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awaterboards.sharepoint.com/ORPP/CC/Documents/AB1668_SB606/Variances+Provisions+SLAs/2025_submissions/1626_Mission Springs_WD_variance_24-25/"/>
    </mc:Choice>
  </mc:AlternateContent>
  <xr:revisionPtr revIDLastSave="101" documentId="8_{96699BF9-C03E-402F-99C7-92EAB1E5EC91}" xr6:coauthVersionLast="47" xr6:coauthVersionMax="47" xr10:uidLastSave="{A5CDD89E-4CB4-4381-9BA1-5859F16FC33D}"/>
  <bookViews>
    <workbookView xWindow="-28920" yWindow="-120" windowWidth="29040" windowHeight="15720" xr2:uid="{4D6FEDC7-CFB6-4B63-B02C-4C36257B0395}"/>
  </bookViews>
  <sheets>
    <sheet name="hourly (2)" sheetId="2" r:id="rId1"/>
  </sheets>
  <definedNames>
    <definedName name="_xlnm._FilterDatabase" localSheetId="0" hidden="1">'hourly (2)'!$A$1:$AC$8761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8763" i="2" l="1"/>
  <c r="AC2334" i="2"/>
  <c r="AC2349" i="2"/>
  <c r="AC2351" i="2"/>
  <c r="AC2484" i="2"/>
  <c r="AC2552" i="2"/>
  <c r="AC3097" i="2"/>
  <c r="AC3099" i="2"/>
  <c r="AC3105" i="2"/>
  <c r="AC3109" i="2"/>
  <c r="AC3110" i="2"/>
  <c r="AC3120" i="2"/>
  <c r="AC3136" i="2"/>
  <c r="AC3152" i="2"/>
  <c r="AC3154" i="2"/>
  <c r="AC3187" i="2"/>
  <c r="AC3203" i="2"/>
  <c r="AC3205" i="2"/>
  <c r="AC3206" i="2"/>
  <c r="AC3207" i="2"/>
  <c r="AC3237" i="2"/>
  <c r="AC3283" i="2"/>
  <c r="AC3285" i="2"/>
  <c r="AC3287" i="2"/>
  <c r="AC3289" i="2"/>
  <c r="AC3290" i="2"/>
  <c r="AC3302" i="2"/>
  <c r="AC3304" i="2"/>
  <c r="AC3305" i="2"/>
  <c r="AC3338" i="2"/>
  <c r="AC3351" i="2"/>
  <c r="AC3370" i="2"/>
  <c r="AC3373" i="2"/>
  <c r="AC3375" i="2"/>
  <c r="AC3377" i="2"/>
  <c r="AC3420" i="2"/>
  <c r="AC3422" i="2"/>
  <c r="AC3423" i="2"/>
  <c r="AC3424" i="2"/>
  <c r="AC3425" i="2"/>
  <c r="AC3445" i="2"/>
  <c r="AC3458" i="2"/>
  <c r="AC3460" i="2"/>
  <c r="AC3461" i="2"/>
  <c r="AC3492" i="2"/>
  <c r="AC3529" i="2"/>
  <c r="AC3531" i="2"/>
  <c r="AC3533" i="2"/>
  <c r="AC3574" i="2"/>
  <c r="AC3576" i="2"/>
  <c r="AC3578" i="2"/>
  <c r="AC3579" i="2"/>
  <c r="AC3580" i="2"/>
  <c r="AC3590" i="2"/>
  <c r="AC3592" i="2"/>
  <c r="AC3708" i="2"/>
  <c r="AC3734" i="2"/>
  <c r="AC3817" i="2"/>
  <c r="AC3819" i="2"/>
  <c r="AC3820" i="2"/>
  <c r="AC3821" i="2"/>
  <c r="AC3822" i="2"/>
  <c r="AC3862" i="2"/>
  <c r="AC3864" i="2"/>
  <c r="AC3865" i="2"/>
  <c r="AC3866" i="2"/>
  <c r="AC3898" i="2"/>
  <c r="AC3975" i="2"/>
  <c r="AC3976" i="2"/>
  <c r="AC4016" i="2"/>
  <c r="AC4018" i="2"/>
  <c r="AC4019" i="2"/>
  <c r="AC4020" i="2"/>
  <c r="AC4030" i="2"/>
  <c r="AC4101" i="2"/>
  <c r="AC4106" i="2"/>
  <c r="AC4107" i="2"/>
  <c r="AC4108" i="2"/>
  <c r="AC4255" i="2"/>
  <c r="AC4257" i="2"/>
  <c r="AC4258" i="2"/>
  <c r="AC4262" i="2"/>
  <c r="AC4272" i="2"/>
  <c r="AC4274" i="2"/>
  <c r="AC4304" i="2"/>
  <c r="AC4345" i="2"/>
  <c r="AC4386" i="2"/>
  <c r="AC4388" i="2"/>
  <c r="AC4389" i="2"/>
  <c r="AC4390" i="2"/>
  <c r="AC4391" i="2"/>
  <c r="AC4392" i="2"/>
  <c r="AC4393" i="2"/>
  <c r="AC4426" i="2"/>
  <c r="AC4499" i="2"/>
  <c r="AC4500" i="2"/>
  <c r="AC4539" i="2"/>
  <c r="AC4544" i="2"/>
  <c r="AC4545" i="2"/>
  <c r="AC4547" i="2"/>
  <c r="AC4548" i="2"/>
  <c r="AC4558" i="2"/>
  <c r="AC4629" i="2"/>
  <c r="AC4631" i="2"/>
  <c r="AC4633" i="2"/>
  <c r="AC4677" i="2"/>
  <c r="AC4697" i="2"/>
  <c r="AC4699" i="2"/>
  <c r="AC4701" i="2"/>
  <c r="AC4761" i="2"/>
  <c r="AC4783" i="2"/>
  <c r="AC4784" i="2"/>
  <c r="AC4828" i="2"/>
  <c r="AC4830" i="2"/>
  <c r="AC4831" i="2"/>
  <c r="AC4832" i="2"/>
  <c r="AC4913" i="2"/>
  <c r="AC4915" i="2"/>
  <c r="AC4917" i="2"/>
  <c r="AC4981" i="2"/>
  <c r="AC4984" i="2"/>
  <c r="AC5067" i="2"/>
  <c r="AC5068" i="2"/>
  <c r="AC5069" i="2"/>
  <c r="AC5070" i="2"/>
  <c r="AC5071" i="2"/>
  <c r="AC5072" i="2"/>
  <c r="AC5202" i="2"/>
  <c r="AC5203" i="2"/>
  <c r="AC5225" i="2"/>
  <c r="AC5226" i="2"/>
  <c r="AC5227" i="2"/>
  <c r="AC5309" i="2"/>
  <c r="AC5311" i="2"/>
  <c r="AC5312" i="2"/>
  <c r="AC5354" i="2"/>
  <c r="AC5355" i="2"/>
  <c r="AC5356" i="2"/>
  <c r="AC5358" i="2"/>
  <c r="AC5360" i="2"/>
  <c r="AC5361" i="2"/>
  <c r="AC5441" i="2"/>
  <c r="AC5507" i="2"/>
  <c r="AC5509" i="2"/>
  <c r="AC5510" i="2"/>
  <c r="AC5511" i="2"/>
  <c r="AC5512" i="2"/>
  <c r="AC5592" i="2"/>
  <c r="AC5595" i="2"/>
  <c r="AC5596" i="2"/>
  <c r="AC5642" i="2"/>
  <c r="AC5643" i="2"/>
  <c r="AC5644" i="2"/>
  <c r="AC5645" i="2"/>
  <c r="AC5709" i="2"/>
  <c r="AC5710" i="2"/>
  <c r="AC5711" i="2"/>
  <c r="AC5724" i="2"/>
  <c r="AC5725" i="2"/>
  <c r="AC5726" i="2"/>
  <c r="AC5746" i="2"/>
  <c r="AC5748" i="2"/>
  <c r="AC5749" i="2"/>
  <c r="AC5791" i="2"/>
  <c r="AC5792" i="2"/>
  <c r="AC5794" i="2"/>
  <c r="AC5809" i="2"/>
  <c r="AC5862" i="2"/>
  <c r="AC5864" i="2"/>
  <c r="AC5865" i="2"/>
  <c r="AC5875" i="2"/>
  <c r="AC5877" i="2"/>
  <c r="AC5878" i="2"/>
  <c r="AC5879" i="2"/>
  <c r="AC5880" i="2"/>
  <c r="AC5881" i="2"/>
  <c r="AC5882" i="2"/>
  <c r="AC5883" i="2"/>
  <c r="AC5923" i="2"/>
  <c r="AC5925" i="2"/>
  <c r="AC5926" i="2"/>
  <c r="AC5946" i="2"/>
  <c r="AC5995" i="2"/>
  <c r="AC5997" i="2"/>
  <c r="AC6032" i="2"/>
  <c r="AC6033" i="2"/>
  <c r="AC6034" i="2"/>
  <c r="AC6036" i="2"/>
  <c r="AC6077" i="2"/>
  <c r="AC6104" i="2"/>
  <c r="AC6106" i="2"/>
  <c r="AC6107" i="2"/>
  <c r="AC6117" i="2"/>
  <c r="AC6119" i="2"/>
  <c r="AC6149" i="2"/>
  <c r="AC6151" i="2"/>
  <c r="AC6161" i="2"/>
  <c r="AC6163" i="2"/>
  <c r="AC6164" i="2"/>
  <c r="AC6165" i="2"/>
  <c r="AC6188" i="2"/>
  <c r="AC6230" i="2"/>
  <c r="AC6233" i="2"/>
  <c r="AC6249" i="2"/>
  <c r="AC6251" i="2"/>
  <c r="AC6252" i="2"/>
  <c r="AC6283" i="2"/>
  <c r="AC6315" i="2"/>
  <c r="AC6317" i="2"/>
  <c r="AC6318" i="2"/>
  <c r="AC6319" i="2"/>
  <c r="AC6320" i="2"/>
  <c r="AC6388" i="2"/>
  <c r="AC6390" i="2"/>
  <c r="AC6392" i="2"/>
  <c r="AC6393" i="2"/>
  <c r="AC6405" i="2"/>
  <c r="AC6406" i="2"/>
  <c r="AC6407" i="2"/>
  <c r="AC6449" i="2"/>
  <c r="AC6450" i="2"/>
  <c r="AC6474" i="2"/>
  <c r="AC6476" i="2"/>
  <c r="AC6477" i="2"/>
  <c r="AC6478" i="2"/>
  <c r="AC6479" i="2"/>
  <c r="AC6521" i="2"/>
  <c r="AC6522" i="2"/>
  <c r="AC6523" i="2"/>
  <c r="AC6524" i="2"/>
  <c r="AC6525" i="2"/>
  <c r="AC6535" i="2"/>
  <c r="AC6606" i="2"/>
  <c r="AC6608" i="2"/>
  <c r="AC6610" i="2"/>
  <c r="AC6676" i="2"/>
  <c r="AC6677" i="2"/>
  <c r="AC6678" i="2"/>
  <c r="AC6679" i="2"/>
  <c r="AC6691" i="2"/>
  <c r="AC6692" i="2"/>
  <c r="AC6693" i="2"/>
  <c r="AC6694" i="2"/>
  <c r="AC6714" i="2"/>
  <c r="AC6735" i="2"/>
  <c r="AC6764" i="2"/>
  <c r="AC6807" i="2"/>
  <c r="AC6809" i="2"/>
  <c r="AC6843" i="2"/>
  <c r="AC6848" i="2"/>
  <c r="AC6849" i="2"/>
  <c r="AC6893" i="2"/>
  <c r="AC6894" i="2"/>
  <c r="AC6914" i="2"/>
  <c r="AC6916" i="2"/>
  <c r="AC6919" i="2"/>
  <c r="AC6920" i="2"/>
  <c r="AC6921" i="2"/>
  <c r="AC6961" i="2"/>
  <c r="AC6963" i="2"/>
  <c r="AC6964" i="2"/>
  <c r="AC6965" i="2"/>
  <c r="AC6997" i="2"/>
  <c r="AC7000" i="2"/>
  <c r="AC7001" i="2"/>
  <c r="AC7047" i="2"/>
  <c r="AC7072" i="2"/>
  <c r="AC7075" i="2"/>
  <c r="AC7114" i="2"/>
  <c r="AC7117" i="2"/>
  <c r="AC7118" i="2"/>
  <c r="AC7119" i="2"/>
  <c r="AC7129" i="2"/>
  <c r="AC7131" i="2"/>
  <c r="AC7132" i="2"/>
  <c r="AC7133" i="2"/>
  <c r="AC7177" i="2"/>
  <c r="AC7198" i="2"/>
  <c r="AC7217" i="2"/>
  <c r="AC7248" i="2"/>
  <c r="AC7250" i="2"/>
  <c r="AC7271" i="2"/>
  <c r="AC7272" i="2"/>
  <c r="AC7284" i="2"/>
  <c r="AC7285" i="2"/>
  <c r="AC7316" i="2"/>
  <c r="AC7322" i="2"/>
  <c r="AC7337" i="2"/>
  <c r="AC7339" i="2"/>
  <c r="AC7344" i="2"/>
  <c r="AC7349" i="2"/>
  <c r="AC7350" i="2"/>
  <c r="AC7405" i="2"/>
  <c r="AC7431" i="2"/>
  <c r="AC7432" i="2"/>
  <c r="AC7433" i="2"/>
  <c r="AC7434" i="2"/>
  <c r="AC7435" i="2"/>
  <c r="AC7448" i="2"/>
  <c r="AC7474" i="2"/>
  <c r="AC7503" i="2"/>
  <c r="AC7514" i="2"/>
  <c r="AC7516" i="2"/>
  <c r="AC7517" i="2"/>
  <c r="AC7566" i="2"/>
  <c r="AC7567" i="2"/>
  <c r="AC7589" i="2"/>
  <c r="AC7590" i="2"/>
  <c r="AC7592" i="2"/>
  <c r="AC7602" i="2"/>
  <c r="AC7604" i="2"/>
  <c r="AC7648" i="2"/>
  <c r="AC7673" i="2"/>
  <c r="AC7722" i="2"/>
  <c r="AC7723" i="2"/>
  <c r="AC7724" i="2"/>
  <c r="AC7756" i="2"/>
  <c r="AC7758" i="2"/>
  <c r="AC7760" i="2"/>
  <c r="AC7803" i="2"/>
  <c r="AC7804" i="2"/>
  <c r="AC7807" i="2"/>
  <c r="AC7808" i="2"/>
  <c r="AC7809" i="2"/>
  <c r="AC7913" i="2"/>
  <c r="AC7935" i="2"/>
  <c r="AC7954" i="2"/>
  <c r="AC7957" i="2"/>
  <c r="AC7961" i="2"/>
  <c r="AC7962" i="2"/>
  <c r="AC7963" i="2"/>
  <c r="AC7964" i="2"/>
  <c r="AC7965" i="2"/>
  <c r="AC7966" i="2"/>
  <c r="AC8029" i="2"/>
  <c r="AC8031" i="2"/>
  <c r="AC8032" i="2"/>
  <c r="AC8044" i="2"/>
  <c r="AC8045" i="2"/>
  <c r="AC8046" i="2"/>
  <c r="AC8047" i="2"/>
  <c r="AC8048" i="2"/>
  <c r="AC8089" i="2"/>
  <c r="AC8115" i="2"/>
  <c r="AC8116" i="2"/>
  <c r="AC8117" i="2"/>
  <c r="AC8119" i="2"/>
  <c r="AC8120" i="2"/>
  <c r="AC8164" i="2"/>
  <c r="AC8174" i="2"/>
  <c r="AC8176" i="2"/>
  <c r="AC8177" i="2"/>
  <c r="AC8199" i="2"/>
  <c r="AC8200" i="2"/>
  <c r="AC8201" i="2"/>
  <c r="AC8202" i="2"/>
  <c r="AC8250" i="2"/>
  <c r="AC8251" i="2"/>
  <c r="AC8271" i="2"/>
  <c r="AC8273" i="2"/>
  <c r="AC8274" i="2"/>
  <c r="AC8317" i="2"/>
  <c r="AC8318" i="2"/>
  <c r="AC8328" i="2"/>
  <c r="AC8330" i="2"/>
  <c r="AC8331" i="2"/>
  <c r="AC8332" i="2"/>
  <c r="AC8333" i="2"/>
  <c r="AC8355" i="2"/>
  <c r="AC8377" i="2"/>
  <c r="AC8404" i="2"/>
  <c r="AC8405" i="2"/>
  <c r="AC8406" i="2"/>
  <c r="AC8416" i="2"/>
  <c r="AC8418" i="2"/>
  <c r="AC8460" i="2"/>
  <c r="AC8471" i="2"/>
  <c r="AC8482" i="2"/>
  <c r="AC8485" i="2"/>
  <c r="AC8486" i="2"/>
  <c r="AC8487" i="2"/>
  <c r="AC8488" i="2"/>
  <c r="AC8489" i="2"/>
  <c r="AC8490" i="2"/>
  <c r="AC8531" i="2"/>
  <c r="AC8532" i="2"/>
  <c r="AC8533" i="2"/>
  <c r="AC8534" i="2"/>
  <c r="AC8555" i="2"/>
  <c r="AC8558" i="2"/>
  <c r="AC8559" i="2"/>
  <c r="AC8560" i="2"/>
  <c r="AC8572" i="2"/>
  <c r="AC8603" i="2"/>
  <c r="AC8604" i="2"/>
  <c r="AC8614" i="2"/>
  <c r="AC8616" i="2"/>
  <c r="AC8617" i="2"/>
  <c r="AC8618" i="2"/>
  <c r="AC8687" i="2"/>
  <c r="AC8688" i="2"/>
  <c r="AC8689" i="2"/>
  <c r="AC8690" i="2"/>
  <c r="AC8691" i="2"/>
  <c r="AC8692" i="2"/>
  <c r="AC8702" i="2"/>
  <c r="AC8726" i="2"/>
  <c r="AC8757" i="2"/>
  <c r="AC8758" i="2"/>
  <c r="AA3025" i="2"/>
  <c r="AB3025" i="2" s="1"/>
  <c r="AC3025" i="2" s="1"/>
  <c r="AA3026" i="2"/>
  <c r="AB3026" i="2" s="1"/>
  <c r="AC3026" i="2" s="1"/>
  <c r="AA3027" i="2"/>
  <c r="AB3027" i="2" s="1"/>
  <c r="AC3027" i="2" s="1"/>
  <c r="AA3028" i="2"/>
  <c r="AB3028" i="2"/>
  <c r="AC3028" i="2" s="1"/>
  <c r="AA3029" i="2"/>
  <c r="AB3029" i="2" s="1"/>
  <c r="AC3029" i="2" s="1"/>
  <c r="AA3030" i="2"/>
  <c r="AB3030" i="2" s="1"/>
  <c r="AC3030" i="2" s="1"/>
  <c r="AA3031" i="2"/>
  <c r="AB3031" i="2" s="1"/>
  <c r="AC3031" i="2" s="1"/>
  <c r="AA3032" i="2"/>
  <c r="AB3032" i="2" s="1"/>
  <c r="AC3032" i="2" s="1"/>
  <c r="AA3033" i="2"/>
  <c r="AB3033" i="2" s="1"/>
  <c r="AC3033" i="2" s="1"/>
  <c r="AA3034" i="2"/>
  <c r="AB3034" i="2"/>
  <c r="AC3034" i="2" s="1"/>
  <c r="AA3035" i="2"/>
  <c r="AB3035" i="2" s="1"/>
  <c r="AC3035" i="2" s="1"/>
  <c r="AA3036" i="2"/>
  <c r="AB3036" i="2" s="1"/>
  <c r="AC3036" i="2" s="1"/>
  <c r="AA3037" i="2"/>
  <c r="AB3037" i="2" s="1"/>
  <c r="AC3037" i="2" s="1"/>
  <c r="AA3038" i="2"/>
  <c r="AB3038" i="2"/>
  <c r="AC3038" i="2" s="1"/>
  <c r="AA3039" i="2"/>
  <c r="AB3039" i="2" s="1"/>
  <c r="AC3039" i="2" s="1"/>
  <c r="AA3040" i="2"/>
  <c r="AB3040" i="2" s="1"/>
  <c r="AC3040" i="2" s="1"/>
  <c r="AA3041" i="2"/>
  <c r="AB3041" i="2" s="1"/>
  <c r="AC3041" i="2" s="1"/>
  <c r="AA3042" i="2"/>
  <c r="AB3042" i="2" s="1"/>
  <c r="AC3042" i="2" s="1"/>
  <c r="AA3043" i="2"/>
  <c r="AB3043" i="2" s="1"/>
  <c r="AC3043" i="2" s="1"/>
  <c r="AA3044" i="2"/>
  <c r="AB3044" i="2" s="1"/>
  <c r="AC3044" i="2" s="1"/>
  <c r="AA3045" i="2"/>
  <c r="AB3045" i="2" s="1"/>
  <c r="AC3045" i="2" s="1"/>
  <c r="AA3046" i="2"/>
  <c r="AB3046" i="2"/>
  <c r="AC3046" i="2" s="1"/>
  <c r="AA3047" i="2"/>
  <c r="AB3047" i="2" s="1"/>
  <c r="AC3047" i="2" s="1"/>
  <c r="AA3048" i="2"/>
  <c r="AB3048" i="2" s="1"/>
  <c r="AC3048" i="2" s="1"/>
  <c r="AA3049" i="2"/>
  <c r="AB3049" i="2" s="1"/>
  <c r="AC3049" i="2" s="1"/>
  <c r="AA3050" i="2"/>
  <c r="AB3050" i="2" s="1"/>
  <c r="AC3050" i="2" s="1"/>
  <c r="AA3051" i="2"/>
  <c r="AB3051" i="2" s="1"/>
  <c r="AC3051" i="2" s="1"/>
  <c r="AA3052" i="2"/>
  <c r="AB3052" i="2"/>
  <c r="AC3052" i="2" s="1"/>
  <c r="AA3053" i="2"/>
  <c r="AB3053" i="2" s="1"/>
  <c r="AC3053" i="2" s="1"/>
  <c r="AA3054" i="2"/>
  <c r="AB3054" i="2" s="1"/>
  <c r="AC3054" i="2" s="1"/>
  <c r="AA3055" i="2"/>
  <c r="AB3055" i="2" s="1"/>
  <c r="AC3055" i="2" s="1"/>
  <c r="AA3056" i="2"/>
  <c r="AB3056" i="2" s="1"/>
  <c r="AC3056" i="2" s="1"/>
  <c r="AA3057" i="2"/>
  <c r="AB3057" i="2" s="1"/>
  <c r="AC3057" i="2" s="1"/>
  <c r="AA3058" i="2"/>
  <c r="AB3058" i="2"/>
  <c r="AC3058" i="2" s="1"/>
  <c r="AA3059" i="2"/>
  <c r="AB3059" i="2" s="1"/>
  <c r="AC3059" i="2" s="1"/>
  <c r="AA3060" i="2"/>
  <c r="AB3060" i="2"/>
  <c r="AC3060" i="2" s="1"/>
  <c r="AA3061" i="2"/>
  <c r="AB3061" i="2" s="1"/>
  <c r="AC3061" i="2" s="1"/>
  <c r="AA3062" i="2"/>
  <c r="AB3062" i="2" s="1"/>
  <c r="AC3062" i="2" s="1"/>
  <c r="AA3063" i="2"/>
  <c r="AB3063" i="2" s="1"/>
  <c r="AC3063" i="2" s="1"/>
  <c r="AA3064" i="2"/>
  <c r="AB3064" i="2" s="1"/>
  <c r="AC3064" i="2" s="1"/>
  <c r="AA3065" i="2"/>
  <c r="AB3065" i="2" s="1"/>
  <c r="AC3065" i="2" s="1"/>
  <c r="AA3066" i="2"/>
  <c r="AB3066" i="2" s="1"/>
  <c r="AC3066" i="2" s="1"/>
  <c r="AA3067" i="2"/>
  <c r="AB3067" i="2" s="1"/>
  <c r="AC3067" i="2" s="1"/>
  <c r="AA3068" i="2"/>
  <c r="AB3068" i="2" s="1"/>
  <c r="AC3068" i="2" s="1"/>
  <c r="AA3069" i="2"/>
  <c r="AB3069" i="2" s="1"/>
  <c r="AC3069" i="2" s="1"/>
  <c r="AA3070" i="2"/>
  <c r="AB3070" i="2" s="1"/>
  <c r="AC3070" i="2" s="1"/>
  <c r="AA3071" i="2"/>
  <c r="AB3071" i="2" s="1"/>
  <c r="AC3071" i="2" s="1"/>
  <c r="AA3072" i="2"/>
  <c r="AB3072" i="2" s="1"/>
  <c r="AC3072" i="2" s="1"/>
  <c r="AA3073" i="2"/>
  <c r="AB3073" i="2" s="1"/>
  <c r="AC3073" i="2" s="1"/>
  <c r="AA3074" i="2"/>
  <c r="AB3074" i="2" s="1"/>
  <c r="AC3074" i="2" s="1"/>
  <c r="AA3075" i="2"/>
  <c r="AB3075" i="2" s="1"/>
  <c r="AC3075" i="2" s="1"/>
  <c r="AA3076" i="2"/>
  <c r="AB3076" i="2"/>
  <c r="AC3076" i="2" s="1"/>
  <c r="AA3077" i="2"/>
  <c r="AB3077" i="2" s="1"/>
  <c r="AC3077" i="2" s="1"/>
  <c r="AA3078" i="2"/>
  <c r="AB3078" i="2"/>
  <c r="AC3078" i="2" s="1"/>
  <c r="AA3079" i="2"/>
  <c r="AB3079" i="2" s="1"/>
  <c r="AC3079" i="2" s="1"/>
  <c r="AA3080" i="2"/>
  <c r="AB3080" i="2" s="1"/>
  <c r="AC3080" i="2" s="1"/>
  <c r="AA3081" i="2"/>
  <c r="AB3081" i="2" s="1"/>
  <c r="AC3081" i="2" s="1"/>
  <c r="AA3082" i="2"/>
  <c r="AB3082" i="2"/>
  <c r="AC3082" i="2" s="1"/>
  <c r="AA3083" i="2"/>
  <c r="AB3083" i="2"/>
  <c r="AC3083" i="2" s="1"/>
  <c r="AA3084" i="2"/>
  <c r="AB3084" i="2" s="1"/>
  <c r="AC3084" i="2" s="1"/>
  <c r="AA3085" i="2"/>
  <c r="AB3085" i="2" s="1"/>
  <c r="AC3085" i="2" s="1"/>
  <c r="AA3086" i="2"/>
  <c r="AB3086" i="2"/>
  <c r="AC3086" i="2" s="1"/>
  <c r="AA3087" i="2"/>
  <c r="AB3087" i="2" s="1"/>
  <c r="AC3087" i="2" s="1"/>
  <c r="AA3088" i="2"/>
  <c r="AB3088" i="2"/>
  <c r="AC3088" i="2" s="1"/>
  <c r="AA3089" i="2"/>
  <c r="AB3089" i="2" s="1"/>
  <c r="AC3089" i="2" s="1"/>
  <c r="AA3090" i="2"/>
  <c r="AB3090" i="2"/>
  <c r="AC3090" i="2" s="1"/>
  <c r="AA3091" i="2"/>
  <c r="AB3091" i="2" s="1"/>
  <c r="AC3091" i="2" s="1"/>
  <c r="AA3092" i="2"/>
  <c r="AB3092" i="2" s="1"/>
  <c r="AC3092" i="2" s="1"/>
  <c r="AA3093" i="2"/>
  <c r="AB3093" i="2"/>
  <c r="AC3093" i="2" s="1"/>
  <c r="AA3094" i="2"/>
  <c r="AB3094" i="2" s="1"/>
  <c r="AC3094" i="2" s="1"/>
  <c r="AA3095" i="2"/>
  <c r="AB3095" i="2" s="1"/>
  <c r="AC3095" i="2" s="1"/>
  <c r="AA3096" i="2"/>
  <c r="AB3096" i="2" s="1"/>
  <c r="AC3096" i="2" s="1"/>
  <c r="AA3097" i="2"/>
  <c r="AB3097" i="2" s="1"/>
  <c r="AA3098" i="2"/>
  <c r="AB3098" i="2"/>
  <c r="AC3098" i="2" s="1"/>
  <c r="AA3099" i="2"/>
  <c r="AB3099" i="2" s="1"/>
  <c r="AA3100" i="2"/>
  <c r="AB3100" i="2" s="1"/>
  <c r="AC3100" i="2" s="1"/>
  <c r="AA3101" i="2"/>
  <c r="AB3101" i="2" s="1"/>
  <c r="AC3101" i="2" s="1"/>
  <c r="AA3102" i="2"/>
  <c r="AB3102" i="2"/>
  <c r="AC3102" i="2" s="1"/>
  <c r="AA3103" i="2"/>
  <c r="AB3103" i="2" s="1"/>
  <c r="AC3103" i="2" s="1"/>
  <c r="AA3104" i="2"/>
  <c r="AB3104" i="2" s="1"/>
  <c r="AC3104" i="2" s="1"/>
  <c r="AA3105" i="2"/>
  <c r="AB3105" i="2" s="1"/>
  <c r="AA3106" i="2"/>
  <c r="AB3106" i="2"/>
  <c r="AC3106" i="2" s="1"/>
  <c r="AA3107" i="2"/>
  <c r="AB3107" i="2" s="1"/>
  <c r="AC3107" i="2" s="1"/>
  <c r="AA3108" i="2"/>
  <c r="AB3108" i="2" s="1"/>
  <c r="AC3108" i="2" s="1"/>
  <c r="AA3109" i="2"/>
  <c r="AB3109" i="2" s="1"/>
  <c r="AA3110" i="2"/>
  <c r="AB3110" i="2"/>
  <c r="AA3111" i="2"/>
  <c r="AB3111" i="2" s="1"/>
  <c r="AC3111" i="2" s="1"/>
  <c r="AA3112" i="2"/>
  <c r="AB3112" i="2" s="1"/>
  <c r="AC3112" i="2" s="1"/>
  <c r="AA3113" i="2"/>
  <c r="AB3113" i="2"/>
  <c r="AC3113" i="2" s="1"/>
  <c r="AA3114" i="2"/>
  <c r="AB3114" i="2" s="1"/>
  <c r="AC3114" i="2" s="1"/>
  <c r="AA3115" i="2"/>
  <c r="AB3115" i="2" s="1"/>
  <c r="AC3115" i="2" s="1"/>
  <c r="AA3116" i="2"/>
  <c r="AB3116" i="2" s="1"/>
  <c r="AC3116" i="2" s="1"/>
  <c r="AA3117" i="2"/>
  <c r="AB3117" i="2" s="1"/>
  <c r="AC3117" i="2" s="1"/>
  <c r="AA3118" i="2"/>
  <c r="AB3118" i="2"/>
  <c r="AC3118" i="2" s="1"/>
  <c r="AA3119" i="2"/>
  <c r="AB3119" i="2" s="1"/>
  <c r="AC3119" i="2" s="1"/>
  <c r="AA3120" i="2"/>
  <c r="AB3120" i="2" s="1"/>
  <c r="AA3121" i="2"/>
  <c r="AB3121" i="2"/>
  <c r="AC3121" i="2" s="1"/>
  <c r="AA3122" i="2"/>
  <c r="AB3122" i="2" s="1"/>
  <c r="AC3122" i="2" s="1"/>
  <c r="AA3123" i="2"/>
  <c r="AB3123" i="2"/>
  <c r="AC3123" i="2" s="1"/>
  <c r="AA3124" i="2"/>
  <c r="AB3124" i="2" s="1"/>
  <c r="AC3124" i="2" s="1"/>
  <c r="AA3125" i="2"/>
  <c r="AB3125" i="2" s="1"/>
  <c r="AC3125" i="2" s="1"/>
  <c r="AA3126" i="2"/>
  <c r="AB3126" i="2"/>
  <c r="AC3126" i="2" s="1"/>
  <c r="AA3127" i="2"/>
  <c r="AB3127" i="2" s="1"/>
  <c r="AC3127" i="2" s="1"/>
  <c r="AA3128" i="2"/>
  <c r="AB3128" i="2"/>
  <c r="AC3128" i="2" s="1"/>
  <c r="AA3129" i="2"/>
  <c r="AB3129" i="2" s="1"/>
  <c r="AC3129" i="2" s="1"/>
  <c r="AA3130" i="2"/>
  <c r="AB3130" i="2" s="1"/>
  <c r="AC3130" i="2" s="1"/>
  <c r="AA3131" i="2"/>
  <c r="AB3131" i="2" s="1"/>
  <c r="AC3131" i="2" s="1"/>
  <c r="AA3132" i="2"/>
  <c r="AB3132" i="2" s="1"/>
  <c r="AC3132" i="2" s="1"/>
  <c r="AA3133" i="2"/>
  <c r="AB3133" i="2" s="1"/>
  <c r="AC3133" i="2" s="1"/>
  <c r="AA3134" i="2"/>
  <c r="AB3134" i="2"/>
  <c r="AC3134" i="2" s="1"/>
  <c r="AA3135" i="2"/>
  <c r="AB3135" i="2" s="1"/>
  <c r="AC3135" i="2" s="1"/>
  <c r="AA3136" i="2"/>
  <c r="AB3136" i="2"/>
  <c r="AA3137" i="2"/>
  <c r="AB3137" i="2" s="1"/>
  <c r="AC3137" i="2" s="1"/>
  <c r="AA3138" i="2"/>
  <c r="AB3138" i="2" s="1"/>
  <c r="AC3138" i="2" s="1"/>
  <c r="AA3139" i="2"/>
  <c r="AB3139" i="2" s="1"/>
  <c r="AC3139" i="2" s="1"/>
  <c r="AA3140" i="2"/>
  <c r="AB3140" i="2" s="1"/>
  <c r="AC3140" i="2" s="1"/>
  <c r="AA3141" i="2"/>
  <c r="AB3141" i="2" s="1"/>
  <c r="AC3141" i="2" s="1"/>
  <c r="AA3142" i="2"/>
  <c r="AB3142" i="2" s="1"/>
  <c r="AC3142" i="2" s="1"/>
  <c r="AA3143" i="2"/>
  <c r="AB3143" i="2" s="1"/>
  <c r="AC3143" i="2" s="1"/>
  <c r="AA3144" i="2"/>
  <c r="AB3144" i="2" s="1"/>
  <c r="AC3144" i="2" s="1"/>
  <c r="AA3145" i="2"/>
  <c r="AB3145" i="2" s="1"/>
  <c r="AC3145" i="2" s="1"/>
  <c r="AA3146" i="2"/>
  <c r="AB3146" i="2" s="1"/>
  <c r="AC3146" i="2" s="1"/>
  <c r="AA3147" i="2"/>
  <c r="AB3147" i="2" s="1"/>
  <c r="AC3147" i="2" s="1"/>
  <c r="AA3148" i="2"/>
  <c r="AB3148" i="2"/>
  <c r="AC3148" i="2" s="1"/>
  <c r="AA3149" i="2"/>
  <c r="AB3149" i="2" s="1"/>
  <c r="AC3149" i="2" s="1"/>
  <c r="AA3150" i="2"/>
  <c r="AB3150" i="2" s="1"/>
  <c r="AC3150" i="2" s="1"/>
  <c r="AA3151" i="2"/>
  <c r="AB3151" i="2"/>
  <c r="AC3151" i="2" s="1"/>
  <c r="AA3152" i="2"/>
  <c r="AB3152" i="2" s="1"/>
  <c r="AA3153" i="2"/>
  <c r="AB3153" i="2"/>
  <c r="AC3153" i="2" s="1"/>
  <c r="AA3154" i="2"/>
  <c r="AB3154" i="2" s="1"/>
  <c r="AA3155" i="2"/>
  <c r="AB3155" i="2" s="1"/>
  <c r="AC3155" i="2" s="1"/>
  <c r="AA3156" i="2"/>
  <c r="AB3156" i="2" s="1"/>
  <c r="AC3156" i="2" s="1"/>
  <c r="AA3157" i="2"/>
  <c r="AB3157" i="2" s="1"/>
  <c r="AC3157" i="2" s="1"/>
  <c r="AA3158" i="2"/>
  <c r="AB3158" i="2"/>
  <c r="AC3158" i="2" s="1"/>
  <c r="AA3159" i="2"/>
  <c r="AB3159" i="2" s="1"/>
  <c r="AC3159" i="2" s="1"/>
  <c r="AA3160" i="2"/>
  <c r="AB3160" i="2" s="1"/>
  <c r="AC3160" i="2" s="1"/>
  <c r="AA3161" i="2"/>
  <c r="AB3161" i="2" s="1"/>
  <c r="AC3161" i="2" s="1"/>
  <c r="AA3162" i="2"/>
  <c r="AB3162" i="2" s="1"/>
  <c r="AC3162" i="2" s="1"/>
  <c r="AA3163" i="2"/>
  <c r="AB3163" i="2" s="1"/>
  <c r="AC3163" i="2" s="1"/>
  <c r="AA3164" i="2"/>
  <c r="AB3164" i="2" s="1"/>
  <c r="AC3164" i="2" s="1"/>
  <c r="AA3165" i="2"/>
  <c r="AB3165" i="2" s="1"/>
  <c r="AC3165" i="2" s="1"/>
  <c r="AA3166" i="2"/>
  <c r="AB3166" i="2"/>
  <c r="AC3166" i="2" s="1"/>
  <c r="AA3167" i="2"/>
  <c r="AB3167" i="2" s="1"/>
  <c r="AC3167" i="2" s="1"/>
  <c r="AA3168" i="2"/>
  <c r="AB3168" i="2" s="1"/>
  <c r="AC3168" i="2" s="1"/>
  <c r="AA3169" i="2"/>
  <c r="AB3169" i="2" s="1"/>
  <c r="AC3169" i="2" s="1"/>
  <c r="AA3170" i="2"/>
  <c r="AB3170" i="2" s="1"/>
  <c r="AC3170" i="2" s="1"/>
  <c r="AA3171" i="2"/>
  <c r="AB3171" i="2" s="1"/>
  <c r="AC3171" i="2" s="1"/>
  <c r="AA3172" i="2"/>
  <c r="AB3172" i="2" s="1"/>
  <c r="AC3172" i="2" s="1"/>
  <c r="AA3173" i="2"/>
  <c r="AB3173" i="2" s="1"/>
  <c r="AC3173" i="2" s="1"/>
  <c r="AA3174" i="2"/>
  <c r="AB3174" i="2" s="1"/>
  <c r="AC3174" i="2" s="1"/>
  <c r="AA3175" i="2"/>
  <c r="AB3175" i="2" s="1"/>
  <c r="AC3175" i="2" s="1"/>
  <c r="AA3176" i="2"/>
  <c r="AB3176" i="2"/>
  <c r="AC3176" i="2" s="1"/>
  <c r="AA3177" i="2"/>
  <c r="AB3177" i="2" s="1"/>
  <c r="AC3177" i="2" s="1"/>
  <c r="AA3178" i="2"/>
  <c r="AB3178" i="2" s="1"/>
  <c r="AC3178" i="2" s="1"/>
  <c r="AA3179" i="2"/>
  <c r="AB3179" i="2" s="1"/>
  <c r="AC3179" i="2" s="1"/>
  <c r="AA3180" i="2"/>
  <c r="AB3180" i="2"/>
  <c r="AC3180" i="2" s="1"/>
  <c r="AA3181" i="2"/>
  <c r="AB3181" i="2" s="1"/>
  <c r="AC3181" i="2" s="1"/>
  <c r="AA3182" i="2"/>
  <c r="AB3182" i="2" s="1"/>
  <c r="AC3182" i="2" s="1"/>
  <c r="AA3183" i="2"/>
  <c r="AB3183" i="2" s="1"/>
  <c r="AC3183" i="2" s="1"/>
  <c r="AA3184" i="2"/>
  <c r="AB3184" i="2" s="1"/>
  <c r="AC3184" i="2" s="1"/>
  <c r="AA3185" i="2"/>
  <c r="AB3185" i="2" s="1"/>
  <c r="AC3185" i="2" s="1"/>
  <c r="AA3186" i="2"/>
  <c r="AB3186" i="2" s="1"/>
  <c r="AC3186" i="2" s="1"/>
  <c r="AA3187" i="2"/>
  <c r="AB3187" i="2" s="1"/>
  <c r="AA3188" i="2"/>
  <c r="AB3188" i="2" s="1"/>
  <c r="AC3188" i="2" s="1"/>
  <c r="AA3189" i="2"/>
  <c r="AB3189" i="2" s="1"/>
  <c r="AC3189" i="2" s="1"/>
  <c r="AA3190" i="2"/>
  <c r="AB3190" i="2" s="1"/>
  <c r="AC3190" i="2" s="1"/>
  <c r="AA3191" i="2"/>
  <c r="AB3191" i="2" s="1"/>
  <c r="AC3191" i="2" s="1"/>
  <c r="AA3192" i="2"/>
  <c r="AB3192" i="2"/>
  <c r="AC3192" i="2" s="1"/>
  <c r="AA3193" i="2"/>
  <c r="AB3193" i="2"/>
  <c r="AC3193" i="2" s="1"/>
  <c r="AA3194" i="2"/>
  <c r="AB3194" i="2" s="1"/>
  <c r="AC3194" i="2" s="1"/>
  <c r="AA3195" i="2"/>
  <c r="AB3195" i="2" s="1"/>
  <c r="AC3195" i="2" s="1"/>
  <c r="AA3196" i="2"/>
  <c r="AB3196" i="2" s="1"/>
  <c r="AC3196" i="2" s="1"/>
  <c r="AA3197" i="2"/>
  <c r="AB3197" i="2" s="1"/>
  <c r="AC3197" i="2" s="1"/>
  <c r="AA3198" i="2"/>
  <c r="AB3198" i="2" s="1"/>
  <c r="AC3198" i="2" s="1"/>
  <c r="AA3199" i="2"/>
  <c r="AB3199" i="2" s="1"/>
  <c r="AC3199" i="2" s="1"/>
  <c r="AA3200" i="2"/>
  <c r="AB3200" i="2" s="1"/>
  <c r="AC3200" i="2" s="1"/>
  <c r="AA3201" i="2"/>
  <c r="AB3201" i="2" s="1"/>
  <c r="AC3201" i="2" s="1"/>
  <c r="AA3202" i="2"/>
  <c r="AB3202" i="2"/>
  <c r="AC3202" i="2" s="1"/>
  <c r="AA3203" i="2"/>
  <c r="AB3203" i="2"/>
  <c r="AA3204" i="2"/>
  <c r="AB3204" i="2" s="1"/>
  <c r="AC3204" i="2" s="1"/>
  <c r="AA3205" i="2"/>
  <c r="AB3205" i="2" s="1"/>
  <c r="AA3206" i="2"/>
  <c r="AB3206" i="2"/>
  <c r="AA3207" i="2"/>
  <c r="AB3207" i="2" s="1"/>
  <c r="AA3208" i="2"/>
  <c r="AB3208" i="2" s="1"/>
  <c r="AC3208" i="2" s="1"/>
  <c r="AA3209" i="2"/>
  <c r="AB3209" i="2" s="1"/>
  <c r="AC3209" i="2" s="1"/>
  <c r="AA3210" i="2"/>
  <c r="AB3210" i="2" s="1"/>
  <c r="AC3210" i="2" s="1"/>
  <c r="AA3211" i="2"/>
  <c r="AB3211" i="2" s="1"/>
  <c r="AC3211" i="2" s="1"/>
  <c r="AA3212" i="2"/>
  <c r="AB3212" i="2"/>
  <c r="AC3212" i="2" s="1"/>
  <c r="AA3213" i="2"/>
  <c r="AB3213" i="2" s="1"/>
  <c r="AC3213" i="2" s="1"/>
  <c r="AA3214" i="2"/>
  <c r="AB3214" i="2" s="1"/>
  <c r="AC3214" i="2" s="1"/>
  <c r="AA3215" i="2"/>
  <c r="AB3215" i="2" s="1"/>
  <c r="AC3215" i="2" s="1"/>
  <c r="AA3216" i="2"/>
  <c r="AB3216" i="2" s="1"/>
  <c r="AC3216" i="2" s="1"/>
  <c r="AA3217" i="2"/>
  <c r="AB3217" i="2" s="1"/>
  <c r="AC3217" i="2" s="1"/>
  <c r="AA3218" i="2"/>
  <c r="AB3218" i="2" s="1"/>
  <c r="AC3218" i="2" s="1"/>
  <c r="AA3219" i="2"/>
  <c r="AB3219" i="2" s="1"/>
  <c r="AC3219" i="2" s="1"/>
  <c r="AA3220" i="2"/>
  <c r="AB3220" i="2" s="1"/>
  <c r="AC3220" i="2" s="1"/>
  <c r="AA3221" i="2"/>
  <c r="AB3221" i="2" s="1"/>
  <c r="AC3221" i="2" s="1"/>
  <c r="AA3222" i="2"/>
  <c r="AB3222" i="2"/>
  <c r="AC3222" i="2" s="1"/>
  <c r="AA3223" i="2"/>
  <c r="AB3223" i="2"/>
  <c r="AC3223" i="2" s="1"/>
  <c r="AA3224" i="2"/>
  <c r="AB3224" i="2" s="1"/>
  <c r="AC3224" i="2" s="1"/>
  <c r="AA3225" i="2"/>
  <c r="AB3225" i="2" s="1"/>
  <c r="AC3225" i="2" s="1"/>
  <c r="AA3226" i="2"/>
  <c r="AB3226" i="2" s="1"/>
  <c r="AC3226" i="2" s="1"/>
  <c r="AA3227" i="2"/>
  <c r="AB3227" i="2" s="1"/>
  <c r="AC3227" i="2" s="1"/>
  <c r="AA3228" i="2"/>
  <c r="AB3228" i="2" s="1"/>
  <c r="AC3228" i="2" s="1"/>
  <c r="AA3229" i="2"/>
  <c r="AB3229" i="2" s="1"/>
  <c r="AC3229" i="2" s="1"/>
  <c r="AA3230" i="2"/>
  <c r="AB3230" i="2" s="1"/>
  <c r="AC3230" i="2" s="1"/>
  <c r="AA3231" i="2"/>
  <c r="AB3231" i="2" s="1"/>
  <c r="AC3231" i="2" s="1"/>
  <c r="AA3232" i="2"/>
  <c r="AB3232" i="2" s="1"/>
  <c r="AC3232" i="2" s="1"/>
  <c r="AA3233" i="2"/>
  <c r="AB3233" i="2" s="1"/>
  <c r="AC3233" i="2" s="1"/>
  <c r="AA3234" i="2"/>
  <c r="AB3234" i="2"/>
  <c r="AC3234" i="2" s="1"/>
  <c r="AA3235" i="2"/>
  <c r="AB3235" i="2" s="1"/>
  <c r="AC3235" i="2" s="1"/>
  <c r="AA3236" i="2"/>
  <c r="AB3236" i="2"/>
  <c r="AC3236" i="2" s="1"/>
  <c r="AA3237" i="2"/>
  <c r="AB3237" i="2" s="1"/>
  <c r="AA3238" i="2"/>
  <c r="AB3238" i="2" s="1"/>
  <c r="AC3238" i="2" s="1"/>
  <c r="AA3239" i="2"/>
  <c r="AB3239" i="2" s="1"/>
  <c r="AC3239" i="2" s="1"/>
  <c r="AA3240" i="2"/>
  <c r="AB3240" i="2" s="1"/>
  <c r="AC3240" i="2" s="1"/>
  <c r="AA3241" i="2"/>
  <c r="AB3241" i="2"/>
  <c r="AC3241" i="2" s="1"/>
  <c r="AA3242" i="2"/>
  <c r="AB3242" i="2" s="1"/>
  <c r="AC3242" i="2" s="1"/>
  <c r="AA3243" i="2"/>
  <c r="AB3243" i="2" s="1"/>
  <c r="AC3243" i="2" s="1"/>
  <c r="AA3244" i="2"/>
  <c r="AB3244" i="2" s="1"/>
  <c r="AC3244" i="2" s="1"/>
  <c r="AA3245" i="2"/>
  <c r="AB3245" i="2" s="1"/>
  <c r="AC3245" i="2" s="1"/>
  <c r="AA3246" i="2"/>
  <c r="AB3246" i="2"/>
  <c r="AC3246" i="2" s="1"/>
  <c r="AA3247" i="2"/>
  <c r="AB3247" i="2" s="1"/>
  <c r="AC3247" i="2" s="1"/>
  <c r="AA3248" i="2"/>
  <c r="AB3248" i="2" s="1"/>
  <c r="AC3248" i="2" s="1"/>
  <c r="AA3249" i="2"/>
  <c r="AB3249" i="2" s="1"/>
  <c r="AC3249" i="2" s="1"/>
  <c r="AA3250" i="2"/>
  <c r="AB3250" i="2" s="1"/>
  <c r="AC3250" i="2" s="1"/>
  <c r="AA3251" i="2"/>
  <c r="AB3251" i="2"/>
  <c r="AC3251" i="2" s="1"/>
  <c r="AA3252" i="2"/>
  <c r="AB3252" i="2" s="1"/>
  <c r="AC3252" i="2" s="1"/>
  <c r="AA3253" i="2"/>
  <c r="AB3253" i="2" s="1"/>
  <c r="AC3253" i="2" s="1"/>
  <c r="AA3254" i="2"/>
  <c r="AB3254" i="2" s="1"/>
  <c r="AC3254" i="2" s="1"/>
  <c r="AA3255" i="2"/>
  <c r="AB3255" i="2" s="1"/>
  <c r="AC3255" i="2" s="1"/>
  <c r="AA3256" i="2"/>
  <c r="AB3256" i="2"/>
  <c r="AC3256" i="2" s="1"/>
  <c r="AA3257" i="2"/>
  <c r="AB3257" i="2" s="1"/>
  <c r="AC3257" i="2" s="1"/>
  <c r="AA3258" i="2"/>
  <c r="AB3258" i="2" s="1"/>
  <c r="AC3258" i="2" s="1"/>
  <c r="AA3259" i="2"/>
  <c r="AB3259" i="2" s="1"/>
  <c r="AC3259" i="2" s="1"/>
  <c r="AA3260" i="2"/>
  <c r="AB3260" i="2" s="1"/>
  <c r="AC3260" i="2" s="1"/>
  <c r="AA3261" i="2"/>
  <c r="AB3261" i="2"/>
  <c r="AC3261" i="2" s="1"/>
  <c r="AA3262" i="2"/>
  <c r="AB3262" i="2"/>
  <c r="AC3262" i="2" s="1"/>
  <c r="AA3263" i="2"/>
  <c r="AB3263" i="2" s="1"/>
  <c r="AC3263" i="2" s="1"/>
  <c r="AA3264" i="2"/>
  <c r="AB3264" i="2" s="1"/>
  <c r="AC3264" i="2" s="1"/>
  <c r="AA3265" i="2"/>
  <c r="AB3265" i="2" s="1"/>
  <c r="AC3265" i="2" s="1"/>
  <c r="AA3266" i="2"/>
  <c r="AB3266" i="2"/>
  <c r="AC3266" i="2" s="1"/>
  <c r="AA3267" i="2"/>
  <c r="AB3267" i="2" s="1"/>
  <c r="AC3267" i="2" s="1"/>
  <c r="AA3268" i="2"/>
  <c r="AB3268" i="2" s="1"/>
  <c r="AC3268" i="2" s="1"/>
  <c r="AA3269" i="2"/>
  <c r="AB3269" i="2" s="1"/>
  <c r="AC3269" i="2" s="1"/>
  <c r="AA3270" i="2"/>
  <c r="AB3270" i="2" s="1"/>
  <c r="AC3270" i="2" s="1"/>
  <c r="AA3271" i="2"/>
  <c r="AB3271" i="2" s="1"/>
  <c r="AC3271" i="2" s="1"/>
  <c r="AA3272" i="2"/>
  <c r="AB3272" i="2" s="1"/>
  <c r="AC3272" i="2" s="1"/>
  <c r="AA3273" i="2"/>
  <c r="AB3273" i="2" s="1"/>
  <c r="AC3273" i="2" s="1"/>
  <c r="AA3274" i="2"/>
  <c r="AB3274" i="2"/>
  <c r="AC3274" i="2" s="1"/>
  <c r="AA3275" i="2"/>
  <c r="AB3275" i="2" s="1"/>
  <c r="AC3275" i="2" s="1"/>
  <c r="AA3276" i="2"/>
  <c r="AB3276" i="2" s="1"/>
  <c r="AC3276" i="2" s="1"/>
  <c r="AA3277" i="2"/>
  <c r="AB3277" i="2" s="1"/>
  <c r="AC3277" i="2" s="1"/>
  <c r="AA3278" i="2"/>
  <c r="AB3278" i="2" s="1"/>
  <c r="AC3278" i="2" s="1"/>
  <c r="AA3279" i="2"/>
  <c r="AB3279" i="2" s="1"/>
  <c r="AC3279" i="2" s="1"/>
  <c r="AA3280" i="2"/>
  <c r="AB3280" i="2"/>
  <c r="AC3280" i="2" s="1"/>
  <c r="AA3281" i="2"/>
  <c r="AB3281" i="2" s="1"/>
  <c r="AC3281" i="2" s="1"/>
  <c r="AA3282" i="2"/>
  <c r="AB3282" i="2" s="1"/>
  <c r="AC3282" i="2" s="1"/>
  <c r="AA3283" i="2"/>
  <c r="AB3283" i="2" s="1"/>
  <c r="AA3284" i="2"/>
  <c r="AB3284" i="2"/>
  <c r="AC3284" i="2" s="1"/>
  <c r="AA3285" i="2"/>
  <c r="AB3285" i="2" s="1"/>
  <c r="AA3286" i="2"/>
  <c r="AB3286" i="2" s="1"/>
  <c r="AC3286" i="2" s="1"/>
  <c r="AA3287" i="2"/>
  <c r="AB3287" i="2" s="1"/>
  <c r="AA3288" i="2"/>
  <c r="AB3288" i="2" s="1"/>
  <c r="AC3288" i="2" s="1"/>
  <c r="AA3289" i="2"/>
  <c r="AB3289" i="2" s="1"/>
  <c r="AA3290" i="2"/>
  <c r="AB3290" i="2"/>
  <c r="AA3291" i="2"/>
  <c r="AB3291" i="2" s="1"/>
  <c r="AC3291" i="2" s="1"/>
  <c r="AA3292" i="2"/>
  <c r="AB3292" i="2" s="1"/>
  <c r="AC3292" i="2" s="1"/>
  <c r="AA3293" i="2"/>
  <c r="AB3293" i="2" s="1"/>
  <c r="AC3293" i="2" s="1"/>
  <c r="AA3294" i="2"/>
  <c r="AB3294" i="2" s="1"/>
  <c r="AC3294" i="2" s="1"/>
  <c r="AA3295" i="2"/>
  <c r="AB3295" i="2" s="1"/>
  <c r="AC3295" i="2" s="1"/>
  <c r="AA3296" i="2"/>
  <c r="AB3296" i="2"/>
  <c r="AC3296" i="2" s="1"/>
  <c r="AA3297" i="2"/>
  <c r="AB3297" i="2" s="1"/>
  <c r="AC3297" i="2" s="1"/>
  <c r="AA3298" i="2"/>
  <c r="AB3298" i="2" s="1"/>
  <c r="AC3298" i="2" s="1"/>
  <c r="AA3299" i="2"/>
  <c r="AB3299" i="2" s="1"/>
  <c r="AC3299" i="2" s="1"/>
  <c r="AA3300" i="2"/>
  <c r="AB3300" i="2"/>
  <c r="AC3300" i="2" s="1"/>
  <c r="AA3301" i="2"/>
  <c r="AB3301" i="2" s="1"/>
  <c r="AC3301" i="2" s="1"/>
  <c r="AA3302" i="2"/>
  <c r="AB3302" i="2" s="1"/>
  <c r="AA3303" i="2"/>
  <c r="AB3303" i="2" s="1"/>
  <c r="AC3303" i="2" s="1"/>
  <c r="AA3304" i="2"/>
  <c r="AB3304" i="2"/>
  <c r="AA3305" i="2"/>
  <c r="AB3305" i="2" s="1"/>
  <c r="AA3306" i="2"/>
  <c r="AB3306" i="2" s="1"/>
  <c r="AC3306" i="2" s="1"/>
  <c r="AA3307" i="2"/>
  <c r="AB3307" i="2" s="1"/>
  <c r="AC3307" i="2" s="1"/>
  <c r="AA3308" i="2"/>
  <c r="AB3308" i="2"/>
  <c r="AC3308" i="2" s="1"/>
  <c r="AA3309" i="2"/>
  <c r="AB3309" i="2" s="1"/>
  <c r="AC3309" i="2" s="1"/>
  <c r="AA3310" i="2"/>
  <c r="AB3310" i="2"/>
  <c r="AC3310" i="2" s="1"/>
  <c r="AA3311" i="2"/>
  <c r="AB3311" i="2"/>
  <c r="AC3311" i="2" s="1"/>
  <c r="AA3312" i="2"/>
  <c r="AB3312" i="2" s="1"/>
  <c r="AC3312" i="2" s="1"/>
  <c r="AA3313" i="2"/>
  <c r="AB3313" i="2" s="1"/>
  <c r="AC3313" i="2" s="1"/>
  <c r="AA3314" i="2"/>
  <c r="AB3314" i="2" s="1"/>
  <c r="AC3314" i="2" s="1"/>
  <c r="AA3315" i="2"/>
  <c r="AB3315" i="2" s="1"/>
  <c r="AC3315" i="2" s="1"/>
  <c r="AA3316" i="2"/>
  <c r="AB3316" i="2"/>
  <c r="AC3316" i="2" s="1"/>
  <c r="AA3317" i="2"/>
  <c r="AB3317" i="2" s="1"/>
  <c r="AC3317" i="2" s="1"/>
  <c r="AA3318" i="2"/>
  <c r="AB3318" i="2"/>
  <c r="AC3318" i="2" s="1"/>
  <c r="AA3319" i="2"/>
  <c r="AB3319" i="2" s="1"/>
  <c r="AC3319" i="2" s="1"/>
  <c r="AA3320" i="2"/>
  <c r="AB3320" i="2" s="1"/>
  <c r="AC3320" i="2" s="1"/>
  <c r="AA3321" i="2"/>
  <c r="AB3321" i="2" s="1"/>
  <c r="AC3321" i="2" s="1"/>
  <c r="AA3322" i="2"/>
  <c r="AB3322" i="2" s="1"/>
  <c r="AC3322" i="2" s="1"/>
  <c r="AA3323" i="2"/>
  <c r="AB3323" i="2" s="1"/>
  <c r="AC3323" i="2" s="1"/>
  <c r="AA3324" i="2"/>
  <c r="AB3324" i="2" s="1"/>
  <c r="AC3324" i="2" s="1"/>
  <c r="AA3325" i="2"/>
  <c r="AB3325" i="2" s="1"/>
  <c r="AC3325" i="2" s="1"/>
  <c r="AA3326" i="2"/>
  <c r="AB3326" i="2" s="1"/>
  <c r="AC3326" i="2" s="1"/>
  <c r="AA3327" i="2"/>
  <c r="AB3327" i="2" s="1"/>
  <c r="AC3327" i="2" s="1"/>
  <c r="AA3328" i="2"/>
  <c r="AB3328" i="2" s="1"/>
  <c r="AC3328" i="2" s="1"/>
  <c r="AA3329" i="2"/>
  <c r="AB3329" i="2" s="1"/>
  <c r="AC3329" i="2" s="1"/>
  <c r="AA3330" i="2"/>
  <c r="AB3330" i="2" s="1"/>
  <c r="AC3330" i="2" s="1"/>
  <c r="AA3331" i="2"/>
  <c r="AB3331" i="2" s="1"/>
  <c r="AC3331" i="2" s="1"/>
  <c r="AA3332" i="2"/>
  <c r="AB3332" i="2"/>
  <c r="AC3332" i="2" s="1"/>
  <c r="AA3333" i="2"/>
  <c r="AB3333" i="2" s="1"/>
  <c r="AC3333" i="2" s="1"/>
  <c r="AA3334" i="2"/>
  <c r="AB3334" i="2" s="1"/>
  <c r="AC3334" i="2" s="1"/>
  <c r="AA3335" i="2"/>
  <c r="AB3335" i="2" s="1"/>
  <c r="AC3335" i="2" s="1"/>
  <c r="AA3336" i="2"/>
  <c r="AB3336" i="2"/>
  <c r="AC3336" i="2" s="1"/>
  <c r="AA3337" i="2"/>
  <c r="AB3337" i="2" s="1"/>
  <c r="AC3337" i="2" s="1"/>
  <c r="AA3338" i="2"/>
  <c r="AB3338" i="2" s="1"/>
  <c r="AA3339" i="2"/>
  <c r="AB3339" i="2" s="1"/>
  <c r="AC3339" i="2" s="1"/>
  <c r="AA3340" i="2"/>
  <c r="AB3340" i="2"/>
  <c r="AC3340" i="2" s="1"/>
  <c r="AA3341" i="2"/>
  <c r="AB3341" i="2" s="1"/>
  <c r="AC3341" i="2" s="1"/>
  <c r="AA3342" i="2"/>
  <c r="AB3342" i="2" s="1"/>
  <c r="AC3342" i="2" s="1"/>
  <c r="AA3343" i="2"/>
  <c r="AB3343" i="2" s="1"/>
  <c r="AC3343" i="2" s="1"/>
  <c r="AA3344" i="2"/>
  <c r="AB3344" i="2" s="1"/>
  <c r="AC3344" i="2" s="1"/>
  <c r="AA3345" i="2"/>
  <c r="AB3345" i="2" s="1"/>
  <c r="AC3345" i="2" s="1"/>
  <c r="AA3346" i="2"/>
  <c r="AB3346" i="2"/>
  <c r="AC3346" i="2" s="1"/>
  <c r="AA3347" i="2"/>
  <c r="AB3347" i="2" s="1"/>
  <c r="AC3347" i="2" s="1"/>
  <c r="AA3348" i="2"/>
  <c r="AB3348" i="2" s="1"/>
  <c r="AC3348" i="2" s="1"/>
  <c r="AA3349" i="2"/>
  <c r="AB3349" i="2" s="1"/>
  <c r="AC3349" i="2" s="1"/>
  <c r="AA3350" i="2"/>
  <c r="AB3350" i="2" s="1"/>
  <c r="AC3350" i="2" s="1"/>
  <c r="AA3351" i="2"/>
  <c r="AB3351" i="2" s="1"/>
  <c r="AA3352" i="2"/>
  <c r="AB3352" i="2" s="1"/>
  <c r="AC3352" i="2" s="1"/>
  <c r="AA3353" i="2"/>
  <c r="AB3353" i="2"/>
  <c r="AC3353" i="2" s="1"/>
  <c r="AA3354" i="2"/>
  <c r="AB3354" i="2" s="1"/>
  <c r="AC3354" i="2" s="1"/>
  <c r="AA3355" i="2"/>
  <c r="AB3355" i="2" s="1"/>
  <c r="AC3355" i="2" s="1"/>
  <c r="AA3356" i="2"/>
  <c r="AB3356" i="2" s="1"/>
  <c r="AC3356" i="2" s="1"/>
  <c r="AA3357" i="2"/>
  <c r="AB3357" i="2" s="1"/>
  <c r="AC3357" i="2" s="1"/>
  <c r="AA3358" i="2"/>
  <c r="AB3358" i="2" s="1"/>
  <c r="AC3358" i="2" s="1"/>
  <c r="AA3359" i="2"/>
  <c r="AB3359" i="2" s="1"/>
  <c r="AC3359" i="2" s="1"/>
  <c r="AA3360" i="2"/>
  <c r="AB3360" i="2" s="1"/>
  <c r="AC3360" i="2" s="1"/>
  <c r="AA3361" i="2"/>
  <c r="AB3361" i="2"/>
  <c r="AC3361" i="2" s="1"/>
  <c r="AA3362" i="2"/>
  <c r="AB3362" i="2"/>
  <c r="AC3362" i="2" s="1"/>
  <c r="AA3363" i="2"/>
  <c r="AB3363" i="2"/>
  <c r="AC3363" i="2" s="1"/>
  <c r="AA3364" i="2"/>
  <c r="AB3364" i="2" s="1"/>
  <c r="AC3364" i="2" s="1"/>
  <c r="AA3365" i="2"/>
  <c r="AB3365" i="2" s="1"/>
  <c r="AC3365" i="2" s="1"/>
  <c r="AA3366" i="2"/>
  <c r="AB3366" i="2"/>
  <c r="AC3366" i="2" s="1"/>
  <c r="AA3367" i="2"/>
  <c r="AB3367" i="2" s="1"/>
  <c r="AC3367" i="2" s="1"/>
  <c r="AA3368" i="2"/>
  <c r="AB3368" i="2" s="1"/>
  <c r="AC3368" i="2" s="1"/>
  <c r="AA3369" i="2"/>
  <c r="AB3369" i="2" s="1"/>
  <c r="AC3369" i="2" s="1"/>
  <c r="AA3370" i="2"/>
  <c r="AB3370" i="2" s="1"/>
  <c r="AA3371" i="2"/>
  <c r="AB3371" i="2" s="1"/>
  <c r="AC3371" i="2" s="1"/>
  <c r="AA3372" i="2"/>
  <c r="AB3372" i="2" s="1"/>
  <c r="AC3372" i="2" s="1"/>
  <c r="AA3373" i="2"/>
  <c r="AB3373" i="2" s="1"/>
  <c r="AA3374" i="2"/>
  <c r="AB3374" i="2" s="1"/>
  <c r="AC3374" i="2" s="1"/>
  <c r="AA3375" i="2"/>
  <c r="AB3375" i="2" s="1"/>
  <c r="AA3376" i="2"/>
  <c r="AB3376" i="2"/>
  <c r="AC3376" i="2" s="1"/>
  <c r="AA3377" i="2"/>
  <c r="AB3377" i="2" s="1"/>
  <c r="AA3378" i="2"/>
  <c r="AB3378" i="2" s="1"/>
  <c r="AC3378" i="2" s="1"/>
  <c r="AA3379" i="2"/>
  <c r="AB3379" i="2" s="1"/>
  <c r="AC3379" i="2" s="1"/>
  <c r="AA3380" i="2"/>
  <c r="AB3380" i="2"/>
  <c r="AC3380" i="2" s="1"/>
  <c r="AA3381" i="2"/>
  <c r="AB3381" i="2" s="1"/>
  <c r="AC3381" i="2" s="1"/>
  <c r="AA3382" i="2"/>
  <c r="AB3382" i="2"/>
  <c r="AC3382" i="2" s="1"/>
  <c r="AA3383" i="2"/>
  <c r="AB3383" i="2" s="1"/>
  <c r="AC3383" i="2" s="1"/>
  <c r="AA3384" i="2"/>
  <c r="AB3384" i="2" s="1"/>
  <c r="AC3384" i="2" s="1"/>
  <c r="AA3385" i="2"/>
  <c r="AB3385" i="2" s="1"/>
  <c r="AC3385" i="2" s="1"/>
  <c r="AA3386" i="2"/>
  <c r="AB3386" i="2" s="1"/>
  <c r="AC3386" i="2" s="1"/>
  <c r="AA3387" i="2"/>
  <c r="AB3387" i="2" s="1"/>
  <c r="AC3387" i="2" s="1"/>
  <c r="AA3388" i="2"/>
  <c r="AB3388" i="2" s="1"/>
  <c r="AC3388" i="2" s="1"/>
  <c r="AA3389" i="2"/>
  <c r="AB3389" i="2" s="1"/>
  <c r="AC3389" i="2" s="1"/>
  <c r="AA3390" i="2"/>
  <c r="AB3390" i="2" s="1"/>
  <c r="AC3390" i="2" s="1"/>
  <c r="AA3391" i="2"/>
  <c r="AB3391" i="2" s="1"/>
  <c r="AC3391" i="2" s="1"/>
  <c r="AA3392" i="2"/>
  <c r="AB3392" i="2" s="1"/>
  <c r="AC3392" i="2" s="1"/>
  <c r="AA3393" i="2"/>
  <c r="AB3393" i="2" s="1"/>
  <c r="AC3393" i="2" s="1"/>
  <c r="AA3394" i="2"/>
  <c r="AB3394" i="2"/>
  <c r="AC3394" i="2" s="1"/>
  <c r="AA3395" i="2"/>
  <c r="AB3395" i="2" s="1"/>
  <c r="AC3395" i="2" s="1"/>
  <c r="AA3396" i="2"/>
  <c r="AB3396" i="2"/>
  <c r="AC3396" i="2" s="1"/>
  <c r="AA3397" i="2"/>
  <c r="AB3397" i="2" s="1"/>
  <c r="AC3397" i="2" s="1"/>
  <c r="AA3398" i="2"/>
  <c r="AB3398" i="2" s="1"/>
  <c r="AC3398" i="2" s="1"/>
  <c r="AA3399" i="2"/>
  <c r="AB3399" i="2" s="1"/>
  <c r="AC3399" i="2" s="1"/>
  <c r="AA3400" i="2"/>
  <c r="AB3400" i="2"/>
  <c r="AC3400" i="2" s="1"/>
  <c r="AA3401" i="2"/>
  <c r="AB3401" i="2" s="1"/>
  <c r="AC3401" i="2" s="1"/>
  <c r="AA3402" i="2"/>
  <c r="AB3402" i="2" s="1"/>
  <c r="AC3402" i="2" s="1"/>
  <c r="AA3403" i="2"/>
  <c r="AB3403" i="2"/>
  <c r="AC3403" i="2" s="1"/>
  <c r="AA3404" i="2"/>
  <c r="AB3404" i="2" s="1"/>
  <c r="AC3404" i="2" s="1"/>
  <c r="AA3405" i="2"/>
  <c r="AB3405" i="2" s="1"/>
  <c r="AC3405" i="2" s="1"/>
  <c r="AA3406" i="2"/>
  <c r="AB3406" i="2" s="1"/>
  <c r="AC3406" i="2" s="1"/>
  <c r="AA3407" i="2"/>
  <c r="AB3407" i="2" s="1"/>
  <c r="AC3407" i="2" s="1"/>
  <c r="AA3408" i="2"/>
  <c r="AB3408" i="2" s="1"/>
  <c r="AC3408" i="2" s="1"/>
  <c r="AA3409" i="2"/>
  <c r="AB3409" i="2" s="1"/>
  <c r="AC3409" i="2" s="1"/>
  <c r="AA3410" i="2"/>
  <c r="AB3410" i="2" s="1"/>
  <c r="AC3410" i="2" s="1"/>
  <c r="AA3411" i="2"/>
  <c r="AB3411" i="2" s="1"/>
  <c r="AC3411" i="2" s="1"/>
  <c r="AA3412" i="2"/>
  <c r="AB3412" i="2"/>
  <c r="AC3412" i="2" s="1"/>
  <c r="AA3413" i="2"/>
  <c r="AB3413" i="2" s="1"/>
  <c r="AC3413" i="2" s="1"/>
  <c r="AA3414" i="2"/>
  <c r="AB3414" i="2" s="1"/>
  <c r="AC3414" i="2" s="1"/>
  <c r="AA3415" i="2"/>
  <c r="AB3415" i="2" s="1"/>
  <c r="AC3415" i="2" s="1"/>
  <c r="AA3416" i="2"/>
  <c r="AB3416" i="2"/>
  <c r="AC3416" i="2" s="1"/>
  <c r="AA3417" i="2"/>
  <c r="AB3417" i="2" s="1"/>
  <c r="AC3417" i="2" s="1"/>
  <c r="AA3418" i="2"/>
  <c r="AB3418" i="2"/>
  <c r="AC3418" i="2" s="1"/>
  <c r="AA3419" i="2"/>
  <c r="AB3419" i="2" s="1"/>
  <c r="AC3419" i="2" s="1"/>
  <c r="AA3420" i="2"/>
  <c r="AB3420" i="2"/>
  <c r="AA3421" i="2"/>
  <c r="AB3421" i="2" s="1"/>
  <c r="AC3421" i="2" s="1"/>
  <c r="AA3422" i="2"/>
  <c r="AB3422" i="2"/>
  <c r="AA3423" i="2"/>
  <c r="AB3423" i="2"/>
  <c r="AA3424" i="2"/>
  <c r="AB3424" i="2" s="1"/>
  <c r="AA3425" i="2"/>
  <c r="AB3425" i="2" s="1"/>
  <c r="AA3426" i="2"/>
  <c r="AB3426" i="2"/>
  <c r="AC3426" i="2" s="1"/>
  <c r="AA3427" i="2"/>
  <c r="AB3427" i="2" s="1"/>
  <c r="AC3427" i="2" s="1"/>
  <c r="AA3428" i="2"/>
  <c r="AB3428" i="2" s="1"/>
  <c r="AC3428" i="2" s="1"/>
  <c r="AA3429" i="2"/>
  <c r="AB3429" i="2" s="1"/>
  <c r="AC3429" i="2" s="1"/>
  <c r="AA3430" i="2"/>
  <c r="AB3430" i="2"/>
  <c r="AC3430" i="2" s="1"/>
  <c r="AA3431" i="2"/>
  <c r="AB3431" i="2"/>
  <c r="AC3431" i="2" s="1"/>
  <c r="AA3432" i="2"/>
  <c r="AB3432" i="2" s="1"/>
  <c r="AC3432" i="2" s="1"/>
  <c r="AA3433" i="2"/>
  <c r="AB3433" i="2"/>
  <c r="AC3433" i="2" s="1"/>
  <c r="AA3434" i="2"/>
  <c r="AB3434" i="2" s="1"/>
  <c r="AC3434" i="2" s="1"/>
  <c r="AA3435" i="2"/>
  <c r="AB3435" i="2" s="1"/>
  <c r="AC3435" i="2" s="1"/>
  <c r="AA3436" i="2"/>
  <c r="AB3436" i="2" s="1"/>
  <c r="AC3436" i="2" s="1"/>
  <c r="AA3437" i="2"/>
  <c r="AB3437" i="2" s="1"/>
  <c r="AC3437" i="2" s="1"/>
  <c r="AA3438" i="2"/>
  <c r="AB3438" i="2" s="1"/>
  <c r="AC3438" i="2" s="1"/>
  <c r="AA3439" i="2"/>
  <c r="AB3439" i="2" s="1"/>
  <c r="AC3439" i="2" s="1"/>
  <c r="AA3440" i="2"/>
  <c r="AB3440" i="2" s="1"/>
  <c r="AC3440" i="2" s="1"/>
  <c r="AA3441" i="2"/>
  <c r="AB3441" i="2" s="1"/>
  <c r="AC3441" i="2" s="1"/>
  <c r="AA3442" i="2"/>
  <c r="AB3442" i="2" s="1"/>
  <c r="AC3442" i="2" s="1"/>
  <c r="AA3443" i="2"/>
  <c r="AB3443" i="2" s="1"/>
  <c r="AC3443" i="2" s="1"/>
  <c r="AA3444" i="2"/>
  <c r="AB3444" i="2"/>
  <c r="AC3444" i="2" s="1"/>
  <c r="AA3445" i="2"/>
  <c r="AB3445" i="2" s="1"/>
  <c r="AA3446" i="2"/>
  <c r="AB3446" i="2" s="1"/>
  <c r="AC3446" i="2" s="1"/>
  <c r="AA3447" i="2"/>
  <c r="AB3447" i="2" s="1"/>
  <c r="AC3447" i="2" s="1"/>
  <c r="AA3448" i="2"/>
  <c r="AB3448" i="2"/>
  <c r="AC3448" i="2" s="1"/>
  <c r="AA3449" i="2"/>
  <c r="AB3449" i="2" s="1"/>
  <c r="AC3449" i="2" s="1"/>
  <c r="AA3450" i="2"/>
  <c r="AB3450" i="2" s="1"/>
  <c r="AC3450" i="2" s="1"/>
  <c r="AA3451" i="2"/>
  <c r="AB3451" i="2"/>
  <c r="AC3451" i="2" s="1"/>
  <c r="AA3452" i="2"/>
  <c r="AB3452" i="2" s="1"/>
  <c r="AC3452" i="2" s="1"/>
  <c r="AA3453" i="2"/>
  <c r="AB3453" i="2"/>
  <c r="AC3453" i="2" s="1"/>
  <c r="AA3454" i="2"/>
  <c r="AB3454" i="2" s="1"/>
  <c r="AC3454" i="2" s="1"/>
  <c r="AA3455" i="2"/>
  <c r="AB3455" i="2" s="1"/>
  <c r="AC3455" i="2" s="1"/>
  <c r="AA3456" i="2"/>
  <c r="AB3456" i="2"/>
  <c r="AC3456" i="2" s="1"/>
  <c r="AA3457" i="2"/>
  <c r="AB3457" i="2" s="1"/>
  <c r="AC3457" i="2" s="1"/>
  <c r="AA3458" i="2"/>
  <c r="AB3458" i="2" s="1"/>
  <c r="AA3459" i="2"/>
  <c r="AB3459" i="2" s="1"/>
  <c r="AC3459" i="2" s="1"/>
  <c r="AA3460" i="2"/>
  <c r="AB3460" i="2" s="1"/>
  <c r="AA3461" i="2"/>
  <c r="AB3461" i="2"/>
  <c r="AA3462" i="2"/>
  <c r="AB3462" i="2" s="1"/>
  <c r="AC3462" i="2" s="1"/>
  <c r="AA3463" i="2"/>
  <c r="AB3463" i="2" s="1"/>
  <c r="AC3463" i="2" s="1"/>
  <c r="AA3464" i="2"/>
  <c r="AB3464" i="2"/>
  <c r="AC3464" i="2" s="1"/>
  <c r="AA3465" i="2"/>
  <c r="AB3465" i="2" s="1"/>
  <c r="AC3465" i="2" s="1"/>
  <c r="AA3466" i="2"/>
  <c r="AB3466" i="2"/>
  <c r="AC3466" i="2" s="1"/>
  <c r="AA3467" i="2"/>
  <c r="AB3467" i="2" s="1"/>
  <c r="AC3467" i="2" s="1"/>
  <c r="AA3468" i="2"/>
  <c r="AB3468" i="2"/>
  <c r="AC3468" i="2" s="1"/>
  <c r="AA3469" i="2"/>
  <c r="AB3469" i="2" s="1"/>
  <c r="AC3469" i="2" s="1"/>
  <c r="AA3470" i="2"/>
  <c r="AB3470" i="2" s="1"/>
  <c r="AC3470" i="2" s="1"/>
  <c r="AA3471" i="2"/>
  <c r="AB3471" i="2" s="1"/>
  <c r="AC3471" i="2" s="1"/>
  <c r="AA3472" i="2"/>
  <c r="AB3472" i="2" s="1"/>
  <c r="AC3472" i="2" s="1"/>
  <c r="AA3473" i="2"/>
  <c r="AB3473" i="2" s="1"/>
  <c r="AC3473" i="2" s="1"/>
  <c r="AA3474" i="2"/>
  <c r="AB3474" i="2" s="1"/>
  <c r="AC3474" i="2" s="1"/>
  <c r="AA3475" i="2"/>
  <c r="AB3475" i="2" s="1"/>
  <c r="AC3475" i="2" s="1"/>
  <c r="AA3476" i="2"/>
  <c r="AB3476" i="2"/>
  <c r="AC3476" i="2" s="1"/>
  <c r="AA3477" i="2"/>
  <c r="AB3477" i="2" s="1"/>
  <c r="AC3477" i="2" s="1"/>
  <c r="AA3478" i="2"/>
  <c r="AB3478" i="2" s="1"/>
  <c r="AC3478" i="2" s="1"/>
  <c r="AA3479" i="2"/>
  <c r="AB3479" i="2" s="1"/>
  <c r="AC3479" i="2" s="1"/>
  <c r="AA3480" i="2"/>
  <c r="AB3480" i="2"/>
  <c r="AC3480" i="2" s="1"/>
  <c r="AA3481" i="2"/>
  <c r="AB3481" i="2"/>
  <c r="AC3481" i="2" s="1"/>
  <c r="AA3482" i="2"/>
  <c r="AB3482" i="2" s="1"/>
  <c r="AC3482" i="2" s="1"/>
  <c r="AA3483" i="2"/>
  <c r="AB3483" i="2"/>
  <c r="AC3483" i="2" s="1"/>
  <c r="AA3484" i="2"/>
  <c r="AB3484" i="2" s="1"/>
  <c r="AC3484" i="2" s="1"/>
  <c r="AA3485" i="2"/>
  <c r="AB3485" i="2" s="1"/>
  <c r="AC3485" i="2" s="1"/>
  <c r="AA3486" i="2"/>
  <c r="AB3486" i="2"/>
  <c r="AC3486" i="2" s="1"/>
  <c r="AA3487" i="2"/>
  <c r="AB3487" i="2" s="1"/>
  <c r="AC3487" i="2" s="1"/>
  <c r="AA3488" i="2"/>
  <c r="AB3488" i="2"/>
  <c r="AC3488" i="2" s="1"/>
  <c r="AA3489" i="2"/>
  <c r="AB3489" i="2" s="1"/>
  <c r="AC3489" i="2" s="1"/>
  <c r="AA3490" i="2"/>
  <c r="AB3490" i="2" s="1"/>
  <c r="AC3490" i="2" s="1"/>
  <c r="AA3491" i="2"/>
  <c r="AB3491" i="2" s="1"/>
  <c r="AC3491" i="2" s="1"/>
  <c r="AA3492" i="2"/>
  <c r="AB3492" i="2" s="1"/>
  <c r="AA3493" i="2"/>
  <c r="AB3493" i="2" s="1"/>
  <c r="AC3493" i="2" s="1"/>
  <c r="AA3494" i="2"/>
  <c r="AB3494" i="2" s="1"/>
  <c r="AC3494" i="2" s="1"/>
  <c r="AA3495" i="2"/>
  <c r="AB3495" i="2" s="1"/>
  <c r="AC3495" i="2" s="1"/>
  <c r="AA3496" i="2"/>
  <c r="AB3496" i="2"/>
  <c r="AC3496" i="2" s="1"/>
  <c r="AA3497" i="2"/>
  <c r="AB3497" i="2" s="1"/>
  <c r="AC3497" i="2" s="1"/>
  <c r="AA3498" i="2"/>
  <c r="AB3498" i="2"/>
  <c r="AC3498" i="2" s="1"/>
  <c r="AA3499" i="2"/>
  <c r="AB3499" i="2" s="1"/>
  <c r="AC3499" i="2" s="1"/>
  <c r="AA3500" i="2"/>
  <c r="AB3500" i="2"/>
  <c r="AC3500" i="2" s="1"/>
  <c r="AA3501" i="2"/>
  <c r="AB3501" i="2" s="1"/>
  <c r="AC3501" i="2" s="1"/>
  <c r="AA3502" i="2"/>
  <c r="AB3502" i="2" s="1"/>
  <c r="AC3502" i="2" s="1"/>
  <c r="AA3503" i="2"/>
  <c r="AB3503" i="2" s="1"/>
  <c r="AC3503" i="2" s="1"/>
  <c r="AA3504" i="2"/>
  <c r="AB3504" i="2" s="1"/>
  <c r="AC3504" i="2" s="1"/>
  <c r="AA3505" i="2"/>
  <c r="AB3505" i="2" s="1"/>
  <c r="AC3505" i="2" s="1"/>
  <c r="AA3506" i="2"/>
  <c r="AB3506" i="2" s="1"/>
  <c r="AC3506" i="2" s="1"/>
  <c r="AA3507" i="2"/>
  <c r="AB3507" i="2" s="1"/>
  <c r="AC3507" i="2" s="1"/>
  <c r="AA3508" i="2"/>
  <c r="AB3508" i="2"/>
  <c r="AC3508" i="2" s="1"/>
  <c r="AA3509" i="2"/>
  <c r="AB3509" i="2" s="1"/>
  <c r="AC3509" i="2" s="1"/>
  <c r="AA3510" i="2"/>
  <c r="AB3510" i="2" s="1"/>
  <c r="AC3510" i="2" s="1"/>
  <c r="AA3511" i="2"/>
  <c r="AB3511" i="2" s="1"/>
  <c r="AC3511" i="2" s="1"/>
  <c r="AA3512" i="2"/>
  <c r="AB3512" i="2" s="1"/>
  <c r="AC3512" i="2" s="1"/>
  <c r="AA3513" i="2"/>
  <c r="AB3513" i="2" s="1"/>
  <c r="AC3513" i="2" s="1"/>
  <c r="AA3514" i="2"/>
  <c r="AB3514" i="2" s="1"/>
  <c r="AC3514" i="2" s="1"/>
  <c r="AA3515" i="2"/>
  <c r="AB3515" i="2" s="1"/>
  <c r="AC3515" i="2" s="1"/>
  <c r="AA3516" i="2"/>
  <c r="AB3516" i="2"/>
  <c r="AC3516" i="2" s="1"/>
  <c r="AA3517" i="2"/>
  <c r="AB3517" i="2" s="1"/>
  <c r="AC3517" i="2" s="1"/>
  <c r="AA3518" i="2"/>
  <c r="AB3518" i="2" s="1"/>
  <c r="AC3518" i="2" s="1"/>
  <c r="AA3519" i="2"/>
  <c r="AB3519" i="2" s="1"/>
  <c r="AC3519" i="2" s="1"/>
  <c r="AA3520" i="2"/>
  <c r="AB3520" i="2" s="1"/>
  <c r="AC3520" i="2" s="1"/>
  <c r="AA3521" i="2"/>
  <c r="AB3521" i="2"/>
  <c r="AC3521" i="2" s="1"/>
  <c r="AA3522" i="2"/>
  <c r="AB3522" i="2" s="1"/>
  <c r="AC3522" i="2" s="1"/>
  <c r="AA3523" i="2"/>
  <c r="AB3523" i="2" s="1"/>
  <c r="AC3523" i="2" s="1"/>
  <c r="AA3524" i="2"/>
  <c r="AB3524" i="2" s="1"/>
  <c r="AC3524" i="2" s="1"/>
  <c r="AA3525" i="2"/>
  <c r="AB3525" i="2" s="1"/>
  <c r="AC3525" i="2" s="1"/>
  <c r="AA3526" i="2"/>
  <c r="AB3526" i="2" s="1"/>
  <c r="AC3526" i="2" s="1"/>
  <c r="AA3527" i="2"/>
  <c r="AB3527" i="2" s="1"/>
  <c r="AC3527" i="2" s="1"/>
  <c r="AA3528" i="2"/>
  <c r="AB3528" i="2"/>
  <c r="AC3528" i="2" s="1"/>
  <c r="AA3529" i="2"/>
  <c r="AB3529" i="2" s="1"/>
  <c r="AA3530" i="2"/>
  <c r="AB3530" i="2"/>
  <c r="AC3530" i="2" s="1"/>
  <c r="AA3531" i="2"/>
  <c r="AB3531" i="2" s="1"/>
  <c r="AA3532" i="2"/>
  <c r="AB3532" i="2" s="1"/>
  <c r="AC3532" i="2" s="1"/>
  <c r="AA3533" i="2"/>
  <c r="AB3533" i="2" s="1"/>
  <c r="AA3534" i="2"/>
  <c r="AB3534" i="2"/>
  <c r="AC3534" i="2" s="1"/>
  <c r="AA3535" i="2"/>
  <c r="AB3535" i="2" s="1"/>
  <c r="AC3535" i="2" s="1"/>
  <c r="AA3536" i="2"/>
  <c r="AB3536" i="2"/>
  <c r="AC3536" i="2" s="1"/>
  <c r="AA3537" i="2"/>
  <c r="AB3537" i="2" s="1"/>
  <c r="AC3537" i="2" s="1"/>
  <c r="AA3538" i="2"/>
  <c r="AB3538" i="2" s="1"/>
  <c r="AC3538" i="2" s="1"/>
  <c r="AA3539" i="2"/>
  <c r="AB3539" i="2" s="1"/>
  <c r="AC3539" i="2" s="1"/>
  <c r="AA3540" i="2"/>
  <c r="AB3540" i="2" s="1"/>
  <c r="AC3540" i="2" s="1"/>
  <c r="AA3541" i="2"/>
  <c r="AB3541" i="2" s="1"/>
  <c r="AC3541" i="2" s="1"/>
  <c r="AA3542" i="2"/>
  <c r="AB3542" i="2"/>
  <c r="AC3542" i="2" s="1"/>
  <c r="AA3543" i="2"/>
  <c r="AB3543" i="2"/>
  <c r="AC3543" i="2" s="1"/>
  <c r="AA3544" i="2"/>
  <c r="AB3544" i="2" s="1"/>
  <c r="AC3544" i="2" s="1"/>
  <c r="AA3545" i="2"/>
  <c r="AB3545" i="2" s="1"/>
  <c r="AC3545" i="2" s="1"/>
  <c r="AA3546" i="2"/>
  <c r="AB3546" i="2" s="1"/>
  <c r="AC3546" i="2" s="1"/>
  <c r="AA3547" i="2"/>
  <c r="AB3547" i="2" s="1"/>
  <c r="AC3547" i="2" s="1"/>
  <c r="AA3548" i="2"/>
  <c r="AB3548" i="2" s="1"/>
  <c r="AC3548" i="2" s="1"/>
  <c r="AA3549" i="2"/>
  <c r="AB3549" i="2" s="1"/>
  <c r="AC3549" i="2" s="1"/>
  <c r="AA3550" i="2"/>
  <c r="AB3550" i="2" s="1"/>
  <c r="AC3550" i="2" s="1"/>
  <c r="AA3551" i="2"/>
  <c r="AB3551" i="2"/>
  <c r="AC3551" i="2" s="1"/>
  <c r="AA3552" i="2"/>
  <c r="AB3552" i="2" s="1"/>
  <c r="AC3552" i="2" s="1"/>
  <c r="AA3553" i="2"/>
  <c r="AB3553" i="2" s="1"/>
  <c r="AC3553" i="2" s="1"/>
  <c r="AA3554" i="2"/>
  <c r="AB3554" i="2" s="1"/>
  <c r="AC3554" i="2" s="1"/>
  <c r="AA3555" i="2"/>
  <c r="AB3555" i="2" s="1"/>
  <c r="AC3555" i="2" s="1"/>
  <c r="AA3556" i="2"/>
  <c r="AB3556" i="2"/>
  <c r="AC3556" i="2" s="1"/>
  <c r="AA3557" i="2"/>
  <c r="AB3557" i="2" s="1"/>
  <c r="AC3557" i="2" s="1"/>
  <c r="AA3558" i="2"/>
  <c r="AB3558" i="2" s="1"/>
  <c r="AC3558" i="2" s="1"/>
  <c r="AA3559" i="2"/>
  <c r="AB3559" i="2" s="1"/>
  <c r="AC3559" i="2" s="1"/>
  <c r="AA3560" i="2"/>
  <c r="AB3560" i="2" s="1"/>
  <c r="AC3560" i="2" s="1"/>
  <c r="AA3561" i="2"/>
  <c r="AB3561" i="2" s="1"/>
  <c r="AC3561" i="2" s="1"/>
  <c r="AA3562" i="2"/>
  <c r="AB3562" i="2" s="1"/>
  <c r="AC3562" i="2" s="1"/>
  <c r="AA3563" i="2"/>
  <c r="AB3563" i="2" s="1"/>
  <c r="AC3563" i="2" s="1"/>
  <c r="AA3564" i="2"/>
  <c r="AB3564" i="2" s="1"/>
  <c r="AC3564" i="2" s="1"/>
  <c r="AA3565" i="2"/>
  <c r="AB3565" i="2" s="1"/>
  <c r="AC3565" i="2" s="1"/>
  <c r="AA3566" i="2"/>
  <c r="AB3566" i="2" s="1"/>
  <c r="AC3566" i="2" s="1"/>
  <c r="AA3567" i="2"/>
  <c r="AB3567" i="2" s="1"/>
  <c r="AC3567" i="2" s="1"/>
  <c r="AA3568" i="2"/>
  <c r="AB3568" i="2" s="1"/>
  <c r="AC3568" i="2" s="1"/>
  <c r="AA3569" i="2"/>
  <c r="AB3569" i="2" s="1"/>
  <c r="AC3569" i="2" s="1"/>
  <c r="AA3570" i="2"/>
  <c r="AB3570" i="2" s="1"/>
  <c r="AC3570" i="2" s="1"/>
  <c r="AA3571" i="2"/>
  <c r="AB3571" i="2"/>
  <c r="AC3571" i="2" s="1"/>
  <c r="AA3572" i="2"/>
  <c r="AB3572" i="2"/>
  <c r="AC3572" i="2" s="1"/>
  <c r="AA3573" i="2"/>
  <c r="AB3573" i="2" s="1"/>
  <c r="AC3573" i="2" s="1"/>
  <c r="AA3574" i="2"/>
  <c r="AB3574" i="2" s="1"/>
  <c r="AA3575" i="2"/>
  <c r="AB3575" i="2" s="1"/>
  <c r="AC3575" i="2" s="1"/>
  <c r="AA3576" i="2"/>
  <c r="AB3576" i="2"/>
  <c r="AA3577" i="2"/>
  <c r="AB3577" i="2" s="1"/>
  <c r="AC3577" i="2" s="1"/>
  <c r="AA3578" i="2"/>
  <c r="AB3578" i="2" s="1"/>
  <c r="AA3579" i="2"/>
  <c r="AB3579" i="2" s="1"/>
  <c r="AA3580" i="2"/>
  <c r="AB3580" i="2"/>
  <c r="AA3581" i="2"/>
  <c r="AB3581" i="2" s="1"/>
  <c r="AC3581" i="2" s="1"/>
  <c r="AA3582" i="2"/>
  <c r="AB3582" i="2" s="1"/>
  <c r="AC3582" i="2" s="1"/>
  <c r="AA3583" i="2"/>
  <c r="AB3583" i="2" s="1"/>
  <c r="AC3583" i="2" s="1"/>
  <c r="AA3584" i="2"/>
  <c r="AB3584" i="2" s="1"/>
  <c r="AC3584" i="2" s="1"/>
  <c r="AA3585" i="2"/>
  <c r="AB3585" i="2" s="1"/>
  <c r="AC3585" i="2" s="1"/>
  <c r="AA3586" i="2"/>
  <c r="AB3586" i="2"/>
  <c r="AC3586" i="2" s="1"/>
  <c r="AA3587" i="2"/>
  <c r="AB3587" i="2" s="1"/>
  <c r="AC3587" i="2" s="1"/>
  <c r="AA3588" i="2"/>
  <c r="AB3588" i="2" s="1"/>
  <c r="AC3588" i="2" s="1"/>
  <c r="AA3589" i="2"/>
  <c r="AB3589" i="2" s="1"/>
  <c r="AC3589" i="2" s="1"/>
  <c r="AA3590" i="2"/>
  <c r="AB3590" i="2" s="1"/>
  <c r="AA3591" i="2"/>
  <c r="AB3591" i="2" s="1"/>
  <c r="AC3591" i="2" s="1"/>
  <c r="AA3592" i="2"/>
  <c r="AB3592" i="2" s="1"/>
  <c r="AA3593" i="2"/>
  <c r="AB3593" i="2" s="1"/>
  <c r="AC3593" i="2" s="1"/>
  <c r="AA3594" i="2"/>
  <c r="AB3594" i="2" s="1"/>
  <c r="AC3594" i="2" s="1"/>
  <c r="AA3595" i="2"/>
  <c r="AB3595" i="2" s="1"/>
  <c r="AC3595" i="2" s="1"/>
  <c r="AA3596" i="2"/>
  <c r="AB3596" i="2" s="1"/>
  <c r="AC3596" i="2" s="1"/>
  <c r="AA3597" i="2"/>
  <c r="AB3597" i="2" s="1"/>
  <c r="AC3597" i="2" s="1"/>
  <c r="AA3598" i="2"/>
  <c r="AB3598" i="2" s="1"/>
  <c r="AC3598" i="2" s="1"/>
  <c r="AA3599" i="2"/>
  <c r="AB3599" i="2" s="1"/>
  <c r="AC3599" i="2" s="1"/>
  <c r="AA3600" i="2"/>
  <c r="AB3600" i="2" s="1"/>
  <c r="AC3600" i="2" s="1"/>
  <c r="AA3601" i="2"/>
  <c r="AB3601" i="2"/>
  <c r="AC3601" i="2" s="1"/>
  <c r="AA3602" i="2"/>
  <c r="AB3602" i="2" s="1"/>
  <c r="AC3602" i="2" s="1"/>
  <c r="AA3603" i="2"/>
  <c r="AB3603" i="2"/>
  <c r="AC3603" i="2" s="1"/>
  <c r="AA3604" i="2"/>
  <c r="AB3604" i="2" s="1"/>
  <c r="AC3604" i="2" s="1"/>
  <c r="AA3605" i="2"/>
  <c r="AB3605" i="2" s="1"/>
  <c r="AC3605" i="2" s="1"/>
  <c r="AA3606" i="2"/>
  <c r="AB3606" i="2" s="1"/>
  <c r="AC3606" i="2" s="1"/>
  <c r="AA3607" i="2"/>
  <c r="AB3607" i="2" s="1"/>
  <c r="AC3607" i="2" s="1"/>
  <c r="AA3608" i="2"/>
  <c r="AB3608" i="2" s="1"/>
  <c r="AC3608" i="2" s="1"/>
  <c r="AA3609" i="2"/>
  <c r="AB3609" i="2" s="1"/>
  <c r="AC3609" i="2" s="1"/>
  <c r="AA3610" i="2"/>
  <c r="AB3610" i="2" s="1"/>
  <c r="AC3610" i="2" s="1"/>
  <c r="AA3611" i="2"/>
  <c r="AB3611" i="2" s="1"/>
  <c r="AC3611" i="2" s="1"/>
  <c r="AA3612" i="2"/>
  <c r="AB3612" i="2" s="1"/>
  <c r="AC3612" i="2" s="1"/>
  <c r="AA3613" i="2"/>
  <c r="AB3613" i="2" s="1"/>
  <c r="AC3613" i="2" s="1"/>
  <c r="AA3614" i="2"/>
  <c r="AB3614" i="2" s="1"/>
  <c r="AC3614" i="2" s="1"/>
  <c r="AA3615" i="2"/>
  <c r="AB3615" i="2" s="1"/>
  <c r="AC3615" i="2" s="1"/>
  <c r="AA3616" i="2"/>
  <c r="AB3616" i="2"/>
  <c r="AC3616" i="2" s="1"/>
  <c r="AA3617" i="2"/>
  <c r="AB3617" i="2" s="1"/>
  <c r="AC3617" i="2" s="1"/>
  <c r="AA3618" i="2"/>
  <c r="AB3618" i="2" s="1"/>
  <c r="AC3618" i="2" s="1"/>
  <c r="AA3619" i="2"/>
  <c r="AB3619" i="2" s="1"/>
  <c r="AC3619" i="2" s="1"/>
  <c r="AA3620" i="2"/>
  <c r="AB3620" i="2" s="1"/>
  <c r="AC3620" i="2" s="1"/>
  <c r="AA3621" i="2"/>
  <c r="AB3621" i="2" s="1"/>
  <c r="AC3621" i="2" s="1"/>
  <c r="AA3622" i="2"/>
  <c r="AB3622" i="2" s="1"/>
  <c r="AC3622" i="2" s="1"/>
  <c r="AA3623" i="2"/>
  <c r="AB3623" i="2" s="1"/>
  <c r="AC3623" i="2" s="1"/>
  <c r="AA3624" i="2"/>
  <c r="AB3624" i="2" s="1"/>
  <c r="AC3624" i="2" s="1"/>
  <c r="AA3625" i="2"/>
  <c r="AB3625" i="2" s="1"/>
  <c r="AC3625" i="2" s="1"/>
  <c r="AA3626" i="2"/>
  <c r="AB3626" i="2" s="1"/>
  <c r="AC3626" i="2" s="1"/>
  <c r="AA3627" i="2"/>
  <c r="AB3627" i="2" s="1"/>
  <c r="AC3627" i="2" s="1"/>
  <c r="AA3628" i="2"/>
  <c r="AB3628" i="2" s="1"/>
  <c r="AC3628" i="2" s="1"/>
  <c r="AA3629" i="2"/>
  <c r="AB3629" i="2" s="1"/>
  <c r="AC3629" i="2" s="1"/>
  <c r="AA3630" i="2"/>
  <c r="AB3630" i="2"/>
  <c r="AC3630" i="2" s="1"/>
  <c r="AA3631" i="2"/>
  <c r="AB3631" i="2"/>
  <c r="AC3631" i="2" s="1"/>
  <c r="AA3632" i="2"/>
  <c r="AB3632" i="2"/>
  <c r="AC3632" i="2" s="1"/>
  <c r="AA3633" i="2"/>
  <c r="AB3633" i="2" s="1"/>
  <c r="AC3633" i="2" s="1"/>
  <c r="AA3634" i="2"/>
  <c r="AB3634" i="2" s="1"/>
  <c r="AC3634" i="2" s="1"/>
  <c r="AA3635" i="2"/>
  <c r="AB3635" i="2" s="1"/>
  <c r="AC3635" i="2" s="1"/>
  <c r="AA3636" i="2"/>
  <c r="AB3636" i="2" s="1"/>
  <c r="AC3636" i="2" s="1"/>
  <c r="AA3637" i="2"/>
  <c r="AB3637" i="2" s="1"/>
  <c r="AC3637" i="2" s="1"/>
  <c r="AA3638" i="2"/>
  <c r="AB3638" i="2" s="1"/>
  <c r="AC3638" i="2" s="1"/>
  <c r="AA3639" i="2"/>
  <c r="AB3639" i="2" s="1"/>
  <c r="AC3639" i="2" s="1"/>
  <c r="AA3640" i="2"/>
  <c r="AB3640" i="2" s="1"/>
  <c r="AC3640" i="2" s="1"/>
  <c r="AA3641" i="2"/>
  <c r="AB3641" i="2" s="1"/>
  <c r="AC3641" i="2" s="1"/>
  <c r="AA3642" i="2"/>
  <c r="AB3642" i="2" s="1"/>
  <c r="AC3642" i="2" s="1"/>
  <c r="AA3643" i="2"/>
  <c r="AB3643" i="2"/>
  <c r="AC3643" i="2" s="1"/>
  <c r="AA3644" i="2"/>
  <c r="AB3644" i="2" s="1"/>
  <c r="AC3644" i="2" s="1"/>
  <c r="AA3645" i="2"/>
  <c r="AB3645" i="2" s="1"/>
  <c r="AC3645" i="2" s="1"/>
  <c r="AA3646" i="2"/>
  <c r="AB3646" i="2" s="1"/>
  <c r="AC3646" i="2" s="1"/>
  <c r="AA3647" i="2"/>
  <c r="AB3647" i="2" s="1"/>
  <c r="AC3647" i="2" s="1"/>
  <c r="AA3648" i="2"/>
  <c r="AB3648" i="2"/>
  <c r="AC3648" i="2" s="1"/>
  <c r="AA3649" i="2"/>
  <c r="AB3649" i="2" s="1"/>
  <c r="AC3649" i="2" s="1"/>
  <c r="AA3650" i="2"/>
  <c r="AB3650" i="2" s="1"/>
  <c r="AC3650" i="2" s="1"/>
  <c r="AA3651" i="2"/>
  <c r="AB3651" i="2" s="1"/>
  <c r="AC3651" i="2" s="1"/>
  <c r="AA3652" i="2"/>
  <c r="AB3652" i="2" s="1"/>
  <c r="AC3652" i="2" s="1"/>
  <c r="AA3653" i="2"/>
  <c r="AB3653" i="2" s="1"/>
  <c r="AC3653" i="2" s="1"/>
  <c r="AA3654" i="2"/>
  <c r="AB3654" i="2" s="1"/>
  <c r="AC3654" i="2" s="1"/>
  <c r="AA3655" i="2"/>
  <c r="AB3655" i="2" s="1"/>
  <c r="AC3655" i="2" s="1"/>
  <c r="AA3656" i="2"/>
  <c r="AB3656" i="2" s="1"/>
  <c r="AC3656" i="2" s="1"/>
  <c r="AA3657" i="2"/>
  <c r="AB3657" i="2" s="1"/>
  <c r="AC3657" i="2" s="1"/>
  <c r="AA3658" i="2"/>
  <c r="AB3658" i="2" s="1"/>
  <c r="AC3658" i="2" s="1"/>
  <c r="AA3659" i="2"/>
  <c r="AB3659" i="2" s="1"/>
  <c r="AC3659" i="2" s="1"/>
  <c r="AA3660" i="2"/>
  <c r="AB3660" i="2" s="1"/>
  <c r="AC3660" i="2" s="1"/>
  <c r="AA3661" i="2"/>
  <c r="AB3661" i="2"/>
  <c r="AC3661" i="2" s="1"/>
  <c r="AA3662" i="2"/>
  <c r="AB3662" i="2"/>
  <c r="AC3662" i="2" s="1"/>
  <c r="AA3663" i="2"/>
  <c r="AB3663" i="2"/>
  <c r="AC3663" i="2" s="1"/>
  <c r="AA3664" i="2"/>
  <c r="AB3664" i="2" s="1"/>
  <c r="AC3664" i="2" s="1"/>
  <c r="AA3665" i="2"/>
  <c r="AB3665" i="2" s="1"/>
  <c r="AC3665" i="2" s="1"/>
  <c r="AA3666" i="2"/>
  <c r="AB3666" i="2"/>
  <c r="AC3666" i="2" s="1"/>
  <c r="AA3667" i="2"/>
  <c r="AB3667" i="2" s="1"/>
  <c r="AC3667" i="2" s="1"/>
  <c r="AA3668" i="2"/>
  <c r="AB3668" i="2" s="1"/>
  <c r="AC3668" i="2" s="1"/>
  <c r="AA3669" i="2"/>
  <c r="AB3669" i="2" s="1"/>
  <c r="AC3669" i="2" s="1"/>
  <c r="AA3670" i="2"/>
  <c r="AB3670" i="2" s="1"/>
  <c r="AC3670" i="2" s="1"/>
  <c r="AA3671" i="2"/>
  <c r="AB3671" i="2" s="1"/>
  <c r="AC3671" i="2" s="1"/>
  <c r="AA3672" i="2"/>
  <c r="AB3672" i="2" s="1"/>
  <c r="AC3672" i="2" s="1"/>
  <c r="AA3673" i="2"/>
  <c r="AB3673" i="2" s="1"/>
  <c r="AC3673" i="2" s="1"/>
  <c r="AA3674" i="2"/>
  <c r="AB3674" i="2"/>
  <c r="AC3674" i="2" s="1"/>
  <c r="AA3675" i="2"/>
  <c r="AB3675" i="2" s="1"/>
  <c r="AC3675" i="2" s="1"/>
  <c r="AA3676" i="2"/>
  <c r="AB3676" i="2" s="1"/>
  <c r="AC3676" i="2" s="1"/>
  <c r="AA3677" i="2"/>
  <c r="AB3677" i="2" s="1"/>
  <c r="AC3677" i="2" s="1"/>
  <c r="AA3678" i="2"/>
  <c r="AB3678" i="2"/>
  <c r="AC3678" i="2" s="1"/>
  <c r="AA3679" i="2"/>
  <c r="AB3679" i="2" s="1"/>
  <c r="AC3679" i="2" s="1"/>
  <c r="AA3680" i="2"/>
  <c r="AB3680" i="2" s="1"/>
  <c r="AC3680" i="2" s="1"/>
  <c r="AA3681" i="2"/>
  <c r="AB3681" i="2" s="1"/>
  <c r="AC3681" i="2" s="1"/>
  <c r="AA3682" i="2"/>
  <c r="AB3682" i="2"/>
  <c r="AC3682" i="2" s="1"/>
  <c r="AA3683" i="2"/>
  <c r="AB3683" i="2" s="1"/>
  <c r="AC3683" i="2" s="1"/>
  <c r="AA3684" i="2"/>
  <c r="AB3684" i="2" s="1"/>
  <c r="AC3684" i="2" s="1"/>
  <c r="AA3685" i="2"/>
  <c r="AB3685" i="2" s="1"/>
  <c r="AC3685" i="2" s="1"/>
  <c r="AA3686" i="2"/>
  <c r="AB3686" i="2" s="1"/>
  <c r="AC3686" i="2" s="1"/>
  <c r="AA3687" i="2"/>
  <c r="AB3687" i="2" s="1"/>
  <c r="AC3687" i="2" s="1"/>
  <c r="AA3688" i="2"/>
  <c r="AB3688" i="2" s="1"/>
  <c r="AC3688" i="2" s="1"/>
  <c r="AA3689" i="2"/>
  <c r="AB3689" i="2" s="1"/>
  <c r="AC3689" i="2" s="1"/>
  <c r="AA3690" i="2"/>
  <c r="AB3690" i="2" s="1"/>
  <c r="AC3690" i="2" s="1"/>
  <c r="AA3691" i="2"/>
  <c r="AB3691" i="2" s="1"/>
  <c r="AC3691" i="2" s="1"/>
  <c r="AA3692" i="2"/>
  <c r="AB3692" i="2"/>
  <c r="AC3692" i="2" s="1"/>
  <c r="AA3693" i="2"/>
  <c r="AB3693" i="2" s="1"/>
  <c r="AC3693" i="2" s="1"/>
  <c r="AA3694" i="2"/>
  <c r="AB3694" i="2" s="1"/>
  <c r="AC3694" i="2" s="1"/>
  <c r="AA3695" i="2"/>
  <c r="AB3695" i="2" s="1"/>
  <c r="AC3695" i="2" s="1"/>
  <c r="AA3696" i="2"/>
  <c r="AB3696" i="2" s="1"/>
  <c r="AC3696" i="2" s="1"/>
  <c r="AA3697" i="2"/>
  <c r="AB3697" i="2" s="1"/>
  <c r="AC3697" i="2" s="1"/>
  <c r="AA3698" i="2"/>
  <c r="AB3698" i="2" s="1"/>
  <c r="AC3698" i="2" s="1"/>
  <c r="AA3699" i="2"/>
  <c r="AB3699" i="2" s="1"/>
  <c r="AC3699" i="2" s="1"/>
  <c r="AA3700" i="2"/>
  <c r="AB3700" i="2"/>
  <c r="AC3700" i="2" s="1"/>
  <c r="AA3701" i="2"/>
  <c r="AB3701" i="2" s="1"/>
  <c r="AC3701" i="2" s="1"/>
  <c r="AA3702" i="2"/>
  <c r="AB3702" i="2" s="1"/>
  <c r="AC3702" i="2" s="1"/>
  <c r="AA3703" i="2"/>
  <c r="AB3703" i="2" s="1"/>
  <c r="AC3703" i="2" s="1"/>
  <c r="AA3704" i="2"/>
  <c r="AB3704" i="2"/>
  <c r="AC3704" i="2" s="1"/>
  <c r="AA3705" i="2"/>
  <c r="AB3705" i="2" s="1"/>
  <c r="AC3705" i="2" s="1"/>
  <c r="AA3706" i="2"/>
  <c r="AB3706" i="2"/>
  <c r="AC3706" i="2" s="1"/>
  <c r="AA3707" i="2"/>
  <c r="AB3707" i="2" s="1"/>
  <c r="AC3707" i="2" s="1"/>
  <c r="AA3708" i="2"/>
  <c r="AB3708" i="2"/>
  <c r="AA3709" i="2"/>
  <c r="AB3709" i="2" s="1"/>
  <c r="AC3709" i="2" s="1"/>
  <c r="AA3710" i="2"/>
  <c r="AB3710" i="2"/>
  <c r="AC3710" i="2" s="1"/>
  <c r="AA3711" i="2"/>
  <c r="AB3711" i="2" s="1"/>
  <c r="AC3711" i="2" s="1"/>
  <c r="AA3712" i="2"/>
  <c r="AB3712" i="2" s="1"/>
  <c r="AC3712" i="2" s="1"/>
  <c r="AA3713" i="2"/>
  <c r="AB3713" i="2"/>
  <c r="AC3713" i="2" s="1"/>
  <c r="AA3714" i="2"/>
  <c r="AB3714" i="2"/>
  <c r="AC3714" i="2" s="1"/>
  <c r="AA3715" i="2"/>
  <c r="AB3715" i="2" s="1"/>
  <c r="AC3715" i="2" s="1"/>
  <c r="AA3716" i="2"/>
  <c r="AB3716" i="2"/>
  <c r="AC3716" i="2" s="1"/>
  <c r="AA3717" i="2"/>
  <c r="AB3717" i="2" s="1"/>
  <c r="AC3717" i="2" s="1"/>
  <c r="AA3718" i="2"/>
  <c r="AB3718" i="2" s="1"/>
  <c r="AC3718" i="2" s="1"/>
  <c r="AA3719" i="2"/>
  <c r="AB3719" i="2" s="1"/>
  <c r="AC3719" i="2" s="1"/>
  <c r="AA3720" i="2"/>
  <c r="AB3720" i="2" s="1"/>
  <c r="AC3720" i="2" s="1"/>
  <c r="AA3721" i="2"/>
  <c r="AB3721" i="2" s="1"/>
  <c r="AC3721" i="2" s="1"/>
  <c r="AA3722" i="2"/>
  <c r="AB3722" i="2"/>
  <c r="AC3722" i="2" s="1"/>
  <c r="AA3723" i="2"/>
  <c r="AB3723" i="2" s="1"/>
  <c r="AC3723" i="2" s="1"/>
  <c r="AA3724" i="2"/>
  <c r="AB3724" i="2" s="1"/>
  <c r="AC3724" i="2" s="1"/>
  <c r="AA3725" i="2"/>
  <c r="AB3725" i="2" s="1"/>
  <c r="AC3725" i="2" s="1"/>
  <c r="AA3726" i="2"/>
  <c r="AB3726" i="2" s="1"/>
  <c r="AC3726" i="2" s="1"/>
  <c r="AA3727" i="2"/>
  <c r="AB3727" i="2" s="1"/>
  <c r="AC3727" i="2" s="1"/>
  <c r="AA3728" i="2"/>
  <c r="AB3728" i="2"/>
  <c r="AC3728" i="2" s="1"/>
  <c r="AA3729" i="2"/>
  <c r="AB3729" i="2" s="1"/>
  <c r="AC3729" i="2" s="1"/>
  <c r="AA3730" i="2"/>
  <c r="AB3730" i="2" s="1"/>
  <c r="AC3730" i="2" s="1"/>
  <c r="AA3731" i="2"/>
  <c r="AB3731" i="2" s="1"/>
  <c r="AC3731" i="2" s="1"/>
  <c r="AA3732" i="2"/>
  <c r="AB3732" i="2" s="1"/>
  <c r="AC3732" i="2" s="1"/>
  <c r="AA3733" i="2"/>
  <c r="AB3733" i="2" s="1"/>
  <c r="AC3733" i="2" s="1"/>
  <c r="AA3734" i="2"/>
  <c r="AB3734" i="2"/>
  <c r="AA3735" i="2"/>
  <c r="AB3735" i="2" s="1"/>
  <c r="AC3735" i="2" s="1"/>
  <c r="AA3736" i="2"/>
  <c r="AB3736" i="2" s="1"/>
  <c r="AC3736" i="2" s="1"/>
  <c r="AA3737" i="2"/>
  <c r="AB3737" i="2" s="1"/>
  <c r="AC3737" i="2" s="1"/>
  <c r="AA3738" i="2"/>
  <c r="AB3738" i="2" s="1"/>
  <c r="AC3738" i="2" s="1"/>
  <c r="AA3739" i="2"/>
  <c r="AB3739" i="2" s="1"/>
  <c r="AC3739" i="2" s="1"/>
  <c r="AA3740" i="2"/>
  <c r="AB3740" i="2" s="1"/>
  <c r="AC3740" i="2" s="1"/>
  <c r="AA3741" i="2"/>
  <c r="AB3741" i="2" s="1"/>
  <c r="AC3741" i="2" s="1"/>
  <c r="AA3742" i="2"/>
  <c r="AB3742" i="2"/>
  <c r="AC3742" i="2" s="1"/>
  <c r="AA3743" i="2"/>
  <c r="AB3743" i="2"/>
  <c r="AC3743" i="2" s="1"/>
  <c r="AA3744" i="2"/>
  <c r="AB3744" i="2"/>
  <c r="AC3744" i="2" s="1"/>
  <c r="AA3745" i="2"/>
  <c r="AB3745" i="2" s="1"/>
  <c r="AC3745" i="2" s="1"/>
  <c r="AA3746" i="2"/>
  <c r="AB3746" i="2"/>
  <c r="AC3746" i="2" s="1"/>
  <c r="AA3747" i="2"/>
  <c r="AB3747" i="2" s="1"/>
  <c r="AC3747" i="2" s="1"/>
  <c r="AA3748" i="2"/>
  <c r="AB3748" i="2" s="1"/>
  <c r="AC3748" i="2" s="1"/>
  <c r="AA3749" i="2"/>
  <c r="AB3749" i="2" s="1"/>
  <c r="AC3749" i="2" s="1"/>
  <c r="AA3750" i="2"/>
  <c r="AB3750" i="2" s="1"/>
  <c r="AC3750" i="2" s="1"/>
  <c r="AA3751" i="2"/>
  <c r="AB3751" i="2" s="1"/>
  <c r="AC3751" i="2" s="1"/>
  <c r="AA3752" i="2"/>
  <c r="AB3752" i="2" s="1"/>
  <c r="AC3752" i="2" s="1"/>
  <c r="AA3753" i="2"/>
  <c r="AB3753" i="2" s="1"/>
  <c r="AC3753" i="2" s="1"/>
  <c r="AA3754" i="2"/>
  <c r="AB3754" i="2" s="1"/>
  <c r="AC3754" i="2" s="1"/>
  <c r="AA3755" i="2"/>
  <c r="AB3755" i="2" s="1"/>
  <c r="AC3755" i="2" s="1"/>
  <c r="AA3756" i="2"/>
  <c r="AB3756" i="2"/>
  <c r="AC3756" i="2" s="1"/>
  <c r="AA3757" i="2"/>
  <c r="AB3757" i="2" s="1"/>
  <c r="AC3757" i="2" s="1"/>
  <c r="AA3758" i="2"/>
  <c r="AB3758" i="2" s="1"/>
  <c r="AC3758" i="2" s="1"/>
  <c r="AA3759" i="2"/>
  <c r="AB3759" i="2" s="1"/>
  <c r="AC3759" i="2" s="1"/>
  <c r="AA3760" i="2"/>
  <c r="AB3760" i="2" s="1"/>
  <c r="AC3760" i="2" s="1"/>
  <c r="AA3761" i="2"/>
  <c r="AB3761" i="2" s="1"/>
  <c r="AC3761" i="2" s="1"/>
  <c r="AA3762" i="2"/>
  <c r="AB3762" i="2"/>
  <c r="AC3762" i="2" s="1"/>
  <c r="AA3763" i="2"/>
  <c r="AB3763" i="2" s="1"/>
  <c r="AC3763" i="2" s="1"/>
  <c r="AA3764" i="2"/>
  <c r="AB3764" i="2" s="1"/>
  <c r="AC3764" i="2" s="1"/>
  <c r="AA3765" i="2"/>
  <c r="AB3765" i="2" s="1"/>
  <c r="AC3765" i="2" s="1"/>
  <c r="AA3766" i="2"/>
  <c r="AB3766" i="2" s="1"/>
  <c r="AC3766" i="2" s="1"/>
  <c r="AA3767" i="2"/>
  <c r="AB3767" i="2" s="1"/>
  <c r="AC3767" i="2" s="1"/>
  <c r="AA3768" i="2"/>
  <c r="AB3768" i="2" s="1"/>
  <c r="AC3768" i="2" s="1"/>
  <c r="AA3769" i="2"/>
  <c r="AB3769" i="2" s="1"/>
  <c r="AC3769" i="2" s="1"/>
  <c r="AA3770" i="2"/>
  <c r="AB3770" i="2"/>
  <c r="AC3770" i="2" s="1"/>
  <c r="AA3771" i="2"/>
  <c r="AB3771" i="2" s="1"/>
  <c r="AC3771" i="2" s="1"/>
  <c r="AA3772" i="2"/>
  <c r="AB3772" i="2" s="1"/>
  <c r="AC3772" i="2" s="1"/>
  <c r="AA3773" i="2"/>
  <c r="AB3773" i="2" s="1"/>
  <c r="AC3773" i="2" s="1"/>
  <c r="AA3774" i="2"/>
  <c r="AB3774" i="2"/>
  <c r="AC3774" i="2" s="1"/>
  <c r="AA3775" i="2"/>
  <c r="AB3775" i="2" s="1"/>
  <c r="AC3775" i="2" s="1"/>
  <c r="AA3776" i="2"/>
  <c r="AB3776" i="2"/>
  <c r="AC3776" i="2" s="1"/>
  <c r="AA3777" i="2"/>
  <c r="AB3777" i="2" s="1"/>
  <c r="AC3777" i="2" s="1"/>
  <c r="AA3778" i="2"/>
  <c r="AB3778" i="2" s="1"/>
  <c r="AC3778" i="2" s="1"/>
  <c r="AA3779" i="2"/>
  <c r="AB3779" i="2" s="1"/>
  <c r="AC3779" i="2" s="1"/>
  <c r="AA3780" i="2"/>
  <c r="AB3780" i="2"/>
  <c r="AC3780" i="2" s="1"/>
  <c r="AA3781" i="2"/>
  <c r="AB3781" i="2" s="1"/>
  <c r="AC3781" i="2" s="1"/>
  <c r="AA3782" i="2"/>
  <c r="AB3782" i="2"/>
  <c r="AC3782" i="2" s="1"/>
  <c r="AA3783" i="2"/>
  <c r="AB3783" i="2" s="1"/>
  <c r="AC3783" i="2" s="1"/>
  <c r="AA3784" i="2"/>
  <c r="AB3784" i="2" s="1"/>
  <c r="AC3784" i="2" s="1"/>
  <c r="AA3785" i="2"/>
  <c r="AB3785" i="2" s="1"/>
  <c r="AC3785" i="2" s="1"/>
  <c r="AA3786" i="2"/>
  <c r="AB3786" i="2" s="1"/>
  <c r="AC3786" i="2" s="1"/>
  <c r="AA3787" i="2"/>
  <c r="AB3787" i="2" s="1"/>
  <c r="AC3787" i="2" s="1"/>
  <c r="AA3788" i="2"/>
  <c r="AB3788" i="2" s="1"/>
  <c r="AC3788" i="2" s="1"/>
  <c r="AA3789" i="2"/>
  <c r="AB3789" i="2" s="1"/>
  <c r="AC3789" i="2" s="1"/>
  <c r="AA3790" i="2"/>
  <c r="AB3790" i="2" s="1"/>
  <c r="AC3790" i="2" s="1"/>
  <c r="AA3791" i="2"/>
  <c r="AB3791" i="2" s="1"/>
  <c r="AC3791" i="2" s="1"/>
  <c r="AA3792" i="2"/>
  <c r="AB3792" i="2" s="1"/>
  <c r="AC3792" i="2" s="1"/>
  <c r="AA3793" i="2"/>
  <c r="AB3793" i="2" s="1"/>
  <c r="AC3793" i="2" s="1"/>
  <c r="AA3794" i="2"/>
  <c r="AB3794" i="2"/>
  <c r="AC3794" i="2" s="1"/>
  <c r="AA3795" i="2"/>
  <c r="AB3795" i="2" s="1"/>
  <c r="AC3795" i="2" s="1"/>
  <c r="AA3796" i="2"/>
  <c r="AB3796" i="2"/>
  <c r="AC3796" i="2" s="1"/>
  <c r="AA3797" i="2"/>
  <c r="AB3797" i="2" s="1"/>
  <c r="AC3797" i="2" s="1"/>
  <c r="AA3798" i="2"/>
  <c r="AB3798" i="2"/>
  <c r="AC3798" i="2" s="1"/>
  <c r="AA3799" i="2"/>
  <c r="AB3799" i="2" s="1"/>
  <c r="AC3799" i="2" s="1"/>
  <c r="AA3800" i="2"/>
  <c r="AB3800" i="2" s="1"/>
  <c r="AC3800" i="2" s="1"/>
  <c r="AA3801" i="2"/>
  <c r="AB3801" i="2" s="1"/>
  <c r="AC3801" i="2" s="1"/>
  <c r="AA3802" i="2"/>
  <c r="AB3802" i="2"/>
  <c r="AC3802" i="2" s="1"/>
  <c r="AA3803" i="2"/>
  <c r="AB3803" i="2"/>
  <c r="AC3803" i="2" s="1"/>
  <c r="AA3804" i="2"/>
  <c r="AB3804" i="2" s="1"/>
  <c r="AC3804" i="2" s="1"/>
  <c r="AA3805" i="2"/>
  <c r="AB3805" i="2" s="1"/>
  <c r="AC3805" i="2" s="1"/>
  <c r="AA3806" i="2"/>
  <c r="AB3806" i="2"/>
  <c r="AC3806" i="2" s="1"/>
  <c r="AA3807" i="2"/>
  <c r="AB3807" i="2" s="1"/>
  <c r="AC3807" i="2" s="1"/>
  <c r="AA3808" i="2"/>
  <c r="AB3808" i="2" s="1"/>
  <c r="AC3808" i="2" s="1"/>
  <c r="AA3809" i="2"/>
  <c r="AB3809" i="2" s="1"/>
  <c r="AC3809" i="2" s="1"/>
  <c r="AA3810" i="2"/>
  <c r="AB3810" i="2" s="1"/>
  <c r="AC3810" i="2" s="1"/>
  <c r="AA3811" i="2"/>
  <c r="AB3811" i="2" s="1"/>
  <c r="AC3811" i="2" s="1"/>
  <c r="AA3812" i="2"/>
  <c r="AB3812" i="2" s="1"/>
  <c r="AC3812" i="2" s="1"/>
  <c r="AA3813" i="2"/>
  <c r="AB3813" i="2" s="1"/>
  <c r="AC3813" i="2" s="1"/>
  <c r="AA3814" i="2"/>
  <c r="AB3814" i="2" s="1"/>
  <c r="AC3814" i="2" s="1"/>
  <c r="AA3815" i="2"/>
  <c r="AB3815" i="2" s="1"/>
  <c r="AC3815" i="2" s="1"/>
  <c r="AA3816" i="2"/>
  <c r="AB3816" i="2" s="1"/>
  <c r="AC3816" i="2" s="1"/>
  <c r="AA3817" i="2"/>
  <c r="AB3817" i="2" s="1"/>
  <c r="AA3818" i="2"/>
  <c r="AB3818" i="2"/>
  <c r="AC3818" i="2" s="1"/>
  <c r="AA3819" i="2"/>
  <c r="AB3819" i="2" s="1"/>
  <c r="AA3820" i="2"/>
  <c r="AB3820" i="2" s="1"/>
  <c r="AA3821" i="2"/>
  <c r="AB3821" i="2" s="1"/>
  <c r="AA3822" i="2"/>
  <c r="AB3822" i="2"/>
  <c r="AA3823" i="2"/>
  <c r="AB3823" i="2"/>
  <c r="AC3823" i="2" s="1"/>
  <c r="AA3824" i="2"/>
  <c r="AB3824" i="2"/>
  <c r="AC3824" i="2" s="1"/>
  <c r="AA3825" i="2"/>
  <c r="AB3825" i="2" s="1"/>
  <c r="AC3825" i="2" s="1"/>
  <c r="AA3826" i="2"/>
  <c r="AB3826" i="2" s="1"/>
  <c r="AC3826" i="2" s="1"/>
  <c r="AA3827" i="2"/>
  <c r="AB3827" i="2" s="1"/>
  <c r="AC3827" i="2" s="1"/>
  <c r="AA3828" i="2"/>
  <c r="AB3828" i="2" s="1"/>
  <c r="AC3828" i="2" s="1"/>
  <c r="AA3829" i="2"/>
  <c r="AB3829" i="2" s="1"/>
  <c r="AC3829" i="2" s="1"/>
  <c r="AA3830" i="2"/>
  <c r="AB3830" i="2" s="1"/>
  <c r="AC3830" i="2" s="1"/>
  <c r="AA3831" i="2"/>
  <c r="AB3831" i="2"/>
  <c r="AC3831" i="2" s="1"/>
  <c r="AA3832" i="2"/>
  <c r="AB3832" i="2" s="1"/>
  <c r="AC3832" i="2" s="1"/>
  <c r="AA3833" i="2"/>
  <c r="AB3833" i="2" s="1"/>
  <c r="AC3833" i="2" s="1"/>
  <c r="AA3834" i="2"/>
  <c r="AB3834" i="2" s="1"/>
  <c r="AC3834" i="2" s="1"/>
  <c r="AA3835" i="2"/>
  <c r="AB3835" i="2" s="1"/>
  <c r="AC3835" i="2" s="1"/>
  <c r="AA3836" i="2"/>
  <c r="AB3836" i="2" s="1"/>
  <c r="AC3836" i="2" s="1"/>
  <c r="AA3837" i="2"/>
  <c r="AB3837" i="2" s="1"/>
  <c r="AC3837" i="2" s="1"/>
  <c r="AA3838" i="2"/>
  <c r="AB3838" i="2" s="1"/>
  <c r="AC3838" i="2" s="1"/>
  <c r="AA3839" i="2"/>
  <c r="AB3839" i="2" s="1"/>
  <c r="AC3839" i="2" s="1"/>
  <c r="AA3840" i="2"/>
  <c r="AB3840" i="2" s="1"/>
  <c r="AC3840" i="2" s="1"/>
  <c r="AA3841" i="2"/>
  <c r="AB3841" i="2" s="1"/>
  <c r="AC3841" i="2" s="1"/>
  <c r="AA3842" i="2"/>
  <c r="AB3842" i="2" s="1"/>
  <c r="AC3842" i="2" s="1"/>
  <c r="AA3843" i="2"/>
  <c r="AB3843" i="2"/>
  <c r="AC3843" i="2" s="1"/>
  <c r="AA3844" i="2"/>
  <c r="AB3844" i="2" s="1"/>
  <c r="AC3844" i="2" s="1"/>
  <c r="AA3845" i="2"/>
  <c r="AB3845" i="2" s="1"/>
  <c r="AC3845" i="2" s="1"/>
  <c r="AA3846" i="2"/>
  <c r="AB3846" i="2"/>
  <c r="AC3846" i="2" s="1"/>
  <c r="AA3847" i="2"/>
  <c r="AB3847" i="2" s="1"/>
  <c r="AC3847" i="2" s="1"/>
  <c r="AA3848" i="2"/>
  <c r="AB3848" i="2"/>
  <c r="AC3848" i="2" s="1"/>
  <c r="AA3849" i="2"/>
  <c r="AB3849" i="2" s="1"/>
  <c r="AC3849" i="2" s="1"/>
  <c r="AA3850" i="2"/>
  <c r="AB3850" i="2" s="1"/>
  <c r="AC3850" i="2" s="1"/>
  <c r="AA3851" i="2"/>
  <c r="AB3851" i="2" s="1"/>
  <c r="AC3851" i="2" s="1"/>
  <c r="AA3852" i="2"/>
  <c r="AB3852" i="2"/>
  <c r="AC3852" i="2" s="1"/>
  <c r="AA3853" i="2"/>
  <c r="AB3853" i="2"/>
  <c r="AC3853" i="2" s="1"/>
  <c r="AA3854" i="2"/>
  <c r="AB3854" i="2" s="1"/>
  <c r="AC3854" i="2" s="1"/>
  <c r="AA3855" i="2"/>
  <c r="AB3855" i="2" s="1"/>
  <c r="AC3855" i="2" s="1"/>
  <c r="AA3856" i="2"/>
  <c r="AB3856" i="2" s="1"/>
  <c r="AC3856" i="2" s="1"/>
  <c r="AA3857" i="2"/>
  <c r="AB3857" i="2" s="1"/>
  <c r="AC3857" i="2" s="1"/>
  <c r="AA3858" i="2"/>
  <c r="AB3858" i="2" s="1"/>
  <c r="AC3858" i="2" s="1"/>
  <c r="AA3859" i="2"/>
  <c r="AB3859" i="2" s="1"/>
  <c r="AC3859" i="2" s="1"/>
  <c r="AA3860" i="2"/>
  <c r="AB3860" i="2"/>
  <c r="AC3860" i="2" s="1"/>
  <c r="AA3861" i="2"/>
  <c r="AB3861" i="2" s="1"/>
  <c r="AC3861" i="2" s="1"/>
  <c r="AA3862" i="2"/>
  <c r="AB3862" i="2"/>
  <c r="AA3863" i="2"/>
  <c r="AB3863" i="2" s="1"/>
  <c r="AC3863" i="2" s="1"/>
  <c r="AA3864" i="2"/>
  <c r="AB3864" i="2" s="1"/>
  <c r="AA3865" i="2"/>
  <c r="AB3865" i="2" s="1"/>
  <c r="AA3866" i="2"/>
  <c r="AB3866" i="2"/>
  <c r="AA3867" i="2"/>
  <c r="AB3867" i="2" s="1"/>
  <c r="AC3867" i="2" s="1"/>
  <c r="AA3868" i="2"/>
  <c r="AB3868" i="2" s="1"/>
  <c r="AC3868" i="2" s="1"/>
  <c r="AA3869" i="2"/>
  <c r="AB3869" i="2" s="1"/>
  <c r="AC3869" i="2" s="1"/>
  <c r="AA3870" i="2"/>
  <c r="AB3870" i="2"/>
  <c r="AC3870" i="2" s="1"/>
  <c r="AA3871" i="2"/>
  <c r="AB3871" i="2" s="1"/>
  <c r="AC3871" i="2" s="1"/>
  <c r="AA3872" i="2"/>
  <c r="AB3872" i="2" s="1"/>
  <c r="AC3872" i="2" s="1"/>
  <c r="AA3873" i="2"/>
  <c r="AB3873" i="2"/>
  <c r="AC3873" i="2" s="1"/>
  <c r="AA3874" i="2"/>
  <c r="AB3874" i="2"/>
  <c r="AC3874" i="2" s="1"/>
  <c r="AA3875" i="2"/>
  <c r="AB3875" i="2"/>
  <c r="AC3875" i="2" s="1"/>
  <c r="AA3876" i="2"/>
  <c r="AB3876" i="2" s="1"/>
  <c r="AC3876" i="2" s="1"/>
  <c r="AA3877" i="2"/>
  <c r="AB3877" i="2"/>
  <c r="AC3877" i="2" s="1"/>
  <c r="AA3878" i="2"/>
  <c r="AB3878" i="2" s="1"/>
  <c r="AC3878" i="2" s="1"/>
  <c r="AA3879" i="2"/>
  <c r="AB3879" i="2" s="1"/>
  <c r="AC3879" i="2" s="1"/>
  <c r="AA3880" i="2"/>
  <c r="AB3880" i="2" s="1"/>
  <c r="AC3880" i="2" s="1"/>
  <c r="AA3881" i="2"/>
  <c r="AB3881" i="2" s="1"/>
  <c r="AC3881" i="2" s="1"/>
  <c r="AA3882" i="2"/>
  <c r="AB3882" i="2" s="1"/>
  <c r="AC3882" i="2" s="1"/>
  <c r="AA3883" i="2"/>
  <c r="AB3883" i="2" s="1"/>
  <c r="AC3883" i="2" s="1"/>
  <c r="AA3884" i="2"/>
  <c r="AB3884" i="2" s="1"/>
  <c r="AC3884" i="2" s="1"/>
  <c r="AA3885" i="2"/>
  <c r="AB3885" i="2" s="1"/>
  <c r="AC3885" i="2" s="1"/>
  <c r="AA3886" i="2"/>
  <c r="AB3886" i="2" s="1"/>
  <c r="AC3886" i="2" s="1"/>
  <c r="AA3887" i="2"/>
  <c r="AB3887" i="2" s="1"/>
  <c r="AC3887" i="2" s="1"/>
  <c r="AA3888" i="2"/>
  <c r="AB3888" i="2"/>
  <c r="AC3888" i="2" s="1"/>
  <c r="AA3889" i="2"/>
  <c r="AB3889" i="2" s="1"/>
  <c r="AC3889" i="2" s="1"/>
  <c r="AA3890" i="2"/>
  <c r="AB3890" i="2" s="1"/>
  <c r="AC3890" i="2" s="1"/>
  <c r="AA3891" i="2"/>
  <c r="AB3891" i="2"/>
  <c r="AC3891" i="2" s="1"/>
  <c r="AA3892" i="2"/>
  <c r="AB3892" i="2" s="1"/>
  <c r="AC3892" i="2" s="1"/>
  <c r="AA3893" i="2"/>
  <c r="AB3893" i="2" s="1"/>
  <c r="AC3893" i="2" s="1"/>
  <c r="AA3894" i="2"/>
  <c r="AB3894" i="2" s="1"/>
  <c r="AC3894" i="2" s="1"/>
  <c r="AA3895" i="2"/>
  <c r="AB3895" i="2" s="1"/>
  <c r="AC3895" i="2" s="1"/>
  <c r="AA3896" i="2"/>
  <c r="AB3896" i="2" s="1"/>
  <c r="AC3896" i="2" s="1"/>
  <c r="AA3897" i="2"/>
  <c r="AB3897" i="2" s="1"/>
  <c r="AC3897" i="2" s="1"/>
  <c r="AA3898" i="2"/>
  <c r="AB3898" i="2" s="1"/>
  <c r="AA3899" i="2"/>
  <c r="AB3899" i="2" s="1"/>
  <c r="AC3899" i="2" s="1"/>
  <c r="AA3900" i="2"/>
  <c r="AB3900" i="2" s="1"/>
  <c r="AC3900" i="2" s="1"/>
  <c r="AA3901" i="2"/>
  <c r="AB3901" i="2" s="1"/>
  <c r="AC3901" i="2" s="1"/>
  <c r="AA3902" i="2"/>
  <c r="AB3902" i="2" s="1"/>
  <c r="AC3902" i="2" s="1"/>
  <c r="AA3903" i="2"/>
  <c r="AB3903" i="2" s="1"/>
  <c r="AC3903" i="2" s="1"/>
  <c r="AA3904" i="2"/>
  <c r="AB3904" i="2"/>
  <c r="AC3904" i="2" s="1"/>
  <c r="AA3905" i="2"/>
  <c r="AB3905" i="2"/>
  <c r="AC3905" i="2" s="1"/>
  <c r="AA3906" i="2"/>
  <c r="AB3906" i="2" s="1"/>
  <c r="AC3906" i="2" s="1"/>
  <c r="AA3907" i="2"/>
  <c r="AB3907" i="2" s="1"/>
  <c r="AC3907" i="2" s="1"/>
  <c r="AA3908" i="2"/>
  <c r="AB3908" i="2"/>
  <c r="AC3908" i="2" s="1"/>
  <c r="AA3909" i="2"/>
  <c r="AB3909" i="2" s="1"/>
  <c r="AC3909" i="2" s="1"/>
  <c r="AA3910" i="2"/>
  <c r="AB3910" i="2" s="1"/>
  <c r="AC3910" i="2" s="1"/>
  <c r="AA3911" i="2"/>
  <c r="AB3911" i="2"/>
  <c r="AC3911" i="2" s="1"/>
  <c r="AA3912" i="2"/>
  <c r="AB3912" i="2" s="1"/>
  <c r="AC3912" i="2" s="1"/>
  <c r="AA3913" i="2"/>
  <c r="AB3913" i="2"/>
  <c r="AC3913" i="2" s="1"/>
  <c r="AA3914" i="2"/>
  <c r="AB3914" i="2"/>
  <c r="AC3914" i="2" s="1"/>
  <c r="AA3915" i="2"/>
  <c r="AB3915" i="2" s="1"/>
  <c r="AC3915" i="2" s="1"/>
  <c r="AA3916" i="2"/>
  <c r="AB3916" i="2" s="1"/>
  <c r="AC3916" i="2" s="1"/>
  <c r="AA3917" i="2"/>
  <c r="AB3917" i="2"/>
  <c r="AC3917" i="2" s="1"/>
  <c r="AA3918" i="2"/>
  <c r="AB3918" i="2" s="1"/>
  <c r="AC3918" i="2" s="1"/>
  <c r="AA3919" i="2"/>
  <c r="AB3919" i="2" s="1"/>
  <c r="AC3919" i="2" s="1"/>
  <c r="AA3920" i="2"/>
  <c r="AB3920" i="2" s="1"/>
  <c r="AC3920" i="2" s="1"/>
  <c r="AA3921" i="2"/>
  <c r="AB3921" i="2" s="1"/>
  <c r="AC3921" i="2" s="1"/>
  <c r="AA3922" i="2"/>
  <c r="AB3922" i="2" s="1"/>
  <c r="AC3922" i="2" s="1"/>
  <c r="AA3923" i="2"/>
  <c r="AB3923" i="2"/>
  <c r="AC3923" i="2" s="1"/>
  <c r="AA3924" i="2"/>
  <c r="AB3924" i="2" s="1"/>
  <c r="AC3924" i="2" s="1"/>
  <c r="AA3925" i="2"/>
  <c r="AB3925" i="2" s="1"/>
  <c r="AC3925" i="2" s="1"/>
  <c r="AA3926" i="2"/>
  <c r="AB3926" i="2" s="1"/>
  <c r="AC3926" i="2" s="1"/>
  <c r="AA3927" i="2"/>
  <c r="AB3927" i="2"/>
  <c r="AC3927" i="2" s="1"/>
  <c r="AA3928" i="2"/>
  <c r="AB3928" i="2" s="1"/>
  <c r="AC3928" i="2" s="1"/>
  <c r="AA3929" i="2"/>
  <c r="AB3929" i="2" s="1"/>
  <c r="AC3929" i="2" s="1"/>
  <c r="AA3930" i="2"/>
  <c r="AB3930" i="2"/>
  <c r="AC3930" i="2" s="1"/>
  <c r="AA3931" i="2"/>
  <c r="AB3931" i="2"/>
  <c r="AC3931" i="2" s="1"/>
  <c r="AA3932" i="2"/>
  <c r="AB3932" i="2" s="1"/>
  <c r="AC3932" i="2" s="1"/>
  <c r="AA3933" i="2"/>
  <c r="AB3933" i="2"/>
  <c r="AC3933" i="2" s="1"/>
  <c r="AA3934" i="2"/>
  <c r="AB3934" i="2" s="1"/>
  <c r="AC3934" i="2" s="1"/>
  <c r="AA3935" i="2"/>
  <c r="AB3935" i="2"/>
  <c r="AC3935" i="2" s="1"/>
  <c r="AA3936" i="2"/>
  <c r="AB3936" i="2" s="1"/>
  <c r="AC3936" i="2" s="1"/>
  <c r="AA3937" i="2"/>
  <c r="AB3937" i="2"/>
  <c r="AC3937" i="2" s="1"/>
  <c r="AA3938" i="2"/>
  <c r="AB3938" i="2" s="1"/>
  <c r="AC3938" i="2" s="1"/>
  <c r="AA3939" i="2"/>
  <c r="AB3939" i="2" s="1"/>
  <c r="AC3939" i="2" s="1"/>
  <c r="AA3940" i="2"/>
  <c r="AB3940" i="2" s="1"/>
  <c r="AC3940" i="2" s="1"/>
  <c r="AA3941" i="2"/>
  <c r="AB3941" i="2" s="1"/>
  <c r="AC3941" i="2" s="1"/>
  <c r="AA3942" i="2"/>
  <c r="AB3942" i="2" s="1"/>
  <c r="AC3942" i="2" s="1"/>
  <c r="AA3943" i="2"/>
  <c r="AB3943" i="2" s="1"/>
  <c r="AC3943" i="2" s="1"/>
  <c r="AA3944" i="2"/>
  <c r="AB3944" i="2"/>
  <c r="AC3944" i="2" s="1"/>
  <c r="AA3945" i="2"/>
  <c r="AB3945" i="2" s="1"/>
  <c r="AC3945" i="2" s="1"/>
  <c r="AA3946" i="2"/>
  <c r="AB3946" i="2" s="1"/>
  <c r="AC3946" i="2" s="1"/>
  <c r="AA3947" i="2"/>
  <c r="AB3947" i="2"/>
  <c r="AC3947" i="2" s="1"/>
  <c r="AA3948" i="2"/>
  <c r="AB3948" i="2"/>
  <c r="AC3948" i="2" s="1"/>
  <c r="AA3949" i="2"/>
  <c r="AB3949" i="2" s="1"/>
  <c r="AC3949" i="2" s="1"/>
  <c r="AA3950" i="2"/>
  <c r="AB3950" i="2"/>
  <c r="AC3950" i="2" s="1"/>
  <c r="AA3951" i="2"/>
  <c r="AB3951" i="2" s="1"/>
  <c r="AC3951" i="2" s="1"/>
  <c r="AA3952" i="2"/>
  <c r="AB3952" i="2" s="1"/>
  <c r="AC3952" i="2" s="1"/>
  <c r="AA3953" i="2"/>
  <c r="AB3953" i="2" s="1"/>
  <c r="AC3953" i="2" s="1"/>
  <c r="AA3954" i="2"/>
  <c r="AB3954" i="2" s="1"/>
  <c r="AC3954" i="2" s="1"/>
  <c r="AA3955" i="2"/>
  <c r="AB3955" i="2"/>
  <c r="AC3955" i="2" s="1"/>
  <c r="AA3956" i="2"/>
  <c r="AB3956" i="2"/>
  <c r="AC3956" i="2" s="1"/>
  <c r="AA3957" i="2"/>
  <c r="AB3957" i="2"/>
  <c r="AC3957" i="2" s="1"/>
  <c r="AA3958" i="2"/>
  <c r="AB3958" i="2"/>
  <c r="AC3958" i="2" s="1"/>
  <c r="AA3959" i="2"/>
  <c r="AB3959" i="2" s="1"/>
  <c r="AC3959" i="2" s="1"/>
  <c r="AA3960" i="2"/>
  <c r="AB3960" i="2" s="1"/>
  <c r="AC3960" i="2" s="1"/>
  <c r="AA3961" i="2"/>
  <c r="AB3961" i="2" s="1"/>
  <c r="AC3961" i="2" s="1"/>
  <c r="AA3962" i="2"/>
  <c r="AB3962" i="2" s="1"/>
  <c r="AC3962" i="2" s="1"/>
  <c r="AA3963" i="2"/>
  <c r="AB3963" i="2"/>
  <c r="AC3963" i="2" s="1"/>
  <c r="AA3964" i="2"/>
  <c r="AB3964" i="2"/>
  <c r="AC3964" i="2" s="1"/>
  <c r="AA3965" i="2"/>
  <c r="AB3965" i="2" s="1"/>
  <c r="AC3965" i="2" s="1"/>
  <c r="AA3966" i="2"/>
  <c r="AB3966" i="2" s="1"/>
  <c r="AC3966" i="2" s="1"/>
  <c r="AA3967" i="2"/>
  <c r="AB3967" i="2" s="1"/>
  <c r="AC3967" i="2" s="1"/>
  <c r="AA3968" i="2"/>
  <c r="AB3968" i="2" s="1"/>
  <c r="AC3968" i="2" s="1"/>
  <c r="AA3969" i="2"/>
  <c r="AB3969" i="2" s="1"/>
  <c r="AC3969" i="2" s="1"/>
  <c r="AA3970" i="2"/>
  <c r="AB3970" i="2"/>
  <c r="AC3970" i="2" s="1"/>
  <c r="AA3971" i="2"/>
  <c r="AB3971" i="2"/>
  <c r="AC3971" i="2" s="1"/>
  <c r="AA3972" i="2"/>
  <c r="AB3972" i="2" s="1"/>
  <c r="AC3972" i="2" s="1"/>
  <c r="AA3973" i="2"/>
  <c r="AB3973" i="2" s="1"/>
  <c r="AC3973" i="2" s="1"/>
  <c r="AA3974" i="2"/>
  <c r="AB3974" i="2" s="1"/>
  <c r="AC3974" i="2" s="1"/>
  <c r="AA3975" i="2"/>
  <c r="AB3975" i="2" s="1"/>
  <c r="AA3976" i="2"/>
  <c r="AB3976" i="2" s="1"/>
  <c r="AA3977" i="2"/>
  <c r="AB3977" i="2"/>
  <c r="AC3977" i="2" s="1"/>
  <c r="AA3978" i="2"/>
  <c r="AB3978" i="2" s="1"/>
  <c r="AC3978" i="2" s="1"/>
  <c r="AA3979" i="2"/>
  <c r="AB3979" i="2" s="1"/>
  <c r="AC3979" i="2" s="1"/>
  <c r="AA3980" i="2"/>
  <c r="AB3980" i="2" s="1"/>
  <c r="AC3980" i="2" s="1"/>
  <c r="AA3981" i="2"/>
  <c r="AB3981" i="2" s="1"/>
  <c r="AC3981" i="2" s="1"/>
  <c r="AA3982" i="2"/>
  <c r="AB3982" i="2" s="1"/>
  <c r="AC3982" i="2" s="1"/>
  <c r="AA3983" i="2"/>
  <c r="AB3983" i="2"/>
  <c r="AC3983" i="2" s="1"/>
  <c r="AA3984" i="2"/>
  <c r="AB3984" i="2"/>
  <c r="AC3984" i="2" s="1"/>
  <c r="AA3985" i="2"/>
  <c r="AB3985" i="2" s="1"/>
  <c r="AC3985" i="2" s="1"/>
  <c r="AA3986" i="2"/>
  <c r="AB3986" i="2" s="1"/>
  <c r="AC3986" i="2" s="1"/>
  <c r="AA3987" i="2"/>
  <c r="AB3987" i="2"/>
  <c r="AC3987" i="2" s="1"/>
  <c r="AA3988" i="2"/>
  <c r="AB3988" i="2" s="1"/>
  <c r="AC3988" i="2" s="1"/>
  <c r="AA3989" i="2"/>
  <c r="AB3989" i="2" s="1"/>
  <c r="AC3989" i="2" s="1"/>
  <c r="AA3990" i="2"/>
  <c r="AB3990" i="2" s="1"/>
  <c r="AC3990" i="2" s="1"/>
  <c r="AA3991" i="2"/>
  <c r="AB3991" i="2" s="1"/>
  <c r="AC3991" i="2" s="1"/>
  <c r="AA3992" i="2"/>
  <c r="AB3992" i="2" s="1"/>
  <c r="AC3992" i="2" s="1"/>
  <c r="AA3993" i="2"/>
  <c r="AB3993" i="2"/>
  <c r="AC3993" i="2" s="1"/>
  <c r="AA3994" i="2"/>
  <c r="AB3994" i="2" s="1"/>
  <c r="AC3994" i="2" s="1"/>
  <c r="AA3995" i="2"/>
  <c r="AB3995" i="2" s="1"/>
  <c r="AC3995" i="2" s="1"/>
  <c r="AA3996" i="2"/>
  <c r="AB3996" i="2" s="1"/>
  <c r="AC3996" i="2" s="1"/>
  <c r="AA3997" i="2"/>
  <c r="AB3997" i="2"/>
  <c r="AC3997" i="2" s="1"/>
  <c r="AA3998" i="2"/>
  <c r="AB3998" i="2"/>
  <c r="AC3998" i="2" s="1"/>
  <c r="AA3999" i="2"/>
  <c r="AB3999" i="2"/>
  <c r="AC3999" i="2" s="1"/>
  <c r="AA4000" i="2"/>
  <c r="AB4000" i="2" s="1"/>
  <c r="AC4000" i="2" s="1"/>
  <c r="AA4001" i="2"/>
  <c r="AB4001" i="2"/>
  <c r="AC4001" i="2" s="1"/>
  <c r="AA4002" i="2"/>
  <c r="AB4002" i="2" s="1"/>
  <c r="AC4002" i="2" s="1"/>
  <c r="AA4003" i="2"/>
  <c r="AB4003" i="2" s="1"/>
  <c r="AC4003" i="2" s="1"/>
  <c r="AA4004" i="2"/>
  <c r="AB4004" i="2"/>
  <c r="AC4004" i="2" s="1"/>
  <c r="AA4005" i="2"/>
  <c r="AB4005" i="2" s="1"/>
  <c r="AC4005" i="2" s="1"/>
  <c r="AA4006" i="2"/>
  <c r="AB4006" i="2"/>
  <c r="AC4006" i="2" s="1"/>
  <c r="AA4007" i="2"/>
  <c r="AB4007" i="2"/>
  <c r="AC4007" i="2" s="1"/>
  <c r="AA4008" i="2"/>
  <c r="AB4008" i="2" s="1"/>
  <c r="AC4008" i="2" s="1"/>
  <c r="AA4009" i="2"/>
  <c r="AB4009" i="2" s="1"/>
  <c r="AC4009" i="2" s="1"/>
  <c r="AA4010" i="2"/>
  <c r="AB4010" i="2"/>
  <c r="AC4010" i="2" s="1"/>
  <c r="AA4011" i="2"/>
  <c r="AB4011" i="2" s="1"/>
  <c r="AC4011" i="2" s="1"/>
  <c r="AA4012" i="2"/>
  <c r="AB4012" i="2" s="1"/>
  <c r="AC4012" i="2" s="1"/>
  <c r="AA4013" i="2"/>
  <c r="AB4013" i="2"/>
  <c r="AC4013" i="2" s="1"/>
  <c r="AA4014" i="2"/>
  <c r="AB4014" i="2" s="1"/>
  <c r="AC4014" i="2" s="1"/>
  <c r="AA4015" i="2"/>
  <c r="AB4015" i="2" s="1"/>
  <c r="AC4015" i="2" s="1"/>
  <c r="AA4016" i="2"/>
  <c r="AB4016" i="2" s="1"/>
  <c r="AA4017" i="2"/>
  <c r="AB4017" i="2"/>
  <c r="AC4017" i="2" s="1"/>
  <c r="AA4018" i="2"/>
  <c r="AB4018" i="2" s="1"/>
  <c r="AA4019" i="2"/>
  <c r="AB4019" i="2" s="1"/>
  <c r="AA4020" i="2"/>
  <c r="AB4020" i="2"/>
  <c r="AA4021" i="2"/>
  <c r="AB4021" i="2" s="1"/>
  <c r="AC4021" i="2" s="1"/>
  <c r="AA4022" i="2"/>
  <c r="AB4022" i="2" s="1"/>
  <c r="AC4022" i="2" s="1"/>
  <c r="AA4023" i="2"/>
  <c r="AB4023" i="2"/>
  <c r="AC4023" i="2" s="1"/>
  <c r="AA4024" i="2"/>
  <c r="AB4024" i="2"/>
  <c r="AC4024" i="2" s="1"/>
  <c r="AA4025" i="2"/>
  <c r="AB4025" i="2"/>
  <c r="AC4025" i="2" s="1"/>
  <c r="AA4026" i="2"/>
  <c r="AB4026" i="2"/>
  <c r="AC4026" i="2" s="1"/>
  <c r="AA4027" i="2"/>
  <c r="AB4027" i="2"/>
  <c r="AC4027" i="2" s="1"/>
  <c r="AA4028" i="2"/>
  <c r="AB4028" i="2" s="1"/>
  <c r="AC4028" i="2" s="1"/>
  <c r="AA4029" i="2"/>
  <c r="AB4029" i="2" s="1"/>
  <c r="AC4029" i="2" s="1"/>
  <c r="AA4030" i="2"/>
  <c r="AB4030" i="2" s="1"/>
  <c r="AA4031" i="2"/>
  <c r="AB4031" i="2" s="1"/>
  <c r="AC4031" i="2" s="1"/>
  <c r="AA4032" i="2"/>
  <c r="AB4032" i="2" s="1"/>
  <c r="AC4032" i="2" s="1"/>
  <c r="AA4033" i="2"/>
  <c r="AB4033" i="2" s="1"/>
  <c r="AC4033" i="2" s="1"/>
  <c r="AA4034" i="2"/>
  <c r="AB4034" i="2"/>
  <c r="AC4034" i="2" s="1"/>
  <c r="AA4035" i="2"/>
  <c r="AB4035" i="2"/>
  <c r="AC4035" i="2" s="1"/>
  <c r="AA4036" i="2"/>
  <c r="AB4036" i="2"/>
  <c r="AC4036" i="2" s="1"/>
  <c r="AA4037" i="2"/>
  <c r="AB4037" i="2"/>
  <c r="AC4037" i="2" s="1"/>
  <c r="AA4038" i="2"/>
  <c r="AB4038" i="2" s="1"/>
  <c r="AC4038" i="2" s="1"/>
  <c r="AA4039" i="2"/>
  <c r="AB4039" i="2"/>
  <c r="AC4039" i="2" s="1"/>
  <c r="AA4040" i="2"/>
  <c r="AB4040" i="2" s="1"/>
  <c r="AC4040" i="2" s="1"/>
  <c r="AA4041" i="2"/>
  <c r="AB4041" i="2"/>
  <c r="AC4041" i="2" s="1"/>
  <c r="AA4042" i="2"/>
  <c r="AB4042" i="2" s="1"/>
  <c r="AC4042" i="2" s="1"/>
  <c r="AA4043" i="2"/>
  <c r="AB4043" i="2" s="1"/>
  <c r="AC4043" i="2" s="1"/>
  <c r="AA4044" i="2"/>
  <c r="AB4044" i="2" s="1"/>
  <c r="AC4044" i="2" s="1"/>
  <c r="AA4045" i="2"/>
  <c r="AB4045" i="2"/>
  <c r="AC4045" i="2" s="1"/>
  <c r="AA4046" i="2"/>
  <c r="AB4046" i="2" s="1"/>
  <c r="AC4046" i="2" s="1"/>
  <c r="AA4047" i="2"/>
  <c r="AB4047" i="2" s="1"/>
  <c r="AC4047" i="2" s="1"/>
  <c r="AA4048" i="2"/>
  <c r="AB4048" i="2"/>
  <c r="AC4048" i="2" s="1"/>
  <c r="AA4049" i="2"/>
  <c r="AB4049" i="2"/>
  <c r="AC4049" i="2" s="1"/>
  <c r="AA4050" i="2"/>
  <c r="AB4050" i="2"/>
  <c r="AC4050" i="2" s="1"/>
  <c r="AA4051" i="2"/>
  <c r="AB4051" i="2" s="1"/>
  <c r="AC4051" i="2" s="1"/>
  <c r="AA4052" i="2"/>
  <c r="AB4052" i="2" s="1"/>
  <c r="AC4052" i="2" s="1"/>
  <c r="AA4053" i="2"/>
  <c r="AB4053" i="2" s="1"/>
  <c r="AC4053" i="2" s="1"/>
  <c r="AA4054" i="2"/>
  <c r="AB4054" i="2" s="1"/>
  <c r="AC4054" i="2" s="1"/>
  <c r="AA4055" i="2"/>
  <c r="AB4055" i="2"/>
  <c r="AC4055" i="2" s="1"/>
  <c r="AA4056" i="2"/>
  <c r="AB4056" i="2" s="1"/>
  <c r="AC4056" i="2" s="1"/>
  <c r="AA4057" i="2"/>
  <c r="AB4057" i="2"/>
  <c r="AC4057" i="2" s="1"/>
  <c r="AA4058" i="2"/>
  <c r="AB4058" i="2" s="1"/>
  <c r="AC4058" i="2" s="1"/>
  <c r="AA4059" i="2"/>
  <c r="AB4059" i="2"/>
  <c r="AC4059" i="2" s="1"/>
  <c r="AA4060" i="2"/>
  <c r="AB4060" i="2" s="1"/>
  <c r="AC4060" i="2" s="1"/>
  <c r="AA4061" i="2"/>
  <c r="AB4061" i="2"/>
  <c r="AC4061" i="2" s="1"/>
  <c r="AA4062" i="2"/>
  <c r="AB4062" i="2" s="1"/>
  <c r="AC4062" i="2" s="1"/>
  <c r="AA4063" i="2"/>
  <c r="AB4063" i="2" s="1"/>
  <c r="AC4063" i="2" s="1"/>
  <c r="AA4064" i="2"/>
  <c r="AB4064" i="2" s="1"/>
  <c r="AC4064" i="2" s="1"/>
  <c r="AA4065" i="2"/>
  <c r="AB4065" i="2"/>
  <c r="AC4065" i="2" s="1"/>
  <c r="AA4066" i="2"/>
  <c r="AB4066" i="2" s="1"/>
  <c r="AC4066" i="2" s="1"/>
  <c r="AA4067" i="2"/>
  <c r="AB4067" i="2" s="1"/>
  <c r="AC4067" i="2" s="1"/>
  <c r="AA4068" i="2"/>
  <c r="AB4068" i="2" s="1"/>
  <c r="AC4068" i="2" s="1"/>
  <c r="AA4069" i="2"/>
  <c r="AB4069" i="2"/>
  <c r="AC4069" i="2" s="1"/>
  <c r="AA4070" i="2"/>
  <c r="AB4070" i="2"/>
  <c r="AC4070" i="2" s="1"/>
  <c r="AA4071" i="2"/>
  <c r="AB4071" i="2"/>
  <c r="AC4071" i="2" s="1"/>
  <c r="AA4072" i="2"/>
  <c r="AB4072" i="2" s="1"/>
  <c r="AC4072" i="2" s="1"/>
  <c r="AA4073" i="2"/>
  <c r="AB4073" i="2" s="1"/>
  <c r="AC4073" i="2" s="1"/>
  <c r="AA4074" i="2"/>
  <c r="AB4074" i="2" s="1"/>
  <c r="AC4074" i="2" s="1"/>
  <c r="AA4075" i="2"/>
  <c r="AB4075" i="2" s="1"/>
  <c r="AC4075" i="2" s="1"/>
  <c r="AA4076" i="2"/>
  <c r="AB4076" i="2"/>
  <c r="AC4076" i="2" s="1"/>
  <c r="AA4077" i="2"/>
  <c r="AB4077" i="2" s="1"/>
  <c r="AC4077" i="2" s="1"/>
  <c r="AA4078" i="2"/>
  <c r="AB4078" i="2" s="1"/>
  <c r="AC4078" i="2" s="1"/>
  <c r="AA4079" i="2"/>
  <c r="AB4079" i="2"/>
  <c r="AC4079" i="2" s="1"/>
  <c r="AA4080" i="2"/>
  <c r="AB4080" i="2"/>
  <c r="AC4080" i="2" s="1"/>
  <c r="AA4081" i="2"/>
  <c r="AB4081" i="2"/>
  <c r="AC4081" i="2" s="1"/>
  <c r="AA4082" i="2"/>
  <c r="AB4082" i="2" s="1"/>
  <c r="AC4082" i="2" s="1"/>
  <c r="AA4083" i="2"/>
  <c r="AB4083" i="2" s="1"/>
  <c r="AC4083" i="2" s="1"/>
  <c r="AA4084" i="2"/>
  <c r="AB4084" i="2"/>
  <c r="AC4084" i="2" s="1"/>
  <c r="AA4085" i="2"/>
  <c r="AB4085" i="2" s="1"/>
  <c r="AC4085" i="2" s="1"/>
  <c r="AA4086" i="2"/>
  <c r="AB4086" i="2" s="1"/>
  <c r="AC4086" i="2" s="1"/>
  <c r="AA4087" i="2"/>
  <c r="AB4087" i="2"/>
  <c r="AC4087" i="2" s="1"/>
  <c r="AA4088" i="2"/>
  <c r="AB4088" i="2" s="1"/>
  <c r="AC4088" i="2" s="1"/>
  <c r="AA4089" i="2"/>
  <c r="AB4089" i="2" s="1"/>
  <c r="AC4089" i="2" s="1"/>
  <c r="AA4090" i="2"/>
  <c r="AB4090" i="2" s="1"/>
  <c r="AC4090" i="2" s="1"/>
  <c r="AA4091" i="2"/>
  <c r="AB4091" i="2"/>
  <c r="AC4091" i="2" s="1"/>
  <c r="AA4092" i="2"/>
  <c r="AB4092" i="2" s="1"/>
  <c r="AC4092" i="2" s="1"/>
  <c r="AA4093" i="2"/>
  <c r="AB4093" i="2" s="1"/>
  <c r="AC4093" i="2" s="1"/>
  <c r="AA4094" i="2"/>
  <c r="AB4094" i="2" s="1"/>
  <c r="AC4094" i="2" s="1"/>
  <c r="AA4095" i="2"/>
  <c r="AB4095" i="2"/>
  <c r="AC4095" i="2" s="1"/>
  <c r="AA4096" i="2"/>
  <c r="AB4096" i="2" s="1"/>
  <c r="AC4096" i="2" s="1"/>
  <c r="AA4097" i="2"/>
  <c r="AB4097" i="2" s="1"/>
  <c r="AC4097" i="2" s="1"/>
  <c r="AA4098" i="2"/>
  <c r="AB4098" i="2" s="1"/>
  <c r="AC4098" i="2" s="1"/>
  <c r="AA4099" i="2"/>
  <c r="AB4099" i="2" s="1"/>
  <c r="AC4099" i="2" s="1"/>
  <c r="AA4100" i="2"/>
  <c r="AB4100" i="2" s="1"/>
  <c r="AC4100" i="2" s="1"/>
  <c r="AA4101" i="2"/>
  <c r="AB4101" i="2" s="1"/>
  <c r="AA4102" i="2"/>
  <c r="AB4102" i="2" s="1"/>
  <c r="AC4102" i="2" s="1"/>
  <c r="AA4103" i="2"/>
  <c r="AB4103" i="2" s="1"/>
  <c r="AC4103" i="2" s="1"/>
  <c r="AA4104" i="2"/>
  <c r="AB4104" i="2"/>
  <c r="AC4104" i="2" s="1"/>
  <c r="AA4105" i="2"/>
  <c r="AB4105" i="2" s="1"/>
  <c r="AC4105" i="2" s="1"/>
  <c r="AA4106" i="2"/>
  <c r="AB4106" i="2" s="1"/>
  <c r="AA4107" i="2"/>
  <c r="AB4107" i="2" s="1"/>
  <c r="AA4108" i="2"/>
  <c r="AB4108" i="2" s="1"/>
  <c r="AA4109" i="2"/>
  <c r="AB4109" i="2" s="1"/>
  <c r="AC4109" i="2" s="1"/>
  <c r="AA4110" i="2"/>
  <c r="AB4110" i="2"/>
  <c r="AC4110" i="2" s="1"/>
  <c r="AA4111" i="2"/>
  <c r="AB4111" i="2" s="1"/>
  <c r="AC4111" i="2" s="1"/>
  <c r="AA4112" i="2"/>
  <c r="AB4112" i="2" s="1"/>
  <c r="AC4112" i="2" s="1"/>
  <c r="AA4113" i="2"/>
  <c r="AB4113" i="2" s="1"/>
  <c r="AC4113" i="2" s="1"/>
  <c r="AA4114" i="2"/>
  <c r="AB4114" i="2"/>
  <c r="AC4114" i="2" s="1"/>
  <c r="AA4115" i="2"/>
  <c r="AB4115" i="2"/>
  <c r="AC4115" i="2" s="1"/>
  <c r="AA4116" i="2"/>
  <c r="AB4116" i="2"/>
  <c r="AC4116" i="2" s="1"/>
  <c r="AA4117" i="2"/>
  <c r="AB4117" i="2"/>
  <c r="AC4117" i="2" s="1"/>
  <c r="AA4118" i="2"/>
  <c r="AB4118" i="2" s="1"/>
  <c r="AC4118" i="2" s="1"/>
  <c r="AA4119" i="2"/>
  <c r="AB4119" i="2" s="1"/>
  <c r="AC4119" i="2" s="1"/>
  <c r="AA4120" i="2"/>
  <c r="AB4120" i="2"/>
  <c r="AC4120" i="2" s="1"/>
  <c r="AA4121" i="2"/>
  <c r="AB4121" i="2" s="1"/>
  <c r="AC4121" i="2" s="1"/>
  <c r="AA4122" i="2"/>
  <c r="AB4122" i="2" s="1"/>
  <c r="AC4122" i="2" s="1"/>
  <c r="AA4123" i="2"/>
  <c r="AB4123" i="2" s="1"/>
  <c r="AC4123" i="2" s="1"/>
  <c r="AA4124" i="2"/>
  <c r="AB4124" i="2" s="1"/>
  <c r="AC4124" i="2" s="1"/>
  <c r="AA4125" i="2"/>
  <c r="AB4125" i="2"/>
  <c r="AC4125" i="2" s="1"/>
  <c r="AA4126" i="2"/>
  <c r="AB4126" i="2" s="1"/>
  <c r="AC4126" i="2" s="1"/>
  <c r="AA4127" i="2"/>
  <c r="AB4127" i="2" s="1"/>
  <c r="AC4127" i="2" s="1"/>
  <c r="AA4128" i="2"/>
  <c r="AB4128" i="2" s="1"/>
  <c r="AC4128" i="2" s="1"/>
  <c r="AA4129" i="2"/>
  <c r="AB4129" i="2" s="1"/>
  <c r="AC4129" i="2" s="1"/>
  <c r="AA4130" i="2"/>
  <c r="AB4130" i="2"/>
  <c r="AC4130" i="2" s="1"/>
  <c r="AA4131" i="2"/>
  <c r="AB4131" i="2" s="1"/>
  <c r="AC4131" i="2" s="1"/>
  <c r="AA4132" i="2"/>
  <c r="AB4132" i="2" s="1"/>
  <c r="AC4132" i="2" s="1"/>
  <c r="AA4133" i="2"/>
  <c r="AB4133" i="2" s="1"/>
  <c r="AC4133" i="2" s="1"/>
  <c r="AA4134" i="2"/>
  <c r="AB4134" i="2" s="1"/>
  <c r="AC4134" i="2" s="1"/>
  <c r="AA4135" i="2"/>
  <c r="AB4135" i="2"/>
  <c r="AC4135" i="2" s="1"/>
  <c r="AA4136" i="2"/>
  <c r="AB4136" i="2" s="1"/>
  <c r="AC4136" i="2" s="1"/>
  <c r="AA4137" i="2"/>
  <c r="AB4137" i="2"/>
  <c r="AC4137" i="2" s="1"/>
  <c r="AA4138" i="2"/>
  <c r="AB4138" i="2" s="1"/>
  <c r="AC4138" i="2" s="1"/>
  <c r="AA4139" i="2"/>
  <c r="AB4139" i="2" s="1"/>
  <c r="AC4139" i="2" s="1"/>
  <c r="AA4140" i="2"/>
  <c r="AB4140" i="2" s="1"/>
  <c r="AC4140" i="2" s="1"/>
  <c r="AA4141" i="2"/>
  <c r="AB4141" i="2" s="1"/>
  <c r="AC4141" i="2" s="1"/>
  <c r="AA4142" i="2"/>
  <c r="AB4142" i="2" s="1"/>
  <c r="AC4142" i="2" s="1"/>
  <c r="AA4143" i="2"/>
  <c r="AB4143" i="2" s="1"/>
  <c r="AC4143" i="2" s="1"/>
  <c r="AA4144" i="2"/>
  <c r="AB4144" i="2" s="1"/>
  <c r="AC4144" i="2" s="1"/>
  <c r="AA4145" i="2"/>
  <c r="AB4145" i="2" s="1"/>
  <c r="AC4145" i="2" s="1"/>
  <c r="AA4146" i="2"/>
  <c r="AB4146" i="2"/>
  <c r="AC4146" i="2" s="1"/>
  <c r="AA4147" i="2"/>
  <c r="AB4147" i="2"/>
  <c r="AC4147" i="2" s="1"/>
  <c r="AA4148" i="2"/>
  <c r="AB4148" i="2"/>
  <c r="AC4148" i="2" s="1"/>
  <c r="AA4149" i="2"/>
  <c r="AB4149" i="2" s="1"/>
  <c r="AC4149" i="2" s="1"/>
  <c r="AA4150" i="2"/>
  <c r="AB4150" i="2" s="1"/>
  <c r="AC4150" i="2" s="1"/>
  <c r="AA4151" i="2"/>
  <c r="AB4151" i="2" s="1"/>
  <c r="AC4151" i="2" s="1"/>
  <c r="AA4152" i="2"/>
  <c r="AB4152" i="2" s="1"/>
  <c r="AC4152" i="2" s="1"/>
  <c r="AA4153" i="2"/>
  <c r="AB4153" i="2" s="1"/>
  <c r="AC4153" i="2" s="1"/>
  <c r="AA4154" i="2"/>
  <c r="AB4154" i="2"/>
  <c r="AC4154" i="2" s="1"/>
  <c r="AA4155" i="2"/>
  <c r="AB4155" i="2" s="1"/>
  <c r="AC4155" i="2" s="1"/>
  <c r="AA4156" i="2"/>
  <c r="AB4156" i="2" s="1"/>
  <c r="AC4156" i="2" s="1"/>
  <c r="AA4157" i="2"/>
  <c r="AB4157" i="2"/>
  <c r="AC4157" i="2" s="1"/>
  <c r="AA4158" i="2"/>
  <c r="AB4158" i="2"/>
  <c r="AC4158" i="2" s="1"/>
  <c r="AA4159" i="2"/>
  <c r="AB4159" i="2" s="1"/>
  <c r="AC4159" i="2" s="1"/>
  <c r="AA4160" i="2"/>
  <c r="AB4160" i="2" s="1"/>
  <c r="AC4160" i="2" s="1"/>
  <c r="AA4161" i="2"/>
  <c r="AB4161" i="2" s="1"/>
  <c r="AC4161" i="2" s="1"/>
  <c r="AA4162" i="2"/>
  <c r="AB4162" i="2" s="1"/>
  <c r="AC4162" i="2" s="1"/>
  <c r="AA4163" i="2"/>
  <c r="AB4163" i="2" s="1"/>
  <c r="AC4163" i="2" s="1"/>
  <c r="AA4164" i="2"/>
  <c r="AB4164" i="2" s="1"/>
  <c r="AC4164" i="2" s="1"/>
  <c r="AA4165" i="2"/>
  <c r="AB4165" i="2"/>
  <c r="AC4165" i="2" s="1"/>
  <c r="AA4166" i="2"/>
  <c r="AB4166" i="2" s="1"/>
  <c r="AC4166" i="2" s="1"/>
  <c r="AA4167" i="2"/>
  <c r="AB4167" i="2" s="1"/>
  <c r="AC4167" i="2" s="1"/>
  <c r="AA4168" i="2"/>
  <c r="AB4168" i="2" s="1"/>
  <c r="AC4168" i="2" s="1"/>
  <c r="AA4169" i="2"/>
  <c r="AB4169" i="2" s="1"/>
  <c r="AC4169" i="2" s="1"/>
  <c r="AA4170" i="2"/>
  <c r="AB4170" i="2"/>
  <c r="AC4170" i="2" s="1"/>
  <c r="AA4171" i="2"/>
  <c r="AB4171" i="2" s="1"/>
  <c r="AC4171" i="2" s="1"/>
  <c r="AA4172" i="2"/>
  <c r="AB4172" i="2" s="1"/>
  <c r="AC4172" i="2" s="1"/>
  <c r="AA4173" i="2"/>
  <c r="AB4173" i="2" s="1"/>
  <c r="AC4173" i="2" s="1"/>
  <c r="AA4174" i="2"/>
  <c r="AB4174" i="2" s="1"/>
  <c r="AC4174" i="2" s="1"/>
  <c r="AA4175" i="2"/>
  <c r="AB4175" i="2" s="1"/>
  <c r="AC4175" i="2" s="1"/>
  <c r="AA4176" i="2"/>
  <c r="AB4176" i="2" s="1"/>
  <c r="AC4176" i="2" s="1"/>
  <c r="AA4177" i="2"/>
  <c r="AB4177" i="2" s="1"/>
  <c r="AC4177" i="2" s="1"/>
  <c r="AA4178" i="2"/>
  <c r="AB4178" i="2" s="1"/>
  <c r="AC4178" i="2" s="1"/>
  <c r="AA4179" i="2"/>
  <c r="AB4179" i="2" s="1"/>
  <c r="AC4179" i="2" s="1"/>
  <c r="AA4180" i="2"/>
  <c r="AB4180" i="2" s="1"/>
  <c r="AC4180" i="2" s="1"/>
  <c r="AA4181" i="2"/>
  <c r="AB4181" i="2" s="1"/>
  <c r="AC4181" i="2" s="1"/>
  <c r="AA4182" i="2"/>
  <c r="AB4182" i="2" s="1"/>
  <c r="AC4182" i="2" s="1"/>
  <c r="AA4183" i="2"/>
  <c r="AB4183" i="2" s="1"/>
  <c r="AC4183" i="2" s="1"/>
  <c r="AA4184" i="2"/>
  <c r="AB4184" i="2"/>
  <c r="AC4184" i="2" s="1"/>
  <c r="AA4185" i="2"/>
  <c r="AB4185" i="2" s="1"/>
  <c r="AC4185" i="2" s="1"/>
  <c r="AA4186" i="2"/>
  <c r="AB4186" i="2"/>
  <c r="AC4186" i="2" s="1"/>
  <c r="AA4187" i="2"/>
  <c r="AB4187" i="2" s="1"/>
  <c r="AC4187" i="2" s="1"/>
  <c r="AA4188" i="2"/>
  <c r="AB4188" i="2" s="1"/>
  <c r="AC4188" i="2" s="1"/>
  <c r="AA4189" i="2"/>
  <c r="AB4189" i="2" s="1"/>
  <c r="AC4189" i="2" s="1"/>
  <c r="AA4190" i="2"/>
  <c r="AB4190" i="2"/>
  <c r="AC4190" i="2" s="1"/>
  <c r="AA4191" i="2"/>
  <c r="AB4191" i="2" s="1"/>
  <c r="AC4191" i="2" s="1"/>
  <c r="AA4192" i="2"/>
  <c r="AB4192" i="2" s="1"/>
  <c r="AC4192" i="2" s="1"/>
  <c r="AA4193" i="2"/>
  <c r="AB4193" i="2" s="1"/>
  <c r="AC4193" i="2" s="1"/>
  <c r="AA4194" i="2"/>
  <c r="AB4194" i="2" s="1"/>
  <c r="AC4194" i="2" s="1"/>
  <c r="AA4195" i="2"/>
  <c r="AB4195" i="2" s="1"/>
  <c r="AC4195" i="2" s="1"/>
  <c r="AA4196" i="2"/>
  <c r="AB4196" i="2" s="1"/>
  <c r="AC4196" i="2" s="1"/>
  <c r="AA4197" i="2"/>
  <c r="AB4197" i="2" s="1"/>
  <c r="AC4197" i="2" s="1"/>
  <c r="AA4198" i="2"/>
  <c r="AB4198" i="2" s="1"/>
  <c r="AC4198" i="2" s="1"/>
  <c r="AA4199" i="2"/>
  <c r="AB4199" i="2" s="1"/>
  <c r="AC4199" i="2" s="1"/>
  <c r="AA4200" i="2"/>
  <c r="AB4200" i="2" s="1"/>
  <c r="AC4200" i="2" s="1"/>
  <c r="AA4201" i="2"/>
  <c r="AB4201" i="2"/>
  <c r="AC4201" i="2" s="1"/>
  <c r="AA4202" i="2"/>
  <c r="AB4202" i="2" s="1"/>
  <c r="AC4202" i="2" s="1"/>
  <c r="AA4203" i="2"/>
  <c r="AB4203" i="2" s="1"/>
  <c r="AC4203" i="2" s="1"/>
  <c r="AA4204" i="2"/>
  <c r="AB4204" i="2" s="1"/>
  <c r="AC4204" i="2" s="1"/>
  <c r="AA4205" i="2"/>
  <c r="AB4205" i="2" s="1"/>
  <c r="AC4205" i="2" s="1"/>
  <c r="AA4206" i="2"/>
  <c r="AB4206" i="2"/>
  <c r="AC4206" i="2" s="1"/>
  <c r="AA4207" i="2"/>
  <c r="AB4207" i="2" s="1"/>
  <c r="AC4207" i="2" s="1"/>
  <c r="AA4208" i="2"/>
  <c r="AB4208" i="2" s="1"/>
  <c r="AC4208" i="2" s="1"/>
  <c r="AA4209" i="2"/>
  <c r="AB4209" i="2"/>
  <c r="AC4209" i="2" s="1"/>
  <c r="AA4210" i="2"/>
  <c r="AB4210" i="2" s="1"/>
  <c r="AC4210" i="2" s="1"/>
  <c r="AA4211" i="2"/>
  <c r="AB4211" i="2"/>
  <c r="AC4211" i="2" s="1"/>
  <c r="AA4212" i="2"/>
  <c r="AB4212" i="2" s="1"/>
  <c r="AC4212" i="2" s="1"/>
  <c r="AA4213" i="2"/>
  <c r="AB4213" i="2" s="1"/>
  <c r="AC4213" i="2" s="1"/>
  <c r="AA4214" i="2"/>
  <c r="AB4214" i="2" s="1"/>
  <c r="AC4214" i="2" s="1"/>
  <c r="AA4215" i="2"/>
  <c r="AB4215" i="2"/>
  <c r="AC4215" i="2" s="1"/>
  <c r="AA4216" i="2"/>
  <c r="AB4216" i="2" s="1"/>
  <c r="AC4216" i="2" s="1"/>
  <c r="AA4217" i="2"/>
  <c r="AB4217" i="2" s="1"/>
  <c r="AC4217" i="2" s="1"/>
  <c r="AA4218" i="2"/>
  <c r="AB4218" i="2" s="1"/>
  <c r="AC4218" i="2" s="1"/>
  <c r="AA4219" i="2"/>
  <c r="AB4219" i="2" s="1"/>
  <c r="AC4219" i="2" s="1"/>
  <c r="AA4220" i="2"/>
  <c r="AB4220" i="2" s="1"/>
  <c r="AC4220" i="2" s="1"/>
  <c r="AA4221" i="2"/>
  <c r="AB4221" i="2"/>
  <c r="AC4221" i="2" s="1"/>
  <c r="AA4222" i="2"/>
  <c r="AB4222" i="2" s="1"/>
  <c r="AC4222" i="2" s="1"/>
  <c r="AA4223" i="2"/>
  <c r="AB4223" i="2" s="1"/>
  <c r="AC4223" i="2" s="1"/>
  <c r="AA4224" i="2"/>
  <c r="AB4224" i="2" s="1"/>
  <c r="AC4224" i="2" s="1"/>
  <c r="AA4225" i="2"/>
  <c r="AB4225" i="2"/>
  <c r="AC4225" i="2" s="1"/>
  <c r="AA4226" i="2"/>
  <c r="AB4226" i="2" s="1"/>
  <c r="AC4226" i="2" s="1"/>
  <c r="AA4227" i="2"/>
  <c r="AB4227" i="2" s="1"/>
  <c r="AC4227" i="2" s="1"/>
  <c r="AA4228" i="2"/>
  <c r="AB4228" i="2"/>
  <c r="AC4228" i="2" s="1"/>
  <c r="AA4229" i="2"/>
  <c r="AB4229" i="2" s="1"/>
  <c r="AC4229" i="2" s="1"/>
  <c r="AA4230" i="2"/>
  <c r="AB4230" i="2" s="1"/>
  <c r="AC4230" i="2" s="1"/>
  <c r="AA4231" i="2"/>
  <c r="AB4231" i="2" s="1"/>
  <c r="AC4231" i="2" s="1"/>
  <c r="AA4232" i="2"/>
  <c r="AB4232" i="2" s="1"/>
  <c r="AC4232" i="2" s="1"/>
  <c r="AA4233" i="2"/>
  <c r="AB4233" i="2" s="1"/>
  <c r="AC4233" i="2" s="1"/>
  <c r="AA4234" i="2"/>
  <c r="AB4234" i="2"/>
  <c r="AC4234" i="2" s="1"/>
  <c r="AA4235" i="2"/>
  <c r="AB4235" i="2" s="1"/>
  <c r="AC4235" i="2" s="1"/>
  <c r="AA4236" i="2"/>
  <c r="AB4236" i="2"/>
  <c r="AC4236" i="2" s="1"/>
  <c r="AA4237" i="2"/>
  <c r="AB4237" i="2" s="1"/>
  <c r="AC4237" i="2" s="1"/>
  <c r="AA4238" i="2"/>
  <c r="AB4238" i="2"/>
  <c r="AC4238" i="2" s="1"/>
  <c r="AA4239" i="2"/>
  <c r="AB4239" i="2" s="1"/>
  <c r="AC4239" i="2" s="1"/>
  <c r="AA4240" i="2"/>
  <c r="AB4240" i="2" s="1"/>
  <c r="AC4240" i="2" s="1"/>
  <c r="AA4241" i="2"/>
  <c r="AB4241" i="2" s="1"/>
  <c r="AC4241" i="2" s="1"/>
  <c r="AA4242" i="2"/>
  <c r="AB4242" i="2" s="1"/>
  <c r="AC4242" i="2" s="1"/>
  <c r="AA4243" i="2"/>
  <c r="AB4243" i="2" s="1"/>
  <c r="AC4243" i="2" s="1"/>
  <c r="AA4244" i="2"/>
  <c r="AB4244" i="2" s="1"/>
  <c r="AC4244" i="2" s="1"/>
  <c r="AA4245" i="2"/>
  <c r="AB4245" i="2"/>
  <c r="AC4245" i="2" s="1"/>
  <c r="AA4246" i="2"/>
  <c r="AB4246" i="2" s="1"/>
  <c r="AC4246" i="2" s="1"/>
  <c r="AA4247" i="2"/>
  <c r="AB4247" i="2" s="1"/>
  <c r="AC4247" i="2" s="1"/>
  <c r="AA4248" i="2"/>
  <c r="AB4248" i="2"/>
  <c r="AC4248" i="2" s="1"/>
  <c r="AA4249" i="2"/>
  <c r="AB4249" i="2" s="1"/>
  <c r="AC4249" i="2" s="1"/>
  <c r="AA4250" i="2"/>
  <c r="AB4250" i="2"/>
  <c r="AC4250" i="2" s="1"/>
  <c r="AA4251" i="2"/>
  <c r="AB4251" i="2" s="1"/>
  <c r="AC4251" i="2" s="1"/>
  <c r="AA4252" i="2"/>
  <c r="AB4252" i="2" s="1"/>
  <c r="AC4252" i="2" s="1"/>
  <c r="AA4253" i="2"/>
  <c r="AB4253" i="2" s="1"/>
  <c r="AC4253" i="2" s="1"/>
  <c r="AA4254" i="2"/>
  <c r="AB4254" i="2" s="1"/>
  <c r="AC4254" i="2" s="1"/>
  <c r="AA4255" i="2"/>
  <c r="AB4255" i="2"/>
  <c r="AA4256" i="2"/>
  <c r="AB4256" i="2"/>
  <c r="AC4256" i="2" s="1"/>
  <c r="AA4257" i="2"/>
  <c r="AB4257" i="2" s="1"/>
  <c r="AA4258" i="2"/>
  <c r="AB4258" i="2"/>
  <c r="AA4259" i="2"/>
  <c r="AB4259" i="2" s="1"/>
  <c r="AC4259" i="2" s="1"/>
  <c r="AA4260" i="2"/>
  <c r="AB4260" i="2"/>
  <c r="AC4260" i="2" s="1"/>
  <c r="AA4261" i="2"/>
  <c r="AB4261" i="2"/>
  <c r="AC4261" i="2" s="1"/>
  <c r="AA4262" i="2"/>
  <c r="AB4262" i="2" s="1"/>
  <c r="AA4263" i="2"/>
  <c r="AB4263" i="2" s="1"/>
  <c r="AC4263" i="2" s="1"/>
  <c r="AA4264" i="2"/>
  <c r="AB4264" i="2" s="1"/>
  <c r="AC4264" i="2" s="1"/>
  <c r="AA4265" i="2"/>
  <c r="AB4265" i="2" s="1"/>
  <c r="AC4265" i="2" s="1"/>
  <c r="AA4266" i="2"/>
  <c r="AB4266" i="2"/>
  <c r="AC4266" i="2" s="1"/>
  <c r="AA4267" i="2"/>
  <c r="AB4267" i="2" s="1"/>
  <c r="AC4267" i="2" s="1"/>
  <c r="AA4268" i="2"/>
  <c r="AB4268" i="2" s="1"/>
  <c r="AC4268" i="2" s="1"/>
  <c r="AA4269" i="2"/>
  <c r="AB4269" i="2"/>
  <c r="AC4269" i="2" s="1"/>
  <c r="AA4270" i="2"/>
  <c r="AB4270" i="2"/>
  <c r="AC4270" i="2" s="1"/>
  <c r="AA4271" i="2"/>
  <c r="AB4271" i="2"/>
  <c r="AC4271" i="2" s="1"/>
  <c r="AA4272" i="2"/>
  <c r="AB4272" i="2" s="1"/>
  <c r="AA4273" i="2"/>
  <c r="AB4273" i="2" s="1"/>
  <c r="AC4273" i="2" s="1"/>
  <c r="AA4274" i="2"/>
  <c r="AB4274" i="2" s="1"/>
  <c r="AA4275" i="2"/>
  <c r="AB4275" i="2"/>
  <c r="AC4275" i="2" s="1"/>
  <c r="AA4276" i="2"/>
  <c r="AB4276" i="2" s="1"/>
  <c r="AC4276" i="2" s="1"/>
  <c r="AA4277" i="2"/>
  <c r="AB4277" i="2"/>
  <c r="AC4277" i="2" s="1"/>
  <c r="AA4278" i="2"/>
  <c r="AB4278" i="2" s="1"/>
  <c r="AC4278" i="2" s="1"/>
  <c r="AA4279" i="2"/>
  <c r="AB4279" i="2"/>
  <c r="AC4279" i="2" s="1"/>
  <c r="AA4280" i="2"/>
  <c r="AB4280" i="2"/>
  <c r="AC4280" i="2" s="1"/>
  <c r="AA4281" i="2"/>
  <c r="AB4281" i="2" s="1"/>
  <c r="AC4281" i="2" s="1"/>
  <c r="AA4282" i="2"/>
  <c r="AB4282" i="2" s="1"/>
  <c r="AC4282" i="2" s="1"/>
  <c r="AA4283" i="2"/>
  <c r="AB4283" i="2" s="1"/>
  <c r="AC4283" i="2" s="1"/>
  <c r="AA4284" i="2"/>
  <c r="AB4284" i="2" s="1"/>
  <c r="AC4284" i="2" s="1"/>
  <c r="AA4285" i="2"/>
  <c r="AB4285" i="2" s="1"/>
  <c r="AC4285" i="2" s="1"/>
  <c r="AA4286" i="2"/>
  <c r="AB4286" i="2" s="1"/>
  <c r="AC4286" i="2" s="1"/>
  <c r="AA4287" i="2"/>
  <c r="AB4287" i="2"/>
  <c r="AC4287" i="2" s="1"/>
  <c r="AA4288" i="2"/>
  <c r="AB4288" i="2" s="1"/>
  <c r="AC4288" i="2" s="1"/>
  <c r="AA4289" i="2"/>
  <c r="AB4289" i="2"/>
  <c r="AC4289" i="2" s="1"/>
  <c r="AA4290" i="2"/>
  <c r="AB4290" i="2"/>
  <c r="AC4290" i="2" s="1"/>
  <c r="AA4291" i="2"/>
  <c r="AB4291" i="2"/>
  <c r="AC4291" i="2" s="1"/>
  <c r="AA4292" i="2"/>
  <c r="AB4292" i="2" s="1"/>
  <c r="AC4292" i="2" s="1"/>
  <c r="AA4293" i="2"/>
  <c r="AB4293" i="2" s="1"/>
  <c r="AC4293" i="2" s="1"/>
  <c r="AA4294" i="2"/>
  <c r="AB4294" i="2" s="1"/>
  <c r="AC4294" i="2" s="1"/>
  <c r="AA4295" i="2"/>
  <c r="AB4295" i="2"/>
  <c r="AC4295" i="2" s="1"/>
  <c r="AA4296" i="2"/>
  <c r="AB4296" i="2" s="1"/>
  <c r="AC4296" i="2" s="1"/>
  <c r="AA4297" i="2"/>
  <c r="AB4297" i="2"/>
  <c r="AC4297" i="2" s="1"/>
  <c r="AA4298" i="2"/>
  <c r="AB4298" i="2" s="1"/>
  <c r="AC4298" i="2" s="1"/>
  <c r="AA4299" i="2"/>
  <c r="AB4299" i="2" s="1"/>
  <c r="AC4299" i="2" s="1"/>
  <c r="AA4300" i="2"/>
  <c r="AB4300" i="2" s="1"/>
  <c r="AC4300" i="2" s="1"/>
  <c r="AA4301" i="2"/>
  <c r="AB4301" i="2" s="1"/>
  <c r="AC4301" i="2" s="1"/>
  <c r="AA4302" i="2"/>
  <c r="AB4302" i="2" s="1"/>
  <c r="AC4302" i="2" s="1"/>
  <c r="AA4303" i="2"/>
  <c r="AB4303" i="2" s="1"/>
  <c r="AC4303" i="2" s="1"/>
  <c r="AA4304" i="2"/>
  <c r="AB4304" i="2"/>
  <c r="AA4305" i="2"/>
  <c r="AB4305" i="2" s="1"/>
  <c r="AC4305" i="2" s="1"/>
  <c r="AA4306" i="2"/>
  <c r="AB4306" i="2"/>
  <c r="AC4306" i="2" s="1"/>
  <c r="AA4307" i="2"/>
  <c r="AB4307" i="2" s="1"/>
  <c r="AC4307" i="2" s="1"/>
  <c r="AA4308" i="2"/>
  <c r="AB4308" i="2"/>
  <c r="AC4308" i="2" s="1"/>
  <c r="AA4309" i="2"/>
  <c r="AB4309" i="2" s="1"/>
  <c r="AC4309" i="2" s="1"/>
  <c r="AA4310" i="2"/>
  <c r="AB4310" i="2" s="1"/>
  <c r="AC4310" i="2" s="1"/>
  <c r="AA4311" i="2"/>
  <c r="AB4311" i="2" s="1"/>
  <c r="AC4311" i="2" s="1"/>
  <c r="AA4312" i="2"/>
  <c r="AB4312" i="2" s="1"/>
  <c r="AC4312" i="2" s="1"/>
  <c r="AA4313" i="2"/>
  <c r="AB4313" i="2" s="1"/>
  <c r="AC4313" i="2" s="1"/>
  <c r="AA4314" i="2"/>
  <c r="AB4314" i="2" s="1"/>
  <c r="AC4314" i="2" s="1"/>
  <c r="AA4315" i="2"/>
  <c r="AB4315" i="2" s="1"/>
  <c r="AC4315" i="2" s="1"/>
  <c r="AA4316" i="2"/>
  <c r="AB4316" i="2"/>
  <c r="AC4316" i="2" s="1"/>
  <c r="AA4317" i="2"/>
  <c r="AB4317" i="2" s="1"/>
  <c r="AC4317" i="2" s="1"/>
  <c r="AA4318" i="2"/>
  <c r="AB4318" i="2" s="1"/>
  <c r="AC4318" i="2" s="1"/>
  <c r="AA4319" i="2"/>
  <c r="AB4319" i="2" s="1"/>
  <c r="AC4319" i="2" s="1"/>
  <c r="AA4320" i="2"/>
  <c r="AB4320" i="2" s="1"/>
  <c r="AC4320" i="2" s="1"/>
  <c r="AA4321" i="2"/>
  <c r="AB4321" i="2" s="1"/>
  <c r="AC4321" i="2" s="1"/>
  <c r="AA4322" i="2"/>
  <c r="AB4322" i="2" s="1"/>
  <c r="AC4322" i="2" s="1"/>
  <c r="AA4323" i="2"/>
  <c r="AB4323" i="2" s="1"/>
  <c r="AC4323" i="2" s="1"/>
  <c r="AA4324" i="2"/>
  <c r="AB4324" i="2"/>
  <c r="AC4324" i="2" s="1"/>
  <c r="AA4325" i="2"/>
  <c r="AB4325" i="2"/>
  <c r="AC4325" i="2" s="1"/>
  <c r="AA4326" i="2"/>
  <c r="AB4326" i="2" s="1"/>
  <c r="AC4326" i="2" s="1"/>
  <c r="AA4327" i="2"/>
  <c r="AB4327" i="2" s="1"/>
  <c r="AC4327" i="2" s="1"/>
  <c r="AA4328" i="2"/>
  <c r="AB4328" i="2"/>
  <c r="AC4328" i="2" s="1"/>
  <c r="AA4329" i="2"/>
  <c r="AB4329" i="2" s="1"/>
  <c r="AC4329" i="2" s="1"/>
  <c r="AA4330" i="2"/>
  <c r="AB4330" i="2" s="1"/>
  <c r="AC4330" i="2" s="1"/>
  <c r="AA4331" i="2"/>
  <c r="AB4331" i="2"/>
  <c r="AC4331" i="2" s="1"/>
  <c r="AA4332" i="2"/>
  <c r="AB4332" i="2" s="1"/>
  <c r="AC4332" i="2" s="1"/>
  <c r="AA4333" i="2"/>
  <c r="AB4333" i="2" s="1"/>
  <c r="AC4333" i="2" s="1"/>
  <c r="AA4334" i="2"/>
  <c r="AB4334" i="2" s="1"/>
  <c r="AC4334" i="2" s="1"/>
  <c r="AA4335" i="2"/>
  <c r="AB4335" i="2" s="1"/>
  <c r="AC4335" i="2" s="1"/>
  <c r="AA4336" i="2"/>
  <c r="AB4336" i="2" s="1"/>
  <c r="AC4336" i="2" s="1"/>
  <c r="AA4337" i="2"/>
  <c r="AB4337" i="2" s="1"/>
  <c r="AC4337" i="2" s="1"/>
  <c r="AA4338" i="2"/>
  <c r="AB4338" i="2" s="1"/>
  <c r="AC4338" i="2" s="1"/>
  <c r="AA4339" i="2"/>
  <c r="AB4339" i="2" s="1"/>
  <c r="AC4339" i="2" s="1"/>
  <c r="AA4340" i="2"/>
  <c r="AB4340" i="2" s="1"/>
  <c r="AC4340" i="2" s="1"/>
  <c r="AA4341" i="2"/>
  <c r="AB4341" i="2"/>
  <c r="AC4341" i="2" s="1"/>
  <c r="AA4342" i="2"/>
  <c r="AB4342" i="2" s="1"/>
  <c r="AC4342" i="2" s="1"/>
  <c r="AA4343" i="2"/>
  <c r="AB4343" i="2" s="1"/>
  <c r="AC4343" i="2" s="1"/>
  <c r="AA4344" i="2"/>
  <c r="AB4344" i="2" s="1"/>
  <c r="AC4344" i="2" s="1"/>
  <c r="AA4345" i="2"/>
  <c r="AB4345" i="2" s="1"/>
  <c r="AA4346" i="2"/>
  <c r="AB4346" i="2" s="1"/>
  <c r="AC4346" i="2" s="1"/>
  <c r="AA4347" i="2"/>
  <c r="AB4347" i="2" s="1"/>
  <c r="AC4347" i="2" s="1"/>
  <c r="AA4348" i="2"/>
  <c r="AB4348" i="2"/>
  <c r="AC4348" i="2" s="1"/>
  <c r="AA4349" i="2"/>
  <c r="AB4349" i="2" s="1"/>
  <c r="AC4349" i="2" s="1"/>
  <c r="AA4350" i="2"/>
  <c r="AB4350" i="2"/>
  <c r="AC4350" i="2" s="1"/>
  <c r="AA4351" i="2"/>
  <c r="AB4351" i="2" s="1"/>
  <c r="AC4351" i="2" s="1"/>
  <c r="AA4352" i="2"/>
  <c r="AB4352" i="2" s="1"/>
  <c r="AC4352" i="2" s="1"/>
  <c r="AA4353" i="2"/>
  <c r="AB4353" i="2" s="1"/>
  <c r="AC4353" i="2" s="1"/>
  <c r="AA4354" i="2"/>
  <c r="AB4354" i="2" s="1"/>
  <c r="AC4354" i="2" s="1"/>
  <c r="AA4355" i="2"/>
  <c r="AB4355" i="2" s="1"/>
  <c r="AC4355" i="2" s="1"/>
  <c r="AA4356" i="2"/>
  <c r="AB4356" i="2" s="1"/>
  <c r="AC4356" i="2" s="1"/>
  <c r="AA4357" i="2"/>
  <c r="AB4357" i="2" s="1"/>
  <c r="AC4357" i="2" s="1"/>
  <c r="AA4358" i="2"/>
  <c r="AB4358" i="2" s="1"/>
  <c r="AC4358" i="2" s="1"/>
  <c r="AA4359" i="2"/>
  <c r="AB4359" i="2"/>
  <c r="AC4359" i="2" s="1"/>
  <c r="AA4360" i="2"/>
  <c r="AB4360" i="2" s="1"/>
  <c r="AC4360" i="2" s="1"/>
  <c r="AA4361" i="2"/>
  <c r="AB4361" i="2" s="1"/>
  <c r="AC4361" i="2" s="1"/>
  <c r="AA4362" i="2"/>
  <c r="AB4362" i="2" s="1"/>
  <c r="AC4362" i="2" s="1"/>
  <c r="AA4363" i="2"/>
  <c r="AB4363" i="2" s="1"/>
  <c r="AC4363" i="2" s="1"/>
  <c r="AA4364" i="2"/>
  <c r="AB4364" i="2" s="1"/>
  <c r="AC4364" i="2" s="1"/>
  <c r="AA4365" i="2"/>
  <c r="AB4365" i="2"/>
  <c r="AC4365" i="2" s="1"/>
  <c r="AA4366" i="2"/>
  <c r="AB4366" i="2" s="1"/>
  <c r="AC4366" i="2" s="1"/>
  <c r="AA4367" i="2"/>
  <c r="AB4367" i="2" s="1"/>
  <c r="AC4367" i="2" s="1"/>
  <c r="AA4368" i="2"/>
  <c r="AB4368" i="2" s="1"/>
  <c r="AC4368" i="2" s="1"/>
  <c r="AA4369" i="2"/>
  <c r="AB4369" i="2" s="1"/>
  <c r="AC4369" i="2" s="1"/>
  <c r="AA4370" i="2"/>
  <c r="AB4370" i="2" s="1"/>
  <c r="AC4370" i="2" s="1"/>
  <c r="AA4371" i="2"/>
  <c r="AB4371" i="2" s="1"/>
  <c r="AC4371" i="2" s="1"/>
  <c r="AA4372" i="2"/>
  <c r="AB4372" i="2" s="1"/>
  <c r="AC4372" i="2" s="1"/>
  <c r="AA4373" i="2"/>
  <c r="AB4373" i="2" s="1"/>
  <c r="AC4373" i="2" s="1"/>
  <c r="AA4374" i="2"/>
  <c r="AB4374" i="2" s="1"/>
  <c r="AC4374" i="2" s="1"/>
  <c r="AA4375" i="2"/>
  <c r="AB4375" i="2" s="1"/>
  <c r="AC4375" i="2" s="1"/>
  <c r="AA4376" i="2"/>
  <c r="AB4376" i="2" s="1"/>
  <c r="AC4376" i="2" s="1"/>
  <c r="AA4377" i="2"/>
  <c r="AB4377" i="2" s="1"/>
  <c r="AC4377" i="2" s="1"/>
  <c r="AA4378" i="2"/>
  <c r="AB4378" i="2"/>
  <c r="AC4378" i="2" s="1"/>
  <c r="AA4379" i="2"/>
  <c r="AB4379" i="2" s="1"/>
  <c r="AC4379" i="2" s="1"/>
  <c r="AA4380" i="2"/>
  <c r="AB4380" i="2" s="1"/>
  <c r="AC4380" i="2" s="1"/>
  <c r="AA4381" i="2"/>
  <c r="AB4381" i="2"/>
  <c r="AC4381" i="2" s="1"/>
  <c r="AA4382" i="2"/>
  <c r="AB4382" i="2" s="1"/>
  <c r="AC4382" i="2" s="1"/>
  <c r="AA4383" i="2"/>
  <c r="AB4383" i="2" s="1"/>
  <c r="AC4383" i="2" s="1"/>
  <c r="AA4384" i="2"/>
  <c r="AB4384" i="2"/>
  <c r="AC4384" i="2" s="1"/>
  <c r="AA4385" i="2"/>
  <c r="AB4385" i="2" s="1"/>
  <c r="AC4385" i="2" s="1"/>
  <c r="AA4386" i="2"/>
  <c r="AB4386" i="2" s="1"/>
  <c r="AA4387" i="2"/>
  <c r="AB4387" i="2"/>
  <c r="AC4387" i="2" s="1"/>
  <c r="AA4388" i="2"/>
  <c r="AB4388" i="2" s="1"/>
  <c r="AA4389" i="2"/>
  <c r="AB4389" i="2"/>
  <c r="AA4390" i="2"/>
  <c r="AB4390" i="2" s="1"/>
  <c r="AA4391" i="2"/>
  <c r="AB4391" i="2"/>
  <c r="AA4392" i="2"/>
  <c r="AB4392" i="2" s="1"/>
  <c r="AA4393" i="2"/>
  <c r="AB4393" i="2" s="1"/>
  <c r="AA4394" i="2"/>
  <c r="AB4394" i="2"/>
  <c r="AC4394" i="2" s="1"/>
  <c r="AA4395" i="2"/>
  <c r="AB4395" i="2"/>
  <c r="AC4395" i="2" s="1"/>
  <c r="AA4396" i="2"/>
  <c r="AB4396" i="2" s="1"/>
  <c r="AC4396" i="2" s="1"/>
  <c r="AA4397" i="2"/>
  <c r="AB4397" i="2" s="1"/>
  <c r="AC4397" i="2" s="1"/>
  <c r="AA4398" i="2"/>
  <c r="AB4398" i="2" s="1"/>
  <c r="AC4398" i="2" s="1"/>
  <c r="AA4399" i="2"/>
  <c r="AB4399" i="2" s="1"/>
  <c r="AC4399" i="2" s="1"/>
  <c r="AA4400" i="2"/>
  <c r="AB4400" i="2" s="1"/>
  <c r="AC4400" i="2" s="1"/>
  <c r="AA4401" i="2"/>
  <c r="AB4401" i="2" s="1"/>
  <c r="AC4401" i="2" s="1"/>
  <c r="AA4402" i="2"/>
  <c r="AB4402" i="2" s="1"/>
  <c r="AC4402" i="2" s="1"/>
  <c r="AA4403" i="2"/>
  <c r="AB4403" i="2" s="1"/>
  <c r="AC4403" i="2" s="1"/>
  <c r="AA4404" i="2"/>
  <c r="AB4404" i="2" s="1"/>
  <c r="AC4404" i="2" s="1"/>
  <c r="AA4405" i="2"/>
  <c r="AB4405" i="2" s="1"/>
  <c r="AC4405" i="2" s="1"/>
  <c r="AA4406" i="2"/>
  <c r="AB4406" i="2" s="1"/>
  <c r="AC4406" i="2" s="1"/>
  <c r="AA4407" i="2"/>
  <c r="AB4407" i="2" s="1"/>
  <c r="AC4407" i="2" s="1"/>
  <c r="AA4408" i="2"/>
  <c r="AB4408" i="2" s="1"/>
  <c r="AC4408" i="2" s="1"/>
  <c r="AA4409" i="2"/>
  <c r="AB4409" i="2"/>
  <c r="AC4409" i="2" s="1"/>
  <c r="AA4410" i="2"/>
  <c r="AB4410" i="2" s="1"/>
  <c r="AC4410" i="2" s="1"/>
  <c r="AA4411" i="2"/>
  <c r="AB4411" i="2" s="1"/>
  <c r="AC4411" i="2" s="1"/>
  <c r="AA4412" i="2"/>
  <c r="AB4412" i="2" s="1"/>
  <c r="AC4412" i="2" s="1"/>
  <c r="AA4413" i="2"/>
  <c r="AB4413" i="2" s="1"/>
  <c r="AC4413" i="2" s="1"/>
  <c r="AA4414" i="2"/>
  <c r="AB4414" i="2"/>
  <c r="AC4414" i="2" s="1"/>
  <c r="AA4415" i="2"/>
  <c r="AB4415" i="2"/>
  <c r="AC4415" i="2" s="1"/>
  <c r="AA4416" i="2"/>
  <c r="AB4416" i="2" s="1"/>
  <c r="AC4416" i="2" s="1"/>
  <c r="AA4417" i="2"/>
  <c r="AB4417" i="2"/>
  <c r="AC4417" i="2" s="1"/>
  <c r="AA4418" i="2"/>
  <c r="AB4418" i="2" s="1"/>
  <c r="AC4418" i="2" s="1"/>
  <c r="AA4419" i="2"/>
  <c r="AB4419" i="2" s="1"/>
  <c r="AC4419" i="2" s="1"/>
  <c r="AA4420" i="2"/>
  <c r="AB4420" i="2" s="1"/>
  <c r="AC4420" i="2" s="1"/>
  <c r="AA4421" i="2"/>
  <c r="AB4421" i="2" s="1"/>
  <c r="AC4421" i="2" s="1"/>
  <c r="AA4422" i="2"/>
  <c r="AB4422" i="2" s="1"/>
  <c r="AC4422" i="2" s="1"/>
  <c r="AA4423" i="2"/>
  <c r="AB4423" i="2" s="1"/>
  <c r="AC4423" i="2" s="1"/>
  <c r="AA4424" i="2"/>
  <c r="AB4424" i="2" s="1"/>
  <c r="AC4424" i="2" s="1"/>
  <c r="AA4425" i="2"/>
  <c r="AB4425" i="2" s="1"/>
  <c r="AC4425" i="2" s="1"/>
  <c r="AA4426" i="2"/>
  <c r="AB4426" i="2"/>
  <c r="AA4427" i="2"/>
  <c r="AB4427" i="2" s="1"/>
  <c r="AC4427" i="2" s="1"/>
  <c r="AA4428" i="2"/>
  <c r="AB4428" i="2"/>
  <c r="AC4428" i="2" s="1"/>
  <c r="AA4429" i="2"/>
  <c r="AB4429" i="2" s="1"/>
  <c r="AC4429" i="2" s="1"/>
  <c r="AA4430" i="2"/>
  <c r="AB4430" i="2"/>
  <c r="AC4430" i="2" s="1"/>
  <c r="AA4431" i="2"/>
  <c r="AB4431" i="2"/>
  <c r="AC4431" i="2" s="1"/>
  <c r="AA4432" i="2"/>
  <c r="AB4432" i="2" s="1"/>
  <c r="AC4432" i="2" s="1"/>
  <c r="AA4433" i="2"/>
  <c r="AB4433" i="2" s="1"/>
  <c r="AC4433" i="2" s="1"/>
  <c r="AA4434" i="2"/>
  <c r="AB4434" i="2"/>
  <c r="AC4434" i="2" s="1"/>
  <c r="AA4435" i="2"/>
  <c r="AB4435" i="2" s="1"/>
  <c r="AC4435" i="2" s="1"/>
  <c r="AA4436" i="2"/>
  <c r="AB4436" i="2"/>
  <c r="AC4436" i="2" s="1"/>
  <c r="AA4437" i="2"/>
  <c r="AB4437" i="2"/>
  <c r="AC4437" i="2" s="1"/>
  <c r="AA4438" i="2"/>
  <c r="AB4438" i="2" s="1"/>
  <c r="AC4438" i="2" s="1"/>
  <c r="AA4439" i="2"/>
  <c r="AB4439" i="2" s="1"/>
  <c r="AC4439" i="2" s="1"/>
  <c r="AA4440" i="2"/>
  <c r="AB4440" i="2" s="1"/>
  <c r="AC4440" i="2" s="1"/>
  <c r="AA4441" i="2"/>
  <c r="AB4441" i="2" s="1"/>
  <c r="AC4441" i="2" s="1"/>
  <c r="AA4442" i="2"/>
  <c r="AB4442" i="2" s="1"/>
  <c r="AC4442" i="2" s="1"/>
  <c r="AA4443" i="2"/>
  <c r="AB4443" i="2" s="1"/>
  <c r="AC4443" i="2" s="1"/>
  <c r="AA4444" i="2"/>
  <c r="AB4444" i="2" s="1"/>
  <c r="AC4444" i="2" s="1"/>
  <c r="AA4445" i="2"/>
  <c r="AB4445" i="2" s="1"/>
  <c r="AC4445" i="2" s="1"/>
  <c r="AA4446" i="2"/>
  <c r="AB4446" i="2"/>
  <c r="AC4446" i="2" s="1"/>
  <c r="AA4447" i="2"/>
  <c r="AB4447" i="2"/>
  <c r="AC4447" i="2" s="1"/>
  <c r="AA4448" i="2"/>
  <c r="AB4448" i="2"/>
  <c r="AC4448" i="2" s="1"/>
  <c r="AA4449" i="2"/>
  <c r="AB4449" i="2"/>
  <c r="AC4449" i="2" s="1"/>
  <c r="AA4450" i="2"/>
  <c r="AB4450" i="2" s="1"/>
  <c r="AC4450" i="2" s="1"/>
  <c r="AA4451" i="2"/>
  <c r="AB4451" i="2" s="1"/>
  <c r="AC4451" i="2" s="1"/>
  <c r="AA4452" i="2"/>
  <c r="AB4452" i="2" s="1"/>
  <c r="AC4452" i="2" s="1"/>
  <c r="AA4453" i="2"/>
  <c r="AB4453" i="2" s="1"/>
  <c r="AC4453" i="2" s="1"/>
  <c r="AA4454" i="2"/>
  <c r="AB4454" i="2"/>
  <c r="AC4454" i="2" s="1"/>
  <c r="AA4455" i="2"/>
  <c r="AB4455" i="2" s="1"/>
  <c r="AC4455" i="2" s="1"/>
  <c r="AA4456" i="2"/>
  <c r="AB4456" i="2"/>
  <c r="AC4456" i="2" s="1"/>
  <c r="AA4457" i="2"/>
  <c r="AB4457" i="2" s="1"/>
  <c r="AC4457" i="2" s="1"/>
  <c r="AA4458" i="2"/>
  <c r="AB4458" i="2"/>
  <c r="AC4458" i="2" s="1"/>
  <c r="AA4459" i="2"/>
  <c r="AB4459" i="2" s="1"/>
  <c r="AC4459" i="2" s="1"/>
  <c r="AA4460" i="2"/>
  <c r="AB4460" i="2" s="1"/>
  <c r="AC4460" i="2" s="1"/>
  <c r="AA4461" i="2"/>
  <c r="AB4461" i="2"/>
  <c r="AC4461" i="2" s="1"/>
  <c r="AA4462" i="2"/>
  <c r="AB4462" i="2" s="1"/>
  <c r="AC4462" i="2" s="1"/>
  <c r="AA4463" i="2"/>
  <c r="AB4463" i="2" s="1"/>
  <c r="AC4463" i="2" s="1"/>
  <c r="AA4464" i="2"/>
  <c r="AB4464" i="2" s="1"/>
  <c r="AC4464" i="2" s="1"/>
  <c r="AA4465" i="2"/>
  <c r="AB4465" i="2" s="1"/>
  <c r="AC4465" i="2" s="1"/>
  <c r="AA4466" i="2"/>
  <c r="AB4466" i="2" s="1"/>
  <c r="AC4466" i="2" s="1"/>
  <c r="AA4467" i="2"/>
  <c r="AB4467" i="2"/>
  <c r="AC4467" i="2" s="1"/>
  <c r="AA4468" i="2"/>
  <c r="AB4468" i="2" s="1"/>
  <c r="AC4468" i="2" s="1"/>
  <c r="AA4469" i="2"/>
  <c r="AB4469" i="2" s="1"/>
  <c r="AC4469" i="2" s="1"/>
  <c r="AA4470" i="2"/>
  <c r="AB4470" i="2"/>
  <c r="AC4470" i="2" s="1"/>
  <c r="AA4471" i="2"/>
  <c r="AB4471" i="2" s="1"/>
  <c r="AC4471" i="2" s="1"/>
  <c r="AA4472" i="2"/>
  <c r="AB4472" i="2"/>
  <c r="AC4472" i="2" s="1"/>
  <c r="AA4473" i="2"/>
  <c r="AB4473" i="2" s="1"/>
  <c r="AC4473" i="2" s="1"/>
  <c r="AA4474" i="2"/>
  <c r="AB4474" i="2" s="1"/>
  <c r="AC4474" i="2" s="1"/>
  <c r="AA4475" i="2"/>
  <c r="AB4475" i="2" s="1"/>
  <c r="AC4475" i="2" s="1"/>
  <c r="AA4476" i="2"/>
  <c r="AB4476" i="2"/>
  <c r="AC4476" i="2" s="1"/>
  <c r="AA4477" i="2"/>
  <c r="AB4477" i="2" s="1"/>
  <c r="AC4477" i="2" s="1"/>
  <c r="AA4478" i="2"/>
  <c r="AB4478" i="2" s="1"/>
  <c r="AC4478" i="2" s="1"/>
  <c r="AA4479" i="2"/>
  <c r="AB4479" i="2" s="1"/>
  <c r="AC4479" i="2" s="1"/>
  <c r="AA4480" i="2"/>
  <c r="AB4480" i="2" s="1"/>
  <c r="AC4480" i="2" s="1"/>
  <c r="AA4481" i="2"/>
  <c r="AB4481" i="2" s="1"/>
  <c r="AC4481" i="2" s="1"/>
  <c r="AA4482" i="2"/>
  <c r="AB4482" i="2" s="1"/>
  <c r="AC4482" i="2" s="1"/>
  <c r="AA4483" i="2"/>
  <c r="AB4483" i="2" s="1"/>
  <c r="AC4483" i="2" s="1"/>
  <c r="AA4484" i="2"/>
  <c r="AB4484" i="2"/>
  <c r="AC4484" i="2" s="1"/>
  <c r="AA4485" i="2"/>
  <c r="AB4485" i="2"/>
  <c r="AC4485" i="2" s="1"/>
  <c r="AA4486" i="2"/>
  <c r="AB4486" i="2" s="1"/>
  <c r="AC4486" i="2" s="1"/>
  <c r="AA4487" i="2"/>
  <c r="AB4487" i="2" s="1"/>
  <c r="AC4487" i="2" s="1"/>
  <c r="AA4488" i="2"/>
  <c r="AB4488" i="2" s="1"/>
  <c r="AC4488" i="2" s="1"/>
  <c r="AA4489" i="2"/>
  <c r="AB4489" i="2" s="1"/>
  <c r="AC4489" i="2" s="1"/>
  <c r="AA4490" i="2"/>
  <c r="AB4490" i="2" s="1"/>
  <c r="AC4490" i="2" s="1"/>
  <c r="AA4491" i="2"/>
  <c r="AB4491" i="2" s="1"/>
  <c r="AC4491" i="2" s="1"/>
  <c r="AA4492" i="2"/>
  <c r="AB4492" i="2" s="1"/>
  <c r="AC4492" i="2" s="1"/>
  <c r="AA4493" i="2"/>
  <c r="AB4493" i="2" s="1"/>
  <c r="AC4493" i="2" s="1"/>
  <c r="AA4494" i="2"/>
  <c r="AB4494" i="2" s="1"/>
  <c r="AC4494" i="2" s="1"/>
  <c r="AA4495" i="2"/>
  <c r="AB4495" i="2" s="1"/>
  <c r="AC4495" i="2" s="1"/>
  <c r="AA4496" i="2"/>
  <c r="AB4496" i="2"/>
  <c r="AC4496" i="2" s="1"/>
  <c r="AA4497" i="2"/>
  <c r="AB4497" i="2" s="1"/>
  <c r="AC4497" i="2" s="1"/>
  <c r="AA4498" i="2"/>
  <c r="AB4498" i="2" s="1"/>
  <c r="AC4498" i="2" s="1"/>
  <c r="AA4499" i="2"/>
  <c r="AB4499" i="2" s="1"/>
  <c r="AA4500" i="2"/>
  <c r="AB4500" i="2" s="1"/>
  <c r="AA4501" i="2"/>
  <c r="AB4501" i="2" s="1"/>
  <c r="AC4501" i="2" s="1"/>
  <c r="AA4502" i="2"/>
  <c r="AB4502" i="2"/>
  <c r="AC4502" i="2" s="1"/>
  <c r="AA4503" i="2"/>
  <c r="AB4503" i="2" s="1"/>
  <c r="AC4503" i="2" s="1"/>
  <c r="AA4504" i="2"/>
  <c r="AB4504" i="2"/>
  <c r="AC4504" i="2" s="1"/>
  <c r="AA4505" i="2"/>
  <c r="AB4505" i="2"/>
  <c r="AC4505" i="2" s="1"/>
  <c r="AA4506" i="2"/>
  <c r="AB4506" i="2" s="1"/>
  <c r="AC4506" i="2" s="1"/>
  <c r="AA4507" i="2"/>
  <c r="AB4507" i="2" s="1"/>
  <c r="AC4507" i="2" s="1"/>
  <c r="AA4508" i="2"/>
  <c r="AB4508" i="2" s="1"/>
  <c r="AC4508" i="2" s="1"/>
  <c r="AA4509" i="2"/>
  <c r="AB4509" i="2" s="1"/>
  <c r="AC4509" i="2" s="1"/>
  <c r="AA4510" i="2"/>
  <c r="AB4510" i="2" s="1"/>
  <c r="AC4510" i="2" s="1"/>
  <c r="AA4511" i="2"/>
  <c r="AB4511" i="2" s="1"/>
  <c r="AC4511" i="2" s="1"/>
  <c r="AA4512" i="2"/>
  <c r="AB4512" i="2" s="1"/>
  <c r="AC4512" i="2" s="1"/>
  <c r="AA4513" i="2"/>
  <c r="AB4513" i="2" s="1"/>
  <c r="AC4513" i="2" s="1"/>
  <c r="AA4514" i="2"/>
  <c r="AB4514" i="2" s="1"/>
  <c r="AC4514" i="2" s="1"/>
  <c r="AA4515" i="2"/>
  <c r="AB4515" i="2" s="1"/>
  <c r="AC4515" i="2" s="1"/>
  <c r="AA4516" i="2"/>
  <c r="AB4516" i="2" s="1"/>
  <c r="AC4516" i="2" s="1"/>
  <c r="AA4517" i="2"/>
  <c r="AB4517" i="2" s="1"/>
  <c r="AC4517" i="2" s="1"/>
  <c r="AA4518" i="2"/>
  <c r="AB4518" i="2" s="1"/>
  <c r="AC4518" i="2" s="1"/>
  <c r="AA4519" i="2"/>
  <c r="AB4519" i="2" s="1"/>
  <c r="AC4519" i="2" s="1"/>
  <c r="AA4520" i="2"/>
  <c r="AB4520" i="2" s="1"/>
  <c r="AC4520" i="2" s="1"/>
  <c r="AA4521" i="2"/>
  <c r="AB4521" i="2" s="1"/>
  <c r="AC4521" i="2" s="1"/>
  <c r="AA4522" i="2"/>
  <c r="AB4522" i="2" s="1"/>
  <c r="AC4522" i="2" s="1"/>
  <c r="AA4523" i="2"/>
  <c r="AB4523" i="2" s="1"/>
  <c r="AC4523" i="2" s="1"/>
  <c r="AA4524" i="2"/>
  <c r="AB4524" i="2"/>
  <c r="AC4524" i="2" s="1"/>
  <c r="AA4525" i="2"/>
  <c r="AB4525" i="2" s="1"/>
  <c r="AC4525" i="2" s="1"/>
  <c r="AA4526" i="2"/>
  <c r="AB4526" i="2" s="1"/>
  <c r="AC4526" i="2" s="1"/>
  <c r="AA4527" i="2"/>
  <c r="AB4527" i="2" s="1"/>
  <c r="AC4527" i="2" s="1"/>
  <c r="AA4528" i="2"/>
  <c r="AB4528" i="2" s="1"/>
  <c r="AC4528" i="2" s="1"/>
  <c r="AA4529" i="2"/>
  <c r="AB4529" i="2" s="1"/>
  <c r="AC4529" i="2" s="1"/>
  <c r="AA4530" i="2"/>
  <c r="AB4530" i="2" s="1"/>
  <c r="AC4530" i="2" s="1"/>
  <c r="AA4531" i="2"/>
  <c r="AB4531" i="2" s="1"/>
  <c r="AC4531" i="2" s="1"/>
  <c r="AA4532" i="2"/>
  <c r="AB4532" i="2" s="1"/>
  <c r="AC4532" i="2" s="1"/>
  <c r="AA4533" i="2"/>
  <c r="AB4533" i="2" s="1"/>
  <c r="AC4533" i="2" s="1"/>
  <c r="AA4534" i="2"/>
  <c r="AB4534" i="2"/>
  <c r="AC4534" i="2" s="1"/>
  <c r="AA4535" i="2"/>
  <c r="AB4535" i="2"/>
  <c r="AC4535" i="2" s="1"/>
  <c r="AA4536" i="2"/>
  <c r="AB4536" i="2" s="1"/>
  <c r="AC4536" i="2" s="1"/>
  <c r="AA4537" i="2"/>
  <c r="AB4537" i="2" s="1"/>
  <c r="AC4537" i="2" s="1"/>
  <c r="AA4538" i="2"/>
  <c r="AB4538" i="2" s="1"/>
  <c r="AC4538" i="2" s="1"/>
  <c r="AA4539" i="2"/>
  <c r="AB4539" i="2" s="1"/>
  <c r="AA4540" i="2"/>
  <c r="AB4540" i="2" s="1"/>
  <c r="AC4540" i="2" s="1"/>
  <c r="AA4541" i="2"/>
  <c r="AB4541" i="2"/>
  <c r="AC4541" i="2" s="1"/>
  <c r="AA4542" i="2"/>
  <c r="AB4542" i="2" s="1"/>
  <c r="AC4542" i="2" s="1"/>
  <c r="AA4543" i="2"/>
  <c r="AB4543" i="2" s="1"/>
  <c r="AC4543" i="2" s="1"/>
  <c r="AA4544" i="2"/>
  <c r="AB4544" i="2"/>
  <c r="AA4545" i="2"/>
  <c r="AB4545" i="2" s="1"/>
  <c r="AA4546" i="2"/>
  <c r="AB4546" i="2" s="1"/>
  <c r="AC4546" i="2" s="1"/>
  <c r="AA4547" i="2"/>
  <c r="AB4547" i="2" s="1"/>
  <c r="AA4548" i="2"/>
  <c r="AB4548" i="2" s="1"/>
  <c r="AA4549" i="2"/>
  <c r="AB4549" i="2" s="1"/>
  <c r="AC4549" i="2" s="1"/>
  <c r="AA4550" i="2"/>
  <c r="AB4550" i="2" s="1"/>
  <c r="AC4550" i="2" s="1"/>
  <c r="AA4551" i="2"/>
  <c r="AB4551" i="2" s="1"/>
  <c r="AC4551" i="2" s="1"/>
  <c r="AA4552" i="2"/>
  <c r="AB4552" i="2"/>
  <c r="AC4552" i="2" s="1"/>
  <c r="AA4553" i="2"/>
  <c r="AB4553" i="2" s="1"/>
  <c r="AC4553" i="2" s="1"/>
  <c r="AA4554" i="2"/>
  <c r="AB4554" i="2"/>
  <c r="AC4554" i="2" s="1"/>
  <c r="AA4555" i="2"/>
  <c r="AB4555" i="2" s="1"/>
  <c r="AC4555" i="2" s="1"/>
  <c r="AA4556" i="2"/>
  <c r="AB4556" i="2" s="1"/>
  <c r="AC4556" i="2" s="1"/>
  <c r="AA4557" i="2"/>
  <c r="AB4557" i="2" s="1"/>
  <c r="AC4557" i="2" s="1"/>
  <c r="AA4558" i="2"/>
  <c r="AB4558" i="2" s="1"/>
  <c r="AA4559" i="2"/>
  <c r="AB4559" i="2" s="1"/>
  <c r="AC4559" i="2" s="1"/>
  <c r="AA4560" i="2"/>
  <c r="AB4560" i="2" s="1"/>
  <c r="AC4560" i="2" s="1"/>
  <c r="AA4561" i="2"/>
  <c r="AB4561" i="2" s="1"/>
  <c r="AC4561" i="2" s="1"/>
  <c r="AA4562" i="2"/>
  <c r="AB4562" i="2" s="1"/>
  <c r="AC4562" i="2" s="1"/>
  <c r="AA4563" i="2"/>
  <c r="AB4563" i="2"/>
  <c r="AC4563" i="2" s="1"/>
  <c r="AA4564" i="2"/>
  <c r="AB4564" i="2"/>
  <c r="AC4564" i="2" s="1"/>
  <c r="AA4565" i="2"/>
  <c r="AB4565" i="2"/>
  <c r="AC4565" i="2" s="1"/>
  <c r="AA4566" i="2"/>
  <c r="AB4566" i="2" s="1"/>
  <c r="AC4566" i="2" s="1"/>
  <c r="AA4567" i="2"/>
  <c r="AB4567" i="2" s="1"/>
  <c r="AC4567" i="2" s="1"/>
  <c r="AA4568" i="2"/>
  <c r="AB4568" i="2"/>
  <c r="AC4568" i="2" s="1"/>
  <c r="AA4569" i="2"/>
  <c r="AB4569" i="2" s="1"/>
  <c r="AC4569" i="2" s="1"/>
  <c r="AA4570" i="2"/>
  <c r="AB4570" i="2" s="1"/>
  <c r="AC4570" i="2" s="1"/>
  <c r="AA4571" i="2"/>
  <c r="AB4571" i="2"/>
  <c r="AC4571" i="2" s="1"/>
  <c r="AA4572" i="2"/>
  <c r="AB4572" i="2" s="1"/>
  <c r="AC4572" i="2" s="1"/>
  <c r="AA4573" i="2"/>
  <c r="AB4573" i="2" s="1"/>
  <c r="AC4573" i="2" s="1"/>
  <c r="AA4574" i="2"/>
  <c r="AB4574" i="2"/>
  <c r="AC4574" i="2" s="1"/>
  <c r="AA4575" i="2"/>
  <c r="AB4575" i="2" s="1"/>
  <c r="AC4575" i="2" s="1"/>
  <c r="AA4576" i="2"/>
  <c r="AB4576" i="2" s="1"/>
  <c r="AC4576" i="2" s="1"/>
  <c r="AA4577" i="2"/>
  <c r="AB4577" i="2" s="1"/>
  <c r="AC4577" i="2" s="1"/>
  <c r="AA4578" i="2"/>
  <c r="AB4578" i="2"/>
  <c r="AC4578" i="2" s="1"/>
  <c r="AA4579" i="2"/>
  <c r="AB4579" i="2" s="1"/>
  <c r="AC4579" i="2" s="1"/>
  <c r="AA4580" i="2"/>
  <c r="AB4580" i="2" s="1"/>
  <c r="AC4580" i="2" s="1"/>
  <c r="AA4581" i="2"/>
  <c r="AB4581" i="2" s="1"/>
  <c r="AC4581" i="2" s="1"/>
  <c r="AA4582" i="2"/>
  <c r="AB4582" i="2" s="1"/>
  <c r="AC4582" i="2" s="1"/>
  <c r="AA4583" i="2"/>
  <c r="AB4583" i="2" s="1"/>
  <c r="AC4583" i="2" s="1"/>
  <c r="AA4584" i="2"/>
  <c r="AB4584" i="2" s="1"/>
  <c r="AC4584" i="2" s="1"/>
  <c r="AA4585" i="2"/>
  <c r="AB4585" i="2"/>
  <c r="AC4585" i="2" s="1"/>
  <c r="AA4586" i="2"/>
  <c r="AB4586" i="2" s="1"/>
  <c r="AC4586" i="2" s="1"/>
  <c r="AA4587" i="2"/>
  <c r="AB4587" i="2"/>
  <c r="AC4587" i="2" s="1"/>
  <c r="AA4588" i="2"/>
  <c r="AB4588" i="2" s="1"/>
  <c r="AC4588" i="2" s="1"/>
  <c r="AA4589" i="2"/>
  <c r="AB4589" i="2" s="1"/>
  <c r="AC4589" i="2" s="1"/>
  <c r="AA4590" i="2"/>
  <c r="AB4590" i="2" s="1"/>
  <c r="AC4590" i="2" s="1"/>
  <c r="AA4591" i="2"/>
  <c r="AB4591" i="2" s="1"/>
  <c r="AC4591" i="2" s="1"/>
  <c r="AA4592" i="2"/>
  <c r="AB4592" i="2" s="1"/>
  <c r="AC4592" i="2" s="1"/>
  <c r="AA4593" i="2"/>
  <c r="AB4593" i="2" s="1"/>
  <c r="AC4593" i="2" s="1"/>
  <c r="AA4594" i="2"/>
  <c r="AB4594" i="2" s="1"/>
  <c r="AC4594" i="2" s="1"/>
  <c r="AA4595" i="2"/>
  <c r="AB4595" i="2" s="1"/>
  <c r="AC4595" i="2" s="1"/>
  <c r="AA4596" i="2"/>
  <c r="AB4596" i="2"/>
  <c r="AC4596" i="2" s="1"/>
  <c r="AA4597" i="2"/>
  <c r="AB4597" i="2" s="1"/>
  <c r="AC4597" i="2" s="1"/>
  <c r="AA4598" i="2"/>
  <c r="AB4598" i="2" s="1"/>
  <c r="AC4598" i="2" s="1"/>
  <c r="AA4599" i="2"/>
  <c r="AB4599" i="2" s="1"/>
  <c r="AC4599" i="2" s="1"/>
  <c r="AA4600" i="2"/>
  <c r="AB4600" i="2" s="1"/>
  <c r="AC4600" i="2" s="1"/>
  <c r="AA4601" i="2"/>
  <c r="AB4601" i="2"/>
  <c r="AC4601" i="2" s="1"/>
  <c r="AA4602" i="2"/>
  <c r="AB4602" i="2" s="1"/>
  <c r="AC4602" i="2" s="1"/>
  <c r="AA4603" i="2"/>
  <c r="AB4603" i="2" s="1"/>
  <c r="AC4603" i="2" s="1"/>
  <c r="AA4604" i="2"/>
  <c r="AB4604" i="2" s="1"/>
  <c r="AC4604" i="2" s="1"/>
  <c r="AA4605" i="2"/>
  <c r="AB4605" i="2" s="1"/>
  <c r="AC4605" i="2" s="1"/>
  <c r="AA4606" i="2"/>
  <c r="AB4606" i="2" s="1"/>
  <c r="AC4606" i="2" s="1"/>
  <c r="AA4607" i="2"/>
  <c r="AB4607" i="2" s="1"/>
  <c r="AC4607" i="2" s="1"/>
  <c r="AA4608" i="2"/>
  <c r="AB4608" i="2" s="1"/>
  <c r="AC4608" i="2" s="1"/>
  <c r="AA4609" i="2"/>
  <c r="AB4609" i="2" s="1"/>
  <c r="AC4609" i="2" s="1"/>
  <c r="AA4610" i="2"/>
  <c r="AB4610" i="2" s="1"/>
  <c r="AC4610" i="2" s="1"/>
  <c r="AA4611" i="2"/>
  <c r="AB4611" i="2" s="1"/>
  <c r="AC4611" i="2" s="1"/>
  <c r="AA4612" i="2"/>
  <c r="AB4612" i="2" s="1"/>
  <c r="AC4612" i="2" s="1"/>
  <c r="AA4613" i="2"/>
  <c r="AB4613" i="2"/>
  <c r="AC4613" i="2" s="1"/>
  <c r="AA4614" i="2"/>
  <c r="AB4614" i="2"/>
  <c r="AC4614" i="2" s="1"/>
  <c r="AA4615" i="2"/>
  <c r="AB4615" i="2"/>
  <c r="AC4615" i="2" s="1"/>
  <c r="AA4616" i="2"/>
  <c r="AB4616" i="2" s="1"/>
  <c r="AC4616" i="2" s="1"/>
  <c r="AA4617" i="2"/>
  <c r="AB4617" i="2" s="1"/>
  <c r="AC4617" i="2" s="1"/>
  <c r="AA4618" i="2"/>
  <c r="AB4618" i="2" s="1"/>
  <c r="AC4618" i="2" s="1"/>
  <c r="AA4619" i="2"/>
  <c r="AB4619" i="2" s="1"/>
  <c r="AC4619" i="2" s="1"/>
  <c r="AA4620" i="2"/>
  <c r="AB4620" i="2" s="1"/>
  <c r="AC4620" i="2" s="1"/>
  <c r="AA4621" i="2"/>
  <c r="AB4621" i="2"/>
  <c r="AC4621" i="2" s="1"/>
  <c r="AA4622" i="2"/>
  <c r="AB4622" i="2" s="1"/>
  <c r="AC4622" i="2" s="1"/>
  <c r="AA4623" i="2"/>
  <c r="AB4623" i="2" s="1"/>
  <c r="AC4623" i="2" s="1"/>
  <c r="AA4624" i="2"/>
  <c r="AB4624" i="2" s="1"/>
  <c r="AC4624" i="2" s="1"/>
  <c r="AA4625" i="2"/>
  <c r="AB4625" i="2" s="1"/>
  <c r="AC4625" i="2" s="1"/>
  <c r="AA4626" i="2"/>
  <c r="AB4626" i="2" s="1"/>
  <c r="AC4626" i="2" s="1"/>
  <c r="AA4627" i="2"/>
  <c r="AB4627" i="2" s="1"/>
  <c r="AC4627" i="2" s="1"/>
  <c r="AA4628" i="2"/>
  <c r="AB4628" i="2" s="1"/>
  <c r="AC4628" i="2" s="1"/>
  <c r="AA4629" i="2"/>
  <c r="AB4629" i="2" s="1"/>
  <c r="AA4630" i="2"/>
  <c r="AB4630" i="2" s="1"/>
  <c r="AC4630" i="2" s="1"/>
  <c r="AA4631" i="2"/>
  <c r="AB4631" i="2" s="1"/>
  <c r="AA4632" i="2"/>
  <c r="AB4632" i="2"/>
  <c r="AC4632" i="2" s="1"/>
  <c r="AA4633" i="2"/>
  <c r="AB4633" i="2" s="1"/>
  <c r="AA4634" i="2"/>
  <c r="AB4634" i="2"/>
  <c r="AC4634" i="2" s="1"/>
  <c r="AA4635" i="2"/>
  <c r="AB4635" i="2" s="1"/>
  <c r="AC4635" i="2" s="1"/>
  <c r="AA4636" i="2"/>
  <c r="AB4636" i="2" s="1"/>
  <c r="AC4636" i="2" s="1"/>
  <c r="AA4637" i="2"/>
  <c r="AB4637" i="2"/>
  <c r="AC4637" i="2" s="1"/>
  <c r="AA4638" i="2"/>
  <c r="AB4638" i="2" s="1"/>
  <c r="AC4638" i="2" s="1"/>
  <c r="AA4639" i="2"/>
  <c r="AB4639" i="2" s="1"/>
  <c r="AC4639" i="2" s="1"/>
  <c r="AA4640" i="2"/>
  <c r="AB4640" i="2" s="1"/>
  <c r="AC4640" i="2" s="1"/>
  <c r="AA4641" i="2"/>
  <c r="AB4641" i="2" s="1"/>
  <c r="AC4641" i="2" s="1"/>
  <c r="AA4642" i="2"/>
  <c r="AB4642" i="2" s="1"/>
  <c r="AC4642" i="2" s="1"/>
  <c r="AA4643" i="2"/>
  <c r="AB4643" i="2" s="1"/>
  <c r="AC4643" i="2" s="1"/>
  <c r="AA4644" i="2"/>
  <c r="AB4644" i="2"/>
  <c r="AC4644" i="2" s="1"/>
  <c r="AA4645" i="2"/>
  <c r="AB4645" i="2" s="1"/>
  <c r="AC4645" i="2" s="1"/>
  <c r="AA4646" i="2"/>
  <c r="AB4646" i="2" s="1"/>
  <c r="AC4646" i="2" s="1"/>
  <c r="AA4647" i="2"/>
  <c r="AB4647" i="2" s="1"/>
  <c r="AC4647" i="2" s="1"/>
  <c r="AA4648" i="2"/>
  <c r="AB4648" i="2" s="1"/>
  <c r="AC4648" i="2" s="1"/>
  <c r="AA4649" i="2"/>
  <c r="AB4649" i="2" s="1"/>
  <c r="AC4649" i="2" s="1"/>
  <c r="AA4650" i="2"/>
  <c r="AB4650" i="2" s="1"/>
  <c r="AC4650" i="2" s="1"/>
  <c r="AA4651" i="2"/>
  <c r="AB4651" i="2" s="1"/>
  <c r="AC4651" i="2" s="1"/>
  <c r="AA4652" i="2"/>
  <c r="AB4652" i="2"/>
  <c r="AC4652" i="2" s="1"/>
  <c r="AA4653" i="2"/>
  <c r="AB4653" i="2" s="1"/>
  <c r="AC4653" i="2" s="1"/>
  <c r="AA4654" i="2"/>
  <c r="AB4654" i="2" s="1"/>
  <c r="AC4654" i="2" s="1"/>
  <c r="AA4655" i="2"/>
  <c r="AB4655" i="2" s="1"/>
  <c r="AC4655" i="2" s="1"/>
  <c r="AA4656" i="2"/>
  <c r="AB4656" i="2" s="1"/>
  <c r="AC4656" i="2" s="1"/>
  <c r="AA4657" i="2"/>
  <c r="AB4657" i="2"/>
  <c r="AC4657" i="2" s="1"/>
  <c r="AA4658" i="2"/>
  <c r="AB4658" i="2" s="1"/>
  <c r="AC4658" i="2" s="1"/>
  <c r="AA4659" i="2"/>
  <c r="AB4659" i="2" s="1"/>
  <c r="AC4659" i="2" s="1"/>
  <c r="AA4660" i="2"/>
  <c r="AB4660" i="2" s="1"/>
  <c r="AC4660" i="2" s="1"/>
  <c r="AA4661" i="2"/>
  <c r="AB4661" i="2" s="1"/>
  <c r="AC4661" i="2" s="1"/>
  <c r="AA4662" i="2"/>
  <c r="AB4662" i="2" s="1"/>
  <c r="AC4662" i="2" s="1"/>
  <c r="AA4663" i="2"/>
  <c r="AB4663" i="2"/>
  <c r="AC4663" i="2" s="1"/>
  <c r="AA4664" i="2"/>
  <c r="AB4664" i="2"/>
  <c r="AC4664" i="2" s="1"/>
  <c r="AA4665" i="2"/>
  <c r="AB4665" i="2"/>
  <c r="AC4665" i="2" s="1"/>
  <c r="AA4666" i="2"/>
  <c r="AB4666" i="2" s="1"/>
  <c r="AC4666" i="2" s="1"/>
  <c r="AA4667" i="2"/>
  <c r="AB4667" i="2" s="1"/>
  <c r="AC4667" i="2" s="1"/>
  <c r="AA4668" i="2"/>
  <c r="AB4668" i="2" s="1"/>
  <c r="AC4668" i="2" s="1"/>
  <c r="AA4669" i="2"/>
  <c r="AB4669" i="2" s="1"/>
  <c r="AC4669" i="2" s="1"/>
  <c r="AA4670" i="2"/>
  <c r="AB4670" i="2" s="1"/>
  <c r="AC4670" i="2" s="1"/>
  <c r="AA4671" i="2"/>
  <c r="AB4671" i="2" s="1"/>
  <c r="AC4671" i="2" s="1"/>
  <c r="AA4672" i="2"/>
  <c r="AB4672" i="2" s="1"/>
  <c r="AC4672" i="2" s="1"/>
  <c r="AA4673" i="2"/>
  <c r="AB4673" i="2" s="1"/>
  <c r="AC4673" i="2" s="1"/>
  <c r="AA4674" i="2"/>
  <c r="AB4674" i="2"/>
  <c r="AC4674" i="2" s="1"/>
  <c r="AA4675" i="2"/>
  <c r="AB4675" i="2" s="1"/>
  <c r="AC4675" i="2" s="1"/>
  <c r="AA4676" i="2"/>
  <c r="AB4676" i="2" s="1"/>
  <c r="AC4676" i="2" s="1"/>
  <c r="AA4677" i="2"/>
  <c r="AB4677" i="2" s="1"/>
  <c r="AA4678" i="2"/>
  <c r="AB4678" i="2"/>
  <c r="AC4678" i="2" s="1"/>
  <c r="AA4679" i="2"/>
  <c r="AB4679" i="2" s="1"/>
  <c r="AC4679" i="2" s="1"/>
  <c r="AA4680" i="2"/>
  <c r="AB4680" i="2" s="1"/>
  <c r="AC4680" i="2" s="1"/>
  <c r="AA4681" i="2"/>
  <c r="AB4681" i="2" s="1"/>
  <c r="AC4681" i="2" s="1"/>
  <c r="AA4682" i="2"/>
  <c r="AB4682" i="2" s="1"/>
  <c r="AC4682" i="2" s="1"/>
  <c r="AA4683" i="2"/>
  <c r="AB4683" i="2" s="1"/>
  <c r="AC4683" i="2" s="1"/>
  <c r="AA4684" i="2"/>
  <c r="AB4684" i="2"/>
  <c r="AC4684" i="2" s="1"/>
  <c r="AA4685" i="2"/>
  <c r="AB4685" i="2" s="1"/>
  <c r="AC4685" i="2" s="1"/>
  <c r="AA4686" i="2"/>
  <c r="AB4686" i="2" s="1"/>
  <c r="AC4686" i="2" s="1"/>
  <c r="AA4687" i="2"/>
  <c r="AB4687" i="2" s="1"/>
  <c r="AC4687" i="2" s="1"/>
  <c r="AA4688" i="2"/>
  <c r="AB4688" i="2" s="1"/>
  <c r="AC4688" i="2" s="1"/>
  <c r="AA4689" i="2"/>
  <c r="AB4689" i="2" s="1"/>
  <c r="AC4689" i="2" s="1"/>
  <c r="AA4690" i="2"/>
  <c r="AB4690" i="2" s="1"/>
  <c r="AC4690" i="2" s="1"/>
  <c r="AA4691" i="2"/>
  <c r="AB4691" i="2" s="1"/>
  <c r="AC4691" i="2" s="1"/>
  <c r="AA4692" i="2"/>
  <c r="AB4692" i="2" s="1"/>
  <c r="AC4692" i="2" s="1"/>
  <c r="AA4693" i="2"/>
  <c r="AB4693" i="2" s="1"/>
  <c r="AC4693" i="2" s="1"/>
  <c r="AA4694" i="2"/>
  <c r="AB4694" i="2" s="1"/>
  <c r="AC4694" i="2" s="1"/>
  <c r="AA4695" i="2"/>
  <c r="AB4695" i="2" s="1"/>
  <c r="AC4695" i="2" s="1"/>
  <c r="AA4696" i="2"/>
  <c r="AB4696" i="2"/>
  <c r="AC4696" i="2" s="1"/>
  <c r="AA4697" i="2"/>
  <c r="AB4697" i="2" s="1"/>
  <c r="AA4698" i="2"/>
  <c r="AB4698" i="2" s="1"/>
  <c r="AC4698" i="2" s="1"/>
  <c r="AA4699" i="2"/>
  <c r="AB4699" i="2" s="1"/>
  <c r="AA4700" i="2"/>
  <c r="AB4700" i="2" s="1"/>
  <c r="AC4700" i="2" s="1"/>
  <c r="AA4701" i="2"/>
  <c r="AB4701" i="2" s="1"/>
  <c r="AA4702" i="2"/>
  <c r="AB4702" i="2" s="1"/>
  <c r="AC4702" i="2" s="1"/>
  <c r="AA4703" i="2"/>
  <c r="AB4703" i="2" s="1"/>
  <c r="AC4703" i="2" s="1"/>
  <c r="AA4704" i="2"/>
  <c r="AB4704" i="2"/>
  <c r="AC4704" i="2" s="1"/>
  <c r="AA4705" i="2"/>
  <c r="AB4705" i="2"/>
  <c r="AC4705" i="2" s="1"/>
  <c r="AA4706" i="2"/>
  <c r="AB4706" i="2" s="1"/>
  <c r="AC4706" i="2" s="1"/>
  <c r="AA4707" i="2"/>
  <c r="AB4707" i="2" s="1"/>
  <c r="AC4707" i="2" s="1"/>
  <c r="AA4708" i="2"/>
  <c r="AB4708" i="2" s="1"/>
  <c r="AC4708" i="2" s="1"/>
  <c r="AA4709" i="2"/>
  <c r="AB4709" i="2" s="1"/>
  <c r="AC4709" i="2" s="1"/>
  <c r="AA4710" i="2"/>
  <c r="AB4710" i="2" s="1"/>
  <c r="AC4710" i="2" s="1"/>
  <c r="AA4711" i="2"/>
  <c r="AB4711" i="2" s="1"/>
  <c r="AC4711" i="2" s="1"/>
  <c r="AA4712" i="2"/>
  <c r="AB4712" i="2" s="1"/>
  <c r="AC4712" i="2" s="1"/>
  <c r="AA4713" i="2"/>
  <c r="AB4713" i="2" s="1"/>
  <c r="AC4713" i="2" s="1"/>
  <c r="AA4714" i="2"/>
  <c r="AB4714" i="2"/>
  <c r="AC4714" i="2" s="1"/>
  <c r="AA4715" i="2"/>
  <c r="AB4715" i="2" s="1"/>
  <c r="AC4715" i="2" s="1"/>
  <c r="AA4716" i="2"/>
  <c r="AB4716" i="2" s="1"/>
  <c r="AC4716" i="2" s="1"/>
  <c r="AA4717" i="2"/>
  <c r="AB4717" i="2" s="1"/>
  <c r="AC4717" i="2" s="1"/>
  <c r="AA4718" i="2"/>
  <c r="AB4718" i="2" s="1"/>
  <c r="AC4718" i="2" s="1"/>
  <c r="AA4719" i="2"/>
  <c r="AB4719" i="2" s="1"/>
  <c r="AC4719" i="2" s="1"/>
  <c r="AA4720" i="2"/>
  <c r="AB4720" i="2" s="1"/>
  <c r="AC4720" i="2" s="1"/>
  <c r="AA4721" i="2"/>
  <c r="AB4721" i="2"/>
  <c r="AC4721" i="2" s="1"/>
  <c r="AA4722" i="2"/>
  <c r="AB4722" i="2" s="1"/>
  <c r="AC4722" i="2" s="1"/>
  <c r="AA4723" i="2"/>
  <c r="AB4723" i="2" s="1"/>
  <c r="AC4723" i="2" s="1"/>
  <c r="AA4724" i="2"/>
  <c r="AB4724" i="2"/>
  <c r="AC4724" i="2" s="1"/>
  <c r="AA4725" i="2"/>
  <c r="AB4725" i="2" s="1"/>
  <c r="AC4725" i="2" s="1"/>
  <c r="AA4726" i="2"/>
  <c r="AB4726" i="2" s="1"/>
  <c r="AC4726" i="2" s="1"/>
  <c r="AA4727" i="2"/>
  <c r="AB4727" i="2" s="1"/>
  <c r="AC4727" i="2" s="1"/>
  <c r="AA4728" i="2"/>
  <c r="AB4728" i="2" s="1"/>
  <c r="AC4728" i="2" s="1"/>
  <c r="AA4729" i="2"/>
  <c r="AB4729" i="2" s="1"/>
  <c r="AC4729" i="2" s="1"/>
  <c r="AA4730" i="2"/>
  <c r="AB4730" i="2" s="1"/>
  <c r="AC4730" i="2" s="1"/>
  <c r="AA4731" i="2"/>
  <c r="AB4731" i="2" s="1"/>
  <c r="AC4731" i="2" s="1"/>
  <c r="AA4732" i="2"/>
  <c r="AB4732" i="2"/>
  <c r="AC4732" i="2" s="1"/>
  <c r="AA4733" i="2"/>
  <c r="AB4733" i="2" s="1"/>
  <c r="AC4733" i="2" s="1"/>
  <c r="AA4734" i="2"/>
  <c r="AB4734" i="2"/>
  <c r="AC4734" i="2" s="1"/>
  <c r="AA4735" i="2"/>
  <c r="AB4735" i="2" s="1"/>
  <c r="AC4735" i="2" s="1"/>
  <c r="AA4736" i="2"/>
  <c r="AB4736" i="2" s="1"/>
  <c r="AC4736" i="2" s="1"/>
  <c r="AA4737" i="2"/>
  <c r="AB4737" i="2" s="1"/>
  <c r="AC4737" i="2" s="1"/>
  <c r="AA4738" i="2"/>
  <c r="AB4738" i="2" s="1"/>
  <c r="AC4738" i="2" s="1"/>
  <c r="AA4739" i="2"/>
  <c r="AB4739" i="2" s="1"/>
  <c r="AC4739" i="2" s="1"/>
  <c r="AA4740" i="2"/>
  <c r="AB4740" i="2" s="1"/>
  <c r="AC4740" i="2" s="1"/>
  <c r="AA4741" i="2"/>
  <c r="AB4741" i="2"/>
  <c r="AC4741" i="2" s="1"/>
  <c r="AA4742" i="2"/>
  <c r="AB4742" i="2" s="1"/>
  <c r="AC4742" i="2" s="1"/>
  <c r="AA4743" i="2"/>
  <c r="AB4743" i="2" s="1"/>
  <c r="AC4743" i="2" s="1"/>
  <c r="AA4744" i="2"/>
  <c r="AB4744" i="2" s="1"/>
  <c r="AC4744" i="2" s="1"/>
  <c r="AA4745" i="2"/>
  <c r="AB4745" i="2"/>
  <c r="AC4745" i="2" s="1"/>
  <c r="AA4746" i="2"/>
  <c r="AB4746" i="2"/>
  <c r="AC4746" i="2" s="1"/>
  <c r="AA4747" i="2"/>
  <c r="AB4747" i="2" s="1"/>
  <c r="AC4747" i="2" s="1"/>
  <c r="AA4748" i="2"/>
  <c r="AB4748" i="2" s="1"/>
  <c r="AC4748" i="2" s="1"/>
  <c r="AA4749" i="2"/>
  <c r="AB4749" i="2" s="1"/>
  <c r="AC4749" i="2" s="1"/>
  <c r="AA4750" i="2"/>
  <c r="AB4750" i="2" s="1"/>
  <c r="AC4750" i="2" s="1"/>
  <c r="AA4751" i="2"/>
  <c r="AB4751" i="2" s="1"/>
  <c r="AC4751" i="2" s="1"/>
  <c r="AA4752" i="2"/>
  <c r="AB4752" i="2"/>
  <c r="AC4752" i="2" s="1"/>
  <c r="AA4753" i="2"/>
  <c r="AB4753" i="2" s="1"/>
  <c r="AC4753" i="2" s="1"/>
  <c r="AA4754" i="2"/>
  <c r="AB4754" i="2"/>
  <c r="AC4754" i="2" s="1"/>
  <c r="AA4755" i="2"/>
  <c r="AB4755" i="2" s="1"/>
  <c r="AC4755" i="2" s="1"/>
  <c r="AA4756" i="2"/>
  <c r="AB4756" i="2" s="1"/>
  <c r="AC4756" i="2" s="1"/>
  <c r="AA4757" i="2"/>
  <c r="AB4757" i="2" s="1"/>
  <c r="AC4757" i="2" s="1"/>
  <c r="AA4758" i="2"/>
  <c r="AB4758" i="2" s="1"/>
  <c r="AC4758" i="2" s="1"/>
  <c r="AA4759" i="2"/>
  <c r="AB4759" i="2" s="1"/>
  <c r="AC4759" i="2" s="1"/>
  <c r="AA4760" i="2"/>
  <c r="AB4760" i="2" s="1"/>
  <c r="AC4760" i="2" s="1"/>
  <c r="AA4761" i="2"/>
  <c r="AB4761" i="2" s="1"/>
  <c r="AA4762" i="2"/>
  <c r="AB4762" i="2" s="1"/>
  <c r="AC4762" i="2" s="1"/>
  <c r="AA4763" i="2"/>
  <c r="AB4763" i="2"/>
  <c r="AC4763" i="2" s="1"/>
  <c r="AA4764" i="2"/>
  <c r="AB4764" i="2"/>
  <c r="AC4764" i="2" s="1"/>
  <c r="AA4765" i="2"/>
  <c r="AB4765" i="2"/>
  <c r="AC4765" i="2" s="1"/>
  <c r="AA4766" i="2"/>
  <c r="AB4766" i="2" s="1"/>
  <c r="AC4766" i="2" s="1"/>
  <c r="AA4767" i="2"/>
  <c r="AB4767" i="2" s="1"/>
  <c r="AC4767" i="2" s="1"/>
  <c r="AA4768" i="2"/>
  <c r="AB4768" i="2"/>
  <c r="AC4768" i="2" s="1"/>
  <c r="AA4769" i="2"/>
  <c r="AB4769" i="2" s="1"/>
  <c r="AC4769" i="2" s="1"/>
  <c r="AA4770" i="2"/>
  <c r="AB4770" i="2" s="1"/>
  <c r="AC4770" i="2" s="1"/>
  <c r="AA4771" i="2"/>
  <c r="AB4771" i="2" s="1"/>
  <c r="AC4771" i="2" s="1"/>
  <c r="AA4772" i="2"/>
  <c r="AB4772" i="2" s="1"/>
  <c r="AC4772" i="2" s="1"/>
  <c r="AA4773" i="2"/>
  <c r="AB4773" i="2" s="1"/>
  <c r="AC4773" i="2" s="1"/>
  <c r="AA4774" i="2"/>
  <c r="AB4774" i="2"/>
  <c r="AC4774" i="2" s="1"/>
  <c r="AA4775" i="2"/>
  <c r="AB4775" i="2" s="1"/>
  <c r="AC4775" i="2" s="1"/>
  <c r="AA4776" i="2"/>
  <c r="AB4776" i="2" s="1"/>
  <c r="AC4776" i="2" s="1"/>
  <c r="AA4777" i="2"/>
  <c r="AB4777" i="2" s="1"/>
  <c r="AC4777" i="2" s="1"/>
  <c r="AA4778" i="2"/>
  <c r="AB4778" i="2" s="1"/>
  <c r="AC4778" i="2" s="1"/>
  <c r="AA4779" i="2"/>
  <c r="AB4779" i="2" s="1"/>
  <c r="AC4779" i="2" s="1"/>
  <c r="AA4780" i="2"/>
  <c r="AB4780" i="2" s="1"/>
  <c r="AC4780" i="2" s="1"/>
  <c r="AA4781" i="2"/>
  <c r="AB4781" i="2" s="1"/>
  <c r="AC4781" i="2" s="1"/>
  <c r="AA4782" i="2"/>
  <c r="AB4782" i="2"/>
  <c r="AC4782" i="2" s="1"/>
  <c r="AA4783" i="2"/>
  <c r="AB4783" i="2" s="1"/>
  <c r="AA4784" i="2"/>
  <c r="AB4784" i="2" s="1"/>
  <c r="AA4785" i="2"/>
  <c r="AB4785" i="2"/>
  <c r="AC4785" i="2" s="1"/>
  <c r="AA4786" i="2"/>
  <c r="AB4786" i="2" s="1"/>
  <c r="AC4786" i="2" s="1"/>
  <c r="AA4787" i="2"/>
  <c r="AB4787" i="2"/>
  <c r="AC4787" i="2" s="1"/>
  <c r="AA4788" i="2"/>
  <c r="AB4788" i="2" s="1"/>
  <c r="AC4788" i="2" s="1"/>
  <c r="AA4789" i="2"/>
  <c r="AB4789" i="2" s="1"/>
  <c r="AC4789" i="2" s="1"/>
  <c r="AA4790" i="2"/>
  <c r="AB4790" i="2" s="1"/>
  <c r="AC4790" i="2" s="1"/>
  <c r="AA4791" i="2"/>
  <c r="AB4791" i="2" s="1"/>
  <c r="AC4791" i="2" s="1"/>
  <c r="AA4792" i="2"/>
  <c r="AB4792" i="2" s="1"/>
  <c r="AC4792" i="2" s="1"/>
  <c r="AA4793" i="2"/>
  <c r="AB4793" i="2" s="1"/>
  <c r="AC4793" i="2" s="1"/>
  <c r="AA4794" i="2"/>
  <c r="AB4794" i="2"/>
  <c r="AC4794" i="2" s="1"/>
  <c r="AA4795" i="2"/>
  <c r="AB4795" i="2" s="1"/>
  <c r="AC4795" i="2" s="1"/>
  <c r="AA4796" i="2"/>
  <c r="AB4796" i="2" s="1"/>
  <c r="AC4796" i="2" s="1"/>
  <c r="AA4797" i="2"/>
  <c r="AB4797" i="2" s="1"/>
  <c r="AC4797" i="2" s="1"/>
  <c r="AA4798" i="2"/>
  <c r="AB4798" i="2"/>
  <c r="AC4798" i="2" s="1"/>
  <c r="AA4799" i="2"/>
  <c r="AB4799" i="2" s="1"/>
  <c r="AC4799" i="2" s="1"/>
  <c r="AA4800" i="2"/>
  <c r="AB4800" i="2" s="1"/>
  <c r="AC4800" i="2" s="1"/>
  <c r="AA4801" i="2"/>
  <c r="AB4801" i="2"/>
  <c r="AC4801" i="2" s="1"/>
  <c r="AA4802" i="2"/>
  <c r="AB4802" i="2"/>
  <c r="AC4802" i="2" s="1"/>
  <c r="AA4803" i="2"/>
  <c r="AB4803" i="2" s="1"/>
  <c r="AC4803" i="2" s="1"/>
  <c r="AA4804" i="2"/>
  <c r="AB4804" i="2"/>
  <c r="AC4804" i="2" s="1"/>
  <c r="AA4805" i="2"/>
  <c r="AB4805" i="2" s="1"/>
  <c r="AC4805" i="2" s="1"/>
  <c r="AA4806" i="2"/>
  <c r="AB4806" i="2" s="1"/>
  <c r="AC4806" i="2" s="1"/>
  <c r="AA4807" i="2"/>
  <c r="AB4807" i="2" s="1"/>
  <c r="AC4807" i="2" s="1"/>
  <c r="AA4808" i="2"/>
  <c r="AB4808" i="2" s="1"/>
  <c r="AC4808" i="2" s="1"/>
  <c r="AA4809" i="2"/>
  <c r="AB4809" i="2" s="1"/>
  <c r="AC4809" i="2" s="1"/>
  <c r="AA4810" i="2"/>
  <c r="AB4810" i="2" s="1"/>
  <c r="AC4810" i="2" s="1"/>
  <c r="AA4811" i="2"/>
  <c r="AB4811" i="2" s="1"/>
  <c r="AC4811" i="2" s="1"/>
  <c r="AA4812" i="2"/>
  <c r="AB4812" i="2"/>
  <c r="AC4812" i="2" s="1"/>
  <c r="AA4813" i="2"/>
  <c r="AB4813" i="2"/>
  <c r="AC4813" i="2" s="1"/>
  <c r="AA4814" i="2"/>
  <c r="AB4814" i="2" s="1"/>
  <c r="AC4814" i="2" s="1"/>
  <c r="AA4815" i="2"/>
  <c r="AB4815" i="2" s="1"/>
  <c r="AC4815" i="2" s="1"/>
  <c r="AA4816" i="2"/>
  <c r="AB4816" i="2" s="1"/>
  <c r="AC4816" i="2" s="1"/>
  <c r="AA4817" i="2"/>
  <c r="AB4817" i="2" s="1"/>
  <c r="AC4817" i="2" s="1"/>
  <c r="AA4818" i="2"/>
  <c r="AB4818" i="2"/>
  <c r="AC4818" i="2" s="1"/>
  <c r="AA4819" i="2"/>
  <c r="AB4819" i="2" s="1"/>
  <c r="AC4819" i="2" s="1"/>
  <c r="AA4820" i="2"/>
  <c r="AB4820" i="2" s="1"/>
  <c r="AC4820" i="2" s="1"/>
  <c r="AA4821" i="2"/>
  <c r="AB4821" i="2" s="1"/>
  <c r="AC4821" i="2" s="1"/>
  <c r="AA4822" i="2"/>
  <c r="AB4822" i="2" s="1"/>
  <c r="AC4822" i="2" s="1"/>
  <c r="AA4823" i="2"/>
  <c r="AB4823" i="2" s="1"/>
  <c r="AC4823" i="2" s="1"/>
  <c r="AA4824" i="2"/>
  <c r="AB4824" i="2"/>
  <c r="AC4824" i="2" s="1"/>
  <c r="AA4825" i="2"/>
  <c r="AB4825" i="2" s="1"/>
  <c r="AC4825" i="2" s="1"/>
  <c r="AA4826" i="2"/>
  <c r="AB4826" i="2" s="1"/>
  <c r="AC4826" i="2" s="1"/>
  <c r="AA4827" i="2"/>
  <c r="AB4827" i="2" s="1"/>
  <c r="AC4827" i="2" s="1"/>
  <c r="AA4828" i="2"/>
  <c r="AB4828" i="2" s="1"/>
  <c r="AA4829" i="2"/>
  <c r="AB4829" i="2" s="1"/>
  <c r="AC4829" i="2" s="1"/>
  <c r="AA4830" i="2"/>
  <c r="AB4830" i="2" s="1"/>
  <c r="AA4831" i="2"/>
  <c r="AB4831" i="2" s="1"/>
  <c r="AA4832" i="2"/>
  <c r="AB4832" i="2" s="1"/>
  <c r="AA4833" i="2"/>
  <c r="AB4833" i="2" s="1"/>
  <c r="AC4833" i="2" s="1"/>
  <c r="AA4834" i="2"/>
  <c r="AB4834" i="2" s="1"/>
  <c r="AC4834" i="2" s="1"/>
  <c r="AA4835" i="2"/>
  <c r="AB4835" i="2"/>
  <c r="AC4835" i="2" s="1"/>
  <c r="AA4836" i="2"/>
  <c r="AB4836" i="2" s="1"/>
  <c r="AC4836" i="2" s="1"/>
  <c r="AA4837" i="2"/>
  <c r="AB4837" i="2"/>
  <c r="AC4837" i="2" s="1"/>
  <c r="AA4838" i="2"/>
  <c r="AB4838" i="2"/>
  <c r="AC4838" i="2" s="1"/>
  <c r="AA4839" i="2"/>
  <c r="AB4839" i="2" s="1"/>
  <c r="AC4839" i="2" s="1"/>
  <c r="AA4840" i="2"/>
  <c r="AB4840" i="2" s="1"/>
  <c r="AC4840" i="2" s="1"/>
  <c r="AA4841" i="2"/>
  <c r="AB4841" i="2"/>
  <c r="AC4841" i="2" s="1"/>
  <c r="AA4842" i="2"/>
  <c r="AB4842" i="2" s="1"/>
  <c r="AC4842" i="2" s="1"/>
  <c r="AA4843" i="2"/>
  <c r="AB4843" i="2" s="1"/>
  <c r="AC4843" i="2" s="1"/>
  <c r="AA4844" i="2"/>
  <c r="AB4844" i="2" s="1"/>
  <c r="AC4844" i="2" s="1"/>
  <c r="AA4845" i="2"/>
  <c r="AB4845" i="2" s="1"/>
  <c r="AC4845" i="2" s="1"/>
  <c r="AA4846" i="2"/>
  <c r="AB4846" i="2" s="1"/>
  <c r="AC4846" i="2" s="1"/>
  <c r="AA4847" i="2"/>
  <c r="AB4847" i="2" s="1"/>
  <c r="AC4847" i="2" s="1"/>
  <c r="AA4848" i="2"/>
  <c r="AB4848" i="2" s="1"/>
  <c r="AC4848" i="2" s="1"/>
  <c r="AA4849" i="2"/>
  <c r="AB4849" i="2" s="1"/>
  <c r="AC4849" i="2" s="1"/>
  <c r="AA4850" i="2"/>
  <c r="AB4850" i="2" s="1"/>
  <c r="AC4850" i="2" s="1"/>
  <c r="AA4851" i="2"/>
  <c r="AB4851" i="2" s="1"/>
  <c r="AC4851" i="2" s="1"/>
  <c r="AA4852" i="2"/>
  <c r="AB4852" i="2" s="1"/>
  <c r="AC4852" i="2" s="1"/>
  <c r="AA4853" i="2"/>
  <c r="AB4853" i="2" s="1"/>
  <c r="AC4853" i="2" s="1"/>
  <c r="AA4854" i="2"/>
  <c r="AB4854" i="2" s="1"/>
  <c r="AC4854" i="2" s="1"/>
  <c r="AA4855" i="2"/>
  <c r="AB4855" i="2" s="1"/>
  <c r="AC4855" i="2" s="1"/>
  <c r="AA4856" i="2"/>
  <c r="AB4856" i="2"/>
  <c r="AC4856" i="2" s="1"/>
  <c r="AA4857" i="2"/>
  <c r="AB4857" i="2" s="1"/>
  <c r="AC4857" i="2" s="1"/>
  <c r="AA4858" i="2"/>
  <c r="AB4858" i="2" s="1"/>
  <c r="AC4858" i="2" s="1"/>
  <c r="AA4859" i="2"/>
  <c r="AB4859" i="2" s="1"/>
  <c r="AC4859" i="2" s="1"/>
  <c r="AA4860" i="2"/>
  <c r="AB4860" i="2" s="1"/>
  <c r="AC4860" i="2" s="1"/>
  <c r="AA4861" i="2"/>
  <c r="AB4861" i="2" s="1"/>
  <c r="AC4861" i="2" s="1"/>
  <c r="AA4862" i="2"/>
  <c r="AB4862" i="2" s="1"/>
  <c r="AC4862" i="2" s="1"/>
  <c r="AA4863" i="2"/>
  <c r="AB4863" i="2" s="1"/>
  <c r="AC4863" i="2" s="1"/>
  <c r="AA4864" i="2"/>
  <c r="AB4864" i="2" s="1"/>
  <c r="AC4864" i="2" s="1"/>
  <c r="AA4865" i="2"/>
  <c r="AB4865" i="2" s="1"/>
  <c r="AC4865" i="2" s="1"/>
  <c r="AA4866" i="2"/>
  <c r="AB4866" i="2" s="1"/>
  <c r="AC4866" i="2" s="1"/>
  <c r="AA4867" i="2"/>
  <c r="AB4867" i="2"/>
  <c r="AC4867" i="2" s="1"/>
  <c r="AA4868" i="2"/>
  <c r="AB4868" i="2" s="1"/>
  <c r="AC4868" i="2" s="1"/>
  <c r="AA4869" i="2"/>
  <c r="AB4869" i="2" s="1"/>
  <c r="AC4869" i="2" s="1"/>
  <c r="AA4870" i="2"/>
  <c r="AB4870" i="2" s="1"/>
  <c r="AC4870" i="2" s="1"/>
  <c r="AA4871" i="2"/>
  <c r="AB4871" i="2" s="1"/>
  <c r="AC4871" i="2" s="1"/>
  <c r="AA4872" i="2"/>
  <c r="AB4872" i="2" s="1"/>
  <c r="AC4872" i="2" s="1"/>
  <c r="AA4873" i="2"/>
  <c r="AB4873" i="2" s="1"/>
  <c r="AC4873" i="2" s="1"/>
  <c r="AA4874" i="2"/>
  <c r="AB4874" i="2"/>
  <c r="AC4874" i="2" s="1"/>
  <c r="AA4875" i="2"/>
  <c r="AB4875" i="2" s="1"/>
  <c r="AC4875" i="2" s="1"/>
  <c r="AA4876" i="2"/>
  <c r="AB4876" i="2" s="1"/>
  <c r="AC4876" i="2" s="1"/>
  <c r="AA4877" i="2"/>
  <c r="AB4877" i="2" s="1"/>
  <c r="AC4877" i="2" s="1"/>
  <c r="AA4878" i="2"/>
  <c r="AB4878" i="2" s="1"/>
  <c r="AC4878" i="2" s="1"/>
  <c r="AA4879" i="2"/>
  <c r="AB4879" i="2" s="1"/>
  <c r="AC4879" i="2" s="1"/>
  <c r="AA4880" i="2"/>
  <c r="AB4880" i="2" s="1"/>
  <c r="AC4880" i="2" s="1"/>
  <c r="AA4881" i="2"/>
  <c r="AB4881" i="2" s="1"/>
  <c r="AC4881" i="2" s="1"/>
  <c r="AA4882" i="2"/>
  <c r="AB4882" i="2" s="1"/>
  <c r="AC4882" i="2" s="1"/>
  <c r="AA4883" i="2"/>
  <c r="AB4883" i="2"/>
  <c r="AC4883" i="2" s="1"/>
  <c r="AA4884" i="2"/>
  <c r="AB4884" i="2" s="1"/>
  <c r="AC4884" i="2" s="1"/>
  <c r="AA4885" i="2"/>
  <c r="AB4885" i="2" s="1"/>
  <c r="AC4885" i="2" s="1"/>
  <c r="AA4886" i="2"/>
  <c r="AB4886" i="2" s="1"/>
  <c r="AC4886" i="2" s="1"/>
  <c r="AA4887" i="2"/>
  <c r="AB4887" i="2" s="1"/>
  <c r="AC4887" i="2" s="1"/>
  <c r="AA4888" i="2"/>
  <c r="AB4888" i="2" s="1"/>
  <c r="AC4888" i="2" s="1"/>
  <c r="AA4889" i="2"/>
  <c r="AB4889" i="2" s="1"/>
  <c r="AC4889" i="2" s="1"/>
  <c r="AA4890" i="2"/>
  <c r="AB4890" i="2" s="1"/>
  <c r="AC4890" i="2" s="1"/>
  <c r="AA4891" i="2"/>
  <c r="AB4891" i="2" s="1"/>
  <c r="AC4891" i="2" s="1"/>
  <c r="AA4892" i="2"/>
  <c r="AB4892" i="2" s="1"/>
  <c r="AC4892" i="2" s="1"/>
  <c r="AA4893" i="2"/>
  <c r="AB4893" i="2"/>
  <c r="AC4893" i="2" s="1"/>
  <c r="AA4894" i="2"/>
  <c r="AB4894" i="2"/>
  <c r="AC4894" i="2" s="1"/>
  <c r="AA4895" i="2"/>
  <c r="AB4895" i="2" s="1"/>
  <c r="AC4895" i="2" s="1"/>
  <c r="AA4896" i="2"/>
  <c r="AB4896" i="2" s="1"/>
  <c r="AC4896" i="2" s="1"/>
  <c r="AA4897" i="2"/>
  <c r="AB4897" i="2" s="1"/>
  <c r="AC4897" i="2" s="1"/>
  <c r="AA4898" i="2"/>
  <c r="AB4898" i="2" s="1"/>
  <c r="AC4898" i="2" s="1"/>
  <c r="AA4899" i="2"/>
  <c r="AB4899" i="2" s="1"/>
  <c r="AC4899" i="2" s="1"/>
  <c r="AA4900" i="2"/>
  <c r="AB4900" i="2" s="1"/>
  <c r="AC4900" i="2" s="1"/>
  <c r="AA4901" i="2"/>
  <c r="AB4901" i="2" s="1"/>
  <c r="AC4901" i="2" s="1"/>
  <c r="AA4902" i="2"/>
  <c r="AB4902" i="2" s="1"/>
  <c r="AC4902" i="2" s="1"/>
  <c r="AA4903" i="2"/>
  <c r="AB4903" i="2" s="1"/>
  <c r="AC4903" i="2" s="1"/>
  <c r="AA4904" i="2"/>
  <c r="AB4904" i="2" s="1"/>
  <c r="AC4904" i="2" s="1"/>
  <c r="AA4905" i="2"/>
  <c r="AB4905" i="2"/>
  <c r="AC4905" i="2" s="1"/>
  <c r="AA4906" i="2"/>
  <c r="AB4906" i="2" s="1"/>
  <c r="AC4906" i="2" s="1"/>
  <c r="AA4907" i="2"/>
  <c r="AB4907" i="2" s="1"/>
  <c r="AC4907" i="2" s="1"/>
  <c r="AA4908" i="2"/>
  <c r="AB4908" i="2" s="1"/>
  <c r="AC4908" i="2" s="1"/>
  <c r="AA4909" i="2"/>
  <c r="AB4909" i="2" s="1"/>
  <c r="AC4909" i="2" s="1"/>
  <c r="AA4910" i="2"/>
  <c r="AB4910" i="2" s="1"/>
  <c r="AC4910" i="2" s="1"/>
  <c r="AA4911" i="2"/>
  <c r="AB4911" i="2" s="1"/>
  <c r="AC4911" i="2" s="1"/>
  <c r="AA4912" i="2"/>
  <c r="AB4912" i="2" s="1"/>
  <c r="AC4912" i="2" s="1"/>
  <c r="AA4913" i="2"/>
  <c r="AB4913" i="2" s="1"/>
  <c r="AA4914" i="2"/>
  <c r="AB4914" i="2" s="1"/>
  <c r="AC4914" i="2" s="1"/>
  <c r="AA4915" i="2"/>
  <c r="AB4915" i="2" s="1"/>
  <c r="AA4916" i="2"/>
  <c r="AB4916" i="2" s="1"/>
  <c r="AC4916" i="2" s="1"/>
  <c r="AA4917" i="2"/>
  <c r="AB4917" i="2" s="1"/>
  <c r="AA4918" i="2"/>
  <c r="AB4918" i="2" s="1"/>
  <c r="AC4918" i="2" s="1"/>
  <c r="AA4919" i="2"/>
  <c r="AB4919" i="2" s="1"/>
  <c r="AC4919" i="2" s="1"/>
  <c r="AA4920" i="2"/>
  <c r="AB4920" i="2" s="1"/>
  <c r="AC4920" i="2" s="1"/>
  <c r="AA4921" i="2"/>
  <c r="AB4921" i="2"/>
  <c r="AC4921" i="2" s="1"/>
  <c r="AA4922" i="2"/>
  <c r="AB4922" i="2" s="1"/>
  <c r="AC4922" i="2" s="1"/>
  <c r="AA4923" i="2"/>
  <c r="AB4923" i="2" s="1"/>
  <c r="AC4923" i="2" s="1"/>
  <c r="AA4924" i="2"/>
  <c r="AB4924" i="2"/>
  <c r="AC4924" i="2" s="1"/>
  <c r="AA4925" i="2"/>
  <c r="AB4925" i="2" s="1"/>
  <c r="AC4925" i="2" s="1"/>
  <c r="AA4926" i="2"/>
  <c r="AB4926" i="2" s="1"/>
  <c r="AC4926" i="2" s="1"/>
  <c r="AA4927" i="2"/>
  <c r="AB4927" i="2" s="1"/>
  <c r="AC4927" i="2" s="1"/>
  <c r="AA4928" i="2"/>
  <c r="AB4928" i="2" s="1"/>
  <c r="AC4928" i="2" s="1"/>
  <c r="AA4929" i="2"/>
  <c r="AB4929" i="2" s="1"/>
  <c r="AC4929" i="2" s="1"/>
  <c r="AA4930" i="2"/>
  <c r="AB4930" i="2" s="1"/>
  <c r="AC4930" i="2" s="1"/>
  <c r="AA4931" i="2"/>
  <c r="AB4931" i="2" s="1"/>
  <c r="AC4931" i="2" s="1"/>
  <c r="AA4932" i="2"/>
  <c r="AB4932" i="2"/>
  <c r="AC4932" i="2" s="1"/>
  <c r="AA4933" i="2"/>
  <c r="AB4933" i="2" s="1"/>
  <c r="AC4933" i="2" s="1"/>
  <c r="AA4934" i="2"/>
  <c r="AB4934" i="2" s="1"/>
  <c r="AC4934" i="2" s="1"/>
  <c r="AA4935" i="2"/>
  <c r="AB4935" i="2"/>
  <c r="AC4935" i="2" s="1"/>
  <c r="AA4936" i="2"/>
  <c r="AB4936" i="2" s="1"/>
  <c r="AC4936" i="2" s="1"/>
  <c r="AA4937" i="2"/>
  <c r="AB4937" i="2" s="1"/>
  <c r="AC4937" i="2" s="1"/>
  <c r="AA4938" i="2"/>
  <c r="AB4938" i="2" s="1"/>
  <c r="AC4938" i="2" s="1"/>
  <c r="AA4939" i="2"/>
  <c r="AB4939" i="2" s="1"/>
  <c r="AC4939" i="2" s="1"/>
  <c r="AA4940" i="2"/>
  <c r="AB4940" i="2" s="1"/>
  <c r="AC4940" i="2" s="1"/>
  <c r="AA4941" i="2"/>
  <c r="AB4941" i="2" s="1"/>
  <c r="AC4941" i="2" s="1"/>
  <c r="AA4942" i="2"/>
  <c r="AB4942" i="2" s="1"/>
  <c r="AC4942" i="2" s="1"/>
  <c r="AA4943" i="2"/>
  <c r="AB4943" i="2"/>
  <c r="AC4943" i="2" s="1"/>
  <c r="AA4944" i="2"/>
  <c r="AB4944" i="2" s="1"/>
  <c r="AC4944" i="2" s="1"/>
  <c r="AA4945" i="2"/>
  <c r="AB4945" i="2" s="1"/>
  <c r="AC4945" i="2" s="1"/>
  <c r="AA4946" i="2"/>
  <c r="AB4946" i="2"/>
  <c r="AC4946" i="2" s="1"/>
  <c r="AA4947" i="2"/>
  <c r="AB4947" i="2"/>
  <c r="AC4947" i="2" s="1"/>
  <c r="AA4948" i="2"/>
  <c r="AB4948" i="2" s="1"/>
  <c r="AC4948" i="2" s="1"/>
  <c r="AA4949" i="2"/>
  <c r="AB4949" i="2" s="1"/>
  <c r="AC4949" i="2" s="1"/>
  <c r="AA4950" i="2"/>
  <c r="AB4950" i="2" s="1"/>
  <c r="AC4950" i="2" s="1"/>
  <c r="AA4951" i="2"/>
  <c r="AB4951" i="2" s="1"/>
  <c r="AC4951" i="2" s="1"/>
  <c r="AA4952" i="2"/>
  <c r="AB4952" i="2"/>
  <c r="AC4952" i="2" s="1"/>
  <c r="AA4953" i="2"/>
  <c r="AB4953" i="2" s="1"/>
  <c r="AC4953" i="2" s="1"/>
  <c r="AA4954" i="2"/>
  <c r="AB4954" i="2" s="1"/>
  <c r="AC4954" i="2" s="1"/>
  <c r="AA4955" i="2"/>
  <c r="AB4955" i="2" s="1"/>
  <c r="AC4955" i="2" s="1"/>
  <c r="AA4956" i="2"/>
  <c r="AB4956" i="2"/>
  <c r="AC4956" i="2" s="1"/>
  <c r="AA4957" i="2"/>
  <c r="AB4957" i="2" s="1"/>
  <c r="AC4957" i="2" s="1"/>
  <c r="AA4958" i="2"/>
  <c r="AB4958" i="2" s="1"/>
  <c r="AC4958" i="2" s="1"/>
  <c r="AA4959" i="2"/>
  <c r="AB4959" i="2" s="1"/>
  <c r="AC4959" i="2" s="1"/>
  <c r="AA4960" i="2"/>
  <c r="AB4960" i="2" s="1"/>
  <c r="AC4960" i="2" s="1"/>
  <c r="AA4961" i="2"/>
  <c r="AB4961" i="2" s="1"/>
  <c r="AC4961" i="2" s="1"/>
  <c r="AA4962" i="2"/>
  <c r="AB4962" i="2" s="1"/>
  <c r="AC4962" i="2" s="1"/>
  <c r="AA4963" i="2"/>
  <c r="AB4963" i="2"/>
  <c r="AC4963" i="2" s="1"/>
  <c r="AA4964" i="2"/>
  <c r="AB4964" i="2" s="1"/>
  <c r="AC4964" i="2" s="1"/>
  <c r="AA4965" i="2"/>
  <c r="AB4965" i="2" s="1"/>
  <c r="AC4965" i="2" s="1"/>
  <c r="AA4966" i="2"/>
  <c r="AB4966" i="2" s="1"/>
  <c r="AC4966" i="2" s="1"/>
  <c r="AA4967" i="2"/>
  <c r="AB4967" i="2" s="1"/>
  <c r="AC4967" i="2" s="1"/>
  <c r="AA4968" i="2"/>
  <c r="AB4968" i="2" s="1"/>
  <c r="AC4968" i="2" s="1"/>
  <c r="AA4969" i="2"/>
  <c r="AB4969" i="2" s="1"/>
  <c r="AC4969" i="2" s="1"/>
  <c r="AA4970" i="2"/>
  <c r="AB4970" i="2" s="1"/>
  <c r="AC4970" i="2" s="1"/>
  <c r="AA4971" i="2"/>
  <c r="AB4971" i="2"/>
  <c r="AC4971" i="2" s="1"/>
  <c r="AA4972" i="2"/>
  <c r="AB4972" i="2"/>
  <c r="AC4972" i="2" s="1"/>
  <c r="AA4973" i="2"/>
  <c r="AB4973" i="2" s="1"/>
  <c r="AC4973" i="2" s="1"/>
  <c r="AA4974" i="2"/>
  <c r="AB4974" i="2"/>
  <c r="AC4974" i="2" s="1"/>
  <c r="AA4975" i="2"/>
  <c r="AB4975" i="2" s="1"/>
  <c r="AC4975" i="2" s="1"/>
  <c r="AA4976" i="2"/>
  <c r="AB4976" i="2"/>
  <c r="AC4976" i="2" s="1"/>
  <c r="AA4977" i="2"/>
  <c r="AB4977" i="2" s="1"/>
  <c r="AC4977" i="2" s="1"/>
  <c r="AA4978" i="2"/>
  <c r="AB4978" i="2" s="1"/>
  <c r="AC4978" i="2" s="1"/>
  <c r="AA4979" i="2"/>
  <c r="AB4979" i="2" s="1"/>
  <c r="AC4979" i="2" s="1"/>
  <c r="AA4980" i="2"/>
  <c r="AB4980" i="2" s="1"/>
  <c r="AC4980" i="2" s="1"/>
  <c r="AA4981" i="2"/>
  <c r="AB4981" i="2" s="1"/>
  <c r="AA4982" i="2"/>
  <c r="AB4982" i="2"/>
  <c r="AC4982" i="2" s="1"/>
  <c r="AA4983" i="2"/>
  <c r="AB4983" i="2" s="1"/>
  <c r="AC4983" i="2" s="1"/>
  <c r="AA4984" i="2"/>
  <c r="AB4984" i="2" s="1"/>
  <c r="AA4985" i="2"/>
  <c r="AB4985" i="2"/>
  <c r="AC4985" i="2" s="1"/>
  <c r="AA4986" i="2"/>
  <c r="AB4986" i="2" s="1"/>
  <c r="AC4986" i="2" s="1"/>
  <c r="AA4987" i="2"/>
  <c r="AB4987" i="2" s="1"/>
  <c r="AC4987" i="2" s="1"/>
  <c r="AA4988" i="2"/>
  <c r="AB4988" i="2" s="1"/>
  <c r="AC4988" i="2" s="1"/>
  <c r="AA4989" i="2"/>
  <c r="AB4989" i="2" s="1"/>
  <c r="AC4989" i="2" s="1"/>
  <c r="AA4990" i="2"/>
  <c r="AB4990" i="2" s="1"/>
  <c r="AC4990" i="2" s="1"/>
  <c r="AA4991" i="2"/>
  <c r="AB4991" i="2" s="1"/>
  <c r="AC4991" i="2" s="1"/>
  <c r="AA4992" i="2"/>
  <c r="AB4992" i="2"/>
  <c r="AC4992" i="2" s="1"/>
  <c r="AA4993" i="2"/>
  <c r="AB4993" i="2" s="1"/>
  <c r="AC4993" i="2" s="1"/>
  <c r="AA4994" i="2"/>
  <c r="AB4994" i="2" s="1"/>
  <c r="AC4994" i="2" s="1"/>
  <c r="AA4995" i="2"/>
  <c r="AB4995" i="2" s="1"/>
  <c r="AC4995" i="2" s="1"/>
  <c r="AA4996" i="2"/>
  <c r="AB4996" i="2" s="1"/>
  <c r="AC4996" i="2" s="1"/>
  <c r="AA4997" i="2"/>
  <c r="AB4997" i="2" s="1"/>
  <c r="AC4997" i="2" s="1"/>
  <c r="AA4998" i="2"/>
  <c r="AB4998" i="2" s="1"/>
  <c r="AC4998" i="2" s="1"/>
  <c r="AA4999" i="2"/>
  <c r="AB4999" i="2" s="1"/>
  <c r="AC4999" i="2" s="1"/>
  <c r="AA5000" i="2"/>
  <c r="AB5000" i="2" s="1"/>
  <c r="AC5000" i="2" s="1"/>
  <c r="AA5001" i="2"/>
  <c r="AB5001" i="2" s="1"/>
  <c r="AC5001" i="2" s="1"/>
  <c r="AA5002" i="2"/>
  <c r="AB5002" i="2"/>
  <c r="AC5002" i="2" s="1"/>
  <c r="AA5003" i="2"/>
  <c r="AB5003" i="2" s="1"/>
  <c r="AC5003" i="2" s="1"/>
  <c r="AA5004" i="2"/>
  <c r="AB5004" i="2"/>
  <c r="AC5004" i="2" s="1"/>
  <c r="AA5005" i="2"/>
  <c r="AB5005" i="2" s="1"/>
  <c r="AC5005" i="2" s="1"/>
  <c r="AA5006" i="2"/>
  <c r="AB5006" i="2" s="1"/>
  <c r="AC5006" i="2" s="1"/>
  <c r="AA5007" i="2"/>
  <c r="AB5007" i="2"/>
  <c r="AC5007" i="2" s="1"/>
  <c r="AA5008" i="2"/>
  <c r="AB5008" i="2" s="1"/>
  <c r="AC5008" i="2" s="1"/>
  <c r="AA5009" i="2"/>
  <c r="AB5009" i="2" s="1"/>
  <c r="AC5009" i="2" s="1"/>
  <c r="AA5010" i="2"/>
  <c r="AB5010" i="2" s="1"/>
  <c r="AC5010" i="2" s="1"/>
  <c r="AA5011" i="2"/>
  <c r="AB5011" i="2" s="1"/>
  <c r="AC5011" i="2" s="1"/>
  <c r="AA5012" i="2"/>
  <c r="AB5012" i="2" s="1"/>
  <c r="AC5012" i="2" s="1"/>
  <c r="AA5013" i="2"/>
  <c r="AB5013" i="2" s="1"/>
  <c r="AC5013" i="2" s="1"/>
  <c r="AA5014" i="2"/>
  <c r="AB5014" i="2" s="1"/>
  <c r="AC5014" i="2" s="1"/>
  <c r="AA5015" i="2"/>
  <c r="AB5015" i="2" s="1"/>
  <c r="AC5015" i="2" s="1"/>
  <c r="AA5016" i="2"/>
  <c r="AB5016" i="2"/>
  <c r="AC5016" i="2" s="1"/>
  <c r="AA5017" i="2"/>
  <c r="AB5017" i="2" s="1"/>
  <c r="AC5017" i="2" s="1"/>
  <c r="AA5018" i="2"/>
  <c r="AB5018" i="2"/>
  <c r="AC5018" i="2" s="1"/>
  <c r="AA5019" i="2"/>
  <c r="AB5019" i="2" s="1"/>
  <c r="AC5019" i="2" s="1"/>
  <c r="AA5020" i="2"/>
  <c r="AB5020" i="2" s="1"/>
  <c r="AC5020" i="2" s="1"/>
  <c r="AA5021" i="2"/>
  <c r="AB5021" i="2" s="1"/>
  <c r="AC5021" i="2" s="1"/>
  <c r="AA5022" i="2"/>
  <c r="AB5022" i="2" s="1"/>
  <c r="AC5022" i="2" s="1"/>
  <c r="AA5023" i="2"/>
  <c r="AB5023" i="2"/>
  <c r="AC5023" i="2" s="1"/>
  <c r="AA5024" i="2"/>
  <c r="AB5024" i="2" s="1"/>
  <c r="AC5024" i="2" s="1"/>
  <c r="AA5025" i="2"/>
  <c r="AB5025" i="2" s="1"/>
  <c r="AC5025" i="2" s="1"/>
  <c r="AA5026" i="2"/>
  <c r="AB5026" i="2" s="1"/>
  <c r="AC5026" i="2" s="1"/>
  <c r="AA5027" i="2"/>
  <c r="AB5027" i="2" s="1"/>
  <c r="AC5027" i="2" s="1"/>
  <c r="AA5028" i="2"/>
  <c r="AB5028" i="2" s="1"/>
  <c r="AC5028" i="2" s="1"/>
  <c r="AA5029" i="2"/>
  <c r="AB5029" i="2" s="1"/>
  <c r="AC5029" i="2" s="1"/>
  <c r="AA5030" i="2"/>
  <c r="AB5030" i="2" s="1"/>
  <c r="AC5030" i="2" s="1"/>
  <c r="AA5031" i="2"/>
  <c r="AB5031" i="2" s="1"/>
  <c r="AC5031" i="2" s="1"/>
  <c r="AA5032" i="2"/>
  <c r="AB5032" i="2" s="1"/>
  <c r="AC5032" i="2" s="1"/>
  <c r="AA5033" i="2"/>
  <c r="AB5033" i="2" s="1"/>
  <c r="AC5033" i="2" s="1"/>
  <c r="AA5034" i="2"/>
  <c r="AB5034" i="2" s="1"/>
  <c r="AC5034" i="2" s="1"/>
  <c r="AA5035" i="2"/>
  <c r="AB5035" i="2" s="1"/>
  <c r="AC5035" i="2" s="1"/>
  <c r="AA5036" i="2"/>
  <c r="AB5036" i="2" s="1"/>
  <c r="AC5036" i="2" s="1"/>
  <c r="AA5037" i="2"/>
  <c r="AB5037" i="2"/>
  <c r="AC5037" i="2" s="1"/>
  <c r="AA5038" i="2"/>
  <c r="AB5038" i="2" s="1"/>
  <c r="AC5038" i="2" s="1"/>
  <c r="AA5039" i="2"/>
  <c r="AB5039" i="2" s="1"/>
  <c r="AC5039" i="2" s="1"/>
  <c r="AA5040" i="2"/>
  <c r="AB5040" i="2" s="1"/>
  <c r="AC5040" i="2" s="1"/>
  <c r="AA5041" i="2"/>
  <c r="AB5041" i="2"/>
  <c r="AC5041" i="2" s="1"/>
  <c r="AA5042" i="2"/>
  <c r="AB5042" i="2" s="1"/>
  <c r="AC5042" i="2" s="1"/>
  <c r="AA5043" i="2"/>
  <c r="AB5043" i="2" s="1"/>
  <c r="AC5043" i="2" s="1"/>
  <c r="AA5044" i="2"/>
  <c r="AB5044" i="2" s="1"/>
  <c r="AC5044" i="2" s="1"/>
  <c r="AA5045" i="2"/>
  <c r="AB5045" i="2" s="1"/>
  <c r="AC5045" i="2" s="1"/>
  <c r="AA5046" i="2"/>
  <c r="AB5046" i="2" s="1"/>
  <c r="AC5046" i="2" s="1"/>
  <c r="AA5047" i="2"/>
  <c r="AB5047" i="2"/>
  <c r="AC5047" i="2" s="1"/>
  <c r="AA5048" i="2"/>
  <c r="AB5048" i="2" s="1"/>
  <c r="AC5048" i="2" s="1"/>
  <c r="AA5049" i="2"/>
  <c r="AB5049" i="2" s="1"/>
  <c r="AC5049" i="2" s="1"/>
  <c r="AA5050" i="2"/>
  <c r="AB5050" i="2" s="1"/>
  <c r="AC5050" i="2" s="1"/>
  <c r="AA5051" i="2"/>
  <c r="AB5051" i="2" s="1"/>
  <c r="AC5051" i="2" s="1"/>
  <c r="AA5052" i="2"/>
  <c r="AB5052" i="2" s="1"/>
  <c r="AC5052" i="2" s="1"/>
  <c r="AA5053" i="2"/>
  <c r="AB5053" i="2" s="1"/>
  <c r="AC5053" i="2" s="1"/>
  <c r="AA5054" i="2"/>
  <c r="AB5054" i="2" s="1"/>
  <c r="AC5054" i="2" s="1"/>
  <c r="AA5055" i="2"/>
  <c r="AB5055" i="2" s="1"/>
  <c r="AC5055" i="2" s="1"/>
  <c r="AA5056" i="2"/>
  <c r="AB5056" i="2"/>
  <c r="AC5056" i="2" s="1"/>
  <c r="AA5057" i="2"/>
  <c r="AB5057" i="2" s="1"/>
  <c r="AC5057" i="2" s="1"/>
  <c r="AA5058" i="2"/>
  <c r="AB5058" i="2"/>
  <c r="AC5058" i="2" s="1"/>
  <c r="AA5059" i="2"/>
  <c r="AB5059" i="2" s="1"/>
  <c r="AC5059" i="2" s="1"/>
  <c r="AA5060" i="2"/>
  <c r="AB5060" i="2" s="1"/>
  <c r="AC5060" i="2" s="1"/>
  <c r="AA5061" i="2"/>
  <c r="AB5061" i="2"/>
  <c r="AC5061" i="2" s="1"/>
  <c r="AA5062" i="2"/>
  <c r="AB5062" i="2" s="1"/>
  <c r="AC5062" i="2" s="1"/>
  <c r="AA5063" i="2"/>
  <c r="AB5063" i="2"/>
  <c r="AC5063" i="2" s="1"/>
  <c r="AA5064" i="2"/>
  <c r="AB5064" i="2" s="1"/>
  <c r="AC5064" i="2" s="1"/>
  <c r="AA5065" i="2"/>
  <c r="AB5065" i="2" s="1"/>
  <c r="AC5065" i="2" s="1"/>
  <c r="AA5066" i="2"/>
  <c r="AB5066" i="2" s="1"/>
  <c r="AC5066" i="2" s="1"/>
  <c r="AA5067" i="2"/>
  <c r="AB5067" i="2" s="1"/>
  <c r="AA5068" i="2"/>
  <c r="AB5068" i="2" s="1"/>
  <c r="AA5069" i="2"/>
  <c r="AB5069" i="2" s="1"/>
  <c r="AA5070" i="2"/>
  <c r="AB5070" i="2" s="1"/>
  <c r="AA5071" i="2"/>
  <c r="AB5071" i="2"/>
  <c r="AA5072" i="2"/>
  <c r="AB5072" i="2" s="1"/>
  <c r="AA5073" i="2"/>
  <c r="AB5073" i="2" s="1"/>
  <c r="AC5073" i="2" s="1"/>
  <c r="AA5074" i="2"/>
  <c r="AB5074" i="2"/>
  <c r="AC5074" i="2" s="1"/>
  <c r="AA5075" i="2"/>
  <c r="AB5075" i="2"/>
  <c r="AC5075" i="2" s="1"/>
  <c r="AA5076" i="2"/>
  <c r="AB5076" i="2"/>
  <c r="AC5076" i="2" s="1"/>
  <c r="AA5077" i="2"/>
  <c r="AB5077" i="2"/>
  <c r="AC5077" i="2" s="1"/>
  <c r="AA5078" i="2"/>
  <c r="AB5078" i="2" s="1"/>
  <c r="AC5078" i="2" s="1"/>
  <c r="AA5079" i="2"/>
  <c r="AB5079" i="2" s="1"/>
  <c r="AC5079" i="2" s="1"/>
  <c r="AA5080" i="2"/>
  <c r="AB5080" i="2" s="1"/>
  <c r="AC5080" i="2" s="1"/>
  <c r="AA5081" i="2"/>
  <c r="AB5081" i="2" s="1"/>
  <c r="AC5081" i="2" s="1"/>
  <c r="AA5082" i="2"/>
  <c r="AB5082" i="2" s="1"/>
  <c r="AC5082" i="2" s="1"/>
  <c r="AA5083" i="2"/>
  <c r="AB5083" i="2" s="1"/>
  <c r="AC5083" i="2" s="1"/>
  <c r="AA5084" i="2"/>
  <c r="AB5084" i="2" s="1"/>
  <c r="AC5084" i="2" s="1"/>
  <c r="AA5085" i="2"/>
  <c r="AB5085" i="2" s="1"/>
  <c r="AC5085" i="2" s="1"/>
  <c r="AA5086" i="2"/>
  <c r="AB5086" i="2"/>
  <c r="AC5086" i="2" s="1"/>
  <c r="AA5087" i="2"/>
  <c r="AB5087" i="2" s="1"/>
  <c r="AC5087" i="2" s="1"/>
  <c r="AA5088" i="2"/>
  <c r="AB5088" i="2"/>
  <c r="AC5088" i="2" s="1"/>
  <c r="AA5089" i="2"/>
  <c r="AB5089" i="2"/>
  <c r="AC5089" i="2" s="1"/>
  <c r="AA5090" i="2"/>
  <c r="AB5090" i="2" s="1"/>
  <c r="AC5090" i="2" s="1"/>
  <c r="AA5091" i="2"/>
  <c r="AB5091" i="2" s="1"/>
  <c r="AC5091" i="2" s="1"/>
  <c r="AA5092" i="2"/>
  <c r="AB5092" i="2" s="1"/>
  <c r="AC5092" i="2" s="1"/>
  <c r="AA5093" i="2"/>
  <c r="AB5093" i="2" s="1"/>
  <c r="AC5093" i="2" s="1"/>
  <c r="AA5094" i="2"/>
  <c r="AB5094" i="2"/>
  <c r="AC5094" i="2" s="1"/>
  <c r="AA5095" i="2"/>
  <c r="AB5095" i="2" s="1"/>
  <c r="AC5095" i="2" s="1"/>
  <c r="AA5096" i="2"/>
  <c r="AB5096" i="2" s="1"/>
  <c r="AC5096" i="2" s="1"/>
  <c r="AA5097" i="2"/>
  <c r="AB5097" i="2" s="1"/>
  <c r="AC5097" i="2" s="1"/>
  <c r="AA5098" i="2"/>
  <c r="AB5098" i="2" s="1"/>
  <c r="AC5098" i="2" s="1"/>
  <c r="AA5099" i="2"/>
  <c r="AB5099" i="2"/>
  <c r="AC5099" i="2" s="1"/>
  <c r="AA5100" i="2"/>
  <c r="AB5100" i="2" s="1"/>
  <c r="AC5100" i="2" s="1"/>
  <c r="AA5101" i="2"/>
  <c r="AB5101" i="2"/>
  <c r="AC5101" i="2" s="1"/>
  <c r="AA5102" i="2"/>
  <c r="AB5102" i="2" s="1"/>
  <c r="AC5102" i="2" s="1"/>
  <c r="AA5103" i="2"/>
  <c r="AB5103" i="2" s="1"/>
  <c r="AC5103" i="2" s="1"/>
  <c r="AA5104" i="2"/>
  <c r="AB5104" i="2" s="1"/>
  <c r="AC5104" i="2" s="1"/>
  <c r="AA5105" i="2"/>
  <c r="AB5105" i="2" s="1"/>
  <c r="AC5105" i="2" s="1"/>
  <c r="AA5106" i="2"/>
  <c r="AB5106" i="2" s="1"/>
  <c r="AC5106" i="2" s="1"/>
  <c r="AA5107" i="2"/>
  <c r="AB5107" i="2"/>
  <c r="AC5107" i="2" s="1"/>
  <c r="AA5108" i="2"/>
  <c r="AB5108" i="2" s="1"/>
  <c r="AC5108" i="2" s="1"/>
  <c r="AA5109" i="2"/>
  <c r="AB5109" i="2" s="1"/>
  <c r="AC5109" i="2" s="1"/>
  <c r="AA5110" i="2"/>
  <c r="AB5110" i="2" s="1"/>
  <c r="AC5110" i="2" s="1"/>
  <c r="AA5111" i="2"/>
  <c r="AB5111" i="2" s="1"/>
  <c r="AC5111" i="2" s="1"/>
  <c r="AA5112" i="2"/>
  <c r="AB5112" i="2" s="1"/>
  <c r="AC5112" i="2" s="1"/>
  <c r="AA5113" i="2"/>
  <c r="AB5113" i="2" s="1"/>
  <c r="AC5113" i="2" s="1"/>
  <c r="AA5114" i="2"/>
  <c r="AB5114" i="2" s="1"/>
  <c r="AC5114" i="2" s="1"/>
  <c r="AA5115" i="2"/>
  <c r="AB5115" i="2" s="1"/>
  <c r="AC5115" i="2" s="1"/>
  <c r="AA5116" i="2"/>
  <c r="AB5116" i="2" s="1"/>
  <c r="AC5116" i="2" s="1"/>
  <c r="AA5117" i="2"/>
  <c r="AB5117" i="2" s="1"/>
  <c r="AC5117" i="2" s="1"/>
  <c r="AA5118" i="2"/>
  <c r="AB5118" i="2" s="1"/>
  <c r="AC5118" i="2" s="1"/>
  <c r="AA5119" i="2"/>
  <c r="AB5119" i="2"/>
  <c r="AC5119" i="2" s="1"/>
  <c r="AA5120" i="2"/>
  <c r="AB5120" i="2" s="1"/>
  <c r="AC5120" i="2" s="1"/>
  <c r="AA5121" i="2"/>
  <c r="AB5121" i="2" s="1"/>
  <c r="AC5121" i="2" s="1"/>
  <c r="AA5122" i="2"/>
  <c r="AB5122" i="2" s="1"/>
  <c r="AC5122" i="2" s="1"/>
  <c r="AA5123" i="2"/>
  <c r="AB5123" i="2" s="1"/>
  <c r="AC5123" i="2" s="1"/>
  <c r="AA5124" i="2"/>
  <c r="AB5124" i="2" s="1"/>
  <c r="AC5124" i="2" s="1"/>
  <c r="AA5125" i="2"/>
  <c r="AB5125" i="2" s="1"/>
  <c r="AC5125" i="2" s="1"/>
  <c r="AA5126" i="2"/>
  <c r="AB5126" i="2" s="1"/>
  <c r="AC5126" i="2" s="1"/>
  <c r="AA5127" i="2"/>
  <c r="AB5127" i="2" s="1"/>
  <c r="AC5127" i="2" s="1"/>
  <c r="AA5128" i="2"/>
  <c r="AB5128" i="2" s="1"/>
  <c r="AC5128" i="2" s="1"/>
  <c r="AA5129" i="2"/>
  <c r="AB5129" i="2" s="1"/>
  <c r="AC5129" i="2" s="1"/>
  <c r="AA5130" i="2"/>
  <c r="AB5130" i="2" s="1"/>
  <c r="AC5130" i="2" s="1"/>
  <c r="AA5131" i="2"/>
  <c r="AB5131" i="2" s="1"/>
  <c r="AC5131" i="2" s="1"/>
  <c r="AA5132" i="2"/>
  <c r="AB5132" i="2"/>
  <c r="AC5132" i="2" s="1"/>
  <c r="AA5133" i="2"/>
  <c r="AB5133" i="2"/>
  <c r="AC5133" i="2" s="1"/>
  <c r="AA5134" i="2"/>
  <c r="AB5134" i="2" s="1"/>
  <c r="AC5134" i="2" s="1"/>
  <c r="AA5135" i="2"/>
  <c r="AB5135" i="2"/>
  <c r="AC5135" i="2" s="1"/>
  <c r="AA5136" i="2"/>
  <c r="AB5136" i="2" s="1"/>
  <c r="AC5136" i="2" s="1"/>
  <c r="AA5137" i="2"/>
  <c r="AB5137" i="2"/>
  <c r="AC5137" i="2" s="1"/>
  <c r="AA5138" i="2"/>
  <c r="AB5138" i="2" s="1"/>
  <c r="AC5138" i="2" s="1"/>
  <c r="AA5139" i="2"/>
  <c r="AB5139" i="2" s="1"/>
  <c r="AC5139" i="2" s="1"/>
  <c r="AA5140" i="2"/>
  <c r="AB5140" i="2" s="1"/>
  <c r="AC5140" i="2" s="1"/>
  <c r="AA5141" i="2"/>
  <c r="AB5141" i="2" s="1"/>
  <c r="AC5141" i="2" s="1"/>
  <c r="AA5142" i="2"/>
  <c r="AB5142" i="2" s="1"/>
  <c r="AC5142" i="2" s="1"/>
  <c r="AA5143" i="2"/>
  <c r="AB5143" i="2" s="1"/>
  <c r="AC5143" i="2" s="1"/>
  <c r="AA5144" i="2"/>
  <c r="AB5144" i="2" s="1"/>
  <c r="AC5144" i="2" s="1"/>
  <c r="AA5145" i="2"/>
  <c r="AB5145" i="2" s="1"/>
  <c r="AC5145" i="2" s="1"/>
  <c r="AA5146" i="2"/>
  <c r="AB5146" i="2" s="1"/>
  <c r="AC5146" i="2" s="1"/>
  <c r="AA5147" i="2"/>
  <c r="AB5147" i="2"/>
  <c r="AC5147" i="2" s="1"/>
  <c r="AA5148" i="2"/>
  <c r="AB5148" i="2" s="1"/>
  <c r="AC5148" i="2" s="1"/>
  <c r="AA5149" i="2"/>
  <c r="AB5149" i="2" s="1"/>
  <c r="AC5149" i="2" s="1"/>
  <c r="AA5150" i="2"/>
  <c r="AB5150" i="2" s="1"/>
  <c r="AC5150" i="2" s="1"/>
  <c r="AA5151" i="2"/>
  <c r="AB5151" i="2" s="1"/>
  <c r="AC5151" i="2" s="1"/>
  <c r="AA5152" i="2"/>
  <c r="AB5152" i="2" s="1"/>
  <c r="AC5152" i="2" s="1"/>
  <c r="AA5153" i="2"/>
  <c r="AB5153" i="2"/>
  <c r="AC5153" i="2" s="1"/>
  <c r="AA5154" i="2"/>
  <c r="AB5154" i="2" s="1"/>
  <c r="AC5154" i="2" s="1"/>
  <c r="AA5155" i="2"/>
  <c r="AB5155" i="2"/>
  <c r="AC5155" i="2" s="1"/>
  <c r="AA5156" i="2"/>
  <c r="AB5156" i="2" s="1"/>
  <c r="AC5156" i="2" s="1"/>
  <c r="AA5157" i="2"/>
  <c r="AB5157" i="2" s="1"/>
  <c r="AC5157" i="2" s="1"/>
  <c r="AA5158" i="2"/>
  <c r="AB5158" i="2" s="1"/>
  <c r="AC5158" i="2" s="1"/>
  <c r="AA5159" i="2"/>
  <c r="AB5159" i="2" s="1"/>
  <c r="AC5159" i="2" s="1"/>
  <c r="AA5160" i="2"/>
  <c r="AB5160" i="2" s="1"/>
  <c r="AC5160" i="2" s="1"/>
  <c r="AA5161" i="2"/>
  <c r="AB5161" i="2" s="1"/>
  <c r="AC5161" i="2" s="1"/>
  <c r="AA5162" i="2"/>
  <c r="AB5162" i="2" s="1"/>
  <c r="AC5162" i="2" s="1"/>
  <c r="AA5163" i="2"/>
  <c r="AB5163" i="2"/>
  <c r="AC5163" i="2" s="1"/>
  <c r="AA5164" i="2"/>
  <c r="AB5164" i="2" s="1"/>
  <c r="AC5164" i="2" s="1"/>
  <c r="AA5165" i="2"/>
  <c r="AB5165" i="2"/>
  <c r="AC5165" i="2" s="1"/>
  <c r="AA5166" i="2"/>
  <c r="AB5166" i="2" s="1"/>
  <c r="AC5166" i="2" s="1"/>
  <c r="AA5167" i="2"/>
  <c r="AB5167" i="2" s="1"/>
  <c r="AC5167" i="2" s="1"/>
  <c r="AA5168" i="2"/>
  <c r="AB5168" i="2" s="1"/>
  <c r="AC5168" i="2" s="1"/>
  <c r="AA5169" i="2"/>
  <c r="AB5169" i="2"/>
  <c r="AC5169" i="2" s="1"/>
  <c r="AA5170" i="2"/>
  <c r="AB5170" i="2" s="1"/>
  <c r="AC5170" i="2" s="1"/>
  <c r="AA5171" i="2"/>
  <c r="AB5171" i="2" s="1"/>
  <c r="AC5171" i="2" s="1"/>
  <c r="AA5172" i="2"/>
  <c r="AB5172" i="2"/>
  <c r="AC5172" i="2" s="1"/>
  <c r="AA5173" i="2"/>
  <c r="AB5173" i="2" s="1"/>
  <c r="AC5173" i="2" s="1"/>
  <c r="AA5174" i="2"/>
  <c r="AB5174" i="2" s="1"/>
  <c r="AC5174" i="2" s="1"/>
  <c r="AA5175" i="2"/>
  <c r="AB5175" i="2"/>
  <c r="AC5175" i="2" s="1"/>
  <c r="AA5176" i="2"/>
  <c r="AB5176" i="2" s="1"/>
  <c r="AC5176" i="2" s="1"/>
  <c r="AA5177" i="2"/>
  <c r="AB5177" i="2" s="1"/>
  <c r="AC5177" i="2" s="1"/>
  <c r="AA5178" i="2"/>
  <c r="AB5178" i="2" s="1"/>
  <c r="AC5178" i="2" s="1"/>
  <c r="AA5179" i="2"/>
  <c r="AB5179" i="2" s="1"/>
  <c r="AC5179" i="2" s="1"/>
  <c r="AA5180" i="2"/>
  <c r="AB5180" i="2" s="1"/>
  <c r="AC5180" i="2" s="1"/>
  <c r="AA5181" i="2"/>
  <c r="AB5181" i="2"/>
  <c r="AC5181" i="2" s="1"/>
  <c r="AA5182" i="2"/>
  <c r="AB5182" i="2"/>
  <c r="AC5182" i="2" s="1"/>
  <c r="AA5183" i="2"/>
  <c r="AB5183" i="2" s="1"/>
  <c r="AC5183" i="2" s="1"/>
  <c r="AA5184" i="2"/>
  <c r="AB5184" i="2" s="1"/>
  <c r="AC5184" i="2" s="1"/>
  <c r="AA5185" i="2"/>
  <c r="AB5185" i="2"/>
  <c r="AC5185" i="2" s="1"/>
  <c r="AA5186" i="2"/>
  <c r="AB5186" i="2" s="1"/>
  <c r="AC5186" i="2" s="1"/>
  <c r="AA5187" i="2"/>
  <c r="AB5187" i="2"/>
  <c r="AC5187" i="2" s="1"/>
  <c r="AA5188" i="2"/>
  <c r="AB5188" i="2" s="1"/>
  <c r="AC5188" i="2" s="1"/>
  <c r="AA5189" i="2"/>
  <c r="AB5189" i="2" s="1"/>
  <c r="AC5189" i="2" s="1"/>
  <c r="AA5190" i="2"/>
  <c r="AB5190" i="2" s="1"/>
  <c r="AC5190" i="2" s="1"/>
  <c r="AA5191" i="2"/>
  <c r="AB5191" i="2" s="1"/>
  <c r="AC5191" i="2" s="1"/>
  <c r="AA5192" i="2"/>
  <c r="AB5192" i="2"/>
  <c r="AC5192" i="2" s="1"/>
  <c r="AA5193" i="2"/>
  <c r="AB5193" i="2" s="1"/>
  <c r="AC5193" i="2" s="1"/>
  <c r="AA5194" i="2"/>
  <c r="AB5194" i="2" s="1"/>
  <c r="AC5194" i="2" s="1"/>
  <c r="AA5195" i="2"/>
  <c r="AB5195" i="2"/>
  <c r="AC5195" i="2" s="1"/>
  <c r="AA5196" i="2"/>
  <c r="AB5196" i="2" s="1"/>
  <c r="AC5196" i="2" s="1"/>
  <c r="AA5197" i="2"/>
  <c r="AB5197" i="2"/>
  <c r="AC5197" i="2" s="1"/>
  <c r="AA5198" i="2"/>
  <c r="AB5198" i="2" s="1"/>
  <c r="AC5198" i="2" s="1"/>
  <c r="AA5199" i="2"/>
  <c r="AB5199" i="2"/>
  <c r="AC5199" i="2" s="1"/>
  <c r="AA5200" i="2"/>
  <c r="AB5200" i="2" s="1"/>
  <c r="AC5200" i="2" s="1"/>
  <c r="AA5201" i="2"/>
  <c r="AB5201" i="2" s="1"/>
  <c r="AC5201" i="2" s="1"/>
  <c r="AA5202" i="2"/>
  <c r="AB5202" i="2" s="1"/>
  <c r="AA5203" i="2"/>
  <c r="AB5203" i="2" s="1"/>
  <c r="AA5204" i="2"/>
  <c r="AB5204" i="2" s="1"/>
  <c r="AC5204" i="2" s="1"/>
  <c r="AA5205" i="2"/>
  <c r="AB5205" i="2"/>
  <c r="AC5205" i="2" s="1"/>
  <c r="AA5206" i="2"/>
  <c r="AB5206" i="2" s="1"/>
  <c r="AC5206" i="2" s="1"/>
  <c r="AA5207" i="2"/>
  <c r="AB5207" i="2"/>
  <c r="AC5207" i="2" s="1"/>
  <c r="AA5208" i="2"/>
  <c r="AB5208" i="2" s="1"/>
  <c r="AC5208" i="2" s="1"/>
  <c r="AA5209" i="2"/>
  <c r="AB5209" i="2"/>
  <c r="AC5209" i="2" s="1"/>
  <c r="AA5210" i="2"/>
  <c r="AB5210" i="2" s="1"/>
  <c r="AC5210" i="2" s="1"/>
  <c r="AA5211" i="2"/>
  <c r="AB5211" i="2" s="1"/>
  <c r="AC5211" i="2" s="1"/>
  <c r="AA5212" i="2"/>
  <c r="AB5212" i="2"/>
  <c r="AC5212" i="2" s="1"/>
  <c r="AA5213" i="2"/>
  <c r="AB5213" i="2"/>
  <c r="AC5213" i="2" s="1"/>
  <c r="AA5214" i="2"/>
  <c r="AB5214" i="2" s="1"/>
  <c r="AC5214" i="2" s="1"/>
  <c r="AA5215" i="2"/>
  <c r="AB5215" i="2"/>
  <c r="AC5215" i="2" s="1"/>
  <c r="AA5216" i="2"/>
  <c r="AB5216" i="2" s="1"/>
  <c r="AC5216" i="2" s="1"/>
  <c r="AA5217" i="2"/>
  <c r="AB5217" i="2" s="1"/>
  <c r="AC5217" i="2" s="1"/>
  <c r="AA5218" i="2"/>
  <c r="AB5218" i="2" s="1"/>
  <c r="AC5218" i="2" s="1"/>
  <c r="AA5219" i="2"/>
  <c r="AB5219" i="2"/>
  <c r="AC5219" i="2" s="1"/>
  <c r="AA5220" i="2"/>
  <c r="AB5220" i="2"/>
  <c r="AC5220" i="2" s="1"/>
  <c r="AA5221" i="2"/>
  <c r="AB5221" i="2" s="1"/>
  <c r="AC5221" i="2" s="1"/>
  <c r="AA5222" i="2"/>
  <c r="AB5222" i="2"/>
  <c r="AC5222" i="2" s="1"/>
  <c r="AA5223" i="2"/>
  <c r="AB5223" i="2" s="1"/>
  <c r="AC5223" i="2" s="1"/>
  <c r="AA5224" i="2"/>
  <c r="AB5224" i="2" s="1"/>
  <c r="AC5224" i="2" s="1"/>
  <c r="AA5225" i="2"/>
  <c r="AB5225" i="2"/>
  <c r="AA5226" i="2"/>
  <c r="AB5226" i="2" s="1"/>
  <c r="AA5227" i="2"/>
  <c r="AB5227" i="2" s="1"/>
  <c r="AA5228" i="2"/>
  <c r="AB5228" i="2" s="1"/>
  <c r="AC5228" i="2" s="1"/>
  <c r="AA5229" i="2"/>
  <c r="AB5229" i="2"/>
  <c r="AC5229" i="2" s="1"/>
  <c r="AA5230" i="2"/>
  <c r="AB5230" i="2" s="1"/>
  <c r="AC5230" i="2" s="1"/>
  <c r="AA5231" i="2"/>
  <c r="AB5231" i="2" s="1"/>
  <c r="AC5231" i="2" s="1"/>
  <c r="AA5232" i="2"/>
  <c r="AB5232" i="2"/>
  <c r="AC5232" i="2" s="1"/>
  <c r="AA5233" i="2"/>
  <c r="AB5233" i="2" s="1"/>
  <c r="AC5233" i="2" s="1"/>
  <c r="AA5234" i="2"/>
  <c r="AB5234" i="2" s="1"/>
  <c r="AC5234" i="2" s="1"/>
  <c r="AA5235" i="2"/>
  <c r="AB5235" i="2"/>
  <c r="AC5235" i="2" s="1"/>
  <c r="AA5236" i="2"/>
  <c r="AB5236" i="2" s="1"/>
  <c r="AC5236" i="2" s="1"/>
  <c r="AA5237" i="2"/>
  <c r="AB5237" i="2" s="1"/>
  <c r="AC5237" i="2" s="1"/>
  <c r="AA5238" i="2"/>
  <c r="AB5238" i="2" s="1"/>
  <c r="AC5238" i="2" s="1"/>
  <c r="AA5239" i="2"/>
  <c r="AB5239" i="2" s="1"/>
  <c r="AC5239" i="2" s="1"/>
  <c r="AA5240" i="2"/>
  <c r="AB5240" i="2"/>
  <c r="AC5240" i="2" s="1"/>
  <c r="AA5241" i="2"/>
  <c r="AB5241" i="2"/>
  <c r="AC5241" i="2" s="1"/>
  <c r="AA5242" i="2"/>
  <c r="AB5242" i="2" s="1"/>
  <c r="AC5242" i="2" s="1"/>
  <c r="AA5243" i="2"/>
  <c r="AB5243" i="2" s="1"/>
  <c r="AC5243" i="2" s="1"/>
  <c r="AA5244" i="2"/>
  <c r="AB5244" i="2" s="1"/>
  <c r="AC5244" i="2" s="1"/>
  <c r="AA5245" i="2"/>
  <c r="AB5245" i="2" s="1"/>
  <c r="AC5245" i="2" s="1"/>
  <c r="AA5246" i="2"/>
  <c r="AB5246" i="2" s="1"/>
  <c r="AC5246" i="2" s="1"/>
  <c r="AA5247" i="2"/>
  <c r="AB5247" i="2" s="1"/>
  <c r="AC5247" i="2" s="1"/>
  <c r="AA5248" i="2"/>
  <c r="AB5248" i="2" s="1"/>
  <c r="AC5248" i="2" s="1"/>
  <c r="AA5249" i="2"/>
  <c r="AB5249" i="2"/>
  <c r="AC5249" i="2" s="1"/>
  <c r="AA5250" i="2"/>
  <c r="AB5250" i="2" s="1"/>
  <c r="AC5250" i="2" s="1"/>
  <c r="AA5251" i="2"/>
  <c r="AB5251" i="2"/>
  <c r="AC5251" i="2" s="1"/>
  <c r="AA5252" i="2"/>
  <c r="AB5252" i="2"/>
  <c r="AC5252" i="2" s="1"/>
  <c r="AA5253" i="2"/>
  <c r="AB5253" i="2"/>
  <c r="AC5253" i="2" s="1"/>
  <c r="AA5254" i="2"/>
  <c r="AB5254" i="2" s="1"/>
  <c r="AC5254" i="2" s="1"/>
  <c r="AA5255" i="2"/>
  <c r="AB5255" i="2" s="1"/>
  <c r="AC5255" i="2" s="1"/>
  <c r="AA5256" i="2"/>
  <c r="AB5256" i="2" s="1"/>
  <c r="AC5256" i="2" s="1"/>
  <c r="AA5257" i="2"/>
  <c r="AB5257" i="2" s="1"/>
  <c r="AC5257" i="2" s="1"/>
  <c r="AA5258" i="2"/>
  <c r="AB5258" i="2" s="1"/>
  <c r="AC5258" i="2" s="1"/>
  <c r="AA5259" i="2"/>
  <c r="AB5259" i="2" s="1"/>
  <c r="AC5259" i="2" s="1"/>
  <c r="AA5260" i="2"/>
  <c r="AB5260" i="2" s="1"/>
  <c r="AC5260" i="2" s="1"/>
  <c r="AA5261" i="2"/>
  <c r="AB5261" i="2" s="1"/>
  <c r="AC5261" i="2" s="1"/>
  <c r="AA5262" i="2"/>
  <c r="AB5262" i="2" s="1"/>
  <c r="AC5262" i="2" s="1"/>
  <c r="AA5263" i="2"/>
  <c r="AB5263" i="2"/>
  <c r="AC5263" i="2" s="1"/>
  <c r="AA5264" i="2"/>
  <c r="AB5264" i="2" s="1"/>
  <c r="AC5264" i="2" s="1"/>
  <c r="AA5265" i="2"/>
  <c r="AB5265" i="2" s="1"/>
  <c r="AC5265" i="2" s="1"/>
  <c r="AA5266" i="2"/>
  <c r="AB5266" i="2" s="1"/>
  <c r="AC5266" i="2" s="1"/>
  <c r="AA5267" i="2"/>
  <c r="AB5267" i="2" s="1"/>
  <c r="AC5267" i="2" s="1"/>
  <c r="AA5268" i="2"/>
  <c r="AB5268" i="2" s="1"/>
  <c r="AC5268" i="2" s="1"/>
  <c r="AA5269" i="2"/>
  <c r="AB5269" i="2" s="1"/>
  <c r="AC5269" i="2" s="1"/>
  <c r="AA5270" i="2"/>
  <c r="AB5270" i="2" s="1"/>
  <c r="AC5270" i="2" s="1"/>
  <c r="AA5271" i="2"/>
  <c r="AB5271" i="2"/>
  <c r="AC5271" i="2" s="1"/>
  <c r="AA5272" i="2"/>
  <c r="AB5272" i="2" s="1"/>
  <c r="AC5272" i="2" s="1"/>
  <c r="AA5273" i="2"/>
  <c r="AB5273" i="2"/>
  <c r="AC5273" i="2" s="1"/>
  <c r="AA5274" i="2"/>
  <c r="AB5274" i="2" s="1"/>
  <c r="AC5274" i="2" s="1"/>
  <c r="AA5275" i="2"/>
  <c r="AB5275" i="2" s="1"/>
  <c r="AC5275" i="2" s="1"/>
  <c r="AA5276" i="2"/>
  <c r="AB5276" i="2" s="1"/>
  <c r="AC5276" i="2" s="1"/>
  <c r="AA5277" i="2"/>
  <c r="AB5277" i="2"/>
  <c r="AC5277" i="2" s="1"/>
  <c r="AA5278" i="2"/>
  <c r="AB5278" i="2" s="1"/>
  <c r="AC5278" i="2" s="1"/>
  <c r="AA5279" i="2"/>
  <c r="AB5279" i="2" s="1"/>
  <c r="AC5279" i="2" s="1"/>
  <c r="AA5280" i="2"/>
  <c r="AB5280" i="2" s="1"/>
  <c r="AC5280" i="2" s="1"/>
  <c r="AA5281" i="2"/>
  <c r="AB5281" i="2" s="1"/>
  <c r="AC5281" i="2" s="1"/>
  <c r="AA5282" i="2"/>
  <c r="AB5282" i="2" s="1"/>
  <c r="AC5282" i="2" s="1"/>
  <c r="AA5283" i="2"/>
  <c r="AB5283" i="2" s="1"/>
  <c r="AC5283" i="2" s="1"/>
  <c r="AA5284" i="2"/>
  <c r="AB5284" i="2" s="1"/>
  <c r="AC5284" i="2" s="1"/>
  <c r="AA5285" i="2"/>
  <c r="AB5285" i="2"/>
  <c r="AC5285" i="2" s="1"/>
  <c r="AA5286" i="2"/>
  <c r="AB5286" i="2" s="1"/>
  <c r="AC5286" i="2" s="1"/>
  <c r="AA5287" i="2"/>
  <c r="AB5287" i="2" s="1"/>
  <c r="AC5287" i="2" s="1"/>
  <c r="AA5288" i="2"/>
  <c r="AB5288" i="2" s="1"/>
  <c r="AC5288" i="2" s="1"/>
  <c r="AA5289" i="2"/>
  <c r="AB5289" i="2" s="1"/>
  <c r="AC5289" i="2" s="1"/>
  <c r="AA5290" i="2"/>
  <c r="AB5290" i="2" s="1"/>
  <c r="AC5290" i="2" s="1"/>
  <c r="AA5291" i="2"/>
  <c r="AB5291" i="2" s="1"/>
  <c r="AC5291" i="2" s="1"/>
  <c r="AA5292" i="2"/>
  <c r="AB5292" i="2" s="1"/>
  <c r="AC5292" i="2" s="1"/>
  <c r="AA5293" i="2"/>
  <c r="AB5293" i="2" s="1"/>
  <c r="AC5293" i="2" s="1"/>
  <c r="AA5294" i="2"/>
  <c r="AB5294" i="2" s="1"/>
  <c r="AC5294" i="2" s="1"/>
  <c r="AA5295" i="2"/>
  <c r="AB5295" i="2" s="1"/>
  <c r="AC5295" i="2" s="1"/>
  <c r="AA5296" i="2"/>
  <c r="AB5296" i="2" s="1"/>
  <c r="AC5296" i="2" s="1"/>
  <c r="AA5297" i="2"/>
  <c r="AB5297" i="2" s="1"/>
  <c r="AC5297" i="2" s="1"/>
  <c r="AA5298" i="2"/>
  <c r="AB5298" i="2" s="1"/>
  <c r="AC5298" i="2" s="1"/>
  <c r="AA5299" i="2"/>
  <c r="AB5299" i="2" s="1"/>
  <c r="AC5299" i="2" s="1"/>
  <c r="AA5300" i="2"/>
  <c r="AB5300" i="2" s="1"/>
  <c r="AC5300" i="2" s="1"/>
  <c r="AA5301" i="2"/>
  <c r="AB5301" i="2" s="1"/>
  <c r="AC5301" i="2" s="1"/>
  <c r="AA5302" i="2"/>
  <c r="AB5302" i="2"/>
  <c r="AC5302" i="2" s="1"/>
  <c r="AA5303" i="2"/>
  <c r="AB5303" i="2" s="1"/>
  <c r="AC5303" i="2" s="1"/>
  <c r="AA5304" i="2"/>
  <c r="AB5304" i="2" s="1"/>
  <c r="AC5304" i="2" s="1"/>
  <c r="AA5305" i="2"/>
  <c r="AB5305" i="2"/>
  <c r="AC5305" i="2" s="1"/>
  <c r="AA5306" i="2"/>
  <c r="AB5306" i="2" s="1"/>
  <c r="AC5306" i="2" s="1"/>
  <c r="AA5307" i="2"/>
  <c r="AB5307" i="2"/>
  <c r="AC5307" i="2" s="1"/>
  <c r="AA5308" i="2"/>
  <c r="AB5308" i="2" s="1"/>
  <c r="AC5308" i="2" s="1"/>
  <c r="AA5309" i="2"/>
  <c r="AB5309" i="2"/>
  <c r="AA5310" i="2"/>
  <c r="AB5310" i="2" s="1"/>
  <c r="AC5310" i="2" s="1"/>
  <c r="AA5311" i="2"/>
  <c r="AB5311" i="2" s="1"/>
  <c r="AA5312" i="2"/>
  <c r="AB5312" i="2" s="1"/>
  <c r="AA5313" i="2"/>
  <c r="AB5313" i="2"/>
  <c r="AC5313" i="2" s="1"/>
  <c r="AA5314" i="2"/>
  <c r="AB5314" i="2" s="1"/>
  <c r="AC5314" i="2" s="1"/>
  <c r="AA5315" i="2"/>
  <c r="AB5315" i="2" s="1"/>
  <c r="AC5315" i="2" s="1"/>
  <c r="AA5316" i="2"/>
  <c r="AB5316" i="2" s="1"/>
  <c r="AC5316" i="2" s="1"/>
  <c r="AA5317" i="2"/>
  <c r="AB5317" i="2" s="1"/>
  <c r="AC5317" i="2" s="1"/>
  <c r="AA5318" i="2"/>
  <c r="AB5318" i="2" s="1"/>
  <c r="AC5318" i="2" s="1"/>
  <c r="AA5319" i="2"/>
  <c r="AB5319" i="2"/>
  <c r="AC5319" i="2" s="1"/>
  <c r="AA5320" i="2"/>
  <c r="AB5320" i="2" s="1"/>
  <c r="AC5320" i="2" s="1"/>
  <c r="AA5321" i="2"/>
  <c r="AB5321" i="2"/>
  <c r="AC5321" i="2" s="1"/>
  <c r="AA5322" i="2"/>
  <c r="AB5322" i="2" s="1"/>
  <c r="AC5322" i="2" s="1"/>
  <c r="AA5323" i="2"/>
  <c r="AB5323" i="2"/>
  <c r="AC5323" i="2" s="1"/>
  <c r="AA5324" i="2"/>
  <c r="AB5324" i="2" s="1"/>
  <c r="AC5324" i="2" s="1"/>
  <c r="AA5325" i="2"/>
  <c r="AB5325" i="2" s="1"/>
  <c r="AC5325" i="2" s="1"/>
  <c r="AA5326" i="2"/>
  <c r="AB5326" i="2" s="1"/>
  <c r="AC5326" i="2" s="1"/>
  <c r="AA5327" i="2"/>
  <c r="AB5327" i="2" s="1"/>
  <c r="AC5327" i="2" s="1"/>
  <c r="AA5328" i="2"/>
  <c r="AB5328" i="2" s="1"/>
  <c r="AC5328" i="2" s="1"/>
  <c r="AA5329" i="2"/>
  <c r="AB5329" i="2" s="1"/>
  <c r="AC5329" i="2" s="1"/>
  <c r="AA5330" i="2"/>
  <c r="AB5330" i="2"/>
  <c r="AC5330" i="2" s="1"/>
  <c r="AA5331" i="2"/>
  <c r="AB5331" i="2"/>
  <c r="AC5331" i="2" s="1"/>
  <c r="AA5332" i="2"/>
  <c r="AB5332" i="2"/>
  <c r="AC5332" i="2" s="1"/>
  <c r="AA5333" i="2"/>
  <c r="AB5333" i="2"/>
  <c r="AC5333" i="2" s="1"/>
  <c r="AA5334" i="2"/>
  <c r="AB5334" i="2" s="1"/>
  <c r="AC5334" i="2" s="1"/>
  <c r="AA5335" i="2"/>
  <c r="AB5335" i="2"/>
  <c r="AC5335" i="2" s="1"/>
  <c r="AA5336" i="2"/>
  <c r="AB5336" i="2" s="1"/>
  <c r="AC5336" i="2" s="1"/>
  <c r="AA5337" i="2"/>
  <c r="AB5337" i="2" s="1"/>
  <c r="AC5337" i="2" s="1"/>
  <c r="AA5338" i="2"/>
  <c r="AB5338" i="2" s="1"/>
  <c r="AC5338" i="2" s="1"/>
  <c r="AA5339" i="2"/>
  <c r="AB5339" i="2" s="1"/>
  <c r="AC5339" i="2" s="1"/>
  <c r="AA5340" i="2"/>
  <c r="AB5340" i="2"/>
  <c r="AC5340" i="2" s="1"/>
  <c r="AA5341" i="2"/>
  <c r="AB5341" i="2" s="1"/>
  <c r="AC5341" i="2" s="1"/>
  <c r="AA5342" i="2"/>
  <c r="AB5342" i="2" s="1"/>
  <c r="AC5342" i="2" s="1"/>
  <c r="AA5343" i="2"/>
  <c r="AB5343" i="2" s="1"/>
  <c r="AC5343" i="2" s="1"/>
  <c r="AA5344" i="2"/>
  <c r="AB5344" i="2" s="1"/>
  <c r="AC5344" i="2" s="1"/>
  <c r="AA5345" i="2"/>
  <c r="AB5345" i="2"/>
  <c r="AC5345" i="2" s="1"/>
  <c r="AA5346" i="2"/>
  <c r="AB5346" i="2" s="1"/>
  <c r="AC5346" i="2" s="1"/>
  <c r="AA5347" i="2"/>
  <c r="AB5347" i="2"/>
  <c r="AC5347" i="2" s="1"/>
  <c r="AA5348" i="2"/>
  <c r="AB5348" i="2" s="1"/>
  <c r="AC5348" i="2" s="1"/>
  <c r="AA5349" i="2"/>
  <c r="AB5349" i="2" s="1"/>
  <c r="AC5349" i="2" s="1"/>
  <c r="AA5350" i="2"/>
  <c r="AB5350" i="2"/>
  <c r="AC5350" i="2" s="1"/>
  <c r="AA5351" i="2"/>
  <c r="AB5351" i="2" s="1"/>
  <c r="AC5351" i="2" s="1"/>
  <c r="AA5352" i="2"/>
  <c r="AB5352" i="2" s="1"/>
  <c r="AC5352" i="2" s="1"/>
  <c r="AA5353" i="2"/>
  <c r="AB5353" i="2"/>
  <c r="AC5353" i="2" s="1"/>
  <c r="AA5354" i="2"/>
  <c r="AB5354" i="2" s="1"/>
  <c r="AA5355" i="2"/>
  <c r="AB5355" i="2"/>
  <c r="AA5356" i="2"/>
  <c r="AB5356" i="2" s="1"/>
  <c r="AA5357" i="2"/>
  <c r="AB5357" i="2" s="1"/>
  <c r="AC5357" i="2" s="1"/>
  <c r="AA5358" i="2"/>
  <c r="AB5358" i="2" s="1"/>
  <c r="AA5359" i="2"/>
  <c r="AB5359" i="2" s="1"/>
  <c r="AC5359" i="2" s="1"/>
  <c r="AA5360" i="2"/>
  <c r="AB5360" i="2" s="1"/>
  <c r="AA5361" i="2"/>
  <c r="AB5361" i="2"/>
  <c r="AA5362" i="2"/>
  <c r="AB5362" i="2" s="1"/>
  <c r="AC5362" i="2" s="1"/>
  <c r="AA5363" i="2"/>
  <c r="AB5363" i="2"/>
  <c r="AC5363" i="2" s="1"/>
  <c r="AA5364" i="2"/>
  <c r="AB5364" i="2" s="1"/>
  <c r="AC5364" i="2" s="1"/>
  <c r="AA5365" i="2"/>
  <c r="AB5365" i="2"/>
  <c r="AC5365" i="2" s="1"/>
  <c r="AA5366" i="2"/>
  <c r="AB5366" i="2" s="1"/>
  <c r="AC5366" i="2" s="1"/>
  <c r="AA5367" i="2"/>
  <c r="AB5367" i="2" s="1"/>
  <c r="AC5367" i="2" s="1"/>
  <c r="AA5368" i="2"/>
  <c r="AB5368" i="2" s="1"/>
  <c r="AC5368" i="2" s="1"/>
  <c r="AA5369" i="2"/>
  <c r="AB5369" i="2"/>
  <c r="AC5369" i="2" s="1"/>
  <c r="AA5370" i="2"/>
  <c r="AB5370" i="2" s="1"/>
  <c r="AC5370" i="2" s="1"/>
  <c r="AA5371" i="2"/>
  <c r="AB5371" i="2"/>
  <c r="AC5371" i="2" s="1"/>
  <c r="AA5372" i="2"/>
  <c r="AB5372" i="2"/>
  <c r="AC5372" i="2" s="1"/>
  <c r="AA5373" i="2"/>
  <c r="AB5373" i="2" s="1"/>
  <c r="AC5373" i="2" s="1"/>
  <c r="AA5374" i="2"/>
  <c r="AB5374" i="2" s="1"/>
  <c r="AC5374" i="2" s="1"/>
  <c r="AA5375" i="2"/>
  <c r="AB5375" i="2"/>
  <c r="AC5375" i="2" s="1"/>
  <c r="AA5376" i="2"/>
  <c r="AB5376" i="2" s="1"/>
  <c r="AC5376" i="2" s="1"/>
  <c r="AA5377" i="2"/>
  <c r="AB5377" i="2" s="1"/>
  <c r="AC5377" i="2" s="1"/>
  <c r="AA5378" i="2"/>
  <c r="AB5378" i="2" s="1"/>
  <c r="AC5378" i="2" s="1"/>
  <c r="AA5379" i="2"/>
  <c r="AB5379" i="2" s="1"/>
  <c r="AC5379" i="2" s="1"/>
  <c r="AA5380" i="2"/>
  <c r="AB5380" i="2" s="1"/>
  <c r="AC5380" i="2" s="1"/>
  <c r="AA5381" i="2"/>
  <c r="AB5381" i="2"/>
  <c r="AC5381" i="2" s="1"/>
  <c r="AA5382" i="2"/>
  <c r="AB5382" i="2" s="1"/>
  <c r="AC5382" i="2" s="1"/>
  <c r="AA5383" i="2"/>
  <c r="AB5383" i="2"/>
  <c r="AC5383" i="2" s="1"/>
  <c r="AA5384" i="2"/>
  <c r="AB5384" i="2" s="1"/>
  <c r="AC5384" i="2" s="1"/>
  <c r="AA5385" i="2"/>
  <c r="AB5385" i="2"/>
  <c r="AC5385" i="2" s="1"/>
  <c r="AA5386" i="2"/>
  <c r="AB5386" i="2" s="1"/>
  <c r="AC5386" i="2" s="1"/>
  <c r="AA5387" i="2"/>
  <c r="AB5387" i="2"/>
  <c r="AC5387" i="2" s="1"/>
  <c r="AA5388" i="2"/>
  <c r="AB5388" i="2" s="1"/>
  <c r="AC5388" i="2" s="1"/>
  <c r="AA5389" i="2"/>
  <c r="AB5389" i="2" s="1"/>
  <c r="AC5389" i="2" s="1"/>
  <c r="AA5390" i="2"/>
  <c r="AB5390" i="2"/>
  <c r="AC5390" i="2" s="1"/>
  <c r="AA5391" i="2"/>
  <c r="AB5391" i="2"/>
  <c r="AC5391" i="2" s="1"/>
  <c r="AA5392" i="2"/>
  <c r="AB5392" i="2"/>
  <c r="AC5392" i="2" s="1"/>
  <c r="AA5393" i="2"/>
  <c r="AB5393" i="2"/>
  <c r="AC5393" i="2" s="1"/>
  <c r="AA5394" i="2"/>
  <c r="AB5394" i="2" s="1"/>
  <c r="AC5394" i="2" s="1"/>
  <c r="AA5395" i="2"/>
  <c r="AB5395" i="2" s="1"/>
  <c r="AC5395" i="2" s="1"/>
  <c r="AA5396" i="2"/>
  <c r="AB5396" i="2" s="1"/>
  <c r="AC5396" i="2" s="1"/>
  <c r="AA5397" i="2"/>
  <c r="AB5397" i="2" s="1"/>
  <c r="AC5397" i="2" s="1"/>
  <c r="AA5398" i="2"/>
  <c r="AB5398" i="2" s="1"/>
  <c r="AC5398" i="2" s="1"/>
  <c r="AA5399" i="2"/>
  <c r="AB5399" i="2"/>
  <c r="AC5399" i="2" s="1"/>
  <c r="AA5400" i="2"/>
  <c r="AB5400" i="2" s="1"/>
  <c r="AC5400" i="2" s="1"/>
  <c r="AA5401" i="2"/>
  <c r="AB5401" i="2" s="1"/>
  <c r="AC5401" i="2" s="1"/>
  <c r="AA5402" i="2"/>
  <c r="AB5402" i="2" s="1"/>
  <c r="AC5402" i="2" s="1"/>
  <c r="AA5403" i="2"/>
  <c r="AB5403" i="2" s="1"/>
  <c r="AC5403" i="2" s="1"/>
  <c r="AA5404" i="2"/>
  <c r="AB5404" i="2" s="1"/>
  <c r="AC5404" i="2" s="1"/>
  <c r="AA5405" i="2"/>
  <c r="AB5405" i="2"/>
  <c r="AC5405" i="2" s="1"/>
  <c r="AA5406" i="2"/>
  <c r="AB5406" i="2" s="1"/>
  <c r="AC5406" i="2" s="1"/>
  <c r="AA5407" i="2"/>
  <c r="AB5407" i="2" s="1"/>
  <c r="AC5407" i="2" s="1"/>
  <c r="AA5408" i="2"/>
  <c r="AB5408" i="2" s="1"/>
  <c r="AC5408" i="2" s="1"/>
  <c r="AA5409" i="2"/>
  <c r="AB5409" i="2"/>
  <c r="AC5409" i="2" s="1"/>
  <c r="AA5410" i="2"/>
  <c r="AB5410" i="2" s="1"/>
  <c r="AC5410" i="2" s="1"/>
  <c r="AA5411" i="2"/>
  <c r="AB5411" i="2" s="1"/>
  <c r="AC5411" i="2" s="1"/>
  <c r="AA5412" i="2"/>
  <c r="AB5412" i="2" s="1"/>
  <c r="AC5412" i="2" s="1"/>
  <c r="AA5413" i="2"/>
  <c r="AB5413" i="2"/>
  <c r="AC5413" i="2" s="1"/>
  <c r="AA5414" i="2"/>
  <c r="AB5414" i="2" s="1"/>
  <c r="AC5414" i="2" s="1"/>
  <c r="AA5415" i="2"/>
  <c r="AB5415" i="2"/>
  <c r="AC5415" i="2" s="1"/>
  <c r="AA5416" i="2"/>
  <c r="AB5416" i="2" s="1"/>
  <c r="AC5416" i="2" s="1"/>
  <c r="AA5417" i="2"/>
  <c r="AB5417" i="2"/>
  <c r="AC5417" i="2" s="1"/>
  <c r="AA5418" i="2"/>
  <c r="AB5418" i="2" s="1"/>
  <c r="AC5418" i="2" s="1"/>
  <c r="AA5419" i="2"/>
  <c r="AB5419" i="2" s="1"/>
  <c r="AC5419" i="2" s="1"/>
  <c r="AA5420" i="2"/>
  <c r="AB5420" i="2" s="1"/>
  <c r="AC5420" i="2" s="1"/>
  <c r="AA5421" i="2"/>
  <c r="AB5421" i="2" s="1"/>
  <c r="AC5421" i="2" s="1"/>
  <c r="AA5422" i="2"/>
  <c r="AB5422" i="2" s="1"/>
  <c r="AC5422" i="2" s="1"/>
  <c r="AA5423" i="2"/>
  <c r="AB5423" i="2" s="1"/>
  <c r="AC5423" i="2" s="1"/>
  <c r="AA5424" i="2"/>
  <c r="AB5424" i="2" s="1"/>
  <c r="AC5424" i="2" s="1"/>
  <c r="AA5425" i="2"/>
  <c r="AB5425" i="2"/>
  <c r="AC5425" i="2" s="1"/>
  <c r="AA5426" i="2"/>
  <c r="AB5426" i="2" s="1"/>
  <c r="AC5426" i="2" s="1"/>
  <c r="AA5427" i="2"/>
  <c r="AB5427" i="2"/>
  <c r="AC5427" i="2" s="1"/>
  <c r="AA5428" i="2"/>
  <c r="AB5428" i="2" s="1"/>
  <c r="AC5428" i="2" s="1"/>
  <c r="AA5429" i="2"/>
  <c r="AB5429" i="2" s="1"/>
  <c r="AC5429" i="2" s="1"/>
  <c r="AA5430" i="2"/>
  <c r="AB5430" i="2" s="1"/>
  <c r="AC5430" i="2" s="1"/>
  <c r="AA5431" i="2"/>
  <c r="AB5431" i="2"/>
  <c r="AC5431" i="2" s="1"/>
  <c r="AA5432" i="2"/>
  <c r="AB5432" i="2" s="1"/>
  <c r="AC5432" i="2" s="1"/>
  <c r="AA5433" i="2"/>
  <c r="AB5433" i="2" s="1"/>
  <c r="AC5433" i="2" s="1"/>
  <c r="AA5434" i="2"/>
  <c r="AB5434" i="2" s="1"/>
  <c r="AC5434" i="2" s="1"/>
  <c r="AA5435" i="2"/>
  <c r="AB5435" i="2" s="1"/>
  <c r="AC5435" i="2" s="1"/>
  <c r="AA5436" i="2"/>
  <c r="AB5436" i="2" s="1"/>
  <c r="AC5436" i="2" s="1"/>
  <c r="AA5437" i="2"/>
  <c r="AB5437" i="2"/>
  <c r="AC5437" i="2" s="1"/>
  <c r="AA5438" i="2"/>
  <c r="AB5438" i="2" s="1"/>
  <c r="AC5438" i="2" s="1"/>
  <c r="AA5439" i="2"/>
  <c r="AB5439" i="2" s="1"/>
  <c r="AC5439" i="2" s="1"/>
  <c r="AA5440" i="2"/>
  <c r="AB5440" i="2" s="1"/>
  <c r="AC5440" i="2" s="1"/>
  <c r="AA5441" i="2"/>
  <c r="AB5441" i="2" s="1"/>
  <c r="AA5442" i="2"/>
  <c r="AB5442" i="2" s="1"/>
  <c r="AC5442" i="2" s="1"/>
  <c r="AA5443" i="2"/>
  <c r="AB5443" i="2" s="1"/>
  <c r="AC5443" i="2" s="1"/>
  <c r="AA5444" i="2"/>
  <c r="AB5444" i="2" s="1"/>
  <c r="AC5444" i="2" s="1"/>
  <c r="AA5445" i="2"/>
  <c r="AB5445" i="2" s="1"/>
  <c r="AC5445" i="2" s="1"/>
  <c r="AA5446" i="2"/>
  <c r="AB5446" i="2" s="1"/>
  <c r="AC5446" i="2" s="1"/>
  <c r="AA5447" i="2"/>
  <c r="AB5447" i="2" s="1"/>
  <c r="AC5447" i="2" s="1"/>
  <c r="AA5448" i="2"/>
  <c r="AB5448" i="2" s="1"/>
  <c r="AC5448" i="2" s="1"/>
  <c r="AA5449" i="2"/>
  <c r="AB5449" i="2"/>
  <c r="AC5449" i="2" s="1"/>
  <c r="AA5450" i="2"/>
  <c r="AB5450" i="2" s="1"/>
  <c r="AC5450" i="2" s="1"/>
  <c r="AA5451" i="2"/>
  <c r="AB5451" i="2" s="1"/>
  <c r="AC5451" i="2" s="1"/>
  <c r="AA5452" i="2"/>
  <c r="AB5452" i="2" s="1"/>
  <c r="AC5452" i="2" s="1"/>
  <c r="AA5453" i="2"/>
  <c r="AB5453" i="2" s="1"/>
  <c r="AC5453" i="2" s="1"/>
  <c r="AA5454" i="2"/>
  <c r="AB5454" i="2" s="1"/>
  <c r="AC5454" i="2" s="1"/>
  <c r="AA5455" i="2"/>
  <c r="AB5455" i="2" s="1"/>
  <c r="AC5455" i="2" s="1"/>
  <c r="AA5456" i="2"/>
  <c r="AB5456" i="2" s="1"/>
  <c r="AC5456" i="2" s="1"/>
  <c r="AA5457" i="2"/>
  <c r="AB5457" i="2" s="1"/>
  <c r="AC5457" i="2" s="1"/>
  <c r="AA5458" i="2"/>
  <c r="AB5458" i="2" s="1"/>
  <c r="AC5458" i="2" s="1"/>
  <c r="AA5459" i="2"/>
  <c r="AB5459" i="2"/>
  <c r="AC5459" i="2" s="1"/>
  <c r="AA5460" i="2"/>
  <c r="AB5460" i="2" s="1"/>
  <c r="AC5460" i="2" s="1"/>
  <c r="AA5461" i="2"/>
  <c r="AB5461" i="2"/>
  <c r="AC5461" i="2" s="1"/>
  <c r="AA5462" i="2"/>
  <c r="AB5462" i="2" s="1"/>
  <c r="AC5462" i="2" s="1"/>
  <c r="AA5463" i="2"/>
  <c r="AB5463" i="2" s="1"/>
  <c r="AC5463" i="2" s="1"/>
  <c r="AA5464" i="2"/>
  <c r="AB5464" i="2" s="1"/>
  <c r="AC5464" i="2" s="1"/>
  <c r="AA5465" i="2"/>
  <c r="AB5465" i="2" s="1"/>
  <c r="AC5465" i="2" s="1"/>
  <c r="AA5466" i="2"/>
  <c r="AB5466" i="2" s="1"/>
  <c r="AC5466" i="2" s="1"/>
  <c r="AA5467" i="2"/>
  <c r="AB5467" i="2" s="1"/>
  <c r="AC5467" i="2" s="1"/>
  <c r="AA5468" i="2"/>
  <c r="AB5468" i="2" s="1"/>
  <c r="AC5468" i="2" s="1"/>
  <c r="AA5469" i="2"/>
  <c r="AB5469" i="2" s="1"/>
  <c r="AC5469" i="2" s="1"/>
  <c r="AA5470" i="2"/>
  <c r="AB5470" i="2" s="1"/>
  <c r="AC5470" i="2" s="1"/>
  <c r="AA5471" i="2"/>
  <c r="AB5471" i="2"/>
  <c r="AC5471" i="2" s="1"/>
  <c r="AA5472" i="2"/>
  <c r="AB5472" i="2" s="1"/>
  <c r="AC5472" i="2" s="1"/>
  <c r="AA5473" i="2"/>
  <c r="AB5473" i="2" s="1"/>
  <c r="AC5473" i="2" s="1"/>
  <c r="AA5474" i="2"/>
  <c r="AB5474" i="2" s="1"/>
  <c r="AC5474" i="2" s="1"/>
  <c r="AA5475" i="2"/>
  <c r="AB5475" i="2" s="1"/>
  <c r="AC5475" i="2" s="1"/>
  <c r="AA5476" i="2"/>
  <c r="AB5476" i="2" s="1"/>
  <c r="AC5476" i="2" s="1"/>
  <c r="AA5477" i="2"/>
  <c r="AB5477" i="2" s="1"/>
  <c r="AC5477" i="2" s="1"/>
  <c r="AA5478" i="2"/>
  <c r="AB5478" i="2" s="1"/>
  <c r="AC5478" i="2" s="1"/>
  <c r="AA5479" i="2"/>
  <c r="AB5479" i="2" s="1"/>
  <c r="AC5479" i="2" s="1"/>
  <c r="AA5480" i="2"/>
  <c r="AB5480" i="2"/>
  <c r="AC5480" i="2" s="1"/>
  <c r="AA5481" i="2"/>
  <c r="AB5481" i="2" s="1"/>
  <c r="AC5481" i="2" s="1"/>
  <c r="AA5482" i="2"/>
  <c r="AB5482" i="2" s="1"/>
  <c r="AC5482" i="2" s="1"/>
  <c r="AA5483" i="2"/>
  <c r="AB5483" i="2" s="1"/>
  <c r="AC5483" i="2" s="1"/>
  <c r="AA5484" i="2"/>
  <c r="AB5484" i="2" s="1"/>
  <c r="AC5484" i="2" s="1"/>
  <c r="AA5485" i="2"/>
  <c r="AB5485" i="2" s="1"/>
  <c r="AC5485" i="2" s="1"/>
  <c r="AA5486" i="2"/>
  <c r="AB5486" i="2" s="1"/>
  <c r="AC5486" i="2" s="1"/>
  <c r="AA5487" i="2"/>
  <c r="AB5487" i="2" s="1"/>
  <c r="AC5487" i="2" s="1"/>
  <c r="AA5488" i="2"/>
  <c r="AB5488" i="2" s="1"/>
  <c r="AC5488" i="2" s="1"/>
  <c r="AA5489" i="2"/>
  <c r="AB5489" i="2" s="1"/>
  <c r="AC5489" i="2" s="1"/>
  <c r="AA5490" i="2"/>
  <c r="AB5490" i="2" s="1"/>
  <c r="AC5490" i="2" s="1"/>
  <c r="AA5491" i="2"/>
  <c r="AB5491" i="2" s="1"/>
  <c r="AC5491" i="2" s="1"/>
  <c r="AA5492" i="2"/>
  <c r="AB5492" i="2"/>
  <c r="AC5492" i="2" s="1"/>
  <c r="AA5493" i="2"/>
  <c r="AB5493" i="2" s="1"/>
  <c r="AC5493" i="2" s="1"/>
  <c r="AA5494" i="2"/>
  <c r="AB5494" i="2" s="1"/>
  <c r="AC5494" i="2" s="1"/>
  <c r="AA5495" i="2"/>
  <c r="AB5495" i="2" s="1"/>
  <c r="AC5495" i="2" s="1"/>
  <c r="AA5496" i="2"/>
  <c r="AB5496" i="2" s="1"/>
  <c r="AC5496" i="2" s="1"/>
  <c r="AA5497" i="2"/>
  <c r="AB5497" i="2" s="1"/>
  <c r="AC5497" i="2" s="1"/>
  <c r="AA5498" i="2"/>
  <c r="AB5498" i="2" s="1"/>
  <c r="AC5498" i="2" s="1"/>
  <c r="AA5499" i="2"/>
  <c r="AB5499" i="2"/>
  <c r="AC5499" i="2" s="1"/>
  <c r="AA5500" i="2"/>
  <c r="AB5500" i="2" s="1"/>
  <c r="AC5500" i="2" s="1"/>
  <c r="AA5501" i="2"/>
  <c r="AB5501" i="2" s="1"/>
  <c r="AC5501" i="2" s="1"/>
  <c r="AA5502" i="2"/>
  <c r="AB5502" i="2" s="1"/>
  <c r="AC5502" i="2" s="1"/>
  <c r="AA5503" i="2"/>
  <c r="AB5503" i="2" s="1"/>
  <c r="AC5503" i="2" s="1"/>
  <c r="AA5504" i="2"/>
  <c r="AB5504" i="2" s="1"/>
  <c r="AC5504" i="2" s="1"/>
  <c r="AA5505" i="2"/>
  <c r="AB5505" i="2" s="1"/>
  <c r="AC5505" i="2" s="1"/>
  <c r="AA5506" i="2"/>
  <c r="AB5506" i="2" s="1"/>
  <c r="AC5506" i="2" s="1"/>
  <c r="AA5507" i="2"/>
  <c r="AB5507" i="2"/>
  <c r="AA5508" i="2"/>
  <c r="AB5508" i="2" s="1"/>
  <c r="AC5508" i="2" s="1"/>
  <c r="AA5509" i="2"/>
  <c r="AB5509" i="2"/>
  <c r="AA5510" i="2"/>
  <c r="AB5510" i="2" s="1"/>
  <c r="AA5511" i="2"/>
  <c r="AB5511" i="2" s="1"/>
  <c r="AA5512" i="2"/>
  <c r="AB5512" i="2" s="1"/>
  <c r="AA5513" i="2"/>
  <c r="AB5513" i="2" s="1"/>
  <c r="AC5513" i="2" s="1"/>
  <c r="AA5514" i="2"/>
  <c r="AB5514" i="2" s="1"/>
  <c r="AC5514" i="2" s="1"/>
  <c r="AA5515" i="2"/>
  <c r="AB5515" i="2" s="1"/>
  <c r="AC5515" i="2" s="1"/>
  <c r="AA5516" i="2"/>
  <c r="AB5516" i="2" s="1"/>
  <c r="AC5516" i="2" s="1"/>
  <c r="AA5517" i="2"/>
  <c r="AB5517" i="2" s="1"/>
  <c r="AC5517" i="2" s="1"/>
  <c r="AA5518" i="2"/>
  <c r="AB5518" i="2" s="1"/>
  <c r="AC5518" i="2" s="1"/>
  <c r="AA5519" i="2"/>
  <c r="AB5519" i="2" s="1"/>
  <c r="AC5519" i="2" s="1"/>
  <c r="AA5520" i="2"/>
  <c r="AB5520" i="2" s="1"/>
  <c r="AC5520" i="2" s="1"/>
  <c r="AA5521" i="2"/>
  <c r="AB5521" i="2" s="1"/>
  <c r="AC5521" i="2" s="1"/>
  <c r="AA5522" i="2"/>
  <c r="AB5522" i="2" s="1"/>
  <c r="AC5522" i="2" s="1"/>
  <c r="AA5523" i="2"/>
  <c r="AB5523" i="2" s="1"/>
  <c r="AC5523" i="2" s="1"/>
  <c r="AA5524" i="2"/>
  <c r="AB5524" i="2" s="1"/>
  <c r="AC5524" i="2" s="1"/>
  <c r="AA5525" i="2"/>
  <c r="AB5525" i="2" s="1"/>
  <c r="AC5525" i="2" s="1"/>
  <c r="AA5526" i="2"/>
  <c r="AB5526" i="2" s="1"/>
  <c r="AC5526" i="2" s="1"/>
  <c r="AA5527" i="2"/>
  <c r="AB5527" i="2"/>
  <c r="AC5527" i="2" s="1"/>
  <c r="AA5528" i="2"/>
  <c r="AB5528" i="2" s="1"/>
  <c r="AC5528" i="2" s="1"/>
  <c r="AA5529" i="2"/>
  <c r="AB5529" i="2" s="1"/>
  <c r="AC5529" i="2" s="1"/>
  <c r="AA5530" i="2"/>
  <c r="AB5530" i="2"/>
  <c r="AC5530" i="2" s="1"/>
  <c r="AA5531" i="2"/>
  <c r="AB5531" i="2" s="1"/>
  <c r="AC5531" i="2" s="1"/>
  <c r="AA5532" i="2"/>
  <c r="AB5532" i="2" s="1"/>
  <c r="AC5532" i="2" s="1"/>
  <c r="AA5533" i="2"/>
  <c r="AB5533" i="2" s="1"/>
  <c r="AC5533" i="2" s="1"/>
  <c r="AA5534" i="2"/>
  <c r="AB5534" i="2" s="1"/>
  <c r="AC5534" i="2" s="1"/>
  <c r="AA5535" i="2"/>
  <c r="AB5535" i="2" s="1"/>
  <c r="AC5535" i="2" s="1"/>
  <c r="AA5536" i="2"/>
  <c r="AB5536" i="2" s="1"/>
  <c r="AC5536" i="2" s="1"/>
  <c r="AA5537" i="2"/>
  <c r="AB5537" i="2" s="1"/>
  <c r="AC5537" i="2" s="1"/>
  <c r="AA5538" i="2"/>
  <c r="AB5538" i="2" s="1"/>
  <c r="AC5538" i="2" s="1"/>
  <c r="AA5539" i="2"/>
  <c r="AB5539" i="2" s="1"/>
  <c r="AC5539" i="2" s="1"/>
  <c r="AA5540" i="2"/>
  <c r="AB5540" i="2" s="1"/>
  <c r="AC5540" i="2" s="1"/>
  <c r="AA5541" i="2"/>
  <c r="AB5541" i="2" s="1"/>
  <c r="AC5541" i="2" s="1"/>
  <c r="AA5542" i="2"/>
  <c r="AB5542" i="2" s="1"/>
  <c r="AC5542" i="2" s="1"/>
  <c r="AA5543" i="2"/>
  <c r="AB5543" i="2"/>
  <c r="AC5543" i="2" s="1"/>
  <c r="AA5544" i="2"/>
  <c r="AB5544" i="2" s="1"/>
  <c r="AC5544" i="2" s="1"/>
  <c r="AA5545" i="2"/>
  <c r="AB5545" i="2" s="1"/>
  <c r="AC5545" i="2" s="1"/>
  <c r="AA5546" i="2"/>
  <c r="AB5546" i="2" s="1"/>
  <c r="AC5546" i="2" s="1"/>
  <c r="AA5547" i="2"/>
  <c r="AB5547" i="2" s="1"/>
  <c r="AC5547" i="2" s="1"/>
  <c r="AA5548" i="2"/>
  <c r="AB5548" i="2" s="1"/>
  <c r="AC5548" i="2" s="1"/>
  <c r="AA5549" i="2"/>
  <c r="AB5549" i="2" s="1"/>
  <c r="AC5549" i="2" s="1"/>
  <c r="AA5550" i="2"/>
  <c r="AB5550" i="2" s="1"/>
  <c r="AC5550" i="2" s="1"/>
  <c r="AA5551" i="2"/>
  <c r="AB5551" i="2" s="1"/>
  <c r="AC5551" i="2" s="1"/>
  <c r="AA5552" i="2"/>
  <c r="AB5552" i="2" s="1"/>
  <c r="AC5552" i="2" s="1"/>
  <c r="AA5553" i="2"/>
  <c r="AB5553" i="2"/>
  <c r="AC5553" i="2" s="1"/>
  <c r="AA5554" i="2"/>
  <c r="AB5554" i="2" s="1"/>
  <c r="AC5554" i="2" s="1"/>
  <c r="AA5555" i="2"/>
  <c r="AB5555" i="2" s="1"/>
  <c r="AC5555" i="2" s="1"/>
  <c r="AA5556" i="2"/>
  <c r="AB5556" i="2" s="1"/>
  <c r="AC5556" i="2" s="1"/>
  <c r="AA5557" i="2"/>
  <c r="AB5557" i="2"/>
  <c r="AC5557" i="2" s="1"/>
  <c r="AA5558" i="2"/>
  <c r="AB5558" i="2" s="1"/>
  <c r="AC5558" i="2" s="1"/>
  <c r="AA5559" i="2"/>
  <c r="AB5559" i="2" s="1"/>
  <c r="AC5559" i="2" s="1"/>
  <c r="AA5560" i="2"/>
  <c r="AB5560" i="2" s="1"/>
  <c r="AC5560" i="2" s="1"/>
  <c r="AA5561" i="2"/>
  <c r="AB5561" i="2"/>
  <c r="AC5561" i="2" s="1"/>
  <c r="AA5562" i="2"/>
  <c r="AB5562" i="2" s="1"/>
  <c r="AC5562" i="2" s="1"/>
  <c r="AA5563" i="2"/>
  <c r="AB5563" i="2" s="1"/>
  <c r="AC5563" i="2" s="1"/>
  <c r="AA5564" i="2"/>
  <c r="AB5564" i="2" s="1"/>
  <c r="AC5564" i="2" s="1"/>
  <c r="AA5565" i="2"/>
  <c r="AB5565" i="2" s="1"/>
  <c r="AC5565" i="2" s="1"/>
  <c r="AA5566" i="2"/>
  <c r="AB5566" i="2" s="1"/>
  <c r="AC5566" i="2" s="1"/>
  <c r="AA5567" i="2"/>
  <c r="AB5567" i="2"/>
  <c r="AC5567" i="2" s="1"/>
  <c r="AA5568" i="2"/>
  <c r="AB5568" i="2" s="1"/>
  <c r="AC5568" i="2" s="1"/>
  <c r="AA5569" i="2"/>
  <c r="AB5569" i="2" s="1"/>
  <c r="AC5569" i="2" s="1"/>
  <c r="AA5570" i="2"/>
  <c r="AB5570" i="2" s="1"/>
  <c r="AC5570" i="2" s="1"/>
  <c r="AA5571" i="2"/>
  <c r="AB5571" i="2"/>
  <c r="AC5571" i="2" s="1"/>
  <c r="AA5572" i="2"/>
  <c r="AB5572" i="2" s="1"/>
  <c r="AC5572" i="2" s="1"/>
  <c r="AA5573" i="2"/>
  <c r="AB5573" i="2" s="1"/>
  <c r="AC5573" i="2" s="1"/>
  <c r="AA5574" i="2"/>
  <c r="AB5574" i="2" s="1"/>
  <c r="AC5574" i="2" s="1"/>
  <c r="AA5575" i="2"/>
  <c r="AB5575" i="2" s="1"/>
  <c r="AC5575" i="2" s="1"/>
  <c r="AA5576" i="2"/>
  <c r="AB5576" i="2" s="1"/>
  <c r="AC5576" i="2" s="1"/>
  <c r="AA5577" i="2"/>
  <c r="AB5577" i="2" s="1"/>
  <c r="AC5577" i="2" s="1"/>
  <c r="AA5578" i="2"/>
  <c r="AB5578" i="2" s="1"/>
  <c r="AC5578" i="2" s="1"/>
  <c r="AA5579" i="2"/>
  <c r="AB5579" i="2"/>
  <c r="AC5579" i="2" s="1"/>
  <c r="AA5580" i="2"/>
  <c r="AB5580" i="2" s="1"/>
  <c r="AC5580" i="2" s="1"/>
  <c r="AA5581" i="2"/>
  <c r="AB5581" i="2" s="1"/>
  <c r="AC5581" i="2" s="1"/>
  <c r="AA5582" i="2"/>
  <c r="AB5582" i="2" s="1"/>
  <c r="AC5582" i="2" s="1"/>
  <c r="AA5583" i="2"/>
  <c r="AB5583" i="2"/>
  <c r="AC5583" i="2" s="1"/>
  <c r="AA5584" i="2"/>
  <c r="AB5584" i="2" s="1"/>
  <c r="AC5584" i="2" s="1"/>
  <c r="AA5585" i="2"/>
  <c r="AB5585" i="2" s="1"/>
  <c r="AC5585" i="2" s="1"/>
  <c r="AA5586" i="2"/>
  <c r="AB5586" i="2" s="1"/>
  <c r="AC5586" i="2" s="1"/>
  <c r="AA5587" i="2"/>
  <c r="AB5587" i="2" s="1"/>
  <c r="AC5587" i="2" s="1"/>
  <c r="AA5588" i="2"/>
  <c r="AB5588" i="2" s="1"/>
  <c r="AC5588" i="2" s="1"/>
  <c r="AA5589" i="2"/>
  <c r="AB5589" i="2" s="1"/>
  <c r="AC5589" i="2" s="1"/>
  <c r="AA5590" i="2"/>
  <c r="AB5590" i="2" s="1"/>
  <c r="AC5590" i="2" s="1"/>
  <c r="AA5591" i="2"/>
  <c r="AB5591" i="2" s="1"/>
  <c r="AC5591" i="2" s="1"/>
  <c r="AA5592" i="2"/>
  <c r="AB5592" i="2"/>
  <c r="AA5593" i="2"/>
  <c r="AB5593" i="2"/>
  <c r="AC5593" i="2" s="1"/>
  <c r="AA5594" i="2"/>
  <c r="AB5594" i="2" s="1"/>
  <c r="AC5594" i="2" s="1"/>
  <c r="AA5595" i="2"/>
  <c r="AB5595" i="2" s="1"/>
  <c r="AA5596" i="2"/>
  <c r="AB5596" i="2" s="1"/>
  <c r="AA5597" i="2"/>
  <c r="AB5597" i="2" s="1"/>
  <c r="AC5597" i="2" s="1"/>
  <c r="AA5598" i="2"/>
  <c r="AB5598" i="2" s="1"/>
  <c r="AC5598" i="2" s="1"/>
  <c r="AA5599" i="2"/>
  <c r="AB5599" i="2" s="1"/>
  <c r="AC5599" i="2" s="1"/>
  <c r="AA5600" i="2"/>
  <c r="AB5600" i="2" s="1"/>
  <c r="AC5600" i="2" s="1"/>
  <c r="AA5601" i="2"/>
  <c r="AB5601" i="2"/>
  <c r="AC5601" i="2" s="1"/>
  <c r="AA5602" i="2"/>
  <c r="AB5602" i="2" s="1"/>
  <c r="AC5602" i="2" s="1"/>
  <c r="AA5603" i="2"/>
  <c r="AB5603" i="2" s="1"/>
  <c r="AC5603" i="2" s="1"/>
  <c r="AA5604" i="2"/>
  <c r="AB5604" i="2" s="1"/>
  <c r="AC5604" i="2" s="1"/>
  <c r="AA5605" i="2"/>
  <c r="AB5605" i="2" s="1"/>
  <c r="AC5605" i="2" s="1"/>
  <c r="AA5606" i="2"/>
  <c r="AB5606" i="2" s="1"/>
  <c r="AC5606" i="2" s="1"/>
  <c r="AA5607" i="2"/>
  <c r="AB5607" i="2" s="1"/>
  <c r="AC5607" i="2" s="1"/>
  <c r="AA5608" i="2"/>
  <c r="AB5608" i="2" s="1"/>
  <c r="AC5608" i="2" s="1"/>
  <c r="AA5609" i="2"/>
  <c r="AB5609" i="2" s="1"/>
  <c r="AC5609" i="2" s="1"/>
  <c r="AA5610" i="2"/>
  <c r="AB5610" i="2" s="1"/>
  <c r="AC5610" i="2" s="1"/>
  <c r="AA5611" i="2"/>
  <c r="AB5611" i="2"/>
  <c r="AC5611" i="2" s="1"/>
  <c r="AA5612" i="2"/>
  <c r="AB5612" i="2" s="1"/>
  <c r="AC5612" i="2" s="1"/>
  <c r="AA5613" i="2"/>
  <c r="AB5613" i="2" s="1"/>
  <c r="AC5613" i="2" s="1"/>
  <c r="AA5614" i="2"/>
  <c r="AB5614" i="2" s="1"/>
  <c r="AC5614" i="2" s="1"/>
  <c r="AA5615" i="2"/>
  <c r="AB5615" i="2" s="1"/>
  <c r="AC5615" i="2" s="1"/>
  <c r="AA5616" i="2"/>
  <c r="AB5616" i="2" s="1"/>
  <c r="AC5616" i="2" s="1"/>
  <c r="AA5617" i="2"/>
  <c r="AB5617" i="2" s="1"/>
  <c r="AC5617" i="2" s="1"/>
  <c r="AA5618" i="2"/>
  <c r="AB5618" i="2" s="1"/>
  <c r="AC5618" i="2" s="1"/>
  <c r="AA5619" i="2"/>
  <c r="AB5619" i="2" s="1"/>
  <c r="AC5619" i="2" s="1"/>
  <c r="AA5620" i="2"/>
  <c r="AB5620" i="2" s="1"/>
  <c r="AC5620" i="2" s="1"/>
  <c r="AA5621" i="2"/>
  <c r="AB5621" i="2"/>
  <c r="AC5621" i="2" s="1"/>
  <c r="AA5622" i="2"/>
  <c r="AB5622" i="2" s="1"/>
  <c r="AC5622" i="2" s="1"/>
  <c r="AA5623" i="2"/>
  <c r="AB5623" i="2" s="1"/>
  <c r="AC5623" i="2" s="1"/>
  <c r="AA5624" i="2"/>
  <c r="AB5624" i="2" s="1"/>
  <c r="AC5624" i="2" s="1"/>
  <c r="AA5625" i="2"/>
  <c r="AB5625" i="2" s="1"/>
  <c r="AC5625" i="2" s="1"/>
  <c r="AA5626" i="2"/>
  <c r="AB5626" i="2" s="1"/>
  <c r="AC5626" i="2" s="1"/>
  <c r="AA5627" i="2"/>
  <c r="AB5627" i="2"/>
  <c r="AC5627" i="2" s="1"/>
  <c r="AA5628" i="2"/>
  <c r="AB5628" i="2" s="1"/>
  <c r="AC5628" i="2" s="1"/>
  <c r="AA5629" i="2"/>
  <c r="AB5629" i="2"/>
  <c r="AC5629" i="2" s="1"/>
  <c r="AA5630" i="2"/>
  <c r="AB5630" i="2" s="1"/>
  <c r="AC5630" i="2" s="1"/>
  <c r="AA5631" i="2"/>
  <c r="AB5631" i="2" s="1"/>
  <c r="AC5631" i="2" s="1"/>
  <c r="AA5632" i="2"/>
  <c r="AB5632" i="2" s="1"/>
  <c r="AC5632" i="2" s="1"/>
  <c r="AA5633" i="2"/>
  <c r="AB5633" i="2" s="1"/>
  <c r="AC5633" i="2" s="1"/>
  <c r="AA5634" i="2"/>
  <c r="AB5634" i="2" s="1"/>
  <c r="AC5634" i="2" s="1"/>
  <c r="AA5635" i="2"/>
  <c r="AB5635" i="2" s="1"/>
  <c r="AC5635" i="2" s="1"/>
  <c r="AA5636" i="2"/>
  <c r="AB5636" i="2" s="1"/>
  <c r="AC5636" i="2" s="1"/>
  <c r="AA5637" i="2"/>
  <c r="AB5637" i="2" s="1"/>
  <c r="AC5637" i="2" s="1"/>
  <c r="AA5638" i="2"/>
  <c r="AB5638" i="2" s="1"/>
  <c r="AC5638" i="2" s="1"/>
  <c r="AA5639" i="2"/>
  <c r="AB5639" i="2" s="1"/>
  <c r="AC5639" i="2" s="1"/>
  <c r="AA5640" i="2"/>
  <c r="AB5640" i="2"/>
  <c r="AC5640" i="2" s="1"/>
  <c r="AA5641" i="2"/>
  <c r="AB5641" i="2" s="1"/>
  <c r="AC5641" i="2" s="1"/>
  <c r="AA5642" i="2"/>
  <c r="AB5642" i="2" s="1"/>
  <c r="AA5643" i="2"/>
  <c r="AB5643" i="2" s="1"/>
  <c r="AA5644" i="2"/>
  <c r="AB5644" i="2" s="1"/>
  <c r="AA5645" i="2"/>
  <c r="AB5645" i="2" s="1"/>
  <c r="AA5646" i="2"/>
  <c r="AB5646" i="2" s="1"/>
  <c r="AC5646" i="2" s="1"/>
  <c r="AA5647" i="2"/>
  <c r="AB5647" i="2" s="1"/>
  <c r="AC5647" i="2" s="1"/>
  <c r="AA5648" i="2"/>
  <c r="AB5648" i="2" s="1"/>
  <c r="AC5648" i="2" s="1"/>
  <c r="AA5649" i="2"/>
  <c r="AB5649" i="2" s="1"/>
  <c r="AC5649" i="2" s="1"/>
  <c r="AA5650" i="2"/>
  <c r="AB5650" i="2" s="1"/>
  <c r="AC5650" i="2" s="1"/>
  <c r="AA5651" i="2"/>
  <c r="AB5651" i="2"/>
  <c r="AC5651" i="2" s="1"/>
  <c r="AA5652" i="2"/>
  <c r="AB5652" i="2" s="1"/>
  <c r="AC5652" i="2" s="1"/>
  <c r="AA5653" i="2"/>
  <c r="AB5653" i="2" s="1"/>
  <c r="AC5653" i="2" s="1"/>
  <c r="AA5654" i="2"/>
  <c r="AB5654" i="2" s="1"/>
  <c r="AC5654" i="2" s="1"/>
  <c r="AA5655" i="2"/>
  <c r="AB5655" i="2" s="1"/>
  <c r="AC5655" i="2" s="1"/>
  <c r="AA5656" i="2"/>
  <c r="AB5656" i="2" s="1"/>
  <c r="AC5656" i="2" s="1"/>
  <c r="AA5657" i="2"/>
  <c r="AB5657" i="2" s="1"/>
  <c r="AC5657" i="2" s="1"/>
  <c r="AA5658" i="2"/>
  <c r="AB5658" i="2" s="1"/>
  <c r="AC5658" i="2" s="1"/>
  <c r="AA5659" i="2"/>
  <c r="AB5659" i="2" s="1"/>
  <c r="AC5659" i="2" s="1"/>
  <c r="AA5660" i="2"/>
  <c r="AB5660" i="2" s="1"/>
  <c r="AC5660" i="2" s="1"/>
  <c r="AA5661" i="2"/>
  <c r="AB5661" i="2"/>
  <c r="AC5661" i="2" s="1"/>
  <c r="AA5662" i="2"/>
  <c r="AB5662" i="2" s="1"/>
  <c r="AC5662" i="2" s="1"/>
  <c r="AA5663" i="2"/>
  <c r="AB5663" i="2" s="1"/>
  <c r="AC5663" i="2" s="1"/>
  <c r="AA5664" i="2"/>
  <c r="AB5664" i="2" s="1"/>
  <c r="AC5664" i="2" s="1"/>
  <c r="AA5665" i="2"/>
  <c r="AB5665" i="2" s="1"/>
  <c r="AC5665" i="2" s="1"/>
  <c r="AA5666" i="2"/>
  <c r="AB5666" i="2" s="1"/>
  <c r="AC5666" i="2" s="1"/>
  <c r="AA5667" i="2"/>
  <c r="AB5667" i="2" s="1"/>
  <c r="AC5667" i="2" s="1"/>
  <c r="AA5668" i="2"/>
  <c r="AB5668" i="2" s="1"/>
  <c r="AC5668" i="2" s="1"/>
  <c r="AA5669" i="2"/>
  <c r="AB5669" i="2" s="1"/>
  <c r="AC5669" i="2" s="1"/>
  <c r="AA5670" i="2"/>
  <c r="AB5670" i="2" s="1"/>
  <c r="AC5670" i="2" s="1"/>
  <c r="AA5671" i="2"/>
  <c r="AB5671" i="2"/>
  <c r="AC5671" i="2" s="1"/>
  <c r="AA5672" i="2"/>
  <c r="AB5672" i="2" s="1"/>
  <c r="AC5672" i="2" s="1"/>
  <c r="AA5673" i="2"/>
  <c r="AB5673" i="2" s="1"/>
  <c r="AC5673" i="2" s="1"/>
  <c r="AA5674" i="2"/>
  <c r="AB5674" i="2" s="1"/>
  <c r="AC5674" i="2" s="1"/>
  <c r="AA5675" i="2"/>
  <c r="AB5675" i="2" s="1"/>
  <c r="AC5675" i="2" s="1"/>
  <c r="AA5676" i="2"/>
  <c r="AB5676" i="2" s="1"/>
  <c r="AC5676" i="2" s="1"/>
  <c r="AA5677" i="2"/>
  <c r="AB5677" i="2" s="1"/>
  <c r="AC5677" i="2" s="1"/>
  <c r="AA5678" i="2"/>
  <c r="AB5678" i="2" s="1"/>
  <c r="AC5678" i="2" s="1"/>
  <c r="AA5679" i="2"/>
  <c r="AB5679" i="2"/>
  <c r="AC5679" i="2" s="1"/>
  <c r="AA5680" i="2"/>
  <c r="AB5680" i="2" s="1"/>
  <c r="AC5680" i="2" s="1"/>
  <c r="AA5681" i="2"/>
  <c r="AB5681" i="2" s="1"/>
  <c r="AC5681" i="2" s="1"/>
  <c r="AA5682" i="2"/>
  <c r="AB5682" i="2" s="1"/>
  <c r="AC5682" i="2" s="1"/>
  <c r="AA5683" i="2"/>
  <c r="AB5683" i="2" s="1"/>
  <c r="AC5683" i="2" s="1"/>
  <c r="AA5684" i="2"/>
  <c r="AB5684" i="2" s="1"/>
  <c r="AC5684" i="2" s="1"/>
  <c r="AA5685" i="2"/>
  <c r="AB5685" i="2" s="1"/>
  <c r="AC5685" i="2" s="1"/>
  <c r="AA5686" i="2"/>
  <c r="AB5686" i="2" s="1"/>
  <c r="AC5686" i="2" s="1"/>
  <c r="AA5687" i="2"/>
  <c r="AB5687" i="2"/>
  <c r="AC5687" i="2" s="1"/>
  <c r="AA5688" i="2"/>
  <c r="AB5688" i="2" s="1"/>
  <c r="AC5688" i="2" s="1"/>
  <c r="AA5689" i="2"/>
  <c r="AB5689" i="2"/>
  <c r="AC5689" i="2" s="1"/>
  <c r="AA5690" i="2"/>
  <c r="AB5690" i="2" s="1"/>
  <c r="AC5690" i="2" s="1"/>
  <c r="AA5691" i="2"/>
  <c r="AB5691" i="2" s="1"/>
  <c r="AC5691" i="2" s="1"/>
  <c r="AA5692" i="2"/>
  <c r="AB5692" i="2"/>
  <c r="AC5692" i="2" s="1"/>
  <c r="AA5693" i="2"/>
  <c r="AB5693" i="2"/>
  <c r="AC5693" i="2" s="1"/>
  <c r="AA5694" i="2"/>
  <c r="AB5694" i="2" s="1"/>
  <c r="AC5694" i="2" s="1"/>
  <c r="AA5695" i="2"/>
  <c r="AB5695" i="2" s="1"/>
  <c r="AC5695" i="2" s="1"/>
  <c r="AA5696" i="2"/>
  <c r="AB5696" i="2" s="1"/>
  <c r="AC5696" i="2" s="1"/>
  <c r="AA5697" i="2"/>
  <c r="AB5697" i="2"/>
  <c r="AC5697" i="2" s="1"/>
  <c r="AA5698" i="2"/>
  <c r="AB5698" i="2" s="1"/>
  <c r="AC5698" i="2" s="1"/>
  <c r="AA5699" i="2"/>
  <c r="AB5699" i="2"/>
  <c r="AC5699" i="2" s="1"/>
  <c r="AA5700" i="2"/>
  <c r="AB5700" i="2" s="1"/>
  <c r="AC5700" i="2" s="1"/>
  <c r="AA5701" i="2"/>
  <c r="AB5701" i="2" s="1"/>
  <c r="AC5701" i="2" s="1"/>
  <c r="AA5702" i="2"/>
  <c r="AB5702" i="2" s="1"/>
  <c r="AC5702" i="2" s="1"/>
  <c r="AA5703" i="2"/>
  <c r="AB5703" i="2" s="1"/>
  <c r="AC5703" i="2" s="1"/>
  <c r="AA5704" i="2"/>
  <c r="AB5704" i="2" s="1"/>
  <c r="AC5704" i="2" s="1"/>
  <c r="AA5705" i="2"/>
  <c r="AB5705" i="2" s="1"/>
  <c r="AC5705" i="2" s="1"/>
  <c r="AA5706" i="2"/>
  <c r="AB5706" i="2" s="1"/>
  <c r="AC5706" i="2" s="1"/>
  <c r="AA5707" i="2"/>
  <c r="AB5707" i="2" s="1"/>
  <c r="AC5707" i="2" s="1"/>
  <c r="AA5708" i="2"/>
  <c r="AB5708" i="2" s="1"/>
  <c r="AC5708" i="2" s="1"/>
  <c r="AA5709" i="2"/>
  <c r="AB5709" i="2"/>
  <c r="AA5710" i="2"/>
  <c r="AB5710" i="2" s="1"/>
  <c r="AA5711" i="2"/>
  <c r="AB5711" i="2" s="1"/>
  <c r="AA5712" i="2"/>
  <c r="AB5712" i="2" s="1"/>
  <c r="AC5712" i="2" s="1"/>
  <c r="AA5713" i="2"/>
  <c r="AB5713" i="2"/>
  <c r="AC5713" i="2" s="1"/>
  <c r="AA5714" i="2"/>
  <c r="AB5714" i="2" s="1"/>
  <c r="AC5714" i="2" s="1"/>
  <c r="AA5715" i="2"/>
  <c r="AB5715" i="2" s="1"/>
  <c r="AC5715" i="2" s="1"/>
  <c r="AA5716" i="2"/>
  <c r="AB5716" i="2" s="1"/>
  <c r="AC5716" i="2" s="1"/>
  <c r="AA5717" i="2"/>
  <c r="AB5717" i="2"/>
  <c r="AC5717" i="2" s="1"/>
  <c r="AA5718" i="2"/>
  <c r="AB5718" i="2" s="1"/>
  <c r="AC5718" i="2" s="1"/>
  <c r="AA5719" i="2"/>
  <c r="AB5719" i="2" s="1"/>
  <c r="AC5719" i="2" s="1"/>
  <c r="AA5720" i="2"/>
  <c r="AB5720" i="2" s="1"/>
  <c r="AC5720" i="2" s="1"/>
  <c r="AA5721" i="2"/>
  <c r="AB5721" i="2" s="1"/>
  <c r="AC5721" i="2" s="1"/>
  <c r="AA5722" i="2"/>
  <c r="AB5722" i="2" s="1"/>
  <c r="AC5722" i="2" s="1"/>
  <c r="AA5723" i="2"/>
  <c r="AB5723" i="2" s="1"/>
  <c r="AC5723" i="2" s="1"/>
  <c r="AA5724" i="2"/>
  <c r="AB5724" i="2" s="1"/>
  <c r="AA5725" i="2"/>
  <c r="AB5725" i="2" s="1"/>
  <c r="AA5726" i="2"/>
  <c r="AB5726" i="2" s="1"/>
  <c r="AA5727" i="2"/>
  <c r="AB5727" i="2"/>
  <c r="AC5727" i="2" s="1"/>
  <c r="AA5728" i="2"/>
  <c r="AB5728" i="2" s="1"/>
  <c r="AC5728" i="2" s="1"/>
  <c r="AA5729" i="2"/>
  <c r="AB5729" i="2" s="1"/>
  <c r="AC5729" i="2" s="1"/>
  <c r="AA5730" i="2"/>
  <c r="AB5730" i="2"/>
  <c r="AC5730" i="2" s="1"/>
  <c r="AA5731" i="2"/>
  <c r="AB5731" i="2" s="1"/>
  <c r="AC5731" i="2" s="1"/>
  <c r="AA5732" i="2"/>
  <c r="AB5732" i="2" s="1"/>
  <c r="AC5732" i="2" s="1"/>
  <c r="AA5733" i="2"/>
  <c r="AB5733" i="2"/>
  <c r="AC5733" i="2" s="1"/>
  <c r="AA5734" i="2"/>
  <c r="AB5734" i="2" s="1"/>
  <c r="AC5734" i="2" s="1"/>
  <c r="AA5735" i="2"/>
  <c r="AB5735" i="2" s="1"/>
  <c r="AC5735" i="2" s="1"/>
  <c r="AA5736" i="2"/>
  <c r="AB5736" i="2" s="1"/>
  <c r="AC5736" i="2" s="1"/>
  <c r="AA5737" i="2"/>
  <c r="AB5737" i="2"/>
  <c r="AC5737" i="2" s="1"/>
  <c r="AA5738" i="2"/>
  <c r="AB5738" i="2" s="1"/>
  <c r="AC5738" i="2" s="1"/>
  <c r="AA5739" i="2"/>
  <c r="AB5739" i="2" s="1"/>
  <c r="AC5739" i="2" s="1"/>
  <c r="AA5740" i="2"/>
  <c r="AB5740" i="2" s="1"/>
  <c r="AC5740" i="2" s="1"/>
  <c r="AA5741" i="2"/>
  <c r="AB5741" i="2" s="1"/>
  <c r="AC5741" i="2" s="1"/>
  <c r="AA5742" i="2"/>
  <c r="AB5742" i="2"/>
  <c r="AC5742" i="2" s="1"/>
  <c r="AA5743" i="2"/>
  <c r="AB5743" i="2" s="1"/>
  <c r="AC5743" i="2" s="1"/>
  <c r="AA5744" i="2"/>
  <c r="AB5744" i="2" s="1"/>
  <c r="AC5744" i="2" s="1"/>
  <c r="AA5745" i="2"/>
  <c r="AB5745" i="2" s="1"/>
  <c r="AC5745" i="2" s="1"/>
  <c r="AA5746" i="2"/>
  <c r="AB5746" i="2" s="1"/>
  <c r="AA5747" i="2"/>
  <c r="AB5747" i="2" s="1"/>
  <c r="AC5747" i="2" s="1"/>
  <c r="AA5748" i="2"/>
  <c r="AB5748" i="2" s="1"/>
  <c r="AA5749" i="2"/>
  <c r="AB5749" i="2" s="1"/>
  <c r="AA5750" i="2"/>
  <c r="AB5750" i="2" s="1"/>
  <c r="AC5750" i="2" s="1"/>
  <c r="AA5751" i="2"/>
  <c r="AB5751" i="2" s="1"/>
  <c r="AC5751" i="2" s="1"/>
  <c r="AA5752" i="2"/>
  <c r="AB5752" i="2" s="1"/>
  <c r="AC5752" i="2" s="1"/>
  <c r="AA5753" i="2"/>
  <c r="AB5753" i="2"/>
  <c r="AC5753" i="2" s="1"/>
  <c r="AA5754" i="2"/>
  <c r="AB5754" i="2" s="1"/>
  <c r="AC5754" i="2" s="1"/>
  <c r="AA5755" i="2"/>
  <c r="AB5755" i="2"/>
  <c r="AC5755" i="2" s="1"/>
  <c r="AA5756" i="2"/>
  <c r="AB5756" i="2" s="1"/>
  <c r="AC5756" i="2" s="1"/>
  <c r="AA5757" i="2"/>
  <c r="AB5757" i="2" s="1"/>
  <c r="AC5757" i="2" s="1"/>
  <c r="AA5758" i="2"/>
  <c r="AB5758" i="2" s="1"/>
  <c r="AC5758" i="2" s="1"/>
  <c r="AA5759" i="2"/>
  <c r="AB5759" i="2" s="1"/>
  <c r="AC5759" i="2" s="1"/>
  <c r="AA5760" i="2"/>
  <c r="AB5760" i="2"/>
  <c r="AC5760" i="2" s="1"/>
  <c r="AA5761" i="2"/>
  <c r="AB5761" i="2" s="1"/>
  <c r="AC5761" i="2" s="1"/>
  <c r="AA5762" i="2"/>
  <c r="AB5762" i="2"/>
  <c r="AC5762" i="2" s="1"/>
  <c r="AA5763" i="2"/>
  <c r="AB5763" i="2"/>
  <c r="AC5763" i="2" s="1"/>
  <c r="AA5764" i="2"/>
  <c r="AB5764" i="2" s="1"/>
  <c r="AC5764" i="2" s="1"/>
  <c r="AA5765" i="2"/>
  <c r="AB5765" i="2" s="1"/>
  <c r="AC5765" i="2" s="1"/>
  <c r="AA5766" i="2"/>
  <c r="AB5766" i="2" s="1"/>
  <c r="AC5766" i="2" s="1"/>
  <c r="AA5767" i="2"/>
  <c r="AB5767" i="2" s="1"/>
  <c r="AC5767" i="2" s="1"/>
  <c r="AA5768" i="2"/>
  <c r="AB5768" i="2" s="1"/>
  <c r="AC5768" i="2" s="1"/>
  <c r="AA5769" i="2"/>
  <c r="AB5769" i="2" s="1"/>
  <c r="AC5769" i="2" s="1"/>
  <c r="AA5770" i="2"/>
  <c r="AB5770" i="2"/>
  <c r="AC5770" i="2" s="1"/>
  <c r="AA5771" i="2"/>
  <c r="AB5771" i="2" s="1"/>
  <c r="AC5771" i="2" s="1"/>
  <c r="AA5772" i="2"/>
  <c r="AB5772" i="2"/>
  <c r="AC5772" i="2" s="1"/>
  <c r="AA5773" i="2"/>
  <c r="AB5773" i="2" s="1"/>
  <c r="AC5773" i="2" s="1"/>
  <c r="AA5774" i="2"/>
  <c r="AB5774" i="2" s="1"/>
  <c r="AC5774" i="2" s="1"/>
  <c r="AA5775" i="2"/>
  <c r="AB5775" i="2"/>
  <c r="AC5775" i="2" s="1"/>
  <c r="AA5776" i="2"/>
  <c r="AB5776" i="2" s="1"/>
  <c r="AC5776" i="2" s="1"/>
  <c r="AA5777" i="2"/>
  <c r="AB5777" i="2" s="1"/>
  <c r="AC5777" i="2" s="1"/>
  <c r="AA5778" i="2"/>
  <c r="AB5778" i="2" s="1"/>
  <c r="AC5778" i="2" s="1"/>
  <c r="AA5779" i="2"/>
  <c r="AB5779" i="2"/>
  <c r="AC5779" i="2" s="1"/>
  <c r="AA5780" i="2"/>
  <c r="AB5780" i="2" s="1"/>
  <c r="AC5780" i="2" s="1"/>
  <c r="AA5781" i="2"/>
  <c r="AB5781" i="2" s="1"/>
  <c r="AC5781" i="2" s="1"/>
  <c r="AA5782" i="2"/>
  <c r="AB5782" i="2"/>
  <c r="AC5782" i="2" s="1"/>
  <c r="AA5783" i="2"/>
  <c r="AB5783" i="2"/>
  <c r="AC5783" i="2" s="1"/>
  <c r="AA5784" i="2"/>
  <c r="AB5784" i="2" s="1"/>
  <c r="AC5784" i="2" s="1"/>
  <c r="AA5785" i="2"/>
  <c r="AB5785" i="2" s="1"/>
  <c r="AC5785" i="2" s="1"/>
  <c r="AA5786" i="2"/>
  <c r="AB5786" i="2" s="1"/>
  <c r="AC5786" i="2" s="1"/>
  <c r="AA5787" i="2"/>
  <c r="AB5787" i="2" s="1"/>
  <c r="AC5787" i="2" s="1"/>
  <c r="AA5788" i="2"/>
  <c r="AB5788" i="2" s="1"/>
  <c r="AC5788" i="2" s="1"/>
  <c r="AA5789" i="2"/>
  <c r="AB5789" i="2" s="1"/>
  <c r="AC5789" i="2" s="1"/>
  <c r="AA5790" i="2"/>
  <c r="AB5790" i="2" s="1"/>
  <c r="AC5790" i="2" s="1"/>
  <c r="AA5791" i="2"/>
  <c r="AB5791" i="2"/>
  <c r="AA5792" i="2"/>
  <c r="AB5792" i="2" s="1"/>
  <c r="AA5793" i="2"/>
  <c r="AB5793" i="2" s="1"/>
  <c r="AC5793" i="2" s="1"/>
  <c r="AA5794" i="2"/>
  <c r="AB5794" i="2" s="1"/>
  <c r="AA5795" i="2"/>
  <c r="AB5795" i="2" s="1"/>
  <c r="AC5795" i="2" s="1"/>
  <c r="AA5796" i="2"/>
  <c r="AB5796" i="2" s="1"/>
  <c r="AC5796" i="2" s="1"/>
  <c r="AA5797" i="2"/>
  <c r="AB5797" i="2" s="1"/>
  <c r="AC5797" i="2" s="1"/>
  <c r="AA5798" i="2"/>
  <c r="AB5798" i="2" s="1"/>
  <c r="AC5798" i="2" s="1"/>
  <c r="AA5799" i="2"/>
  <c r="AB5799" i="2" s="1"/>
  <c r="AC5799" i="2" s="1"/>
  <c r="AA5800" i="2"/>
  <c r="AB5800" i="2" s="1"/>
  <c r="AC5800" i="2" s="1"/>
  <c r="AA5801" i="2"/>
  <c r="AB5801" i="2" s="1"/>
  <c r="AC5801" i="2" s="1"/>
  <c r="AA5802" i="2"/>
  <c r="AB5802" i="2"/>
  <c r="AC5802" i="2" s="1"/>
  <c r="AA5803" i="2"/>
  <c r="AB5803" i="2" s="1"/>
  <c r="AC5803" i="2" s="1"/>
  <c r="AA5804" i="2"/>
  <c r="AB5804" i="2" s="1"/>
  <c r="AC5804" i="2" s="1"/>
  <c r="AA5805" i="2"/>
  <c r="AB5805" i="2" s="1"/>
  <c r="AC5805" i="2" s="1"/>
  <c r="AA5806" i="2"/>
  <c r="AB5806" i="2" s="1"/>
  <c r="AC5806" i="2" s="1"/>
  <c r="AA5807" i="2"/>
  <c r="AB5807" i="2"/>
  <c r="AC5807" i="2" s="1"/>
  <c r="AA5808" i="2"/>
  <c r="AB5808" i="2" s="1"/>
  <c r="AC5808" i="2" s="1"/>
  <c r="AA5809" i="2"/>
  <c r="AB5809" i="2" s="1"/>
  <c r="AA5810" i="2"/>
  <c r="AB5810" i="2"/>
  <c r="AC5810" i="2" s="1"/>
  <c r="AA5811" i="2"/>
  <c r="AB5811" i="2" s="1"/>
  <c r="AC5811" i="2" s="1"/>
  <c r="AA5812" i="2"/>
  <c r="AB5812" i="2"/>
  <c r="AC5812" i="2" s="1"/>
  <c r="AA5813" i="2"/>
  <c r="AB5813" i="2" s="1"/>
  <c r="AC5813" i="2" s="1"/>
  <c r="AA5814" i="2"/>
  <c r="AB5814" i="2" s="1"/>
  <c r="AC5814" i="2" s="1"/>
  <c r="AA5815" i="2"/>
  <c r="AB5815" i="2" s="1"/>
  <c r="AC5815" i="2" s="1"/>
  <c r="AA5816" i="2"/>
  <c r="AB5816" i="2" s="1"/>
  <c r="AC5816" i="2" s="1"/>
  <c r="AA5817" i="2"/>
  <c r="AB5817" i="2"/>
  <c r="AC5817" i="2" s="1"/>
  <c r="AA5818" i="2"/>
  <c r="AB5818" i="2" s="1"/>
  <c r="AC5818" i="2" s="1"/>
  <c r="AA5819" i="2"/>
  <c r="AB5819" i="2"/>
  <c r="AC5819" i="2" s="1"/>
  <c r="AA5820" i="2"/>
  <c r="AB5820" i="2" s="1"/>
  <c r="AC5820" i="2" s="1"/>
  <c r="AA5821" i="2"/>
  <c r="AB5821" i="2" s="1"/>
  <c r="AC5821" i="2" s="1"/>
  <c r="AA5822" i="2"/>
  <c r="AB5822" i="2"/>
  <c r="AC5822" i="2" s="1"/>
  <c r="AA5823" i="2"/>
  <c r="AB5823" i="2" s="1"/>
  <c r="AC5823" i="2" s="1"/>
  <c r="AA5824" i="2"/>
  <c r="AB5824" i="2" s="1"/>
  <c r="AC5824" i="2" s="1"/>
  <c r="AA5825" i="2"/>
  <c r="AB5825" i="2"/>
  <c r="AC5825" i="2" s="1"/>
  <c r="AA5826" i="2"/>
  <c r="AB5826" i="2" s="1"/>
  <c r="AC5826" i="2" s="1"/>
  <c r="AA5827" i="2"/>
  <c r="AB5827" i="2" s="1"/>
  <c r="AC5827" i="2" s="1"/>
  <c r="AA5828" i="2"/>
  <c r="AB5828" i="2" s="1"/>
  <c r="AC5828" i="2" s="1"/>
  <c r="AA5829" i="2"/>
  <c r="AB5829" i="2"/>
  <c r="AC5829" i="2" s="1"/>
  <c r="AA5830" i="2"/>
  <c r="AB5830" i="2" s="1"/>
  <c r="AC5830" i="2" s="1"/>
  <c r="AA5831" i="2"/>
  <c r="AB5831" i="2"/>
  <c r="AC5831" i="2" s="1"/>
  <c r="AA5832" i="2"/>
  <c r="AB5832" i="2" s="1"/>
  <c r="AC5832" i="2" s="1"/>
  <c r="AA5833" i="2"/>
  <c r="AB5833" i="2" s="1"/>
  <c r="AC5833" i="2" s="1"/>
  <c r="AA5834" i="2"/>
  <c r="AB5834" i="2" s="1"/>
  <c r="AC5834" i="2" s="1"/>
  <c r="AA5835" i="2"/>
  <c r="AB5835" i="2"/>
  <c r="AC5835" i="2" s="1"/>
  <c r="AA5836" i="2"/>
  <c r="AB5836" i="2" s="1"/>
  <c r="AC5836" i="2" s="1"/>
  <c r="AA5837" i="2"/>
  <c r="AB5837" i="2"/>
  <c r="AC5837" i="2" s="1"/>
  <c r="AA5838" i="2"/>
  <c r="AB5838" i="2" s="1"/>
  <c r="AC5838" i="2" s="1"/>
  <c r="AA5839" i="2"/>
  <c r="AB5839" i="2" s="1"/>
  <c r="AC5839" i="2" s="1"/>
  <c r="AA5840" i="2"/>
  <c r="AB5840" i="2" s="1"/>
  <c r="AC5840" i="2" s="1"/>
  <c r="AA5841" i="2"/>
  <c r="AB5841" i="2"/>
  <c r="AC5841" i="2" s="1"/>
  <c r="AA5842" i="2"/>
  <c r="AB5842" i="2"/>
  <c r="AC5842" i="2" s="1"/>
  <c r="AA5843" i="2"/>
  <c r="AB5843" i="2" s="1"/>
  <c r="AC5843" i="2" s="1"/>
  <c r="AA5844" i="2"/>
  <c r="AB5844" i="2" s="1"/>
  <c r="AC5844" i="2" s="1"/>
  <c r="AA5845" i="2"/>
  <c r="AB5845" i="2" s="1"/>
  <c r="AC5845" i="2" s="1"/>
  <c r="AA5846" i="2"/>
  <c r="AB5846" i="2" s="1"/>
  <c r="AC5846" i="2" s="1"/>
  <c r="AA5847" i="2"/>
  <c r="AB5847" i="2"/>
  <c r="AC5847" i="2" s="1"/>
  <c r="AA5848" i="2"/>
  <c r="AB5848" i="2" s="1"/>
  <c r="AC5848" i="2" s="1"/>
  <c r="AA5849" i="2"/>
  <c r="AB5849" i="2"/>
  <c r="AC5849" i="2" s="1"/>
  <c r="AA5850" i="2"/>
  <c r="AB5850" i="2" s="1"/>
  <c r="AC5850" i="2" s="1"/>
  <c r="AA5851" i="2"/>
  <c r="AB5851" i="2" s="1"/>
  <c r="AC5851" i="2" s="1"/>
  <c r="AA5852" i="2"/>
  <c r="AB5852" i="2"/>
  <c r="AC5852" i="2" s="1"/>
  <c r="AA5853" i="2"/>
  <c r="AB5853" i="2" s="1"/>
  <c r="AC5853" i="2" s="1"/>
  <c r="AA5854" i="2"/>
  <c r="AB5854" i="2" s="1"/>
  <c r="AC5854" i="2" s="1"/>
  <c r="AA5855" i="2"/>
  <c r="AB5855" i="2"/>
  <c r="AC5855" i="2" s="1"/>
  <c r="AA5856" i="2"/>
  <c r="AB5856" i="2" s="1"/>
  <c r="AC5856" i="2" s="1"/>
  <c r="AA5857" i="2"/>
  <c r="AB5857" i="2" s="1"/>
  <c r="AC5857" i="2" s="1"/>
  <c r="AA5858" i="2"/>
  <c r="AB5858" i="2" s="1"/>
  <c r="AC5858" i="2" s="1"/>
  <c r="AA5859" i="2"/>
  <c r="AB5859" i="2"/>
  <c r="AC5859" i="2" s="1"/>
  <c r="AA5860" i="2"/>
  <c r="AB5860" i="2" s="1"/>
  <c r="AC5860" i="2" s="1"/>
  <c r="AA5861" i="2"/>
  <c r="AB5861" i="2"/>
  <c r="AC5861" i="2" s="1"/>
  <c r="AA5862" i="2"/>
  <c r="AB5862" i="2"/>
  <c r="AA5863" i="2"/>
  <c r="AB5863" i="2" s="1"/>
  <c r="AC5863" i="2" s="1"/>
  <c r="AA5864" i="2"/>
  <c r="AB5864" i="2" s="1"/>
  <c r="AA5865" i="2"/>
  <c r="AB5865" i="2" s="1"/>
  <c r="AA5866" i="2"/>
  <c r="AB5866" i="2" s="1"/>
  <c r="AC5866" i="2" s="1"/>
  <c r="AA5867" i="2"/>
  <c r="AB5867" i="2"/>
  <c r="AC5867" i="2" s="1"/>
  <c r="AA5868" i="2"/>
  <c r="AB5868" i="2" s="1"/>
  <c r="AC5868" i="2" s="1"/>
  <c r="AA5869" i="2"/>
  <c r="AB5869" i="2" s="1"/>
  <c r="AC5869" i="2" s="1"/>
  <c r="AA5870" i="2"/>
  <c r="AB5870" i="2"/>
  <c r="AC5870" i="2" s="1"/>
  <c r="AA5871" i="2"/>
  <c r="AB5871" i="2"/>
  <c r="AC5871" i="2" s="1"/>
  <c r="AA5872" i="2"/>
  <c r="AB5872" i="2"/>
  <c r="AC5872" i="2" s="1"/>
  <c r="AA5873" i="2"/>
  <c r="AB5873" i="2"/>
  <c r="AC5873" i="2" s="1"/>
  <c r="AA5874" i="2"/>
  <c r="AB5874" i="2" s="1"/>
  <c r="AC5874" i="2" s="1"/>
  <c r="AA5875" i="2"/>
  <c r="AB5875" i="2"/>
  <c r="AA5876" i="2"/>
  <c r="AB5876" i="2" s="1"/>
  <c r="AC5876" i="2" s="1"/>
  <c r="AA5877" i="2"/>
  <c r="AB5877" i="2" s="1"/>
  <c r="AA5878" i="2"/>
  <c r="AB5878" i="2" s="1"/>
  <c r="AA5879" i="2"/>
  <c r="AB5879" i="2" s="1"/>
  <c r="AA5880" i="2"/>
  <c r="AB5880" i="2"/>
  <c r="AA5881" i="2"/>
  <c r="AB5881" i="2" s="1"/>
  <c r="AA5882" i="2"/>
  <c r="AB5882" i="2" s="1"/>
  <c r="AA5883" i="2"/>
  <c r="AB5883" i="2"/>
  <c r="AA5884" i="2"/>
  <c r="AB5884" i="2" s="1"/>
  <c r="AC5884" i="2" s="1"/>
  <c r="AA5885" i="2"/>
  <c r="AB5885" i="2"/>
  <c r="AC5885" i="2" s="1"/>
  <c r="AA5886" i="2"/>
  <c r="AB5886" i="2" s="1"/>
  <c r="AC5886" i="2" s="1"/>
  <c r="AA5887" i="2"/>
  <c r="AB5887" i="2"/>
  <c r="AC5887" i="2" s="1"/>
  <c r="AA5888" i="2"/>
  <c r="AB5888" i="2" s="1"/>
  <c r="AC5888" i="2" s="1"/>
  <c r="AA5889" i="2"/>
  <c r="AB5889" i="2" s="1"/>
  <c r="AC5889" i="2" s="1"/>
  <c r="AA5890" i="2"/>
  <c r="AB5890" i="2" s="1"/>
  <c r="AC5890" i="2" s="1"/>
  <c r="AA5891" i="2"/>
  <c r="AB5891" i="2" s="1"/>
  <c r="AC5891" i="2" s="1"/>
  <c r="AA5892" i="2"/>
  <c r="AB5892" i="2"/>
  <c r="AC5892" i="2" s="1"/>
  <c r="AA5893" i="2"/>
  <c r="AB5893" i="2" s="1"/>
  <c r="AC5893" i="2" s="1"/>
  <c r="AA5894" i="2"/>
  <c r="AB5894" i="2" s="1"/>
  <c r="AC5894" i="2" s="1"/>
  <c r="AA5895" i="2"/>
  <c r="AB5895" i="2"/>
  <c r="AC5895" i="2" s="1"/>
  <c r="AA5896" i="2"/>
  <c r="AB5896" i="2" s="1"/>
  <c r="AC5896" i="2" s="1"/>
  <c r="AA5897" i="2"/>
  <c r="AB5897" i="2" s="1"/>
  <c r="AC5897" i="2" s="1"/>
  <c r="AA5898" i="2"/>
  <c r="AB5898" i="2" s="1"/>
  <c r="AC5898" i="2" s="1"/>
  <c r="AA5899" i="2"/>
  <c r="AB5899" i="2" s="1"/>
  <c r="AC5899" i="2" s="1"/>
  <c r="AA5900" i="2"/>
  <c r="AB5900" i="2" s="1"/>
  <c r="AC5900" i="2" s="1"/>
  <c r="AA5901" i="2"/>
  <c r="AB5901" i="2"/>
  <c r="AC5901" i="2" s="1"/>
  <c r="AA5902" i="2"/>
  <c r="AB5902" i="2"/>
  <c r="AC5902" i="2" s="1"/>
  <c r="AA5903" i="2"/>
  <c r="AB5903" i="2" s="1"/>
  <c r="AC5903" i="2" s="1"/>
  <c r="AA5904" i="2"/>
  <c r="AB5904" i="2" s="1"/>
  <c r="AC5904" i="2" s="1"/>
  <c r="AA5905" i="2"/>
  <c r="AB5905" i="2" s="1"/>
  <c r="AC5905" i="2" s="1"/>
  <c r="AA5906" i="2"/>
  <c r="AB5906" i="2" s="1"/>
  <c r="AC5906" i="2" s="1"/>
  <c r="AA5907" i="2"/>
  <c r="AB5907" i="2" s="1"/>
  <c r="AC5907" i="2" s="1"/>
  <c r="AA5908" i="2"/>
  <c r="AB5908" i="2" s="1"/>
  <c r="AC5908" i="2" s="1"/>
  <c r="AA5909" i="2"/>
  <c r="AB5909" i="2"/>
  <c r="AC5909" i="2" s="1"/>
  <c r="AA5910" i="2"/>
  <c r="AB5910" i="2" s="1"/>
  <c r="AC5910" i="2" s="1"/>
  <c r="AA5911" i="2"/>
  <c r="AB5911" i="2" s="1"/>
  <c r="AC5911" i="2" s="1"/>
  <c r="AA5912" i="2"/>
  <c r="AB5912" i="2" s="1"/>
  <c r="AC5912" i="2" s="1"/>
  <c r="AA5913" i="2"/>
  <c r="AB5913" i="2"/>
  <c r="AC5913" i="2" s="1"/>
  <c r="AA5914" i="2"/>
  <c r="AB5914" i="2" s="1"/>
  <c r="AC5914" i="2" s="1"/>
  <c r="AA5915" i="2"/>
  <c r="AB5915" i="2"/>
  <c r="AC5915" i="2" s="1"/>
  <c r="AA5916" i="2"/>
  <c r="AB5916" i="2" s="1"/>
  <c r="AC5916" i="2" s="1"/>
  <c r="AA5917" i="2"/>
  <c r="AB5917" i="2"/>
  <c r="AC5917" i="2" s="1"/>
  <c r="AA5918" i="2"/>
  <c r="AB5918" i="2" s="1"/>
  <c r="AC5918" i="2" s="1"/>
  <c r="AA5919" i="2"/>
  <c r="AB5919" i="2" s="1"/>
  <c r="AC5919" i="2" s="1"/>
  <c r="AA5920" i="2"/>
  <c r="AB5920" i="2" s="1"/>
  <c r="AC5920" i="2" s="1"/>
  <c r="AA5921" i="2"/>
  <c r="AB5921" i="2" s="1"/>
  <c r="AC5921" i="2" s="1"/>
  <c r="AA5922" i="2"/>
  <c r="AB5922" i="2" s="1"/>
  <c r="AC5922" i="2" s="1"/>
  <c r="AA5923" i="2"/>
  <c r="AB5923" i="2"/>
  <c r="AA5924" i="2"/>
  <c r="AB5924" i="2" s="1"/>
  <c r="AC5924" i="2" s="1"/>
  <c r="AA5925" i="2"/>
  <c r="AB5925" i="2" s="1"/>
  <c r="AA5926" i="2"/>
  <c r="AB5926" i="2" s="1"/>
  <c r="AA5927" i="2"/>
  <c r="AB5927" i="2"/>
  <c r="AC5927" i="2" s="1"/>
  <c r="AA5928" i="2"/>
  <c r="AB5928" i="2" s="1"/>
  <c r="AC5928" i="2" s="1"/>
  <c r="AA5929" i="2"/>
  <c r="AB5929" i="2" s="1"/>
  <c r="AC5929" i="2" s="1"/>
  <c r="AA5930" i="2"/>
  <c r="AB5930" i="2"/>
  <c r="AC5930" i="2" s="1"/>
  <c r="AA5931" i="2"/>
  <c r="AB5931" i="2" s="1"/>
  <c r="AC5931" i="2" s="1"/>
  <c r="AA5932" i="2"/>
  <c r="AB5932" i="2"/>
  <c r="AC5932" i="2" s="1"/>
  <c r="AA5933" i="2"/>
  <c r="AB5933" i="2" s="1"/>
  <c r="AC5933" i="2" s="1"/>
  <c r="AA5934" i="2"/>
  <c r="AB5934" i="2" s="1"/>
  <c r="AC5934" i="2" s="1"/>
  <c r="AA5935" i="2"/>
  <c r="AB5935" i="2"/>
  <c r="AC5935" i="2" s="1"/>
  <c r="AA5936" i="2"/>
  <c r="AB5936" i="2" s="1"/>
  <c r="AC5936" i="2" s="1"/>
  <c r="AA5937" i="2"/>
  <c r="AB5937" i="2"/>
  <c r="AC5937" i="2" s="1"/>
  <c r="AA5938" i="2"/>
  <c r="AB5938" i="2" s="1"/>
  <c r="AC5938" i="2" s="1"/>
  <c r="AA5939" i="2"/>
  <c r="AB5939" i="2"/>
  <c r="AC5939" i="2" s="1"/>
  <c r="AA5940" i="2"/>
  <c r="AB5940" i="2" s="1"/>
  <c r="AC5940" i="2" s="1"/>
  <c r="AA5941" i="2"/>
  <c r="AB5941" i="2" s="1"/>
  <c r="AC5941" i="2" s="1"/>
  <c r="AA5942" i="2"/>
  <c r="AB5942" i="2"/>
  <c r="AC5942" i="2" s="1"/>
  <c r="AA5943" i="2"/>
  <c r="AB5943" i="2" s="1"/>
  <c r="AC5943" i="2" s="1"/>
  <c r="AA5944" i="2"/>
  <c r="AB5944" i="2" s="1"/>
  <c r="AC5944" i="2" s="1"/>
  <c r="AA5945" i="2"/>
  <c r="AB5945" i="2" s="1"/>
  <c r="AC5945" i="2" s="1"/>
  <c r="AA5946" i="2"/>
  <c r="AB5946" i="2" s="1"/>
  <c r="AA5947" i="2"/>
  <c r="AB5947" i="2" s="1"/>
  <c r="AC5947" i="2" s="1"/>
  <c r="AA5948" i="2"/>
  <c r="AB5948" i="2"/>
  <c r="AC5948" i="2" s="1"/>
  <c r="AA5949" i="2"/>
  <c r="AB5949" i="2"/>
  <c r="AC5949" i="2" s="1"/>
  <c r="AA5950" i="2"/>
  <c r="AB5950" i="2"/>
  <c r="AC5950" i="2" s="1"/>
  <c r="AA5951" i="2"/>
  <c r="AB5951" i="2" s="1"/>
  <c r="AC5951" i="2" s="1"/>
  <c r="AA5952" i="2"/>
  <c r="AB5952" i="2" s="1"/>
  <c r="AC5952" i="2" s="1"/>
  <c r="AA5953" i="2"/>
  <c r="AB5953" i="2"/>
  <c r="AC5953" i="2" s="1"/>
  <c r="AA5954" i="2"/>
  <c r="AB5954" i="2" s="1"/>
  <c r="AC5954" i="2" s="1"/>
  <c r="AA5955" i="2"/>
  <c r="AB5955" i="2" s="1"/>
  <c r="AC5955" i="2" s="1"/>
  <c r="AA5956" i="2"/>
  <c r="AB5956" i="2" s="1"/>
  <c r="AC5956" i="2" s="1"/>
  <c r="AA5957" i="2"/>
  <c r="AB5957" i="2" s="1"/>
  <c r="AC5957" i="2" s="1"/>
  <c r="AA5958" i="2"/>
  <c r="AB5958" i="2" s="1"/>
  <c r="AC5958" i="2" s="1"/>
  <c r="AA5959" i="2"/>
  <c r="AB5959" i="2" s="1"/>
  <c r="AC5959" i="2" s="1"/>
  <c r="AA5960" i="2"/>
  <c r="AB5960" i="2"/>
  <c r="AC5960" i="2" s="1"/>
  <c r="AA5961" i="2"/>
  <c r="AB5961" i="2"/>
  <c r="AC5961" i="2" s="1"/>
  <c r="AA5962" i="2"/>
  <c r="AB5962" i="2" s="1"/>
  <c r="AC5962" i="2" s="1"/>
  <c r="AA5963" i="2"/>
  <c r="AB5963" i="2" s="1"/>
  <c r="AC5963" i="2" s="1"/>
  <c r="AA5964" i="2"/>
  <c r="AB5964" i="2" s="1"/>
  <c r="AC5964" i="2" s="1"/>
  <c r="AA5965" i="2"/>
  <c r="AB5965" i="2"/>
  <c r="AC5965" i="2" s="1"/>
  <c r="AA5966" i="2"/>
  <c r="AB5966" i="2" s="1"/>
  <c r="AC5966" i="2" s="1"/>
  <c r="AA5967" i="2"/>
  <c r="AB5967" i="2"/>
  <c r="AC5967" i="2" s="1"/>
  <c r="AA5968" i="2"/>
  <c r="AB5968" i="2" s="1"/>
  <c r="AC5968" i="2" s="1"/>
  <c r="AA5969" i="2"/>
  <c r="AB5969" i="2" s="1"/>
  <c r="AC5969" i="2" s="1"/>
  <c r="AA5970" i="2"/>
  <c r="AB5970" i="2"/>
  <c r="AC5970" i="2" s="1"/>
  <c r="AA5971" i="2"/>
  <c r="AB5971" i="2" s="1"/>
  <c r="AC5971" i="2" s="1"/>
  <c r="AA5972" i="2"/>
  <c r="AB5972" i="2" s="1"/>
  <c r="AC5972" i="2" s="1"/>
  <c r="AA5973" i="2"/>
  <c r="AB5973" i="2" s="1"/>
  <c r="AC5973" i="2" s="1"/>
  <c r="AA5974" i="2"/>
  <c r="AB5974" i="2" s="1"/>
  <c r="AC5974" i="2" s="1"/>
  <c r="AA5975" i="2"/>
  <c r="AB5975" i="2" s="1"/>
  <c r="AC5975" i="2" s="1"/>
  <c r="AA5976" i="2"/>
  <c r="AB5976" i="2" s="1"/>
  <c r="AC5976" i="2" s="1"/>
  <c r="AA5977" i="2"/>
  <c r="AB5977" i="2"/>
  <c r="AC5977" i="2" s="1"/>
  <c r="AA5978" i="2"/>
  <c r="AB5978" i="2" s="1"/>
  <c r="AC5978" i="2" s="1"/>
  <c r="AA5979" i="2"/>
  <c r="AB5979" i="2" s="1"/>
  <c r="AC5979" i="2" s="1"/>
  <c r="AA5980" i="2"/>
  <c r="AB5980" i="2"/>
  <c r="AC5980" i="2" s="1"/>
  <c r="AA5981" i="2"/>
  <c r="AB5981" i="2"/>
  <c r="AC5981" i="2" s="1"/>
  <c r="AA5982" i="2"/>
  <c r="AB5982" i="2" s="1"/>
  <c r="AC5982" i="2" s="1"/>
  <c r="AA5983" i="2"/>
  <c r="AB5983" i="2"/>
  <c r="AC5983" i="2" s="1"/>
  <c r="AA5984" i="2"/>
  <c r="AB5984" i="2" s="1"/>
  <c r="AC5984" i="2" s="1"/>
  <c r="AA5985" i="2"/>
  <c r="AB5985" i="2" s="1"/>
  <c r="AC5985" i="2" s="1"/>
  <c r="AA5986" i="2"/>
  <c r="AB5986" i="2" s="1"/>
  <c r="AC5986" i="2" s="1"/>
  <c r="AA5987" i="2"/>
  <c r="AB5987" i="2" s="1"/>
  <c r="AC5987" i="2" s="1"/>
  <c r="AA5988" i="2"/>
  <c r="AB5988" i="2" s="1"/>
  <c r="AC5988" i="2" s="1"/>
  <c r="AA5989" i="2"/>
  <c r="AB5989" i="2" s="1"/>
  <c r="AC5989" i="2" s="1"/>
  <c r="AA5990" i="2"/>
  <c r="AB5990" i="2" s="1"/>
  <c r="AC5990" i="2" s="1"/>
  <c r="AA5991" i="2"/>
  <c r="AB5991" i="2" s="1"/>
  <c r="AC5991" i="2" s="1"/>
  <c r="AA5992" i="2"/>
  <c r="AB5992" i="2" s="1"/>
  <c r="AC5992" i="2" s="1"/>
  <c r="AA5993" i="2"/>
  <c r="AB5993" i="2" s="1"/>
  <c r="AC5993" i="2" s="1"/>
  <c r="AA5994" i="2"/>
  <c r="AB5994" i="2" s="1"/>
  <c r="AC5994" i="2" s="1"/>
  <c r="AA5995" i="2"/>
  <c r="AB5995" i="2" s="1"/>
  <c r="AA5996" i="2"/>
  <c r="AB5996" i="2" s="1"/>
  <c r="AC5996" i="2" s="1"/>
  <c r="AA5997" i="2"/>
  <c r="AB5997" i="2" s="1"/>
  <c r="AA5998" i="2"/>
  <c r="AB5998" i="2"/>
  <c r="AC5998" i="2" s="1"/>
  <c r="AA5999" i="2"/>
  <c r="AB5999" i="2" s="1"/>
  <c r="AC5999" i="2" s="1"/>
  <c r="AA6000" i="2"/>
  <c r="AB6000" i="2" s="1"/>
  <c r="AC6000" i="2" s="1"/>
  <c r="AA6001" i="2"/>
  <c r="AB6001" i="2" s="1"/>
  <c r="AC6001" i="2" s="1"/>
  <c r="AA6002" i="2"/>
  <c r="AB6002" i="2"/>
  <c r="AC6002" i="2" s="1"/>
  <c r="AA6003" i="2"/>
  <c r="AB6003" i="2" s="1"/>
  <c r="AC6003" i="2" s="1"/>
  <c r="AA6004" i="2"/>
  <c r="AB6004" i="2" s="1"/>
  <c r="AC6004" i="2" s="1"/>
  <c r="AA6005" i="2"/>
  <c r="AB6005" i="2" s="1"/>
  <c r="AC6005" i="2" s="1"/>
  <c r="AA6006" i="2"/>
  <c r="AB6006" i="2" s="1"/>
  <c r="AC6006" i="2" s="1"/>
  <c r="AA6007" i="2"/>
  <c r="AB6007" i="2"/>
  <c r="AC6007" i="2" s="1"/>
  <c r="AA6008" i="2"/>
  <c r="AB6008" i="2" s="1"/>
  <c r="AC6008" i="2" s="1"/>
  <c r="AA6009" i="2"/>
  <c r="AB6009" i="2" s="1"/>
  <c r="AC6009" i="2" s="1"/>
  <c r="AA6010" i="2"/>
  <c r="AB6010" i="2" s="1"/>
  <c r="AC6010" i="2" s="1"/>
  <c r="AA6011" i="2"/>
  <c r="AB6011" i="2" s="1"/>
  <c r="AC6011" i="2" s="1"/>
  <c r="AA6012" i="2"/>
  <c r="AB6012" i="2" s="1"/>
  <c r="AC6012" i="2" s="1"/>
  <c r="AA6013" i="2"/>
  <c r="AB6013" i="2" s="1"/>
  <c r="AC6013" i="2" s="1"/>
  <c r="AA6014" i="2"/>
  <c r="AB6014" i="2" s="1"/>
  <c r="AC6014" i="2" s="1"/>
  <c r="AA6015" i="2"/>
  <c r="AB6015" i="2" s="1"/>
  <c r="AC6015" i="2" s="1"/>
  <c r="AA6016" i="2"/>
  <c r="AB6016" i="2" s="1"/>
  <c r="AC6016" i="2" s="1"/>
  <c r="AA6017" i="2"/>
  <c r="AB6017" i="2" s="1"/>
  <c r="AC6017" i="2" s="1"/>
  <c r="AA6018" i="2"/>
  <c r="AB6018" i="2" s="1"/>
  <c r="AC6018" i="2" s="1"/>
  <c r="AA6019" i="2"/>
  <c r="AB6019" i="2" s="1"/>
  <c r="AC6019" i="2" s="1"/>
  <c r="AA6020" i="2"/>
  <c r="AB6020" i="2" s="1"/>
  <c r="AC6020" i="2" s="1"/>
  <c r="AA6021" i="2"/>
  <c r="AB6021" i="2" s="1"/>
  <c r="AC6021" i="2" s="1"/>
  <c r="AA6022" i="2"/>
  <c r="AB6022" i="2" s="1"/>
  <c r="AC6022" i="2" s="1"/>
  <c r="AA6023" i="2"/>
  <c r="AB6023" i="2" s="1"/>
  <c r="AC6023" i="2" s="1"/>
  <c r="AA6024" i="2"/>
  <c r="AB6024" i="2" s="1"/>
  <c r="AC6024" i="2" s="1"/>
  <c r="AA6025" i="2"/>
  <c r="AB6025" i="2" s="1"/>
  <c r="AC6025" i="2" s="1"/>
  <c r="AA6026" i="2"/>
  <c r="AB6026" i="2" s="1"/>
  <c r="AC6026" i="2" s="1"/>
  <c r="AA6027" i="2"/>
  <c r="AB6027" i="2"/>
  <c r="AC6027" i="2" s="1"/>
  <c r="AA6028" i="2"/>
  <c r="AB6028" i="2"/>
  <c r="AC6028" i="2" s="1"/>
  <c r="AA6029" i="2"/>
  <c r="AB6029" i="2" s="1"/>
  <c r="AC6029" i="2" s="1"/>
  <c r="AA6030" i="2"/>
  <c r="AB6030" i="2" s="1"/>
  <c r="AC6030" i="2" s="1"/>
  <c r="AA6031" i="2"/>
  <c r="AB6031" i="2" s="1"/>
  <c r="AC6031" i="2" s="1"/>
  <c r="AA6032" i="2"/>
  <c r="AB6032" i="2" s="1"/>
  <c r="AA6033" i="2"/>
  <c r="AB6033" i="2" s="1"/>
  <c r="AA6034" i="2"/>
  <c r="AB6034" i="2" s="1"/>
  <c r="AA6035" i="2"/>
  <c r="AB6035" i="2"/>
  <c r="AC6035" i="2" s="1"/>
  <c r="AA6036" i="2"/>
  <c r="AB6036" i="2" s="1"/>
  <c r="AA6037" i="2"/>
  <c r="AB6037" i="2"/>
  <c r="AC6037" i="2" s="1"/>
  <c r="AA6038" i="2"/>
  <c r="AB6038" i="2"/>
  <c r="AC6038" i="2" s="1"/>
  <c r="AA6039" i="2"/>
  <c r="AB6039" i="2"/>
  <c r="AC6039" i="2" s="1"/>
  <c r="AA6040" i="2"/>
  <c r="AB6040" i="2"/>
  <c r="AC6040" i="2" s="1"/>
  <c r="AA6041" i="2"/>
  <c r="AB6041" i="2"/>
  <c r="AC6041" i="2" s="1"/>
  <c r="AA6042" i="2"/>
  <c r="AB6042" i="2" s="1"/>
  <c r="AC6042" i="2" s="1"/>
  <c r="AA6043" i="2"/>
  <c r="AB6043" i="2"/>
  <c r="AC6043" i="2" s="1"/>
  <c r="AA6044" i="2"/>
  <c r="AB6044" i="2" s="1"/>
  <c r="AC6044" i="2" s="1"/>
  <c r="AA6045" i="2"/>
  <c r="AB6045" i="2" s="1"/>
  <c r="AC6045" i="2" s="1"/>
  <c r="AA6046" i="2"/>
  <c r="AB6046" i="2" s="1"/>
  <c r="AC6046" i="2" s="1"/>
  <c r="AA6047" i="2"/>
  <c r="AB6047" i="2" s="1"/>
  <c r="AC6047" i="2" s="1"/>
  <c r="AA6048" i="2"/>
  <c r="AB6048" i="2"/>
  <c r="AC6048" i="2" s="1"/>
  <c r="AA6049" i="2"/>
  <c r="AB6049" i="2" s="1"/>
  <c r="AC6049" i="2" s="1"/>
  <c r="AA6050" i="2"/>
  <c r="AB6050" i="2"/>
  <c r="AC6050" i="2" s="1"/>
  <c r="AA6051" i="2"/>
  <c r="AB6051" i="2" s="1"/>
  <c r="AC6051" i="2" s="1"/>
  <c r="AA6052" i="2"/>
  <c r="AB6052" i="2"/>
  <c r="AC6052" i="2" s="1"/>
  <c r="AA6053" i="2"/>
  <c r="AB6053" i="2"/>
  <c r="AC6053" i="2" s="1"/>
  <c r="AA6054" i="2"/>
  <c r="AB6054" i="2" s="1"/>
  <c r="AC6054" i="2" s="1"/>
  <c r="AA6055" i="2"/>
  <c r="AB6055" i="2"/>
  <c r="AC6055" i="2" s="1"/>
  <c r="AA6056" i="2"/>
  <c r="AB6056" i="2" s="1"/>
  <c r="AC6056" i="2" s="1"/>
  <c r="AA6057" i="2"/>
  <c r="AB6057" i="2" s="1"/>
  <c r="AC6057" i="2" s="1"/>
  <c r="AA6058" i="2"/>
  <c r="AB6058" i="2" s="1"/>
  <c r="AC6058" i="2" s="1"/>
  <c r="AA6059" i="2"/>
  <c r="AB6059" i="2"/>
  <c r="AC6059" i="2" s="1"/>
  <c r="AA6060" i="2"/>
  <c r="AB6060" i="2"/>
  <c r="AC6060" i="2" s="1"/>
  <c r="AA6061" i="2"/>
  <c r="AB6061" i="2" s="1"/>
  <c r="AC6061" i="2" s="1"/>
  <c r="AA6062" i="2"/>
  <c r="AB6062" i="2"/>
  <c r="AC6062" i="2" s="1"/>
  <c r="AA6063" i="2"/>
  <c r="AB6063" i="2" s="1"/>
  <c r="AC6063" i="2" s="1"/>
  <c r="AA6064" i="2"/>
  <c r="AB6064" i="2" s="1"/>
  <c r="AC6064" i="2" s="1"/>
  <c r="AA6065" i="2"/>
  <c r="AB6065" i="2" s="1"/>
  <c r="AC6065" i="2" s="1"/>
  <c r="AA6066" i="2"/>
  <c r="AB6066" i="2" s="1"/>
  <c r="AC6066" i="2" s="1"/>
  <c r="AA6067" i="2"/>
  <c r="AB6067" i="2"/>
  <c r="AC6067" i="2" s="1"/>
  <c r="AA6068" i="2"/>
  <c r="AB6068" i="2" s="1"/>
  <c r="AC6068" i="2" s="1"/>
  <c r="AA6069" i="2"/>
  <c r="AB6069" i="2"/>
  <c r="AC6069" i="2" s="1"/>
  <c r="AA6070" i="2"/>
  <c r="AB6070" i="2"/>
  <c r="AC6070" i="2" s="1"/>
  <c r="AA6071" i="2"/>
  <c r="AB6071" i="2" s="1"/>
  <c r="AC6071" i="2" s="1"/>
  <c r="AA6072" i="2"/>
  <c r="AB6072" i="2"/>
  <c r="AC6072" i="2" s="1"/>
  <c r="AA6073" i="2"/>
  <c r="AB6073" i="2" s="1"/>
  <c r="AC6073" i="2" s="1"/>
  <c r="AA6074" i="2"/>
  <c r="AB6074" i="2" s="1"/>
  <c r="AC6074" i="2" s="1"/>
  <c r="AA6075" i="2"/>
  <c r="AB6075" i="2" s="1"/>
  <c r="AC6075" i="2" s="1"/>
  <c r="AA6076" i="2"/>
  <c r="AB6076" i="2" s="1"/>
  <c r="AC6076" i="2" s="1"/>
  <c r="AA6077" i="2"/>
  <c r="AB6077" i="2" s="1"/>
  <c r="AA6078" i="2"/>
  <c r="AB6078" i="2" s="1"/>
  <c r="AC6078" i="2" s="1"/>
  <c r="AA6079" i="2"/>
  <c r="AB6079" i="2" s="1"/>
  <c r="AC6079" i="2" s="1"/>
  <c r="AA6080" i="2"/>
  <c r="AB6080" i="2"/>
  <c r="AC6080" i="2" s="1"/>
  <c r="AA6081" i="2"/>
  <c r="AB6081" i="2" s="1"/>
  <c r="AC6081" i="2" s="1"/>
  <c r="AA6082" i="2"/>
  <c r="AB6082" i="2"/>
  <c r="AC6082" i="2" s="1"/>
  <c r="AA6083" i="2"/>
  <c r="AB6083" i="2"/>
  <c r="AC6083" i="2" s="1"/>
  <c r="AA6084" i="2"/>
  <c r="AB6084" i="2" s="1"/>
  <c r="AC6084" i="2" s="1"/>
  <c r="AA6085" i="2"/>
  <c r="AB6085" i="2" s="1"/>
  <c r="AC6085" i="2" s="1"/>
  <c r="AA6086" i="2"/>
  <c r="AB6086" i="2" s="1"/>
  <c r="AC6086" i="2" s="1"/>
  <c r="AA6087" i="2"/>
  <c r="AB6087" i="2"/>
  <c r="AC6087" i="2" s="1"/>
  <c r="AA6088" i="2"/>
  <c r="AB6088" i="2" s="1"/>
  <c r="AC6088" i="2" s="1"/>
  <c r="AA6089" i="2"/>
  <c r="AB6089" i="2" s="1"/>
  <c r="AC6089" i="2" s="1"/>
  <c r="AA6090" i="2"/>
  <c r="AB6090" i="2" s="1"/>
  <c r="AC6090" i="2" s="1"/>
  <c r="AA6091" i="2"/>
  <c r="AB6091" i="2"/>
  <c r="AC6091" i="2" s="1"/>
  <c r="AA6092" i="2"/>
  <c r="AB6092" i="2" s="1"/>
  <c r="AC6092" i="2" s="1"/>
  <c r="AA6093" i="2"/>
  <c r="AB6093" i="2" s="1"/>
  <c r="AC6093" i="2" s="1"/>
  <c r="AA6094" i="2"/>
  <c r="AB6094" i="2" s="1"/>
  <c r="AC6094" i="2" s="1"/>
  <c r="AA6095" i="2"/>
  <c r="AB6095" i="2"/>
  <c r="AC6095" i="2" s="1"/>
  <c r="AA6096" i="2"/>
  <c r="AB6096" i="2" s="1"/>
  <c r="AC6096" i="2" s="1"/>
  <c r="AA6097" i="2"/>
  <c r="AB6097" i="2" s="1"/>
  <c r="AC6097" i="2" s="1"/>
  <c r="AA6098" i="2"/>
  <c r="AB6098" i="2" s="1"/>
  <c r="AC6098" i="2" s="1"/>
  <c r="AA6099" i="2"/>
  <c r="AB6099" i="2"/>
  <c r="AC6099" i="2" s="1"/>
  <c r="AA6100" i="2"/>
  <c r="AB6100" i="2" s="1"/>
  <c r="AC6100" i="2" s="1"/>
  <c r="AA6101" i="2"/>
  <c r="AB6101" i="2" s="1"/>
  <c r="AC6101" i="2" s="1"/>
  <c r="AA6102" i="2"/>
  <c r="AB6102" i="2" s="1"/>
  <c r="AC6102" i="2" s="1"/>
  <c r="AA6103" i="2"/>
  <c r="AB6103" i="2" s="1"/>
  <c r="AC6103" i="2" s="1"/>
  <c r="AA6104" i="2"/>
  <c r="AB6104" i="2" s="1"/>
  <c r="AA6105" i="2"/>
  <c r="AB6105" i="2" s="1"/>
  <c r="AC6105" i="2" s="1"/>
  <c r="AA6106" i="2"/>
  <c r="AB6106" i="2" s="1"/>
  <c r="AA6107" i="2"/>
  <c r="AB6107" i="2"/>
  <c r="AA6108" i="2"/>
  <c r="AB6108" i="2" s="1"/>
  <c r="AC6108" i="2" s="1"/>
  <c r="AA6109" i="2"/>
  <c r="AB6109" i="2"/>
  <c r="AC6109" i="2" s="1"/>
  <c r="AA6110" i="2"/>
  <c r="AB6110" i="2" s="1"/>
  <c r="AC6110" i="2" s="1"/>
  <c r="AA6111" i="2"/>
  <c r="AB6111" i="2"/>
  <c r="AC6111" i="2" s="1"/>
  <c r="AA6112" i="2"/>
  <c r="AB6112" i="2" s="1"/>
  <c r="AC6112" i="2" s="1"/>
  <c r="AA6113" i="2"/>
  <c r="AB6113" i="2"/>
  <c r="AC6113" i="2" s="1"/>
  <c r="AA6114" i="2"/>
  <c r="AB6114" i="2" s="1"/>
  <c r="AC6114" i="2" s="1"/>
  <c r="AA6115" i="2"/>
  <c r="AB6115" i="2" s="1"/>
  <c r="AC6115" i="2" s="1"/>
  <c r="AA6116" i="2"/>
  <c r="AB6116" i="2" s="1"/>
  <c r="AC6116" i="2" s="1"/>
  <c r="AA6117" i="2"/>
  <c r="AB6117" i="2" s="1"/>
  <c r="AA6118" i="2"/>
  <c r="AB6118" i="2"/>
  <c r="AC6118" i="2" s="1"/>
  <c r="AA6119" i="2"/>
  <c r="AB6119" i="2"/>
  <c r="AA6120" i="2"/>
  <c r="AB6120" i="2" s="1"/>
  <c r="AC6120" i="2" s="1"/>
  <c r="AA6121" i="2"/>
  <c r="AB6121" i="2"/>
  <c r="AC6121" i="2" s="1"/>
  <c r="AA6122" i="2"/>
  <c r="AB6122" i="2" s="1"/>
  <c r="AC6122" i="2" s="1"/>
  <c r="AA6123" i="2"/>
  <c r="AB6123" i="2" s="1"/>
  <c r="AC6123" i="2" s="1"/>
  <c r="AA6124" i="2"/>
  <c r="AB6124" i="2" s="1"/>
  <c r="AC6124" i="2" s="1"/>
  <c r="AA6125" i="2"/>
  <c r="AB6125" i="2" s="1"/>
  <c r="AC6125" i="2" s="1"/>
  <c r="AA6126" i="2"/>
  <c r="AB6126" i="2" s="1"/>
  <c r="AC6126" i="2" s="1"/>
  <c r="AA6127" i="2"/>
  <c r="AB6127" i="2" s="1"/>
  <c r="AC6127" i="2" s="1"/>
  <c r="AA6128" i="2"/>
  <c r="AB6128" i="2"/>
  <c r="AC6128" i="2" s="1"/>
  <c r="AA6129" i="2"/>
  <c r="AB6129" i="2" s="1"/>
  <c r="AC6129" i="2" s="1"/>
  <c r="AA6130" i="2"/>
  <c r="AB6130" i="2"/>
  <c r="AC6130" i="2" s="1"/>
  <c r="AA6131" i="2"/>
  <c r="AB6131" i="2" s="1"/>
  <c r="AC6131" i="2" s="1"/>
  <c r="AA6132" i="2"/>
  <c r="AB6132" i="2"/>
  <c r="AC6132" i="2" s="1"/>
  <c r="AA6133" i="2"/>
  <c r="AB6133" i="2"/>
  <c r="AC6133" i="2" s="1"/>
  <c r="AA6134" i="2"/>
  <c r="AB6134" i="2" s="1"/>
  <c r="AC6134" i="2" s="1"/>
  <c r="AA6135" i="2"/>
  <c r="AB6135" i="2" s="1"/>
  <c r="AC6135" i="2" s="1"/>
  <c r="AA6136" i="2"/>
  <c r="AB6136" i="2" s="1"/>
  <c r="AC6136" i="2" s="1"/>
  <c r="AA6137" i="2"/>
  <c r="AB6137" i="2" s="1"/>
  <c r="AC6137" i="2" s="1"/>
  <c r="AA6138" i="2"/>
  <c r="AB6138" i="2" s="1"/>
  <c r="AC6138" i="2" s="1"/>
  <c r="AA6139" i="2"/>
  <c r="AB6139" i="2" s="1"/>
  <c r="AC6139" i="2" s="1"/>
  <c r="AA6140" i="2"/>
  <c r="AB6140" i="2" s="1"/>
  <c r="AC6140" i="2" s="1"/>
  <c r="AA6141" i="2"/>
  <c r="AB6141" i="2"/>
  <c r="AC6141" i="2" s="1"/>
  <c r="AA6142" i="2"/>
  <c r="AB6142" i="2" s="1"/>
  <c r="AC6142" i="2" s="1"/>
  <c r="AA6143" i="2"/>
  <c r="AB6143" i="2"/>
  <c r="AC6143" i="2" s="1"/>
  <c r="AA6144" i="2"/>
  <c r="AB6144" i="2" s="1"/>
  <c r="AC6144" i="2" s="1"/>
  <c r="AA6145" i="2"/>
  <c r="AB6145" i="2" s="1"/>
  <c r="AC6145" i="2" s="1"/>
  <c r="AA6146" i="2"/>
  <c r="AB6146" i="2" s="1"/>
  <c r="AC6146" i="2" s="1"/>
  <c r="AA6147" i="2"/>
  <c r="AB6147" i="2" s="1"/>
  <c r="AC6147" i="2" s="1"/>
  <c r="AA6148" i="2"/>
  <c r="AB6148" i="2" s="1"/>
  <c r="AC6148" i="2" s="1"/>
  <c r="AA6149" i="2"/>
  <c r="AB6149" i="2" s="1"/>
  <c r="AA6150" i="2"/>
  <c r="AB6150" i="2"/>
  <c r="AC6150" i="2" s="1"/>
  <c r="AA6151" i="2"/>
  <c r="AB6151" i="2" s="1"/>
  <c r="AA6152" i="2"/>
  <c r="AB6152" i="2" s="1"/>
  <c r="AC6152" i="2" s="1"/>
  <c r="AA6153" i="2"/>
  <c r="AB6153" i="2"/>
  <c r="AC6153" i="2" s="1"/>
  <c r="AA6154" i="2"/>
  <c r="AB6154" i="2" s="1"/>
  <c r="AC6154" i="2" s="1"/>
  <c r="AA6155" i="2"/>
  <c r="AB6155" i="2" s="1"/>
  <c r="AC6155" i="2" s="1"/>
  <c r="AA6156" i="2"/>
  <c r="AB6156" i="2" s="1"/>
  <c r="AC6156" i="2" s="1"/>
  <c r="AA6157" i="2"/>
  <c r="AB6157" i="2" s="1"/>
  <c r="AC6157" i="2" s="1"/>
  <c r="AA6158" i="2"/>
  <c r="AB6158" i="2"/>
  <c r="AC6158" i="2" s="1"/>
  <c r="AA6159" i="2"/>
  <c r="AB6159" i="2" s="1"/>
  <c r="AC6159" i="2" s="1"/>
  <c r="AA6160" i="2"/>
  <c r="AB6160" i="2" s="1"/>
  <c r="AC6160" i="2" s="1"/>
  <c r="AA6161" i="2"/>
  <c r="AB6161" i="2" s="1"/>
  <c r="AA6162" i="2"/>
  <c r="AB6162" i="2" s="1"/>
  <c r="AC6162" i="2" s="1"/>
  <c r="AA6163" i="2"/>
  <c r="AB6163" i="2" s="1"/>
  <c r="AA6164" i="2"/>
  <c r="AB6164" i="2" s="1"/>
  <c r="AA6165" i="2"/>
  <c r="AB6165" i="2"/>
  <c r="AA6166" i="2"/>
  <c r="AB6166" i="2" s="1"/>
  <c r="AC6166" i="2" s="1"/>
  <c r="AA6167" i="2"/>
  <c r="AB6167" i="2"/>
  <c r="AC6167" i="2" s="1"/>
  <c r="AA6168" i="2"/>
  <c r="AB6168" i="2" s="1"/>
  <c r="AC6168" i="2" s="1"/>
  <c r="AA6169" i="2"/>
  <c r="AB6169" i="2" s="1"/>
  <c r="AC6169" i="2" s="1"/>
  <c r="AA6170" i="2"/>
  <c r="AB6170" i="2"/>
  <c r="AC6170" i="2" s="1"/>
  <c r="AA6171" i="2"/>
  <c r="AB6171" i="2"/>
  <c r="AC6171" i="2" s="1"/>
  <c r="AA6172" i="2"/>
  <c r="AB6172" i="2"/>
  <c r="AC6172" i="2" s="1"/>
  <c r="AA6173" i="2"/>
  <c r="AB6173" i="2"/>
  <c r="AC6173" i="2" s="1"/>
  <c r="AA6174" i="2"/>
  <c r="AB6174" i="2" s="1"/>
  <c r="AC6174" i="2" s="1"/>
  <c r="AA6175" i="2"/>
  <c r="AB6175" i="2" s="1"/>
  <c r="AC6175" i="2" s="1"/>
  <c r="AA6176" i="2"/>
  <c r="AB6176" i="2"/>
  <c r="AC6176" i="2" s="1"/>
  <c r="AA6177" i="2"/>
  <c r="AB6177" i="2" s="1"/>
  <c r="AC6177" i="2" s="1"/>
  <c r="AA6178" i="2"/>
  <c r="AB6178" i="2" s="1"/>
  <c r="AC6178" i="2" s="1"/>
  <c r="AA6179" i="2"/>
  <c r="AB6179" i="2"/>
  <c r="AC6179" i="2" s="1"/>
  <c r="AA6180" i="2"/>
  <c r="AB6180" i="2" s="1"/>
  <c r="AC6180" i="2" s="1"/>
  <c r="AA6181" i="2"/>
  <c r="AB6181" i="2"/>
  <c r="AC6181" i="2" s="1"/>
  <c r="AA6182" i="2"/>
  <c r="AB6182" i="2"/>
  <c r="AC6182" i="2" s="1"/>
  <c r="AA6183" i="2"/>
  <c r="AB6183" i="2"/>
  <c r="AC6183" i="2" s="1"/>
  <c r="AA6184" i="2"/>
  <c r="AB6184" i="2" s="1"/>
  <c r="AC6184" i="2" s="1"/>
  <c r="AA6185" i="2"/>
  <c r="AB6185" i="2" s="1"/>
  <c r="AC6185" i="2" s="1"/>
  <c r="AA6186" i="2"/>
  <c r="AB6186" i="2" s="1"/>
  <c r="AC6186" i="2" s="1"/>
  <c r="AA6187" i="2"/>
  <c r="AB6187" i="2" s="1"/>
  <c r="AC6187" i="2" s="1"/>
  <c r="AA6188" i="2"/>
  <c r="AB6188" i="2" s="1"/>
  <c r="AA6189" i="2"/>
  <c r="AB6189" i="2" s="1"/>
  <c r="AC6189" i="2" s="1"/>
  <c r="AA6190" i="2"/>
  <c r="AB6190" i="2" s="1"/>
  <c r="AC6190" i="2" s="1"/>
  <c r="AA6191" i="2"/>
  <c r="AB6191" i="2" s="1"/>
  <c r="AC6191" i="2" s="1"/>
  <c r="AA6192" i="2"/>
  <c r="AB6192" i="2"/>
  <c r="AC6192" i="2" s="1"/>
  <c r="AA6193" i="2"/>
  <c r="AB6193" i="2" s="1"/>
  <c r="AC6193" i="2" s="1"/>
  <c r="AA6194" i="2"/>
  <c r="AB6194" i="2"/>
  <c r="AC6194" i="2" s="1"/>
  <c r="AA6195" i="2"/>
  <c r="AB6195" i="2" s="1"/>
  <c r="AC6195" i="2" s="1"/>
  <c r="AA6196" i="2"/>
  <c r="AB6196" i="2" s="1"/>
  <c r="AC6196" i="2" s="1"/>
  <c r="AA6197" i="2"/>
  <c r="AB6197" i="2" s="1"/>
  <c r="AC6197" i="2" s="1"/>
  <c r="AA6198" i="2"/>
  <c r="AB6198" i="2" s="1"/>
  <c r="AC6198" i="2" s="1"/>
  <c r="AA6199" i="2"/>
  <c r="AB6199" i="2"/>
  <c r="AC6199" i="2" s="1"/>
  <c r="AA6200" i="2"/>
  <c r="AB6200" i="2"/>
  <c r="AC6200" i="2" s="1"/>
  <c r="AA6201" i="2"/>
  <c r="AB6201" i="2" s="1"/>
  <c r="AC6201" i="2" s="1"/>
  <c r="AA6202" i="2"/>
  <c r="AB6202" i="2" s="1"/>
  <c r="AC6202" i="2" s="1"/>
  <c r="AA6203" i="2"/>
  <c r="AB6203" i="2" s="1"/>
  <c r="AC6203" i="2" s="1"/>
  <c r="AA6204" i="2"/>
  <c r="AB6204" i="2" s="1"/>
  <c r="AC6204" i="2" s="1"/>
  <c r="AA6205" i="2"/>
  <c r="AB6205" i="2"/>
  <c r="AC6205" i="2" s="1"/>
  <c r="AA6206" i="2"/>
  <c r="AB6206" i="2" s="1"/>
  <c r="AC6206" i="2" s="1"/>
  <c r="AA6207" i="2"/>
  <c r="AB6207" i="2" s="1"/>
  <c r="AC6207" i="2" s="1"/>
  <c r="AA6208" i="2"/>
  <c r="AB6208" i="2" s="1"/>
  <c r="AC6208" i="2" s="1"/>
  <c r="AA6209" i="2"/>
  <c r="AB6209" i="2" s="1"/>
  <c r="AC6209" i="2" s="1"/>
  <c r="AA6210" i="2"/>
  <c r="AB6210" i="2"/>
  <c r="AC6210" i="2" s="1"/>
  <c r="AA6211" i="2"/>
  <c r="AB6211" i="2" s="1"/>
  <c r="AC6211" i="2" s="1"/>
  <c r="AA6212" i="2"/>
  <c r="AB6212" i="2" s="1"/>
  <c r="AC6212" i="2" s="1"/>
  <c r="AA6213" i="2"/>
  <c r="AB6213" i="2" s="1"/>
  <c r="AC6213" i="2" s="1"/>
  <c r="AA6214" i="2"/>
  <c r="AB6214" i="2" s="1"/>
  <c r="AC6214" i="2" s="1"/>
  <c r="AA6215" i="2"/>
  <c r="AB6215" i="2"/>
  <c r="AC6215" i="2" s="1"/>
  <c r="AA6216" i="2"/>
  <c r="AB6216" i="2" s="1"/>
  <c r="AC6216" i="2" s="1"/>
  <c r="AA6217" i="2"/>
  <c r="AB6217" i="2" s="1"/>
  <c r="AC6217" i="2" s="1"/>
  <c r="AA6218" i="2"/>
  <c r="AB6218" i="2" s="1"/>
  <c r="AC6218" i="2" s="1"/>
  <c r="AA6219" i="2"/>
  <c r="AB6219" i="2" s="1"/>
  <c r="AC6219" i="2" s="1"/>
  <c r="AA6220" i="2"/>
  <c r="AB6220" i="2"/>
  <c r="AC6220" i="2" s="1"/>
  <c r="AA6221" i="2"/>
  <c r="AB6221" i="2" s="1"/>
  <c r="AC6221" i="2" s="1"/>
  <c r="AA6222" i="2"/>
  <c r="AB6222" i="2" s="1"/>
  <c r="AC6222" i="2" s="1"/>
  <c r="AA6223" i="2"/>
  <c r="AB6223" i="2"/>
  <c r="AC6223" i="2" s="1"/>
  <c r="AA6224" i="2"/>
  <c r="AB6224" i="2"/>
  <c r="AC6224" i="2" s="1"/>
  <c r="AA6225" i="2"/>
  <c r="AB6225" i="2" s="1"/>
  <c r="AC6225" i="2" s="1"/>
  <c r="AA6226" i="2"/>
  <c r="AB6226" i="2"/>
  <c r="AC6226" i="2" s="1"/>
  <c r="AA6227" i="2"/>
  <c r="AB6227" i="2" s="1"/>
  <c r="AC6227" i="2" s="1"/>
  <c r="AA6228" i="2"/>
  <c r="AB6228" i="2" s="1"/>
  <c r="AC6228" i="2" s="1"/>
  <c r="AA6229" i="2"/>
  <c r="AB6229" i="2"/>
  <c r="AC6229" i="2" s="1"/>
  <c r="AA6230" i="2"/>
  <c r="AB6230" i="2" s="1"/>
  <c r="AA6231" i="2"/>
  <c r="AB6231" i="2" s="1"/>
  <c r="AC6231" i="2" s="1"/>
  <c r="AA6232" i="2"/>
  <c r="AB6232" i="2" s="1"/>
  <c r="AC6232" i="2" s="1"/>
  <c r="AA6233" i="2"/>
  <c r="AB6233" i="2"/>
  <c r="AA6234" i="2"/>
  <c r="AB6234" i="2" s="1"/>
  <c r="AC6234" i="2" s="1"/>
  <c r="AA6235" i="2"/>
  <c r="AB6235" i="2"/>
  <c r="AC6235" i="2" s="1"/>
  <c r="AA6236" i="2"/>
  <c r="AB6236" i="2" s="1"/>
  <c r="AC6236" i="2" s="1"/>
  <c r="AA6237" i="2"/>
  <c r="AB6237" i="2"/>
  <c r="AC6237" i="2" s="1"/>
  <c r="AA6238" i="2"/>
  <c r="AB6238" i="2" s="1"/>
  <c r="AC6238" i="2" s="1"/>
  <c r="AA6239" i="2"/>
  <c r="AB6239" i="2"/>
  <c r="AC6239" i="2" s="1"/>
  <c r="AA6240" i="2"/>
  <c r="AB6240" i="2" s="1"/>
  <c r="AC6240" i="2" s="1"/>
  <c r="AA6241" i="2"/>
  <c r="AB6241" i="2" s="1"/>
  <c r="AC6241" i="2" s="1"/>
  <c r="AA6242" i="2"/>
  <c r="AB6242" i="2"/>
  <c r="AC6242" i="2" s="1"/>
  <c r="AA6243" i="2"/>
  <c r="AB6243" i="2"/>
  <c r="AC6243" i="2" s="1"/>
  <c r="AA6244" i="2"/>
  <c r="AB6244" i="2" s="1"/>
  <c r="AC6244" i="2" s="1"/>
  <c r="AA6245" i="2"/>
  <c r="AB6245" i="2" s="1"/>
  <c r="AC6245" i="2" s="1"/>
  <c r="AA6246" i="2"/>
  <c r="AB6246" i="2"/>
  <c r="AC6246" i="2" s="1"/>
  <c r="AA6247" i="2"/>
  <c r="AB6247" i="2" s="1"/>
  <c r="AC6247" i="2" s="1"/>
  <c r="AA6248" i="2"/>
  <c r="AB6248" i="2" s="1"/>
  <c r="AC6248" i="2" s="1"/>
  <c r="AA6249" i="2"/>
  <c r="AB6249" i="2" s="1"/>
  <c r="AA6250" i="2"/>
  <c r="AB6250" i="2"/>
  <c r="AC6250" i="2" s="1"/>
  <c r="AA6251" i="2"/>
  <c r="AB6251" i="2" s="1"/>
  <c r="AA6252" i="2"/>
  <c r="AB6252" i="2" s="1"/>
  <c r="AA6253" i="2"/>
  <c r="AB6253" i="2" s="1"/>
  <c r="AC6253" i="2" s="1"/>
  <c r="AA6254" i="2"/>
  <c r="AB6254" i="2" s="1"/>
  <c r="AC6254" i="2" s="1"/>
  <c r="AA6255" i="2"/>
  <c r="AB6255" i="2" s="1"/>
  <c r="AC6255" i="2" s="1"/>
  <c r="AA6256" i="2"/>
  <c r="AB6256" i="2" s="1"/>
  <c r="AC6256" i="2" s="1"/>
  <c r="AA6257" i="2"/>
  <c r="AB6257" i="2" s="1"/>
  <c r="AC6257" i="2" s="1"/>
  <c r="AA6258" i="2"/>
  <c r="AB6258" i="2" s="1"/>
  <c r="AC6258" i="2" s="1"/>
  <c r="AA6259" i="2"/>
  <c r="AB6259" i="2" s="1"/>
  <c r="AC6259" i="2" s="1"/>
  <c r="AA6260" i="2"/>
  <c r="AB6260" i="2" s="1"/>
  <c r="AC6260" i="2" s="1"/>
  <c r="AA6261" i="2"/>
  <c r="AB6261" i="2" s="1"/>
  <c r="AC6261" i="2" s="1"/>
  <c r="AA6262" i="2"/>
  <c r="AB6262" i="2"/>
  <c r="AC6262" i="2" s="1"/>
  <c r="AA6263" i="2"/>
  <c r="AB6263" i="2"/>
  <c r="AC6263" i="2" s="1"/>
  <c r="AA6264" i="2"/>
  <c r="AB6264" i="2" s="1"/>
  <c r="AC6264" i="2" s="1"/>
  <c r="AA6265" i="2"/>
  <c r="AB6265" i="2" s="1"/>
  <c r="AC6265" i="2" s="1"/>
  <c r="AA6266" i="2"/>
  <c r="AB6266" i="2" s="1"/>
  <c r="AC6266" i="2" s="1"/>
  <c r="AA6267" i="2"/>
  <c r="AB6267" i="2" s="1"/>
  <c r="AC6267" i="2" s="1"/>
  <c r="AA6268" i="2"/>
  <c r="AB6268" i="2" s="1"/>
  <c r="AC6268" i="2" s="1"/>
  <c r="AA6269" i="2"/>
  <c r="AB6269" i="2" s="1"/>
  <c r="AC6269" i="2" s="1"/>
  <c r="AA6270" i="2"/>
  <c r="AB6270" i="2" s="1"/>
  <c r="AC6270" i="2" s="1"/>
  <c r="AA6271" i="2"/>
  <c r="AB6271" i="2"/>
  <c r="AC6271" i="2" s="1"/>
  <c r="AA6272" i="2"/>
  <c r="AB6272" i="2" s="1"/>
  <c r="AC6272" i="2" s="1"/>
  <c r="AA6273" i="2"/>
  <c r="AB6273" i="2" s="1"/>
  <c r="AC6273" i="2" s="1"/>
  <c r="AA6274" i="2"/>
  <c r="AB6274" i="2" s="1"/>
  <c r="AC6274" i="2" s="1"/>
  <c r="AA6275" i="2"/>
  <c r="AB6275" i="2" s="1"/>
  <c r="AC6275" i="2" s="1"/>
  <c r="AA6276" i="2"/>
  <c r="AB6276" i="2"/>
  <c r="AC6276" i="2" s="1"/>
  <c r="AA6277" i="2"/>
  <c r="AB6277" i="2"/>
  <c r="AC6277" i="2" s="1"/>
  <c r="AA6278" i="2"/>
  <c r="AB6278" i="2" s="1"/>
  <c r="AC6278" i="2" s="1"/>
  <c r="AA6279" i="2"/>
  <c r="AB6279" i="2" s="1"/>
  <c r="AC6279" i="2" s="1"/>
  <c r="AA6280" i="2"/>
  <c r="AB6280" i="2" s="1"/>
  <c r="AC6280" i="2" s="1"/>
  <c r="AA6281" i="2"/>
  <c r="AB6281" i="2" s="1"/>
  <c r="AC6281" i="2" s="1"/>
  <c r="AA6282" i="2"/>
  <c r="AB6282" i="2" s="1"/>
  <c r="AC6282" i="2" s="1"/>
  <c r="AA6283" i="2"/>
  <c r="AB6283" i="2" s="1"/>
  <c r="AA6284" i="2"/>
  <c r="AB6284" i="2" s="1"/>
  <c r="AC6284" i="2" s="1"/>
  <c r="AA6285" i="2"/>
  <c r="AB6285" i="2"/>
  <c r="AC6285" i="2" s="1"/>
  <c r="AA6286" i="2"/>
  <c r="AB6286" i="2"/>
  <c r="AC6286" i="2" s="1"/>
  <c r="AA6287" i="2"/>
  <c r="AB6287" i="2" s="1"/>
  <c r="AC6287" i="2" s="1"/>
  <c r="AA6288" i="2"/>
  <c r="AB6288" i="2" s="1"/>
  <c r="AC6288" i="2" s="1"/>
  <c r="AA6289" i="2"/>
  <c r="AB6289" i="2" s="1"/>
  <c r="AC6289" i="2" s="1"/>
  <c r="AA6290" i="2"/>
  <c r="AB6290" i="2" s="1"/>
  <c r="AC6290" i="2" s="1"/>
  <c r="AA6291" i="2"/>
  <c r="AB6291" i="2" s="1"/>
  <c r="AC6291" i="2" s="1"/>
  <c r="AA6292" i="2"/>
  <c r="AB6292" i="2"/>
  <c r="AC6292" i="2" s="1"/>
  <c r="AA6293" i="2"/>
  <c r="AB6293" i="2" s="1"/>
  <c r="AC6293" i="2" s="1"/>
  <c r="AA6294" i="2"/>
  <c r="AB6294" i="2" s="1"/>
  <c r="AC6294" i="2" s="1"/>
  <c r="AA6295" i="2"/>
  <c r="AB6295" i="2" s="1"/>
  <c r="AC6295" i="2" s="1"/>
  <c r="AA6296" i="2"/>
  <c r="AB6296" i="2"/>
  <c r="AC6296" i="2" s="1"/>
  <c r="AA6297" i="2"/>
  <c r="AB6297" i="2" s="1"/>
  <c r="AC6297" i="2" s="1"/>
  <c r="AA6298" i="2"/>
  <c r="AB6298" i="2" s="1"/>
  <c r="AC6298" i="2" s="1"/>
  <c r="AA6299" i="2"/>
  <c r="AB6299" i="2" s="1"/>
  <c r="AC6299" i="2" s="1"/>
  <c r="AA6300" i="2"/>
  <c r="AB6300" i="2" s="1"/>
  <c r="AC6300" i="2" s="1"/>
  <c r="AA6301" i="2"/>
  <c r="AB6301" i="2" s="1"/>
  <c r="AC6301" i="2" s="1"/>
  <c r="AA6302" i="2"/>
  <c r="AB6302" i="2" s="1"/>
  <c r="AC6302" i="2" s="1"/>
  <c r="AA6303" i="2"/>
  <c r="AB6303" i="2" s="1"/>
  <c r="AC6303" i="2" s="1"/>
  <c r="AA6304" i="2"/>
  <c r="AB6304" i="2" s="1"/>
  <c r="AC6304" i="2" s="1"/>
  <c r="AA6305" i="2"/>
  <c r="AB6305" i="2"/>
  <c r="AC6305" i="2" s="1"/>
  <c r="AA6306" i="2"/>
  <c r="AB6306" i="2"/>
  <c r="AC6306" i="2" s="1"/>
  <c r="AA6307" i="2"/>
  <c r="AB6307" i="2"/>
  <c r="AC6307" i="2" s="1"/>
  <c r="AA6308" i="2"/>
  <c r="AB6308" i="2" s="1"/>
  <c r="AC6308" i="2" s="1"/>
  <c r="AA6309" i="2"/>
  <c r="AB6309" i="2" s="1"/>
  <c r="AC6309" i="2" s="1"/>
  <c r="AA6310" i="2"/>
  <c r="AB6310" i="2"/>
  <c r="AC6310" i="2" s="1"/>
  <c r="AA6311" i="2"/>
  <c r="AB6311" i="2" s="1"/>
  <c r="AC6311" i="2" s="1"/>
  <c r="AA6312" i="2"/>
  <c r="AB6312" i="2" s="1"/>
  <c r="AC6312" i="2" s="1"/>
  <c r="AA6313" i="2"/>
  <c r="AB6313" i="2" s="1"/>
  <c r="AC6313" i="2" s="1"/>
  <c r="AA6314" i="2"/>
  <c r="AB6314" i="2" s="1"/>
  <c r="AC6314" i="2" s="1"/>
  <c r="AA6315" i="2"/>
  <c r="AB6315" i="2" s="1"/>
  <c r="AA6316" i="2"/>
  <c r="AB6316" i="2" s="1"/>
  <c r="AC6316" i="2" s="1"/>
  <c r="AA6317" i="2"/>
  <c r="AB6317" i="2"/>
  <c r="AA6318" i="2"/>
  <c r="AB6318" i="2" s="1"/>
  <c r="AA6319" i="2"/>
  <c r="AB6319" i="2" s="1"/>
  <c r="AA6320" i="2"/>
  <c r="AB6320" i="2"/>
  <c r="AA6321" i="2"/>
  <c r="AB6321" i="2"/>
  <c r="AC6321" i="2" s="1"/>
  <c r="AA6322" i="2"/>
  <c r="AB6322" i="2" s="1"/>
  <c r="AC6322" i="2" s="1"/>
  <c r="AA6323" i="2"/>
  <c r="AB6323" i="2"/>
  <c r="AC6323" i="2" s="1"/>
  <c r="AA6324" i="2"/>
  <c r="AB6324" i="2"/>
  <c r="AC6324" i="2" s="1"/>
  <c r="AA6325" i="2"/>
  <c r="AB6325" i="2"/>
  <c r="AC6325" i="2" s="1"/>
  <c r="AA6326" i="2"/>
  <c r="AB6326" i="2" s="1"/>
  <c r="AC6326" i="2" s="1"/>
  <c r="AA6327" i="2"/>
  <c r="AB6327" i="2"/>
  <c r="AC6327" i="2" s="1"/>
  <c r="AA6328" i="2"/>
  <c r="AB6328" i="2" s="1"/>
  <c r="AC6328" i="2" s="1"/>
  <c r="AA6329" i="2"/>
  <c r="AB6329" i="2" s="1"/>
  <c r="AC6329" i="2" s="1"/>
  <c r="AA6330" i="2"/>
  <c r="AB6330" i="2" s="1"/>
  <c r="AC6330" i="2" s="1"/>
  <c r="AA6331" i="2"/>
  <c r="AB6331" i="2" s="1"/>
  <c r="AC6331" i="2" s="1"/>
  <c r="AA6332" i="2"/>
  <c r="AB6332" i="2" s="1"/>
  <c r="AC6332" i="2" s="1"/>
  <c r="AA6333" i="2"/>
  <c r="AB6333" i="2" s="1"/>
  <c r="AC6333" i="2" s="1"/>
  <c r="AA6334" i="2"/>
  <c r="AB6334" i="2"/>
  <c r="AC6334" i="2" s="1"/>
  <c r="AA6335" i="2"/>
  <c r="AB6335" i="2" s="1"/>
  <c r="AC6335" i="2" s="1"/>
  <c r="AA6336" i="2"/>
  <c r="AB6336" i="2"/>
  <c r="AC6336" i="2" s="1"/>
  <c r="AA6337" i="2"/>
  <c r="AB6337" i="2" s="1"/>
  <c r="AC6337" i="2" s="1"/>
  <c r="AA6338" i="2"/>
  <c r="AB6338" i="2" s="1"/>
  <c r="AC6338" i="2" s="1"/>
  <c r="AA6339" i="2"/>
  <c r="AB6339" i="2" s="1"/>
  <c r="AC6339" i="2" s="1"/>
  <c r="AA6340" i="2"/>
  <c r="AB6340" i="2"/>
  <c r="AC6340" i="2" s="1"/>
  <c r="AA6341" i="2"/>
  <c r="AB6341" i="2" s="1"/>
  <c r="AC6341" i="2" s="1"/>
  <c r="AA6342" i="2"/>
  <c r="AB6342" i="2" s="1"/>
  <c r="AC6342" i="2" s="1"/>
  <c r="AA6343" i="2"/>
  <c r="AB6343" i="2" s="1"/>
  <c r="AC6343" i="2" s="1"/>
  <c r="AA6344" i="2"/>
  <c r="AB6344" i="2" s="1"/>
  <c r="AC6344" i="2" s="1"/>
  <c r="AA6345" i="2"/>
  <c r="AB6345" i="2"/>
  <c r="AC6345" i="2" s="1"/>
  <c r="AA6346" i="2"/>
  <c r="AB6346" i="2"/>
  <c r="AC6346" i="2" s="1"/>
  <c r="AA6347" i="2"/>
  <c r="AB6347" i="2" s="1"/>
  <c r="AC6347" i="2" s="1"/>
  <c r="AA6348" i="2"/>
  <c r="AB6348" i="2" s="1"/>
  <c r="AC6348" i="2" s="1"/>
  <c r="AA6349" i="2"/>
  <c r="AB6349" i="2"/>
  <c r="AC6349" i="2" s="1"/>
  <c r="AA6350" i="2"/>
  <c r="AB6350" i="2" s="1"/>
  <c r="AC6350" i="2" s="1"/>
  <c r="AA6351" i="2"/>
  <c r="AB6351" i="2"/>
  <c r="AC6351" i="2" s="1"/>
  <c r="AA6352" i="2"/>
  <c r="AB6352" i="2" s="1"/>
  <c r="AC6352" i="2" s="1"/>
  <c r="AA6353" i="2"/>
  <c r="AB6353" i="2" s="1"/>
  <c r="AC6353" i="2" s="1"/>
  <c r="AA6354" i="2"/>
  <c r="AB6354" i="2" s="1"/>
  <c r="AC6354" i="2" s="1"/>
  <c r="AA6355" i="2"/>
  <c r="AB6355" i="2"/>
  <c r="AC6355" i="2" s="1"/>
  <c r="AA6356" i="2"/>
  <c r="AB6356" i="2" s="1"/>
  <c r="AC6356" i="2" s="1"/>
  <c r="AA6357" i="2"/>
  <c r="AB6357" i="2" s="1"/>
  <c r="AC6357" i="2" s="1"/>
  <c r="AA6358" i="2"/>
  <c r="AB6358" i="2" s="1"/>
  <c r="AC6358" i="2" s="1"/>
  <c r="AA6359" i="2"/>
  <c r="AB6359" i="2" s="1"/>
  <c r="AC6359" i="2" s="1"/>
  <c r="AA6360" i="2"/>
  <c r="AB6360" i="2" s="1"/>
  <c r="AC6360" i="2" s="1"/>
  <c r="AA6361" i="2"/>
  <c r="AB6361" i="2" s="1"/>
  <c r="AC6361" i="2" s="1"/>
  <c r="AA6362" i="2"/>
  <c r="AB6362" i="2" s="1"/>
  <c r="AC6362" i="2" s="1"/>
  <c r="AA6363" i="2"/>
  <c r="AB6363" i="2"/>
  <c r="AC6363" i="2" s="1"/>
  <c r="AA6364" i="2"/>
  <c r="AB6364" i="2" s="1"/>
  <c r="AC6364" i="2" s="1"/>
  <c r="AA6365" i="2"/>
  <c r="AB6365" i="2"/>
  <c r="AC6365" i="2" s="1"/>
  <c r="AA6366" i="2"/>
  <c r="AB6366" i="2" s="1"/>
  <c r="AC6366" i="2" s="1"/>
  <c r="AA6367" i="2"/>
  <c r="AB6367" i="2"/>
  <c r="AC6367" i="2" s="1"/>
  <c r="AA6368" i="2"/>
  <c r="AB6368" i="2" s="1"/>
  <c r="AC6368" i="2" s="1"/>
  <c r="AA6369" i="2"/>
  <c r="AB6369" i="2" s="1"/>
  <c r="AC6369" i="2" s="1"/>
  <c r="AA6370" i="2"/>
  <c r="AB6370" i="2"/>
  <c r="AC6370" i="2" s="1"/>
  <c r="AA6371" i="2"/>
  <c r="AB6371" i="2" s="1"/>
  <c r="AC6371" i="2" s="1"/>
  <c r="AA6372" i="2"/>
  <c r="AB6372" i="2" s="1"/>
  <c r="AC6372" i="2" s="1"/>
  <c r="AA6373" i="2"/>
  <c r="AB6373" i="2" s="1"/>
  <c r="AC6373" i="2" s="1"/>
  <c r="AA6374" i="2"/>
  <c r="AB6374" i="2"/>
  <c r="AC6374" i="2" s="1"/>
  <c r="AA6375" i="2"/>
  <c r="AB6375" i="2" s="1"/>
  <c r="AC6375" i="2" s="1"/>
  <c r="AA6376" i="2"/>
  <c r="AB6376" i="2" s="1"/>
  <c r="AC6376" i="2" s="1"/>
  <c r="AA6377" i="2"/>
  <c r="AB6377" i="2" s="1"/>
  <c r="AC6377" i="2" s="1"/>
  <c r="AA6378" i="2"/>
  <c r="AB6378" i="2" s="1"/>
  <c r="AC6378" i="2" s="1"/>
  <c r="AA6379" i="2"/>
  <c r="AB6379" i="2"/>
  <c r="AC6379" i="2" s="1"/>
  <c r="AA6380" i="2"/>
  <c r="AB6380" i="2"/>
  <c r="AC6380" i="2" s="1"/>
  <c r="AA6381" i="2"/>
  <c r="AB6381" i="2" s="1"/>
  <c r="AC6381" i="2" s="1"/>
  <c r="AA6382" i="2"/>
  <c r="AB6382" i="2" s="1"/>
  <c r="AC6382" i="2" s="1"/>
  <c r="AA6383" i="2"/>
  <c r="AB6383" i="2"/>
  <c r="AC6383" i="2" s="1"/>
  <c r="AA6384" i="2"/>
  <c r="AB6384" i="2" s="1"/>
  <c r="AC6384" i="2" s="1"/>
  <c r="AA6385" i="2"/>
  <c r="AB6385" i="2" s="1"/>
  <c r="AC6385" i="2" s="1"/>
  <c r="AA6386" i="2"/>
  <c r="AB6386" i="2"/>
  <c r="AC6386" i="2" s="1"/>
  <c r="AA6387" i="2"/>
  <c r="AB6387" i="2" s="1"/>
  <c r="AC6387" i="2" s="1"/>
  <c r="AA6388" i="2"/>
  <c r="AB6388" i="2" s="1"/>
  <c r="AA6389" i="2"/>
  <c r="AB6389" i="2" s="1"/>
  <c r="AC6389" i="2" s="1"/>
  <c r="AA6390" i="2"/>
  <c r="AB6390" i="2" s="1"/>
  <c r="AA6391" i="2"/>
  <c r="AB6391" i="2" s="1"/>
  <c r="AC6391" i="2" s="1"/>
  <c r="AA6392" i="2"/>
  <c r="AB6392" i="2" s="1"/>
  <c r="AA6393" i="2"/>
  <c r="AB6393" i="2" s="1"/>
  <c r="AA6394" i="2"/>
  <c r="AB6394" i="2"/>
  <c r="AC6394" i="2" s="1"/>
  <c r="AA6395" i="2"/>
  <c r="AB6395" i="2"/>
  <c r="AC6395" i="2" s="1"/>
  <c r="AA6396" i="2"/>
  <c r="AB6396" i="2" s="1"/>
  <c r="AC6396" i="2" s="1"/>
  <c r="AA6397" i="2"/>
  <c r="AB6397" i="2"/>
  <c r="AC6397" i="2" s="1"/>
  <c r="AA6398" i="2"/>
  <c r="AB6398" i="2" s="1"/>
  <c r="AC6398" i="2" s="1"/>
  <c r="AA6399" i="2"/>
  <c r="AB6399" i="2"/>
  <c r="AC6399" i="2" s="1"/>
  <c r="AA6400" i="2"/>
  <c r="AB6400" i="2"/>
  <c r="AC6400" i="2" s="1"/>
  <c r="AA6401" i="2"/>
  <c r="AB6401" i="2"/>
  <c r="AC6401" i="2" s="1"/>
  <c r="AA6402" i="2"/>
  <c r="AB6402" i="2" s="1"/>
  <c r="AC6402" i="2" s="1"/>
  <c r="AA6403" i="2"/>
  <c r="AB6403" i="2" s="1"/>
  <c r="AC6403" i="2" s="1"/>
  <c r="AA6404" i="2"/>
  <c r="AB6404" i="2" s="1"/>
  <c r="AC6404" i="2" s="1"/>
  <c r="AA6405" i="2"/>
  <c r="AB6405" i="2" s="1"/>
  <c r="AA6406" i="2"/>
  <c r="AB6406" i="2" s="1"/>
  <c r="AA6407" i="2"/>
  <c r="AB6407" i="2"/>
  <c r="AA6408" i="2"/>
  <c r="AB6408" i="2" s="1"/>
  <c r="AC6408" i="2" s="1"/>
  <c r="AA6409" i="2"/>
  <c r="AB6409" i="2" s="1"/>
  <c r="AC6409" i="2" s="1"/>
  <c r="AA6410" i="2"/>
  <c r="AB6410" i="2"/>
  <c r="AC6410" i="2" s="1"/>
  <c r="AA6411" i="2"/>
  <c r="AB6411" i="2" s="1"/>
  <c r="AC6411" i="2" s="1"/>
  <c r="AA6412" i="2"/>
  <c r="AB6412" i="2" s="1"/>
  <c r="AC6412" i="2" s="1"/>
  <c r="AA6413" i="2"/>
  <c r="AB6413" i="2" s="1"/>
  <c r="AC6413" i="2" s="1"/>
  <c r="AA6414" i="2"/>
  <c r="AB6414" i="2" s="1"/>
  <c r="AC6414" i="2" s="1"/>
  <c r="AA6415" i="2"/>
  <c r="AB6415" i="2" s="1"/>
  <c r="AC6415" i="2" s="1"/>
  <c r="AA6416" i="2"/>
  <c r="AB6416" i="2" s="1"/>
  <c r="AC6416" i="2" s="1"/>
  <c r="AA6417" i="2"/>
  <c r="AB6417" i="2" s="1"/>
  <c r="AC6417" i="2" s="1"/>
  <c r="AA6418" i="2"/>
  <c r="AB6418" i="2" s="1"/>
  <c r="AC6418" i="2" s="1"/>
  <c r="AA6419" i="2"/>
  <c r="AB6419" i="2"/>
  <c r="AC6419" i="2" s="1"/>
  <c r="AA6420" i="2"/>
  <c r="AB6420" i="2"/>
  <c r="AC6420" i="2" s="1"/>
  <c r="AA6421" i="2"/>
  <c r="AB6421" i="2" s="1"/>
  <c r="AC6421" i="2" s="1"/>
  <c r="AA6422" i="2"/>
  <c r="AB6422" i="2"/>
  <c r="AC6422" i="2" s="1"/>
  <c r="AA6423" i="2"/>
  <c r="AB6423" i="2" s="1"/>
  <c r="AC6423" i="2" s="1"/>
  <c r="AA6424" i="2"/>
  <c r="AB6424" i="2"/>
  <c r="AC6424" i="2" s="1"/>
  <c r="AA6425" i="2"/>
  <c r="AB6425" i="2"/>
  <c r="AC6425" i="2" s="1"/>
  <c r="AA6426" i="2"/>
  <c r="AB6426" i="2" s="1"/>
  <c r="AC6426" i="2" s="1"/>
  <c r="AA6427" i="2"/>
  <c r="AB6427" i="2" s="1"/>
  <c r="AC6427" i="2" s="1"/>
  <c r="AA6428" i="2"/>
  <c r="AB6428" i="2" s="1"/>
  <c r="AC6428" i="2" s="1"/>
  <c r="AA6429" i="2"/>
  <c r="AB6429" i="2" s="1"/>
  <c r="AC6429" i="2" s="1"/>
  <c r="AA6430" i="2"/>
  <c r="AB6430" i="2" s="1"/>
  <c r="AC6430" i="2" s="1"/>
  <c r="AA6431" i="2"/>
  <c r="AB6431" i="2" s="1"/>
  <c r="AC6431" i="2" s="1"/>
  <c r="AA6432" i="2"/>
  <c r="AB6432" i="2" s="1"/>
  <c r="AC6432" i="2" s="1"/>
  <c r="AA6433" i="2"/>
  <c r="AB6433" i="2"/>
  <c r="AC6433" i="2" s="1"/>
  <c r="AA6434" i="2"/>
  <c r="AB6434" i="2" s="1"/>
  <c r="AC6434" i="2" s="1"/>
  <c r="AA6435" i="2"/>
  <c r="AB6435" i="2" s="1"/>
  <c r="AC6435" i="2" s="1"/>
  <c r="AA6436" i="2"/>
  <c r="AB6436" i="2" s="1"/>
  <c r="AC6436" i="2" s="1"/>
  <c r="AA6437" i="2"/>
  <c r="AB6437" i="2"/>
  <c r="AC6437" i="2" s="1"/>
  <c r="AA6438" i="2"/>
  <c r="AB6438" i="2" s="1"/>
  <c r="AC6438" i="2" s="1"/>
  <c r="AA6439" i="2"/>
  <c r="AB6439" i="2" s="1"/>
  <c r="AC6439" i="2" s="1"/>
  <c r="AA6440" i="2"/>
  <c r="AB6440" i="2" s="1"/>
  <c r="AC6440" i="2" s="1"/>
  <c r="AA6441" i="2"/>
  <c r="AB6441" i="2"/>
  <c r="AC6441" i="2" s="1"/>
  <c r="AA6442" i="2"/>
  <c r="AB6442" i="2" s="1"/>
  <c r="AC6442" i="2" s="1"/>
  <c r="AA6443" i="2"/>
  <c r="AB6443" i="2"/>
  <c r="AC6443" i="2" s="1"/>
  <c r="AA6444" i="2"/>
  <c r="AB6444" i="2" s="1"/>
  <c r="AC6444" i="2" s="1"/>
  <c r="AA6445" i="2"/>
  <c r="AB6445" i="2" s="1"/>
  <c r="AC6445" i="2" s="1"/>
  <c r="AA6446" i="2"/>
  <c r="AB6446" i="2"/>
  <c r="AC6446" i="2" s="1"/>
  <c r="AA6447" i="2"/>
  <c r="AB6447" i="2"/>
  <c r="AC6447" i="2" s="1"/>
  <c r="AA6448" i="2"/>
  <c r="AB6448" i="2" s="1"/>
  <c r="AC6448" i="2" s="1"/>
  <c r="AA6449" i="2"/>
  <c r="AB6449" i="2" s="1"/>
  <c r="AA6450" i="2"/>
  <c r="AB6450" i="2"/>
  <c r="AA6451" i="2"/>
  <c r="AB6451" i="2" s="1"/>
  <c r="AC6451" i="2" s="1"/>
  <c r="AA6452" i="2"/>
  <c r="AB6452" i="2"/>
  <c r="AC6452" i="2" s="1"/>
  <c r="AA6453" i="2"/>
  <c r="AB6453" i="2" s="1"/>
  <c r="AC6453" i="2" s="1"/>
  <c r="AA6454" i="2"/>
  <c r="AB6454" i="2" s="1"/>
  <c r="AC6454" i="2" s="1"/>
  <c r="AA6455" i="2"/>
  <c r="AB6455" i="2"/>
  <c r="AC6455" i="2" s="1"/>
  <c r="AA6456" i="2"/>
  <c r="AB6456" i="2" s="1"/>
  <c r="AC6456" i="2" s="1"/>
  <c r="AA6457" i="2"/>
  <c r="AB6457" i="2" s="1"/>
  <c r="AC6457" i="2" s="1"/>
  <c r="AA6458" i="2"/>
  <c r="AB6458" i="2" s="1"/>
  <c r="AC6458" i="2" s="1"/>
  <c r="AA6459" i="2"/>
  <c r="AB6459" i="2" s="1"/>
  <c r="AC6459" i="2" s="1"/>
  <c r="AA6460" i="2"/>
  <c r="AB6460" i="2" s="1"/>
  <c r="AC6460" i="2" s="1"/>
  <c r="AA6461" i="2"/>
  <c r="AB6461" i="2" s="1"/>
  <c r="AC6461" i="2" s="1"/>
  <c r="AA6462" i="2"/>
  <c r="AB6462" i="2" s="1"/>
  <c r="AC6462" i="2" s="1"/>
  <c r="AA6463" i="2"/>
  <c r="AB6463" i="2" s="1"/>
  <c r="AC6463" i="2" s="1"/>
  <c r="AA6464" i="2"/>
  <c r="AB6464" i="2"/>
  <c r="AC6464" i="2" s="1"/>
  <c r="AA6465" i="2"/>
  <c r="AB6465" i="2" s="1"/>
  <c r="AC6465" i="2" s="1"/>
  <c r="AA6466" i="2"/>
  <c r="AB6466" i="2" s="1"/>
  <c r="AC6466" i="2" s="1"/>
  <c r="AA6467" i="2"/>
  <c r="AB6467" i="2"/>
  <c r="AC6467" i="2" s="1"/>
  <c r="AA6468" i="2"/>
  <c r="AB6468" i="2" s="1"/>
  <c r="AC6468" i="2" s="1"/>
  <c r="AA6469" i="2"/>
  <c r="AB6469" i="2" s="1"/>
  <c r="AC6469" i="2" s="1"/>
  <c r="AA6470" i="2"/>
  <c r="AB6470" i="2" s="1"/>
  <c r="AC6470" i="2" s="1"/>
  <c r="AA6471" i="2"/>
  <c r="AB6471" i="2"/>
  <c r="AC6471" i="2" s="1"/>
  <c r="AA6472" i="2"/>
  <c r="AB6472" i="2" s="1"/>
  <c r="AC6472" i="2" s="1"/>
  <c r="AA6473" i="2"/>
  <c r="AB6473" i="2" s="1"/>
  <c r="AC6473" i="2" s="1"/>
  <c r="AA6474" i="2"/>
  <c r="AB6474" i="2" s="1"/>
  <c r="AA6475" i="2"/>
  <c r="AB6475" i="2"/>
  <c r="AC6475" i="2" s="1"/>
  <c r="AA6476" i="2"/>
  <c r="AB6476" i="2"/>
  <c r="AA6477" i="2"/>
  <c r="AB6477" i="2" s="1"/>
  <c r="AA6478" i="2"/>
  <c r="AB6478" i="2" s="1"/>
  <c r="AA6479" i="2"/>
  <c r="AB6479" i="2"/>
  <c r="AA6480" i="2"/>
  <c r="AB6480" i="2" s="1"/>
  <c r="AC6480" i="2" s="1"/>
  <c r="AA6481" i="2"/>
  <c r="AB6481" i="2"/>
  <c r="AC6481" i="2" s="1"/>
  <c r="AA6482" i="2"/>
  <c r="AB6482" i="2"/>
  <c r="AC6482" i="2" s="1"/>
  <c r="AA6483" i="2"/>
  <c r="AB6483" i="2"/>
  <c r="AC6483" i="2" s="1"/>
  <c r="AA6484" i="2"/>
  <c r="AB6484" i="2"/>
  <c r="AC6484" i="2" s="1"/>
  <c r="AA6485" i="2"/>
  <c r="AB6485" i="2"/>
  <c r="AC6485" i="2" s="1"/>
  <c r="AA6486" i="2"/>
  <c r="AB6486" i="2" s="1"/>
  <c r="AC6486" i="2" s="1"/>
  <c r="AA6487" i="2"/>
  <c r="AB6487" i="2" s="1"/>
  <c r="AC6487" i="2" s="1"/>
  <c r="AA6488" i="2"/>
  <c r="AB6488" i="2" s="1"/>
  <c r="AC6488" i="2" s="1"/>
  <c r="AA6489" i="2"/>
  <c r="AB6489" i="2" s="1"/>
  <c r="AC6489" i="2" s="1"/>
  <c r="AA6490" i="2"/>
  <c r="AB6490" i="2" s="1"/>
  <c r="AC6490" i="2" s="1"/>
  <c r="AA6491" i="2"/>
  <c r="AB6491" i="2" s="1"/>
  <c r="AC6491" i="2" s="1"/>
  <c r="AA6492" i="2"/>
  <c r="AB6492" i="2"/>
  <c r="AC6492" i="2" s="1"/>
  <c r="AA6493" i="2"/>
  <c r="AB6493" i="2" s="1"/>
  <c r="AC6493" i="2" s="1"/>
  <c r="AA6494" i="2"/>
  <c r="AB6494" i="2" s="1"/>
  <c r="AC6494" i="2" s="1"/>
  <c r="AA6495" i="2"/>
  <c r="AB6495" i="2" s="1"/>
  <c r="AC6495" i="2" s="1"/>
  <c r="AA6496" i="2"/>
  <c r="AB6496" i="2" s="1"/>
  <c r="AC6496" i="2" s="1"/>
  <c r="AA6497" i="2"/>
  <c r="AB6497" i="2" s="1"/>
  <c r="AC6497" i="2" s="1"/>
  <c r="AA6498" i="2"/>
  <c r="AB6498" i="2" s="1"/>
  <c r="AC6498" i="2" s="1"/>
  <c r="AA6499" i="2"/>
  <c r="AB6499" i="2" s="1"/>
  <c r="AC6499" i="2" s="1"/>
  <c r="AA6500" i="2"/>
  <c r="AB6500" i="2"/>
  <c r="AC6500" i="2" s="1"/>
  <c r="AA6501" i="2"/>
  <c r="AB6501" i="2" s="1"/>
  <c r="AC6501" i="2" s="1"/>
  <c r="AA6502" i="2"/>
  <c r="AB6502" i="2" s="1"/>
  <c r="AC6502" i="2" s="1"/>
  <c r="AA6503" i="2"/>
  <c r="AB6503" i="2"/>
  <c r="AC6503" i="2" s="1"/>
  <c r="AA6504" i="2"/>
  <c r="AB6504" i="2"/>
  <c r="AC6504" i="2" s="1"/>
  <c r="AA6505" i="2"/>
  <c r="AB6505" i="2" s="1"/>
  <c r="AC6505" i="2" s="1"/>
  <c r="AA6506" i="2"/>
  <c r="AB6506" i="2" s="1"/>
  <c r="AC6506" i="2" s="1"/>
  <c r="AA6507" i="2"/>
  <c r="AB6507" i="2" s="1"/>
  <c r="AC6507" i="2" s="1"/>
  <c r="AA6508" i="2"/>
  <c r="AB6508" i="2" s="1"/>
  <c r="AC6508" i="2" s="1"/>
  <c r="AA6509" i="2"/>
  <c r="AB6509" i="2" s="1"/>
  <c r="AC6509" i="2" s="1"/>
  <c r="AA6510" i="2"/>
  <c r="AB6510" i="2" s="1"/>
  <c r="AC6510" i="2" s="1"/>
  <c r="AA6511" i="2"/>
  <c r="AB6511" i="2" s="1"/>
  <c r="AC6511" i="2" s="1"/>
  <c r="AA6512" i="2"/>
  <c r="AB6512" i="2" s="1"/>
  <c r="AC6512" i="2" s="1"/>
  <c r="AA6513" i="2"/>
  <c r="AB6513" i="2"/>
  <c r="AC6513" i="2" s="1"/>
  <c r="AA6514" i="2"/>
  <c r="AB6514" i="2" s="1"/>
  <c r="AC6514" i="2" s="1"/>
  <c r="AA6515" i="2"/>
  <c r="AB6515" i="2"/>
  <c r="AC6515" i="2" s="1"/>
  <c r="AA6516" i="2"/>
  <c r="AB6516" i="2" s="1"/>
  <c r="AC6516" i="2" s="1"/>
  <c r="AA6517" i="2"/>
  <c r="AB6517" i="2" s="1"/>
  <c r="AC6517" i="2" s="1"/>
  <c r="AA6518" i="2"/>
  <c r="AB6518" i="2" s="1"/>
  <c r="AC6518" i="2" s="1"/>
  <c r="AA6519" i="2"/>
  <c r="AB6519" i="2" s="1"/>
  <c r="AC6519" i="2" s="1"/>
  <c r="AA6520" i="2"/>
  <c r="AB6520" i="2" s="1"/>
  <c r="AC6520" i="2" s="1"/>
  <c r="AA6521" i="2"/>
  <c r="AB6521" i="2" s="1"/>
  <c r="AA6522" i="2"/>
  <c r="AB6522" i="2" s="1"/>
  <c r="AA6523" i="2"/>
  <c r="AB6523" i="2"/>
  <c r="AA6524" i="2"/>
  <c r="AB6524" i="2" s="1"/>
  <c r="AA6525" i="2"/>
  <c r="AB6525" i="2"/>
  <c r="AA6526" i="2"/>
  <c r="AB6526" i="2"/>
  <c r="AC6526" i="2" s="1"/>
  <c r="AA6527" i="2"/>
  <c r="AB6527" i="2" s="1"/>
  <c r="AC6527" i="2" s="1"/>
  <c r="AA6528" i="2"/>
  <c r="AB6528" i="2" s="1"/>
  <c r="AC6528" i="2" s="1"/>
  <c r="AA6529" i="2"/>
  <c r="AB6529" i="2"/>
  <c r="AC6529" i="2" s="1"/>
  <c r="AA6530" i="2"/>
  <c r="AB6530" i="2" s="1"/>
  <c r="AC6530" i="2" s="1"/>
  <c r="AA6531" i="2"/>
  <c r="AB6531" i="2" s="1"/>
  <c r="AC6531" i="2" s="1"/>
  <c r="AA6532" i="2"/>
  <c r="AB6532" i="2" s="1"/>
  <c r="AC6532" i="2" s="1"/>
  <c r="AA6533" i="2"/>
  <c r="AB6533" i="2" s="1"/>
  <c r="AC6533" i="2" s="1"/>
  <c r="AA6534" i="2"/>
  <c r="AB6534" i="2"/>
  <c r="AC6534" i="2" s="1"/>
  <c r="AA6535" i="2"/>
  <c r="AB6535" i="2" s="1"/>
  <c r="AA6536" i="2"/>
  <c r="AB6536" i="2" s="1"/>
  <c r="AC6536" i="2" s="1"/>
  <c r="AA6537" i="2"/>
  <c r="AB6537" i="2" s="1"/>
  <c r="AC6537" i="2" s="1"/>
  <c r="AA6538" i="2"/>
  <c r="AB6538" i="2" s="1"/>
  <c r="AC6538" i="2" s="1"/>
  <c r="AA6539" i="2"/>
  <c r="AB6539" i="2" s="1"/>
  <c r="AC6539" i="2" s="1"/>
  <c r="AA6540" i="2"/>
  <c r="AB6540" i="2" s="1"/>
  <c r="AC6540" i="2" s="1"/>
  <c r="AA6541" i="2"/>
  <c r="AB6541" i="2"/>
  <c r="AC6541" i="2" s="1"/>
  <c r="AA6542" i="2"/>
  <c r="AB6542" i="2" s="1"/>
  <c r="AC6542" i="2" s="1"/>
  <c r="AA6543" i="2"/>
  <c r="AB6543" i="2" s="1"/>
  <c r="AC6543" i="2" s="1"/>
  <c r="AA6544" i="2"/>
  <c r="AB6544" i="2" s="1"/>
  <c r="AC6544" i="2" s="1"/>
  <c r="AA6545" i="2"/>
  <c r="AB6545" i="2" s="1"/>
  <c r="AC6545" i="2" s="1"/>
  <c r="AA6546" i="2"/>
  <c r="AB6546" i="2" s="1"/>
  <c r="AC6546" i="2" s="1"/>
  <c r="AA6547" i="2"/>
  <c r="AB6547" i="2" s="1"/>
  <c r="AC6547" i="2" s="1"/>
  <c r="AA6548" i="2"/>
  <c r="AB6548" i="2" s="1"/>
  <c r="AC6548" i="2" s="1"/>
  <c r="AA6549" i="2"/>
  <c r="AB6549" i="2" s="1"/>
  <c r="AC6549" i="2" s="1"/>
  <c r="AA6550" i="2"/>
  <c r="AB6550" i="2" s="1"/>
  <c r="AC6550" i="2" s="1"/>
  <c r="AA6551" i="2"/>
  <c r="AB6551" i="2" s="1"/>
  <c r="AC6551" i="2" s="1"/>
  <c r="AA6552" i="2"/>
  <c r="AB6552" i="2"/>
  <c r="AC6552" i="2" s="1"/>
  <c r="AA6553" i="2"/>
  <c r="AB6553" i="2" s="1"/>
  <c r="AC6553" i="2" s="1"/>
  <c r="AA6554" i="2"/>
  <c r="AB6554" i="2" s="1"/>
  <c r="AC6554" i="2" s="1"/>
  <c r="AA6555" i="2"/>
  <c r="AB6555" i="2" s="1"/>
  <c r="AC6555" i="2" s="1"/>
  <c r="AA6556" i="2"/>
  <c r="AB6556" i="2" s="1"/>
  <c r="AC6556" i="2" s="1"/>
  <c r="AA6557" i="2"/>
  <c r="AB6557" i="2" s="1"/>
  <c r="AC6557" i="2" s="1"/>
  <c r="AA6558" i="2"/>
  <c r="AB6558" i="2" s="1"/>
  <c r="AC6558" i="2" s="1"/>
  <c r="AA6559" i="2"/>
  <c r="AB6559" i="2" s="1"/>
  <c r="AC6559" i="2" s="1"/>
  <c r="AA6560" i="2"/>
  <c r="AB6560" i="2"/>
  <c r="AC6560" i="2" s="1"/>
  <c r="AA6561" i="2"/>
  <c r="AB6561" i="2" s="1"/>
  <c r="AC6561" i="2" s="1"/>
  <c r="AA6562" i="2"/>
  <c r="AB6562" i="2"/>
  <c r="AC6562" i="2" s="1"/>
  <c r="AA6563" i="2"/>
  <c r="AB6563" i="2" s="1"/>
  <c r="AC6563" i="2" s="1"/>
  <c r="AA6564" i="2"/>
  <c r="AB6564" i="2" s="1"/>
  <c r="AC6564" i="2" s="1"/>
  <c r="AA6565" i="2"/>
  <c r="AB6565" i="2"/>
  <c r="AC6565" i="2" s="1"/>
  <c r="AA6566" i="2"/>
  <c r="AB6566" i="2"/>
  <c r="AC6566" i="2" s="1"/>
  <c r="AA6567" i="2"/>
  <c r="AB6567" i="2" s="1"/>
  <c r="AC6567" i="2" s="1"/>
  <c r="AA6568" i="2"/>
  <c r="AB6568" i="2" s="1"/>
  <c r="AC6568" i="2" s="1"/>
  <c r="AA6569" i="2"/>
  <c r="AB6569" i="2" s="1"/>
  <c r="AC6569" i="2" s="1"/>
  <c r="AA6570" i="2"/>
  <c r="AB6570" i="2"/>
  <c r="AC6570" i="2" s="1"/>
  <c r="AA6571" i="2"/>
  <c r="AB6571" i="2" s="1"/>
  <c r="AC6571" i="2" s="1"/>
  <c r="AA6572" i="2"/>
  <c r="AB6572" i="2"/>
  <c r="AC6572" i="2" s="1"/>
  <c r="AA6573" i="2"/>
  <c r="AB6573" i="2" s="1"/>
  <c r="AC6573" i="2" s="1"/>
  <c r="AA6574" i="2"/>
  <c r="AB6574" i="2" s="1"/>
  <c r="AC6574" i="2" s="1"/>
  <c r="AA6575" i="2"/>
  <c r="AB6575" i="2" s="1"/>
  <c r="AC6575" i="2" s="1"/>
  <c r="AA6576" i="2"/>
  <c r="AB6576" i="2" s="1"/>
  <c r="AC6576" i="2" s="1"/>
  <c r="AA6577" i="2"/>
  <c r="AB6577" i="2" s="1"/>
  <c r="AC6577" i="2" s="1"/>
  <c r="AA6578" i="2"/>
  <c r="AB6578" i="2" s="1"/>
  <c r="AC6578" i="2" s="1"/>
  <c r="AA6579" i="2"/>
  <c r="AB6579" i="2" s="1"/>
  <c r="AC6579" i="2" s="1"/>
  <c r="AA6580" i="2"/>
  <c r="AB6580" i="2" s="1"/>
  <c r="AC6580" i="2" s="1"/>
  <c r="AA6581" i="2"/>
  <c r="AB6581" i="2" s="1"/>
  <c r="AC6581" i="2" s="1"/>
  <c r="AA6582" i="2"/>
  <c r="AB6582" i="2" s="1"/>
  <c r="AC6582" i="2" s="1"/>
  <c r="AA6583" i="2"/>
  <c r="AB6583" i="2"/>
  <c r="AC6583" i="2" s="1"/>
  <c r="AA6584" i="2"/>
  <c r="AB6584" i="2"/>
  <c r="AC6584" i="2" s="1"/>
  <c r="AA6585" i="2"/>
  <c r="AB6585" i="2" s="1"/>
  <c r="AC6585" i="2" s="1"/>
  <c r="AA6586" i="2"/>
  <c r="AB6586" i="2" s="1"/>
  <c r="AC6586" i="2" s="1"/>
  <c r="AA6587" i="2"/>
  <c r="AB6587" i="2"/>
  <c r="AC6587" i="2" s="1"/>
  <c r="AA6588" i="2"/>
  <c r="AB6588" i="2" s="1"/>
  <c r="AC6588" i="2" s="1"/>
  <c r="AA6589" i="2"/>
  <c r="AB6589" i="2"/>
  <c r="AC6589" i="2" s="1"/>
  <c r="AA6590" i="2"/>
  <c r="AB6590" i="2" s="1"/>
  <c r="AC6590" i="2" s="1"/>
  <c r="AA6591" i="2"/>
  <c r="AB6591" i="2" s="1"/>
  <c r="AC6591" i="2" s="1"/>
  <c r="AA6592" i="2"/>
  <c r="AB6592" i="2"/>
  <c r="AC6592" i="2" s="1"/>
  <c r="AA6593" i="2"/>
  <c r="AB6593" i="2" s="1"/>
  <c r="AC6593" i="2" s="1"/>
  <c r="AA6594" i="2"/>
  <c r="AB6594" i="2" s="1"/>
  <c r="AC6594" i="2" s="1"/>
  <c r="AA6595" i="2"/>
  <c r="AB6595" i="2"/>
  <c r="AC6595" i="2" s="1"/>
  <c r="AA6596" i="2"/>
  <c r="AB6596" i="2" s="1"/>
  <c r="AC6596" i="2" s="1"/>
  <c r="AA6597" i="2"/>
  <c r="AB6597" i="2"/>
  <c r="AC6597" i="2" s="1"/>
  <c r="AA6598" i="2"/>
  <c r="AB6598" i="2" s="1"/>
  <c r="AC6598" i="2" s="1"/>
  <c r="AA6599" i="2"/>
  <c r="AB6599" i="2" s="1"/>
  <c r="AC6599" i="2" s="1"/>
  <c r="AA6600" i="2"/>
  <c r="AB6600" i="2" s="1"/>
  <c r="AC6600" i="2" s="1"/>
  <c r="AA6601" i="2"/>
  <c r="AB6601" i="2" s="1"/>
  <c r="AC6601" i="2" s="1"/>
  <c r="AA6602" i="2"/>
  <c r="AB6602" i="2" s="1"/>
  <c r="AC6602" i="2" s="1"/>
  <c r="AA6603" i="2"/>
  <c r="AB6603" i="2" s="1"/>
  <c r="AC6603" i="2" s="1"/>
  <c r="AA6604" i="2"/>
  <c r="AB6604" i="2"/>
  <c r="AC6604" i="2" s="1"/>
  <c r="AA6605" i="2"/>
  <c r="AB6605" i="2" s="1"/>
  <c r="AC6605" i="2" s="1"/>
  <c r="AA6606" i="2"/>
  <c r="AB6606" i="2" s="1"/>
  <c r="AA6607" i="2"/>
  <c r="AB6607" i="2"/>
  <c r="AC6607" i="2" s="1"/>
  <c r="AA6608" i="2"/>
  <c r="AB6608" i="2" s="1"/>
  <c r="AA6609" i="2"/>
  <c r="AB6609" i="2" s="1"/>
  <c r="AC6609" i="2" s="1"/>
  <c r="AA6610" i="2"/>
  <c r="AB6610" i="2"/>
  <c r="AA6611" i="2"/>
  <c r="AB6611" i="2" s="1"/>
  <c r="AC6611" i="2" s="1"/>
  <c r="AA6612" i="2"/>
  <c r="AB6612" i="2"/>
  <c r="AC6612" i="2" s="1"/>
  <c r="AA6613" i="2"/>
  <c r="AB6613" i="2" s="1"/>
  <c r="AC6613" i="2" s="1"/>
  <c r="AA6614" i="2"/>
  <c r="AB6614" i="2" s="1"/>
  <c r="AC6614" i="2" s="1"/>
  <c r="AA6615" i="2"/>
  <c r="AB6615" i="2"/>
  <c r="AC6615" i="2" s="1"/>
  <c r="AA6616" i="2"/>
  <c r="AB6616" i="2" s="1"/>
  <c r="AC6616" i="2" s="1"/>
  <c r="AA6617" i="2"/>
  <c r="AB6617" i="2" s="1"/>
  <c r="AC6617" i="2" s="1"/>
  <c r="AA6618" i="2"/>
  <c r="AB6618" i="2" s="1"/>
  <c r="AC6618" i="2" s="1"/>
  <c r="AA6619" i="2"/>
  <c r="AB6619" i="2" s="1"/>
  <c r="AC6619" i="2" s="1"/>
  <c r="AA6620" i="2"/>
  <c r="AB6620" i="2"/>
  <c r="AC6620" i="2" s="1"/>
  <c r="AA6621" i="2"/>
  <c r="AB6621" i="2" s="1"/>
  <c r="AC6621" i="2" s="1"/>
  <c r="AA6622" i="2"/>
  <c r="AB6622" i="2" s="1"/>
  <c r="AC6622" i="2" s="1"/>
  <c r="AA6623" i="2"/>
  <c r="AB6623" i="2" s="1"/>
  <c r="AC6623" i="2" s="1"/>
  <c r="AA6624" i="2"/>
  <c r="AB6624" i="2"/>
  <c r="AC6624" i="2" s="1"/>
  <c r="AA6625" i="2"/>
  <c r="AB6625" i="2"/>
  <c r="AC6625" i="2" s="1"/>
  <c r="AA6626" i="2"/>
  <c r="AB6626" i="2" s="1"/>
  <c r="AC6626" i="2" s="1"/>
  <c r="AA6627" i="2"/>
  <c r="AB6627" i="2"/>
  <c r="AC6627" i="2" s="1"/>
  <c r="AA6628" i="2"/>
  <c r="AB6628" i="2" s="1"/>
  <c r="AC6628" i="2" s="1"/>
  <c r="AA6629" i="2"/>
  <c r="AB6629" i="2" s="1"/>
  <c r="AC6629" i="2" s="1"/>
  <c r="AA6630" i="2"/>
  <c r="AB6630" i="2" s="1"/>
  <c r="AC6630" i="2" s="1"/>
  <c r="AA6631" i="2"/>
  <c r="AB6631" i="2" s="1"/>
  <c r="AC6631" i="2" s="1"/>
  <c r="AA6632" i="2"/>
  <c r="AB6632" i="2" s="1"/>
  <c r="AC6632" i="2" s="1"/>
  <c r="AA6633" i="2"/>
  <c r="AB6633" i="2" s="1"/>
  <c r="AC6633" i="2" s="1"/>
  <c r="AA6634" i="2"/>
  <c r="AB6634" i="2"/>
  <c r="AC6634" i="2" s="1"/>
  <c r="AA6635" i="2"/>
  <c r="AB6635" i="2" s="1"/>
  <c r="AC6635" i="2" s="1"/>
  <c r="AA6636" i="2"/>
  <c r="AB6636" i="2" s="1"/>
  <c r="AC6636" i="2" s="1"/>
  <c r="AA6637" i="2"/>
  <c r="AB6637" i="2" s="1"/>
  <c r="AC6637" i="2" s="1"/>
  <c r="AA6638" i="2"/>
  <c r="AB6638" i="2" s="1"/>
  <c r="AC6638" i="2" s="1"/>
  <c r="AA6639" i="2"/>
  <c r="AB6639" i="2"/>
  <c r="AC6639" i="2" s="1"/>
  <c r="AA6640" i="2"/>
  <c r="AB6640" i="2"/>
  <c r="AC6640" i="2" s="1"/>
  <c r="AA6641" i="2"/>
  <c r="AB6641" i="2" s="1"/>
  <c r="AC6641" i="2" s="1"/>
  <c r="AA6642" i="2"/>
  <c r="AB6642" i="2"/>
  <c r="AC6642" i="2" s="1"/>
  <c r="AA6643" i="2"/>
  <c r="AB6643" i="2" s="1"/>
  <c r="AC6643" i="2" s="1"/>
  <c r="AA6644" i="2"/>
  <c r="AB6644" i="2" s="1"/>
  <c r="AC6644" i="2" s="1"/>
  <c r="AA6645" i="2"/>
  <c r="AB6645" i="2"/>
  <c r="AC6645" i="2" s="1"/>
  <c r="AA6646" i="2"/>
  <c r="AB6646" i="2" s="1"/>
  <c r="AC6646" i="2" s="1"/>
  <c r="AA6647" i="2"/>
  <c r="AB6647" i="2"/>
  <c r="AC6647" i="2" s="1"/>
  <c r="AA6648" i="2"/>
  <c r="AB6648" i="2" s="1"/>
  <c r="AC6648" i="2" s="1"/>
  <c r="AA6649" i="2"/>
  <c r="AB6649" i="2" s="1"/>
  <c r="AC6649" i="2" s="1"/>
  <c r="AA6650" i="2"/>
  <c r="AB6650" i="2"/>
  <c r="AC6650" i="2" s="1"/>
  <c r="AA6651" i="2"/>
  <c r="AB6651" i="2" s="1"/>
  <c r="AC6651" i="2" s="1"/>
  <c r="AA6652" i="2"/>
  <c r="AB6652" i="2" s="1"/>
  <c r="AC6652" i="2" s="1"/>
  <c r="AA6653" i="2"/>
  <c r="AB6653" i="2" s="1"/>
  <c r="AC6653" i="2" s="1"/>
  <c r="AA6654" i="2"/>
  <c r="AB6654" i="2" s="1"/>
  <c r="AC6654" i="2" s="1"/>
  <c r="AA6655" i="2"/>
  <c r="AB6655" i="2"/>
  <c r="AC6655" i="2" s="1"/>
  <c r="AA6656" i="2"/>
  <c r="AB6656" i="2"/>
  <c r="AC6656" i="2" s="1"/>
  <c r="AA6657" i="2"/>
  <c r="AB6657" i="2"/>
  <c r="AC6657" i="2" s="1"/>
  <c r="AA6658" i="2"/>
  <c r="AB6658" i="2" s="1"/>
  <c r="AC6658" i="2" s="1"/>
  <c r="AA6659" i="2"/>
  <c r="AB6659" i="2" s="1"/>
  <c r="AC6659" i="2" s="1"/>
  <c r="AA6660" i="2"/>
  <c r="AB6660" i="2"/>
  <c r="AC6660" i="2" s="1"/>
  <c r="AA6661" i="2"/>
  <c r="AB6661" i="2" s="1"/>
  <c r="AC6661" i="2" s="1"/>
  <c r="AA6662" i="2"/>
  <c r="AB6662" i="2"/>
  <c r="AC6662" i="2" s="1"/>
  <c r="AA6663" i="2"/>
  <c r="AB6663" i="2" s="1"/>
  <c r="AC6663" i="2" s="1"/>
  <c r="AA6664" i="2"/>
  <c r="AB6664" i="2" s="1"/>
  <c r="AC6664" i="2" s="1"/>
  <c r="AA6665" i="2"/>
  <c r="AB6665" i="2" s="1"/>
  <c r="AC6665" i="2" s="1"/>
  <c r="AA6666" i="2"/>
  <c r="AB6666" i="2" s="1"/>
  <c r="AC6666" i="2" s="1"/>
  <c r="AA6667" i="2"/>
  <c r="AB6667" i="2" s="1"/>
  <c r="AC6667" i="2" s="1"/>
  <c r="AA6668" i="2"/>
  <c r="AB6668" i="2" s="1"/>
  <c r="AC6668" i="2" s="1"/>
  <c r="AA6669" i="2"/>
  <c r="AB6669" i="2" s="1"/>
  <c r="AC6669" i="2" s="1"/>
  <c r="AA6670" i="2"/>
  <c r="AB6670" i="2" s="1"/>
  <c r="AC6670" i="2" s="1"/>
  <c r="AA6671" i="2"/>
  <c r="AB6671" i="2"/>
  <c r="AC6671" i="2" s="1"/>
  <c r="AA6672" i="2"/>
  <c r="AB6672" i="2" s="1"/>
  <c r="AC6672" i="2" s="1"/>
  <c r="AA6673" i="2"/>
  <c r="AB6673" i="2" s="1"/>
  <c r="AC6673" i="2" s="1"/>
  <c r="AA6674" i="2"/>
  <c r="AB6674" i="2" s="1"/>
  <c r="AC6674" i="2" s="1"/>
  <c r="AA6675" i="2"/>
  <c r="AB6675" i="2" s="1"/>
  <c r="AC6675" i="2" s="1"/>
  <c r="AA6676" i="2"/>
  <c r="AB6676" i="2" s="1"/>
  <c r="AA6677" i="2"/>
  <c r="AB6677" i="2"/>
  <c r="AA6678" i="2"/>
  <c r="AB6678" i="2" s="1"/>
  <c r="AA6679" i="2"/>
  <c r="AB6679" i="2"/>
  <c r="AA6680" i="2"/>
  <c r="AB6680" i="2"/>
  <c r="AC6680" i="2" s="1"/>
  <c r="AA6681" i="2"/>
  <c r="AB6681" i="2"/>
  <c r="AC6681" i="2" s="1"/>
  <c r="AA6682" i="2"/>
  <c r="AB6682" i="2"/>
  <c r="AC6682" i="2" s="1"/>
  <c r="AA6683" i="2"/>
  <c r="AB6683" i="2" s="1"/>
  <c r="AC6683" i="2" s="1"/>
  <c r="AA6684" i="2"/>
  <c r="AB6684" i="2" s="1"/>
  <c r="AC6684" i="2" s="1"/>
  <c r="AA6685" i="2"/>
  <c r="AB6685" i="2" s="1"/>
  <c r="AC6685" i="2" s="1"/>
  <c r="AA6686" i="2"/>
  <c r="AB6686" i="2"/>
  <c r="AC6686" i="2" s="1"/>
  <c r="AA6687" i="2"/>
  <c r="AB6687" i="2" s="1"/>
  <c r="AC6687" i="2" s="1"/>
  <c r="AA6688" i="2"/>
  <c r="AB6688" i="2" s="1"/>
  <c r="AC6688" i="2" s="1"/>
  <c r="AA6689" i="2"/>
  <c r="AB6689" i="2"/>
  <c r="AC6689" i="2" s="1"/>
  <c r="AA6690" i="2"/>
  <c r="AB6690" i="2"/>
  <c r="AC6690" i="2" s="1"/>
  <c r="AA6691" i="2"/>
  <c r="AB6691" i="2" s="1"/>
  <c r="AA6692" i="2"/>
  <c r="AB6692" i="2" s="1"/>
  <c r="AA6693" i="2"/>
  <c r="AB6693" i="2" s="1"/>
  <c r="AA6694" i="2"/>
  <c r="AB6694" i="2" s="1"/>
  <c r="AA6695" i="2"/>
  <c r="AB6695" i="2" s="1"/>
  <c r="AC6695" i="2" s="1"/>
  <c r="AA6696" i="2"/>
  <c r="AB6696" i="2" s="1"/>
  <c r="AC6696" i="2" s="1"/>
  <c r="AA6697" i="2"/>
  <c r="AB6697" i="2"/>
  <c r="AC6697" i="2" s="1"/>
  <c r="AA6698" i="2"/>
  <c r="AB6698" i="2" s="1"/>
  <c r="AC6698" i="2" s="1"/>
  <c r="AA6699" i="2"/>
  <c r="AB6699" i="2"/>
  <c r="AC6699" i="2" s="1"/>
  <c r="AA6700" i="2"/>
  <c r="AB6700" i="2" s="1"/>
  <c r="AC6700" i="2" s="1"/>
  <c r="AA6701" i="2"/>
  <c r="AB6701" i="2"/>
  <c r="AC6701" i="2" s="1"/>
  <c r="AA6702" i="2"/>
  <c r="AB6702" i="2"/>
  <c r="AC6702" i="2" s="1"/>
  <c r="AA6703" i="2"/>
  <c r="AB6703" i="2"/>
  <c r="AC6703" i="2" s="1"/>
  <c r="AA6704" i="2"/>
  <c r="AB6704" i="2"/>
  <c r="AC6704" i="2" s="1"/>
  <c r="AA6705" i="2"/>
  <c r="AB6705" i="2" s="1"/>
  <c r="AC6705" i="2" s="1"/>
  <c r="AA6706" i="2"/>
  <c r="AB6706" i="2" s="1"/>
  <c r="AC6706" i="2" s="1"/>
  <c r="AA6707" i="2"/>
  <c r="AB6707" i="2" s="1"/>
  <c r="AC6707" i="2" s="1"/>
  <c r="AA6708" i="2"/>
  <c r="AB6708" i="2" s="1"/>
  <c r="AC6708" i="2" s="1"/>
  <c r="AA6709" i="2"/>
  <c r="AB6709" i="2" s="1"/>
  <c r="AC6709" i="2" s="1"/>
  <c r="AA6710" i="2"/>
  <c r="AB6710" i="2" s="1"/>
  <c r="AC6710" i="2" s="1"/>
  <c r="AA6711" i="2"/>
  <c r="AB6711" i="2" s="1"/>
  <c r="AC6711" i="2" s="1"/>
  <c r="AA6712" i="2"/>
  <c r="AB6712" i="2" s="1"/>
  <c r="AC6712" i="2" s="1"/>
  <c r="AA6713" i="2"/>
  <c r="AB6713" i="2"/>
  <c r="AC6713" i="2" s="1"/>
  <c r="AA6714" i="2"/>
  <c r="AB6714" i="2" s="1"/>
  <c r="AA6715" i="2"/>
  <c r="AB6715" i="2"/>
  <c r="AC6715" i="2" s="1"/>
  <c r="AA6716" i="2"/>
  <c r="AB6716" i="2" s="1"/>
  <c r="AC6716" i="2" s="1"/>
  <c r="AA6717" i="2"/>
  <c r="AB6717" i="2"/>
  <c r="AC6717" i="2" s="1"/>
  <c r="AA6718" i="2"/>
  <c r="AB6718" i="2" s="1"/>
  <c r="AC6718" i="2" s="1"/>
  <c r="AA6719" i="2"/>
  <c r="AB6719" i="2" s="1"/>
  <c r="AC6719" i="2" s="1"/>
  <c r="AA6720" i="2"/>
  <c r="AB6720" i="2" s="1"/>
  <c r="AC6720" i="2" s="1"/>
  <c r="AA6721" i="2"/>
  <c r="AB6721" i="2" s="1"/>
  <c r="AC6721" i="2" s="1"/>
  <c r="AA6722" i="2"/>
  <c r="AB6722" i="2"/>
  <c r="AC6722" i="2" s="1"/>
  <c r="AA6723" i="2"/>
  <c r="AB6723" i="2"/>
  <c r="AC6723" i="2" s="1"/>
  <c r="AA6724" i="2"/>
  <c r="AB6724" i="2" s="1"/>
  <c r="AC6724" i="2" s="1"/>
  <c r="AA6725" i="2"/>
  <c r="AB6725" i="2"/>
  <c r="AC6725" i="2" s="1"/>
  <c r="AA6726" i="2"/>
  <c r="AB6726" i="2" s="1"/>
  <c r="AC6726" i="2" s="1"/>
  <c r="AA6727" i="2"/>
  <c r="AB6727" i="2" s="1"/>
  <c r="AC6727" i="2" s="1"/>
  <c r="AA6728" i="2"/>
  <c r="AB6728" i="2" s="1"/>
  <c r="AC6728" i="2" s="1"/>
  <c r="AA6729" i="2"/>
  <c r="AB6729" i="2" s="1"/>
  <c r="AC6729" i="2" s="1"/>
  <c r="AA6730" i="2"/>
  <c r="AB6730" i="2" s="1"/>
  <c r="AC6730" i="2" s="1"/>
  <c r="AA6731" i="2"/>
  <c r="AB6731" i="2" s="1"/>
  <c r="AC6731" i="2" s="1"/>
  <c r="AA6732" i="2"/>
  <c r="AB6732" i="2"/>
  <c r="AC6732" i="2" s="1"/>
  <c r="AA6733" i="2"/>
  <c r="AB6733" i="2" s="1"/>
  <c r="AC6733" i="2" s="1"/>
  <c r="AA6734" i="2"/>
  <c r="AB6734" i="2" s="1"/>
  <c r="AC6734" i="2" s="1"/>
  <c r="AA6735" i="2"/>
  <c r="AB6735" i="2" s="1"/>
  <c r="AA6736" i="2"/>
  <c r="AB6736" i="2" s="1"/>
  <c r="AC6736" i="2" s="1"/>
  <c r="AA6737" i="2"/>
  <c r="AB6737" i="2" s="1"/>
  <c r="AC6737" i="2" s="1"/>
  <c r="AA6738" i="2"/>
  <c r="AB6738" i="2" s="1"/>
  <c r="AC6738" i="2" s="1"/>
  <c r="AA6739" i="2"/>
  <c r="AB6739" i="2" s="1"/>
  <c r="AC6739" i="2" s="1"/>
  <c r="AA6740" i="2"/>
  <c r="AB6740" i="2"/>
  <c r="AC6740" i="2" s="1"/>
  <c r="AA6741" i="2"/>
  <c r="AB6741" i="2" s="1"/>
  <c r="AC6741" i="2" s="1"/>
  <c r="AA6742" i="2"/>
  <c r="AB6742" i="2"/>
  <c r="AC6742" i="2" s="1"/>
  <c r="AA6743" i="2"/>
  <c r="AB6743" i="2" s="1"/>
  <c r="AC6743" i="2" s="1"/>
  <c r="AA6744" i="2"/>
  <c r="AB6744" i="2"/>
  <c r="AC6744" i="2" s="1"/>
  <c r="AA6745" i="2"/>
  <c r="AB6745" i="2" s="1"/>
  <c r="AC6745" i="2" s="1"/>
  <c r="AA6746" i="2"/>
  <c r="AB6746" i="2"/>
  <c r="AC6746" i="2" s="1"/>
  <c r="AA6747" i="2"/>
  <c r="AB6747" i="2"/>
  <c r="AC6747" i="2" s="1"/>
  <c r="AA6748" i="2"/>
  <c r="AB6748" i="2" s="1"/>
  <c r="AC6748" i="2" s="1"/>
  <c r="AA6749" i="2"/>
  <c r="AB6749" i="2"/>
  <c r="AC6749" i="2" s="1"/>
  <c r="AA6750" i="2"/>
  <c r="AB6750" i="2" s="1"/>
  <c r="AC6750" i="2" s="1"/>
  <c r="AA6751" i="2"/>
  <c r="AB6751" i="2" s="1"/>
  <c r="AC6751" i="2" s="1"/>
  <c r="AA6752" i="2"/>
  <c r="AB6752" i="2" s="1"/>
  <c r="AC6752" i="2" s="1"/>
  <c r="AA6753" i="2"/>
  <c r="AB6753" i="2"/>
  <c r="AC6753" i="2" s="1"/>
  <c r="AA6754" i="2"/>
  <c r="AB6754" i="2" s="1"/>
  <c r="AC6754" i="2" s="1"/>
  <c r="AA6755" i="2"/>
  <c r="AB6755" i="2" s="1"/>
  <c r="AC6755" i="2" s="1"/>
  <c r="AA6756" i="2"/>
  <c r="AB6756" i="2" s="1"/>
  <c r="AC6756" i="2" s="1"/>
  <c r="AA6757" i="2"/>
  <c r="AB6757" i="2" s="1"/>
  <c r="AC6757" i="2" s="1"/>
  <c r="AA6758" i="2"/>
  <c r="AB6758" i="2" s="1"/>
  <c r="AC6758" i="2" s="1"/>
  <c r="AA6759" i="2"/>
  <c r="AB6759" i="2" s="1"/>
  <c r="AC6759" i="2" s="1"/>
  <c r="AA6760" i="2"/>
  <c r="AB6760" i="2" s="1"/>
  <c r="AC6760" i="2" s="1"/>
  <c r="AA6761" i="2"/>
  <c r="AB6761" i="2" s="1"/>
  <c r="AC6761" i="2" s="1"/>
  <c r="AA6762" i="2"/>
  <c r="AB6762" i="2" s="1"/>
  <c r="AC6762" i="2" s="1"/>
  <c r="AA6763" i="2"/>
  <c r="AB6763" i="2" s="1"/>
  <c r="AC6763" i="2" s="1"/>
  <c r="AA6764" i="2"/>
  <c r="AB6764" i="2" s="1"/>
  <c r="AA6765" i="2"/>
  <c r="AB6765" i="2" s="1"/>
  <c r="AC6765" i="2" s="1"/>
  <c r="AA6766" i="2"/>
  <c r="AB6766" i="2" s="1"/>
  <c r="AC6766" i="2" s="1"/>
  <c r="AA6767" i="2"/>
  <c r="AB6767" i="2" s="1"/>
  <c r="AC6767" i="2" s="1"/>
  <c r="AA6768" i="2"/>
  <c r="AB6768" i="2" s="1"/>
  <c r="AC6768" i="2" s="1"/>
  <c r="AA6769" i="2"/>
  <c r="AB6769" i="2" s="1"/>
  <c r="AC6769" i="2" s="1"/>
  <c r="AA6770" i="2"/>
  <c r="AB6770" i="2"/>
  <c r="AC6770" i="2" s="1"/>
  <c r="AA6771" i="2"/>
  <c r="AB6771" i="2"/>
  <c r="AC6771" i="2" s="1"/>
  <c r="AA6772" i="2"/>
  <c r="AB6772" i="2"/>
  <c r="AC6772" i="2" s="1"/>
  <c r="AA6773" i="2"/>
  <c r="AB6773" i="2" s="1"/>
  <c r="AC6773" i="2" s="1"/>
  <c r="AA6774" i="2"/>
  <c r="AB6774" i="2"/>
  <c r="AC6774" i="2" s="1"/>
  <c r="AA6775" i="2"/>
  <c r="AB6775" i="2" s="1"/>
  <c r="AC6775" i="2" s="1"/>
  <c r="AA6776" i="2"/>
  <c r="AB6776" i="2"/>
  <c r="AC6776" i="2" s="1"/>
  <c r="AA6777" i="2"/>
  <c r="AB6777" i="2" s="1"/>
  <c r="AC6777" i="2" s="1"/>
  <c r="AA6778" i="2"/>
  <c r="AB6778" i="2" s="1"/>
  <c r="AC6778" i="2" s="1"/>
  <c r="AA6779" i="2"/>
  <c r="AB6779" i="2" s="1"/>
  <c r="AC6779" i="2" s="1"/>
  <c r="AA6780" i="2"/>
  <c r="AB6780" i="2" s="1"/>
  <c r="AC6780" i="2" s="1"/>
  <c r="AA6781" i="2"/>
  <c r="AB6781" i="2" s="1"/>
  <c r="AC6781" i="2" s="1"/>
  <c r="AA6782" i="2"/>
  <c r="AB6782" i="2" s="1"/>
  <c r="AC6782" i="2" s="1"/>
  <c r="AA6783" i="2"/>
  <c r="AB6783" i="2"/>
  <c r="AC6783" i="2" s="1"/>
  <c r="AA6784" i="2"/>
  <c r="AB6784" i="2" s="1"/>
  <c r="AC6784" i="2" s="1"/>
  <c r="AA6785" i="2"/>
  <c r="AB6785" i="2"/>
  <c r="AC6785" i="2" s="1"/>
  <c r="AA6786" i="2"/>
  <c r="AB6786" i="2"/>
  <c r="AC6786" i="2" s="1"/>
  <c r="AA6787" i="2"/>
  <c r="AB6787" i="2" s="1"/>
  <c r="AC6787" i="2" s="1"/>
  <c r="AA6788" i="2"/>
  <c r="AB6788" i="2" s="1"/>
  <c r="AC6788" i="2" s="1"/>
  <c r="AA6789" i="2"/>
  <c r="AB6789" i="2" s="1"/>
  <c r="AC6789" i="2" s="1"/>
  <c r="AA6790" i="2"/>
  <c r="AB6790" i="2" s="1"/>
  <c r="AC6790" i="2" s="1"/>
  <c r="AA6791" i="2"/>
  <c r="AB6791" i="2" s="1"/>
  <c r="AC6791" i="2" s="1"/>
  <c r="AA6792" i="2"/>
  <c r="AB6792" i="2" s="1"/>
  <c r="AC6792" i="2" s="1"/>
  <c r="AA6793" i="2"/>
  <c r="AB6793" i="2"/>
  <c r="AC6793" i="2" s="1"/>
  <c r="AA6794" i="2"/>
  <c r="AB6794" i="2"/>
  <c r="AC6794" i="2" s="1"/>
  <c r="AA6795" i="2"/>
  <c r="AB6795" i="2" s="1"/>
  <c r="AC6795" i="2" s="1"/>
  <c r="AA6796" i="2"/>
  <c r="AB6796" i="2" s="1"/>
  <c r="AC6796" i="2" s="1"/>
  <c r="AA6797" i="2"/>
  <c r="AB6797" i="2"/>
  <c r="AC6797" i="2" s="1"/>
  <c r="AA6798" i="2"/>
  <c r="AB6798" i="2" s="1"/>
  <c r="AC6798" i="2" s="1"/>
  <c r="AA6799" i="2"/>
  <c r="AB6799" i="2"/>
  <c r="AC6799" i="2" s="1"/>
  <c r="AA6800" i="2"/>
  <c r="AB6800" i="2"/>
  <c r="AC6800" i="2" s="1"/>
  <c r="AA6801" i="2"/>
  <c r="AB6801" i="2" s="1"/>
  <c r="AC6801" i="2" s="1"/>
  <c r="AA6802" i="2"/>
  <c r="AB6802" i="2" s="1"/>
  <c r="AC6802" i="2" s="1"/>
  <c r="AA6803" i="2"/>
  <c r="AB6803" i="2" s="1"/>
  <c r="AC6803" i="2" s="1"/>
  <c r="AA6804" i="2"/>
  <c r="AB6804" i="2" s="1"/>
  <c r="AC6804" i="2" s="1"/>
  <c r="AA6805" i="2"/>
  <c r="AB6805" i="2" s="1"/>
  <c r="AC6805" i="2" s="1"/>
  <c r="AA6806" i="2"/>
  <c r="AB6806" i="2" s="1"/>
  <c r="AC6806" i="2" s="1"/>
  <c r="AA6807" i="2"/>
  <c r="AB6807" i="2" s="1"/>
  <c r="AA6808" i="2"/>
  <c r="AB6808" i="2" s="1"/>
  <c r="AC6808" i="2" s="1"/>
  <c r="AA6809" i="2"/>
  <c r="AB6809" i="2" s="1"/>
  <c r="AA6810" i="2"/>
  <c r="AB6810" i="2" s="1"/>
  <c r="AC6810" i="2" s="1"/>
  <c r="AA6811" i="2"/>
  <c r="AB6811" i="2" s="1"/>
  <c r="AC6811" i="2" s="1"/>
  <c r="AA6812" i="2"/>
  <c r="AB6812" i="2" s="1"/>
  <c r="AC6812" i="2" s="1"/>
  <c r="AA6813" i="2"/>
  <c r="AB6813" i="2" s="1"/>
  <c r="AC6813" i="2" s="1"/>
  <c r="AA6814" i="2"/>
  <c r="AB6814" i="2" s="1"/>
  <c r="AC6814" i="2" s="1"/>
  <c r="AA6815" i="2"/>
  <c r="AB6815" i="2" s="1"/>
  <c r="AC6815" i="2" s="1"/>
  <c r="AA6816" i="2"/>
  <c r="AB6816" i="2" s="1"/>
  <c r="AC6816" i="2" s="1"/>
  <c r="AA6817" i="2"/>
  <c r="AB6817" i="2" s="1"/>
  <c r="AC6817" i="2" s="1"/>
  <c r="AA6818" i="2"/>
  <c r="AB6818" i="2" s="1"/>
  <c r="AC6818" i="2" s="1"/>
  <c r="AA6819" i="2"/>
  <c r="AB6819" i="2"/>
  <c r="AC6819" i="2" s="1"/>
  <c r="AA6820" i="2"/>
  <c r="AB6820" i="2" s="1"/>
  <c r="AC6820" i="2" s="1"/>
  <c r="AA6821" i="2"/>
  <c r="AB6821" i="2" s="1"/>
  <c r="AC6821" i="2" s="1"/>
  <c r="AA6822" i="2"/>
  <c r="AB6822" i="2" s="1"/>
  <c r="AC6822" i="2" s="1"/>
  <c r="AA6823" i="2"/>
  <c r="AB6823" i="2" s="1"/>
  <c r="AC6823" i="2" s="1"/>
  <c r="AA6824" i="2"/>
  <c r="AB6824" i="2" s="1"/>
  <c r="AC6824" i="2" s="1"/>
  <c r="AA6825" i="2"/>
  <c r="AB6825" i="2"/>
  <c r="AC6825" i="2" s="1"/>
  <c r="AA6826" i="2"/>
  <c r="AB6826" i="2" s="1"/>
  <c r="AC6826" i="2" s="1"/>
  <c r="AA6827" i="2"/>
  <c r="AB6827" i="2" s="1"/>
  <c r="AC6827" i="2" s="1"/>
  <c r="AA6828" i="2"/>
  <c r="AB6828" i="2" s="1"/>
  <c r="AC6828" i="2" s="1"/>
  <c r="AA6829" i="2"/>
  <c r="AB6829" i="2"/>
  <c r="AC6829" i="2" s="1"/>
  <c r="AA6830" i="2"/>
  <c r="AB6830" i="2" s="1"/>
  <c r="AC6830" i="2" s="1"/>
  <c r="AA6831" i="2"/>
  <c r="AB6831" i="2" s="1"/>
  <c r="AC6831" i="2" s="1"/>
  <c r="AA6832" i="2"/>
  <c r="AB6832" i="2" s="1"/>
  <c r="AC6832" i="2" s="1"/>
  <c r="AA6833" i="2"/>
  <c r="AB6833" i="2"/>
  <c r="AC6833" i="2" s="1"/>
  <c r="AA6834" i="2"/>
  <c r="AB6834" i="2"/>
  <c r="AC6834" i="2" s="1"/>
  <c r="AA6835" i="2"/>
  <c r="AB6835" i="2" s="1"/>
  <c r="AC6835" i="2" s="1"/>
  <c r="AA6836" i="2"/>
  <c r="AB6836" i="2" s="1"/>
  <c r="AC6836" i="2" s="1"/>
  <c r="AA6837" i="2"/>
  <c r="AB6837" i="2" s="1"/>
  <c r="AC6837" i="2" s="1"/>
  <c r="AA6838" i="2"/>
  <c r="AB6838" i="2" s="1"/>
  <c r="AC6838" i="2" s="1"/>
  <c r="AA6839" i="2"/>
  <c r="AB6839" i="2"/>
  <c r="AC6839" i="2" s="1"/>
  <c r="AA6840" i="2"/>
  <c r="AB6840" i="2" s="1"/>
  <c r="AC6840" i="2" s="1"/>
  <c r="AA6841" i="2"/>
  <c r="AB6841" i="2"/>
  <c r="AC6841" i="2" s="1"/>
  <c r="AA6842" i="2"/>
  <c r="AB6842" i="2" s="1"/>
  <c r="AC6842" i="2" s="1"/>
  <c r="AA6843" i="2"/>
  <c r="AB6843" i="2" s="1"/>
  <c r="AA6844" i="2"/>
  <c r="AB6844" i="2" s="1"/>
  <c r="AC6844" i="2" s="1"/>
  <c r="AA6845" i="2"/>
  <c r="AB6845" i="2" s="1"/>
  <c r="AC6845" i="2" s="1"/>
  <c r="AA6846" i="2"/>
  <c r="AB6846" i="2" s="1"/>
  <c r="AC6846" i="2" s="1"/>
  <c r="AA6847" i="2"/>
  <c r="AB6847" i="2" s="1"/>
  <c r="AC6847" i="2" s="1"/>
  <c r="AA6848" i="2"/>
  <c r="AB6848" i="2" s="1"/>
  <c r="AA6849" i="2"/>
  <c r="AB6849" i="2" s="1"/>
  <c r="AA6850" i="2"/>
  <c r="AB6850" i="2" s="1"/>
  <c r="AC6850" i="2" s="1"/>
  <c r="AA6851" i="2"/>
  <c r="AB6851" i="2" s="1"/>
  <c r="AC6851" i="2" s="1"/>
  <c r="AA6852" i="2"/>
  <c r="AB6852" i="2"/>
  <c r="AC6852" i="2" s="1"/>
  <c r="AA6853" i="2"/>
  <c r="AB6853" i="2" s="1"/>
  <c r="AC6853" i="2" s="1"/>
  <c r="AA6854" i="2"/>
  <c r="AB6854" i="2"/>
  <c r="AC6854" i="2" s="1"/>
  <c r="AA6855" i="2"/>
  <c r="AB6855" i="2" s="1"/>
  <c r="AC6855" i="2" s="1"/>
  <c r="AA6856" i="2"/>
  <c r="AB6856" i="2" s="1"/>
  <c r="AC6856" i="2" s="1"/>
  <c r="AA6857" i="2"/>
  <c r="AB6857" i="2"/>
  <c r="AC6857" i="2" s="1"/>
  <c r="AA6858" i="2"/>
  <c r="AB6858" i="2" s="1"/>
  <c r="AC6858" i="2" s="1"/>
  <c r="AA6859" i="2"/>
  <c r="AB6859" i="2" s="1"/>
  <c r="AC6859" i="2" s="1"/>
  <c r="AA6860" i="2"/>
  <c r="AB6860" i="2"/>
  <c r="AC6860" i="2" s="1"/>
  <c r="AA6861" i="2"/>
  <c r="AB6861" i="2" s="1"/>
  <c r="AC6861" i="2" s="1"/>
  <c r="AA6862" i="2"/>
  <c r="AB6862" i="2" s="1"/>
  <c r="AC6862" i="2" s="1"/>
  <c r="AA6863" i="2"/>
  <c r="AB6863" i="2" s="1"/>
  <c r="AC6863" i="2" s="1"/>
  <c r="AA6864" i="2"/>
  <c r="AB6864" i="2" s="1"/>
  <c r="AC6864" i="2" s="1"/>
  <c r="AA6865" i="2"/>
  <c r="AB6865" i="2" s="1"/>
  <c r="AC6865" i="2" s="1"/>
  <c r="AA6866" i="2"/>
  <c r="AB6866" i="2" s="1"/>
  <c r="AC6866" i="2" s="1"/>
  <c r="AA6867" i="2"/>
  <c r="AB6867" i="2" s="1"/>
  <c r="AC6867" i="2" s="1"/>
  <c r="AA6868" i="2"/>
  <c r="AB6868" i="2" s="1"/>
  <c r="AC6868" i="2" s="1"/>
  <c r="AA6869" i="2"/>
  <c r="AB6869" i="2"/>
  <c r="AC6869" i="2" s="1"/>
  <c r="AA6870" i="2"/>
  <c r="AB6870" i="2" s="1"/>
  <c r="AC6870" i="2" s="1"/>
  <c r="AA6871" i="2"/>
  <c r="AB6871" i="2"/>
  <c r="AC6871" i="2" s="1"/>
  <c r="AA6872" i="2"/>
  <c r="AB6872" i="2" s="1"/>
  <c r="AC6872" i="2" s="1"/>
  <c r="AA6873" i="2"/>
  <c r="AB6873" i="2" s="1"/>
  <c r="AC6873" i="2" s="1"/>
  <c r="AA6874" i="2"/>
  <c r="AB6874" i="2" s="1"/>
  <c r="AC6874" i="2" s="1"/>
  <c r="AA6875" i="2"/>
  <c r="AB6875" i="2"/>
  <c r="AC6875" i="2" s="1"/>
  <c r="AA6876" i="2"/>
  <c r="AB6876" i="2"/>
  <c r="AC6876" i="2" s="1"/>
  <c r="AA6877" i="2"/>
  <c r="AB6877" i="2" s="1"/>
  <c r="AC6877" i="2" s="1"/>
  <c r="AA6878" i="2"/>
  <c r="AB6878" i="2" s="1"/>
  <c r="AC6878" i="2" s="1"/>
  <c r="AA6879" i="2"/>
  <c r="AB6879" i="2" s="1"/>
  <c r="AC6879" i="2" s="1"/>
  <c r="AA6880" i="2"/>
  <c r="AB6880" i="2" s="1"/>
  <c r="AC6880" i="2" s="1"/>
  <c r="AA6881" i="2"/>
  <c r="AB6881" i="2" s="1"/>
  <c r="AC6881" i="2" s="1"/>
  <c r="AA6882" i="2"/>
  <c r="AB6882" i="2" s="1"/>
  <c r="AC6882" i="2" s="1"/>
  <c r="AA6883" i="2"/>
  <c r="AB6883" i="2"/>
  <c r="AC6883" i="2" s="1"/>
  <c r="AA6884" i="2"/>
  <c r="AB6884" i="2" s="1"/>
  <c r="AC6884" i="2" s="1"/>
  <c r="AA6885" i="2"/>
  <c r="AB6885" i="2" s="1"/>
  <c r="AC6885" i="2" s="1"/>
  <c r="AA6886" i="2"/>
  <c r="AB6886" i="2"/>
  <c r="AC6886" i="2" s="1"/>
  <c r="AA6887" i="2"/>
  <c r="AB6887" i="2"/>
  <c r="AC6887" i="2" s="1"/>
  <c r="AA6888" i="2"/>
  <c r="AB6888" i="2" s="1"/>
  <c r="AC6888" i="2" s="1"/>
  <c r="AA6889" i="2"/>
  <c r="AB6889" i="2" s="1"/>
  <c r="AC6889" i="2" s="1"/>
  <c r="AA6890" i="2"/>
  <c r="AB6890" i="2"/>
  <c r="AC6890" i="2" s="1"/>
  <c r="AA6891" i="2"/>
  <c r="AB6891" i="2" s="1"/>
  <c r="AC6891" i="2" s="1"/>
  <c r="AA6892" i="2"/>
  <c r="AB6892" i="2"/>
  <c r="AC6892" i="2" s="1"/>
  <c r="AA6893" i="2"/>
  <c r="AB6893" i="2" s="1"/>
  <c r="AA6894" i="2"/>
  <c r="AB6894" i="2" s="1"/>
  <c r="AA6895" i="2"/>
  <c r="AB6895" i="2" s="1"/>
  <c r="AC6895" i="2" s="1"/>
  <c r="AA6896" i="2"/>
  <c r="AB6896" i="2"/>
  <c r="AC6896" i="2" s="1"/>
  <c r="AA6897" i="2"/>
  <c r="AB6897" i="2" s="1"/>
  <c r="AC6897" i="2" s="1"/>
  <c r="AA6898" i="2"/>
  <c r="AB6898" i="2" s="1"/>
  <c r="AC6898" i="2" s="1"/>
  <c r="AA6899" i="2"/>
  <c r="AB6899" i="2"/>
  <c r="AC6899" i="2" s="1"/>
  <c r="AA6900" i="2"/>
  <c r="AB6900" i="2" s="1"/>
  <c r="AC6900" i="2" s="1"/>
  <c r="AA6901" i="2"/>
  <c r="AB6901" i="2"/>
  <c r="AC6901" i="2" s="1"/>
  <c r="AA6902" i="2"/>
  <c r="AB6902" i="2" s="1"/>
  <c r="AC6902" i="2" s="1"/>
  <c r="AA6903" i="2"/>
  <c r="AB6903" i="2" s="1"/>
  <c r="AC6903" i="2" s="1"/>
  <c r="AA6904" i="2"/>
  <c r="AB6904" i="2" s="1"/>
  <c r="AC6904" i="2" s="1"/>
  <c r="AA6905" i="2"/>
  <c r="AB6905" i="2" s="1"/>
  <c r="AC6905" i="2" s="1"/>
  <c r="AA6906" i="2"/>
  <c r="AB6906" i="2" s="1"/>
  <c r="AC6906" i="2" s="1"/>
  <c r="AA6907" i="2"/>
  <c r="AB6907" i="2" s="1"/>
  <c r="AC6907" i="2" s="1"/>
  <c r="AA6908" i="2"/>
  <c r="AB6908" i="2" s="1"/>
  <c r="AC6908" i="2" s="1"/>
  <c r="AA6909" i="2"/>
  <c r="AB6909" i="2" s="1"/>
  <c r="AC6909" i="2" s="1"/>
  <c r="AA6910" i="2"/>
  <c r="AB6910" i="2"/>
  <c r="AC6910" i="2" s="1"/>
  <c r="AA6911" i="2"/>
  <c r="AB6911" i="2"/>
  <c r="AC6911" i="2" s="1"/>
  <c r="AA6912" i="2"/>
  <c r="AB6912" i="2" s="1"/>
  <c r="AC6912" i="2" s="1"/>
  <c r="AA6913" i="2"/>
  <c r="AB6913" i="2" s="1"/>
  <c r="AC6913" i="2" s="1"/>
  <c r="AA6914" i="2"/>
  <c r="AB6914" i="2" s="1"/>
  <c r="AA6915" i="2"/>
  <c r="AB6915" i="2" s="1"/>
  <c r="AC6915" i="2" s="1"/>
  <c r="AA6916" i="2"/>
  <c r="AB6916" i="2" s="1"/>
  <c r="AA6917" i="2"/>
  <c r="AB6917" i="2" s="1"/>
  <c r="AC6917" i="2" s="1"/>
  <c r="AA6918" i="2"/>
  <c r="AB6918" i="2" s="1"/>
  <c r="AC6918" i="2" s="1"/>
  <c r="AA6919" i="2"/>
  <c r="AB6919" i="2" s="1"/>
  <c r="AA6920" i="2"/>
  <c r="AB6920" i="2"/>
  <c r="AA6921" i="2"/>
  <c r="AB6921" i="2" s="1"/>
  <c r="AA6922" i="2"/>
  <c r="AB6922" i="2"/>
  <c r="AC6922" i="2" s="1"/>
  <c r="AA6923" i="2"/>
  <c r="AB6923" i="2" s="1"/>
  <c r="AC6923" i="2" s="1"/>
  <c r="AA6924" i="2"/>
  <c r="AB6924" i="2" s="1"/>
  <c r="AC6924" i="2" s="1"/>
  <c r="AA6925" i="2"/>
  <c r="AB6925" i="2"/>
  <c r="AC6925" i="2" s="1"/>
  <c r="AA6926" i="2"/>
  <c r="AB6926" i="2"/>
  <c r="AC6926" i="2" s="1"/>
  <c r="AA6927" i="2"/>
  <c r="AB6927" i="2" s="1"/>
  <c r="AC6927" i="2" s="1"/>
  <c r="AA6928" i="2"/>
  <c r="AB6928" i="2" s="1"/>
  <c r="AC6928" i="2" s="1"/>
  <c r="AA6929" i="2"/>
  <c r="AB6929" i="2"/>
  <c r="AC6929" i="2" s="1"/>
  <c r="AA6930" i="2"/>
  <c r="AB6930" i="2" s="1"/>
  <c r="AC6930" i="2" s="1"/>
  <c r="AA6931" i="2"/>
  <c r="AB6931" i="2" s="1"/>
  <c r="AC6931" i="2" s="1"/>
  <c r="AA6932" i="2"/>
  <c r="AB6932" i="2" s="1"/>
  <c r="AC6932" i="2" s="1"/>
  <c r="AA6933" i="2"/>
  <c r="AB6933" i="2" s="1"/>
  <c r="AC6933" i="2" s="1"/>
  <c r="AA6934" i="2"/>
  <c r="AB6934" i="2" s="1"/>
  <c r="AC6934" i="2" s="1"/>
  <c r="AA6935" i="2"/>
  <c r="AB6935" i="2" s="1"/>
  <c r="AC6935" i="2" s="1"/>
  <c r="AA6936" i="2"/>
  <c r="AB6936" i="2" s="1"/>
  <c r="AC6936" i="2" s="1"/>
  <c r="AA6937" i="2"/>
  <c r="AB6937" i="2" s="1"/>
  <c r="AC6937" i="2" s="1"/>
  <c r="AA6938" i="2"/>
  <c r="AB6938" i="2" s="1"/>
  <c r="AC6938" i="2" s="1"/>
  <c r="AA6939" i="2"/>
  <c r="AB6939" i="2" s="1"/>
  <c r="AC6939" i="2" s="1"/>
  <c r="AA6940" i="2"/>
  <c r="AB6940" i="2"/>
  <c r="AC6940" i="2" s="1"/>
  <c r="AA6941" i="2"/>
  <c r="AB6941" i="2"/>
  <c r="AC6941" i="2" s="1"/>
  <c r="AA6942" i="2"/>
  <c r="AB6942" i="2" s="1"/>
  <c r="AC6942" i="2" s="1"/>
  <c r="AA6943" i="2"/>
  <c r="AB6943" i="2" s="1"/>
  <c r="AC6943" i="2" s="1"/>
  <c r="AA6944" i="2"/>
  <c r="AB6944" i="2"/>
  <c r="AC6944" i="2" s="1"/>
  <c r="AA6945" i="2"/>
  <c r="AB6945" i="2" s="1"/>
  <c r="AC6945" i="2" s="1"/>
  <c r="AA6946" i="2"/>
  <c r="AB6946" i="2"/>
  <c r="AC6946" i="2" s="1"/>
  <c r="AA6947" i="2"/>
  <c r="AB6947" i="2" s="1"/>
  <c r="AC6947" i="2" s="1"/>
  <c r="AA6948" i="2"/>
  <c r="AB6948" i="2" s="1"/>
  <c r="AC6948" i="2" s="1"/>
  <c r="AA6949" i="2"/>
  <c r="AB6949" i="2"/>
  <c r="AC6949" i="2" s="1"/>
  <c r="AA6950" i="2"/>
  <c r="AB6950" i="2"/>
  <c r="AC6950" i="2" s="1"/>
  <c r="AA6951" i="2"/>
  <c r="AB6951" i="2" s="1"/>
  <c r="AC6951" i="2" s="1"/>
  <c r="AA6952" i="2"/>
  <c r="AB6952" i="2"/>
  <c r="AC6952" i="2" s="1"/>
  <c r="AA6953" i="2"/>
  <c r="AB6953" i="2" s="1"/>
  <c r="AC6953" i="2" s="1"/>
  <c r="AA6954" i="2"/>
  <c r="AB6954" i="2" s="1"/>
  <c r="AC6954" i="2" s="1"/>
  <c r="AA6955" i="2"/>
  <c r="AB6955" i="2" s="1"/>
  <c r="AC6955" i="2" s="1"/>
  <c r="AA6956" i="2"/>
  <c r="AB6956" i="2" s="1"/>
  <c r="AC6956" i="2" s="1"/>
  <c r="AA6957" i="2"/>
  <c r="AB6957" i="2"/>
  <c r="AC6957" i="2" s="1"/>
  <c r="AA6958" i="2"/>
  <c r="AB6958" i="2" s="1"/>
  <c r="AC6958" i="2" s="1"/>
  <c r="AA6959" i="2"/>
  <c r="AB6959" i="2" s="1"/>
  <c r="AC6959" i="2" s="1"/>
  <c r="AA6960" i="2"/>
  <c r="AB6960" i="2" s="1"/>
  <c r="AC6960" i="2" s="1"/>
  <c r="AA6961" i="2"/>
  <c r="AB6961" i="2"/>
  <c r="AA6962" i="2"/>
  <c r="AB6962" i="2" s="1"/>
  <c r="AC6962" i="2" s="1"/>
  <c r="AA6963" i="2"/>
  <c r="AB6963" i="2" s="1"/>
  <c r="AA6964" i="2"/>
  <c r="AB6964" i="2" s="1"/>
  <c r="AA6965" i="2"/>
  <c r="AB6965" i="2"/>
  <c r="AA6966" i="2"/>
  <c r="AB6966" i="2" s="1"/>
  <c r="AC6966" i="2" s="1"/>
  <c r="AA6967" i="2"/>
  <c r="AB6967" i="2" s="1"/>
  <c r="AC6967" i="2" s="1"/>
  <c r="AA6968" i="2"/>
  <c r="AB6968" i="2" s="1"/>
  <c r="AC6968" i="2" s="1"/>
  <c r="AA6969" i="2"/>
  <c r="AB6969" i="2" s="1"/>
  <c r="AC6969" i="2" s="1"/>
  <c r="AA6970" i="2"/>
  <c r="AB6970" i="2" s="1"/>
  <c r="AC6970" i="2" s="1"/>
  <c r="AA6971" i="2"/>
  <c r="AB6971" i="2" s="1"/>
  <c r="AC6971" i="2" s="1"/>
  <c r="AA6972" i="2"/>
  <c r="AB6972" i="2" s="1"/>
  <c r="AC6972" i="2" s="1"/>
  <c r="AA6973" i="2"/>
  <c r="AB6973" i="2" s="1"/>
  <c r="AC6973" i="2" s="1"/>
  <c r="AA6974" i="2"/>
  <c r="AB6974" i="2" s="1"/>
  <c r="AC6974" i="2" s="1"/>
  <c r="AA6975" i="2"/>
  <c r="AB6975" i="2" s="1"/>
  <c r="AC6975" i="2" s="1"/>
  <c r="AA6976" i="2"/>
  <c r="AB6976" i="2"/>
  <c r="AC6976" i="2" s="1"/>
  <c r="AA6977" i="2"/>
  <c r="AB6977" i="2" s="1"/>
  <c r="AC6977" i="2" s="1"/>
  <c r="AA6978" i="2"/>
  <c r="AB6978" i="2" s="1"/>
  <c r="AC6978" i="2" s="1"/>
  <c r="AA6979" i="2"/>
  <c r="AB6979" i="2" s="1"/>
  <c r="AC6979" i="2" s="1"/>
  <c r="AA6980" i="2"/>
  <c r="AB6980" i="2" s="1"/>
  <c r="AC6980" i="2" s="1"/>
  <c r="AA6981" i="2"/>
  <c r="AB6981" i="2" s="1"/>
  <c r="AC6981" i="2" s="1"/>
  <c r="AA6982" i="2"/>
  <c r="AB6982" i="2" s="1"/>
  <c r="AC6982" i="2" s="1"/>
  <c r="AA6983" i="2"/>
  <c r="AB6983" i="2" s="1"/>
  <c r="AC6983" i="2" s="1"/>
  <c r="AA6984" i="2"/>
  <c r="AB6984" i="2"/>
  <c r="AC6984" i="2" s="1"/>
  <c r="AA6985" i="2"/>
  <c r="AB6985" i="2"/>
  <c r="AC6985" i="2" s="1"/>
  <c r="AA6986" i="2"/>
  <c r="AB6986" i="2"/>
  <c r="AC6986" i="2" s="1"/>
  <c r="AA6987" i="2"/>
  <c r="AB6987" i="2"/>
  <c r="AC6987" i="2" s="1"/>
  <c r="AA6988" i="2"/>
  <c r="AB6988" i="2" s="1"/>
  <c r="AC6988" i="2" s="1"/>
  <c r="AA6989" i="2"/>
  <c r="AB6989" i="2"/>
  <c r="AC6989" i="2" s="1"/>
  <c r="AA6990" i="2"/>
  <c r="AB6990" i="2" s="1"/>
  <c r="AC6990" i="2" s="1"/>
  <c r="AA6991" i="2"/>
  <c r="AB6991" i="2"/>
  <c r="AC6991" i="2" s="1"/>
  <c r="AA6992" i="2"/>
  <c r="AB6992" i="2"/>
  <c r="AC6992" i="2" s="1"/>
  <c r="AA6993" i="2"/>
  <c r="AB6993" i="2" s="1"/>
  <c r="AC6993" i="2" s="1"/>
  <c r="AA6994" i="2"/>
  <c r="AB6994" i="2"/>
  <c r="AC6994" i="2" s="1"/>
  <c r="AA6995" i="2"/>
  <c r="AB6995" i="2" s="1"/>
  <c r="AC6995" i="2" s="1"/>
  <c r="AA6996" i="2"/>
  <c r="AB6996" i="2" s="1"/>
  <c r="AC6996" i="2" s="1"/>
  <c r="AA6997" i="2"/>
  <c r="AB6997" i="2" s="1"/>
  <c r="AA6998" i="2"/>
  <c r="AB6998" i="2" s="1"/>
  <c r="AC6998" i="2" s="1"/>
  <c r="AA6999" i="2"/>
  <c r="AB6999" i="2"/>
  <c r="AC6999" i="2" s="1"/>
  <c r="AA7000" i="2"/>
  <c r="AB7000" i="2"/>
  <c r="AA7001" i="2"/>
  <c r="AB7001" i="2" s="1"/>
  <c r="AA7002" i="2"/>
  <c r="AB7002" i="2" s="1"/>
  <c r="AC7002" i="2" s="1"/>
  <c r="AA7003" i="2"/>
  <c r="AB7003" i="2" s="1"/>
  <c r="AC7003" i="2" s="1"/>
  <c r="AA7004" i="2"/>
  <c r="AB7004" i="2"/>
  <c r="AC7004" i="2" s="1"/>
  <c r="AA7005" i="2"/>
  <c r="AB7005" i="2" s="1"/>
  <c r="AC7005" i="2" s="1"/>
  <c r="AA7006" i="2"/>
  <c r="AB7006" i="2"/>
  <c r="AC7006" i="2" s="1"/>
  <c r="AA7007" i="2"/>
  <c r="AB7007" i="2"/>
  <c r="AC7007" i="2" s="1"/>
  <c r="AA7008" i="2"/>
  <c r="AB7008" i="2" s="1"/>
  <c r="AC7008" i="2" s="1"/>
  <c r="AA7009" i="2"/>
  <c r="AB7009" i="2" s="1"/>
  <c r="AC7009" i="2" s="1"/>
  <c r="AA7010" i="2"/>
  <c r="AB7010" i="2"/>
  <c r="AC7010" i="2" s="1"/>
  <c r="AA7011" i="2"/>
  <c r="AB7011" i="2" s="1"/>
  <c r="AC7011" i="2" s="1"/>
  <c r="AA7012" i="2"/>
  <c r="AB7012" i="2"/>
  <c r="AC7012" i="2" s="1"/>
  <c r="AA7013" i="2"/>
  <c r="AB7013" i="2" s="1"/>
  <c r="AC7013" i="2" s="1"/>
  <c r="AA7014" i="2"/>
  <c r="AB7014" i="2" s="1"/>
  <c r="AC7014" i="2" s="1"/>
  <c r="AA7015" i="2"/>
  <c r="AB7015" i="2" s="1"/>
  <c r="AC7015" i="2" s="1"/>
  <c r="AA7016" i="2"/>
  <c r="AB7016" i="2"/>
  <c r="AC7016" i="2" s="1"/>
  <c r="AA7017" i="2"/>
  <c r="AB7017" i="2" s="1"/>
  <c r="AC7017" i="2" s="1"/>
  <c r="AA7018" i="2"/>
  <c r="AB7018" i="2" s="1"/>
  <c r="AC7018" i="2" s="1"/>
  <c r="AA7019" i="2"/>
  <c r="AB7019" i="2"/>
  <c r="AC7019" i="2" s="1"/>
  <c r="AA7020" i="2"/>
  <c r="AB7020" i="2"/>
  <c r="AC7020" i="2" s="1"/>
  <c r="AA7021" i="2"/>
  <c r="AB7021" i="2"/>
  <c r="AC7021" i="2" s="1"/>
  <c r="AA7022" i="2"/>
  <c r="AB7022" i="2" s="1"/>
  <c r="AC7022" i="2" s="1"/>
  <c r="AA7023" i="2"/>
  <c r="AB7023" i="2"/>
  <c r="AC7023" i="2" s="1"/>
  <c r="AA7024" i="2"/>
  <c r="AB7024" i="2" s="1"/>
  <c r="AC7024" i="2" s="1"/>
  <c r="AA7025" i="2"/>
  <c r="AB7025" i="2" s="1"/>
  <c r="AC7025" i="2" s="1"/>
  <c r="AA7026" i="2"/>
  <c r="AB7026" i="2"/>
  <c r="AC7026" i="2" s="1"/>
  <c r="AA7027" i="2"/>
  <c r="AB7027" i="2" s="1"/>
  <c r="AC7027" i="2" s="1"/>
  <c r="AA7028" i="2"/>
  <c r="AB7028" i="2" s="1"/>
  <c r="AC7028" i="2" s="1"/>
  <c r="AA7029" i="2"/>
  <c r="AB7029" i="2"/>
  <c r="AC7029" i="2" s="1"/>
  <c r="AA7030" i="2"/>
  <c r="AB7030" i="2" s="1"/>
  <c r="AC7030" i="2" s="1"/>
  <c r="AA7031" i="2"/>
  <c r="AB7031" i="2"/>
  <c r="AC7031" i="2" s="1"/>
  <c r="AA7032" i="2"/>
  <c r="AB7032" i="2" s="1"/>
  <c r="AC7032" i="2" s="1"/>
  <c r="AA7033" i="2"/>
  <c r="AB7033" i="2"/>
  <c r="AC7033" i="2" s="1"/>
  <c r="AA7034" i="2"/>
  <c r="AB7034" i="2" s="1"/>
  <c r="AC7034" i="2" s="1"/>
  <c r="AA7035" i="2"/>
  <c r="AB7035" i="2" s="1"/>
  <c r="AC7035" i="2" s="1"/>
  <c r="AA7036" i="2"/>
  <c r="AB7036" i="2" s="1"/>
  <c r="AC7036" i="2" s="1"/>
  <c r="AA7037" i="2"/>
  <c r="AB7037" i="2"/>
  <c r="AC7037" i="2" s="1"/>
  <c r="AA7038" i="2"/>
  <c r="AB7038" i="2" s="1"/>
  <c r="AC7038" i="2" s="1"/>
  <c r="AA7039" i="2"/>
  <c r="AB7039" i="2"/>
  <c r="AC7039" i="2" s="1"/>
  <c r="AA7040" i="2"/>
  <c r="AB7040" i="2" s="1"/>
  <c r="AC7040" i="2" s="1"/>
  <c r="AA7041" i="2"/>
  <c r="AB7041" i="2" s="1"/>
  <c r="AC7041" i="2" s="1"/>
  <c r="AA7042" i="2"/>
  <c r="AB7042" i="2" s="1"/>
  <c r="AC7042" i="2" s="1"/>
  <c r="AA7043" i="2"/>
  <c r="AB7043" i="2" s="1"/>
  <c r="AC7043" i="2" s="1"/>
  <c r="AA7044" i="2"/>
  <c r="AB7044" i="2"/>
  <c r="AC7044" i="2" s="1"/>
  <c r="AA7045" i="2"/>
  <c r="AB7045" i="2"/>
  <c r="AC7045" i="2" s="1"/>
  <c r="AA7046" i="2"/>
  <c r="AB7046" i="2" s="1"/>
  <c r="AC7046" i="2" s="1"/>
  <c r="AA7047" i="2"/>
  <c r="AB7047" i="2" s="1"/>
  <c r="AA7048" i="2"/>
  <c r="AB7048" i="2" s="1"/>
  <c r="AC7048" i="2" s="1"/>
  <c r="AA7049" i="2"/>
  <c r="AB7049" i="2" s="1"/>
  <c r="AC7049" i="2" s="1"/>
  <c r="AA7050" i="2"/>
  <c r="AB7050" i="2"/>
  <c r="AC7050" i="2" s="1"/>
  <c r="AA7051" i="2"/>
  <c r="AB7051" i="2" s="1"/>
  <c r="AC7051" i="2" s="1"/>
  <c r="AA7052" i="2"/>
  <c r="AB7052" i="2" s="1"/>
  <c r="AC7052" i="2" s="1"/>
  <c r="AA7053" i="2"/>
  <c r="AB7053" i="2" s="1"/>
  <c r="AC7053" i="2" s="1"/>
  <c r="AA7054" i="2"/>
  <c r="AB7054" i="2"/>
  <c r="AC7054" i="2" s="1"/>
  <c r="AA7055" i="2"/>
  <c r="AB7055" i="2"/>
  <c r="AC7055" i="2" s="1"/>
  <c r="AA7056" i="2"/>
  <c r="AB7056" i="2" s="1"/>
  <c r="AC7056" i="2" s="1"/>
  <c r="AA7057" i="2"/>
  <c r="AB7057" i="2" s="1"/>
  <c r="AC7057" i="2" s="1"/>
  <c r="AA7058" i="2"/>
  <c r="AB7058" i="2" s="1"/>
  <c r="AC7058" i="2" s="1"/>
  <c r="AA7059" i="2"/>
  <c r="AB7059" i="2" s="1"/>
  <c r="AC7059" i="2" s="1"/>
  <c r="AA7060" i="2"/>
  <c r="AB7060" i="2" s="1"/>
  <c r="AC7060" i="2" s="1"/>
  <c r="AA7061" i="2"/>
  <c r="AB7061" i="2" s="1"/>
  <c r="AC7061" i="2" s="1"/>
  <c r="AA7062" i="2"/>
  <c r="AB7062" i="2"/>
  <c r="AC7062" i="2" s="1"/>
  <c r="AA7063" i="2"/>
  <c r="AB7063" i="2" s="1"/>
  <c r="AC7063" i="2" s="1"/>
  <c r="AA7064" i="2"/>
  <c r="AB7064" i="2" s="1"/>
  <c r="AC7064" i="2" s="1"/>
  <c r="AA7065" i="2"/>
  <c r="AB7065" i="2"/>
  <c r="AC7065" i="2" s="1"/>
  <c r="AA7066" i="2"/>
  <c r="AB7066" i="2" s="1"/>
  <c r="AC7066" i="2" s="1"/>
  <c r="AA7067" i="2"/>
  <c r="AB7067" i="2"/>
  <c r="AC7067" i="2" s="1"/>
  <c r="AA7068" i="2"/>
  <c r="AB7068" i="2" s="1"/>
  <c r="AC7068" i="2" s="1"/>
  <c r="AA7069" i="2"/>
  <c r="AB7069" i="2"/>
  <c r="AC7069" i="2" s="1"/>
  <c r="AA7070" i="2"/>
  <c r="AB7070" i="2" s="1"/>
  <c r="AC7070" i="2" s="1"/>
  <c r="AA7071" i="2"/>
  <c r="AB7071" i="2" s="1"/>
  <c r="AC7071" i="2" s="1"/>
  <c r="AA7072" i="2"/>
  <c r="AB7072" i="2" s="1"/>
  <c r="AA7073" i="2"/>
  <c r="AB7073" i="2" s="1"/>
  <c r="AC7073" i="2" s="1"/>
  <c r="AA7074" i="2"/>
  <c r="AB7074" i="2" s="1"/>
  <c r="AC7074" i="2" s="1"/>
  <c r="AA7075" i="2"/>
  <c r="AB7075" i="2"/>
  <c r="AA7076" i="2"/>
  <c r="AB7076" i="2" s="1"/>
  <c r="AC7076" i="2" s="1"/>
  <c r="AA7077" i="2"/>
  <c r="AB7077" i="2" s="1"/>
  <c r="AC7077" i="2" s="1"/>
  <c r="AA7078" i="2"/>
  <c r="AB7078" i="2" s="1"/>
  <c r="AC7078" i="2" s="1"/>
  <c r="AA7079" i="2"/>
  <c r="AB7079" i="2" s="1"/>
  <c r="AC7079" i="2" s="1"/>
  <c r="AA7080" i="2"/>
  <c r="AB7080" i="2"/>
  <c r="AC7080" i="2" s="1"/>
  <c r="AA7081" i="2"/>
  <c r="AB7081" i="2" s="1"/>
  <c r="AC7081" i="2" s="1"/>
  <c r="AA7082" i="2"/>
  <c r="AB7082" i="2"/>
  <c r="AC7082" i="2" s="1"/>
  <c r="AA7083" i="2"/>
  <c r="AB7083" i="2"/>
  <c r="AC7083" i="2" s="1"/>
  <c r="AA7084" i="2"/>
  <c r="AB7084" i="2" s="1"/>
  <c r="AC7084" i="2" s="1"/>
  <c r="AA7085" i="2"/>
  <c r="AB7085" i="2" s="1"/>
  <c r="AC7085" i="2" s="1"/>
  <c r="AA7086" i="2"/>
  <c r="AB7086" i="2" s="1"/>
  <c r="AC7086" i="2" s="1"/>
  <c r="AA7087" i="2"/>
  <c r="AB7087" i="2" s="1"/>
  <c r="AC7087" i="2" s="1"/>
  <c r="AA7088" i="2"/>
  <c r="AB7088" i="2" s="1"/>
  <c r="AC7088" i="2" s="1"/>
  <c r="AA7089" i="2"/>
  <c r="AB7089" i="2"/>
  <c r="AC7089" i="2" s="1"/>
  <c r="AA7090" i="2"/>
  <c r="AB7090" i="2"/>
  <c r="AC7090" i="2" s="1"/>
  <c r="AA7091" i="2"/>
  <c r="AB7091" i="2" s="1"/>
  <c r="AC7091" i="2" s="1"/>
  <c r="AA7092" i="2"/>
  <c r="AB7092" i="2"/>
  <c r="AC7092" i="2" s="1"/>
  <c r="AA7093" i="2"/>
  <c r="AB7093" i="2" s="1"/>
  <c r="AC7093" i="2" s="1"/>
  <c r="AA7094" i="2"/>
  <c r="AB7094" i="2" s="1"/>
  <c r="AC7094" i="2" s="1"/>
  <c r="AA7095" i="2"/>
  <c r="AB7095" i="2" s="1"/>
  <c r="AC7095" i="2" s="1"/>
  <c r="AA7096" i="2"/>
  <c r="AB7096" i="2"/>
  <c r="AC7096" i="2" s="1"/>
  <c r="AA7097" i="2"/>
  <c r="AB7097" i="2"/>
  <c r="AC7097" i="2" s="1"/>
  <c r="AA7098" i="2"/>
  <c r="AB7098" i="2" s="1"/>
  <c r="AC7098" i="2" s="1"/>
  <c r="AA7099" i="2"/>
  <c r="AB7099" i="2" s="1"/>
  <c r="AC7099" i="2" s="1"/>
  <c r="AA7100" i="2"/>
  <c r="AB7100" i="2" s="1"/>
  <c r="AC7100" i="2" s="1"/>
  <c r="AA7101" i="2"/>
  <c r="AB7101" i="2" s="1"/>
  <c r="AC7101" i="2" s="1"/>
  <c r="AA7102" i="2"/>
  <c r="AB7102" i="2" s="1"/>
  <c r="AC7102" i="2" s="1"/>
  <c r="AA7103" i="2"/>
  <c r="AB7103" i="2" s="1"/>
  <c r="AC7103" i="2" s="1"/>
  <c r="AA7104" i="2"/>
  <c r="AB7104" i="2" s="1"/>
  <c r="AC7104" i="2" s="1"/>
  <c r="AA7105" i="2"/>
  <c r="AB7105" i="2" s="1"/>
  <c r="AC7105" i="2" s="1"/>
  <c r="AA7106" i="2"/>
  <c r="AB7106" i="2" s="1"/>
  <c r="AC7106" i="2" s="1"/>
  <c r="AA7107" i="2"/>
  <c r="AB7107" i="2"/>
  <c r="AC7107" i="2" s="1"/>
  <c r="AA7108" i="2"/>
  <c r="AB7108" i="2" s="1"/>
  <c r="AC7108" i="2" s="1"/>
  <c r="AA7109" i="2"/>
  <c r="AB7109" i="2" s="1"/>
  <c r="AC7109" i="2" s="1"/>
  <c r="AA7110" i="2"/>
  <c r="AB7110" i="2"/>
  <c r="AC7110" i="2" s="1"/>
  <c r="AA7111" i="2"/>
  <c r="AB7111" i="2" s="1"/>
  <c r="AC7111" i="2" s="1"/>
  <c r="AA7112" i="2"/>
  <c r="AB7112" i="2" s="1"/>
  <c r="AC7112" i="2" s="1"/>
  <c r="AA7113" i="2"/>
  <c r="AB7113" i="2" s="1"/>
  <c r="AC7113" i="2" s="1"/>
  <c r="AA7114" i="2"/>
  <c r="AB7114" i="2" s="1"/>
  <c r="AA7115" i="2"/>
  <c r="AB7115" i="2" s="1"/>
  <c r="AC7115" i="2" s="1"/>
  <c r="AA7116" i="2"/>
  <c r="AB7116" i="2" s="1"/>
  <c r="AC7116" i="2" s="1"/>
  <c r="AA7117" i="2"/>
  <c r="AB7117" i="2" s="1"/>
  <c r="AA7118" i="2"/>
  <c r="AB7118" i="2" s="1"/>
  <c r="AA7119" i="2"/>
  <c r="AB7119" i="2" s="1"/>
  <c r="AA7120" i="2"/>
  <c r="AB7120" i="2" s="1"/>
  <c r="AC7120" i="2" s="1"/>
  <c r="AA7121" i="2"/>
  <c r="AB7121" i="2"/>
  <c r="AC7121" i="2" s="1"/>
  <c r="AA7122" i="2"/>
  <c r="AB7122" i="2" s="1"/>
  <c r="AC7122" i="2" s="1"/>
  <c r="AA7123" i="2"/>
  <c r="AB7123" i="2"/>
  <c r="AC7123" i="2" s="1"/>
  <c r="AA7124" i="2"/>
  <c r="AB7124" i="2"/>
  <c r="AC7124" i="2" s="1"/>
  <c r="AA7125" i="2"/>
  <c r="AB7125" i="2"/>
  <c r="AC7125" i="2" s="1"/>
  <c r="AA7126" i="2"/>
  <c r="AB7126" i="2"/>
  <c r="AC7126" i="2" s="1"/>
  <c r="AA7127" i="2"/>
  <c r="AB7127" i="2" s="1"/>
  <c r="AC7127" i="2" s="1"/>
  <c r="AA7128" i="2"/>
  <c r="AB7128" i="2" s="1"/>
  <c r="AC7128" i="2" s="1"/>
  <c r="AA7129" i="2"/>
  <c r="AB7129" i="2" s="1"/>
  <c r="AA7130" i="2"/>
  <c r="AB7130" i="2" s="1"/>
  <c r="AC7130" i="2" s="1"/>
  <c r="AA7131" i="2"/>
  <c r="AB7131" i="2" s="1"/>
  <c r="AA7132" i="2"/>
  <c r="AB7132" i="2" s="1"/>
  <c r="AA7133" i="2"/>
  <c r="AB7133" i="2" s="1"/>
  <c r="AA7134" i="2"/>
  <c r="AB7134" i="2" s="1"/>
  <c r="AC7134" i="2" s="1"/>
  <c r="AA7135" i="2"/>
  <c r="AB7135" i="2" s="1"/>
  <c r="AC7135" i="2" s="1"/>
  <c r="AA7136" i="2"/>
  <c r="AB7136" i="2" s="1"/>
  <c r="AC7136" i="2" s="1"/>
  <c r="AA7137" i="2"/>
  <c r="AB7137" i="2" s="1"/>
  <c r="AC7137" i="2" s="1"/>
  <c r="AA7138" i="2"/>
  <c r="AB7138" i="2" s="1"/>
  <c r="AC7138" i="2" s="1"/>
  <c r="AA7139" i="2"/>
  <c r="AB7139" i="2"/>
  <c r="AC7139" i="2" s="1"/>
  <c r="AA7140" i="2"/>
  <c r="AB7140" i="2" s="1"/>
  <c r="AC7140" i="2" s="1"/>
  <c r="AA7141" i="2"/>
  <c r="AB7141" i="2" s="1"/>
  <c r="AC7141" i="2" s="1"/>
  <c r="AA7142" i="2"/>
  <c r="AB7142" i="2" s="1"/>
  <c r="AC7142" i="2" s="1"/>
  <c r="AA7143" i="2"/>
  <c r="AB7143" i="2" s="1"/>
  <c r="AC7143" i="2" s="1"/>
  <c r="AA7144" i="2"/>
  <c r="AB7144" i="2"/>
  <c r="AC7144" i="2" s="1"/>
  <c r="AA7145" i="2"/>
  <c r="AB7145" i="2" s="1"/>
  <c r="AC7145" i="2" s="1"/>
  <c r="AA7146" i="2"/>
  <c r="AB7146" i="2" s="1"/>
  <c r="AC7146" i="2" s="1"/>
  <c r="AA7147" i="2"/>
  <c r="AB7147" i="2"/>
  <c r="AC7147" i="2" s="1"/>
  <c r="AA7148" i="2"/>
  <c r="AB7148" i="2" s="1"/>
  <c r="AC7148" i="2" s="1"/>
  <c r="AA7149" i="2"/>
  <c r="AB7149" i="2" s="1"/>
  <c r="AC7149" i="2" s="1"/>
  <c r="AA7150" i="2"/>
  <c r="AB7150" i="2" s="1"/>
  <c r="AC7150" i="2" s="1"/>
  <c r="AA7151" i="2"/>
  <c r="AB7151" i="2"/>
  <c r="AC7151" i="2" s="1"/>
  <c r="AA7152" i="2"/>
  <c r="AB7152" i="2" s="1"/>
  <c r="AC7152" i="2" s="1"/>
  <c r="AA7153" i="2"/>
  <c r="AB7153" i="2"/>
  <c r="AC7153" i="2" s="1"/>
  <c r="AA7154" i="2"/>
  <c r="AB7154" i="2" s="1"/>
  <c r="AC7154" i="2" s="1"/>
  <c r="AA7155" i="2"/>
  <c r="AB7155" i="2"/>
  <c r="AC7155" i="2" s="1"/>
  <c r="AA7156" i="2"/>
  <c r="AB7156" i="2" s="1"/>
  <c r="AC7156" i="2" s="1"/>
  <c r="AA7157" i="2"/>
  <c r="AB7157" i="2" s="1"/>
  <c r="AC7157" i="2" s="1"/>
  <c r="AA7158" i="2"/>
  <c r="AB7158" i="2" s="1"/>
  <c r="AC7158" i="2" s="1"/>
  <c r="AA7159" i="2"/>
  <c r="AB7159" i="2" s="1"/>
  <c r="AC7159" i="2" s="1"/>
  <c r="AA7160" i="2"/>
  <c r="AB7160" i="2" s="1"/>
  <c r="AC7160" i="2" s="1"/>
  <c r="AA7161" i="2"/>
  <c r="AB7161" i="2" s="1"/>
  <c r="AC7161" i="2" s="1"/>
  <c r="AA7162" i="2"/>
  <c r="AB7162" i="2" s="1"/>
  <c r="AC7162" i="2" s="1"/>
  <c r="AA7163" i="2"/>
  <c r="AB7163" i="2"/>
  <c r="AC7163" i="2" s="1"/>
  <c r="AA7164" i="2"/>
  <c r="AB7164" i="2" s="1"/>
  <c r="AC7164" i="2" s="1"/>
  <c r="AA7165" i="2"/>
  <c r="AB7165" i="2" s="1"/>
  <c r="AC7165" i="2" s="1"/>
  <c r="AA7166" i="2"/>
  <c r="AB7166" i="2" s="1"/>
  <c r="AC7166" i="2" s="1"/>
  <c r="AA7167" i="2"/>
  <c r="AB7167" i="2"/>
  <c r="AC7167" i="2" s="1"/>
  <c r="AA7168" i="2"/>
  <c r="AB7168" i="2" s="1"/>
  <c r="AC7168" i="2" s="1"/>
  <c r="AA7169" i="2"/>
  <c r="AB7169" i="2" s="1"/>
  <c r="AC7169" i="2" s="1"/>
  <c r="AA7170" i="2"/>
  <c r="AB7170" i="2"/>
  <c r="AC7170" i="2" s="1"/>
  <c r="AA7171" i="2"/>
  <c r="AB7171" i="2"/>
  <c r="AC7171" i="2" s="1"/>
  <c r="AA7172" i="2"/>
  <c r="AB7172" i="2" s="1"/>
  <c r="AC7172" i="2" s="1"/>
  <c r="AA7173" i="2"/>
  <c r="AB7173" i="2"/>
  <c r="AC7173" i="2" s="1"/>
  <c r="AA7174" i="2"/>
  <c r="AB7174" i="2" s="1"/>
  <c r="AC7174" i="2" s="1"/>
  <c r="AA7175" i="2"/>
  <c r="AB7175" i="2" s="1"/>
  <c r="AC7175" i="2" s="1"/>
  <c r="AA7176" i="2"/>
  <c r="AB7176" i="2" s="1"/>
  <c r="AC7176" i="2" s="1"/>
  <c r="AA7177" i="2"/>
  <c r="AB7177" i="2" s="1"/>
  <c r="AA7178" i="2"/>
  <c r="AB7178" i="2" s="1"/>
  <c r="AC7178" i="2" s="1"/>
  <c r="AA7179" i="2"/>
  <c r="AB7179" i="2" s="1"/>
  <c r="AC7179" i="2" s="1"/>
  <c r="AA7180" i="2"/>
  <c r="AB7180" i="2" s="1"/>
  <c r="AC7180" i="2" s="1"/>
  <c r="AA7181" i="2"/>
  <c r="AB7181" i="2"/>
  <c r="AC7181" i="2" s="1"/>
  <c r="AA7182" i="2"/>
  <c r="AB7182" i="2" s="1"/>
  <c r="AC7182" i="2" s="1"/>
  <c r="AA7183" i="2"/>
  <c r="AB7183" i="2"/>
  <c r="AC7183" i="2" s="1"/>
  <c r="AA7184" i="2"/>
  <c r="AB7184" i="2"/>
  <c r="AC7184" i="2" s="1"/>
  <c r="AA7185" i="2"/>
  <c r="AB7185" i="2" s="1"/>
  <c r="AC7185" i="2" s="1"/>
  <c r="AA7186" i="2"/>
  <c r="AB7186" i="2"/>
  <c r="AC7186" i="2" s="1"/>
  <c r="AA7187" i="2"/>
  <c r="AB7187" i="2" s="1"/>
  <c r="AC7187" i="2" s="1"/>
  <c r="AA7188" i="2"/>
  <c r="AB7188" i="2" s="1"/>
  <c r="AC7188" i="2" s="1"/>
  <c r="AA7189" i="2"/>
  <c r="AB7189" i="2"/>
  <c r="AC7189" i="2" s="1"/>
  <c r="AA7190" i="2"/>
  <c r="AB7190" i="2" s="1"/>
  <c r="AC7190" i="2" s="1"/>
  <c r="AA7191" i="2"/>
  <c r="AB7191" i="2"/>
  <c r="AC7191" i="2" s="1"/>
  <c r="AA7192" i="2"/>
  <c r="AB7192" i="2" s="1"/>
  <c r="AC7192" i="2" s="1"/>
  <c r="AA7193" i="2"/>
  <c r="AB7193" i="2"/>
  <c r="AC7193" i="2" s="1"/>
  <c r="AA7194" i="2"/>
  <c r="AB7194" i="2" s="1"/>
  <c r="AC7194" i="2" s="1"/>
  <c r="AA7195" i="2"/>
  <c r="AB7195" i="2" s="1"/>
  <c r="AC7195" i="2" s="1"/>
  <c r="AA7196" i="2"/>
  <c r="AB7196" i="2" s="1"/>
  <c r="AC7196" i="2" s="1"/>
  <c r="AA7197" i="2"/>
  <c r="AB7197" i="2" s="1"/>
  <c r="AC7197" i="2" s="1"/>
  <c r="AA7198" i="2"/>
  <c r="AB7198" i="2" s="1"/>
  <c r="AA7199" i="2"/>
  <c r="AB7199" i="2"/>
  <c r="AC7199" i="2" s="1"/>
  <c r="AA7200" i="2"/>
  <c r="AB7200" i="2"/>
  <c r="AC7200" i="2" s="1"/>
  <c r="AA7201" i="2"/>
  <c r="AB7201" i="2" s="1"/>
  <c r="AC7201" i="2" s="1"/>
  <c r="AA7202" i="2"/>
  <c r="AB7202" i="2" s="1"/>
  <c r="AC7202" i="2" s="1"/>
  <c r="AA7203" i="2"/>
  <c r="AB7203" i="2" s="1"/>
  <c r="AC7203" i="2" s="1"/>
  <c r="AA7204" i="2"/>
  <c r="AB7204" i="2" s="1"/>
  <c r="AC7204" i="2" s="1"/>
  <c r="AA7205" i="2"/>
  <c r="AB7205" i="2" s="1"/>
  <c r="AC7205" i="2" s="1"/>
  <c r="AA7206" i="2"/>
  <c r="AB7206" i="2"/>
  <c r="AC7206" i="2" s="1"/>
  <c r="AA7207" i="2"/>
  <c r="AB7207" i="2" s="1"/>
  <c r="AC7207" i="2" s="1"/>
  <c r="AA7208" i="2"/>
  <c r="AB7208" i="2" s="1"/>
  <c r="AC7208" i="2" s="1"/>
  <c r="AA7209" i="2"/>
  <c r="AB7209" i="2" s="1"/>
  <c r="AC7209" i="2" s="1"/>
  <c r="AA7210" i="2"/>
  <c r="AB7210" i="2" s="1"/>
  <c r="AC7210" i="2" s="1"/>
  <c r="AA7211" i="2"/>
  <c r="AB7211" i="2" s="1"/>
  <c r="AC7211" i="2" s="1"/>
  <c r="AA7212" i="2"/>
  <c r="AB7212" i="2"/>
  <c r="AC7212" i="2" s="1"/>
  <c r="AA7213" i="2"/>
  <c r="AB7213" i="2" s="1"/>
  <c r="AC7213" i="2" s="1"/>
  <c r="AA7214" i="2"/>
  <c r="AB7214" i="2" s="1"/>
  <c r="AC7214" i="2" s="1"/>
  <c r="AA7215" i="2"/>
  <c r="AB7215" i="2" s="1"/>
  <c r="AC7215" i="2" s="1"/>
  <c r="AA7216" i="2"/>
  <c r="AB7216" i="2" s="1"/>
  <c r="AC7216" i="2" s="1"/>
  <c r="AA7217" i="2"/>
  <c r="AB7217" i="2" s="1"/>
  <c r="AA7218" i="2"/>
  <c r="AB7218" i="2" s="1"/>
  <c r="AC7218" i="2" s="1"/>
  <c r="AA7219" i="2"/>
  <c r="AB7219" i="2" s="1"/>
  <c r="AC7219" i="2" s="1"/>
  <c r="AA7220" i="2"/>
  <c r="AB7220" i="2" s="1"/>
  <c r="AC7220" i="2" s="1"/>
  <c r="AA7221" i="2"/>
  <c r="AB7221" i="2" s="1"/>
  <c r="AC7221" i="2" s="1"/>
  <c r="AA7222" i="2"/>
  <c r="AB7222" i="2" s="1"/>
  <c r="AC7222" i="2" s="1"/>
  <c r="AA7223" i="2"/>
  <c r="AB7223" i="2" s="1"/>
  <c r="AC7223" i="2" s="1"/>
  <c r="AA7224" i="2"/>
  <c r="AB7224" i="2"/>
  <c r="AC7224" i="2" s="1"/>
  <c r="AA7225" i="2"/>
  <c r="AB7225" i="2" s="1"/>
  <c r="AC7225" i="2" s="1"/>
  <c r="AA7226" i="2"/>
  <c r="AB7226" i="2" s="1"/>
  <c r="AC7226" i="2" s="1"/>
  <c r="AA7227" i="2"/>
  <c r="AB7227" i="2" s="1"/>
  <c r="AC7227" i="2" s="1"/>
  <c r="AA7228" i="2"/>
  <c r="AB7228" i="2" s="1"/>
  <c r="AC7228" i="2" s="1"/>
  <c r="AA7229" i="2"/>
  <c r="AB7229" i="2" s="1"/>
  <c r="AC7229" i="2" s="1"/>
  <c r="AA7230" i="2"/>
  <c r="AB7230" i="2" s="1"/>
  <c r="AC7230" i="2" s="1"/>
  <c r="AA7231" i="2"/>
  <c r="AB7231" i="2"/>
  <c r="AC7231" i="2" s="1"/>
  <c r="AA7232" i="2"/>
  <c r="AB7232" i="2" s="1"/>
  <c r="AC7232" i="2" s="1"/>
  <c r="AA7233" i="2"/>
  <c r="AB7233" i="2"/>
  <c r="AC7233" i="2" s="1"/>
  <c r="AA7234" i="2"/>
  <c r="AB7234" i="2" s="1"/>
  <c r="AC7234" i="2" s="1"/>
  <c r="AA7235" i="2"/>
  <c r="AB7235" i="2"/>
  <c r="AC7235" i="2" s="1"/>
  <c r="AA7236" i="2"/>
  <c r="AB7236" i="2" s="1"/>
  <c r="AC7236" i="2" s="1"/>
  <c r="AA7237" i="2"/>
  <c r="AB7237" i="2" s="1"/>
  <c r="AC7237" i="2" s="1"/>
  <c r="AA7238" i="2"/>
  <c r="AB7238" i="2" s="1"/>
  <c r="AC7238" i="2" s="1"/>
  <c r="AA7239" i="2"/>
  <c r="AB7239" i="2"/>
  <c r="AC7239" i="2" s="1"/>
  <c r="AA7240" i="2"/>
  <c r="AB7240" i="2" s="1"/>
  <c r="AC7240" i="2" s="1"/>
  <c r="AA7241" i="2"/>
  <c r="AB7241" i="2"/>
  <c r="AC7241" i="2" s="1"/>
  <c r="AA7242" i="2"/>
  <c r="AB7242" i="2"/>
  <c r="AC7242" i="2" s="1"/>
  <c r="AA7243" i="2"/>
  <c r="AB7243" i="2" s="1"/>
  <c r="AC7243" i="2" s="1"/>
  <c r="AA7244" i="2"/>
  <c r="AB7244" i="2" s="1"/>
  <c r="AC7244" i="2" s="1"/>
  <c r="AA7245" i="2"/>
  <c r="AB7245" i="2" s="1"/>
  <c r="AC7245" i="2" s="1"/>
  <c r="AA7246" i="2"/>
  <c r="AB7246" i="2"/>
  <c r="AC7246" i="2" s="1"/>
  <c r="AA7247" i="2"/>
  <c r="AB7247" i="2" s="1"/>
  <c r="AC7247" i="2" s="1"/>
  <c r="AA7248" i="2"/>
  <c r="AB7248" i="2" s="1"/>
  <c r="AA7249" i="2"/>
  <c r="AB7249" i="2" s="1"/>
  <c r="AC7249" i="2" s="1"/>
  <c r="AA7250" i="2"/>
  <c r="AB7250" i="2" s="1"/>
  <c r="AA7251" i="2"/>
  <c r="AB7251" i="2" s="1"/>
  <c r="AC7251" i="2" s="1"/>
  <c r="AA7252" i="2"/>
  <c r="AB7252" i="2" s="1"/>
  <c r="AC7252" i="2" s="1"/>
  <c r="AA7253" i="2"/>
  <c r="AB7253" i="2" s="1"/>
  <c r="AC7253" i="2" s="1"/>
  <c r="AA7254" i="2"/>
  <c r="AB7254" i="2"/>
  <c r="AC7254" i="2" s="1"/>
  <c r="AA7255" i="2"/>
  <c r="AB7255" i="2"/>
  <c r="AC7255" i="2" s="1"/>
  <c r="AA7256" i="2"/>
  <c r="AB7256" i="2" s="1"/>
  <c r="AC7256" i="2" s="1"/>
  <c r="AA7257" i="2"/>
  <c r="AB7257" i="2" s="1"/>
  <c r="AC7257" i="2" s="1"/>
  <c r="AA7258" i="2"/>
  <c r="AB7258" i="2" s="1"/>
  <c r="AC7258" i="2" s="1"/>
  <c r="AA7259" i="2"/>
  <c r="AB7259" i="2" s="1"/>
  <c r="AC7259" i="2" s="1"/>
  <c r="AA7260" i="2"/>
  <c r="AB7260" i="2"/>
  <c r="AC7260" i="2" s="1"/>
  <c r="AA7261" i="2"/>
  <c r="AB7261" i="2"/>
  <c r="AC7261" i="2" s="1"/>
  <c r="AA7262" i="2"/>
  <c r="AB7262" i="2" s="1"/>
  <c r="AC7262" i="2" s="1"/>
  <c r="AA7263" i="2"/>
  <c r="AB7263" i="2" s="1"/>
  <c r="AC7263" i="2" s="1"/>
  <c r="AA7264" i="2"/>
  <c r="AB7264" i="2" s="1"/>
  <c r="AC7264" i="2" s="1"/>
  <c r="AA7265" i="2"/>
  <c r="AB7265" i="2"/>
  <c r="AC7265" i="2" s="1"/>
  <c r="AA7266" i="2"/>
  <c r="AB7266" i="2"/>
  <c r="AC7266" i="2" s="1"/>
  <c r="AA7267" i="2"/>
  <c r="AB7267" i="2" s="1"/>
  <c r="AC7267" i="2" s="1"/>
  <c r="AA7268" i="2"/>
  <c r="AB7268" i="2" s="1"/>
  <c r="AC7268" i="2" s="1"/>
  <c r="AA7269" i="2"/>
  <c r="AB7269" i="2" s="1"/>
  <c r="AC7269" i="2" s="1"/>
  <c r="AA7270" i="2"/>
  <c r="AB7270" i="2" s="1"/>
  <c r="AC7270" i="2" s="1"/>
  <c r="AA7271" i="2"/>
  <c r="AB7271" i="2"/>
  <c r="AA7272" i="2"/>
  <c r="AB7272" i="2" s="1"/>
  <c r="AA7273" i="2"/>
  <c r="AB7273" i="2"/>
  <c r="AC7273" i="2" s="1"/>
  <c r="AA7274" i="2"/>
  <c r="AB7274" i="2" s="1"/>
  <c r="AC7274" i="2" s="1"/>
  <c r="AA7275" i="2"/>
  <c r="AB7275" i="2" s="1"/>
  <c r="AC7275" i="2" s="1"/>
  <c r="AA7276" i="2"/>
  <c r="AB7276" i="2" s="1"/>
  <c r="AC7276" i="2" s="1"/>
  <c r="AA7277" i="2"/>
  <c r="AB7277" i="2" s="1"/>
  <c r="AC7277" i="2" s="1"/>
  <c r="AA7278" i="2"/>
  <c r="AB7278" i="2" s="1"/>
  <c r="AC7278" i="2" s="1"/>
  <c r="AA7279" i="2"/>
  <c r="AB7279" i="2"/>
  <c r="AC7279" i="2" s="1"/>
  <c r="AA7280" i="2"/>
  <c r="AB7280" i="2"/>
  <c r="AC7280" i="2" s="1"/>
  <c r="AA7281" i="2"/>
  <c r="AB7281" i="2" s="1"/>
  <c r="AC7281" i="2" s="1"/>
  <c r="AA7282" i="2"/>
  <c r="AB7282" i="2"/>
  <c r="AC7282" i="2" s="1"/>
  <c r="AA7283" i="2"/>
  <c r="AB7283" i="2" s="1"/>
  <c r="AC7283" i="2" s="1"/>
  <c r="AA7284" i="2"/>
  <c r="AB7284" i="2"/>
  <c r="AA7285" i="2"/>
  <c r="AB7285" i="2" s="1"/>
  <c r="AA7286" i="2"/>
  <c r="AB7286" i="2" s="1"/>
  <c r="AC7286" i="2" s="1"/>
  <c r="AA7287" i="2"/>
  <c r="AB7287" i="2" s="1"/>
  <c r="AC7287" i="2" s="1"/>
  <c r="AA7288" i="2"/>
  <c r="AB7288" i="2" s="1"/>
  <c r="AC7288" i="2" s="1"/>
  <c r="AA7289" i="2"/>
  <c r="AB7289" i="2"/>
  <c r="AC7289" i="2" s="1"/>
  <c r="AA7290" i="2"/>
  <c r="AB7290" i="2"/>
  <c r="AC7290" i="2" s="1"/>
  <c r="AA7291" i="2"/>
  <c r="AB7291" i="2" s="1"/>
  <c r="AC7291" i="2" s="1"/>
  <c r="AA7292" i="2"/>
  <c r="AB7292" i="2" s="1"/>
  <c r="AC7292" i="2" s="1"/>
  <c r="AA7293" i="2"/>
  <c r="AB7293" i="2" s="1"/>
  <c r="AC7293" i="2" s="1"/>
  <c r="AA7294" i="2"/>
  <c r="AB7294" i="2"/>
  <c r="AC7294" i="2" s="1"/>
  <c r="AA7295" i="2"/>
  <c r="AB7295" i="2" s="1"/>
  <c r="AC7295" i="2" s="1"/>
  <c r="AA7296" i="2"/>
  <c r="AB7296" i="2" s="1"/>
  <c r="AC7296" i="2" s="1"/>
  <c r="AA7297" i="2"/>
  <c r="AB7297" i="2"/>
  <c r="AC7297" i="2" s="1"/>
  <c r="AA7298" i="2"/>
  <c r="AB7298" i="2" s="1"/>
  <c r="AC7298" i="2" s="1"/>
  <c r="AA7299" i="2"/>
  <c r="AB7299" i="2" s="1"/>
  <c r="AC7299" i="2" s="1"/>
  <c r="AA7300" i="2"/>
  <c r="AB7300" i="2"/>
  <c r="AC7300" i="2" s="1"/>
  <c r="AA7301" i="2"/>
  <c r="AB7301" i="2" s="1"/>
  <c r="AC7301" i="2" s="1"/>
  <c r="AA7302" i="2"/>
  <c r="AB7302" i="2"/>
  <c r="AC7302" i="2" s="1"/>
  <c r="AA7303" i="2"/>
  <c r="AB7303" i="2"/>
  <c r="AC7303" i="2" s="1"/>
  <c r="AA7304" i="2"/>
  <c r="AB7304" i="2"/>
  <c r="AC7304" i="2" s="1"/>
  <c r="AA7305" i="2"/>
  <c r="AB7305" i="2" s="1"/>
  <c r="AC7305" i="2" s="1"/>
  <c r="AA7306" i="2"/>
  <c r="AB7306" i="2" s="1"/>
  <c r="AC7306" i="2" s="1"/>
  <c r="AA7307" i="2"/>
  <c r="AB7307" i="2" s="1"/>
  <c r="AC7307" i="2" s="1"/>
  <c r="AA7308" i="2"/>
  <c r="AB7308" i="2" s="1"/>
  <c r="AC7308" i="2" s="1"/>
  <c r="AA7309" i="2"/>
  <c r="AB7309" i="2"/>
  <c r="AC7309" i="2" s="1"/>
  <c r="AA7310" i="2"/>
  <c r="AB7310" i="2" s="1"/>
  <c r="AC7310" i="2" s="1"/>
  <c r="AA7311" i="2"/>
  <c r="AB7311" i="2" s="1"/>
  <c r="AC7311" i="2" s="1"/>
  <c r="AA7312" i="2"/>
  <c r="AB7312" i="2" s="1"/>
  <c r="AC7312" i="2" s="1"/>
  <c r="AA7313" i="2"/>
  <c r="AB7313" i="2" s="1"/>
  <c r="AC7313" i="2" s="1"/>
  <c r="AA7314" i="2"/>
  <c r="AB7314" i="2" s="1"/>
  <c r="AC7314" i="2" s="1"/>
  <c r="AA7315" i="2"/>
  <c r="AB7315" i="2"/>
  <c r="AC7315" i="2" s="1"/>
  <c r="AA7316" i="2"/>
  <c r="AB7316" i="2" s="1"/>
  <c r="AA7317" i="2"/>
  <c r="AB7317" i="2" s="1"/>
  <c r="AC7317" i="2" s="1"/>
  <c r="AA7318" i="2"/>
  <c r="AB7318" i="2" s="1"/>
  <c r="AC7318" i="2" s="1"/>
  <c r="AA7319" i="2"/>
  <c r="AB7319" i="2" s="1"/>
  <c r="AC7319" i="2" s="1"/>
  <c r="AA7320" i="2"/>
  <c r="AB7320" i="2" s="1"/>
  <c r="AC7320" i="2" s="1"/>
  <c r="AA7321" i="2"/>
  <c r="AB7321" i="2" s="1"/>
  <c r="AC7321" i="2" s="1"/>
  <c r="AA7322" i="2"/>
  <c r="AB7322" i="2"/>
  <c r="AA7323" i="2"/>
  <c r="AB7323" i="2" s="1"/>
  <c r="AC7323" i="2" s="1"/>
  <c r="AA7324" i="2"/>
  <c r="AB7324" i="2"/>
  <c r="AC7324" i="2" s="1"/>
  <c r="AA7325" i="2"/>
  <c r="AB7325" i="2" s="1"/>
  <c r="AC7325" i="2" s="1"/>
  <c r="AA7326" i="2"/>
  <c r="AB7326" i="2"/>
  <c r="AC7326" i="2" s="1"/>
  <c r="AA7327" i="2"/>
  <c r="AB7327" i="2" s="1"/>
  <c r="AC7327" i="2" s="1"/>
  <c r="AA7328" i="2"/>
  <c r="AB7328" i="2" s="1"/>
  <c r="AC7328" i="2" s="1"/>
  <c r="AA7329" i="2"/>
  <c r="AB7329" i="2" s="1"/>
  <c r="AC7329" i="2" s="1"/>
  <c r="AA7330" i="2"/>
  <c r="AB7330" i="2" s="1"/>
  <c r="AC7330" i="2" s="1"/>
  <c r="AA7331" i="2"/>
  <c r="AB7331" i="2" s="1"/>
  <c r="AC7331" i="2" s="1"/>
  <c r="AA7332" i="2"/>
  <c r="AB7332" i="2" s="1"/>
  <c r="AC7332" i="2" s="1"/>
  <c r="AA7333" i="2"/>
  <c r="AB7333" i="2" s="1"/>
  <c r="AC7333" i="2" s="1"/>
  <c r="AA7334" i="2"/>
  <c r="AB7334" i="2" s="1"/>
  <c r="AC7334" i="2" s="1"/>
  <c r="AA7335" i="2"/>
  <c r="AB7335" i="2" s="1"/>
  <c r="AC7335" i="2" s="1"/>
  <c r="AA7336" i="2"/>
  <c r="AB7336" i="2" s="1"/>
  <c r="AC7336" i="2" s="1"/>
  <c r="AA7337" i="2"/>
  <c r="AB7337" i="2" s="1"/>
  <c r="AA7338" i="2"/>
  <c r="AB7338" i="2" s="1"/>
  <c r="AC7338" i="2" s="1"/>
  <c r="AA7339" i="2"/>
  <c r="AB7339" i="2" s="1"/>
  <c r="AA7340" i="2"/>
  <c r="AB7340" i="2" s="1"/>
  <c r="AC7340" i="2" s="1"/>
  <c r="AA7341" i="2"/>
  <c r="AB7341" i="2" s="1"/>
  <c r="AC7341" i="2" s="1"/>
  <c r="AA7342" i="2"/>
  <c r="AB7342" i="2" s="1"/>
  <c r="AC7342" i="2" s="1"/>
  <c r="AA7343" i="2"/>
  <c r="AB7343" i="2" s="1"/>
  <c r="AC7343" i="2" s="1"/>
  <c r="AA7344" i="2"/>
  <c r="AB7344" i="2"/>
  <c r="AA7345" i="2"/>
  <c r="AB7345" i="2"/>
  <c r="AC7345" i="2" s="1"/>
  <c r="AA7346" i="2"/>
  <c r="AB7346" i="2"/>
  <c r="AC7346" i="2" s="1"/>
  <c r="AA7347" i="2"/>
  <c r="AB7347" i="2" s="1"/>
  <c r="AC7347" i="2" s="1"/>
  <c r="AA7348" i="2"/>
  <c r="AB7348" i="2" s="1"/>
  <c r="AC7348" i="2" s="1"/>
  <c r="AA7349" i="2"/>
  <c r="AB7349" i="2" s="1"/>
  <c r="AA7350" i="2"/>
  <c r="AB7350" i="2" s="1"/>
  <c r="AA7351" i="2"/>
  <c r="AB7351" i="2" s="1"/>
  <c r="AC7351" i="2" s="1"/>
  <c r="AA7352" i="2"/>
  <c r="AB7352" i="2" s="1"/>
  <c r="AC7352" i="2" s="1"/>
  <c r="AA7353" i="2"/>
  <c r="AB7353" i="2" s="1"/>
  <c r="AC7353" i="2" s="1"/>
  <c r="AA7354" i="2"/>
  <c r="AB7354" i="2" s="1"/>
  <c r="AC7354" i="2" s="1"/>
  <c r="AA7355" i="2"/>
  <c r="AB7355" i="2"/>
  <c r="AC7355" i="2" s="1"/>
  <c r="AA7356" i="2"/>
  <c r="AB7356" i="2" s="1"/>
  <c r="AC7356" i="2" s="1"/>
  <c r="AA7357" i="2"/>
  <c r="AB7357" i="2" s="1"/>
  <c r="AC7357" i="2" s="1"/>
  <c r="AA7358" i="2"/>
  <c r="AB7358" i="2" s="1"/>
  <c r="AC7358" i="2" s="1"/>
  <c r="AA7359" i="2"/>
  <c r="AB7359" i="2" s="1"/>
  <c r="AC7359" i="2" s="1"/>
  <c r="AA7360" i="2"/>
  <c r="AB7360" i="2" s="1"/>
  <c r="AC7360" i="2" s="1"/>
  <c r="AA7361" i="2"/>
  <c r="AB7361" i="2" s="1"/>
  <c r="AC7361" i="2" s="1"/>
  <c r="AA7362" i="2"/>
  <c r="AB7362" i="2" s="1"/>
  <c r="AC7362" i="2" s="1"/>
  <c r="AA7363" i="2"/>
  <c r="AB7363" i="2"/>
  <c r="AC7363" i="2" s="1"/>
  <c r="AA7364" i="2"/>
  <c r="AB7364" i="2" s="1"/>
  <c r="AC7364" i="2" s="1"/>
  <c r="AA7365" i="2"/>
  <c r="AB7365" i="2"/>
  <c r="AC7365" i="2" s="1"/>
  <c r="AA7366" i="2"/>
  <c r="AB7366" i="2" s="1"/>
  <c r="AC7366" i="2" s="1"/>
  <c r="AA7367" i="2"/>
  <c r="AB7367" i="2"/>
  <c r="AC7367" i="2" s="1"/>
  <c r="AA7368" i="2"/>
  <c r="AB7368" i="2" s="1"/>
  <c r="AC7368" i="2" s="1"/>
  <c r="AA7369" i="2"/>
  <c r="AB7369" i="2" s="1"/>
  <c r="AC7369" i="2" s="1"/>
  <c r="AA7370" i="2"/>
  <c r="AB7370" i="2"/>
  <c r="AC7370" i="2" s="1"/>
  <c r="AA7371" i="2"/>
  <c r="AB7371" i="2" s="1"/>
  <c r="AC7371" i="2" s="1"/>
  <c r="AA7372" i="2"/>
  <c r="AB7372" i="2"/>
  <c r="AC7372" i="2" s="1"/>
  <c r="AA7373" i="2"/>
  <c r="AB7373" i="2" s="1"/>
  <c r="AC7373" i="2" s="1"/>
  <c r="AA7374" i="2"/>
  <c r="AB7374" i="2"/>
  <c r="AC7374" i="2" s="1"/>
  <c r="AA7375" i="2"/>
  <c r="AB7375" i="2" s="1"/>
  <c r="AC7375" i="2" s="1"/>
  <c r="AA7376" i="2"/>
  <c r="AB7376" i="2"/>
  <c r="AC7376" i="2" s="1"/>
  <c r="AA7377" i="2"/>
  <c r="AB7377" i="2" s="1"/>
  <c r="AC7377" i="2" s="1"/>
  <c r="AA7378" i="2"/>
  <c r="AB7378" i="2" s="1"/>
  <c r="AC7378" i="2" s="1"/>
  <c r="AA7379" i="2"/>
  <c r="AB7379" i="2" s="1"/>
  <c r="AC7379" i="2" s="1"/>
  <c r="AA7380" i="2"/>
  <c r="AB7380" i="2" s="1"/>
  <c r="AC7380" i="2" s="1"/>
  <c r="AA7381" i="2"/>
  <c r="AB7381" i="2"/>
  <c r="AC7381" i="2" s="1"/>
  <c r="AA7382" i="2"/>
  <c r="AB7382" i="2" s="1"/>
  <c r="AC7382" i="2" s="1"/>
  <c r="AA7383" i="2"/>
  <c r="AB7383" i="2" s="1"/>
  <c r="AC7383" i="2" s="1"/>
  <c r="AA7384" i="2"/>
  <c r="AB7384" i="2" s="1"/>
  <c r="AC7384" i="2" s="1"/>
  <c r="AA7385" i="2"/>
  <c r="AB7385" i="2" s="1"/>
  <c r="AC7385" i="2" s="1"/>
  <c r="AA7386" i="2"/>
  <c r="AB7386" i="2"/>
  <c r="AC7386" i="2" s="1"/>
  <c r="AA7387" i="2"/>
  <c r="AB7387" i="2"/>
  <c r="AC7387" i="2" s="1"/>
  <c r="AA7388" i="2"/>
  <c r="AB7388" i="2" s="1"/>
  <c r="AC7388" i="2" s="1"/>
  <c r="AA7389" i="2"/>
  <c r="AB7389" i="2" s="1"/>
  <c r="AC7389" i="2" s="1"/>
  <c r="AA7390" i="2"/>
  <c r="AB7390" i="2" s="1"/>
  <c r="AC7390" i="2" s="1"/>
  <c r="AA7391" i="2"/>
  <c r="AB7391" i="2" s="1"/>
  <c r="AC7391" i="2" s="1"/>
  <c r="AA7392" i="2"/>
  <c r="AB7392" i="2" s="1"/>
  <c r="AC7392" i="2" s="1"/>
  <c r="AA7393" i="2"/>
  <c r="AB7393" i="2"/>
  <c r="AC7393" i="2" s="1"/>
  <c r="AA7394" i="2"/>
  <c r="AB7394" i="2"/>
  <c r="AC7394" i="2" s="1"/>
  <c r="AA7395" i="2"/>
  <c r="AB7395" i="2" s="1"/>
  <c r="AC7395" i="2" s="1"/>
  <c r="AA7396" i="2"/>
  <c r="AB7396" i="2" s="1"/>
  <c r="AC7396" i="2" s="1"/>
  <c r="AA7397" i="2"/>
  <c r="AB7397" i="2"/>
  <c r="AC7397" i="2" s="1"/>
  <c r="AA7398" i="2"/>
  <c r="AB7398" i="2"/>
  <c r="AC7398" i="2" s="1"/>
  <c r="AA7399" i="2"/>
  <c r="AB7399" i="2" s="1"/>
  <c r="AC7399" i="2" s="1"/>
  <c r="AA7400" i="2"/>
  <c r="AB7400" i="2" s="1"/>
  <c r="AC7400" i="2" s="1"/>
  <c r="AA7401" i="2"/>
  <c r="AB7401" i="2" s="1"/>
  <c r="AC7401" i="2" s="1"/>
  <c r="AA7402" i="2"/>
  <c r="AB7402" i="2"/>
  <c r="AC7402" i="2" s="1"/>
  <c r="AA7403" i="2"/>
  <c r="AB7403" i="2" s="1"/>
  <c r="AC7403" i="2" s="1"/>
  <c r="AA7404" i="2"/>
  <c r="AB7404" i="2" s="1"/>
  <c r="AC7404" i="2" s="1"/>
  <c r="AA7405" i="2"/>
  <c r="AB7405" i="2" s="1"/>
  <c r="AA7406" i="2"/>
  <c r="AB7406" i="2"/>
  <c r="AC7406" i="2" s="1"/>
  <c r="AA7407" i="2"/>
  <c r="AB7407" i="2" s="1"/>
  <c r="AC7407" i="2" s="1"/>
  <c r="AA7408" i="2"/>
  <c r="AB7408" i="2"/>
  <c r="AC7408" i="2" s="1"/>
  <c r="AA7409" i="2"/>
  <c r="AB7409" i="2"/>
  <c r="AC7409" i="2" s="1"/>
  <c r="AA7410" i="2"/>
  <c r="AB7410" i="2" s="1"/>
  <c r="AC7410" i="2" s="1"/>
  <c r="AA7411" i="2"/>
  <c r="AB7411" i="2" s="1"/>
  <c r="AC7411" i="2" s="1"/>
  <c r="AA7412" i="2"/>
  <c r="AB7412" i="2" s="1"/>
  <c r="AC7412" i="2" s="1"/>
  <c r="AA7413" i="2"/>
  <c r="AB7413" i="2"/>
  <c r="AC7413" i="2" s="1"/>
  <c r="AA7414" i="2"/>
  <c r="AB7414" i="2"/>
  <c r="AC7414" i="2" s="1"/>
  <c r="AA7415" i="2"/>
  <c r="AB7415" i="2" s="1"/>
  <c r="AC7415" i="2" s="1"/>
  <c r="AA7416" i="2"/>
  <c r="AB7416" i="2" s="1"/>
  <c r="AC7416" i="2" s="1"/>
  <c r="AA7417" i="2"/>
  <c r="AB7417" i="2" s="1"/>
  <c r="AC7417" i="2" s="1"/>
  <c r="AA7418" i="2"/>
  <c r="AB7418" i="2"/>
  <c r="AC7418" i="2" s="1"/>
  <c r="AA7419" i="2"/>
  <c r="AB7419" i="2"/>
  <c r="AC7419" i="2" s="1"/>
  <c r="AA7420" i="2"/>
  <c r="AB7420" i="2" s="1"/>
  <c r="AC7420" i="2" s="1"/>
  <c r="AA7421" i="2"/>
  <c r="AB7421" i="2"/>
  <c r="AC7421" i="2" s="1"/>
  <c r="AA7422" i="2"/>
  <c r="AB7422" i="2"/>
  <c r="AC7422" i="2" s="1"/>
  <c r="AA7423" i="2"/>
  <c r="AB7423" i="2" s="1"/>
  <c r="AC7423" i="2" s="1"/>
  <c r="AA7424" i="2"/>
  <c r="AB7424" i="2" s="1"/>
  <c r="AC7424" i="2" s="1"/>
  <c r="AA7425" i="2"/>
  <c r="AB7425" i="2"/>
  <c r="AC7425" i="2" s="1"/>
  <c r="AA7426" i="2"/>
  <c r="AB7426" i="2" s="1"/>
  <c r="AC7426" i="2" s="1"/>
  <c r="AA7427" i="2"/>
  <c r="AB7427" i="2" s="1"/>
  <c r="AC7427" i="2" s="1"/>
  <c r="AA7428" i="2"/>
  <c r="AB7428" i="2" s="1"/>
  <c r="AC7428" i="2" s="1"/>
  <c r="AA7429" i="2"/>
  <c r="AB7429" i="2"/>
  <c r="AC7429" i="2" s="1"/>
  <c r="AA7430" i="2"/>
  <c r="AB7430" i="2" s="1"/>
  <c r="AC7430" i="2" s="1"/>
  <c r="AA7431" i="2"/>
  <c r="AB7431" i="2" s="1"/>
  <c r="AA7432" i="2"/>
  <c r="AB7432" i="2"/>
  <c r="AA7433" i="2"/>
  <c r="AB7433" i="2"/>
  <c r="AA7434" i="2"/>
  <c r="AB7434" i="2" s="1"/>
  <c r="AA7435" i="2"/>
  <c r="AB7435" i="2" s="1"/>
  <c r="AA7436" i="2"/>
  <c r="AB7436" i="2"/>
  <c r="AC7436" i="2" s="1"/>
  <c r="AA7437" i="2"/>
  <c r="AB7437" i="2"/>
  <c r="AC7437" i="2" s="1"/>
  <c r="AA7438" i="2"/>
  <c r="AB7438" i="2"/>
  <c r="AC7438" i="2" s="1"/>
  <c r="AA7439" i="2"/>
  <c r="AB7439" i="2"/>
  <c r="AC7439" i="2" s="1"/>
  <c r="AA7440" i="2"/>
  <c r="AB7440" i="2" s="1"/>
  <c r="AC7440" i="2" s="1"/>
  <c r="AA7441" i="2"/>
  <c r="AB7441" i="2" s="1"/>
  <c r="AC7441" i="2" s="1"/>
  <c r="AA7442" i="2"/>
  <c r="AB7442" i="2" s="1"/>
  <c r="AC7442" i="2" s="1"/>
  <c r="AA7443" i="2"/>
  <c r="AB7443" i="2" s="1"/>
  <c r="AC7443" i="2" s="1"/>
  <c r="AA7444" i="2"/>
  <c r="AB7444" i="2" s="1"/>
  <c r="AC7444" i="2" s="1"/>
  <c r="AA7445" i="2"/>
  <c r="AB7445" i="2"/>
  <c r="AC7445" i="2" s="1"/>
  <c r="AA7446" i="2"/>
  <c r="AB7446" i="2"/>
  <c r="AC7446" i="2" s="1"/>
  <c r="AA7447" i="2"/>
  <c r="AB7447" i="2"/>
  <c r="AC7447" i="2" s="1"/>
  <c r="AA7448" i="2"/>
  <c r="AB7448" i="2" s="1"/>
  <c r="AA7449" i="2"/>
  <c r="AB7449" i="2"/>
  <c r="AC7449" i="2" s="1"/>
  <c r="AA7450" i="2"/>
  <c r="AB7450" i="2" s="1"/>
  <c r="AC7450" i="2" s="1"/>
  <c r="AA7451" i="2"/>
  <c r="AB7451" i="2"/>
  <c r="AC7451" i="2" s="1"/>
  <c r="AA7452" i="2"/>
  <c r="AB7452" i="2" s="1"/>
  <c r="AC7452" i="2" s="1"/>
  <c r="AA7453" i="2"/>
  <c r="AB7453" i="2"/>
  <c r="AC7453" i="2" s="1"/>
  <c r="AA7454" i="2"/>
  <c r="AB7454" i="2" s="1"/>
  <c r="AC7454" i="2" s="1"/>
  <c r="AA7455" i="2"/>
  <c r="AB7455" i="2" s="1"/>
  <c r="AC7455" i="2" s="1"/>
  <c r="AA7456" i="2"/>
  <c r="AB7456" i="2" s="1"/>
  <c r="AC7456" i="2" s="1"/>
  <c r="AA7457" i="2"/>
  <c r="AB7457" i="2" s="1"/>
  <c r="AC7457" i="2" s="1"/>
  <c r="AA7458" i="2"/>
  <c r="AB7458" i="2" s="1"/>
  <c r="AC7458" i="2" s="1"/>
  <c r="AA7459" i="2"/>
  <c r="AB7459" i="2" s="1"/>
  <c r="AC7459" i="2" s="1"/>
  <c r="AA7460" i="2"/>
  <c r="AB7460" i="2" s="1"/>
  <c r="AC7460" i="2" s="1"/>
  <c r="AA7461" i="2"/>
  <c r="AB7461" i="2" s="1"/>
  <c r="AC7461" i="2" s="1"/>
  <c r="AA7462" i="2"/>
  <c r="AB7462" i="2"/>
  <c r="AC7462" i="2" s="1"/>
  <c r="AA7463" i="2"/>
  <c r="AB7463" i="2" s="1"/>
  <c r="AC7463" i="2" s="1"/>
  <c r="AA7464" i="2"/>
  <c r="AB7464" i="2"/>
  <c r="AC7464" i="2" s="1"/>
  <c r="AA7465" i="2"/>
  <c r="AB7465" i="2" s="1"/>
  <c r="AC7465" i="2" s="1"/>
  <c r="AA7466" i="2"/>
  <c r="AB7466" i="2"/>
  <c r="AC7466" i="2" s="1"/>
  <c r="AA7467" i="2"/>
  <c r="AB7467" i="2" s="1"/>
  <c r="AC7467" i="2" s="1"/>
  <c r="AA7468" i="2"/>
  <c r="AB7468" i="2"/>
  <c r="AC7468" i="2" s="1"/>
  <c r="AA7469" i="2"/>
  <c r="AB7469" i="2" s="1"/>
  <c r="AC7469" i="2" s="1"/>
  <c r="AA7470" i="2"/>
  <c r="AB7470" i="2" s="1"/>
  <c r="AC7470" i="2" s="1"/>
  <c r="AA7471" i="2"/>
  <c r="AB7471" i="2"/>
  <c r="AC7471" i="2" s="1"/>
  <c r="AA7472" i="2"/>
  <c r="AB7472" i="2" s="1"/>
  <c r="AC7472" i="2" s="1"/>
  <c r="AA7473" i="2"/>
  <c r="AB7473" i="2"/>
  <c r="AC7473" i="2" s="1"/>
  <c r="AA7474" i="2"/>
  <c r="AB7474" i="2" s="1"/>
  <c r="AA7475" i="2"/>
  <c r="AB7475" i="2" s="1"/>
  <c r="AC7475" i="2" s="1"/>
  <c r="AA7476" i="2"/>
  <c r="AB7476" i="2"/>
  <c r="AC7476" i="2" s="1"/>
  <c r="AA7477" i="2"/>
  <c r="AB7477" i="2" s="1"/>
  <c r="AC7477" i="2" s="1"/>
  <c r="AA7478" i="2"/>
  <c r="AB7478" i="2"/>
  <c r="AC7478" i="2" s="1"/>
  <c r="AA7479" i="2"/>
  <c r="AB7479" i="2"/>
  <c r="AC7479" i="2" s="1"/>
  <c r="AA7480" i="2"/>
  <c r="AB7480" i="2" s="1"/>
  <c r="AC7480" i="2" s="1"/>
  <c r="AA7481" i="2"/>
  <c r="AB7481" i="2"/>
  <c r="AC7481" i="2" s="1"/>
  <c r="AA7482" i="2"/>
  <c r="AB7482" i="2"/>
  <c r="AC7482" i="2" s="1"/>
  <c r="AA7483" i="2"/>
  <c r="AB7483" i="2" s="1"/>
  <c r="AC7483" i="2" s="1"/>
  <c r="AA7484" i="2"/>
  <c r="AB7484" i="2"/>
  <c r="AC7484" i="2" s="1"/>
  <c r="AA7485" i="2"/>
  <c r="AB7485" i="2" s="1"/>
  <c r="AC7485" i="2" s="1"/>
  <c r="AA7486" i="2"/>
  <c r="AB7486" i="2"/>
  <c r="AC7486" i="2" s="1"/>
  <c r="AA7487" i="2"/>
  <c r="AB7487" i="2" s="1"/>
  <c r="AC7487" i="2" s="1"/>
  <c r="AA7488" i="2"/>
  <c r="AB7488" i="2" s="1"/>
  <c r="AC7488" i="2" s="1"/>
  <c r="AA7489" i="2"/>
  <c r="AB7489" i="2" s="1"/>
  <c r="AC7489" i="2" s="1"/>
  <c r="AA7490" i="2"/>
  <c r="AB7490" i="2" s="1"/>
  <c r="AC7490" i="2" s="1"/>
  <c r="AA7491" i="2"/>
  <c r="AB7491" i="2" s="1"/>
  <c r="AC7491" i="2" s="1"/>
  <c r="AA7492" i="2"/>
  <c r="AB7492" i="2"/>
  <c r="AC7492" i="2" s="1"/>
  <c r="AA7493" i="2"/>
  <c r="AB7493" i="2" s="1"/>
  <c r="AC7493" i="2" s="1"/>
  <c r="AA7494" i="2"/>
  <c r="AB7494" i="2"/>
  <c r="AC7494" i="2" s="1"/>
  <c r="AA7495" i="2"/>
  <c r="AB7495" i="2"/>
  <c r="AC7495" i="2" s="1"/>
  <c r="AA7496" i="2"/>
  <c r="AB7496" i="2"/>
  <c r="AC7496" i="2" s="1"/>
  <c r="AA7497" i="2"/>
  <c r="AB7497" i="2"/>
  <c r="AC7497" i="2" s="1"/>
  <c r="AA7498" i="2"/>
  <c r="AB7498" i="2" s="1"/>
  <c r="AC7498" i="2" s="1"/>
  <c r="AA7499" i="2"/>
  <c r="AB7499" i="2"/>
  <c r="AC7499" i="2" s="1"/>
  <c r="AA7500" i="2"/>
  <c r="AB7500" i="2" s="1"/>
  <c r="AC7500" i="2" s="1"/>
  <c r="AA7501" i="2"/>
  <c r="AB7501" i="2" s="1"/>
  <c r="AC7501" i="2" s="1"/>
  <c r="AA7502" i="2"/>
  <c r="AB7502" i="2" s="1"/>
  <c r="AC7502" i="2" s="1"/>
  <c r="AA7503" i="2"/>
  <c r="AB7503" i="2"/>
  <c r="AA7504" i="2"/>
  <c r="AB7504" i="2" s="1"/>
  <c r="AC7504" i="2" s="1"/>
  <c r="AA7505" i="2"/>
  <c r="AB7505" i="2" s="1"/>
  <c r="AC7505" i="2" s="1"/>
  <c r="AA7506" i="2"/>
  <c r="AB7506" i="2"/>
  <c r="AC7506" i="2" s="1"/>
  <c r="AA7507" i="2"/>
  <c r="AB7507" i="2"/>
  <c r="AC7507" i="2" s="1"/>
  <c r="AA7508" i="2"/>
  <c r="AB7508" i="2"/>
  <c r="AC7508" i="2" s="1"/>
  <c r="AA7509" i="2"/>
  <c r="AB7509" i="2"/>
  <c r="AC7509" i="2" s="1"/>
  <c r="AA7510" i="2"/>
  <c r="AB7510" i="2" s="1"/>
  <c r="AC7510" i="2" s="1"/>
  <c r="AA7511" i="2"/>
  <c r="AB7511" i="2" s="1"/>
  <c r="AC7511" i="2" s="1"/>
  <c r="AA7512" i="2"/>
  <c r="AB7512" i="2" s="1"/>
  <c r="AC7512" i="2" s="1"/>
  <c r="AA7513" i="2"/>
  <c r="AB7513" i="2" s="1"/>
  <c r="AC7513" i="2" s="1"/>
  <c r="AA7514" i="2"/>
  <c r="AB7514" i="2"/>
  <c r="AA7515" i="2"/>
  <c r="AB7515" i="2"/>
  <c r="AC7515" i="2" s="1"/>
  <c r="AA7516" i="2"/>
  <c r="AB7516" i="2"/>
  <c r="AA7517" i="2"/>
  <c r="AB7517" i="2" s="1"/>
  <c r="AA7518" i="2"/>
  <c r="AB7518" i="2"/>
  <c r="AC7518" i="2" s="1"/>
  <c r="AA7519" i="2"/>
  <c r="AB7519" i="2" s="1"/>
  <c r="AC7519" i="2" s="1"/>
  <c r="AA7520" i="2"/>
  <c r="AB7520" i="2" s="1"/>
  <c r="AC7520" i="2" s="1"/>
  <c r="AA7521" i="2"/>
  <c r="AB7521" i="2" s="1"/>
  <c r="AC7521" i="2" s="1"/>
  <c r="AA7522" i="2"/>
  <c r="AB7522" i="2" s="1"/>
  <c r="AC7522" i="2" s="1"/>
  <c r="AA7523" i="2"/>
  <c r="AB7523" i="2"/>
  <c r="AC7523" i="2" s="1"/>
  <c r="AA7524" i="2"/>
  <c r="AB7524" i="2"/>
  <c r="AC7524" i="2" s="1"/>
  <c r="AA7525" i="2"/>
  <c r="AB7525" i="2" s="1"/>
  <c r="AC7525" i="2" s="1"/>
  <c r="AA7526" i="2"/>
  <c r="AB7526" i="2" s="1"/>
  <c r="AC7526" i="2" s="1"/>
  <c r="AA7527" i="2"/>
  <c r="AB7527" i="2" s="1"/>
  <c r="AC7527" i="2" s="1"/>
  <c r="AA7528" i="2"/>
  <c r="AB7528" i="2"/>
  <c r="AC7528" i="2" s="1"/>
  <c r="AA7529" i="2"/>
  <c r="AB7529" i="2"/>
  <c r="AC7529" i="2" s="1"/>
  <c r="AA7530" i="2"/>
  <c r="AB7530" i="2" s="1"/>
  <c r="AC7530" i="2" s="1"/>
  <c r="AA7531" i="2"/>
  <c r="AB7531" i="2"/>
  <c r="AC7531" i="2" s="1"/>
  <c r="AA7532" i="2"/>
  <c r="AB7532" i="2" s="1"/>
  <c r="AC7532" i="2" s="1"/>
  <c r="AA7533" i="2"/>
  <c r="AB7533" i="2" s="1"/>
  <c r="AC7533" i="2" s="1"/>
  <c r="AA7534" i="2"/>
  <c r="AB7534" i="2" s="1"/>
  <c r="AC7534" i="2" s="1"/>
  <c r="AA7535" i="2"/>
  <c r="AB7535" i="2"/>
  <c r="AC7535" i="2" s="1"/>
  <c r="AA7536" i="2"/>
  <c r="AB7536" i="2"/>
  <c r="AC7536" i="2" s="1"/>
  <c r="AA7537" i="2"/>
  <c r="AB7537" i="2"/>
  <c r="AC7537" i="2" s="1"/>
  <c r="AA7538" i="2"/>
  <c r="AB7538" i="2"/>
  <c r="AC7538" i="2" s="1"/>
  <c r="AA7539" i="2"/>
  <c r="AB7539" i="2" s="1"/>
  <c r="AC7539" i="2" s="1"/>
  <c r="AA7540" i="2"/>
  <c r="AB7540" i="2" s="1"/>
  <c r="AC7540" i="2" s="1"/>
  <c r="AA7541" i="2"/>
  <c r="AB7541" i="2"/>
  <c r="AC7541" i="2" s="1"/>
  <c r="AA7542" i="2"/>
  <c r="AB7542" i="2"/>
  <c r="AC7542" i="2" s="1"/>
  <c r="AA7543" i="2"/>
  <c r="AB7543" i="2" s="1"/>
  <c r="AC7543" i="2" s="1"/>
  <c r="AA7544" i="2"/>
  <c r="AB7544" i="2"/>
  <c r="AC7544" i="2" s="1"/>
  <c r="AA7545" i="2"/>
  <c r="AB7545" i="2"/>
  <c r="AC7545" i="2" s="1"/>
  <c r="AA7546" i="2"/>
  <c r="AB7546" i="2" s="1"/>
  <c r="AC7546" i="2" s="1"/>
  <c r="AA7547" i="2"/>
  <c r="AB7547" i="2" s="1"/>
  <c r="AC7547" i="2" s="1"/>
  <c r="AA7548" i="2"/>
  <c r="AB7548" i="2" s="1"/>
  <c r="AC7548" i="2" s="1"/>
  <c r="AA7549" i="2"/>
  <c r="AB7549" i="2"/>
  <c r="AC7549" i="2" s="1"/>
  <c r="AA7550" i="2"/>
  <c r="AB7550" i="2" s="1"/>
  <c r="AC7550" i="2" s="1"/>
  <c r="AA7551" i="2"/>
  <c r="AB7551" i="2" s="1"/>
  <c r="AC7551" i="2" s="1"/>
  <c r="AA7552" i="2"/>
  <c r="AB7552" i="2" s="1"/>
  <c r="AC7552" i="2" s="1"/>
  <c r="AA7553" i="2"/>
  <c r="AB7553" i="2"/>
  <c r="AC7553" i="2" s="1"/>
  <c r="AA7554" i="2"/>
  <c r="AB7554" i="2" s="1"/>
  <c r="AC7554" i="2" s="1"/>
  <c r="AA7555" i="2"/>
  <c r="AB7555" i="2"/>
  <c r="AC7555" i="2" s="1"/>
  <c r="AA7556" i="2"/>
  <c r="AB7556" i="2"/>
  <c r="AC7556" i="2" s="1"/>
  <c r="AA7557" i="2"/>
  <c r="AB7557" i="2" s="1"/>
  <c r="AC7557" i="2" s="1"/>
  <c r="AA7558" i="2"/>
  <c r="AB7558" i="2" s="1"/>
  <c r="AC7558" i="2" s="1"/>
  <c r="AA7559" i="2"/>
  <c r="AB7559" i="2" s="1"/>
  <c r="AC7559" i="2" s="1"/>
  <c r="AA7560" i="2"/>
  <c r="AB7560" i="2" s="1"/>
  <c r="AC7560" i="2" s="1"/>
  <c r="AA7561" i="2"/>
  <c r="AB7561" i="2" s="1"/>
  <c r="AC7561" i="2" s="1"/>
  <c r="AA7562" i="2"/>
  <c r="AB7562" i="2" s="1"/>
  <c r="AC7562" i="2" s="1"/>
  <c r="AA7563" i="2"/>
  <c r="AB7563" i="2"/>
  <c r="AC7563" i="2" s="1"/>
  <c r="AA7564" i="2"/>
  <c r="AB7564" i="2" s="1"/>
  <c r="AC7564" i="2" s="1"/>
  <c r="AA7565" i="2"/>
  <c r="AB7565" i="2" s="1"/>
  <c r="AC7565" i="2" s="1"/>
  <c r="AA7566" i="2"/>
  <c r="AB7566" i="2"/>
  <c r="AA7567" i="2"/>
  <c r="AB7567" i="2" s="1"/>
  <c r="AA7568" i="2"/>
  <c r="AB7568" i="2"/>
  <c r="AC7568" i="2" s="1"/>
  <c r="AA7569" i="2"/>
  <c r="AB7569" i="2" s="1"/>
  <c r="AC7569" i="2" s="1"/>
  <c r="AA7570" i="2"/>
  <c r="AB7570" i="2" s="1"/>
  <c r="AC7570" i="2" s="1"/>
  <c r="AA7571" i="2"/>
  <c r="AB7571" i="2" s="1"/>
  <c r="AC7571" i="2" s="1"/>
  <c r="AA7572" i="2"/>
  <c r="AB7572" i="2"/>
  <c r="AC7572" i="2" s="1"/>
  <c r="AA7573" i="2"/>
  <c r="AB7573" i="2" s="1"/>
  <c r="AC7573" i="2" s="1"/>
  <c r="AA7574" i="2"/>
  <c r="AB7574" i="2"/>
  <c r="AC7574" i="2" s="1"/>
  <c r="AA7575" i="2"/>
  <c r="AB7575" i="2" s="1"/>
  <c r="AC7575" i="2" s="1"/>
  <c r="AA7576" i="2"/>
  <c r="AB7576" i="2" s="1"/>
  <c r="AC7576" i="2" s="1"/>
  <c r="AA7577" i="2"/>
  <c r="AB7577" i="2"/>
  <c r="AC7577" i="2" s="1"/>
  <c r="AA7578" i="2"/>
  <c r="AB7578" i="2" s="1"/>
  <c r="AC7578" i="2" s="1"/>
  <c r="AA7579" i="2"/>
  <c r="AB7579" i="2" s="1"/>
  <c r="AC7579" i="2" s="1"/>
  <c r="AA7580" i="2"/>
  <c r="AB7580" i="2" s="1"/>
  <c r="AC7580" i="2" s="1"/>
  <c r="AA7581" i="2"/>
  <c r="AB7581" i="2" s="1"/>
  <c r="AC7581" i="2" s="1"/>
  <c r="AA7582" i="2"/>
  <c r="AB7582" i="2" s="1"/>
  <c r="AC7582" i="2" s="1"/>
  <c r="AA7583" i="2"/>
  <c r="AB7583" i="2"/>
  <c r="AC7583" i="2" s="1"/>
  <c r="AA7584" i="2"/>
  <c r="AB7584" i="2" s="1"/>
  <c r="AC7584" i="2" s="1"/>
  <c r="AA7585" i="2"/>
  <c r="AB7585" i="2" s="1"/>
  <c r="AC7585" i="2" s="1"/>
  <c r="AA7586" i="2"/>
  <c r="AB7586" i="2" s="1"/>
  <c r="AC7586" i="2" s="1"/>
  <c r="AA7587" i="2"/>
  <c r="AB7587" i="2"/>
  <c r="AC7587" i="2" s="1"/>
  <c r="AA7588" i="2"/>
  <c r="AB7588" i="2"/>
  <c r="AC7588" i="2" s="1"/>
  <c r="AA7589" i="2"/>
  <c r="AB7589" i="2" s="1"/>
  <c r="AA7590" i="2"/>
  <c r="AB7590" i="2" s="1"/>
  <c r="AA7591" i="2"/>
  <c r="AB7591" i="2" s="1"/>
  <c r="AC7591" i="2" s="1"/>
  <c r="AA7592" i="2"/>
  <c r="AB7592" i="2" s="1"/>
  <c r="AA7593" i="2"/>
  <c r="AB7593" i="2" s="1"/>
  <c r="AC7593" i="2" s="1"/>
  <c r="AA7594" i="2"/>
  <c r="AB7594" i="2" s="1"/>
  <c r="AC7594" i="2" s="1"/>
  <c r="AA7595" i="2"/>
  <c r="AB7595" i="2" s="1"/>
  <c r="AC7595" i="2" s="1"/>
  <c r="AA7596" i="2"/>
  <c r="AB7596" i="2"/>
  <c r="AC7596" i="2" s="1"/>
  <c r="AA7597" i="2"/>
  <c r="AB7597" i="2" s="1"/>
  <c r="AC7597" i="2" s="1"/>
  <c r="AA7598" i="2"/>
  <c r="AB7598" i="2" s="1"/>
  <c r="AC7598" i="2" s="1"/>
  <c r="AA7599" i="2"/>
  <c r="AB7599" i="2" s="1"/>
  <c r="AC7599" i="2" s="1"/>
  <c r="AA7600" i="2"/>
  <c r="AB7600" i="2" s="1"/>
  <c r="AC7600" i="2" s="1"/>
  <c r="AA7601" i="2"/>
  <c r="AB7601" i="2"/>
  <c r="AC7601" i="2" s="1"/>
  <c r="AA7602" i="2"/>
  <c r="AB7602" i="2" s="1"/>
  <c r="AA7603" i="2"/>
  <c r="AB7603" i="2"/>
  <c r="AC7603" i="2" s="1"/>
  <c r="AA7604" i="2"/>
  <c r="AB7604" i="2"/>
  <c r="AA7605" i="2"/>
  <c r="AB7605" i="2" s="1"/>
  <c r="AC7605" i="2" s="1"/>
  <c r="AA7606" i="2"/>
  <c r="AB7606" i="2" s="1"/>
  <c r="AC7606" i="2" s="1"/>
  <c r="AA7607" i="2"/>
  <c r="AB7607" i="2" s="1"/>
  <c r="AC7607" i="2" s="1"/>
  <c r="AA7608" i="2"/>
  <c r="AB7608" i="2"/>
  <c r="AC7608" i="2" s="1"/>
  <c r="AA7609" i="2"/>
  <c r="AB7609" i="2"/>
  <c r="AC7609" i="2" s="1"/>
  <c r="AA7610" i="2"/>
  <c r="AB7610" i="2" s="1"/>
  <c r="AC7610" i="2" s="1"/>
  <c r="AA7611" i="2"/>
  <c r="AB7611" i="2"/>
  <c r="AC7611" i="2" s="1"/>
  <c r="AA7612" i="2"/>
  <c r="AB7612" i="2" s="1"/>
  <c r="AC7612" i="2" s="1"/>
  <c r="AA7613" i="2"/>
  <c r="AB7613" i="2" s="1"/>
  <c r="AC7613" i="2" s="1"/>
  <c r="AA7614" i="2"/>
  <c r="AB7614" i="2" s="1"/>
  <c r="AC7614" i="2" s="1"/>
  <c r="AA7615" i="2"/>
  <c r="AB7615" i="2"/>
  <c r="AC7615" i="2" s="1"/>
  <c r="AA7616" i="2"/>
  <c r="AB7616" i="2"/>
  <c r="AC7616" i="2" s="1"/>
  <c r="AA7617" i="2"/>
  <c r="AB7617" i="2" s="1"/>
  <c r="AC7617" i="2" s="1"/>
  <c r="AA7618" i="2"/>
  <c r="AB7618" i="2"/>
  <c r="AC7618" i="2" s="1"/>
  <c r="AA7619" i="2"/>
  <c r="AB7619" i="2"/>
  <c r="AC7619" i="2" s="1"/>
  <c r="AA7620" i="2"/>
  <c r="AB7620" i="2" s="1"/>
  <c r="AC7620" i="2" s="1"/>
  <c r="AA7621" i="2"/>
  <c r="AB7621" i="2" s="1"/>
  <c r="AC7621" i="2" s="1"/>
  <c r="AA7622" i="2"/>
  <c r="AB7622" i="2" s="1"/>
  <c r="AC7622" i="2" s="1"/>
  <c r="AA7623" i="2"/>
  <c r="AB7623" i="2" s="1"/>
  <c r="AC7623" i="2" s="1"/>
  <c r="AA7624" i="2"/>
  <c r="AB7624" i="2" s="1"/>
  <c r="AC7624" i="2" s="1"/>
  <c r="AA7625" i="2"/>
  <c r="AB7625" i="2" s="1"/>
  <c r="AC7625" i="2" s="1"/>
  <c r="AA7626" i="2"/>
  <c r="AB7626" i="2" s="1"/>
  <c r="AC7626" i="2" s="1"/>
  <c r="AA7627" i="2"/>
  <c r="AB7627" i="2" s="1"/>
  <c r="AC7627" i="2" s="1"/>
  <c r="AA7628" i="2"/>
  <c r="AB7628" i="2"/>
  <c r="AC7628" i="2" s="1"/>
  <c r="AA7629" i="2"/>
  <c r="AB7629" i="2"/>
  <c r="AC7629" i="2" s="1"/>
  <c r="AA7630" i="2"/>
  <c r="AB7630" i="2" s="1"/>
  <c r="AC7630" i="2" s="1"/>
  <c r="AA7631" i="2"/>
  <c r="AB7631" i="2" s="1"/>
  <c r="AC7631" i="2" s="1"/>
  <c r="AA7632" i="2"/>
  <c r="AB7632" i="2" s="1"/>
  <c r="AC7632" i="2" s="1"/>
  <c r="AA7633" i="2"/>
  <c r="AB7633" i="2"/>
  <c r="AC7633" i="2" s="1"/>
  <c r="AA7634" i="2"/>
  <c r="AB7634" i="2"/>
  <c r="AC7634" i="2" s="1"/>
  <c r="AA7635" i="2"/>
  <c r="AB7635" i="2" s="1"/>
  <c r="AC7635" i="2" s="1"/>
  <c r="AA7636" i="2"/>
  <c r="AB7636" i="2"/>
  <c r="AC7636" i="2" s="1"/>
  <c r="AA7637" i="2"/>
  <c r="AB7637" i="2" s="1"/>
  <c r="AC7637" i="2" s="1"/>
  <c r="AA7638" i="2"/>
  <c r="AB7638" i="2" s="1"/>
  <c r="AC7638" i="2" s="1"/>
  <c r="AA7639" i="2"/>
  <c r="AB7639" i="2" s="1"/>
  <c r="AC7639" i="2" s="1"/>
  <c r="AA7640" i="2"/>
  <c r="AB7640" i="2" s="1"/>
  <c r="AC7640" i="2" s="1"/>
  <c r="AA7641" i="2"/>
  <c r="AB7641" i="2" s="1"/>
  <c r="AC7641" i="2" s="1"/>
  <c r="AA7642" i="2"/>
  <c r="AB7642" i="2" s="1"/>
  <c r="AC7642" i="2" s="1"/>
  <c r="AA7643" i="2"/>
  <c r="AB7643" i="2" s="1"/>
  <c r="AC7643" i="2" s="1"/>
  <c r="AA7644" i="2"/>
  <c r="AB7644" i="2" s="1"/>
  <c r="AC7644" i="2" s="1"/>
  <c r="AA7645" i="2"/>
  <c r="AB7645" i="2"/>
  <c r="AC7645" i="2" s="1"/>
  <c r="AA7646" i="2"/>
  <c r="AB7646" i="2"/>
  <c r="AC7646" i="2" s="1"/>
  <c r="AA7647" i="2"/>
  <c r="AB7647" i="2" s="1"/>
  <c r="AC7647" i="2" s="1"/>
  <c r="AA7648" i="2"/>
  <c r="AB7648" i="2" s="1"/>
  <c r="AA7649" i="2"/>
  <c r="AB7649" i="2"/>
  <c r="AC7649" i="2" s="1"/>
  <c r="AA7650" i="2"/>
  <c r="AB7650" i="2" s="1"/>
  <c r="AC7650" i="2" s="1"/>
  <c r="AA7651" i="2"/>
  <c r="AB7651" i="2"/>
  <c r="AC7651" i="2" s="1"/>
  <c r="AA7652" i="2"/>
  <c r="AB7652" i="2" s="1"/>
  <c r="AC7652" i="2" s="1"/>
  <c r="AA7653" i="2"/>
  <c r="AB7653" i="2" s="1"/>
  <c r="AC7653" i="2" s="1"/>
  <c r="AA7654" i="2"/>
  <c r="AB7654" i="2" s="1"/>
  <c r="AC7654" i="2" s="1"/>
  <c r="AA7655" i="2"/>
  <c r="AB7655" i="2"/>
  <c r="AC7655" i="2" s="1"/>
  <c r="AA7656" i="2"/>
  <c r="AB7656" i="2" s="1"/>
  <c r="AC7656" i="2" s="1"/>
  <c r="AA7657" i="2"/>
  <c r="AB7657" i="2" s="1"/>
  <c r="AC7657" i="2" s="1"/>
  <c r="AA7658" i="2"/>
  <c r="AB7658" i="2" s="1"/>
  <c r="AC7658" i="2" s="1"/>
  <c r="AA7659" i="2"/>
  <c r="AB7659" i="2" s="1"/>
  <c r="AC7659" i="2" s="1"/>
  <c r="AA7660" i="2"/>
  <c r="AB7660" i="2" s="1"/>
  <c r="AC7660" i="2" s="1"/>
  <c r="AA7661" i="2"/>
  <c r="AB7661" i="2"/>
  <c r="AC7661" i="2" s="1"/>
  <c r="AA7662" i="2"/>
  <c r="AB7662" i="2"/>
  <c r="AC7662" i="2" s="1"/>
  <c r="AA7663" i="2"/>
  <c r="AB7663" i="2" s="1"/>
  <c r="AC7663" i="2" s="1"/>
  <c r="AA7664" i="2"/>
  <c r="AB7664" i="2" s="1"/>
  <c r="AC7664" i="2" s="1"/>
  <c r="AA7665" i="2"/>
  <c r="AB7665" i="2" s="1"/>
  <c r="AC7665" i="2" s="1"/>
  <c r="AA7666" i="2"/>
  <c r="AB7666" i="2"/>
  <c r="AC7666" i="2" s="1"/>
  <c r="AA7667" i="2"/>
  <c r="AB7667" i="2" s="1"/>
  <c r="AC7667" i="2" s="1"/>
  <c r="AA7668" i="2"/>
  <c r="AB7668" i="2" s="1"/>
  <c r="AC7668" i="2" s="1"/>
  <c r="AA7669" i="2"/>
  <c r="AB7669" i="2" s="1"/>
  <c r="AC7669" i="2" s="1"/>
  <c r="AA7670" i="2"/>
  <c r="AB7670" i="2" s="1"/>
  <c r="AC7670" i="2" s="1"/>
  <c r="AA7671" i="2"/>
  <c r="AB7671" i="2" s="1"/>
  <c r="AC7671" i="2" s="1"/>
  <c r="AA7672" i="2"/>
  <c r="AB7672" i="2" s="1"/>
  <c r="AC7672" i="2" s="1"/>
  <c r="AA7673" i="2"/>
  <c r="AB7673" i="2"/>
  <c r="AA7674" i="2"/>
  <c r="AB7674" i="2"/>
  <c r="AC7674" i="2" s="1"/>
  <c r="AA7675" i="2"/>
  <c r="AB7675" i="2" s="1"/>
  <c r="AC7675" i="2" s="1"/>
  <c r="AA7676" i="2"/>
  <c r="AB7676" i="2"/>
  <c r="AC7676" i="2" s="1"/>
  <c r="AA7677" i="2"/>
  <c r="AB7677" i="2"/>
  <c r="AC7677" i="2" s="1"/>
  <c r="AA7678" i="2"/>
  <c r="AB7678" i="2"/>
  <c r="AC7678" i="2" s="1"/>
  <c r="AA7679" i="2"/>
  <c r="AB7679" i="2" s="1"/>
  <c r="AC7679" i="2" s="1"/>
  <c r="AA7680" i="2"/>
  <c r="AB7680" i="2" s="1"/>
  <c r="AC7680" i="2" s="1"/>
  <c r="AA7681" i="2"/>
  <c r="AB7681" i="2"/>
  <c r="AC7681" i="2" s="1"/>
  <c r="AA7682" i="2"/>
  <c r="AB7682" i="2"/>
  <c r="AC7682" i="2" s="1"/>
  <c r="AA7683" i="2"/>
  <c r="AB7683" i="2"/>
  <c r="AC7683" i="2" s="1"/>
  <c r="AA7684" i="2"/>
  <c r="AB7684" i="2" s="1"/>
  <c r="AC7684" i="2" s="1"/>
  <c r="AA7685" i="2"/>
  <c r="AB7685" i="2" s="1"/>
  <c r="AC7685" i="2" s="1"/>
  <c r="AA7686" i="2"/>
  <c r="AB7686" i="2"/>
  <c r="AC7686" i="2" s="1"/>
  <c r="AA7687" i="2"/>
  <c r="AB7687" i="2" s="1"/>
  <c r="AC7687" i="2" s="1"/>
  <c r="AA7688" i="2"/>
  <c r="AB7688" i="2"/>
  <c r="AC7688" i="2" s="1"/>
  <c r="AA7689" i="2"/>
  <c r="AB7689" i="2" s="1"/>
  <c r="AC7689" i="2" s="1"/>
  <c r="AA7690" i="2"/>
  <c r="AB7690" i="2" s="1"/>
  <c r="AC7690" i="2" s="1"/>
  <c r="AA7691" i="2"/>
  <c r="AB7691" i="2" s="1"/>
  <c r="AC7691" i="2" s="1"/>
  <c r="AA7692" i="2"/>
  <c r="AB7692" i="2"/>
  <c r="AC7692" i="2" s="1"/>
  <c r="AA7693" i="2"/>
  <c r="AB7693" i="2" s="1"/>
  <c r="AC7693" i="2" s="1"/>
  <c r="AA7694" i="2"/>
  <c r="AB7694" i="2"/>
  <c r="AC7694" i="2" s="1"/>
  <c r="AA7695" i="2"/>
  <c r="AB7695" i="2"/>
  <c r="AC7695" i="2" s="1"/>
  <c r="AA7696" i="2"/>
  <c r="AB7696" i="2"/>
  <c r="AC7696" i="2" s="1"/>
  <c r="AA7697" i="2"/>
  <c r="AB7697" i="2"/>
  <c r="AC7697" i="2" s="1"/>
  <c r="AA7698" i="2"/>
  <c r="AB7698" i="2" s="1"/>
  <c r="AC7698" i="2" s="1"/>
  <c r="AA7699" i="2"/>
  <c r="AB7699" i="2" s="1"/>
  <c r="AC7699" i="2" s="1"/>
  <c r="AA7700" i="2"/>
  <c r="AB7700" i="2" s="1"/>
  <c r="AC7700" i="2" s="1"/>
  <c r="AA7701" i="2"/>
  <c r="AB7701" i="2" s="1"/>
  <c r="AC7701" i="2" s="1"/>
  <c r="AA7702" i="2"/>
  <c r="AB7702" i="2"/>
  <c r="AC7702" i="2" s="1"/>
  <c r="AA7703" i="2"/>
  <c r="AB7703" i="2"/>
  <c r="AC7703" i="2" s="1"/>
  <c r="AA7704" i="2"/>
  <c r="AB7704" i="2"/>
  <c r="AC7704" i="2" s="1"/>
  <c r="AA7705" i="2"/>
  <c r="AB7705" i="2"/>
  <c r="AC7705" i="2" s="1"/>
  <c r="AA7706" i="2"/>
  <c r="AB7706" i="2"/>
  <c r="AC7706" i="2" s="1"/>
  <c r="AA7707" i="2"/>
  <c r="AB7707" i="2" s="1"/>
  <c r="AC7707" i="2" s="1"/>
  <c r="AA7708" i="2"/>
  <c r="AB7708" i="2"/>
  <c r="AC7708" i="2" s="1"/>
  <c r="AA7709" i="2"/>
  <c r="AB7709" i="2" s="1"/>
  <c r="AC7709" i="2" s="1"/>
  <c r="AA7710" i="2"/>
  <c r="AB7710" i="2" s="1"/>
  <c r="AC7710" i="2" s="1"/>
  <c r="AA7711" i="2"/>
  <c r="AB7711" i="2"/>
  <c r="AC7711" i="2" s="1"/>
  <c r="AA7712" i="2"/>
  <c r="AB7712" i="2" s="1"/>
  <c r="AC7712" i="2" s="1"/>
  <c r="AA7713" i="2"/>
  <c r="AB7713" i="2" s="1"/>
  <c r="AC7713" i="2" s="1"/>
  <c r="AA7714" i="2"/>
  <c r="AB7714" i="2"/>
  <c r="AC7714" i="2" s="1"/>
  <c r="AA7715" i="2"/>
  <c r="AB7715" i="2"/>
  <c r="AC7715" i="2" s="1"/>
  <c r="AA7716" i="2"/>
  <c r="AB7716" i="2" s="1"/>
  <c r="AC7716" i="2" s="1"/>
  <c r="AA7717" i="2"/>
  <c r="AB7717" i="2" s="1"/>
  <c r="AC7717" i="2" s="1"/>
  <c r="AA7718" i="2"/>
  <c r="AB7718" i="2"/>
  <c r="AC7718" i="2" s="1"/>
  <c r="AA7719" i="2"/>
  <c r="AB7719" i="2"/>
  <c r="AC7719" i="2" s="1"/>
  <c r="AA7720" i="2"/>
  <c r="AB7720" i="2" s="1"/>
  <c r="AC7720" i="2" s="1"/>
  <c r="AA7721" i="2"/>
  <c r="AB7721" i="2"/>
  <c r="AC7721" i="2" s="1"/>
  <c r="AA7722" i="2"/>
  <c r="AB7722" i="2" s="1"/>
  <c r="AA7723" i="2"/>
  <c r="AB7723" i="2" s="1"/>
  <c r="AA7724" i="2"/>
  <c r="AB7724" i="2"/>
  <c r="AA7725" i="2"/>
  <c r="AB7725" i="2" s="1"/>
  <c r="AC7725" i="2" s="1"/>
  <c r="AA7726" i="2"/>
  <c r="AB7726" i="2"/>
  <c r="AC7726" i="2" s="1"/>
  <c r="AA7727" i="2"/>
  <c r="AB7727" i="2" s="1"/>
  <c r="AC7727" i="2" s="1"/>
  <c r="AA7728" i="2"/>
  <c r="AB7728" i="2" s="1"/>
  <c r="AC7728" i="2" s="1"/>
  <c r="AA7729" i="2"/>
  <c r="AB7729" i="2" s="1"/>
  <c r="AC7729" i="2" s="1"/>
  <c r="AA7730" i="2"/>
  <c r="AB7730" i="2" s="1"/>
  <c r="AC7730" i="2" s="1"/>
  <c r="AA7731" i="2"/>
  <c r="AB7731" i="2" s="1"/>
  <c r="AC7731" i="2" s="1"/>
  <c r="AA7732" i="2"/>
  <c r="AB7732" i="2" s="1"/>
  <c r="AC7732" i="2" s="1"/>
  <c r="AA7733" i="2"/>
  <c r="AB7733" i="2" s="1"/>
  <c r="AC7733" i="2" s="1"/>
  <c r="AA7734" i="2"/>
  <c r="AB7734" i="2"/>
  <c r="AC7734" i="2" s="1"/>
  <c r="AA7735" i="2"/>
  <c r="AB7735" i="2"/>
  <c r="AC7735" i="2" s="1"/>
  <c r="AA7736" i="2"/>
  <c r="AB7736" i="2"/>
  <c r="AC7736" i="2" s="1"/>
  <c r="AA7737" i="2"/>
  <c r="AB7737" i="2"/>
  <c r="AC7737" i="2" s="1"/>
  <c r="AA7738" i="2"/>
  <c r="AB7738" i="2" s="1"/>
  <c r="AC7738" i="2" s="1"/>
  <c r="AA7739" i="2"/>
  <c r="AB7739" i="2" s="1"/>
  <c r="AC7739" i="2" s="1"/>
  <c r="AA7740" i="2"/>
  <c r="AB7740" i="2" s="1"/>
  <c r="AC7740" i="2" s="1"/>
  <c r="AA7741" i="2"/>
  <c r="AB7741" i="2" s="1"/>
  <c r="AC7741" i="2" s="1"/>
  <c r="AA7742" i="2"/>
  <c r="AB7742" i="2" s="1"/>
  <c r="AC7742" i="2" s="1"/>
  <c r="AA7743" i="2"/>
  <c r="AB7743" i="2" s="1"/>
  <c r="AC7743" i="2" s="1"/>
  <c r="AA7744" i="2"/>
  <c r="AB7744" i="2" s="1"/>
  <c r="AC7744" i="2" s="1"/>
  <c r="AA7745" i="2"/>
  <c r="AB7745" i="2" s="1"/>
  <c r="AC7745" i="2" s="1"/>
  <c r="AA7746" i="2"/>
  <c r="AB7746" i="2"/>
  <c r="AC7746" i="2" s="1"/>
  <c r="AA7747" i="2"/>
  <c r="AB7747" i="2"/>
  <c r="AC7747" i="2" s="1"/>
  <c r="AA7748" i="2"/>
  <c r="AB7748" i="2"/>
  <c r="AC7748" i="2" s="1"/>
  <c r="AA7749" i="2"/>
  <c r="AB7749" i="2" s="1"/>
  <c r="AC7749" i="2" s="1"/>
  <c r="AA7750" i="2"/>
  <c r="AB7750" i="2" s="1"/>
  <c r="AC7750" i="2" s="1"/>
  <c r="AA7751" i="2"/>
  <c r="AB7751" i="2" s="1"/>
  <c r="AC7751" i="2" s="1"/>
  <c r="AA7752" i="2"/>
  <c r="AB7752" i="2" s="1"/>
  <c r="AC7752" i="2" s="1"/>
  <c r="AA7753" i="2"/>
  <c r="AB7753" i="2" s="1"/>
  <c r="AC7753" i="2" s="1"/>
  <c r="AA7754" i="2"/>
  <c r="AB7754" i="2" s="1"/>
  <c r="AC7754" i="2" s="1"/>
  <c r="AA7755" i="2"/>
  <c r="AB7755" i="2"/>
  <c r="AC7755" i="2" s="1"/>
  <c r="AA7756" i="2"/>
  <c r="AB7756" i="2" s="1"/>
  <c r="AA7757" i="2"/>
  <c r="AB7757" i="2"/>
  <c r="AC7757" i="2" s="1"/>
  <c r="AA7758" i="2"/>
  <c r="AB7758" i="2"/>
  <c r="AA7759" i="2"/>
  <c r="AB7759" i="2" s="1"/>
  <c r="AC7759" i="2" s="1"/>
  <c r="AA7760" i="2"/>
  <c r="AB7760" i="2" s="1"/>
  <c r="AA7761" i="2"/>
  <c r="AB7761" i="2"/>
  <c r="AC7761" i="2" s="1"/>
  <c r="AA7762" i="2"/>
  <c r="AB7762" i="2"/>
  <c r="AC7762" i="2" s="1"/>
  <c r="AA7763" i="2"/>
  <c r="AB7763" i="2" s="1"/>
  <c r="AC7763" i="2" s="1"/>
  <c r="AA7764" i="2"/>
  <c r="AB7764" i="2" s="1"/>
  <c r="AC7764" i="2" s="1"/>
  <c r="AA7765" i="2"/>
  <c r="AB7765" i="2" s="1"/>
  <c r="AC7765" i="2" s="1"/>
  <c r="AA7766" i="2"/>
  <c r="AB7766" i="2"/>
  <c r="AC7766" i="2" s="1"/>
  <c r="AA7767" i="2"/>
  <c r="AB7767" i="2" s="1"/>
  <c r="AC7767" i="2" s="1"/>
  <c r="AA7768" i="2"/>
  <c r="AB7768" i="2"/>
  <c r="AC7768" i="2" s="1"/>
  <c r="AA7769" i="2"/>
  <c r="AB7769" i="2"/>
  <c r="AC7769" i="2" s="1"/>
  <c r="AA7770" i="2"/>
  <c r="AB7770" i="2" s="1"/>
  <c r="AC7770" i="2" s="1"/>
  <c r="AA7771" i="2"/>
  <c r="AB7771" i="2" s="1"/>
  <c r="AC7771" i="2" s="1"/>
  <c r="AA7772" i="2"/>
  <c r="AB7772" i="2" s="1"/>
  <c r="AC7772" i="2" s="1"/>
  <c r="AA7773" i="2"/>
  <c r="AB7773" i="2" s="1"/>
  <c r="AC7773" i="2" s="1"/>
  <c r="AA7774" i="2"/>
  <c r="AB7774" i="2" s="1"/>
  <c r="AC7774" i="2" s="1"/>
  <c r="AA7775" i="2"/>
  <c r="AB7775" i="2" s="1"/>
  <c r="AC7775" i="2" s="1"/>
  <c r="AA7776" i="2"/>
  <c r="AB7776" i="2"/>
  <c r="AC7776" i="2" s="1"/>
  <c r="AA7777" i="2"/>
  <c r="AB7777" i="2" s="1"/>
  <c r="AC7777" i="2" s="1"/>
  <c r="AA7778" i="2"/>
  <c r="AB7778" i="2" s="1"/>
  <c r="AC7778" i="2" s="1"/>
  <c r="AA7779" i="2"/>
  <c r="AB7779" i="2"/>
  <c r="AC7779" i="2" s="1"/>
  <c r="AA7780" i="2"/>
  <c r="AB7780" i="2" s="1"/>
  <c r="AC7780" i="2" s="1"/>
  <c r="AA7781" i="2"/>
  <c r="AB7781" i="2" s="1"/>
  <c r="AC7781" i="2" s="1"/>
  <c r="AA7782" i="2"/>
  <c r="AB7782" i="2" s="1"/>
  <c r="AC7782" i="2" s="1"/>
  <c r="AA7783" i="2"/>
  <c r="AB7783" i="2" s="1"/>
  <c r="AC7783" i="2" s="1"/>
  <c r="AA7784" i="2"/>
  <c r="AB7784" i="2"/>
  <c r="AC7784" i="2" s="1"/>
  <c r="AA7785" i="2"/>
  <c r="AB7785" i="2" s="1"/>
  <c r="AC7785" i="2" s="1"/>
  <c r="AA7786" i="2"/>
  <c r="AB7786" i="2" s="1"/>
  <c r="AC7786" i="2" s="1"/>
  <c r="AA7787" i="2"/>
  <c r="AB7787" i="2"/>
  <c r="AC7787" i="2" s="1"/>
  <c r="AA7788" i="2"/>
  <c r="AB7788" i="2"/>
  <c r="AC7788" i="2" s="1"/>
  <c r="AA7789" i="2"/>
  <c r="AB7789" i="2" s="1"/>
  <c r="AC7789" i="2" s="1"/>
  <c r="AA7790" i="2"/>
  <c r="AB7790" i="2" s="1"/>
  <c r="AC7790" i="2" s="1"/>
  <c r="AA7791" i="2"/>
  <c r="AB7791" i="2" s="1"/>
  <c r="AC7791" i="2" s="1"/>
  <c r="AA7792" i="2"/>
  <c r="AB7792" i="2" s="1"/>
  <c r="AC7792" i="2" s="1"/>
  <c r="AA7793" i="2"/>
  <c r="AB7793" i="2" s="1"/>
  <c r="AC7793" i="2" s="1"/>
  <c r="AA7794" i="2"/>
  <c r="AB7794" i="2" s="1"/>
  <c r="AC7794" i="2" s="1"/>
  <c r="AA7795" i="2"/>
  <c r="AB7795" i="2"/>
  <c r="AC7795" i="2" s="1"/>
  <c r="AA7796" i="2"/>
  <c r="AB7796" i="2" s="1"/>
  <c r="AC7796" i="2" s="1"/>
  <c r="AA7797" i="2"/>
  <c r="AB7797" i="2" s="1"/>
  <c r="AC7797" i="2" s="1"/>
  <c r="AA7798" i="2"/>
  <c r="AB7798" i="2" s="1"/>
  <c r="AC7798" i="2" s="1"/>
  <c r="AA7799" i="2"/>
  <c r="AB7799" i="2"/>
  <c r="AC7799" i="2" s="1"/>
  <c r="AA7800" i="2"/>
  <c r="AB7800" i="2" s="1"/>
  <c r="AC7800" i="2" s="1"/>
  <c r="AA7801" i="2"/>
  <c r="AB7801" i="2" s="1"/>
  <c r="AC7801" i="2" s="1"/>
  <c r="AA7802" i="2"/>
  <c r="AB7802" i="2" s="1"/>
  <c r="AC7802" i="2" s="1"/>
  <c r="AA7803" i="2"/>
  <c r="AB7803" i="2" s="1"/>
  <c r="AA7804" i="2"/>
  <c r="AB7804" i="2" s="1"/>
  <c r="AA7805" i="2"/>
  <c r="AB7805" i="2"/>
  <c r="AC7805" i="2" s="1"/>
  <c r="AA7806" i="2"/>
  <c r="AB7806" i="2" s="1"/>
  <c r="AC7806" i="2" s="1"/>
  <c r="AA7807" i="2"/>
  <c r="AB7807" i="2"/>
  <c r="AA7808" i="2"/>
  <c r="AB7808" i="2"/>
  <c r="AA7809" i="2"/>
  <c r="AB7809" i="2" s="1"/>
  <c r="AA7810" i="2"/>
  <c r="AB7810" i="2" s="1"/>
  <c r="AC7810" i="2" s="1"/>
  <c r="AA7811" i="2"/>
  <c r="AB7811" i="2"/>
  <c r="AC7811" i="2" s="1"/>
  <c r="AA7812" i="2"/>
  <c r="AB7812" i="2" s="1"/>
  <c r="AC7812" i="2" s="1"/>
  <c r="AA7813" i="2"/>
  <c r="AB7813" i="2"/>
  <c r="AC7813" i="2" s="1"/>
  <c r="AA7814" i="2"/>
  <c r="AB7814" i="2"/>
  <c r="AC7814" i="2" s="1"/>
  <c r="AA7815" i="2"/>
  <c r="AB7815" i="2"/>
  <c r="AC7815" i="2" s="1"/>
  <c r="AA7816" i="2"/>
  <c r="AB7816" i="2" s="1"/>
  <c r="AC7816" i="2" s="1"/>
  <c r="AA7817" i="2"/>
  <c r="AB7817" i="2" s="1"/>
  <c r="AC7817" i="2" s="1"/>
  <c r="AA7818" i="2"/>
  <c r="AB7818" i="2" s="1"/>
  <c r="AC7818" i="2" s="1"/>
  <c r="AA7819" i="2"/>
  <c r="AB7819" i="2" s="1"/>
  <c r="AC7819" i="2" s="1"/>
  <c r="AA7820" i="2"/>
  <c r="AB7820" i="2" s="1"/>
  <c r="AC7820" i="2" s="1"/>
  <c r="AA7821" i="2"/>
  <c r="AB7821" i="2" s="1"/>
  <c r="AC7821" i="2" s="1"/>
  <c r="AA7822" i="2"/>
  <c r="AB7822" i="2"/>
  <c r="AC7822" i="2" s="1"/>
  <c r="AA7823" i="2"/>
  <c r="AB7823" i="2"/>
  <c r="AC7823" i="2" s="1"/>
  <c r="AA7824" i="2"/>
  <c r="AB7824" i="2" s="1"/>
  <c r="AC7824" i="2" s="1"/>
  <c r="AA7825" i="2"/>
  <c r="AB7825" i="2" s="1"/>
  <c r="AC7825" i="2" s="1"/>
  <c r="AA7826" i="2"/>
  <c r="AB7826" i="2"/>
  <c r="AC7826" i="2" s="1"/>
  <c r="AA7827" i="2"/>
  <c r="AB7827" i="2" s="1"/>
  <c r="AC7827" i="2" s="1"/>
  <c r="AA7828" i="2"/>
  <c r="AB7828" i="2"/>
  <c r="AC7828" i="2" s="1"/>
  <c r="AA7829" i="2"/>
  <c r="AB7829" i="2"/>
  <c r="AC7829" i="2" s="1"/>
  <c r="AA7830" i="2"/>
  <c r="AB7830" i="2" s="1"/>
  <c r="AC7830" i="2" s="1"/>
  <c r="AA7831" i="2"/>
  <c r="AB7831" i="2" s="1"/>
  <c r="AC7831" i="2" s="1"/>
  <c r="AA7832" i="2"/>
  <c r="AB7832" i="2" s="1"/>
  <c r="AC7832" i="2" s="1"/>
  <c r="AA7833" i="2"/>
  <c r="AB7833" i="2"/>
  <c r="AC7833" i="2" s="1"/>
  <c r="AA7834" i="2"/>
  <c r="AB7834" i="2" s="1"/>
  <c r="AC7834" i="2" s="1"/>
  <c r="AA7835" i="2"/>
  <c r="AB7835" i="2" s="1"/>
  <c r="AC7835" i="2" s="1"/>
  <c r="AA7836" i="2"/>
  <c r="AB7836" i="2" s="1"/>
  <c r="AC7836" i="2" s="1"/>
  <c r="AA7837" i="2"/>
  <c r="AB7837" i="2" s="1"/>
  <c r="AC7837" i="2" s="1"/>
  <c r="AA7838" i="2"/>
  <c r="AB7838" i="2" s="1"/>
  <c r="AC7838" i="2" s="1"/>
  <c r="AA7839" i="2"/>
  <c r="AB7839" i="2" s="1"/>
  <c r="AC7839" i="2" s="1"/>
  <c r="AA7840" i="2"/>
  <c r="AB7840" i="2" s="1"/>
  <c r="AC7840" i="2" s="1"/>
  <c r="AA7841" i="2"/>
  <c r="AB7841" i="2" s="1"/>
  <c r="AC7841" i="2" s="1"/>
  <c r="AA7842" i="2"/>
  <c r="AB7842" i="2" s="1"/>
  <c r="AC7842" i="2" s="1"/>
  <c r="AA7843" i="2"/>
  <c r="AB7843" i="2"/>
  <c r="AC7843" i="2" s="1"/>
  <c r="AA7844" i="2"/>
  <c r="AB7844" i="2" s="1"/>
  <c r="AC7844" i="2" s="1"/>
  <c r="AA7845" i="2"/>
  <c r="AB7845" i="2"/>
  <c r="AC7845" i="2" s="1"/>
  <c r="AA7846" i="2"/>
  <c r="AB7846" i="2"/>
  <c r="AC7846" i="2" s="1"/>
  <c r="AA7847" i="2"/>
  <c r="AB7847" i="2"/>
  <c r="AC7847" i="2" s="1"/>
  <c r="AA7848" i="2"/>
  <c r="AB7848" i="2" s="1"/>
  <c r="AC7848" i="2" s="1"/>
  <c r="AA7849" i="2"/>
  <c r="AB7849" i="2"/>
  <c r="AC7849" i="2" s="1"/>
  <c r="AA7850" i="2"/>
  <c r="AB7850" i="2" s="1"/>
  <c r="AC7850" i="2" s="1"/>
  <c r="AA7851" i="2"/>
  <c r="AB7851" i="2"/>
  <c r="AC7851" i="2" s="1"/>
  <c r="AA7852" i="2"/>
  <c r="AB7852" i="2"/>
  <c r="AC7852" i="2" s="1"/>
  <c r="AA7853" i="2"/>
  <c r="AB7853" i="2"/>
  <c r="AC7853" i="2" s="1"/>
  <c r="AA7854" i="2"/>
  <c r="AB7854" i="2" s="1"/>
  <c r="AC7854" i="2" s="1"/>
  <c r="AA7855" i="2"/>
  <c r="AB7855" i="2" s="1"/>
  <c r="AC7855" i="2" s="1"/>
  <c r="AA7856" i="2"/>
  <c r="AB7856" i="2"/>
  <c r="AC7856" i="2" s="1"/>
  <c r="AA7857" i="2"/>
  <c r="AB7857" i="2"/>
  <c r="AC7857" i="2" s="1"/>
  <c r="AA7858" i="2"/>
  <c r="AB7858" i="2"/>
  <c r="AC7858" i="2" s="1"/>
  <c r="AA7859" i="2"/>
  <c r="AB7859" i="2" s="1"/>
  <c r="AC7859" i="2" s="1"/>
  <c r="AA7860" i="2"/>
  <c r="AB7860" i="2" s="1"/>
  <c r="AC7860" i="2" s="1"/>
  <c r="AA7861" i="2"/>
  <c r="AB7861" i="2"/>
  <c r="AC7861" i="2" s="1"/>
  <c r="AA7862" i="2"/>
  <c r="AB7862" i="2" s="1"/>
  <c r="AC7862" i="2" s="1"/>
  <c r="AA7863" i="2"/>
  <c r="AB7863" i="2"/>
  <c r="AC7863" i="2" s="1"/>
  <c r="AA7864" i="2"/>
  <c r="AB7864" i="2" s="1"/>
  <c r="AC7864" i="2" s="1"/>
  <c r="AA7865" i="2"/>
  <c r="AB7865" i="2"/>
  <c r="AC7865" i="2" s="1"/>
  <c r="AA7866" i="2"/>
  <c r="AB7866" i="2" s="1"/>
  <c r="AC7866" i="2" s="1"/>
  <c r="AA7867" i="2"/>
  <c r="AB7867" i="2"/>
  <c r="AC7867" i="2" s="1"/>
  <c r="AA7868" i="2"/>
  <c r="AB7868" i="2" s="1"/>
  <c r="AC7868" i="2" s="1"/>
  <c r="AA7869" i="2"/>
  <c r="AB7869" i="2" s="1"/>
  <c r="AC7869" i="2" s="1"/>
  <c r="AA7870" i="2"/>
  <c r="AB7870" i="2" s="1"/>
  <c r="AC7870" i="2" s="1"/>
  <c r="AA7871" i="2"/>
  <c r="AB7871" i="2" s="1"/>
  <c r="AC7871" i="2" s="1"/>
  <c r="AA7872" i="2"/>
  <c r="AB7872" i="2"/>
  <c r="AC7872" i="2" s="1"/>
  <c r="AA7873" i="2"/>
  <c r="AB7873" i="2" s="1"/>
  <c r="AC7873" i="2" s="1"/>
  <c r="AA7874" i="2"/>
  <c r="AB7874" i="2" s="1"/>
  <c r="AC7874" i="2" s="1"/>
  <c r="AA7875" i="2"/>
  <c r="AB7875" i="2"/>
  <c r="AC7875" i="2" s="1"/>
  <c r="AA7876" i="2"/>
  <c r="AB7876" i="2" s="1"/>
  <c r="AC7876" i="2" s="1"/>
  <c r="AA7877" i="2"/>
  <c r="AB7877" i="2" s="1"/>
  <c r="AC7877" i="2" s="1"/>
  <c r="AA7878" i="2"/>
  <c r="AB7878" i="2" s="1"/>
  <c r="AC7878" i="2" s="1"/>
  <c r="AA7879" i="2"/>
  <c r="AB7879" i="2"/>
  <c r="AC7879" i="2" s="1"/>
  <c r="AA7880" i="2"/>
  <c r="AB7880" i="2" s="1"/>
  <c r="AC7880" i="2" s="1"/>
  <c r="AA7881" i="2"/>
  <c r="AB7881" i="2" s="1"/>
  <c r="AC7881" i="2" s="1"/>
  <c r="AA7882" i="2"/>
  <c r="AB7882" i="2" s="1"/>
  <c r="AC7882" i="2" s="1"/>
  <c r="AA7883" i="2"/>
  <c r="AB7883" i="2"/>
  <c r="AC7883" i="2" s="1"/>
  <c r="AA7884" i="2"/>
  <c r="AB7884" i="2" s="1"/>
  <c r="AC7884" i="2" s="1"/>
  <c r="AA7885" i="2"/>
  <c r="AB7885" i="2" s="1"/>
  <c r="AC7885" i="2" s="1"/>
  <c r="AA7886" i="2"/>
  <c r="AB7886" i="2"/>
  <c r="AC7886" i="2" s="1"/>
  <c r="AA7887" i="2"/>
  <c r="AB7887" i="2" s="1"/>
  <c r="AC7887" i="2" s="1"/>
  <c r="AA7888" i="2"/>
  <c r="AB7888" i="2" s="1"/>
  <c r="AC7888" i="2" s="1"/>
  <c r="AA7889" i="2"/>
  <c r="AB7889" i="2"/>
  <c r="AC7889" i="2" s="1"/>
  <c r="AA7890" i="2"/>
  <c r="AB7890" i="2" s="1"/>
  <c r="AC7890" i="2" s="1"/>
  <c r="AA7891" i="2"/>
  <c r="AB7891" i="2" s="1"/>
  <c r="AC7891" i="2" s="1"/>
  <c r="AA7892" i="2"/>
  <c r="AB7892" i="2" s="1"/>
  <c r="AC7892" i="2" s="1"/>
  <c r="AA7893" i="2"/>
  <c r="AB7893" i="2"/>
  <c r="AC7893" i="2" s="1"/>
  <c r="AA7894" i="2"/>
  <c r="AB7894" i="2" s="1"/>
  <c r="AC7894" i="2" s="1"/>
  <c r="AA7895" i="2"/>
  <c r="AB7895" i="2" s="1"/>
  <c r="AC7895" i="2" s="1"/>
  <c r="AA7896" i="2"/>
  <c r="AB7896" i="2" s="1"/>
  <c r="AC7896" i="2" s="1"/>
  <c r="AA7897" i="2"/>
  <c r="AB7897" i="2" s="1"/>
  <c r="AC7897" i="2" s="1"/>
  <c r="AA7898" i="2"/>
  <c r="AB7898" i="2" s="1"/>
  <c r="AC7898" i="2" s="1"/>
  <c r="AA7899" i="2"/>
  <c r="AB7899" i="2" s="1"/>
  <c r="AC7899" i="2" s="1"/>
  <c r="AA7900" i="2"/>
  <c r="AB7900" i="2" s="1"/>
  <c r="AC7900" i="2" s="1"/>
  <c r="AA7901" i="2"/>
  <c r="AB7901" i="2" s="1"/>
  <c r="AC7901" i="2" s="1"/>
  <c r="AA7902" i="2"/>
  <c r="AB7902" i="2" s="1"/>
  <c r="AC7902" i="2" s="1"/>
  <c r="AA7903" i="2"/>
  <c r="AB7903" i="2" s="1"/>
  <c r="AC7903" i="2" s="1"/>
  <c r="AA7904" i="2"/>
  <c r="AB7904" i="2"/>
  <c r="AC7904" i="2" s="1"/>
  <c r="AA7905" i="2"/>
  <c r="AB7905" i="2"/>
  <c r="AC7905" i="2" s="1"/>
  <c r="AA7906" i="2"/>
  <c r="AB7906" i="2" s="1"/>
  <c r="AC7906" i="2" s="1"/>
  <c r="AA7907" i="2"/>
  <c r="AB7907" i="2" s="1"/>
  <c r="AC7907" i="2" s="1"/>
  <c r="AA7908" i="2"/>
  <c r="AB7908" i="2"/>
  <c r="AC7908" i="2" s="1"/>
  <c r="AA7909" i="2"/>
  <c r="AB7909" i="2" s="1"/>
  <c r="AC7909" i="2" s="1"/>
  <c r="AA7910" i="2"/>
  <c r="AB7910" i="2" s="1"/>
  <c r="AC7910" i="2" s="1"/>
  <c r="AA7911" i="2"/>
  <c r="AB7911" i="2" s="1"/>
  <c r="AC7911" i="2" s="1"/>
  <c r="AA7912" i="2"/>
  <c r="AB7912" i="2" s="1"/>
  <c r="AC7912" i="2" s="1"/>
  <c r="AA7913" i="2"/>
  <c r="AB7913" i="2"/>
  <c r="AA7914" i="2"/>
  <c r="AB7914" i="2" s="1"/>
  <c r="AC7914" i="2" s="1"/>
  <c r="AA7915" i="2"/>
  <c r="AB7915" i="2" s="1"/>
  <c r="AC7915" i="2" s="1"/>
  <c r="AA7916" i="2"/>
  <c r="AB7916" i="2" s="1"/>
  <c r="AC7916" i="2" s="1"/>
  <c r="AA7917" i="2"/>
  <c r="AB7917" i="2" s="1"/>
  <c r="AC7917" i="2" s="1"/>
  <c r="AA7918" i="2"/>
  <c r="AB7918" i="2"/>
  <c r="AC7918" i="2" s="1"/>
  <c r="AA7919" i="2"/>
  <c r="AB7919" i="2"/>
  <c r="AC7919" i="2" s="1"/>
  <c r="AA7920" i="2"/>
  <c r="AB7920" i="2" s="1"/>
  <c r="AC7920" i="2" s="1"/>
  <c r="AA7921" i="2"/>
  <c r="AB7921" i="2" s="1"/>
  <c r="AC7921" i="2" s="1"/>
  <c r="AA7922" i="2"/>
  <c r="AB7922" i="2" s="1"/>
  <c r="AC7922" i="2" s="1"/>
  <c r="AA7923" i="2"/>
  <c r="AB7923" i="2"/>
  <c r="AC7923" i="2" s="1"/>
  <c r="AA7924" i="2"/>
  <c r="AB7924" i="2"/>
  <c r="AC7924" i="2" s="1"/>
  <c r="AA7925" i="2"/>
  <c r="AB7925" i="2" s="1"/>
  <c r="AC7925" i="2" s="1"/>
  <c r="AA7926" i="2"/>
  <c r="AB7926" i="2"/>
  <c r="AC7926" i="2" s="1"/>
  <c r="AA7927" i="2"/>
  <c r="AB7927" i="2" s="1"/>
  <c r="AC7927" i="2" s="1"/>
  <c r="AA7928" i="2"/>
  <c r="AB7928" i="2" s="1"/>
  <c r="AC7928" i="2" s="1"/>
  <c r="AA7929" i="2"/>
  <c r="AB7929" i="2" s="1"/>
  <c r="AC7929" i="2" s="1"/>
  <c r="AA7930" i="2"/>
  <c r="AB7930" i="2" s="1"/>
  <c r="AC7930" i="2" s="1"/>
  <c r="AA7931" i="2"/>
  <c r="AB7931" i="2" s="1"/>
  <c r="AC7931" i="2" s="1"/>
  <c r="AA7932" i="2"/>
  <c r="AB7932" i="2" s="1"/>
  <c r="AC7932" i="2" s="1"/>
  <c r="AA7933" i="2"/>
  <c r="AB7933" i="2" s="1"/>
  <c r="AC7933" i="2" s="1"/>
  <c r="AA7934" i="2"/>
  <c r="AB7934" i="2"/>
  <c r="AC7934" i="2" s="1"/>
  <c r="AA7935" i="2"/>
  <c r="AB7935" i="2"/>
  <c r="AA7936" i="2"/>
  <c r="AB7936" i="2" s="1"/>
  <c r="AC7936" i="2" s="1"/>
  <c r="AA7937" i="2"/>
  <c r="AB7937" i="2"/>
  <c r="AC7937" i="2" s="1"/>
  <c r="AA7938" i="2"/>
  <c r="AB7938" i="2"/>
  <c r="AC7938" i="2" s="1"/>
  <c r="AA7939" i="2"/>
  <c r="AB7939" i="2" s="1"/>
  <c r="AC7939" i="2" s="1"/>
  <c r="AA7940" i="2"/>
  <c r="AB7940" i="2" s="1"/>
  <c r="AC7940" i="2" s="1"/>
  <c r="AA7941" i="2"/>
  <c r="AB7941" i="2" s="1"/>
  <c r="AC7941" i="2" s="1"/>
  <c r="AA7942" i="2"/>
  <c r="AB7942" i="2" s="1"/>
  <c r="AC7942" i="2" s="1"/>
  <c r="AA7943" i="2"/>
  <c r="AB7943" i="2" s="1"/>
  <c r="AC7943" i="2" s="1"/>
  <c r="AA7944" i="2"/>
  <c r="AB7944" i="2" s="1"/>
  <c r="AC7944" i="2" s="1"/>
  <c r="AA7945" i="2"/>
  <c r="AB7945" i="2"/>
  <c r="AC7945" i="2" s="1"/>
  <c r="AA7946" i="2"/>
  <c r="AB7946" i="2" s="1"/>
  <c r="AC7946" i="2" s="1"/>
  <c r="AA7947" i="2"/>
  <c r="AB7947" i="2" s="1"/>
  <c r="AC7947" i="2" s="1"/>
  <c r="AA7948" i="2"/>
  <c r="AB7948" i="2" s="1"/>
  <c r="AC7948" i="2" s="1"/>
  <c r="AA7949" i="2"/>
  <c r="AB7949" i="2" s="1"/>
  <c r="AC7949" i="2" s="1"/>
  <c r="AA7950" i="2"/>
  <c r="AB7950" i="2" s="1"/>
  <c r="AC7950" i="2" s="1"/>
  <c r="AA7951" i="2"/>
  <c r="AB7951" i="2" s="1"/>
  <c r="AC7951" i="2" s="1"/>
  <c r="AA7952" i="2"/>
  <c r="AB7952" i="2"/>
  <c r="AC7952" i="2" s="1"/>
  <c r="AA7953" i="2"/>
  <c r="AB7953" i="2" s="1"/>
  <c r="AC7953" i="2" s="1"/>
  <c r="AA7954" i="2"/>
  <c r="AB7954" i="2" s="1"/>
  <c r="AA7955" i="2"/>
  <c r="AB7955" i="2" s="1"/>
  <c r="AC7955" i="2" s="1"/>
  <c r="AA7956" i="2"/>
  <c r="AB7956" i="2"/>
  <c r="AC7956" i="2" s="1"/>
  <c r="AA7957" i="2"/>
  <c r="AB7957" i="2"/>
  <c r="AA7958" i="2"/>
  <c r="AB7958" i="2" s="1"/>
  <c r="AC7958" i="2" s="1"/>
  <c r="AA7959" i="2"/>
  <c r="AB7959" i="2" s="1"/>
  <c r="AC7959" i="2" s="1"/>
  <c r="AA7960" i="2"/>
  <c r="AB7960" i="2" s="1"/>
  <c r="AC7960" i="2" s="1"/>
  <c r="AA7961" i="2"/>
  <c r="AB7961" i="2" s="1"/>
  <c r="AA7962" i="2"/>
  <c r="AB7962" i="2" s="1"/>
  <c r="AA7963" i="2"/>
  <c r="AB7963" i="2" s="1"/>
  <c r="AA7964" i="2"/>
  <c r="AB7964" i="2"/>
  <c r="AA7965" i="2"/>
  <c r="AB7965" i="2" s="1"/>
  <c r="AA7966" i="2"/>
  <c r="AB7966" i="2" s="1"/>
  <c r="AA7967" i="2"/>
  <c r="AB7967" i="2"/>
  <c r="AC7967" i="2" s="1"/>
  <c r="AA7968" i="2"/>
  <c r="AB7968" i="2" s="1"/>
  <c r="AC7968" i="2" s="1"/>
  <c r="AA7969" i="2"/>
  <c r="AB7969" i="2" s="1"/>
  <c r="AC7969" i="2" s="1"/>
  <c r="AA7970" i="2"/>
  <c r="AB7970" i="2" s="1"/>
  <c r="AC7970" i="2" s="1"/>
  <c r="AA7971" i="2"/>
  <c r="AB7971" i="2" s="1"/>
  <c r="AC7971" i="2" s="1"/>
  <c r="AA7972" i="2"/>
  <c r="AB7972" i="2" s="1"/>
  <c r="AC7972" i="2" s="1"/>
  <c r="AA7973" i="2"/>
  <c r="AB7973" i="2" s="1"/>
  <c r="AC7973" i="2" s="1"/>
  <c r="AA7974" i="2"/>
  <c r="AB7974" i="2"/>
  <c r="AC7974" i="2" s="1"/>
  <c r="AA7975" i="2"/>
  <c r="AB7975" i="2"/>
  <c r="AC7975" i="2" s="1"/>
  <c r="AA7976" i="2"/>
  <c r="AB7976" i="2" s="1"/>
  <c r="AC7976" i="2" s="1"/>
  <c r="AA7977" i="2"/>
  <c r="AB7977" i="2" s="1"/>
  <c r="AC7977" i="2" s="1"/>
  <c r="AA7978" i="2"/>
  <c r="AB7978" i="2" s="1"/>
  <c r="AC7978" i="2" s="1"/>
  <c r="AA7979" i="2"/>
  <c r="AB7979" i="2"/>
  <c r="AC7979" i="2" s="1"/>
  <c r="AA7980" i="2"/>
  <c r="AB7980" i="2" s="1"/>
  <c r="AC7980" i="2" s="1"/>
  <c r="AA7981" i="2"/>
  <c r="AB7981" i="2" s="1"/>
  <c r="AC7981" i="2" s="1"/>
  <c r="AA7982" i="2"/>
  <c r="AB7982" i="2" s="1"/>
  <c r="AC7982" i="2" s="1"/>
  <c r="AA7983" i="2"/>
  <c r="AB7983" i="2" s="1"/>
  <c r="AC7983" i="2" s="1"/>
  <c r="AA7984" i="2"/>
  <c r="AB7984" i="2" s="1"/>
  <c r="AC7984" i="2" s="1"/>
  <c r="AA7985" i="2"/>
  <c r="AB7985" i="2" s="1"/>
  <c r="AC7985" i="2" s="1"/>
  <c r="AA7986" i="2"/>
  <c r="AB7986" i="2" s="1"/>
  <c r="AC7986" i="2" s="1"/>
  <c r="AA7987" i="2"/>
  <c r="AB7987" i="2" s="1"/>
  <c r="AC7987" i="2" s="1"/>
  <c r="AA7988" i="2"/>
  <c r="AB7988" i="2" s="1"/>
  <c r="AC7988" i="2" s="1"/>
  <c r="AA7989" i="2"/>
  <c r="AB7989" i="2" s="1"/>
  <c r="AC7989" i="2" s="1"/>
  <c r="AA7990" i="2"/>
  <c r="AB7990" i="2" s="1"/>
  <c r="AC7990" i="2" s="1"/>
  <c r="AA7991" i="2"/>
  <c r="AB7991" i="2" s="1"/>
  <c r="AC7991" i="2" s="1"/>
  <c r="AA7992" i="2"/>
  <c r="AB7992" i="2" s="1"/>
  <c r="AC7992" i="2" s="1"/>
  <c r="AA7993" i="2"/>
  <c r="AB7993" i="2"/>
  <c r="AC7993" i="2" s="1"/>
  <c r="AA7994" i="2"/>
  <c r="AB7994" i="2"/>
  <c r="AC7994" i="2" s="1"/>
  <c r="AA7995" i="2"/>
  <c r="AB7995" i="2" s="1"/>
  <c r="AC7995" i="2" s="1"/>
  <c r="AA7996" i="2"/>
  <c r="AB7996" i="2" s="1"/>
  <c r="AC7996" i="2" s="1"/>
  <c r="AA7997" i="2"/>
  <c r="AB7997" i="2" s="1"/>
  <c r="AC7997" i="2" s="1"/>
  <c r="AA7998" i="2"/>
  <c r="AB7998" i="2" s="1"/>
  <c r="AC7998" i="2" s="1"/>
  <c r="AA7999" i="2"/>
  <c r="AB7999" i="2" s="1"/>
  <c r="AC7999" i="2" s="1"/>
  <c r="AA8000" i="2"/>
  <c r="AB8000" i="2" s="1"/>
  <c r="AC8000" i="2" s="1"/>
  <c r="AA8001" i="2"/>
  <c r="AB8001" i="2" s="1"/>
  <c r="AC8001" i="2" s="1"/>
  <c r="AA8002" i="2"/>
  <c r="AB8002" i="2" s="1"/>
  <c r="AC8002" i="2" s="1"/>
  <c r="AA8003" i="2"/>
  <c r="AB8003" i="2" s="1"/>
  <c r="AC8003" i="2" s="1"/>
  <c r="AA8004" i="2"/>
  <c r="AB8004" i="2" s="1"/>
  <c r="AC8004" i="2" s="1"/>
  <c r="AA8005" i="2"/>
  <c r="AB8005" i="2" s="1"/>
  <c r="AC8005" i="2" s="1"/>
  <c r="AA8006" i="2"/>
  <c r="AB8006" i="2" s="1"/>
  <c r="AC8006" i="2" s="1"/>
  <c r="AA8007" i="2"/>
  <c r="AB8007" i="2" s="1"/>
  <c r="AC8007" i="2" s="1"/>
  <c r="AA8008" i="2"/>
  <c r="AB8008" i="2"/>
  <c r="AC8008" i="2" s="1"/>
  <c r="AA8009" i="2"/>
  <c r="AB8009" i="2" s="1"/>
  <c r="AC8009" i="2" s="1"/>
  <c r="AA8010" i="2"/>
  <c r="AB8010" i="2" s="1"/>
  <c r="AC8010" i="2" s="1"/>
  <c r="AA8011" i="2"/>
  <c r="AB8011" i="2" s="1"/>
  <c r="AC8011" i="2" s="1"/>
  <c r="AA8012" i="2"/>
  <c r="AB8012" i="2" s="1"/>
  <c r="AC8012" i="2" s="1"/>
  <c r="AA8013" i="2"/>
  <c r="AB8013" i="2"/>
  <c r="AC8013" i="2" s="1"/>
  <c r="AA8014" i="2"/>
  <c r="AB8014" i="2" s="1"/>
  <c r="AC8014" i="2" s="1"/>
  <c r="AA8015" i="2"/>
  <c r="AB8015" i="2"/>
  <c r="AC8015" i="2" s="1"/>
  <c r="AA8016" i="2"/>
  <c r="AB8016" i="2" s="1"/>
  <c r="AC8016" i="2" s="1"/>
  <c r="AA8017" i="2"/>
  <c r="AB8017" i="2" s="1"/>
  <c r="AC8017" i="2" s="1"/>
  <c r="AA8018" i="2"/>
  <c r="AB8018" i="2" s="1"/>
  <c r="AC8018" i="2" s="1"/>
  <c r="AA8019" i="2"/>
  <c r="AB8019" i="2"/>
  <c r="AC8019" i="2" s="1"/>
  <c r="AA8020" i="2"/>
  <c r="AB8020" i="2" s="1"/>
  <c r="AC8020" i="2" s="1"/>
  <c r="AA8021" i="2"/>
  <c r="AB8021" i="2" s="1"/>
  <c r="AC8021" i="2" s="1"/>
  <c r="AA8022" i="2"/>
  <c r="AB8022" i="2" s="1"/>
  <c r="AC8022" i="2" s="1"/>
  <c r="AA8023" i="2"/>
  <c r="AB8023" i="2" s="1"/>
  <c r="AC8023" i="2" s="1"/>
  <c r="AA8024" i="2"/>
  <c r="AB8024" i="2" s="1"/>
  <c r="AC8024" i="2" s="1"/>
  <c r="AA8025" i="2"/>
  <c r="AB8025" i="2" s="1"/>
  <c r="AC8025" i="2" s="1"/>
  <c r="AA8026" i="2"/>
  <c r="AB8026" i="2"/>
  <c r="AC8026" i="2" s="1"/>
  <c r="AA8027" i="2"/>
  <c r="AB8027" i="2" s="1"/>
  <c r="AC8027" i="2" s="1"/>
  <c r="AA8028" i="2"/>
  <c r="AB8028" i="2" s="1"/>
  <c r="AC8028" i="2" s="1"/>
  <c r="AA8029" i="2"/>
  <c r="AB8029" i="2" s="1"/>
  <c r="AA8030" i="2"/>
  <c r="AB8030" i="2" s="1"/>
  <c r="AC8030" i="2" s="1"/>
  <c r="AA8031" i="2"/>
  <c r="AB8031" i="2" s="1"/>
  <c r="AA8032" i="2"/>
  <c r="AB8032" i="2" s="1"/>
  <c r="AA8033" i="2"/>
  <c r="AB8033" i="2" s="1"/>
  <c r="AC8033" i="2" s="1"/>
  <c r="AA8034" i="2"/>
  <c r="AB8034" i="2" s="1"/>
  <c r="AC8034" i="2" s="1"/>
  <c r="AA8035" i="2"/>
  <c r="AB8035" i="2" s="1"/>
  <c r="AC8035" i="2" s="1"/>
  <c r="AA8036" i="2"/>
  <c r="AB8036" i="2" s="1"/>
  <c r="AC8036" i="2" s="1"/>
  <c r="AA8037" i="2"/>
  <c r="AB8037" i="2" s="1"/>
  <c r="AC8037" i="2" s="1"/>
  <c r="AA8038" i="2"/>
  <c r="AB8038" i="2" s="1"/>
  <c r="AC8038" i="2" s="1"/>
  <c r="AA8039" i="2"/>
  <c r="AB8039" i="2" s="1"/>
  <c r="AC8039" i="2" s="1"/>
  <c r="AA8040" i="2"/>
  <c r="AB8040" i="2" s="1"/>
  <c r="AC8040" i="2" s="1"/>
  <c r="AA8041" i="2"/>
  <c r="AB8041" i="2" s="1"/>
  <c r="AC8041" i="2" s="1"/>
  <c r="AA8042" i="2"/>
  <c r="AB8042" i="2" s="1"/>
  <c r="AC8042" i="2" s="1"/>
  <c r="AA8043" i="2"/>
  <c r="AB8043" i="2" s="1"/>
  <c r="AC8043" i="2" s="1"/>
  <c r="AA8044" i="2"/>
  <c r="AB8044" i="2" s="1"/>
  <c r="AA8045" i="2"/>
  <c r="AB8045" i="2" s="1"/>
  <c r="AA8046" i="2"/>
  <c r="AB8046" i="2" s="1"/>
  <c r="AA8047" i="2"/>
  <c r="AB8047" i="2" s="1"/>
  <c r="AA8048" i="2"/>
  <c r="AB8048" i="2" s="1"/>
  <c r="AA8049" i="2"/>
  <c r="AB8049" i="2" s="1"/>
  <c r="AC8049" i="2" s="1"/>
  <c r="AA8050" i="2"/>
  <c r="AB8050" i="2" s="1"/>
  <c r="AC8050" i="2" s="1"/>
  <c r="AA8051" i="2"/>
  <c r="AB8051" i="2" s="1"/>
  <c r="AC8051" i="2" s="1"/>
  <c r="AA8052" i="2"/>
  <c r="AB8052" i="2" s="1"/>
  <c r="AC8052" i="2" s="1"/>
  <c r="AA8053" i="2"/>
  <c r="AB8053" i="2" s="1"/>
  <c r="AC8053" i="2" s="1"/>
  <c r="AA8054" i="2"/>
  <c r="AB8054" i="2" s="1"/>
  <c r="AC8054" i="2" s="1"/>
  <c r="AA8055" i="2"/>
  <c r="AB8055" i="2" s="1"/>
  <c r="AC8055" i="2" s="1"/>
  <c r="AA8056" i="2"/>
  <c r="AB8056" i="2" s="1"/>
  <c r="AC8056" i="2" s="1"/>
  <c r="AA8057" i="2"/>
  <c r="AB8057" i="2" s="1"/>
  <c r="AC8057" i="2" s="1"/>
  <c r="AA8058" i="2"/>
  <c r="AB8058" i="2" s="1"/>
  <c r="AC8058" i="2" s="1"/>
  <c r="AA8059" i="2"/>
  <c r="AB8059" i="2" s="1"/>
  <c r="AC8059" i="2" s="1"/>
  <c r="AA8060" i="2"/>
  <c r="AB8060" i="2" s="1"/>
  <c r="AC8060" i="2" s="1"/>
  <c r="AA8061" i="2"/>
  <c r="AB8061" i="2" s="1"/>
  <c r="AC8061" i="2" s="1"/>
  <c r="AA8062" i="2"/>
  <c r="AB8062" i="2" s="1"/>
  <c r="AC8062" i="2" s="1"/>
  <c r="AA8063" i="2"/>
  <c r="AB8063" i="2" s="1"/>
  <c r="AC8063" i="2" s="1"/>
  <c r="AA8064" i="2"/>
  <c r="AB8064" i="2" s="1"/>
  <c r="AC8064" i="2" s="1"/>
  <c r="AA8065" i="2"/>
  <c r="AB8065" i="2" s="1"/>
  <c r="AC8065" i="2" s="1"/>
  <c r="AA8066" i="2"/>
  <c r="AB8066" i="2" s="1"/>
  <c r="AC8066" i="2" s="1"/>
  <c r="AA8067" i="2"/>
  <c r="AB8067" i="2" s="1"/>
  <c r="AC8067" i="2" s="1"/>
  <c r="AA8068" i="2"/>
  <c r="AB8068" i="2" s="1"/>
  <c r="AC8068" i="2" s="1"/>
  <c r="AA8069" i="2"/>
  <c r="AB8069" i="2" s="1"/>
  <c r="AC8069" i="2" s="1"/>
  <c r="AA8070" i="2"/>
  <c r="AB8070" i="2" s="1"/>
  <c r="AC8070" i="2" s="1"/>
  <c r="AA8071" i="2"/>
  <c r="AB8071" i="2" s="1"/>
  <c r="AC8071" i="2" s="1"/>
  <c r="AA8072" i="2"/>
  <c r="AB8072" i="2" s="1"/>
  <c r="AC8072" i="2" s="1"/>
  <c r="AA8073" i="2"/>
  <c r="AB8073" i="2" s="1"/>
  <c r="AC8073" i="2" s="1"/>
  <c r="AA8074" i="2"/>
  <c r="AB8074" i="2" s="1"/>
  <c r="AC8074" i="2" s="1"/>
  <c r="AA8075" i="2"/>
  <c r="AB8075" i="2"/>
  <c r="AC8075" i="2" s="1"/>
  <c r="AA8076" i="2"/>
  <c r="AB8076" i="2" s="1"/>
  <c r="AC8076" i="2" s="1"/>
  <c r="AA8077" i="2"/>
  <c r="AB8077" i="2" s="1"/>
  <c r="AC8077" i="2" s="1"/>
  <c r="AA8078" i="2"/>
  <c r="AB8078" i="2" s="1"/>
  <c r="AC8078" i="2" s="1"/>
  <c r="AA8079" i="2"/>
  <c r="AB8079" i="2" s="1"/>
  <c r="AC8079" i="2" s="1"/>
  <c r="AA8080" i="2"/>
  <c r="AB8080" i="2" s="1"/>
  <c r="AC8080" i="2" s="1"/>
  <c r="AA8081" i="2"/>
  <c r="AB8081" i="2" s="1"/>
  <c r="AC8081" i="2" s="1"/>
  <c r="AA8082" i="2"/>
  <c r="AB8082" i="2" s="1"/>
  <c r="AC8082" i="2" s="1"/>
  <c r="AA8083" i="2"/>
  <c r="AB8083" i="2" s="1"/>
  <c r="AC8083" i="2" s="1"/>
  <c r="AA8084" i="2"/>
  <c r="AB8084" i="2" s="1"/>
  <c r="AC8084" i="2" s="1"/>
  <c r="AA8085" i="2"/>
  <c r="AB8085" i="2" s="1"/>
  <c r="AC8085" i="2" s="1"/>
  <c r="AA8086" i="2"/>
  <c r="AB8086" i="2"/>
  <c r="AC8086" i="2" s="1"/>
  <c r="AA8087" i="2"/>
  <c r="AB8087" i="2" s="1"/>
  <c r="AC8087" i="2" s="1"/>
  <c r="AA8088" i="2"/>
  <c r="AB8088" i="2" s="1"/>
  <c r="AC8088" i="2" s="1"/>
  <c r="AA8089" i="2"/>
  <c r="AB8089" i="2" s="1"/>
  <c r="AA8090" i="2"/>
  <c r="AB8090" i="2" s="1"/>
  <c r="AC8090" i="2" s="1"/>
  <c r="AA8091" i="2"/>
  <c r="AB8091" i="2" s="1"/>
  <c r="AC8091" i="2" s="1"/>
  <c r="AA8092" i="2"/>
  <c r="AB8092" i="2" s="1"/>
  <c r="AC8092" i="2" s="1"/>
  <c r="AA8093" i="2"/>
  <c r="AB8093" i="2"/>
  <c r="AC8093" i="2" s="1"/>
  <c r="AA8094" i="2"/>
  <c r="AB8094" i="2" s="1"/>
  <c r="AC8094" i="2" s="1"/>
  <c r="AA8095" i="2"/>
  <c r="AB8095" i="2" s="1"/>
  <c r="AC8095" i="2" s="1"/>
  <c r="AA8096" i="2"/>
  <c r="AB8096" i="2" s="1"/>
  <c r="AC8096" i="2" s="1"/>
  <c r="AA8097" i="2"/>
  <c r="AB8097" i="2" s="1"/>
  <c r="AC8097" i="2" s="1"/>
  <c r="AA8098" i="2"/>
  <c r="AB8098" i="2" s="1"/>
  <c r="AC8098" i="2" s="1"/>
  <c r="AA8099" i="2"/>
  <c r="AB8099" i="2" s="1"/>
  <c r="AC8099" i="2" s="1"/>
  <c r="AA8100" i="2"/>
  <c r="AB8100" i="2" s="1"/>
  <c r="AC8100" i="2" s="1"/>
  <c r="AA8101" i="2"/>
  <c r="AB8101" i="2" s="1"/>
  <c r="AC8101" i="2" s="1"/>
  <c r="AA8102" i="2"/>
  <c r="AB8102" i="2" s="1"/>
  <c r="AC8102" i="2" s="1"/>
  <c r="AA8103" i="2"/>
  <c r="AB8103" i="2" s="1"/>
  <c r="AC8103" i="2" s="1"/>
  <c r="AA8104" i="2"/>
  <c r="AB8104" i="2"/>
  <c r="AC8104" i="2" s="1"/>
  <c r="AA8105" i="2"/>
  <c r="AB8105" i="2" s="1"/>
  <c r="AC8105" i="2" s="1"/>
  <c r="AA8106" i="2"/>
  <c r="AB8106" i="2" s="1"/>
  <c r="AC8106" i="2" s="1"/>
  <c r="AA8107" i="2"/>
  <c r="AB8107" i="2"/>
  <c r="AC8107" i="2" s="1"/>
  <c r="AA8108" i="2"/>
  <c r="AB8108" i="2"/>
  <c r="AC8108" i="2" s="1"/>
  <c r="AA8109" i="2"/>
  <c r="AB8109" i="2" s="1"/>
  <c r="AC8109" i="2" s="1"/>
  <c r="AA8110" i="2"/>
  <c r="AB8110" i="2" s="1"/>
  <c r="AC8110" i="2" s="1"/>
  <c r="AA8111" i="2"/>
  <c r="AB8111" i="2" s="1"/>
  <c r="AC8111" i="2" s="1"/>
  <c r="AA8112" i="2"/>
  <c r="AB8112" i="2" s="1"/>
  <c r="AC8112" i="2" s="1"/>
  <c r="AA8113" i="2"/>
  <c r="AB8113" i="2" s="1"/>
  <c r="AC8113" i="2" s="1"/>
  <c r="AA8114" i="2"/>
  <c r="AB8114" i="2" s="1"/>
  <c r="AC8114" i="2" s="1"/>
  <c r="AA8115" i="2"/>
  <c r="AB8115" i="2"/>
  <c r="AA8116" i="2"/>
  <c r="AB8116" i="2"/>
  <c r="AA8117" i="2"/>
  <c r="AB8117" i="2" s="1"/>
  <c r="AA8118" i="2"/>
  <c r="AB8118" i="2" s="1"/>
  <c r="AC8118" i="2" s="1"/>
  <c r="AA8119" i="2"/>
  <c r="AB8119" i="2"/>
  <c r="AA8120" i="2"/>
  <c r="AB8120" i="2" s="1"/>
  <c r="AA8121" i="2"/>
  <c r="AB8121" i="2" s="1"/>
  <c r="AC8121" i="2" s="1"/>
  <c r="AA8122" i="2"/>
  <c r="AB8122" i="2" s="1"/>
  <c r="AC8122" i="2" s="1"/>
  <c r="AA8123" i="2"/>
  <c r="AB8123" i="2" s="1"/>
  <c r="AC8123" i="2" s="1"/>
  <c r="AA8124" i="2"/>
  <c r="AB8124" i="2"/>
  <c r="AC8124" i="2" s="1"/>
  <c r="AA8125" i="2"/>
  <c r="AB8125" i="2" s="1"/>
  <c r="AC8125" i="2" s="1"/>
  <c r="AA8126" i="2"/>
  <c r="AB8126" i="2"/>
  <c r="AC8126" i="2" s="1"/>
  <c r="AA8127" i="2"/>
  <c r="AB8127" i="2" s="1"/>
  <c r="AC8127" i="2" s="1"/>
  <c r="AA8128" i="2"/>
  <c r="AB8128" i="2" s="1"/>
  <c r="AC8128" i="2" s="1"/>
  <c r="AA8129" i="2"/>
  <c r="AB8129" i="2" s="1"/>
  <c r="AC8129" i="2" s="1"/>
  <c r="AA8130" i="2"/>
  <c r="AB8130" i="2" s="1"/>
  <c r="AC8130" i="2" s="1"/>
  <c r="AA8131" i="2"/>
  <c r="AB8131" i="2" s="1"/>
  <c r="AC8131" i="2" s="1"/>
  <c r="AA8132" i="2"/>
  <c r="AB8132" i="2" s="1"/>
  <c r="AC8132" i="2" s="1"/>
  <c r="AA8133" i="2"/>
  <c r="AB8133" i="2" s="1"/>
  <c r="AC8133" i="2" s="1"/>
  <c r="AA8134" i="2"/>
  <c r="AB8134" i="2" s="1"/>
  <c r="AC8134" i="2" s="1"/>
  <c r="AA8135" i="2"/>
  <c r="AB8135" i="2" s="1"/>
  <c r="AC8135" i="2" s="1"/>
  <c r="AA8136" i="2"/>
  <c r="AB8136" i="2" s="1"/>
  <c r="AC8136" i="2" s="1"/>
  <c r="AA8137" i="2"/>
  <c r="AB8137" i="2" s="1"/>
  <c r="AC8137" i="2" s="1"/>
  <c r="AA8138" i="2"/>
  <c r="AB8138" i="2"/>
  <c r="AC8138" i="2" s="1"/>
  <c r="AA8139" i="2"/>
  <c r="AB8139" i="2" s="1"/>
  <c r="AC8139" i="2" s="1"/>
  <c r="AA8140" i="2"/>
  <c r="AB8140" i="2" s="1"/>
  <c r="AC8140" i="2" s="1"/>
  <c r="AA8141" i="2"/>
  <c r="AB8141" i="2" s="1"/>
  <c r="AC8141" i="2" s="1"/>
  <c r="AA8142" i="2"/>
  <c r="AB8142" i="2"/>
  <c r="AC8142" i="2" s="1"/>
  <c r="AA8143" i="2"/>
  <c r="AB8143" i="2" s="1"/>
  <c r="AC8143" i="2" s="1"/>
  <c r="AA8144" i="2"/>
  <c r="AB8144" i="2" s="1"/>
  <c r="AC8144" i="2" s="1"/>
  <c r="AA8145" i="2"/>
  <c r="AB8145" i="2" s="1"/>
  <c r="AC8145" i="2" s="1"/>
  <c r="AA8146" i="2"/>
  <c r="AB8146" i="2" s="1"/>
  <c r="AC8146" i="2" s="1"/>
  <c r="AA8147" i="2"/>
  <c r="AB8147" i="2" s="1"/>
  <c r="AC8147" i="2" s="1"/>
  <c r="AA8148" i="2"/>
  <c r="AB8148" i="2" s="1"/>
  <c r="AC8148" i="2" s="1"/>
  <c r="AA8149" i="2"/>
  <c r="AB8149" i="2" s="1"/>
  <c r="AC8149" i="2" s="1"/>
  <c r="AA8150" i="2"/>
  <c r="AB8150" i="2" s="1"/>
  <c r="AC8150" i="2" s="1"/>
  <c r="AA8151" i="2"/>
  <c r="AB8151" i="2" s="1"/>
  <c r="AC8151" i="2" s="1"/>
  <c r="AA8152" i="2"/>
  <c r="AB8152" i="2" s="1"/>
  <c r="AC8152" i="2" s="1"/>
  <c r="AA8153" i="2"/>
  <c r="AB8153" i="2" s="1"/>
  <c r="AC8153" i="2" s="1"/>
  <c r="AA8154" i="2"/>
  <c r="AB8154" i="2" s="1"/>
  <c r="AC8154" i="2" s="1"/>
  <c r="AA8155" i="2"/>
  <c r="AB8155" i="2" s="1"/>
  <c r="AC8155" i="2" s="1"/>
  <c r="AA8156" i="2"/>
  <c r="AB8156" i="2" s="1"/>
  <c r="AC8156" i="2" s="1"/>
  <c r="AA8157" i="2"/>
  <c r="AB8157" i="2" s="1"/>
  <c r="AC8157" i="2" s="1"/>
  <c r="AA8158" i="2"/>
  <c r="AB8158" i="2" s="1"/>
  <c r="AC8158" i="2" s="1"/>
  <c r="AA8159" i="2"/>
  <c r="AB8159" i="2"/>
  <c r="AC8159" i="2" s="1"/>
  <c r="AA8160" i="2"/>
  <c r="AB8160" i="2" s="1"/>
  <c r="AC8160" i="2" s="1"/>
  <c r="AA8161" i="2"/>
  <c r="AB8161" i="2" s="1"/>
  <c r="AC8161" i="2" s="1"/>
  <c r="AA8162" i="2"/>
  <c r="AB8162" i="2" s="1"/>
  <c r="AC8162" i="2" s="1"/>
  <c r="AA8163" i="2"/>
  <c r="AB8163" i="2"/>
  <c r="AC8163" i="2" s="1"/>
  <c r="AA8164" i="2"/>
  <c r="AB8164" i="2"/>
  <c r="AA8165" i="2"/>
  <c r="AB8165" i="2" s="1"/>
  <c r="AC8165" i="2" s="1"/>
  <c r="AA8166" i="2"/>
  <c r="AB8166" i="2" s="1"/>
  <c r="AC8166" i="2" s="1"/>
  <c r="AA8167" i="2"/>
  <c r="AB8167" i="2" s="1"/>
  <c r="AC8167" i="2" s="1"/>
  <c r="AA8168" i="2"/>
  <c r="AB8168" i="2" s="1"/>
  <c r="AC8168" i="2" s="1"/>
  <c r="AA8169" i="2"/>
  <c r="AB8169" i="2" s="1"/>
  <c r="AC8169" i="2" s="1"/>
  <c r="AA8170" i="2"/>
  <c r="AB8170" i="2" s="1"/>
  <c r="AC8170" i="2" s="1"/>
  <c r="AA8171" i="2"/>
  <c r="AB8171" i="2" s="1"/>
  <c r="AC8171" i="2" s="1"/>
  <c r="AA8172" i="2"/>
  <c r="AB8172" i="2" s="1"/>
  <c r="AC8172" i="2" s="1"/>
  <c r="AA8173" i="2"/>
  <c r="AB8173" i="2" s="1"/>
  <c r="AC8173" i="2" s="1"/>
  <c r="AA8174" i="2"/>
  <c r="AB8174" i="2"/>
  <c r="AA8175" i="2"/>
  <c r="AB8175" i="2"/>
  <c r="AC8175" i="2" s="1"/>
  <c r="AA8176" i="2"/>
  <c r="AB8176" i="2" s="1"/>
  <c r="AA8177" i="2"/>
  <c r="AB8177" i="2" s="1"/>
  <c r="AA8178" i="2"/>
  <c r="AB8178" i="2" s="1"/>
  <c r="AC8178" i="2" s="1"/>
  <c r="AA8179" i="2"/>
  <c r="AB8179" i="2"/>
  <c r="AC8179" i="2" s="1"/>
  <c r="AA8180" i="2"/>
  <c r="AB8180" i="2" s="1"/>
  <c r="AC8180" i="2" s="1"/>
  <c r="AA8181" i="2"/>
  <c r="AB8181" i="2" s="1"/>
  <c r="AC8181" i="2" s="1"/>
  <c r="AA8182" i="2"/>
  <c r="AB8182" i="2"/>
  <c r="AC8182" i="2" s="1"/>
  <c r="AA8183" i="2"/>
  <c r="AB8183" i="2" s="1"/>
  <c r="AC8183" i="2" s="1"/>
  <c r="AA8184" i="2"/>
  <c r="AB8184" i="2" s="1"/>
  <c r="AC8184" i="2" s="1"/>
  <c r="AA8185" i="2"/>
  <c r="AB8185" i="2"/>
  <c r="AC8185" i="2" s="1"/>
  <c r="AA8186" i="2"/>
  <c r="AB8186" i="2" s="1"/>
  <c r="AC8186" i="2" s="1"/>
  <c r="AA8187" i="2"/>
  <c r="AB8187" i="2" s="1"/>
  <c r="AC8187" i="2" s="1"/>
  <c r="AA8188" i="2"/>
  <c r="AB8188" i="2" s="1"/>
  <c r="AC8188" i="2" s="1"/>
  <c r="AA8189" i="2"/>
  <c r="AB8189" i="2" s="1"/>
  <c r="AC8189" i="2" s="1"/>
  <c r="AA8190" i="2"/>
  <c r="AB8190" i="2" s="1"/>
  <c r="AC8190" i="2" s="1"/>
  <c r="AA8191" i="2"/>
  <c r="AB8191" i="2" s="1"/>
  <c r="AC8191" i="2" s="1"/>
  <c r="AA8192" i="2"/>
  <c r="AB8192" i="2" s="1"/>
  <c r="AC8192" i="2" s="1"/>
  <c r="AA8193" i="2"/>
  <c r="AB8193" i="2"/>
  <c r="AC8193" i="2" s="1"/>
  <c r="AA8194" i="2"/>
  <c r="AB8194" i="2"/>
  <c r="AC8194" i="2" s="1"/>
  <c r="AA8195" i="2"/>
  <c r="AB8195" i="2" s="1"/>
  <c r="AC8195" i="2" s="1"/>
  <c r="AA8196" i="2"/>
  <c r="AB8196" i="2"/>
  <c r="AC8196" i="2" s="1"/>
  <c r="AA8197" i="2"/>
  <c r="AB8197" i="2" s="1"/>
  <c r="AC8197" i="2" s="1"/>
  <c r="AA8198" i="2"/>
  <c r="AB8198" i="2" s="1"/>
  <c r="AC8198" i="2" s="1"/>
  <c r="AA8199" i="2"/>
  <c r="AB8199" i="2" s="1"/>
  <c r="AA8200" i="2"/>
  <c r="AB8200" i="2" s="1"/>
  <c r="AA8201" i="2"/>
  <c r="AB8201" i="2" s="1"/>
  <c r="AA8202" i="2"/>
  <c r="AB8202" i="2" s="1"/>
  <c r="AA8203" i="2"/>
  <c r="AB8203" i="2" s="1"/>
  <c r="AC8203" i="2" s="1"/>
  <c r="AA8204" i="2"/>
  <c r="AB8204" i="2" s="1"/>
  <c r="AC8204" i="2" s="1"/>
  <c r="AA8205" i="2"/>
  <c r="AB8205" i="2" s="1"/>
  <c r="AC8205" i="2" s="1"/>
  <c r="AA8206" i="2"/>
  <c r="AB8206" i="2" s="1"/>
  <c r="AC8206" i="2" s="1"/>
  <c r="AA8207" i="2"/>
  <c r="AB8207" i="2" s="1"/>
  <c r="AC8207" i="2" s="1"/>
  <c r="AA8208" i="2"/>
  <c r="AB8208" i="2" s="1"/>
  <c r="AC8208" i="2" s="1"/>
  <c r="AA8209" i="2"/>
  <c r="AB8209" i="2" s="1"/>
  <c r="AC8209" i="2" s="1"/>
  <c r="AA8210" i="2"/>
  <c r="AB8210" i="2" s="1"/>
  <c r="AC8210" i="2" s="1"/>
  <c r="AA8211" i="2"/>
  <c r="AB8211" i="2" s="1"/>
  <c r="AC8211" i="2" s="1"/>
  <c r="AA8212" i="2"/>
  <c r="AB8212" i="2" s="1"/>
  <c r="AC8212" i="2" s="1"/>
  <c r="AA8213" i="2"/>
  <c r="AB8213" i="2"/>
  <c r="AC8213" i="2" s="1"/>
  <c r="AA8214" i="2"/>
  <c r="AB8214" i="2" s="1"/>
  <c r="AC8214" i="2" s="1"/>
  <c r="AA8215" i="2"/>
  <c r="AB8215" i="2"/>
  <c r="AC8215" i="2" s="1"/>
  <c r="AA8216" i="2"/>
  <c r="AB8216" i="2" s="1"/>
  <c r="AC8216" i="2" s="1"/>
  <c r="AA8217" i="2"/>
  <c r="AB8217" i="2" s="1"/>
  <c r="AC8217" i="2" s="1"/>
  <c r="AA8218" i="2"/>
  <c r="AB8218" i="2"/>
  <c r="AC8218" i="2" s="1"/>
  <c r="AA8219" i="2"/>
  <c r="AB8219" i="2" s="1"/>
  <c r="AC8219" i="2" s="1"/>
  <c r="AA8220" i="2"/>
  <c r="AB8220" i="2" s="1"/>
  <c r="AC8220" i="2" s="1"/>
  <c r="AA8221" i="2"/>
  <c r="AB8221" i="2" s="1"/>
  <c r="AC8221" i="2" s="1"/>
  <c r="AA8222" i="2"/>
  <c r="AB8222" i="2" s="1"/>
  <c r="AC8222" i="2" s="1"/>
  <c r="AA8223" i="2"/>
  <c r="AB8223" i="2" s="1"/>
  <c r="AC8223" i="2" s="1"/>
  <c r="AA8224" i="2"/>
  <c r="AB8224" i="2" s="1"/>
  <c r="AC8224" i="2" s="1"/>
  <c r="AA8225" i="2"/>
  <c r="AB8225" i="2" s="1"/>
  <c r="AC8225" i="2" s="1"/>
  <c r="AA8226" i="2"/>
  <c r="AB8226" i="2"/>
  <c r="AC8226" i="2" s="1"/>
  <c r="AA8227" i="2"/>
  <c r="AB8227" i="2"/>
  <c r="AC8227" i="2" s="1"/>
  <c r="AA8228" i="2"/>
  <c r="AB8228" i="2" s="1"/>
  <c r="AC8228" i="2" s="1"/>
  <c r="AA8229" i="2"/>
  <c r="AB8229" i="2" s="1"/>
  <c r="AC8229" i="2" s="1"/>
  <c r="AA8230" i="2"/>
  <c r="AB8230" i="2" s="1"/>
  <c r="AC8230" i="2" s="1"/>
  <c r="AA8231" i="2"/>
  <c r="AB8231" i="2" s="1"/>
  <c r="AC8231" i="2" s="1"/>
  <c r="AA8232" i="2"/>
  <c r="AB8232" i="2" s="1"/>
  <c r="AC8232" i="2" s="1"/>
  <c r="AA8233" i="2"/>
  <c r="AB8233" i="2" s="1"/>
  <c r="AC8233" i="2" s="1"/>
  <c r="AA8234" i="2"/>
  <c r="AB8234" i="2" s="1"/>
  <c r="AC8234" i="2" s="1"/>
  <c r="AA8235" i="2"/>
  <c r="AB8235" i="2"/>
  <c r="AC8235" i="2" s="1"/>
  <c r="AA8236" i="2"/>
  <c r="AB8236" i="2" s="1"/>
  <c r="AC8236" i="2" s="1"/>
  <c r="AA8237" i="2"/>
  <c r="AB8237" i="2" s="1"/>
  <c r="AC8237" i="2" s="1"/>
  <c r="AA8238" i="2"/>
  <c r="AB8238" i="2"/>
  <c r="AC8238" i="2" s="1"/>
  <c r="AA8239" i="2"/>
  <c r="AB8239" i="2" s="1"/>
  <c r="AC8239" i="2" s="1"/>
  <c r="AA8240" i="2"/>
  <c r="AB8240" i="2" s="1"/>
  <c r="AC8240" i="2" s="1"/>
  <c r="AA8241" i="2"/>
  <c r="AB8241" i="2" s="1"/>
  <c r="AC8241" i="2" s="1"/>
  <c r="AA8242" i="2"/>
  <c r="AB8242" i="2"/>
  <c r="AC8242" i="2" s="1"/>
  <c r="AA8243" i="2"/>
  <c r="AB8243" i="2" s="1"/>
  <c r="AC8243" i="2" s="1"/>
  <c r="AA8244" i="2"/>
  <c r="AB8244" i="2" s="1"/>
  <c r="AC8244" i="2" s="1"/>
  <c r="AA8245" i="2"/>
  <c r="AB8245" i="2" s="1"/>
  <c r="AC8245" i="2" s="1"/>
  <c r="AA8246" i="2"/>
  <c r="AB8246" i="2" s="1"/>
  <c r="AC8246" i="2" s="1"/>
  <c r="AA8247" i="2"/>
  <c r="AB8247" i="2" s="1"/>
  <c r="AC8247" i="2" s="1"/>
  <c r="AA8248" i="2"/>
  <c r="AB8248" i="2" s="1"/>
  <c r="AC8248" i="2" s="1"/>
  <c r="AA8249" i="2"/>
  <c r="AB8249" i="2"/>
  <c r="AC8249" i="2" s="1"/>
  <c r="AA8250" i="2"/>
  <c r="AB8250" i="2" s="1"/>
  <c r="AA8251" i="2"/>
  <c r="AB8251" i="2" s="1"/>
  <c r="AA8252" i="2"/>
  <c r="AB8252" i="2"/>
  <c r="AC8252" i="2" s="1"/>
  <c r="AA8253" i="2"/>
  <c r="AB8253" i="2" s="1"/>
  <c r="AC8253" i="2" s="1"/>
  <c r="AA8254" i="2"/>
  <c r="AB8254" i="2" s="1"/>
  <c r="AC8254" i="2" s="1"/>
  <c r="AA8255" i="2"/>
  <c r="AB8255" i="2" s="1"/>
  <c r="AC8255" i="2" s="1"/>
  <c r="AA8256" i="2"/>
  <c r="AB8256" i="2" s="1"/>
  <c r="AC8256" i="2" s="1"/>
  <c r="AA8257" i="2"/>
  <c r="AB8257" i="2" s="1"/>
  <c r="AC8257" i="2" s="1"/>
  <c r="AA8258" i="2"/>
  <c r="AB8258" i="2" s="1"/>
  <c r="AC8258" i="2" s="1"/>
  <c r="AA8259" i="2"/>
  <c r="AB8259" i="2" s="1"/>
  <c r="AC8259" i="2" s="1"/>
  <c r="AA8260" i="2"/>
  <c r="AB8260" i="2" s="1"/>
  <c r="AC8260" i="2" s="1"/>
  <c r="AA8261" i="2"/>
  <c r="AB8261" i="2" s="1"/>
  <c r="AC8261" i="2" s="1"/>
  <c r="AA8262" i="2"/>
  <c r="AB8262" i="2" s="1"/>
  <c r="AC8262" i="2" s="1"/>
  <c r="AA8263" i="2"/>
  <c r="AB8263" i="2"/>
  <c r="AC8263" i="2" s="1"/>
  <c r="AA8264" i="2"/>
  <c r="AB8264" i="2"/>
  <c r="AC8264" i="2" s="1"/>
  <c r="AA8265" i="2"/>
  <c r="AB8265" i="2" s="1"/>
  <c r="AC8265" i="2" s="1"/>
  <c r="AA8266" i="2"/>
  <c r="AB8266" i="2" s="1"/>
  <c r="AC8266" i="2" s="1"/>
  <c r="AA8267" i="2"/>
  <c r="AB8267" i="2" s="1"/>
  <c r="AC8267" i="2" s="1"/>
  <c r="AA8268" i="2"/>
  <c r="AB8268" i="2" s="1"/>
  <c r="AC8268" i="2" s="1"/>
  <c r="AA8269" i="2"/>
  <c r="AB8269" i="2" s="1"/>
  <c r="AC8269" i="2" s="1"/>
  <c r="AA8270" i="2"/>
  <c r="AB8270" i="2" s="1"/>
  <c r="AC8270" i="2" s="1"/>
  <c r="AA8271" i="2"/>
  <c r="AB8271" i="2" s="1"/>
  <c r="AA8272" i="2"/>
  <c r="AB8272" i="2" s="1"/>
  <c r="AC8272" i="2" s="1"/>
  <c r="AA8273" i="2"/>
  <c r="AB8273" i="2" s="1"/>
  <c r="AA8274" i="2"/>
  <c r="AB8274" i="2"/>
  <c r="AA8275" i="2"/>
  <c r="AB8275" i="2" s="1"/>
  <c r="AC8275" i="2" s="1"/>
  <c r="AA8276" i="2"/>
  <c r="AB8276" i="2" s="1"/>
  <c r="AC8276" i="2" s="1"/>
  <c r="AA8277" i="2"/>
  <c r="AB8277" i="2" s="1"/>
  <c r="AC8277" i="2" s="1"/>
  <c r="AA8278" i="2"/>
  <c r="AB8278" i="2" s="1"/>
  <c r="AC8278" i="2" s="1"/>
  <c r="AA8279" i="2"/>
  <c r="AB8279" i="2"/>
  <c r="AC8279" i="2" s="1"/>
  <c r="AA8280" i="2"/>
  <c r="AB8280" i="2" s="1"/>
  <c r="AC8280" i="2" s="1"/>
  <c r="AA8281" i="2"/>
  <c r="AB8281" i="2" s="1"/>
  <c r="AC8281" i="2" s="1"/>
  <c r="AA8282" i="2"/>
  <c r="AB8282" i="2"/>
  <c r="AC8282" i="2" s="1"/>
  <c r="AA8283" i="2"/>
  <c r="AB8283" i="2" s="1"/>
  <c r="AC8283" i="2" s="1"/>
  <c r="AA8284" i="2"/>
  <c r="AB8284" i="2" s="1"/>
  <c r="AC8284" i="2" s="1"/>
  <c r="AA8285" i="2"/>
  <c r="AB8285" i="2" s="1"/>
  <c r="AC8285" i="2" s="1"/>
  <c r="AA8286" i="2"/>
  <c r="AB8286" i="2" s="1"/>
  <c r="AC8286" i="2" s="1"/>
  <c r="AA8287" i="2"/>
  <c r="AB8287" i="2" s="1"/>
  <c r="AC8287" i="2" s="1"/>
  <c r="AA8288" i="2"/>
  <c r="AB8288" i="2" s="1"/>
  <c r="AC8288" i="2" s="1"/>
  <c r="AA8289" i="2"/>
  <c r="AB8289" i="2" s="1"/>
  <c r="AC8289" i="2" s="1"/>
  <c r="AA8290" i="2"/>
  <c r="AB8290" i="2" s="1"/>
  <c r="AC8290" i="2" s="1"/>
  <c r="AA8291" i="2"/>
  <c r="AB8291" i="2" s="1"/>
  <c r="AC8291" i="2" s="1"/>
  <c r="AA8292" i="2"/>
  <c r="AB8292" i="2" s="1"/>
  <c r="AC8292" i="2" s="1"/>
  <c r="AA8293" i="2"/>
  <c r="AB8293" i="2"/>
  <c r="AC8293" i="2" s="1"/>
  <c r="AA8294" i="2"/>
  <c r="AB8294" i="2" s="1"/>
  <c r="AC8294" i="2" s="1"/>
  <c r="AA8295" i="2"/>
  <c r="AB8295" i="2" s="1"/>
  <c r="AC8295" i="2" s="1"/>
  <c r="AA8296" i="2"/>
  <c r="AB8296" i="2" s="1"/>
  <c r="AC8296" i="2" s="1"/>
  <c r="AA8297" i="2"/>
  <c r="AB8297" i="2" s="1"/>
  <c r="AC8297" i="2" s="1"/>
  <c r="AA8298" i="2"/>
  <c r="AB8298" i="2" s="1"/>
  <c r="AC8298" i="2" s="1"/>
  <c r="AA8299" i="2"/>
  <c r="AB8299" i="2" s="1"/>
  <c r="AC8299" i="2" s="1"/>
  <c r="AA8300" i="2"/>
  <c r="AB8300" i="2" s="1"/>
  <c r="AC8300" i="2" s="1"/>
  <c r="AA8301" i="2"/>
  <c r="AB8301" i="2" s="1"/>
  <c r="AC8301" i="2" s="1"/>
  <c r="AA8302" i="2"/>
  <c r="AB8302" i="2" s="1"/>
  <c r="AC8302" i="2" s="1"/>
  <c r="AA8303" i="2"/>
  <c r="AB8303" i="2" s="1"/>
  <c r="AC8303" i="2" s="1"/>
  <c r="AA8304" i="2"/>
  <c r="AB8304" i="2" s="1"/>
  <c r="AC8304" i="2" s="1"/>
  <c r="AA8305" i="2"/>
  <c r="AB8305" i="2" s="1"/>
  <c r="AC8305" i="2" s="1"/>
  <c r="AA8306" i="2"/>
  <c r="AB8306" i="2" s="1"/>
  <c r="AC8306" i="2" s="1"/>
  <c r="AA8307" i="2"/>
  <c r="AB8307" i="2" s="1"/>
  <c r="AC8307" i="2" s="1"/>
  <c r="AA8308" i="2"/>
  <c r="AB8308" i="2"/>
  <c r="AC8308" i="2" s="1"/>
  <c r="AA8309" i="2"/>
  <c r="AB8309" i="2" s="1"/>
  <c r="AC8309" i="2" s="1"/>
  <c r="AA8310" i="2"/>
  <c r="AB8310" i="2" s="1"/>
  <c r="AC8310" i="2" s="1"/>
  <c r="AA8311" i="2"/>
  <c r="AB8311" i="2" s="1"/>
  <c r="AC8311" i="2" s="1"/>
  <c r="AA8312" i="2"/>
  <c r="AB8312" i="2" s="1"/>
  <c r="AC8312" i="2" s="1"/>
  <c r="AA8313" i="2"/>
  <c r="AB8313" i="2" s="1"/>
  <c r="AC8313" i="2" s="1"/>
  <c r="AA8314" i="2"/>
  <c r="AB8314" i="2" s="1"/>
  <c r="AC8314" i="2" s="1"/>
  <c r="AA8315" i="2"/>
  <c r="AB8315" i="2" s="1"/>
  <c r="AC8315" i="2" s="1"/>
  <c r="AA8316" i="2"/>
  <c r="AB8316" i="2" s="1"/>
  <c r="AC8316" i="2" s="1"/>
  <c r="AA8317" i="2"/>
  <c r="AB8317" i="2" s="1"/>
  <c r="AA8318" i="2"/>
  <c r="AB8318" i="2" s="1"/>
  <c r="AA8319" i="2"/>
  <c r="AB8319" i="2" s="1"/>
  <c r="AC8319" i="2" s="1"/>
  <c r="AA8320" i="2"/>
  <c r="AB8320" i="2" s="1"/>
  <c r="AC8320" i="2" s="1"/>
  <c r="AA8321" i="2"/>
  <c r="AB8321" i="2" s="1"/>
  <c r="AC8321" i="2" s="1"/>
  <c r="AA8322" i="2"/>
  <c r="AB8322" i="2" s="1"/>
  <c r="AC8322" i="2" s="1"/>
  <c r="AA8323" i="2"/>
  <c r="AB8323" i="2" s="1"/>
  <c r="AC8323" i="2" s="1"/>
  <c r="AA8324" i="2"/>
  <c r="AB8324" i="2"/>
  <c r="AC8324" i="2" s="1"/>
  <c r="AA8325" i="2"/>
  <c r="AB8325" i="2" s="1"/>
  <c r="AC8325" i="2" s="1"/>
  <c r="AA8326" i="2"/>
  <c r="AB8326" i="2" s="1"/>
  <c r="AC8326" i="2" s="1"/>
  <c r="AA8327" i="2"/>
  <c r="AB8327" i="2"/>
  <c r="AC8327" i="2" s="1"/>
  <c r="AA8328" i="2"/>
  <c r="AB8328" i="2" s="1"/>
  <c r="AA8329" i="2"/>
  <c r="AB8329" i="2" s="1"/>
  <c r="AC8329" i="2" s="1"/>
  <c r="AA8330" i="2"/>
  <c r="AB8330" i="2" s="1"/>
  <c r="AA8331" i="2"/>
  <c r="AB8331" i="2" s="1"/>
  <c r="AA8332" i="2"/>
  <c r="AB8332" i="2" s="1"/>
  <c r="AA8333" i="2"/>
  <c r="AB8333" i="2" s="1"/>
  <c r="AA8334" i="2"/>
  <c r="AB8334" i="2" s="1"/>
  <c r="AC8334" i="2" s="1"/>
  <c r="AA8335" i="2"/>
  <c r="AB8335" i="2" s="1"/>
  <c r="AC8335" i="2" s="1"/>
  <c r="AA8336" i="2"/>
  <c r="AB8336" i="2" s="1"/>
  <c r="AC8336" i="2" s="1"/>
  <c r="AA8337" i="2"/>
  <c r="AB8337" i="2"/>
  <c r="AC8337" i="2" s="1"/>
  <c r="AA8338" i="2"/>
  <c r="AB8338" i="2" s="1"/>
  <c r="AC8338" i="2" s="1"/>
  <c r="AA8339" i="2"/>
  <c r="AB8339" i="2" s="1"/>
  <c r="AC8339" i="2" s="1"/>
  <c r="AA8340" i="2"/>
  <c r="AB8340" i="2" s="1"/>
  <c r="AC8340" i="2" s="1"/>
  <c r="AA8341" i="2"/>
  <c r="AB8341" i="2" s="1"/>
  <c r="AC8341" i="2" s="1"/>
  <c r="AA8342" i="2"/>
  <c r="AB8342" i="2"/>
  <c r="AC8342" i="2" s="1"/>
  <c r="AA8343" i="2"/>
  <c r="AB8343" i="2" s="1"/>
  <c r="AC8343" i="2" s="1"/>
  <c r="AA8344" i="2"/>
  <c r="AB8344" i="2" s="1"/>
  <c r="AC8344" i="2" s="1"/>
  <c r="AA8345" i="2"/>
  <c r="AB8345" i="2" s="1"/>
  <c r="AC8345" i="2" s="1"/>
  <c r="AA8346" i="2"/>
  <c r="AB8346" i="2" s="1"/>
  <c r="AC8346" i="2" s="1"/>
  <c r="AA8347" i="2"/>
  <c r="AB8347" i="2" s="1"/>
  <c r="AC8347" i="2" s="1"/>
  <c r="AA8348" i="2"/>
  <c r="AB8348" i="2" s="1"/>
  <c r="AC8348" i="2" s="1"/>
  <c r="AA8349" i="2"/>
  <c r="AB8349" i="2" s="1"/>
  <c r="AC8349" i="2" s="1"/>
  <c r="AA8350" i="2"/>
  <c r="AB8350" i="2" s="1"/>
  <c r="AC8350" i="2" s="1"/>
  <c r="AA8351" i="2"/>
  <c r="AB8351" i="2" s="1"/>
  <c r="AC8351" i="2" s="1"/>
  <c r="AA8352" i="2"/>
  <c r="AB8352" i="2" s="1"/>
  <c r="AC8352" i="2" s="1"/>
  <c r="AA8353" i="2"/>
  <c r="AB8353" i="2" s="1"/>
  <c r="AC8353" i="2" s="1"/>
  <c r="AA8354" i="2"/>
  <c r="AB8354" i="2" s="1"/>
  <c r="AC8354" i="2" s="1"/>
  <c r="AA8355" i="2"/>
  <c r="AB8355" i="2" s="1"/>
  <c r="AA8356" i="2"/>
  <c r="AB8356" i="2" s="1"/>
  <c r="AC8356" i="2" s="1"/>
  <c r="AA8357" i="2"/>
  <c r="AB8357" i="2" s="1"/>
  <c r="AC8357" i="2" s="1"/>
  <c r="AA8358" i="2"/>
  <c r="AB8358" i="2" s="1"/>
  <c r="AC8358" i="2" s="1"/>
  <c r="AA8359" i="2"/>
  <c r="AB8359" i="2"/>
  <c r="AC8359" i="2" s="1"/>
  <c r="AA8360" i="2"/>
  <c r="AB8360" i="2" s="1"/>
  <c r="AC8360" i="2" s="1"/>
  <c r="AA8361" i="2"/>
  <c r="AB8361" i="2" s="1"/>
  <c r="AC8361" i="2" s="1"/>
  <c r="AA8362" i="2"/>
  <c r="AB8362" i="2" s="1"/>
  <c r="AC8362" i="2" s="1"/>
  <c r="AA8363" i="2"/>
  <c r="AB8363" i="2"/>
  <c r="AC8363" i="2" s="1"/>
  <c r="AA8364" i="2"/>
  <c r="AB8364" i="2"/>
  <c r="AC8364" i="2" s="1"/>
  <c r="AA8365" i="2"/>
  <c r="AB8365" i="2" s="1"/>
  <c r="AC8365" i="2" s="1"/>
  <c r="AA8366" i="2"/>
  <c r="AB8366" i="2" s="1"/>
  <c r="AC8366" i="2" s="1"/>
  <c r="AA8367" i="2"/>
  <c r="AB8367" i="2" s="1"/>
  <c r="AC8367" i="2" s="1"/>
  <c r="AA8368" i="2"/>
  <c r="AB8368" i="2" s="1"/>
  <c r="AC8368" i="2" s="1"/>
  <c r="AA8369" i="2"/>
  <c r="AB8369" i="2" s="1"/>
  <c r="AC8369" i="2" s="1"/>
  <c r="AA8370" i="2"/>
  <c r="AB8370" i="2" s="1"/>
  <c r="AC8370" i="2" s="1"/>
  <c r="AA8371" i="2"/>
  <c r="AB8371" i="2" s="1"/>
  <c r="AC8371" i="2" s="1"/>
  <c r="AA8372" i="2"/>
  <c r="AB8372" i="2" s="1"/>
  <c r="AC8372" i="2" s="1"/>
  <c r="AA8373" i="2"/>
  <c r="AB8373" i="2" s="1"/>
  <c r="AC8373" i="2" s="1"/>
  <c r="AA8374" i="2"/>
  <c r="AB8374" i="2"/>
  <c r="AC8374" i="2" s="1"/>
  <c r="AA8375" i="2"/>
  <c r="AB8375" i="2" s="1"/>
  <c r="AC8375" i="2" s="1"/>
  <c r="AA8376" i="2"/>
  <c r="AB8376" i="2" s="1"/>
  <c r="AC8376" i="2" s="1"/>
  <c r="AA8377" i="2"/>
  <c r="AB8377" i="2" s="1"/>
  <c r="AA8378" i="2"/>
  <c r="AB8378" i="2" s="1"/>
  <c r="AC8378" i="2" s="1"/>
  <c r="AA8379" i="2"/>
  <c r="AB8379" i="2"/>
  <c r="AC8379" i="2" s="1"/>
  <c r="AA8380" i="2"/>
  <c r="AB8380" i="2" s="1"/>
  <c r="AC8380" i="2" s="1"/>
  <c r="AA8381" i="2"/>
  <c r="AB8381" i="2" s="1"/>
  <c r="AC8381" i="2" s="1"/>
  <c r="AA8382" i="2"/>
  <c r="AB8382" i="2" s="1"/>
  <c r="AC8382" i="2" s="1"/>
  <c r="AA8383" i="2"/>
  <c r="AB8383" i="2" s="1"/>
  <c r="AC8383" i="2" s="1"/>
  <c r="AA8384" i="2"/>
  <c r="AB8384" i="2" s="1"/>
  <c r="AC8384" i="2" s="1"/>
  <c r="AA8385" i="2"/>
  <c r="AB8385" i="2"/>
  <c r="AC8385" i="2" s="1"/>
  <c r="AA8386" i="2"/>
  <c r="AB8386" i="2" s="1"/>
  <c r="AC8386" i="2" s="1"/>
  <c r="AA8387" i="2"/>
  <c r="AB8387" i="2" s="1"/>
  <c r="AC8387" i="2" s="1"/>
  <c r="AA8388" i="2"/>
  <c r="AB8388" i="2" s="1"/>
  <c r="AC8388" i="2" s="1"/>
  <c r="AA8389" i="2"/>
  <c r="AB8389" i="2" s="1"/>
  <c r="AC8389" i="2" s="1"/>
  <c r="AA8390" i="2"/>
  <c r="AB8390" i="2" s="1"/>
  <c r="AC8390" i="2" s="1"/>
  <c r="AA8391" i="2"/>
  <c r="AB8391" i="2" s="1"/>
  <c r="AC8391" i="2" s="1"/>
  <c r="AA8392" i="2"/>
  <c r="AB8392" i="2" s="1"/>
  <c r="AC8392" i="2" s="1"/>
  <c r="AA8393" i="2"/>
  <c r="AB8393" i="2"/>
  <c r="AC8393" i="2" s="1"/>
  <c r="AA8394" i="2"/>
  <c r="AB8394" i="2" s="1"/>
  <c r="AC8394" i="2" s="1"/>
  <c r="AA8395" i="2"/>
  <c r="AB8395" i="2"/>
  <c r="AC8395" i="2" s="1"/>
  <c r="AA8396" i="2"/>
  <c r="AB8396" i="2" s="1"/>
  <c r="AC8396" i="2" s="1"/>
  <c r="AA8397" i="2"/>
  <c r="AB8397" i="2"/>
  <c r="AC8397" i="2" s="1"/>
  <c r="AA8398" i="2"/>
  <c r="AB8398" i="2" s="1"/>
  <c r="AC8398" i="2" s="1"/>
  <c r="AA8399" i="2"/>
  <c r="AB8399" i="2" s="1"/>
  <c r="AC8399" i="2" s="1"/>
  <c r="AA8400" i="2"/>
  <c r="AB8400" i="2" s="1"/>
  <c r="AC8400" i="2" s="1"/>
  <c r="AA8401" i="2"/>
  <c r="AB8401" i="2" s="1"/>
  <c r="AC8401" i="2" s="1"/>
  <c r="AA8402" i="2"/>
  <c r="AB8402" i="2"/>
  <c r="AC8402" i="2" s="1"/>
  <c r="AA8403" i="2"/>
  <c r="AB8403" i="2" s="1"/>
  <c r="AC8403" i="2" s="1"/>
  <c r="AA8404" i="2"/>
  <c r="AB8404" i="2"/>
  <c r="AA8405" i="2"/>
  <c r="AB8405" i="2"/>
  <c r="AA8406" i="2"/>
  <c r="AB8406" i="2" s="1"/>
  <c r="AA8407" i="2"/>
  <c r="AB8407" i="2"/>
  <c r="AC8407" i="2" s="1"/>
  <c r="AA8408" i="2"/>
  <c r="AB8408" i="2" s="1"/>
  <c r="AC8408" i="2" s="1"/>
  <c r="AA8409" i="2"/>
  <c r="AB8409" i="2" s="1"/>
  <c r="AC8409" i="2" s="1"/>
  <c r="AA8410" i="2"/>
  <c r="AB8410" i="2" s="1"/>
  <c r="AC8410" i="2" s="1"/>
  <c r="AA8411" i="2"/>
  <c r="AB8411" i="2" s="1"/>
  <c r="AC8411" i="2" s="1"/>
  <c r="AA8412" i="2"/>
  <c r="AB8412" i="2" s="1"/>
  <c r="AC8412" i="2" s="1"/>
  <c r="AA8413" i="2"/>
  <c r="AB8413" i="2" s="1"/>
  <c r="AC8413" i="2" s="1"/>
  <c r="AA8414" i="2"/>
  <c r="AB8414" i="2" s="1"/>
  <c r="AC8414" i="2" s="1"/>
  <c r="AA8415" i="2"/>
  <c r="AB8415" i="2"/>
  <c r="AC8415" i="2" s="1"/>
  <c r="AA8416" i="2"/>
  <c r="AB8416" i="2"/>
  <c r="AA8417" i="2"/>
  <c r="AB8417" i="2" s="1"/>
  <c r="AC8417" i="2" s="1"/>
  <c r="AA8418" i="2"/>
  <c r="AB8418" i="2" s="1"/>
  <c r="AA8419" i="2"/>
  <c r="AB8419" i="2" s="1"/>
  <c r="AC8419" i="2" s="1"/>
  <c r="AA8420" i="2"/>
  <c r="AB8420" i="2" s="1"/>
  <c r="AC8420" i="2" s="1"/>
  <c r="AA8421" i="2"/>
  <c r="AB8421" i="2" s="1"/>
  <c r="AC8421" i="2" s="1"/>
  <c r="AA8422" i="2"/>
  <c r="AB8422" i="2" s="1"/>
  <c r="AC8422" i="2" s="1"/>
  <c r="AA8423" i="2"/>
  <c r="AB8423" i="2" s="1"/>
  <c r="AC8423" i="2" s="1"/>
  <c r="AA8424" i="2"/>
  <c r="AB8424" i="2"/>
  <c r="AC8424" i="2" s="1"/>
  <c r="AA8425" i="2"/>
  <c r="AB8425" i="2" s="1"/>
  <c r="AC8425" i="2" s="1"/>
  <c r="AA8426" i="2"/>
  <c r="AB8426" i="2" s="1"/>
  <c r="AC8426" i="2" s="1"/>
  <c r="AA8427" i="2"/>
  <c r="AB8427" i="2" s="1"/>
  <c r="AC8427" i="2" s="1"/>
  <c r="AA8428" i="2"/>
  <c r="AB8428" i="2" s="1"/>
  <c r="AC8428" i="2" s="1"/>
  <c r="AA8429" i="2"/>
  <c r="AB8429" i="2"/>
  <c r="AC8429" i="2" s="1"/>
  <c r="AA8430" i="2"/>
  <c r="AB8430" i="2" s="1"/>
  <c r="AC8430" i="2" s="1"/>
  <c r="AA8431" i="2"/>
  <c r="AB8431" i="2" s="1"/>
  <c r="AC8431" i="2" s="1"/>
  <c r="AA8432" i="2"/>
  <c r="AB8432" i="2" s="1"/>
  <c r="AC8432" i="2" s="1"/>
  <c r="AA8433" i="2"/>
  <c r="AB8433" i="2" s="1"/>
  <c r="AC8433" i="2" s="1"/>
  <c r="AA8434" i="2"/>
  <c r="AB8434" i="2" s="1"/>
  <c r="AC8434" i="2" s="1"/>
  <c r="AA8435" i="2"/>
  <c r="AB8435" i="2"/>
  <c r="AC8435" i="2" s="1"/>
  <c r="AA8436" i="2"/>
  <c r="AB8436" i="2" s="1"/>
  <c r="AC8436" i="2" s="1"/>
  <c r="AA8437" i="2"/>
  <c r="AB8437" i="2" s="1"/>
  <c r="AC8437" i="2" s="1"/>
  <c r="AA8438" i="2"/>
  <c r="AB8438" i="2"/>
  <c r="AC8438" i="2" s="1"/>
  <c r="AA8439" i="2"/>
  <c r="AB8439" i="2" s="1"/>
  <c r="AC8439" i="2" s="1"/>
  <c r="AA8440" i="2"/>
  <c r="AB8440" i="2" s="1"/>
  <c r="AC8440" i="2" s="1"/>
  <c r="AA8441" i="2"/>
  <c r="AB8441" i="2" s="1"/>
  <c r="AC8441" i="2" s="1"/>
  <c r="AA8442" i="2"/>
  <c r="AB8442" i="2" s="1"/>
  <c r="AC8442" i="2" s="1"/>
  <c r="AA8443" i="2"/>
  <c r="AB8443" i="2" s="1"/>
  <c r="AC8443" i="2" s="1"/>
  <c r="AA8444" i="2"/>
  <c r="AB8444" i="2" s="1"/>
  <c r="AC8444" i="2" s="1"/>
  <c r="AA8445" i="2"/>
  <c r="AB8445" i="2" s="1"/>
  <c r="AC8445" i="2" s="1"/>
  <c r="AA8446" i="2"/>
  <c r="AB8446" i="2"/>
  <c r="AC8446" i="2" s="1"/>
  <c r="AA8447" i="2"/>
  <c r="AB8447" i="2" s="1"/>
  <c r="AC8447" i="2" s="1"/>
  <c r="AA8448" i="2"/>
  <c r="AB8448" i="2"/>
  <c r="AC8448" i="2" s="1"/>
  <c r="AA8449" i="2"/>
  <c r="AB8449" i="2"/>
  <c r="AC8449" i="2" s="1"/>
  <c r="AA8450" i="2"/>
  <c r="AB8450" i="2" s="1"/>
  <c r="AC8450" i="2" s="1"/>
  <c r="AA8451" i="2"/>
  <c r="AB8451" i="2" s="1"/>
  <c r="AC8451" i="2" s="1"/>
  <c r="AA8452" i="2"/>
  <c r="AB8452" i="2"/>
  <c r="AC8452" i="2" s="1"/>
  <c r="AA8453" i="2"/>
  <c r="AB8453" i="2" s="1"/>
  <c r="AC8453" i="2" s="1"/>
  <c r="AA8454" i="2"/>
  <c r="AB8454" i="2" s="1"/>
  <c r="AC8454" i="2" s="1"/>
  <c r="AA8455" i="2"/>
  <c r="AB8455" i="2" s="1"/>
  <c r="AC8455" i="2" s="1"/>
  <c r="AA8456" i="2"/>
  <c r="AB8456" i="2" s="1"/>
  <c r="AC8456" i="2" s="1"/>
  <c r="AA8457" i="2"/>
  <c r="AB8457" i="2" s="1"/>
  <c r="AC8457" i="2" s="1"/>
  <c r="AA8458" i="2"/>
  <c r="AB8458" i="2" s="1"/>
  <c r="AC8458" i="2" s="1"/>
  <c r="AA8459" i="2"/>
  <c r="AB8459" i="2"/>
  <c r="AC8459" i="2" s="1"/>
  <c r="AA8460" i="2"/>
  <c r="AB8460" i="2" s="1"/>
  <c r="AA8461" i="2"/>
  <c r="AB8461" i="2" s="1"/>
  <c r="AC8461" i="2" s="1"/>
  <c r="AA8462" i="2"/>
  <c r="AB8462" i="2"/>
  <c r="AC8462" i="2" s="1"/>
  <c r="AA8463" i="2"/>
  <c r="AB8463" i="2"/>
  <c r="AC8463" i="2" s="1"/>
  <c r="AA8464" i="2"/>
  <c r="AB8464" i="2" s="1"/>
  <c r="AC8464" i="2" s="1"/>
  <c r="AA8465" i="2"/>
  <c r="AB8465" i="2" s="1"/>
  <c r="AC8465" i="2" s="1"/>
  <c r="AA8466" i="2"/>
  <c r="AB8466" i="2" s="1"/>
  <c r="AC8466" i="2" s="1"/>
  <c r="AA8467" i="2"/>
  <c r="AB8467" i="2" s="1"/>
  <c r="AC8467" i="2" s="1"/>
  <c r="AA8468" i="2"/>
  <c r="AB8468" i="2"/>
  <c r="AC8468" i="2" s="1"/>
  <c r="AA8469" i="2"/>
  <c r="AB8469" i="2" s="1"/>
  <c r="AC8469" i="2" s="1"/>
  <c r="AA8470" i="2"/>
  <c r="AB8470" i="2" s="1"/>
  <c r="AC8470" i="2" s="1"/>
  <c r="AA8471" i="2"/>
  <c r="AB8471" i="2" s="1"/>
  <c r="AA8472" i="2"/>
  <c r="AB8472" i="2"/>
  <c r="AC8472" i="2" s="1"/>
  <c r="AA8473" i="2"/>
  <c r="AB8473" i="2" s="1"/>
  <c r="AC8473" i="2" s="1"/>
  <c r="AA8474" i="2"/>
  <c r="AB8474" i="2"/>
  <c r="AC8474" i="2" s="1"/>
  <c r="AA8475" i="2"/>
  <c r="AB8475" i="2" s="1"/>
  <c r="AC8475" i="2" s="1"/>
  <c r="AA8476" i="2"/>
  <c r="AB8476" i="2" s="1"/>
  <c r="AC8476" i="2" s="1"/>
  <c r="AA8477" i="2"/>
  <c r="AB8477" i="2" s="1"/>
  <c r="AC8477" i="2" s="1"/>
  <c r="AA8478" i="2"/>
  <c r="AB8478" i="2" s="1"/>
  <c r="AC8478" i="2" s="1"/>
  <c r="AA8479" i="2"/>
  <c r="AB8479" i="2"/>
  <c r="AC8479" i="2" s="1"/>
  <c r="AA8480" i="2"/>
  <c r="AB8480" i="2" s="1"/>
  <c r="AC8480" i="2" s="1"/>
  <c r="AA8481" i="2"/>
  <c r="AB8481" i="2" s="1"/>
  <c r="AC8481" i="2" s="1"/>
  <c r="AA8482" i="2"/>
  <c r="AB8482" i="2"/>
  <c r="AA8483" i="2"/>
  <c r="AB8483" i="2"/>
  <c r="AC8483" i="2" s="1"/>
  <c r="AA8484" i="2"/>
  <c r="AB8484" i="2" s="1"/>
  <c r="AC8484" i="2" s="1"/>
  <c r="AA8485" i="2"/>
  <c r="AB8485" i="2" s="1"/>
  <c r="AA8486" i="2"/>
  <c r="AB8486" i="2"/>
  <c r="AA8487" i="2"/>
  <c r="AB8487" i="2" s="1"/>
  <c r="AA8488" i="2"/>
  <c r="AB8488" i="2" s="1"/>
  <c r="AA8489" i="2"/>
  <c r="AB8489" i="2" s="1"/>
  <c r="AA8490" i="2"/>
  <c r="AB8490" i="2" s="1"/>
  <c r="AA8491" i="2"/>
  <c r="AB8491" i="2" s="1"/>
  <c r="AC8491" i="2" s="1"/>
  <c r="AA8492" i="2"/>
  <c r="AB8492" i="2" s="1"/>
  <c r="AC8492" i="2" s="1"/>
  <c r="AA8493" i="2"/>
  <c r="AB8493" i="2"/>
  <c r="AC8493" i="2" s="1"/>
  <c r="AA8494" i="2"/>
  <c r="AB8494" i="2"/>
  <c r="AC8494" i="2" s="1"/>
  <c r="AA8495" i="2"/>
  <c r="AB8495" i="2"/>
  <c r="AC8495" i="2" s="1"/>
  <c r="AA8496" i="2"/>
  <c r="AB8496" i="2"/>
  <c r="AC8496" i="2" s="1"/>
  <c r="AA8497" i="2"/>
  <c r="AB8497" i="2"/>
  <c r="AC8497" i="2" s="1"/>
  <c r="AA8498" i="2"/>
  <c r="AB8498" i="2" s="1"/>
  <c r="AC8498" i="2" s="1"/>
  <c r="AA8499" i="2"/>
  <c r="AB8499" i="2" s="1"/>
  <c r="AC8499" i="2" s="1"/>
  <c r="AA8500" i="2"/>
  <c r="AB8500" i="2" s="1"/>
  <c r="AC8500" i="2" s="1"/>
  <c r="AA8501" i="2"/>
  <c r="AB8501" i="2" s="1"/>
  <c r="AC8501" i="2" s="1"/>
  <c r="AA8502" i="2"/>
  <c r="AB8502" i="2"/>
  <c r="AC8502" i="2" s="1"/>
  <c r="AA8503" i="2"/>
  <c r="AB8503" i="2" s="1"/>
  <c r="AC8503" i="2" s="1"/>
  <c r="AA8504" i="2"/>
  <c r="AB8504" i="2" s="1"/>
  <c r="AC8504" i="2" s="1"/>
  <c r="AA8505" i="2"/>
  <c r="AB8505" i="2" s="1"/>
  <c r="AC8505" i="2" s="1"/>
  <c r="AA8506" i="2"/>
  <c r="AB8506" i="2" s="1"/>
  <c r="AC8506" i="2" s="1"/>
  <c r="AA8507" i="2"/>
  <c r="AB8507" i="2" s="1"/>
  <c r="AC8507" i="2" s="1"/>
  <c r="AA8508" i="2"/>
  <c r="AB8508" i="2" s="1"/>
  <c r="AC8508" i="2" s="1"/>
  <c r="AA8509" i="2"/>
  <c r="AB8509" i="2" s="1"/>
  <c r="AC8509" i="2" s="1"/>
  <c r="AA8510" i="2"/>
  <c r="AB8510" i="2" s="1"/>
  <c r="AC8510" i="2" s="1"/>
  <c r="AA8511" i="2"/>
  <c r="AB8511" i="2" s="1"/>
  <c r="AC8511" i="2" s="1"/>
  <c r="AA8512" i="2"/>
  <c r="AB8512" i="2" s="1"/>
  <c r="AC8512" i="2" s="1"/>
  <c r="AA8513" i="2"/>
  <c r="AB8513" i="2"/>
  <c r="AC8513" i="2" s="1"/>
  <c r="AA8514" i="2"/>
  <c r="AB8514" i="2" s="1"/>
  <c r="AC8514" i="2" s="1"/>
  <c r="AA8515" i="2"/>
  <c r="AB8515" i="2"/>
  <c r="AC8515" i="2" s="1"/>
  <c r="AA8516" i="2"/>
  <c r="AB8516" i="2" s="1"/>
  <c r="AC8516" i="2" s="1"/>
  <c r="AA8517" i="2"/>
  <c r="AB8517" i="2" s="1"/>
  <c r="AC8517" i="2" s="1"/>
  <c r="AA8518" i="2"/>
  <c r="AB8518" i="2"/>
  <c r="AC8518" i="2" s="1"/>
  <c r="AA8519" i="2"/>
  <c r="AB8519" i="2" s="1"/>
  <c r="AC8519" i="2" s="1"/>
  <c r="AA8520" i="2"/>
  <c r="AB8520" i="2" s="1"/>
  <c r="AC8520" i="2" s="1"/>
  <c r="AA8521" i="2"/>
  <c r="AB8521" i="2" s="1"/>
  <c r="AC8521" i="2" s="1"/>
  <c r="AA8522" i="2"/>
  <c r="AB8522" i="2" s="1"/>
  <c r="AC8522" i="2" s="1"/>
  <c r="AA8523" i="2"/>
  <c r="AB8523" i="2" s="1"/>
  <c r="AC8523" i="2" s="1"/>
  <c r="AA8524" i="2"/>
  <c r="AB8524" i="2" s="1"/>
  <c r="AC8524" i="2" s="1"/>
  <c r="AA8525" i="2"/>
  <c r="AB8525" i="2" s="1"/>
  <c r="AC8525" i="2" s="1"/>
  <c r="AA8526" i="2"/>
  <c r="AB8526" i="2" s="1"/>
  <c r="AC8526" i="2" s="1"/>
  <c r="AA8527" i="2"/>
  <c r="AB8527" i="2" s="1"/>
  <c r="AC8527" i="2" s="1"/>
  <c r="AA8528" i="2"/>
  <c r="AB8528" i="2"/>
  <c r="AC8528" i="2" s="1"/>
  <c r="AA8529" i="2"/>
  <c r="AB8529" i="2"/>
  <c r="AC8529" i="2" s="1"/>
  <c r="AA8530" i="2"/>
  <c r="AB8530" i="2" s="1"/>
  <c r="AC8530" i="2" s="1"/>
  <c r="AA8531" i="2"/>
  <c r="AB8531" i="2" s="1"/>
  <c r="AA8532" i="2"/>
  <c r="AB8532" i="2" s="1"/>
  <c r="AA8533" i="2"/>
  <c r="AB8533" i="2" s="1"/>
  <c r="AA8534" i="2"/>
  <c r="AB8534" i="2" s="1"/>
  <c r="AA8535" i="2"/>
  <c r="AB8535" i="2" s="1"/>
  <c r="AC8535" i="2" s="1"/>
  <c r="AA8536" i="2"/>
  <c r="AB8536" i="2" s="1"/>
  <c r="AC8536" i="2" s="1"/>
  <c r="AA8537" i="2"/>
  <c r="AB8537" i="2" s="1"/>
  <c r="AC8537" i="2" s="1"/>
  <c r="AA8538" i="2"/>
  <c r="AB8538" i="2" s="1"/>
  <c r="AC8538" i="2" s="1"/>
  <c r="AA8539" i="2"/>
  <c r="AB8539" i="2" s="1"/>
  <c r="AC8539" i="2" s="1"/>
  <c r="AA8540" i="2"/>
  <c r="AB8540" i="2" s="1"/>
  <c r="AC8540" i="2" s="1"/>
  <c r="AA8541" i="2"/>
  <c r="AB8541" i="2" s="1"/>
  <c r="AC8541" i="2" s="1"/>
  <c r="AA8542" i="2"/>
  <c r="AB8542" i="2" s="1"/>
  <c r="AC8542" i="2" s="1"/>
  <c r="AA8543" i="2"/>
  <c r="AB8543" i="2" s="1"/>
  <c r="AC8543" i="2" s="1"/>
  <c r="AA8544" i="2"/>
  <c r="AB8544" i="2" s="1"/>
  <c r="AC8544" i="2" s="1"/>
  <c r="AA8545" i="2"/>
  <c r="AB8545" i="2" s="1"/>
  <c r="AC8545" i="2" s="1"/>
  <c r="AA8546" i="2"/>
  <c r="AB8546" i="2"/>
  <c r="AC8546" i="2" s="1"/>
  <c r="AA8547" i="2"/>
  <c r="AB8547" i="2" s="1"/>
  <c r="AC8547" i="2" s="1"/>
  <c r="AA8548" i="2"/>
  <c r="AB8548" i="2" s="1"/>
  <c r="AC8548" i="2" s="1"/>
  <c r="AA8549" i="2"/>
  <c r="AB8549" i="2" s="1"/>
  <c r="AC8549" i="2" s="1"/>
  <c r="AA8550" i="2"/>
  <c r="AB8550" i="2" s="1"/>
  <c r="AC8550" i="2" s="1"/>
  <c r="AA8551" i="2"/>
  <c r="AB8551" i="2" s="1"/>
  <c r="AC8551" i="2" s="1"/>
  <c r="AA8552" i="2"/>
  <c r="AB8552" i="2" s="1"/>
  <c r="AC8552" i="2" s="1"/>
  <c r="AA8553" i="2"/>
  <c r="AB8553" i="2"/>
  <c r="AC8553" i="2" s="1"/>
  <c r="AA8554" i="2"/>
  <c r="AB8554" i="2" s="1"/>
  <c r="AC8554" i="2" s="1"/>
  <c r="AA8555" i="2"/>
  <c r="AB8555" i="2" s="1"/>
  <c r="AA8556" i="2"/>
  <c r="AB8556" i="2" s="1"/>
  <c r="AC8556" i="2" s="1"/>
  <c r="AA8557" i="2"/>
  <c r="AB8557" i="2" s="1"/>
  <c r="AC8557" i="2" s="1"/>
  <c r="AA8558" i="2"/>
  <c r="AB8558" i="2" s="1"/>
  <c r="AA8559" i="2"/>
  <c r="AB8559" i="2" s="1"/>
  <c r="AA8560" i="2"/>
  <c r="AB8560" i="2" s="1"/>
  <c r="AA8561" i="2"/>
  <c r="AB8561" i="2" s="1"/>
  <c r="AC8561" i="2" s="1"/>
  <c r="AA8562" i="2"/>
  <c r="AB8562" i="2" s="1"/>
  <c r="AC8562" i="2" s="1"/>
  <c r="AA8563" i="2"/>
  <c r="AB8563" i="2" s="1"/>
  <c r="AC8563" i="2" s="1"/>
  <c r="AA8564" i="2"/>
  <c r="AB8564" i="2" s="1"/>
  <c r="AC8564" i="2" s="1"/>
  <c r="AA8565" i="2"/>
  <c r="AB8565" i="2" s="1"/>
  <c r="AC8565" i="2" s="1"/>
  <c r="AA8566" i="2"/>
  <c r="AB8566" i="2" s="1"/>
  <c r="AC8566" i="2" s="1"/>
  <c r="AA8567" i="2"/>
  <c r="AB8567" i="2" s="1"/>
  <c r="AC8567" i="2" s="1"/>
  <c r="AA8568" i="2"/>
  <c r="AB8568" i="2" s="1"/>
  <c r="AC8568" i="2" s="1"/>
  <c r="AA8569" i="2"/>
  <c r="AB8569" i="2" s="1"/>
  <c r="AC8569" i="2" s="1"/>
  <c r="AA8570" i="2"/>
  <c r="AB8570" i="2" s="1"/>
  <c r="AC8570" i="2" s="1"/>
  <c r="AA8571" i="2"/>
  <c r="AB8571" i="2" s="1"/>
  <c r="AC8571" i="2" s="1"/>
  <c r="AA8572" i="2"/>
  <c r="AB8572" i="2" s="1"/>
  <c r="AA8573" i="2"/>
  <c r="AB8573" i="2"/>
  <c r="AC8573" i="2" s="1"/>
  <c r="AA8574" i="2"/>
  <c r="AB8574" i="2"/>
  <c r="AC8574" i="2" s="1"/>
  <c r="AA8575" i="2"/>
  <c r="AB8575" i="2"/>
  <c r="AC8575" i="2" s="1"/>
  <c r="AA8576" i="2"/>
  <c r="AB8576" i="2" s="1"/>
  <c r="AC8576" i="2" s="1"/>
  <c r="AA8577" i="2"/>
  <c r="AB8577" i="2" s="1"/>
  <c r="AC8577" i="2" s="1"/>
  <c r="AA8578" i="2"/>
  <c r="AB8578" i="2" s="1"/>
  <c r="AC8578" i="2" s="1"/>
  <c r="AA8579" i="2"/>
  <c r="AB8579" i="2" s="1"/>
  <c r="AC8579" i="2" s="1"/>
  <c r="AA8580" i="2"/>
  <c r="AB8580" i="2" s="1"/>
  <c r="AC8580" i="2" s="1"/>
  <c r="AA8581" i="2"/>
  <c r="AB8581" i="2" s="1"/>
  <c r="AC8581" i="2" s="1"/>
  <c r="AA8582" i="2"/>
  <c r="AB8582" i="2" s="1"/>
  <c r="AC8582" i="2" s="1"/>
  <c r="AA8583" i="2"/>
  <c r="AB8583" i="2" s="1"/>
  <c r="AC8583" i="2" s="1"/>
  <c r="AA8584" i="2"/>
  <c r="AB8584" i="2" s="1"/>
  <c r="AC8584" i="2" s="1"/>
  <c r="AA8585" i="2"/>
  <c r="AB8585" i="2"/>
  <c r="AC8585" i="2" s="1"/>
  <c r="AA8586" i="2"/>
  <c r="AB8586" i="2" s="1"/>
  <c r="AC8586" i="2" s="1"/>
  <c r="AA8587" i="2"/>
  <c r="AB8587" i="2" s="1"/>
  <c r="AC8587" i="2" s="1"/>
  <c r="AA8588" i="2"/>
  <c r="AB8588" i="2" s="1"/>
  <c r="AC8588" i="2" s="1"/>
  <c r="AA8589" i="2"/>
  <c r="AB8589" i="2" s="1"/>
  <c r="AC8589" i="2" s="1"/>
  <c r="AA8590" i="2"/>
  <c r="AB8590" i="2" s="1"/>
  <c r="AC8590" i="2" s="1"/>
  <c r="AA8591" i="2"/>
  <c r="AB8591" i="2" s="1"/>
  <c r="AC8591" i="2" s="1"/>
  <c r="AA8592" i="2"/>
  <c r="AB8592" i="2" s="1"/>
  <c r="AC8592" i="2" s="1"/>
  <c r="AA8593" i="2"/>
  <c r="AB8593" i="2"/>
  <c r="AC8593" i="2" s="1"/>
  <c r="AA8594" i="2"/>
  <c r="AB8594" i="2" s="1"/>
  <c r="AC8594" i="2" s="1"/>
  <c r="AA8595" i="2"/>
  <c r="AB8595" i="2" s="1"/>
  <c r="AC8595" i="2" s="1"/>
  <c r="AA8596" i="2"/>
  <c r="AB8596" i="2" s="1"/>
  <c r="AC8596" i="2" s="1"/>
  <c r="AA8597" i="2"/>
  <c r="AB8597" i="2" s="1"/>
  <c r="AC8597" i="2" s="1"/>
  <c r="AA8598" i="2"/>
  <c r="AB8598" i="2" s="1"/>
  <c r="AC8598" i="2" s="1"/>
  <c r="AA8599" i="2"/>
  <c r="AB8599" i="2"/>
  <c r="AC8599" i="2" s="1"/>
  <c r="AA8600" i="2"/>
  <c r="AB8600" i="2" s="1"/>
  <c r="AC8600" i="2" s="1"/>
  <c r="AA8601" i="2"/>
  <c r="AB8601" i="2" s="1"/>
  <c r="AC8601" i="2" s="1"/>
  <c r="AA8602" i="2"/>
  <c r="AB8602" i="2" s="1"/>
  <c r="AC8602" i="2" s="1"/>
  <c r="AA8603" i="2"/>
  <c r="AB8603" i="2" s="1"/>
  <c r="AA8604" i="2"/>
  <c r="AB8604" i="2"/>
  <c r="AA8605" i="2"/>
  <c r="AB8605" i="2"/>
  <c r="AC8605" i="2" s="1"/>
  <c r="AA8606" i="2"/>
  <c r="AB8606" i="2"/>
  <c r="AC8606" i="2" s="1"/>
  <c r="AA8607" i="2"/>
  <c r="AB8607" i="2"/>
  <c r="AC8607" i="2" s="1"/>
  <c r="AA8608" i="2"/>
  <c r="AB8608" i="2" s="1"/>
  <c r="AC8608" i="2" s="1"/>
  <c r="AA8609" i="2"/>
  <c r="AB8609" i="2" s="1"/>
  <c r="AC8609" i="2" s="1"/>
  <c r="AA8610" i="2"/>
  <c r="AB8610" i="2" s="1"/>
  <c r="AC8610" i="2" s="1"/>
  <c r="AA8611" i="2"/>
  <c r="AB8611" i="2" s="1"/>
  <c r="AC8611" i="2" s="1"/>
  <c r="AA8612" i="2"/>
  <c r="AB8612" i="2" s="1"/>
  <c r="AC8612" i="2" s="1"/>
  <c r="AA8613" i="2"/>
  <c r="AB8613" i="2" s="1"/>
  <c r="AC8613" i="2" s="1"/>
  <c r="AA8614" i="2"/>
  <c r="AB8614" i="2" s="1"/>
  <c r="AA8615" i="2"/>
  <c r="AB8615" i="2" s="1"/>
  <c r="AC8615" i="2" s="1"/>
  <c r="AA8616" i="2"/>
  <c r="AB8616" i="2"/>
  <c r="AA8617" i="2"/>
  <c r="AB8617" i="2" s="1"/>
  <c r="AA8618" i="2"/>
  <c r="AB8618" i="2"/>
  <c r="AA8619" i="2"/>
  <c r="AB8619" i="2" s="1"/>
  <c r="AC8619" i="2" s="1"/>
  <c r="AA8620" i="2"/>
  <c r="AB8620" i="2" s="1"/>
  <c r="AC8620" i="2" s="1"/>
  <c r="AA8621" i="2"/>
  <c r="AB8621" i="2" s="1"/>
  <c r="AC8621" i="2" s="1"/>
  <c r="AA8622" i="2"/>
  <c r="AB8622" i="2" s="1"/>
  <c r="AC8622" i="2" s="1"/>
  <c r="AA8623" i="2"/>
  <c r="AB8623" i="2" s="1"/>
  <c r="AC8623" i="2" s="1"/>
  <c r="AA8624" i="2"/>
  <c r="AB8624" i="2" s="1"/>
  <c r="AC8624" i="2" s="1"/>
  <c r="AA8625" i="2"/>
  <c r="AB8625" i="2" s="1"/>
  <c r="AC8625" i="2" s="1"/>
  <c r="AA8626" i="2"/>
  <c r="AB8626" i="2" s="1"/>
  <c r="AC8626" i="2" s="1"/>
  <c r="AA8627" i="2"/>
  <c r="AB8627" i="2" s="1"/>
  <c r="AC8627" i="2" s="1"/>
  <c r="AA8628" i="2"/>
  <c r="AB8628" i="2" s="1"/>
  <c r="AC8628" i="2" s="1"/>
  <c r="AA8629" i="2"/>
  <c r="AB8629" i="2" s="1"/>
  <c r="AC8629" i="2" s="1"/>
  <c r="AA8630" i="2"/>
  <c r="AB8630" i="2" s="1"/>
  <c r="AC8630" i="2" s="1"/>
  <c r="AA8631" i="2"/>
  <c r="AB8631" i="2" s="1"/>
  <c r="AC8631" i="2" s="1"/>
  <c r="AA8632" i="2"/>
  <c r="AB8632" i="2" s="1"/>
  <c r="AC8632" i="2" s="1"/>
  <c r="AA8633" i="2"/>
  <c r="AB8633" i="2" s="1"/>
  <c r="AC8633" i="2" s="1"/>
  <c r="AA8634" i="2"/>
  <c r="AB8634" i="2" s="1"/>
  <c r="AC8634" i="2" s="1"/>
  <c r="AA8635" i="2"/>
  <c r="AB8635" i="2" s="1"/>
  <c r="AC8635" i="2" s="1"/>
  <c r="AA8636" i="2"/>
  <c r="AB8636" i="2" s="1"/>
  <c r="AC8636" i="2" s="1"/>
  <c r="AA8637" i="2"/>
  <c r="AB8637" i="2"/>
  <c r="AC8637" i="2" s="1"/>
  <c r="AA8638" i="2"/>
  <c r="AB8638" i="2" s="1"/>
  <c r="AC8638" i="2" s="1"/>
  <c r="AA8639" i="2"/>
  <c r="AB8639" i="2" s="1"/>
  <c r="AC8639" i="2" s="1"/>
  <c r="AA8640" i="2"/>
  <c r="AB8640" i="2" s="1"/>
  <c r="AC8640" i="2" s="1"/>
  <c r="AA8641" i="2"/>
  <c r="AB8641" i="2"/>
  <c r="AC8641" i="2" s="1"/>
  <c r="AA8642" i="2"/>
  <c r="AB8642" i="2" s="1"/>
  <c r="AC8642" i="2" s="1"/>
  <c r="AA8643" i="2"/>
  <c r="AB8643" i="2"/>
  <c r="AC8643" i="2" s="1"/>
  <c r="AA8644" i="2"/>
  <c r="AB8644" i="2" s="1"/>
  <c r="AC8644" i="2" s="1"/>
  <c r="AA8645" i="2"/>
  <c r="AB8645" i="2" s="1"/>
  <c r="AC8645" i="2" s="1"/>
  <c r="AA8646" i="2"/>
  <c r="AB8646" i="2" s="1"/>
  <c r="AC8646" i="2" s="1"/>
  <c r="AA8647" i="2"/>
  <c r="AB8647" i="2"/>
  <c r="AC8647" i="2" s="1"/>
  <c r="AA8648" i="2"/>
  <c r="AB8648" i="2" s="1"/>
  <c r="AC8648" i="2" s="1"/>
  <c r="AA8649" i="2"/>
  <c r="AB8649" i="2" s="1"/>
  <c r="AC8649" i="2" s="1"/>
  <c r="AA8650" i="2"/>
  <c r="AB8650" i="2" s="1"/>
  <c r="AC8650" i="2" s="1"/>
  <c r="AA8651" i="2"/>
  <c r="AB8651" i="2"/>
  <c r="AC8651" i="2" s="1"/>
  <c r="AA8652" i="2"/>
  <c r="AB8652" i="2"/>
  <c r="AC8652" i="2" s="1"/>
  <c r="AA8653" i="2"/>
  <c r="AB8653" i="2" s="1"/>
  <c r="AC8653" i="2" s="1"/>
  <c r="AA8654" i="2"/>
  <c r="AB8654" i="2"/>
  <c r="AC8654" i="2" s="1"/>
  <c r="AA8655" i="2"/>
  <c r="AB8655" i="2" s="1"/>
  <c r="AC8655" i="2" s="1"/>
  <c r="AA8656" i="2"/>
  <c r="AB8656" i="2"/>
  <c r="AC8656" i="2" s="1"/>
  <c r="AA8657" i="2"/>
  <c r="AB8657" i="2" s="1"/>
  <c r="AC8657" i="2" s="1"/>
  <c r="AA8658" i="2"/>
  <c r="AB8658" i="2"/>
  <c r="AC8658" i="2" s="1"/>
  <c r="AA8659" i="2"/>
  <c r="AB8659" i="2" s="1"/>
  <c r="AC8659" i="2" s="1"/>
  <c r="AA8660" i="2"/>
  <c r="AB8660" i="2" s="1"/>
  <c r="AC8660" i="2" s="1"/>
  <c r="AA8661" i="2"/>
  <c r="AB8661" i="2"/>
  <c r="AC8661" i="2" s="1"/>
  <c r="AA8662" i="2"/>
  <c r="AB8662" i="2" s="1"/>
  <c r="AC8662" i="2" s="1"/>
  <c r="AA8663" i="2"/>
  <c r="AB8663" i="2"/>
  <c r="AC8663" i="2" s="1"/>
  <c r="AA8664" i="2"/>
  <c r="AB8664" i="2" s="1"/>
  <c r="AC8664" i="2" s="1"/>
  <c r="AA8665" i="2"/>
  <c r="AB8665" i="2" s="1"/>
  <c r="AC8665" i="2" s="1"/>
  <c r="AA8666" i="2"/>
  <c r="AB8666" i="2"/>
  <c r="AC8666" i="2" s="1"/>
  <c r="AA8667" i="2"/>
  <c r="AB8667" i="2"/>
  <c r="AC8667" i="2" s="1"/>
  <c r="AA8668" i="2"/>
  <c r="AB8668" i="2"/>
  <c r="AC8668" i="2" s="1"/>
  <c r="AA8669" i="2"/>
  <c r="AB8669" i="2"/>
  <c r="AC8669" i="2" s="1"/>
  <c r="AA8670" i="2"/>
  <c r="AB8670" i="2" s="1"/>
  <c r="AC8670" i="2" s="1"/>
  <c r="AA8671" i="2"/>
  <c r="AB8671" i="2"/>
  <c r="AC8671" i="2" s="1"/>
  <c r="AA8672" i="2"/>
  <c r="AB8672" i="2"/>
  <c r="AC8672" i="2" s="1"/>
  <c r="AA8673" i="2"/>
  <c r="AB8673" i="2"/>
  <c r="AC8673" i="2" s="1"/>
  <c r="AA8674" i="2"/>
  <c r="AB8674" i="2" s="1"/>
  <c r="AC8674" i="2" s="1"/>
  <c r="AA8675" i="2"/>
  <c r="AB8675" i="2" s="1"/>
  <c r="AC8675" i="2" s="1"/>
  <c r="AA8676" i="2"/>
  <c r="AB8676" i="2" s="1"/>
  <c r="AC8676" i="2" s="1"/>
  <c r="AA8677" i="2"/>
  <c r="AB8677" i="2" s="1"/>
  <c r="AC8677" i="2" s="1"/>
  <c r="AA8678" i="2"/>
  <c r="AB8678" i="2" s="1"/>
  <c r="AC8678" i="2" s="1"/>
  <c r="AA8679" i="2"/>
  <c r="AB8679" i="2"/>
  <c r="AC8679" i="2" s="1"/>
  <c r="AA8680" i="2"/>
  <c r="AB8680" i="2" s="1"/>
  <c r="AC8680" i="2" s="1"/>
  <c r="AA8681" i="2"/>
  <c r="AB8681" i="2"/>
  <c r="AC8681" i="2" s="1"/>
  <c r="AA8682" i="2"/>
  <c r="AB8682" i="2" s="1"/>
  <c r="AC8682" i="2" s="1"/>
  <c r="AA8683" i="2"/>
  <c r="AB8683" i="2"/>
  <c r="AC8683" i="2" s="1"/>
  <c r="AA8684" i="2"/>
  <c r="AB8684" i="2"/>
  <c r="AC8684" i="2" s="1"/>
  <c r="AA8685" i="2"/>
  <c r="AB8685" i="2"/>
  <c r="AC8685" i="2" s="1"/>
  <c r="AA8686" i="2"/>
  <c r="AB8686" i="2" s="1"/>
  <c r="AC8686" i="2" s="1"/>
  <c r="AA8687" i="2"/>
  <c r="AB8687" i="2"/>
  <c r="AA8688" i="2"/>
  <c r="AB8688" i="2"/>
  <c r="AA8689" i="2"/>
  <c r="AB8689" i="2" s="1"/>
  <c r="AA8690" i="2"/>
  <c r="AB8690" i="2" s="1"/>
  <c r="AA8691" i="2"/>
  <c r="AB8691" i="2"/>
  <c r="AA8692" i="2"/>
  <c r="AB8692" i="2"/>
  <c r="AA8693" i="2"/>
  <c r="AB8693" i="2" s="1"/>
  <c r="AC8693" i="2" s="1"/>
  <c r="AA8694" i="2"/>
  <c r="AB8694" i="2"/>
  <c r="AC8694" i="2" s="1"/>
  <c r="AA8695" i="2"/>
  <c r="AB8695" i="2" s="1"/>
  <c r="AC8695" i="2" s="1"/>
  <c r="AA8696" i="2"/>
  <c r="AB8696" i="2" s="1"/>
  <c r="AC8696" i="2" s="1"/>
  <c r="AA8697" i="2"/>
  <c r="AB8697" i="2" s="1"/>
  <c r="AC8697" i="2" s="1"/>
  <c r="AA8698" i="2"/>
  <c r="AB8698" i="2"/>
  <c r="AC8698" i="2" s="1"/>
  <c r="AA8699" i="2"/>
  <c r="AB8699" i="2" s="1"/>
  <c r="AC8699" i="2" s="1"/>
  <c r="AA8700" i="2"/>
  <c r="AB8700" i="2" s="1"/>
  <c r="AC8700" i="2" s="1"/>
  <c r="AA8701" i="2"/>
  <c r="AB8701" i="2" s="1"/>
  <c r="AC8701" i="2" s="1"/>
  <c r="AA8702" i="2"/>
  <c r="AB8702" i="2"/>
  <c r="AA8703" i="2"/>
  <c r="AB8703" i="2"/>
  <c r="AC8703" i="2" s="1"/>
  <c r="AA8704" i="2"/>
  <c r="AB8704" i="2" s="1"/>
  <c r="AC8704" i="2" s="1"/>
  <c r="AA8705" i="2"/>
  <c r="AB8705" i="2" s="1"/>
  <c r="AC8705" i="2" s="1"/>
  <c r="AA8706" i="2"/>
  <c r="AB8706" i="2"/>
  <c r="AC8706" i="2" s="1"/>
  <c r="AA8707" i="2"/>
  <c r="AB8707" i="2" s="1"/>
  <c r="AC8707" i="2" s="1"/>
  <c r="AA8708" i="2"/>
  <c r="AB8708" i="2"/>
  <c r="AC8708" i="2" s="1"/>
  <c r="AA8709" i="2"/>
  <c r="AB8709" i="2" s="1"/>
  <c r="AC8709" i="2" s="1"/>
  <c r="AA8710" i="2"/>
  <c r="AB8710" i="2" s="1"/>
  <c r="AC8710" i="2" s="1"/>
  <c r="AA8711" i="2"/>
  <c r="AB8711" i="2"/>
  <c r="AC8711" i="2" s="1"/>
  <c r="AA8712" i="2"/>
  <c r="AB8712" i="2" s="1"/>
  <c r="AC8712" i="2" s="1"/>
  <c r="AA8713" i="2"/>
  <c r="AB8713" i="2"/>
  <c r="AC8713" i="2" s="1"/>
  <c r="AA8714" i="2"/>
  <c r="AB8714" i="2"/>
  <c r="AC8714" i="2" s="1"/>
  <c r="AA8715" i="2"/>
  <c r="AB8715" i="2" s="1"/>
  <c r="AC8715" i="2" s="1"/>
  <c r="AA8716" i="2"/>
  <c r="AB8716" i="2" s="1"/>
  <c r="AC8716" i="2" s="1"/>
  <c r="AA8717" i="2"/>
  <c r="AB8717" i="2" s="1"/>
  <c r="AC8717" i="2" s="1"/>
  <c r="AA8718" i="2"/>
  <c r="AB8718" i="2" s="1"/>
  <c r="AC8718" i="2" s="1"/>
  <c r="AA8719" i="2"/>
  <c r="AB8719" i="2" s="1"/>
  <c r="AC8719" i="2" s="1"/>
  <c r="AA8720" i="2"/>
  <c r="AB8720" i="2" s="1"/>
  <c r="AC8720" i="2" s="1"/>
  <c r="AA8721" i="2"/>
  <c r="AB8721" i="2" s="1"/>
  <c r="AC8721" i="2" s="1"/>
  <c r="AA8722" i="2"/>
  <c r="AB8722" i="2" s="1"/>
  <c r="AC8722" i="2" s="1"/>
  <c r="AA8723" i="2"/>
  <c r="AB8723" i="2" s="1"/>
  <c r="AC8723" i="2" s="1"/>
  <c r="AA8724" i="2"/>
  <c r="AB8724" i="2" s="1"/>
  <c r="AC8724" i="2" s="1"/>
  <c r="AA8725" i="2"/>
  <c r="AB8725" i="2" s="1"/>
  <c r="AC8725" i="2" s="1"/>
  <c r="AA8726" i="2"/>
  <c r="AB8726" i="2"/>
  <c r="AA8727" i="2"/>
  <c r="AB8727" i="2"/>
  <c r="AC8727" i="2" s="1"/>
  <c r="AA8728" i="2"/>
  <c r="AB8728" i="2" s="1"/>
  <c r="AC8728" i="2" s="1"/>
  <c r="AA8729" i="2"/>
  <c r="AB8729" i="2" s="1"/>
  <c r="AC8729" i="2" s="1"/>
  <c r="AA8730" i="2"/>
  <c r="AB8730" i="2" s="1"/>
  <c r="AC8730" i="2" s="1"/>
  <c r="AA8731" i="2"/>
  <c r="AB8731" i="2" s="1"/>
  <c r="AC8731" i="2" s="1"/>
  <c r="AA8732" i="2"/>
  <c r="AB8732" i="2"/>
  <c r="AC8732" i="2" s="1"/>
  <c r="AA8733" i="2"/>
  <c r="AB8733" i="2" s="1"/>
  <c r="AC8733" i="2" s="1"/>
  <c r="AA8734" i="2"/>
  <c r="AB8734" i="2" s="1"/>
  <c r="AC8734" i="2" s="1"/>
  <c r="AA8735" i="2"/>
  <c r="AB8735" i="2" s="1"/>
  <c r="AC8735" i="2" s="1"/>
  <c r="AA8736" i="2"/>
  <c r="AB8736" i="2" s="1"/>
  <c r="AC8736" i="2" s="1"/>
  <c r="AA8737" i="2"/>
  <c r="AB8737" i="2" s="1"/>
  <c r="AC8737" i="2" s="1"/>
  <c r="AA8738" i="2"/>
  <c r="AB8738" i="2" s="1"/>
  <c r="AC8738" i="2" s="1"/>
  <c r="AA8739" i="2"/>
  <c r="AB8739" i="2" s="1"/>
  <c r="AC8739" i="2" s="1"/>
  <c r="AA8740" i="2"/>
  <c r="AB8740" i="2" s="1"/>
  <c r="AC8740" i="2" s="1"/>
  <c r="AA8741" i="2"/>
  <c r="AB8741" i="2" s="1"/>
  <c r="AC8741" i="2" s="1"/>
  <c r="AA8742" i="2"/>
  <c r="AB8742" i="2"/>
  <c r="AC8742" i="2" s="1"/>
  <c r="AA8743" i="2"/>
  <c r="AB8743" i="2" s="1"/>
  <c r="AC8743" i="2" s="1"/>
  <c r="AA8744" i="2"/>
  <c r="AB8744" i="2" s="1"/>
  <c r="AC8744" i="2" s="1"/>
  <c r="AA8745" i="2"/>
  <c r="AB8745" i="2" s="1"/>
  <c r="AC8745" i="2" s="1"/>
  <c r="AA8746" i="2"/>
  <c r="AB8746" i="2" s="1"/>
  <c r="AC8746" i="2" s="1"/>
  <c r="AA8747" i="2"/>
  <c r="AB8747" i="2"/>
  <c r="AC8747" i="2" s="1"/>
  <c r="AA8748" i="2"/>
  <c r="AB8748" i="2" s="1"/>
  <c r="AC8748" i="2" s="1"/>
  <c r="AA8749" i="2"/>
  <c r="AB8749" i="2" s="1"/>
  <c r="AC8749" i="2" s="1"/>
  <c r="AA8750" i="2"/>
  <c r="AB8750" i="2" s="1"/>
  <c r="AC8750" i="2" s="1"/>
  <c r="AA8751" i="2"/>
  <c r="AB8751" i="2"/>
  <c r="AC8751" i="2" s="1"/>
  <c r="AA8752" i="2"/>
  <c r="AB8752" i="2" s="1"/>
  <c r="AC8752" i="2" s="1"/>
  <c r="AA8753" i="2"/>
  <c r="AB8753" i="2" s="1"/>
  <c r="AC8753" i="2" s="1"/>
  <c r="AA8754" i="2"/>
  <c r="AB8754" i="2" s="1"/>
  <c r="AC8754" i="2" s="1"/>
  <c r="AA8755" i="2"/>
  <c r="AB8755" i="2" s="1"/>
  <c r="AC8755" i="2" s="1"/>
  <c r="AA8756" i="2"/>
  <c r="AB8756" i="2"/>
  <c r="AC8756" i="2" s="1"/>
  <c r="AA8757" i="2"/>
  <c r="AB8757" i="2"/>
  <c r="AA8758" i="2"/>
  <c r="AB8758" i="2" s="1"/>
  <c r="AA8759" i="2"/>
  <c r="AB8759" i="2" s="1"/>
  <c r="AC8759" i="2" s="1"/>
  <c r="AA8760" i="2"/>
  <c r="AB8760" i="2" s="1"/>
  <c r="AC8760" i="2" s="1"/>
  <c r="AA8761" i="2"/>
  <c r="AB8761" i="2" s="1"/>
  <c r="AC8761" i="2" s="1"/>
  <c r="AA824" i="2"/>
  <c r="AB824" i="2"/>
  <c r="AC824" i="2" s="1"/>
  <c r="AA825" i="2"/>
  <c r="AB825" i="2" s="1"/>
  <c r="AC825" i="2" s="1"/>
  <c r="AA826" i="2"/>
  <c r="AB826" i="2" s="1"/>
  <c r="AC826" i="2" s="1"/>
  <c r="AA827" i="2"/>
  <c r="AB827" i="2"/>
  <c r="AC827" i="2" s="1"/>
  <c r="AA828" i="2"/>
  <c r="AB828" i="2" s="1"/>
  <c r="AC828" i="2" s="1"/>
  <c r="AA829" i="2"/>
  <c r="AB829" i="2"/>
  <c r="AC829" i="2" s="1"/>
  <c r="AA830" i="2"/>
  <c r="AB830" i="2"/>
  <c r="AC830" i="2" s="1"/>
  <c r="AA831" i="2"/>
  <c r="AB831" i="2" s="1"/>
  <c r="AC831" i="2" s="1"/>
  <c r="AA832" i="2"/>
  <c r="AB832" i="2" s="1"/>
  <c r="AC832" i="2" s="1"/>
  <c r="AA833" i="2"/>
  <c r="AB833" i="2" s="1"/>
  <c r="AC833" i="2" s="1"/>
  <c r="AA834" i="2"/>
  <c r="AB834" i="2"/>
  <c r="AC834" i="2" s="1"/>
  <c r="AA835" i="2"/>
  <c r="AB835" i="2"/>
  <c r="AC835" i="2" s="1"/>
  <c r="AA836" i="2"/>
  <c r="AB836" i="2" s="1"/>
  <c r="AC836" i="2" s="1"/>
  <c r="AA837" i="2"/>
  <c r="AB837" i="2"/>
  <c r="AC837" i="2" s="1"/>
  <c r="AA838" i="2"/>
  <c r="AB838" i="2" s="1"/>
  <c r="AC838" i="2" s="1"/>
  <c r="AA839" i="2"/>
  <c r="AB839" i="2" s="1"/>
  <c r="AC839" i="2" s="1"/>
  <c r="AA840" i="2"/>
  <c r="AB840" i="2"/>
  <c r="AC840" i="2" s="1"/>
  <c r="AA841" i="2"/>
  <c r="AB841" i="2" s="1"/>
  <c r="AC841" i="2" s="1"/>
  <c r="AA842" i="2"/>
  <c r="AB842" i="2"/>
  <c r="AC842" i="2" s="1"/>
  <c r="AA843" i="2"/>
  <c r="AB843" i="2"/>
  <c r="AC843" i="2" s="1"/>
  <c r="AA844" i="2"/>
  <c r="AB844" i="2" s="1"/>
  <c r="AC844" i="2" s="1"/>
  <c r="AA845" i="2"/>
  <c r="AB845" i="2" s="1"/>
  <c r="AC845" i="2" s="1"/>
  <c r="AA846" i="2"/>
  <c r="AB846" i="2" s="1"/>
  <c r="AC846" i="2" s="1"/>
  <c r="AA847" i="2"/>
  <c r="AB847" i="2" s="1"/>
  <c r="AC847" i="2" s="1"/>
  <c r="AA848" i="2"/>
  <c r="AB848" i="2" s="1"/>
  <c r="AC848" i="2" s="1"/>
  <c r="AA849" i="2"/>
  <c r="AB849" i="2" s="1"/>
  <c r="AC849" i="2" s="1"/>
  <c r="AA850" i="2"/>
  <c r="AB850" i="2" s="1"/>
  <c r="AC850" i="2" s="1"/>
  <c r="AA851" i="2"/>
  <c r="AB851" i="2"/>
  <c r="AC851" i="2" s="1"/>
  <c r="AA852" i="2"/>
  <c r="AB852" i="2" s="1"/>
  <c r="AC852" i="2" s="1"/>
  <c r="AA853" i="2"/>
  <c r="AB853" i="2"/>
  <c r="AC853" i="2" s="1"/>
  <c r="AA854" i="2"/>
  <c r="AB854" i="2"/>
  <c r="AC854" i="2" s="1"/>
  <c r="AA855" i="2"/>
  <c r="AB855" i="2" s="1"/>
  <c r="AC855" i="2" s="1"/>
  <c r="AA856" i="2"/>
  <c r="AB856" i="2"/>
  <c r="AC856" i="2" s="1"/>
  <c r="AA857" i="2"/>
  <c r="AB857" i="2" s="1"/>
  <c r="AC857" i="2" s="1"/>
  <c r="AA858" i="2"/>
  <c r="AB858" i="2" s="1"/>
  <c r="AC858" i="2" s="1"/>
  <c r="AA859" i="2"/>
  <c r="AB859" i="2" s="1"/>
  <c r="AC859" i="2" s="1"/>
  <c r="AA860" i="2"/>
  <c r="AB860" i="2" s="1"/>
  <c r="AC860" i="2" s="1"/>
  <c r="AA861" i="2"/>
  <c r="AB861" i="2" s="1"/>
  <c r="AC861" i="2" s="1"/>
  <c r="AA862" i="2"/>
  <c r="AB862" i="2"/>
  <c r="AC862" i="2" s="1"/>
  <c r="AA863" i="2"/>
  <c r="AB863" i="2" s="1"/>
  <c r="AC863" i="2" s="1"/>
  <c r="AA864" i="2"/>
  <c r="AB864" i="2"/>
  <c r="AC864" i="2" s="1"/>
  <c r="AA865" i="2"/>
  <c r="AB865" i="2" s="1"/>
  <c r="AC865" i="2" s="1"/>
  <c r="AA866" i="2"/>
  <c r="AB866" i="2"/>
  <c r="AC866" i="2" s="1"/>
  <c r="AA867" i="2"/>
  <c r="AB867" i="2" s="1"/>
  <c r="AC867" i="2" s="1"/>
  <c r="AA868" i="2"/>
  <c r="AB868" i="2" s="1"/>
  <c r="AC868" i="2" s="1"/>
  <c r="AA869" i="2"/>
  <c r="AB869" i="2"/>
  <c r="AC869" i="2" s="1"/>
  <c r="AA870" i="2"/>
  <c r="AB870" i="2" s="1"/>
  <c r="AC870" i="2" s="1"/>
  <c r="AA871" i="2"/>
  <c r="AB871" i="2"/>
  <c r="AC871" i="2" s="1"/>
  <c r="AA872" i="2"/>
  <c r="AB872" i="2" s="1"/>
  <c r="AC872" i="2" s="1"/>
  <c r="AA873" i="2"/>
  <c r="AB873" i="2" s="1"/>
  <c r="AC873" i="2" s="1"/>
  <c r="AA874" i="2"/>
  <c r="AB874" i="2" s="1"/>
  <c r="AC874" i="2" s="1"/>
  <c r="AA875" i="2"/>
  <c r="AB875" i="2"/>
  <c r="AC875" i="2" s="1"/>
  <c r="AA876" i="2"/>
  <c r="AB876" i="2" s="1"/>
  <c r="AC876" i="2" s="1"/>
  <c r="AA877" i="2"/>
  <c r="AB877" i="2"/>
  <c r="AC877" i="2" s="1"/>
  <c r="AA878" i="2"/>
  <c r="AB878" i="2" s="1"/>
  <c r="AC878" i="2" s="1"/>
  <c r="AA879" i="2"/>
  <c r="AB879" i="2" s="1"/>
  <c r="AC879" i="2" s="1"/>
  <c r="AA880" i="2"/>
  <c r="AB880" i="2"/>
  <c r="AC880" i="2" s="1"/>
  <c r="AA881" i="2"/>
  <c r="AB881" i="2" s="1"/>
  <c r="AC881" i="2" s="1"/>
  <c r="AA882" i="2"/>
  <c r="AB882" i="2" s="1"/>
  <c r="AC882" i="2" s="1"/>
  <c r="AA883" i="2"/>
  <c r="AB883" i="2"/>
  <c r="AC883" i="2" s="1"/>
  <c r="AA884" i="2"/>
  <c r="AB884" i="2"/>
  <c r="AC884" i="2" s="1"/>
  <c r="AA885" i="2"/>
  <c r="AB885" i="2" s="1"/>
  <c r="AC885" i="2" s="1"/>
  <c r="AA886" i="2"/>
  <c r="AB886" i="2"/>
  <c r="AC886" i="2" s="1"/>
  <c r="AA887" i="2"/>
  <c r="AB887" i="2"/>
  <c r="AC887" i="2" s="1"/>
  <c r="AA888" i="2"/>
  <c r="AB888" i="2" s="1"/>
  <c r="AC888" i="2" s="1"/>
  <c r="AA889" i="2"/>
  <c r="AB889" i="2"/>
  <c r="AC889" i="2" s="1"/>
  <c r="AA890" i="2"/>
  <c r="AB890" i="2" s="1"/>
  <c r="AC890" i="2" s="1"/>
  <c r="AA891" i="2"/>
  <c r="AB891" i="2" s="1"/>
  <c r="AC891" i="2" s="1"/>
  <c r="AA892" i="2"/>
  <c r="AB892" i="2" s="1"/>
  <c r="AC892" i="2" s="1"/>
  <c r="AA893" i="2"/>
  <c r="AB893" i="2" s="1"/>
  <c r="AC893" i="2" s="1"/>
  <c r="AA894" i="2"/>
  <c r="AB894" i="2"/>
  <c r="AC894" i="2" s="1"/>
  <c r="AA895" i="2"/>
  <c r="AB895" i="2" s="1"/>
  <c r="AC895" i="2" s="1"/>
  <c r="AA896" i="2"/>
  <c r="AB896" i="2"/>
  <c r="AC896" i="2" s="1"/>
  <c r="AA897" i="2"/>
  <c r="AB897" i="2" s="1"/>
  <c r="AC897" i="2" s="1"/>
  <c r="AA898" i="2"/>
  <c r="AB898" i="2" s="1"/>
  <c r="AC898" i="2" s="1"/>
  <c r="AA899" i="2"/>
  <c r="AB899" i="2" s="1"/>
  <c r="AC899" i="2" s="1"/>
  <c r="AA900" i="2"/>
  <c r="AB900" i="2" s="1"/>
  <c r="AC900" i="2" s="1"/>
  <c r="AA901" i="2"/>
  <c r="AB901" i="2" s="1"/>
  <c r="AC901" i="2" s="1"/>
  <c r="AA902" i="2"/>
  <c r="AB902" i="2" s="1"/>
  <c r="AC902" i="2" s="1"/>
  <c r="AA903" i="2"/>
  <c r="AB903" i="2" s="1"/>
  <c r="AC903" i="2" s="1"/>
  <c r="AA904" i="2"/>
  <c r="AB904" i="2"/>
  <c r="AC904" i="2" s="1"/>
  <c r="AA905" i="2"/>
  <c r="AB905" i="2" s="1"/>
  <c r="AC905" i="2" s="1"/>
  <c r="AA906" i="2"/>
  <c r="AB906" i="2" s="1"/>
  <c r="AC906" i="2" s="1"/>
  <c r="AA907" i="2"/>
  <c r="AB907" i="2"/>
  <c r="AC907" i="2" s="1"/>
  <c r="AA908" i="2"/>
  <c r="AB908" i="2" s="1"/>
  <c r="AC908" i="2" s="1"/>
  <c r="AA909" i="2"/>
  <c r="AB909" i="2"/>
  <c r="AC909" i="2" s="1"/>
  <c r="AA910" i="2"/>
  <c r="AB910" i="2"/>
  <c r="AC910" i="2" s="1"/>
  <c r="AA911" i="2"/>
  <c r="AB911" i="2"/>
  <c r="AC911" i="2" s="1"/>
  <c r="AA912" i="2"/>
  <c r="AB912" i="2"/>
  <c r="AC912" i="2" s="1"/>
  <c r="AA913" i="2"/>
  <c r="AB913" i="2"/>
  <c r="AC913" i="2" s="1"/>
  <c r="AA914" i="2"/>
  <c r="AB914" i="2"/>
  <c r="AC914" i="2" s="1"/>
  <c r="AA915" i="2"/>
  <c r="AB915" i="2"/>
  <c r="AC915" i="2" s="1"/>
  <c r="AA916" i="2"/>
  <c r="AB916" i="2" s="1"/>
  <c r="AC916" i="2" s="1"/>
  <c r="AA917" i="2"/>
  <c r="AB917" i="2" s="1"/>
  <c r="AC917" i="2" s="1"/>
  <c r="AA918" i="2"/>
  <c r="AB918" i="2" s="1"/>
  <c r="AC918" i="2" s="1"/>
  <c r="AA919" i="2"/>
  <c r="AB919" i="2" s="1"/>
  <c r="AC919" i="2" s="1"/>
  <c r="AA920" i="2"/>
  <c r="AB920" i="2" s="1"/>
  <c r="AC920" i="2" s="1"/>
  <c r="AA921" i="2"/>
  <c r="AB921" i="2" s="1"/>
  <c r="AC921" i="2" s="1"/>
  <c r="AA922" i="2"/>
  <c r="AB922" i="2"/>
  <c r="AC922" i="2" s="1"/>
  <c r="AA923" i="2"/>
  <c r="AB923" i="2" s="1"/>
  <c r="AC923" i="2" s="1"/>
  <c r="AA924" i="2"/>
  <c r="AB924" i="2"/>
  <c r="AC924" i="2" s="1"/>
  <c r="AA925" i="2"/>
  <c r="AB925" i="2" s="1"/>
  <c r="AC925" i="2" s="1"/>
  <c r="AA926" i="2"/>
  <c r="AB926" i="2" s="1"/>
  <c r="AC926" i="2" s="1"/>
  <c r="AA927" i="2"/>
  <c r="AB927" i="2" s="1"/>
  <c r="AC927" i="2" s="1"/>
  <c r="AA928" i="2"/>
  <c r="AB928" i="2" s="1"/>
  <c r="AC928" i="2" s="1"/>
  <c r="AA929" i="2"/>
  <c r="AB929" i="2" s="1"/>
  <c r="AC929" i="2" s="1"/>
  <c r="AA930" i="2"/>
  <c r="AB930" i="2"/>
  <c r="AC930" i="2" s="1"/>
  <c r="AA931" i="2"/>
  <c r="AB931" i="2" s="1"/>
  <c r="AC931" i="2" s="1"/>
  <c r="AA932" i="2"/>
  <c r="AB932" i="2" s="1"/>
  <c r="AC932" i="2" s="1"/>
  <c r="AA933" i="2"/>
  <c r="AB933" i="2"/>
  <c r="AC933" i="2" s="1"/>
  <c r="AA934" i="2"/>
  <c r="AB934" i="2" s="1"/>
  <c r="AC934" i="2" s="1"/>
  <c r="AA935" i="2"/>
  <c r="AB935" i="2" s="1"/>
  <c r="AC935" i="2" s="1"/>
  <c r="AA936" i="2"/>
  <c r="AB936" i="2" s="1"/>
  <c r="AC936" i="2" s="1"/>
  <c r="AA937" i="2"/>
  <c r="AB937" i="2" s="1"/>
  <c r="AC937" i="2" s="1"/>
  <c r="AA938" i="2"/>
  <c r="AB938" i="2" s="1"/>
  <c r="AC938" i="2" s="1"/>
  <c r="AA939" i="2"/>
  <c r="AB939" i="2" s="1"/>
  <c r="AC939" i="2" s="1"/>
  <c r="AA940" i="2"/>
  <c r="AB940" i="2"/>
  <c r="AC940" i="2" s="1"/>
  <c r="AA941" i="2"/>
  <c r="AB941" i="2" s="1"/>
  <c r="AC941" i="2" s="1"/>
  <c r="AA942" i="2"/>
  <c r="AB942" i="2" s="1"/>
  <c r="AC942" i="2" s="1"/>
  <c r="AA943" i="2"/>
  <c r="AB943" i="2"/>
  <c r="AC943" i="2" s="1"/>
  <c r="AA944" i="2"/>
  <c r="AB944" i="2"/>
  <c r="AC944" i="2" s="1"/>
  <c r="AA945" i="2"/>
  <c r="AB945" i="2"/>
  <c r="AC945" i="2" s="1"/>
  <c r="AA946" i="2"/>
  <c r="AB946" i="2"/>
  <c r="AC946" i="2" s="1"/>
  <c r="AA947" i="2"/>
  <c r="AB947" i="2"/>
  <c r="AC947" i="2" s="1"/>
  <c r="AA948" i="2"/>
  <c r="AB948" i="2" s="1"/>
  <c r="AC948" i="2" s="1"/>
  <c r="AA949" i="2"/>
  <c r="AB949" i="2" s="1"/>
  <c r="AC949" i="2" s="1"/>
  <c r="AA950" i="2"/>
  <c r="AB950" i="2" s="1"/>
  <c r="AC950" i="2" s="1"/>
  <c r="AA951" i="2"/>
  <c r="AB951" i="2"/>
  <c r="AC951" i="2" s="1"/>
  <c r="AA952" i="2"/>
  <c r="AB952" i="2"/>
  <c r="AC952" i="2" s="1"/>
  <c r="AA953" i="2"/>
  <c r="AB953" i="2" s="1"/>
  <c r="AC953" i="2" s="1"/>
  <c r="AA954" i="2"/>
  <c r="AB954" i="2" s="1"/>
  <c r="AC954" i="2" s="1"/>
  <c r="AA955" i="2"/>
  <c r="AB955" i="2"/>
  <c r="AC955" i="2" s="1"/>
  <c r="AA956" i="2"/>
  <c r="AB956" i="2"/>
  <c r="AC956" i="2" s="1"/>
  <c r="AA957" i="2"/>
  <c r="AB957" i="2" s="1"/>
  <c r="AC957" i="2" s="1"/>
  <c r="AA958" i="2"/>
  <c r="AB958" i="2" s="1"/>
  <c r="AC958" i="2" s="1"/>
  <c r="AA959" i="2"/>
  <c r="AB959" i="2" s="1"/>
  <c r="AC959" i="2" s="1"/>
  <c r="AA960" i="2"/>
  <c r="AB960" i="2" s="1"/>
  <c r="AC960" i="2" s="1"/>
  <c r="AA961" i="2"/>
  <c r="AB961" i="2" s="1"/>
  <c r="AC961" i="2" s="1"/>
  <c r="AA962" i="2"/>
  <c r="AB962" i="2" s="1"/>
  <c r="AC962" i="2" s="1"/>
  <c r="AA963" i="2"/>
  <c r="AB963" i="2" s="1"/>
  <c r="AC963" i="2" s="1"/>
  <c r="AA964" i="2"/>
  <c r="AB964" i="2" s="1"/>
  <c r="AC964" i="2" s="1"/>
  <c r="AA965" i="2"/>
  <c r="AB965" i="2" s="1"/>
  <c r="AC965" i="2" s="1"/>
  <c r="AA966" i="2"/>
  <c r="AB966" i="2" s="1"/>
  <c r="AC966" i="2" s="1"/>
  <c r="AA967" i="2"/>
  <c r="AB967" i="2"/>
  <c r="AC967" i="2" s="1"/>
  <c r="AA968" i="2"/>
  <c r="AB968" i="2" s="1"/>
  <c r="AC968" i="2" s="1"/>
  <c r="AA969" i="2"/>
  <c r="AB969" i="2" s="1"/>
  <c r="AC969" i="2" s="1"/>
  <c r="AA970" i="2"/>
  <c r="AB970" i="2"/>
  <c r="AC970" i="2" s="1"/>
  <c r="AA971" i="2"/>
  <c r="AB971" i="2" s="1"/>
  <c r="AC971" i="2" s="1"/>
  <c r="AA972" i="2"/>
  <c r="AB972" i="2"/>
  <c r="AC972" i="2" s="1"/>
  <c r="AA973" i="2"/>
  <c r="AB973" i="2"/>
  <c r="AC973" i="2" s="1"/>
  <c r="AA974" i="2"/>
  <c r="AB974" i="2"/>
  <c r="AC974" i="2" s="1"/>
  <c r="AA975" i="2"/>
  <c r="AB975" i="2" s="1"/>
  <c r="AC975" i="2" s="1"/>
  <c r="AA976" i="2"/>
  <c r="AB976" i="2"/>
  <c r="AC976" i="2" s="1"/>
  <c r="AA977" i="2"/>
  <c r="AB977" i="2" s="1"/>
  <c r="AC977" i="2" s="1"/>
  <c r="AA978" i="2"/>
  <c r="AB978" i="2" s="1"/>
  <c r="AC978" i="2" s="1"/>
  <c r="AA979" i="2"/>
  <c r="AB979" i="2" s="1"/>
  <c r="AC979" i="2" s="1"/>
  <c r="AA980" i="2"/>
  <c r="AB980" i="2"/>
  <c r="AC980" i="2" s="1"/>
  <c r="AA981" i="2"/>
  <c r="AB981" i="2"/>
  <c r="AC981" i="2" s="1"/>
  <c r="AA982" i="2"/>
  <c r="AB982" i="2" s="1"/>
  <c r="AC982" i="2" s="1"/>
  <c r="AA983" i="2"/>
  <c r="AB983" i="2" s="1"/>
  <c r="AC983" i="2" s="1"/>
  <c r="AA984" i="2"/>
  <c r="AB984" i="2"/>
  <c r="AC984" i="2" s="1"/>
  <c r="AA985" i="2"/>
  <c r="AB985" i="2"/>
  <c r="AC985" i="2" s="1"/>
  <c r="AA986" i="2"/>
  <c r="AB986" i="2" s="1"/>
  <c r="AC986" i="2" s="1"/>
  <c r="AA987" i="2"/>
  <c r="AB987" i="2" s="1"/>
  <c r="AC987" i="2" s="1"/>
  <c r="AA988" i="2"/>
  <c r="AB988" i="2" s="1"/>
  <c r="AC988" i="2" s="1"/>
  <c r="AA989" i="2"/>
  <c r="AB989" i="2"/>
  <c r="AC989" i="2" s="1"/>
  <c r="AA990" i="2"/>
  <c r="AB990" i="2" s="1"/>
  <c r="AC990" i="2" s="1"/>
  <c r="AA991" i="2"/>
  <c r="AB991" i="2"/>
  <c r="AC991" i="2" s="1"/>
  <c r="AA992" i="2"/>
  <c r="AB992" i="2" s="1"/>
  <c r="AC992" i="2" s="1"/>
  <c r="AA993" i="2"/>
  <c r="AB993" i="2"/>
  <c r="AC993" i="2" s="1"/>
  <c r="AA994" i="2"/>
  <c r="AB994" i="2"/>
  <c r="AC994" i="2" s="1"/>
  <c r="AA995" i="2"/>
  <c r="AB995" i="2"/>
  <c r="AC995" i="2" s="1"/>
  <c r="AA996" i="2"/>
  <c r="AB996" i="2" s="1"/>
  <c r="AC996" i="2" s="1"/>
  <c r="AA997" i="2"/>
  <c r="AB997" i="2" s="1"/>
  <c r="AC997" i="2" s="1"/>
  <c r="AA998" i="2"/>
  <c r="AB998" i="2" s="1"/>
  <c r="AC998" i="2" s="1"/>
  <c r="AA999" i="2"/>
  <c r="AB999" i="2"/>
  <c r="AC999" i="2" s="1"/>
  <c r="AA1000" i="2"/>
  <c r="AB1000" i="2"/>
  <c r="AC1000" i="2" s="1"/>
  <c r="AA1001" i="2"/>
  <c r="AB1001" i="2"/>
  <c r="AC1001" i="2" s="1"/>
  <c r="AA1002" i="2"/>
  <c r="AB1002" i="2" s="1"/>
  <c r="AC1002" i="2" s="1"/>
  <c r="AA1003" i="2"/>
  <c r="AB1003" i="2"/>
  <c r="AC1003" i="2" s="1"/>
  <c r="AA1004" i="2"/>
  <c r="AB1004" i="2" s="1"/>
  <c r="AC1004" i="2" s="1"/>
  <c r="AA1005" i="2"/>
  <c r="AB1005" i="2" s="1"/>
  <c r="AC1005" i="2" s="1"/>
  <c r="AA1006" i="2"/>
  <c r="AB1006" i="2" s="1"/>
  <c r="AC1006" i="2" s="1"/>
  <c r="AA1007" i="2"/>
  <c r="AB1007" i="2" s="1"/>
  <c r="AC1007" i="2" s="1"/>
  <c r="AA1008" i="2"/>
  <c r="AB1008" i="2" s="1"/>
  <c r="AC1008" i="2" s="1"/>
  <c r="AA1009" i="2"/>
  <c r="AB1009" i="2"/>
  <c r="AC1009" i="2" s="1"/>
  <c r="AA1010" i="2"/>
  <c r="AB1010" i="2" s="1"/>
  <c r="AC1010" i="2" s="1"/>
  <c r="AA1011" i="2"/>
  <c r="AB1011" i="2" s="1"/>
  <c r="AC1011" i="2" s="1"/>
  <c r="AA1012" i="2"/>
  <c r="AB1012" i="2" s="1"/>
  <c r="AC1012" i="2" s="1"/>
  <c r="AA1013" i="2"/>
  <c r="AB1013" i="2" s="1"/>
  <c r="AC1013" i="2" s="1"/>
  <c r="AA1014" i="2"/>
  <c r="AB1014" i="2"/>
  <c r="AC1014" i="2" s="1"/>
  <c r="AA1015" i="2"/>
  <c r="AB1015" i="2"/>
  <c r="AC1015" i="2" s="1"/>
  <c r="AA1016" i="2"/>
  <c r="AB1016" i="2" s="1"/>
  <c r="AC1016" i="2" s="1"/>
  <c r="AA1017" i="2"/>
  <c r="AB1017" i="2"/>
  <c r="AC1017" i="2" s="1"/>
  <c r="AA1018" i="2"/>
  <c r="AB1018" i="2" s="1"/>
  <c r="AC1018" i="2" s="1"/>
  <c r="AA1019" i="2"/>
  <c r="AB1019" i="2"/>
  <c r="AC1019" i="2" s="1"/>
  <c r="AA1020" i="2"/>
  <c r="AB1020" i="2" s="1"/>
  <c r="AC1020" i="2" s="1"/>
  <c r="AA1021" i="2"/>
  <c r="AB1021" i="2" s="1"/>
  <c r="AC1021" i="2" s="1"/>
  <c r="AA1022" i="2"/>
  <c r="AB1022" i="2" s="1"/>
  <c r="AC1022" i="2" s="1"/>
  <c r="AA1023" i="2"/>
  <c r="AB1023" i="2"/>
  <c r="AC1023" i="2" s="1"/>
  <c r="AA1024" i="2"/>
  <c r="AB1024" i="2"/>
  <c r="AC1024" i="2" s="1"/>
  <c r="AA1025" i="2"/>
  <c r="AB1025" i="2" s="1"/>
  <c r="AC1025" i="2" s="1"/>
  <c r="AA1026" i="2"/>
  <c r="AB1026" i="2" s="1"/>
  <c r="AC1026" i="2" s="1"/>
  <c r="AA1027" i="2"/>
  <c r="AB1027" i="2" s="1"/>
  <c r="AC1027" i="2" s="1"/>
  <c r="AA1028" i="2"/>
  <c r="AB1028" i="2" s="1"/>
  <c r="AC1028" i="2" s="1"/>
  <c r="AA1029" i="2"/>
  <c r="AB1029" i="2" s="1"/>
  <c r="AC1029" i="2" s="1"/>
  <c r="AA1030" i="2"/>
  <c r="AB1030" i="2"/>
  <c r="AC1030" i="2" s="1"/>
  <c r="AA1031" i="2"/>
  <c r="AB1031" i="2" s="1"/>
  <c r="AC1031" i="2" s="1"/>
  <c r="AA1032" i="2"/>
  <c r="AB1032" i="2" s="1"/>
  <c r="AC1032" i="2" s="1"/>
  <c r="AA1033" i="2"/>
  <c r="AB1033" i="2"/>
  <c r="AC1033" i="2" s="1"/>
  <c r="AA1034" i="2"/>
  <c r="AB1034" i="2" s="1"/>
  <c r="AC1034" i="2" s="1"/>
  <c r="AA1035" i="2"/>
  <c r="AB1035" i="2"/>
  <c r="AC1035" i="2" s="1"/>
  <c r="AA1036" i="2"/>
  <c r="AB1036" i="2"/>
  <c r="AC1036" i="2" s="1"/>
  <c r="AA1037" i="2"/>
  <c r="AB1037" i="2"/>
  <c r="AC1037" i="2" s="1"/>
  <c r="AA1038" i="2"/>
  <c r="AB1038" i="2" s="1"/>
  <c r="AC1038" i="2" s="1"/>
  <c r="AA1039" i="2"/>
  <c r="AB1039" i="2" s="1"/>
  <c r="AC1039" i="2" s="1"/>
  <c r="AA1040" i="2"/>
  <c r="AB1040" i="2" s="1"/>
  <c r="AC1040" i="2" s="1"/>
  <c r="AA1041" i="2"/>
  <c r="AB1041" i="2" s="1"/>
  <c r="AC1041" i="2" s="1"/>
  <c r="AA1042" i="2"/>
  <c r="AB1042" i="2" s="1"/>
  <c r="AC1042" i="2" s="1"/>
  <c r="AA1043" i="2"/>
  <c r="AB1043" i="2" s="1"/>
  <c r="AC1043" i="2" s="1"/>
  <c r="AA1044" i="2"/>
  <c r="AB1044" i="2" s="1"/>
  <c r="AC1044" i="2" s="1"/>
  <c r="AA1045" i="2"/>
  <c r="AB1045" i="2"/>
  <c r="AC1045" i="2" s="1"/>
  <c r="AA1046" i="2"/>
  <c r="AB1046" i="2" s="1"/>
  <c r="AC1046" i="2" s="1"/>
  <c r="AA1047" i="2"/>
  <c r="AB1047" i="2" s="1"/>
  <c r="AC1047" i="2" s="1"/>
  <c r="AA1048" i="2"/>
  <c r="AB1048" i="2" s="1"/>
  <c r="AC1048" i="2" s="1"/>
  <c r="AA1049" i="2"/>
  <c r="AB1049" i="2"/>
  <c r="AC1049" i="2" s="1"/>
  <c r="AA1050" i="2"/>
  <c r="AB1050" i="2"/>
  <c r="AC1050" i="2" s="1"/>
  <c r="AA1051" i="2"/>
  <c r="AB1051" i="2" s="1"/>
  <c r="AC1051" i="2" s="1"/>
  <c r="AA1052" i="2"/>
  <c r="AB1052" i="2"/>
  <c r="AC1052" i="2" s="1"/>
  <c r="AA1053" i="2"/>
  <c r="AB1053" i="2"/>
  <c r="AC1053" i="2" s="1"/>
  <c r="AA1054" i="2"/>
  <c r="AB1054" i="2" s="1"/>
  <c r="AC1054" i="2" s="1"/>
  <c r="AA1055" i="2"/>
  <c r="AB1055" i="2" s="1"/>
  <c r="AC1055" i="2" s="1"/>
  <c r="AA1056" i="2"/>
  <c r="AB1056" i="2" s="1"/>
  <c r="AC1056" i="2" s="1"/>
  <c r="AA1057" i="2"/>
  <c r="AB1057" i="2" s="1"/>
  <c r="AC1057" i="2" s="1"/>
  <c r="AA1058" i="2"/>
  <c r="AB1058" i="2" s="1"/>
  <c r="AC1058" i="2" s="1"/>
  <c r="AA1059" i="2"/>
  <c r="AB1059" i="2" s="1"/>
  <c r="AC1059" i="2" s="1"/>
  <c r="AA1060" i="2"/>
  <c r="AB1060" i="2" s="1"/>
  <c r="AC1060" i="2" s="1"/>
  <c r="AA1061" i="2"/>
  <c r="AB1061" i="2" s="1"/>
  <c r="AC1061" i="2" s="1"/>
  <c r="AA1062" i="2"/>
  <c r="AB1062" i="2" s="1"/>
  <c r="AC1062" i="2" s="1"/>
  <c r="AA1063" i="2"/>
  <c r="AB1063" i="2" s="1"/>
  <c r="AC1063" i="2" s="1"/>
  <c r="AA1064" i="2"/>
  <c r="AB1064" i="2" s="1"/>
  <c r="AC1064" i="2" s="1"/>
  <c r="AA1065" i="2"/>
  <c r="AB1065" i="2"/>
  <c r="AC1065" i="2" s="1"/>
  <c r="AA1066" i="2"/>
  <c r="AB1066" i="2"/>
  <c r="AC1066" i="2" s="1"/>
  <c r="AA1067" i="2"/>
  <c r="AB1067" i="2" s="1"/>
  <c r="AC1067" i="2" s="1"/>
  <c r="AA1068" i="2"/>
  <c r="AB1068" i="2" s="1"/>
  <c r="AC1068" i="2" s="1"/>
  <c r="AA1069" i="2"/>
  <c r="AB1069" i="2" s="1"/>
  <c r="AC1069" i="2" s="1"/>
  <c r="AA1070" i="2"/>
  <c r="AB1070" i="2"/>
  <c r="AC1070" i="2" s="1"/>
  <c r="AA1071" i="2"/>
  <c r="AB1071" i="2"/>
  <c r="AC1071" i="2" s="1"/>
  <c r="AA1072" i="2"/>
  <c r="AB1072" i="2" s="1"/>
  <c r="AC1072" i="2" s="1"/>
  <c r="AA1073" i="2"/>
  <c r="AB1073" i="2" s="1"/>
  <c r="AC1073" i="2" s="1"/>
  <c r="AA1074" i="2"/>
  <c r="AB1074" i="2" s="1"/>
  <c r="AC1074" i="2" s="1"/>
  <c r="AA1075" i="2"/>
  <c r="AB1075" i="2" s="1"/>
  <c r="AC1075" i="2" s="1"/>
  <c r="AA1076" i="2"/>
  <c r="AB1076" i="2" s="1"/>
  <c r="AC1076" i="2" s="1"/>
  <c r="AA1077" i="2"/>
  <c r="AB1077" i="2"/>
  <c r="AC1077" i="2" s="1"/>
  <c r="AA1078" i="2"/>
  <c r="AB1078" i="2" s="1"/>
  <c r="AC1078" i="2" s="1"/>
  <c r="AA1079" i="2"/>
  <c r="AB1079" i="2" s="1"/>
  <c r="AC1079" i="2" s="1"/>
  <c r="AA1080" i="2"/>
  <c r="AB1080" i="2"/>
  <c r="AC1080" i="2" s="1"/>
  <c r="AA1081" i="2"/>
  <c r="AB1081" i="2" s="1"/>
  <c r="AC1081" i="2" s="1"/>
  <c r="AA1082" i="2"/>
  <c r="AB1082" i="2"/>
  <c r="AC1082" i="2" s="1"/>
  <c r="AA1083" i="2"/>
  <c r="AB1083" i="2"/>
  <c r="AC1083" i="2" s="1"/>
  <c r="AA1084" i="2"/>
  <c r="AB1084" i="2" s="1"/>
  <c r="AC1084" i="2" s="1"/>
  <c r="AA1085" i="2"/>
  <c r="AB1085" i="2"/>
  <c r="AC1085" i="2" s="1"/>
  <c r="AA1086" i="2"/>
  <c r="AB1086" i="2" s="1"/>
  <c r="AC1086" i="2" s="1"/>
  <c r="AA1087" i="2"/>
  <c r="AB1087" i="2"/>
  <c r="AC1087" i="2" s="1"/>
  <c r="AA1088" i="2"/>
  <c r="AB1088" i="2" s="1"/>
  <c r="AC1088" i="2" s="1"/>
  <c r="AA1089" i="2"/>
  <c r="AB1089" i="2" s="1"/>
  <c r="AC1089" i="2" s="1"/>
  <c r="AA1090" i="2"/>
  <c r="AB1090" i="2" s="1"/>
  <c r="AC1090" i="2" s="1"/>
  <c r="AA1091" i="2"/>
  <c r="AB1091" i="2"/>
  <c r="AC1091" i="2" s="1"/>
  <c r="AA1092" i="2"/>
  <c r="AB1092" i="2"/>
  <c r="AC1092" i="2" s="1"/>
  <c r="AA1093" i="2"/>
  <c r="AB1093" i="2"/>
  <c r="AC1093" i="2" s="1"/>
  <c r="AA1094" i="2"/>
  <c r="AB1094" i="2"/>
  <c r="AC1094" i="2" s="1"/>
  <c r="AA1095" i="2"/>
  <c r="AB1095" i="2"/>
  <c r="AC1095" i="2" s="1"/>
  <c r="AA1096" i="2"/>
  <c r="AB1096" i="2" s="1"/>
  <c r="AC1096" i="2" s="1"/>
  <c r="AA1097" i="2"/>
  <c r="AB1097" i="2" s="1"/>
  <c r="AC1097" i="2" s="1"/>
  <c r="AA1098" i="2"/>
  <c r="AB1098" i="2" s="1"/>
  <c r="AC1098" i="2" s="1"/>
  <c r="AA1099" i="2"/>
  <c r="AB1099" i="2" s="1"/>
  <c r="AC1099" i="2" s="1"/>
  <c r="AA1100" i="2"/>
  <c r="AB1100" i="2" s="1"/>
  <c r="AC1100" i="2" s="1"/>
  <c r="AA1101" i="2"/>
  <c r="AB1101" i="2"/>
  <c r="AC1101" i="2" s="1"/>
  <c r="AA1102" i="2"/>
  <c r="AB1102" i="2" s="1"/>
  <c r="AC1102" i="2" s="1"/>
  <c r="AA1103" i="2"/>
  <c r="AB1103" i="2" s="1"/>
  <c r="AC1103" i="2" s="1"/>
  <c r="AA1104" i="2"/>
  <c r="AB1104" i="2" s="1"/>
  <c r="AC1104" i="2" s="1"/>
  <c r="AA1105" i="2"/>
  <c r="AB1105" i="2" s="1"/>
  <c r="AC1105" i="2" s="1"/>
  <c r="AA1106" i="2"/>
  <c r="AB1106" i="2" s="1"/>
  <c r="AC1106" i="2" s="1"/>
  <c r="AA1107" i="2"/>
  <c r="AB1107" i="2"/>
  <c r="AC1107" i="2" s="1"/>
  <c r="AA1108" i="2"/>
  <c r="AB1108" i="2" s="1"/>
  <c r="AC1108" i="2" s="1"/>
  <c r="AA1109" i="2"/>
  <c r="AB1109" i="2"/>
  <c r="AC1109" i="2" s="1"/>
  <c r="AA1110" i="2"/>
  <c r="AB1110" i="2"/>
  <c r="AC1110" i="2" s="1"/>
  <c r="AA1111" i="2"/>
  <c r="AB1111" i="2"/>
  <c r="AC1111" i="2" s="1"/>
  <c r="AA1112" i="2"/>
  <c r="AB1112" i="2" s="1"/>
  <c r="AC1112" i="2" s="1"/>
  <c r="AA1113" i="2"/>
  <c r="AB1113" i="2" s="1"/>
  <c r="AC1113" i="2" s="1"/>
  <c r="AA1114" i="2"/>
  <c r="AB1114" i="2" s="1"/>
  <c r="AC1114" i="2" s="1"/>
  <c r="AA1115" i="2"/>
  <c r="AB1115" i="2" s="1"/>
  <c r="AC1115" i="2" s="1"/>
  <c r="AA1116" i="2"/>
  <c r="AB1116" i="2"/>
  <c r="AC1116" i="2" s="1"/>
  <c r="AA1117" i="2"/>
  <c r="AB1117" i="2" s="1"/>
  <c r="AC1117" i="2" s="1"/>
  <c r="AA1118" i="2"/>
  <c r="AB1118" i="2" s="1"/>
  <c r="AC1118" i="2" s="1"/>
  <c r="AA1119" i="2"/>
  <c r="AB1119" i="2" s="1"/>
  <c r="AC1119" i="2" s="1"/>
  <c r="AA1120" i="2"/>
  <c r="AB1120" i="2" s="1"/>
  <c r="AC1120" i="2" s="1"/>
  <c r="AA1121" i="2"/>
  <c r="AB1121" i="2" s="1"/>
  <c r="AC1121" i="2" s="1"/>
  <c r="AA1122" i="2"/>
  <c r="AB1122" i="2"/>
  <c r="AC1122" i="2" s="1"/>
  <c r="AA1123" i="2"/>
  <c r="AB1123" i="2" s="1"/>
  <c r="AC1123" i="2" s="1"/>
  <c r="AA1124" i="2"/>
  <c r="AB1124" i="2" s="1"/>
  <c r="AC1124" i="2" s="1"/>
  <c r="AA1125" i="2"/>
  <c r="AB1125" i="2" s="1"/>
  <c r="AC1125" i="2" s="1"/>
  <c r="AA1126" i="2"/>
  <c r="AB1126" i="2"/>
  <c r="AC1126" i="2" s="1"/>
  <c r="AA1127" i="2"/>
  <c r="AB1127" i="2"/>
  <c r="AC1127" i="2" s="1"/>
  <c r="AA1128" i="2"/>
  <c r="AB1128" i="2" s="1"/>
  <c r="AC1128" i="2" s="1"/>
  <c r="AA1129" i="2"/>
  <c r="AB1129" i="2" s="1"/>
  <c r="AC1129" i="2" s="1"/>
  <c r="AA1130" i="2"/>
  <c r="AB1130" i="2" s="1"/>
  <c r="AC1130" i="2" s="1"/>
  <c r="AA1131" i="2"/>
  <c r="AB1131" i="2"/>
  <c r="AC1131" i="2" s="1"/>
  <c r="AA1132" i="2"/>
  <c r="AB1132" i="2" s="1"/>
  <c r="AC1132" i="2" s="1"/>
  <c r="AA1133" i="2"/>
  <c r="AB1133" i="2"/>
  <c r="AC1133" i="2" s="1"/>
  <c r="AA1134" i="2"/>
  <c r="AB1134" i="2" s="1"/>
  <c r="AC1134" i="2" s="1"/>
  <c r="AA1135" i="2"/>
  <c r="AB1135" i="2" s="1"/>
  <c r="AC1135" i="2" s="1"/>
  <c r="AA1136" i="2"/>
  <c r="AB1136" i="2" s="1"/>
  <c r="AC1136" i="2" s="1"/>
  <c r="AA1137" i="2"/>
  <c r="AB1137" i="2" s="1"/>
  <c r="AC1137" i="2" s="1"/>
  <c r="AA1138" i="2"/>
  <c r="AB1138" i="2" s="1"/>
  <c r="AC1138" i="2" s="1"/>
  <c r="AA1139" i="2"/>
  <c r="AB1139" i="2"/>
  <c r="AC1139" i="2" s="1"/>
  <c r="AA1140" i="2"/>
  <c r="AB1140" i="2"/>
  <c r="AC1140" i="2" s="1"/>
  <c r="AA1141" i="2"/>
  <c r="AB1141" i="2" s="1"/>
  <c r="AC1141" i="2" s="1"/>
  <c r="AA1142" i="2"/>
  <c r="AB1142" i="2" s="1"/>
  <c r="AC1142" i="2" s="1"/>
  <c r="AA1143" i="2"/>
  <c r="AB1143" i="2"/>
  <c r="AC1143" i="2" s="1"/>
  <c r="AA1144" i="2"/>
  <c r="AB1144" i="2" s="1"/>
  <c r="AC1144" i="2" s="1"/>
  <c r="AA1145" i="2"/>
  <c r="AB1145" i="2" s="1"/>
  <c r="AC1145" i="2" s="1"/>
  <c r="AA1146" i="2"/>
  <c r="AB1146" i="2" s="1"/>
  <c r="AC1146" i="2" s="1"/>
  <c r="AA1147" i="2"/>
  <c r="AB1147" i="2" s="1"/>
  <c r="AC1147" i="2" s="1"/>
  <c r="AA1148" i="2"/>
  <c r="AB1148" i="2" s="1"/>
  <c r="AC1148" i="2" s="1"/>
  <c r="AA1149" i="2"/>
  <c r="AB1149" i="2" s="1"/>
  <c r="AC1149" i="2" s="1"/>
  <c r="AA1150" i="2"/>
  <c r="AB1150" i="2" s="1"/>
  <c r="AC1150" i="2" s="1"/>
  <c r="AA1151" i="2"/>
  <c r="AB1151" i="2" s="1"/>
  <c r="AC1151" i="2" s="1"/>
  <c r="AA1152" i="2"/>
  <c r="AB1152" i="2"/>
  <c r="AC1152" i="2" s="1"/>
  <c r="AA1153" i="2"/>
  <c r="AB1153" i="2" s="1"/>
  <c r="AC1153" i="2" s="1"/>
  <c r="AA1154" i="2"/>
  <c r="AB1154" i="2"/>
  <c r="AC1154" i="2" s="1"/>
  <c r="AA1155" i="2"/>
  <c r="AB1155" i="2"/>
  <c r="AC1155" i="2" s="1"/>
  <c r="AA1156" i="2"/>
  <c r="AB1156" i="2" s="1"/>
  <c r="AC1156" i="2" s="1"/>
  <c r="AA1157" i="2"/>
  <c r="AB1157" i="2" s="1"/>
  <c r="AC1157" i="2" s="1"/>
  <c r="AA1158" i="2"/>
  <c r="AB1158" i="2" s="1"/>
  <c r="AC1158" i="2" s="1"/>
  <c r="AA1159" i="2"/>
  <c r="AB1159" i="2" s="1"/>
  <c r="AC1159" i="2" s="1"/>
  <c r="AA1160" i="2"/>
  <c r="AB1160" i="2" s="1"/>
  <c r="AC1160" i="2" s="1"/>
  <c r="AA1161" i="2"/>
  <c r="AB1161" i="2"/>
  <c r="AC1161" i="2" s="1"/>
  <c r="AA1162" i="2"/>
  <c r="AB1162" i="2" s="1"/>
  <c r="AC1162" i="2" s="1"/>
  <c r="AA1163" i="2"/>
  <c r="AB1163" i="2" s="1"/>
  <c r="AC1163" i="2" s="1"/>
  <c r="AA1164" i="2"/>
  <c r="AB1164" i="2" s="1"/>
  <c r="AC1164" i="2" s="1"/>
  <c r="AA1165" i="2"/>
  <c r="AB1165" i="2" s="1"/>
  <c r="AC1165" i="2" s="1"/>
  <c r="AA1166" i="2"/>
  <c r="AB1166" i="2" s="1"/>
  <c r="AC1166" i="2" s="1"/>
  <c r="AA1167" i="2"/>
  <c r="AB1167" i="2" s="1"/>
  <c r="AC1167" i="2" s="1"/>
  <c r="AA1168" i="2"/>
  <c r="AB1168" i="2" s="1"/>
  <c r="AC1168" i="2" s="1"/>
  <c r="AA1169" i="2"/>
  <c r="AB1169" i="2"/>
  <c r="AC1169" i="2" s="1"/>
  <c r="AA1170" i="2"/>
  <c r="AB1170" i="2"/>
  <c r="AC1170" i="2" s="1"/>
  <c r="AA1171" i="2"/>
  <c r="AB1171" i="2" s="1"/>
  <c r="AC1171" i="2" s="1"/>
  <c r="AA1172" i="2"/>
  <c r="AB1172" i="2"/>
  <c r="AC1172" i="2" s="1"/>
  <c r="AA1173" i="2"/>
  <c r="AB1173" i="2"/>
  <c r="AC1173" i="2" s="1"/>
  <c r="AA1174" i="2"/>
  <c r="AB1174" i="2" s="1"/>
  <c r="AC1174" i="2" s="1"/>
  <c r="AA1175" i="2"/>
  <c r="AB1175" i="2" s="1"/>
  <c r="AC1175" i="2" s="1"/>
  <c r="AA1176" i="2"/>
  <c r="AB1176" i="2"/>
  <c r="AC1176" i="2" s="1"/>
  <c r="AA1177" i="2"/>
  <c r="AB1177" i="2" s="1"/>
  <c r="AC1177" i="2" s="1"/>
  <c r="AA1178" i="2"/>
  <c r="AB1178" i="2" s="1"/>
  <c r="AC1178" i="2" s="1"/>
  <c r="AA1179" i="2"/>
  <c r="AB1179" i="2" s="1"/>
  <c r="AC1179" i="2" s="1"/>
  <c r="AA1180" i="2"/>
  <c r="AB1180" i="2" s="1"/>
  <c r="AC1180" i="2" s="1"/>
  <c r="AA1181" i="2"/>
  <c r="AB1181" i="2" s="1"/>
  <c r="AC1181" i="2" s="1"/>
  <c r="AA1182" i="2"/>
  <c r="AB1182" i="2" s="1"/>
  <c r="AC1182" i="2" s="1"/>
  <c r="AA1183" i="2"/>
  <c r="AB1183" i="2" s="1"/>
  <c r="AC1183" i="2" s="1"/>
  <c r="AA1184" i="2"/>
  <c r="AB1184" i="2" s="1"/>
  <c r="AC1184" i="2" s="1"/>
  <c r="AA1185" i="2"/>
  <c r="AB1185" i="2"/>
  <c r="AC1185" i="2" s="1"/>
  <c r="AA1186" i="2"/>
  <c r="AB1186" i="2" s="1"/>
  <c r="AC1186" i="2" s="1"/>
  <c r="AA1187" i="2"/>
  <c r="AB1187" i="2"/>
  <c r="AC1187" i="2" s="1"/>
  <c r="AA1188" i="2"/>
  <c r="AB1188" i="2" s="1"/>
  <c r="AC1188" i="2" s="1"/>
  <c r="AA1189" i="2"/>
  <c r="AB1189" i="2" s="1"/>
  <c r="AC1189" i="2" s="1"/>
  <c r="AA1190" i="2"/>
  <c r="AB1190" i="2" s="1"/>
  <c r="AC1190" i="2" s="1"/>
  <c r="AA1191" i="2"/>
  <c r="AB1191" i="2" s="1"/>
  <c r="AC1191" i="2" s="1"/>
  <c r="AA1192" i="2"/>
  <c r="AB1192" i="2" s="1"/>
  <c r="AC1192" i="2" s="1"/>
  <c r="AA1193" i="2"/>
  <c r="AB1193" i="2" s="1"/>
  <c r="AC1193" i="2" s="1"/>
  <c r="AA1194" i="2"/>
  <c r="AB1194" i="2"/>
  <c r="AC1194" i="2" s="1"/>
  <c r="AA1195" i="2"/>
  <c r="AB1195" i="2" s="1"/>
  <c r="AC1195" i="2" s="1"/>
  <c r="AA1196" i="2"/>
  <c r="AB1196" i="2"/>
  <c r="AC1196" i="2" s="1"/>
  <c r="AA1197" i="2"/>
  <c r="AB1197" i="2" s="1"/>
  <c r="AC1197" i="2" s="1"/>
  <c r="AA1198" i="2"/>
  <c r="AB1198" i="2" s="1"/>
  <c r="AC1198" i="2" s="1"/>
  <c r="AA1199" i="2"/>
  <c r="AB1199" i="2" s="1"/>
  <c r="AC1199" i="2" s="1"/>
  <c r="AA1200" i="2"/>
  <c r="AB1200" i="2" s="1"/>
  <c r="AC1200" i="2" s="1"/>
  <c r="AA1201" i="2"/>
  <c r="AB1201" i="2"/>
  <c r="AC1201" i="2" s="1"/>
  <c r="AA1202" i="2"/>
  <c r="AB1202" i="2"/>
  <c r="AC1202" i="2" s="1"/>
  <c r="AA1203" i="2"/>
  <c r="AB1203" i="2"/>
  <c r="AC1203" i="2" s="1"/>
  <c r="AA1204" i="2"/>
  <c r="AB1204" i="2" s="1"/>
  <c r="AC1204" i="2" s="1"/>
  <c r="AA1205" i="2"/>
  <c r="AB1205" i="2" s="1"/>
  <c r="AC1205" i="2" s="1"/>
  <c r="AA1206" i="2"/>
  <c r="AB1206" i="2"/>
  <c r="AC1206" i="2" s="1"/>
  <c r="AA1207" i="2"/>
  <c r="AB1207" i="2" s="1"/>
  <c r="AC1207" i="2" s="1"/>
  <c r="AA1208" i="2"/>
  <c r="AB1208" i="2" s="1"/>
  <c r="AC1208" i="2" s="1"/>
  <c r="AA1209" i="2"/>
  <c r="AB1209" i="2" s="1"/>
  <c r="AC1209" i="2" s="1"/>
  <c r="AA1210" i="2"/>
  <c r="AB1210" i="2" s="1"/>
  <c r="AC1210" i="2" s="1"/>
  <c r="AA1211" i="2"/>
  <c r="AB1211" i="2"/>
  <c r="AC1211" i="2" s="1"/>
  <c r="AA1212" i="2"/>
  <c r="AB1212" i="2"/>
  <c r="AC1212" i="2" s="1"/>
  <c r="AA1213" i="2"/>
  <c r="AB1213" i="2" s="1"/>
  <c r="AC1213" i="2" s="1"/>
  <c r="AA1214" i="2"/>
  <c r="AB1214" i="2" s="1"/>
  <c r="AC1214" i="2" s="1"/>
  <c r="AA1215" i="2"/>
  <c r="AB1215" i="2"/>
  <c r="AC1215" i="2" s="1"/>
  <c r="AA1216" i="2"/>
  <c r="AB1216" i="2" s="1"/>
  <c r="AC1216" i="2" s="1"/>
  <c r="AA1217" i="2"/>
  <c r="AB1217" i="2" s="1"/>
  <c r="AC1217" i="2" s="1"/>
  <c r="AA1218" i="2"/>
  <c r="AB1218" i="2" s="1"/>
  <c r="AC1218" i="2" s="1"/>
  <c r="AA1219" i="2"/>
  <c r="AB1219" i="2"/>
  <c r="AC1219" i="2" s="1"/>
  <c r="AA1220" i="2"/>
  <c r="AB1220" i="2"/>
  <c r="AC1220" i="2" s="1"/>
  <c r="AA1221" i="2"/>
  <c r="AB1221" i="2" s="1"/>
  <c r="AC1221" i="2" s="1"/>
  <c r="AA1222" i="2"/>
  <c r="AB1222" i="2" s="1"/>
  <c r="AC1222" i="2" s="1"/>
  <c r="AA1223" i="2"/>
  <c r="AB1223" i="2"/>
  <c r="AC1223" i="2" s="1"/>
  <c r="AA1224" i="2"/>
  <c r="AB1224" i="2" s="1"/>
  <c r="AC1224" i="2" s="1"/>
  <c r="AA1225" i="2"/>
  <c r="AB1225" i="2" s="1"/>
  <c r="AC1225" i="2" s="1"/>
  <c r="AA1226" i="2"/>
  <c r="AB1226" i="2" s="1"/>
  <c r="AC1226" i="2" s="1"/>
  <c r="AA1227" i="2"/>
  <c r="AB1227" i="2"/>
  <c r="AC1227" i="2" s="1"/>
  <c r="AA1228" i="2"/>
  <c r="AB1228" i="2" s="1"/>
  <c r="AC1228" i="2" s="1"/>
  <c r="AA1229" i="2"/>
  <c r="AB1229" i="2" s="1"/>
  <c r="AC1229" i="2" s="1"/>
  <c r="AA1230" i="2"/>
  <c r="AB1230" i="2"/>
  <c r="AC1230" i="2" s="1"/>
  <c r="AA1231" i="2"/>
  <c r="AB1231" i="2" s="1"/>
  <c r="AC1231" i="2" s="1"/>
  <c r="AA1232" i="2"/>
  <c r="AB1232" i="2" s="1"/>
  <c r="AC1232" i="2" s="1"/>
  <c r="AA1233" i="2"/>
  <c r="AB1233" i="2" s="1"/>
  <c r="AC1233" i="2" s="1"/>
  <c r="AA1234" i="2"/>
  <c r="AB1234" i="2" s="1"/>
  <c r="AC1234" i="2" s="1"/>
  <c r="AA1235" i="2"/>
  <c r="AB1235" i="2"/>
  <c r="AC1235" i="2" s="1"/>
  <c r="AA1236" i="2"/>
  <c r="AB1236" i="2"/>
  <c r="AC1236" i="2" s="1"/>
  <c r="AA1237" i="2"/>
  <c r="AB1237" i="2" s="1"/>
  <c r="AC1237" i="2" s="1"/>
  <c r="AA1238" i="2"/>
  <c r="AB1238" i="2" s="1"/>
  <c r="AC1238" i="2" s="1"/>
  <c r="AA1239" i="2"/>
  <c r="AB1239" i="2" s="1"/>
  <c r="AC1239" i="2" s="1"/>
  <c r="AA1240" i="2"/>
  <c r="AB1240" i="2" s="1"/>
  <c r="AC1240" i="2" s="1"/>
  <c r="AA1241" i="2"/>
  <c r="AB1241" i="2"/>
  <c r="AC1241" i="2" s="1"/>
  <c r="AA1242" i="2"/>
  <c r="AB1242" i="2" s="1"/>
  <c r="AC1242" i="2" s="1"/>
  <c r="AA1243" i="2"/>
  <c r="AB1243" i="2" s="1"/>
  <c r="AC1243" i="2" s="1"/>
  <c r="AA1244" i="2"/>
  <c r="AB1244" i="2" s="1"/>
  <c r="AC1244" i="2" s="1"/>
  <c r="AA1245" i="2"/>
  <c r="AB1245" i="2" s="1"/>
  <c r="AC1245" i="2" s="1"/>
  <c r="AA1246" i="2"/>
  <c r="AB1246" i="2" s="1"/>
  <c r="AC1246" i="2" s="1"/>
  <c r="AA1247" i="2"/>
  <c r="AB1247" i="2" s="1"/>
  <c r="AC1247" i="2" s="1"/>
  <c r="AA1248" i="2"/>
  <c r="AB1248" i="2" s="1"/>
  <c r="AC1248" i="2" s="1"/>
  <c r="AA1249" i="2"/>
  <c r="AB1249" i="2" s="1"/>
  <c r="AC1249" i="2" s="1"/>
  <c r="AA1250" i="2"/>
  <c r="AB1250" i="2"/>
  <c r="AC1250" i="2" s="1"/>
  <c r="AA1251" i="2"/>
  <c r="AB1251" i="2" s="1"/>
  <c r="AC1251" i="2" s="1"/>
  <c r="AA1252" i="2"/>
  <c r="AB1252" i="2" s="1"/>
  <c r="AC1252" i="2" s="1"/>
  <c r="AA1253" i="2"/>
  <c r="AB1253" i="2" s="1"/>
  <c r="AC1253" i="2" s="1"/>
  <c r="AA1254" i="2"/>
  <c r="AB1254" i="2"/>
  <c r="AC1254" i="2" s="1"/>
  <c r="AA1255" i="2"/>
  <c r="AB1255" i="2" s="1"/>
  <c r="AC1255" i="2" s="1"/>
  <c r="AA1256" i="2"/>
  <c r="AB1256" i="2"/>
  <c r="AC1256" i="2" s="1"/>
  <c r="AA1257" i="2"/>
  <c r="AB1257" i="2"/>
  <c r="AC1257" i="2" s="1"/>
  <c r="AA1258" i="2"/>
  <c r="AB1258" i="2" s="1"/>
  <c r="AC1258" i="2" s="1"/>
  <c r="AA1259" i="2"/>
  <c r="AB1259" i="2"/>
  <c r="AC1259" i="2" s="1"/>
  <c r="AA1260" i="2"/>
  <c r="AB1260" i="2" s="1"/>
  <c r="AC1260" i="2" s="1"/>
  <c r="AA1261" i="2"/>
  <c r="AB1261" i="2" s="1"/>
  <c r="AC1261" i="2" s="1"/>
  <c r="AA1262" i="2"/>
  <c r="AB1262" i="2"/>
  <c r="AC1262" i="2" s="1"/>
  <c r="AA1263" i="2"/>
  <c r="AB1263" i="2"/>
  <c r="AC1263" i="2" s="1"/>
  <c r="AA1264" i="2"/>
  <c r="AB1264" i="2"/>
  <c r="AC1264" i="2" s="1"/>
  <c r="AA1265" i="2"/>
  <c r="AB1265" i="2"/>
  <c r="AC1265" i="2" s="1"/>
  <c r="AA1266" i="2"/>
  <c r="AB1266" i="2"/>
  <c r="AC1266" i="2" s="1"/>
  <c r="AA1267" i="2"/>
  <c r="AB1267" i="2" s="1"/>
  <c r="AC1267" i="2" s="1"/>
  <c r="AA1268" i="2"/>
  <c r="AB1268" i="2" s="1"/>
  <c r="AC1268" i="2" s="1"/>
  <c r="AA1269" i="2"/>
  <c r="AB1269" i="2" s="1"/>
  <c r="AC1269" i="2" s="1"/>
  <c r="AA1270" i="2"/>
  <c r="AB1270" i="2" s="1"/>
  <c r="AC1270" i="2" s="1"/>
  <c r="AA1271" i="2"/>
  <c r="AB1271" i="2"/>
  <c r="AC1271" i="2" s="1"/>
  <c r="AA1272" i="2"/>
  <c r="AB1272" i="2" s="1"/>
  <c r="AC1272" i="2" s="1"/>
  <c r="AA1273" i="2"/>
  <c r="AB1273" i="2" s="1"/>
  <c r="AC1273" i="2" s="1"/>
  <c r="AA1274" i="2"/>
  <c r="AB1274" i="2" s="1"/>
  <c r="AC1274" i="2" s="1"/>
  <c r="AA1275" i="2"/>
  <c r="AB1275" i="2" s="1"/>
  <c r="AC1275" i="2" s="1"/>
  <c r="AA1276" i="2"/>
  <c r="AB1276" i="2" s="1"/>
  <c r="AC1276" i="2" s="1"/>
  <c r="AA1277" i="2"/>
  <c r="AB1277" i="2"/>
  <c r="AC1277" i="2" s="1"/>
  <c r="AA1278" i="2"/>
  <c r="AB1278" i="2" s="1"/>
  <c r="AC1278" i="2" s="1"/>
  <c r="AA1279" i="2"/>
  <c r="AB1279" i="2" s="1"/>
  <c r="AC1279" i="2" s="1"/>
  <c r="AA1280" i="2"/>
  <c r="AB1280" i="2"/>
  <c r="AC1280" i="2" s="1"/>
  <c r="AA1281" i="2"/>
  <c r="AB1281" i="2" s="1"/>
  <c r="AC1281" i="2" s="1"/>
  <c r="AA1282" i="2"/>
  <c r="AB1282" i="2" s="1"/>
  <c r="AC1282" i="2" s="1"/>
  <c r="AA1283" i="2"/>
  <c r="AB1283" i="2"/>
  <c r="AC1283" i="2" s="1"/>
  <c r="AA1284" i="2"/>
  <c r="AB1284" i="2"/>
  <c r="AC1284" i="2" s="1"/>
  <c r="AA1285" i="2"/>
  <c r="AB1285" i="2"/>
  <c r="AC1285" i="2" s="1"/>
  <c r="AA1286" i="2"/>
  <c r="AB1286" i="2" s="1"/>
  <c r="AC1286" i="2" s="1"/>
  <c r="AA1287" i="2"/>
  <c r="AB1287" i="2" s="1"/>
  <c r="AC1287" i="2" s="1"/>
  <c r="AA1288" i="2"/>
  <c r="AB1288" i="2" s="1"/>
  <c r="AC1288" i="2" s="1"/>
  <c r="AA1289" i="2"/>
  <c r="AB1289" i="2" s="1"/>
  <c r="AC1289" i="2" s="1"/>
  <c r="AA1290" i="2"/>
  <c r="AB1290" i="2" s="1"/>
  <c r="AC1290" i="2" s="1"/>
  <c r="AA1291" i="2"/>
  <c r="AB1291" i="2"/>
  <c r="AC1291" i="2" s="1"/>
  <c r="AA1292" i="2"/>
  <c r="AB1292" i="2"/>
  <c r="AC1292" i="2" s="1"/>
  <c r="AA1293" i="2"/>
  <c r="AB1293" i="2" s="1"/>
  <c r="AC1293" i="2" s="1"/>
  <c r="AA1294" i="2"/>
  <c r="AB1294" i="2"/>
  <c r="AC1294" i="2" s="1"/>
  <c r="AA1295" i="2"/>
  <c r="AB1295" i="2"/>
  <c r="AC1295" i="2" s="1"/>
  <c r="AA1296" i="2"/>
  <c r="AB1296" i="2" s="1"/>
  <c r="AC1296" i="2" s="1"/>
  <c r="AA1297" i="2"/>
  <c r="AB1297" i="2" s="1"/>
  <c r="AC1297" i="2" s="1"/>
  <c r="AA1298" i="2"/>
  <c r="AB1298" i="2" s="1"/>
  <c r="AC1298" i="2" s="1"/>
  <c r="AA1299" i="2"/>
  <c r="AB1299" i="2" s="1"/>
  <c r="AC1299" i="2" s="1"/>
  <c r="AA1300" i="2"/>
  <c r="AB1300" i="2" s="1"/>
  <c r="AC1300" i="2" s="1"/>
  <c r="AA1301" i="2"/>
  <c r="AB1301" i="2" s="1"/>
  <c r="AC1301" i="2" s="1"/>
  <c r="AA1302" i="2"/>
  <c r="AB1302" i="2" s="1"/>
  <c r="AC1302" i="2" s="1"/>
  <c r="AA1303" i="2"/>
  <c r="AB1303" i="2" s="1"/>
  <c r="AC1303" i="2" s="1"/>
  <c r="AA1304" i="2"/>
  <c r="AB1304" i="2" s="1"/>
  <c r="AC1304" i="2" s="1"/>
  <c r="AA1305" i="2"/>
  <c r="AB1305" i="2" s="1"/>
  <c r="AC1305" i="2" s="1"/>
  <c r="AA1306" i="2"/>
  <c r="AB1306" i="2" s="1"/>
  <c r="AC1306" i="2" s="1"/>
  <c r="AA1307" i="2"/>
  <c r="AB1307" i="2"/>
  <c r="AC1307" i="2" s="1"/>
  <c r="AA1308" i="2"/>
  <c r="AB1308" i="2" s="1"/>
  <c r="AC1308" i="2" s="1"/>
  <c r="AA1309" i="2"/>
  <c r="AB1309" i="2"/>
  <c r="AC1309" i="2" s="1"/>
  <c r="AA1310" i="2"/>
  <c r="AB1310" i="2"/>
  <c r="AC1310" i="2" s="1"/>
  <c r="AA1311" i="2"/>
  <c r="AB1311" i="2" s="1"/>
  <c r="AC1311" i="2" s="1"/>
  <c r="AA1312" i="2"/>
  <c r="AB1312" i="2"/>
  <c r="AC1312" i="2" s="1"/>
  <c r="AA1313" i="2"/>
  <c r="AB1313" i="2" s="1"/>
  <c r="AC1313" i="2" s="1"/>
  <c r="AA1314" i="2"/>
  <c r="AB1314" i="2" s="1"/>
  <c r="AC1314" i="2" s="1"/>
  <c r="AA1315" i="2"/>
  <c r="AB1315" i="2" s="1"/>
  <c r="AC1315" i="2" s="1"/>
  <c r="AA1316" i="2"/>
  <c r="AB1316" i="2"/>
  <c r="AC1316" i="2" s="1"/>
  <c r="AA1317" i="2"/>
  <c r="AB1317" i="2" s="1"/>
  <c r="AC1317" i="2" s="1"/>
  <c r="AA1318" i="2"/>
  <c r="AB1318" i="2" s="1"/>
  <c r="AC1318" i="2" s="1"/>
  <c r="AA1319" i="2"/>
  <c r="AB1319" i="2"/>
  <c r="AC1319" i="2" s="1"/>
  <c r="AA1320" i="2"/>
  <c r="AB1320" i="2" s="1"/>
  <c r="AC1320" i="2" s="1"/>
  <c r="AA1321" i="2"/>
  <c r="AB1321" i="2" s="1"/>
  <c r="AC1321" i="2" s="1"/>
  <c r="AA1322" i="2"/>
  <c r="AB1322" i="2"/>
  <c r="AC1322" i="2" s="1"/>
  <c r="AA1323" i="2"/>
  <c r="AB1323" i="2" s="1"/>
  <c r="AC1323" i="2" s="1"/>
  <c r="AA1324" i="2"/>
  <c r="AB1324" i="2"/>
  <c r="AC1324" i="2" s="1"/>
  <c r="AA1325" i="2"/>
  <c r="AB1325" i="2"/>
  <c r="AC1325" i="2" s="1"/>
  <c r="AA1326" i="2"/>
  <c r="AB1326" i="2" s="1"/>
  <c r="AC1326" i="2" s="1"/>
  <c r="AA1327" i="2"/>
  <c r="AB1327" i="2" s="1"/>
  <c r="AC1327" i="2" s="1"/>
  <c r="AA1328" i="2"/>
  <c r="AB1328" i="2" s="1"/>
  <c r="AC1328" i="2" s="1"/>
  <c r="AA1329" i="2"/>
  <c r="AB1329" i="2" s="1"/>
  <c r="AC1329" i="2" s="1"/>
  <c r="AA1330" i="2"/>
  <c r="AB1330" i="2"/>
  <c r="AC1330" i="2" s="1"/>
  <c r="AA1331" i="2"/>
  <c r="AB1331" i="2"/>
  <c r="AC1331" i="2" s="1"/>
  <c r="AA1332" i="2"/>
  <c r="AB1332" i="2" s="1"/>
  <c r="AC1332" i="2" s="1"/>
  <c r="AA1333" i="2"/>
  <c r="AB1333" i="2" s="1"/>
  <c r="AC1333" i="2" s="1"/>
  <c r="AA1334" i="2"/>
  <c r="AB1334" i="2" s="1"/>
  <c r="AC1334" i="2" s="1"/>
  <c r="AA1335" i="2"/>
  <c r="AB1335" i="2" s="1"/>
  <c r="AC1335" i="2" s="1"/>
  <c r="AA1336" i="2"/>
  <c r="AB1336" i="2"/>
  <c r="AC1336" i="2" s="1"/>
  <c r="AA1337" i="2"/>
  <c r="AB1337" i="2"/>
  <c r="AC1337" i="2" s="1"/>
  <c r="AA1338" i="2"/>
  <c r="AB1338" i="2" s="1"/>
  <c r="AC1338" i="2" s="1"/>
  <c r="AA1339" i="2"/>
  <c r="AB1339" i="2" s="1"/>
  <c r="AC1339" i="2" s="1"/>
  <c r="AA1340" i="2"/>
  <c r="AB1340" i="2"/>
  <c r="AC1340" i="2" s="1"/>
  <c r="AA1341" i="2"/>
  <c r="AB1341" i="2" s="1"/>
  <c r="AC1341" i="2" s="1"/>
  <c r="AA1342" i="2"/>
  <c r="AB1342" i="2"/>
  <c r="AC1342" i="2" s="1"/>
  <c r="AA1343" i="2"/>
  <c r="AB1343" i="2" s="1"/>
  <c r="AC1343" i="2" s="1"/>
  <c r="AA1344" i="2"/>
  <c r="AB1344" i="2" s="1"/>
  <c r="AC1344" i="2" s="1"/>
  <c r="AA1345" i="2"/>
  <c r="AB1345" i="2" s="1"/>
  <c r="AC1345" i="2" s="1"/>
  <c r="AA1346" i="2"/>
  <c r="AB1346" i="2" s="1"/>
  <c r="AC1346" i="2" s="1"/>
  <c r="AA1347" i="2"/>
  <c r="AB1347" i="2" s="1"/>
  <c r="AC1347" i="2" s="1"/>
  <c r="AA1348" i="2"/>
  <c r="AB1348" i="2" s="1"/>
  <c r="AC1348" i="2" s="1"/>
  <c r="AA1349" i="2"/>
  <c r="AB1349" i="2" s="1"/>
  <c r="AC1349" i="2" s="1"/>
  <c r="AA1350" i="2"/>
  <c r="AB1350" i="2" s="1"/>
  <c r="AC1350" i="2" s="1"/>
  <c r="AA1351" i="2"/>
  <c r="AB1351" i="2"/>
  <c r="AC1351" i="2" s="1"/>
  <c r="AA1352" i="2"/>
  <c r="AB1352" i="2"/>
  <c r="AC1352" i="2" s="1"/>
  <c r="AA1353" i="2"/>
  <c r="AB1353" i="2" s="1"/>
  <c r="AC1353" i="2" s="1"/>
  <c r="AA1354" i="2"/>
  <c r="AB1354" i="2"/>
  <c r="AC1354" i="2" s="1"/>
  <c r="AA1355" i="2"/>
  <c r="AB1355" i="2"/>
  <c r="AC1355" i="2" s="1"/>
  <c r="AA1356" i="2"/>
  <c r="AB1356" i="2"/>
  <c r="AC1356" i="2" s="1"/>
  <c r="AA1357" i="2"/>
  <c r="AB1357" i="2" s="1"/>
  <c r="AC1357" i="2" s="1"/>
  <c r="AA1358" i="2"/>
  <c r="AB1358" i="2" s="1"/>
  <c r="AC1358" i="2" s="1"/>
  <c r="AA1359" i="2"/>
  <c r="AB1359" i="2" s="1"/>
  <c r="AC1359" i="2" s="1"/>
  <c r="AA1360" i="2"/>
  <c r="AB1360" i="2" s="1"/>
  <c r="AC1360" i="2" s="1"/>
  <c r="AA1361" i="2"/>
  <c r="AB1361" i="2" s="1"/>
  <c r="AC1361" i="2" s="1"/>
  <c r="AA1362" i="2"/>
  <c r="AB1362" i="2" s="1"/>
  <c r="AC1362" i="2" s="1"/>
  <c r="AA1363" i="2"/>
  <c r="AB1363" i="2" s="1"/>
  <c r="AC1363" i="2" s="1"/>
  <c r="AA1364" i="2"/>
  <c r="AB1364" i="2"/>
  <c r="AC1364" i="2" s="1"/>
  <c r="AA1365" i="2"/>
  <c r="AB1365" i="2" s="1"/>
  <c r="AC1365" i="2" s="1"/>
  <c r="AA1366" i="2"/>
  <c r="AB1366" i="2"/>
  <c r="AC1366" i="2" s="1"/>
  <c r="AA1367" i="2"/>
  <c r="AB1367" i="2" s="1"/>
  <c r="AC1367" i="2" s="1"/>
  <c r="AA1368" i="2"/>
  <c r="AB1368" i="2" s="1"/>
  <c r="AC1368" i="2" s="1"/>
  <c r="AA1369" i="2"/>
  <c r="AB1369" i="2"/>
  <c r="AC1369" i="2" s="1"/>
  <c r="AA1370" i="2"/>
  <c r="AB1370" i="2" s="1"/>
  <c r="AC1370" i="2" s="1"/>
  <c r="AA1371" i="2"/>
  <c r="AB1371" i="2" s="1"/>
  <c r="AC1371" i="2" s="1"/>
  <c r="AA1372" i="2"/>
  <c r="AB1372" i="2" s="1"/>
  <c r="AC1372" i="2" s="1"/>
  <c r="AA1373" i="2"/>
  <c r="AB1373" i="2"/>
  <c r="AC1373" i="2" s="1"/>
  <c r="AA1374" i="2"/>
  <c r="AB1374" i="2" s="1"/>
  <c r="AC1374" i="2" s="1"/>
  <c r="AA1375" i="2"/>
  <c r="AB1375" i="2" s="1"/>
  <c r="AC1375" i="2" s="1"/>
  <c r="AA1376" i="2"/>
  <c r="AB1376" i="2" s="1"/>
  <c r="AC1376" i="2" s="1"/>
  <c r="AA1377" i="2"/>
  <c r="AB1377" i="2" s="1"/>
  <c r="AC1377" i="2" s="1"/>
  <c r="AA1378" i="2"/>
  <c r="AB1378" i="2" s="1"/>
  <c r="AC1378" i="2" s="1"/>
  <c r="AA1379" i="2"/>
  <c r="AB1379" i="2"/>
  <c r="AC1379" i="2" s="1"/>
  <c r="AA1380" i="2"/>
  <c r="AB1380" i="2" s="1"/>
  <c r="AC1380" i="2" s="1"/>
  <c r="AA1381" i="2"/>
  <c r="AB1381" i="2"/>
  <c r="AC1381" i="2" s="1"/>
  <c r="AA1382" i="2"/>
  <c r="AB1382" i="2"/>
  <c r="AC1382" i="2" s="1"/>
  <c r="AA1383" i="2"/>
  <c r="AB1383" i="2" s="1"/>
  <c r="AC1383" i="2" s="1"/>
  <c r="AA1384" i="2"/>
  <c r="AB1384" i="2" s="1"/>
  <c r="AC1384" i="2" s="1"/>
  <c r="AA1385" i="2"/>
  <c r="AB1385" i="2"/>
  <c r="AC1385" i="2" s="1"/>
  <c r="AA1386" i="2"/>
  <c r="AB1386" i="2" s="1"/>
  <c r="AC1386" i="2" s="1"/>
  <c r="AA1387" i="2"/>
  <c r="AB1387" i="2"/>
  <c r="AC1387" i="2" s="1"/>
  <c r="AA1388" i="2"/>
  <c r="AB1388" i="2" s="1"/>
  <c r="AC1388" i="2" s="1"/>
  <c r="AA1389" i="2"/>
  <c r="AB1389" i="2"/>
  <c r="AC1389" i="2" s="1"/>
  <c r="AA1390" i="2"/>
  <c r="AB1390" i="2" s="1"/>
  <c r="AC1390" i="2" s="1"/>
  <c r="AA1391" i="2"/>
  <c r="AB1391" i="2" s="1"/>
  <c r="AC1391" i="2" s="1"/>
  <c r="AA1392" i="2"/>
  <c r="AB1392" i="2" s="1"/>
  <c r="AC1392" i="2" s="1"/>
  <c r="AA1393" i="2"/>
  <c r="AB1393" i="2" s="1"/>
  <c r="AC1393" i="2" s="1"/>
  <c r="AA1394" i="2"/>
  <c r="AB1394" i="2"/>
  <c r="AC1394" i="2" s="1"/>
  <c r="AA1395" i="2"/>
  <c r="AB1395" i="2" s="1"/>
  <c r="AC1395" i="2" s="1"/>
  <c r="AA1396" i="2"/>
  <c r="AB1396" i="2" s="1"/>
  <c r="AC1396" i="2" s="1"/>
  <c r="AA1397" i="2"/>
  <c r="AB1397" i="2"/>
  <c r="AC1397" i="2" s="1"/>
  <c r="AA1398" i="2"/>
  <c r="AB1398" i="2" s="1"/>
  <c r="AC1398" i="2" s="1"/>
  <c r="AA1399" i="2"/>
  <c r="AB1399" i="2"/>
  <c r="AC1399" i="2" s="1"/>
  <c r="AA1400" i="2"/>
  <c r="AB1400" i="2"/>
  <c r="AC1400" i="2" s="1"/>
  <c r="AA1401" i="2"/>
  <c r="AB1401" i="2"/>
  <c r="AC1401" i="2" s="1"/>
  <c r="AA1402" i="2"/>
  <c r="AB1402" i="2" s="1"/>
  <c r="AC1402" i="2" s="1"/>
  <c r="AA1403" i="2"/>
  <c r="AB1403" i="2" s="1"/>
  <c r="AC1403" i="2" s="1"/>
  <c r="AA1404" i="2"/>
  <c r="AB1404" i="2" s="1"/>
  <c r="AC1404" i="2" s="1"/>
  <c r="AA1405" i="2"/>
  <c r="AB1405" i="2" s="1"/>
  <c r="AC1405" i="2" s="1"/>
  <c r="AA1406" i="2"/>
  <c r="AB1406" i="2"/>
  <c r="AC1406" i="2" s="1"/>
  <c r="AA1407" i="2"/>
  <c r="AB1407" i="2" s="1"/>
  <c r="AC1407" i="2" s="1"/>
  <c r="AA1408" i="2"/>
  <c r="AB1408" i="2" s="1"/>
  <c r="AC1408" i="2" s="1"/>
  <c r="AA1409" i="2"/>
  <c r="AB1409" i="2"/>
  <c r="AC1409" i="2" s="1"/>
  <c r="AA1410" i="2"/>
  <c r="AB1410" i="2" s="1"/>
  <c r="AC1410" i="2" s="1"/>
  <c r="AA1411" i="2"/>
  <c r="AB1411" i="2" s="1"/>
  <c r="AC1411" i="2" s="1"/>
  <c r="AA1412" i="2"/>
  <c r="AB1412" i="2"/>
  <c r="AC1412" i="2" s="1"/>
  <c r="AA1413" i="2"/>
  <c r="AB1413" i="2" s="1"/>
  <c r="AC1413" i="2" s="1"/>
  <c r="AA1414" i="2"/>
  <c r="AB1414" i="2"/>
  <c r="AC1414" i="2" s="1"/>
  <c r="AA1415" i="2"/>
  <c r="AB1415" i="2" s="1"/>
  <c r="AC1415" i="2" s="1"/>
  <c r="AA1416" i="2"/>
  <c r="AB1416" i="2" s="1"/>
  <c r="AC1416" i="2" s="1"/>
  <c r="AA1417" i="2"/>
  <c r="AB1417" i="2" s="1"/>
  <c r="AC1417" i="2" s="1"/>
  <c r="AA1418" i="2"/>
  <c r="AB1418" i="2" s="1"/>
  <c r="AC1418" i="2" s="1"/>
  <c r="AA1419" i="2"/>
  <c r="AB1419" i="2" s="1"/>
  <c r="AC1419" i="2" s="1"/>
  <c r="AA1420" i="2"/>
  <c r="AB1420" i="2" s="1"/>
  <c r="AC1420" i="2" s="1"/>
  <c r="AA1421" i="2"/>
  <c r="AB1421" i="2" s="1"/>
  <c r="AC1421" i="2" s="1"/>
  <c r="AA1422" i="2"/>
  <c r="AB1422" i="2"/>
  <c r="AC1422" i="2" s="1"/>
  <c r="AA1423" i="2"/>
  <c r="AB1423" i="2"/>
  <c r="AC1423" i="2" s="1"/>
  <c r="AA1424" i="2"/>
  <c r="AB1424" i="2"/>
  <c r="AC1424" i="2" s="1"/>
  <c r="AA1425" i="2"/>
  <c r="AB1425" i="2" s="1"/>
  <c r="AC1425" i="2" s="1"/>
  <c r="AA1426" i="2"/>
  <c r="AB1426" i="2"/>
  <c r="AC1426" i="2" s="1"/>
  <c r="AA1427" i="2"/>
  <c r="AB1427" i="2"/>
  <c r="AC1427" i="2" s="1"/>
  <c r="AA1428" i="2"/>
  <c r="AB1428" i="2" s="1"/>
  <c r="AC1428" i="2" s="1"/>
  <c r="AA1429" i="2"/>
  <c r="AB1429" i="2"/>
  <c r="AC1429" i="2" s="1"/>
  <c r="AA1430" i="2"/>
  <c r="AB1430" i="2" s="1"/>
  <c r="AC1430" i="2" s="1"/>
  <c r="AA1431" i="2"/>
  <c r="AB1431" i="2" s="1"/>
  <c r="AC1431" i="2" s="1"/>
  <c r="AA1432" i="2"/>
  <c r="AB1432" i="2" s="1"/>
  <c r="AC1432" i="2" s="1"/>
  <c r="AA1433" i="2"/>
  <c r="AB1433" i="2"/>
  <c r="AC1433" i="2" s="1"/>
  <c r="AA1434" i="2"/>
  <c r="AB1434" i="2" s="1"/>
  <c r="AC1434" i="2" s="1"/>
  <c r="AA1435" i="2"/>
  <c r="AB1435" i="2" s="1"/>
  <c r="AC1435" i="2" s="1"/>
  <c r="AA1436" i="2"/>
  <c r="AB1436" i="2"/>
  <c r="AC1436" i="2" s="1"/>
  <c r="AA1437" i="2"/>
  <c r="AB1437" i="2" s="1"/>
  <c r="AC1437" i="2" s="1"/>
  <c r="AA1438" i="2"/>
  <c r="AB1438" i="2" s="1"/>
  <c r="AC1438" i="2" s="1"/>
  <c r="AA1439" i="2"/>
  <c r="AB1439" i="2" s="1"/>
  <c r="AC1439" i="2" s="1"/>
  <c r="AA1440" i="2"/>
  <c r="AB1440" i="2"/>
  <c r="AC1440" i="2" s="1"/>
  <c r="AA1441" i="2"/>
  <c r="AB1441" i="2"/>
  <c r="AC1441" i="2" s="1"/>
  <c r="AA1442" i="2"/>
  <c r="AB1442" i="2"/>
  <c r="AC1442" i="2" s="1"/>
  <c r="AA1443" i="2"/>
  <c r="AB1443" i="2" s="1"/>
  <c r="AC1443" i="2" s="1"/>
  <c r="AA1444" i="2"/>
  <c r="AB1444" i="2" s="1"/>
  <c r="AC1444" i="2" s="1"/>
  <c r="AA1445" i="2"/>
  <c r="AB1445" i="2" s="1"/>
  <c r="AC1445" i="2" s="1"/>
  <c r="AA1446" i="2"/>
  <c r="AB1446" i="2" s="1"/>
  <c r="AC1446" i="2" s="1"/>
  <c r="AA1447" i="2"/>
  <c r="AB1447" i="2" s="1"/>
  <c r="AC1447" i="2" s="1"/>
  <c r="AA1448" i="2"/>
  <c r="AB1448" i="2" s="1"/>
  <c r="AC1448" i="2" s="1"/>
  <c r="AA1449" i="2"/>
  <c r="AB1449" i="2" s="1"/>
  <c r="AC1449" i="2" s="1"/>
  <c r="AA1450" i="2"/>
  <c r="AB1450" i="2" s="1"/>
  <c r="AC1450" i="2" s="1"/>
  <c r="AA1451" i="2"/>
  <c r="AB1451" i="2" s="1"/>
  <c r="AC1451" i="2" s="1"/>
  <c r="AA1452" i="2"/>
  <c r="AB1452" i="2"/>
  <c r="AC1452" i="2" s="1"/>
  <c r="AA1453" i="2"/>
  <c r="AB1453" i="2"/>
  <c r="AC1453" i="2" s="1"/>
  <c r="AA1454" i="2"/>
  <c r="AB1454" i="2" s="1"/>
  <c r="AC1454" i="2" s="1"/>
  <c r="AA1455" i="2"/>
  <c r="AB1455" i="2" s="1"/>
  <c r="AC1455" i="2" s="1"/>
  <c r="AA1456" i="2"/>
  <c r="AB1456" i="2"/>
  <c r="AC1456" i="2" s="1"/>
  <c r="AA1457" i="2"/>
  <c r="AB1457" i="2"/>
  <c r="AC1457" i="2" s="1"/>
  <c r="AA1458" i="2"/>
  <c r="AB1458" i="2" s="1"/>
  <c r="AC1458" i="2" s="1"/>
  <c r="AA1459" i="2"/>
  <c r="AB1459" i="2"/>
  <c r="AC1459" i="2" s="1"/>
  <c r="AA1460" i="2"/>
  <c r="AB1460" i="2" s="1"/>
  <c r="AC1460" i="2" s="1"/>
  <c r="AA1461" i="2"/>
  <c r="AB1461" i="2"/>
  <c r="AC1461" i="2" s="1"/>
  <c r="AA1462" i="2"/>
  <c r="AB1462" i="2" s="1"/>
  <c r="AC1462" i="2" s="1"/>
  <c r="AA1463" i="2"/>
  <c r="AB1463" i="2" s="1"/>
  <c r="AC1463" i="2" s="1"/>
  <c r="AA1464" i="2"/>
  <c r="AB1464" i="2" s="1"/>
  <c r="AC1464" i="2" s="1"/>
  <c r="AA1465" i="2"/>
  <c r="AB1465" i="2" s="1"/>
  <c r="AC1465" i="2" s="1"/>
  <c r="AA1466" i="2"/>
  <c r="AB1466" i="2"/>
  <c r="AC1466" i="2" s="1"/>
  <c r="AA1467" i="2"/>
  <c r="AB1467" i="2" s="1"/>
  <c r="AC1467" i="2" s="1"/>
  <c r="AA1468" i="2"/>
  <c r="AB1468" i="2" s="1"/>
  <c r="AC1468" i="2" s="1"/>
  <c r="AA1469" i="2"/>
  <c r="AB1469" i="2" s="1"/>
  <c r="AC1469" i="2" s="1"/>
  <c r="AA1470" i="2"/>
  <c r="AB1470" i="2"/>
  <c r="AC1470" i="2" s="1"/>
  <c r="AA1471" i="2"/>
  <c r="AB1471" i="2"/>
  <c r="AC1471" i="2" s="1"/>
  <c r="AA1472" i="2"/>
  <c r="AB1472" i="2" s="1"/>
  <c r="AC1472" i="2" s="1"/>
  <c r="AA1473" i="2"/>
  <c r="AB1473" i="2" s="1"/>
  <c r="AC1473" i="2" s="1"/>
  <c r="AA1474" i="2"/>
  <c r="AB1474" i="2" s="1"/>
  <c r="AC1474" i="2" s="1"/>
  <c r="AA1475" i="2"/>
  <c r="AB1475" i="2" s="1"/>
  <c r="AC1475" i="2" s="1"/>
  <c r="AA1476" i="2"/>
  <c r="AB1476" i="2" s="1"/>
  <c r="AC1476" i="2" s="1"/>
  <c r="AA1477" i="2"/>
  <c r="AB1477" i="2" s="1"/>
  <c r="AC1477" i="2" s="1"/>
  <c r="AA1478" i="2"/>
  <c r="AB1478" i="2" s="1"/>
  <c r="AC1478" i="2" s="1"/>
  <c r="AA1479" i="2"/>
  <c r="AB1479" i="2" s="1"/>
  <c r="AC1479" i="2" s="1"/>
  <c r="AA1480" i="2"/>
  <c r="AB1480" i="2" s="1"/>
  <c r="AC1480" i="2" s="1"/>
  <c r="AA1481" i="2"/>
  <c r="AB1481" i="2" s="1"/>
  <c r="AC1481" i="2" s="1"/>
  <c r="AA1482" i="2"/>
  <c r="AB1482" i="2" s="1"/>
  <c r="AC1482" i="2" s="1"/>
  <c r="AA1483" i="2"/>
  <c r="AB1483" i="2"/>
  <c r="AC1483" i="2" s="1"/>
  <c r="AA1484" i="2"/>
  <c r="AB1484" i="2" s="1"/>
  <c r="AC1484" i="2" s="1"/>
  <c r="AA1485" i="2"/>
  <c r="AB1485" i="2" s="1"/>
  <c r="AC1485" i="2" s="1"/>
  <c r="AA1486" i="2"/>
  <c r="AB1486" i="2"/>
  <c r="AC1486" i="2" s="1"/>
  <c r="AA1487" i="2"/>
  <c r="AB1487" i="2"/>
  <c r="AC1487" i="2" s="1"/>
  <c r="AA1488" i="2"/>
  <c r="AB1488" i="2" s="1"/>
  <c r="AC1488" i="2" s="1"/>
  <c r="AA1489" i="2"/>
  <c r="AB1489" i="2" s="1"/>
  <c r="AC1489" i="2" s="1"/>
  <c r="AA1490" i="2"/>
  <c r="AB1490" i="2" s="1"/>
  <c r="AC1490" i="2" s="1"/>
  <c r="AA1491" i="2"/>
  <c r="AB1491" i="2" s="1"/>
  <c r="AC1491" i="2" s="1"/>
  <c r="AA1492" i="2"/>
  <c r="AB1492" i="2"/>
  <c r="AC1492" i="2" s="1"/>
  <c r="AA1493" i="2"/>
  <c r="AB1493" i="2" s="1"/>
  <c r="AC1493" i="2" s="1"/>
  <c r="AA1494" i="2"/>
  <c r="AB1494" i="2" s="1"/>
  <c r="AC1494" i="2" s="1"/>
  <c r="AA1495" i="2"/>
  <c r="AB1495" i="2"/>
  <c r="AC1495" i="2" s="1"/>
  <c r="AA1496" i="2"/>
  <c r="AB1496" i="2"/>
  <c r="AC1496" i="2" s="1"/>
  <c r="AA1497" i="2"/>
  <c r="AB1497" i="2" s="1"/>
  <c r="AC1497" i="2" s="1"/>
  <c r="AA1498" i="2"/>
  <c r="AB1498" i="2" s="1"/>
  <c r="AC1498" i="2" s="1"/>
  <c r="AA1499" i="2"/>
  <c r="AB1499" i="2" s="1"/>
  <c r="AC1499" i="2" s="1"/>
  <c r="AA1500" i="2"/>
  <c r="AB1500" i="2" s="1"/>
  <c r="AC1500" i="2" s="1"/>
  <c r="AA1501" i="2"/>
  <c r="AB1501" i="2" s="1"/>
  <c r="AC1501" i="2" s="1"/>
  <c r="AA1502" i="2"/>
  <c r="AB1502" i="2" s="1"/>
  <c r="AC1502" i="2" s="1"/>
  <c r="AA1503" i="2"/>
  <c r="AB1503" i="2" s="1"/>
  <c r="AC1503" i="2" s="1"/>
  <c r="AA1504" i="2"/>
  <c r="AB1504" i="2"/>
  <c r="AC1504" i="2" s="1"/>
  <c r="AA1505" i="2"/>
  <c r="AB1505" i="2" s="1"/>
  <c r="AC1505" i="2" s="1"/>
  <c r="AA1506" i="2"/>
  <c r="AB1506" i="2"/>
  <c r="AC1506" i="2" s="1"/>
  <c r="AA1507" i="2"/>
  <c r="AB1507" i="2" s="1"/>
  <c r="AC1507" i="2" s="1"/>
  <c r="AA1508" i="2"/>
  <c r="AB1508" i="2" s="1"/>
  <c r="AC1508" i="2" s="1"/>
  <c r="AA1509" i="2"/>
  <c r="AB1509" i="2" s="1"/>
  <c r="AC1509" i="2" s="1"/>
  <c r="AA1510" i="2"/>
  <c r="AB1510" i="2" s="1"/>
  <c r="AC1510" i="2" s="1"/>
  <c r="AA1511" i="2"/>
  <c r="AB1511" i="2" s="1"/>
  <c r="AC1511" i="2" s="1"/>
  <c r="AA1512" i="2"/>
  <c r="AB1512" i="2" s="1"/>
  <c r="AC1512" i="2" s="1"/>
  <c r="AA1513" i="2"/>
  <c r="AB1513" i="2"/>
  <c r="AC1513" i="2" s="1"/>
  <c r="AA1514" i="2"/>
  <c r="AB1514" i="2"/>
  <c r="AC1514" i="2" s="1"/>
  <c r="AA1515" i="2"/>
  <c r="AB1515" i="2"/>
  <c r="AC1515" i="2" s="1"/>
  <c r="AA1516" i="2"/>
  <c r="AB1516" i="2"/>
  <c r="AC1516" i="2" s="1"/>
  <c r="AA1517" i="2"/>
  <c r="AB1517" i="2"/>
  <c r="AC1517" i="2" s="1"/>
  <c r="AA1518" i="2"/>
  <c r="AB1518" i="2" s="1"/>
  <c r="AC1518" i="2" s="1"/>
  <c r="AA1519" i="2"/>
  <c r="AB1519" i="2"/>
  <c r="AC1519" i="2" s="1"/>
  <c r="AA1520" i="2"/>
  <c r="AB1520" i="2" s="1"/>
  <c r="AC1520" i="2" s="1"/>
  <c r="AA1521" i="2"/>
  <c r="AB1521" i="2"/>
  <c r="AC1521" i="2" s="1"/>
  <c r="AA1522" i="2"/>
  <c r="AB1522" i="2" s="1"/>
  <c r="AC1522" i="2" s="1"/>
  <c r="AA1523" i="2"/>
  <c r="AB1523" i="2" s="1"/>
  <c r="AC1523" i="2" s="1"/>
  <c r="AA1524" i="2"/>
  <c r="AB1524" i="2" s="1"/>
  <c r="AC1524" i="2" s="1"/>
  <c r="AA1525" i="2"/>
  <c r="AB1525" i="2"/>
  <c r="AC1525" i="2" s="1"/>
  <c r="AA1526" i="2"/>
  <c r="AB1526" i="2" s="1"/>
  <c r="AC1526" i="2" s="1"/>
  <c r="AA1527" i="2"/>
  <c r="AB1527" i="2"/>
  <c r="AC1527" i="2" s="1"/>
  <c r="AA1528" i="2"/>
  <c r="AB1528" i="2" s="1"/>
  <c r="AC1528" i="2" s="1"/>
  <c r="AA1529" i="2"/>
  <c r="AB1529" i="2" s="1"/>
  <c r="AC1529" i="2" s="1"/>
  <c r="AA1530" i="2"/>
  <c r="AB1530" i="2"/>
  <c r="AC1530" i="2" s="1"/>
  <c r="AA1531" i="2"/>
  <c r="AB1531" i="2"/>
  <c r="AC1531" i="2" s="1"/>
  <c r="AA1532" i="2"/>
  <c r="AB1532" i="2" s="1"/>
  <c r="AC1532" i="2" s="1"/>
  <c r="AA1533" i="2"/>
  <c r="AB1533" i="2"/>
  <c r="AC1533" i="2" s="1"/>
  <c r="AA1534" i="2"/>
  <c r="AB1534" i="2"/>
  <c r="AC1534" i="2" s="1"/>
  <c r="AA1535" i="2"/>
  <c r="AB1535" i="2" s="1"/>
  <c r="AC1535" i="2" s="1"/>
  <c r="AA1536" i="2"/>
  <c r="AB1536" i="2" s="1"/>
  <c r="AC1536" i="2" s="1"/>
  <c r="AA1537" i="2"/>
  <c r="AB1537" i="2" s="1"/>
  <c r="AC1537" i="2" s="1"/>
  <c r="AA1538" i="2"/>
  <c r="AB1538" i="2" s="1"/>
  <c r="AC1538" i="2" s="1"/>
  <c r="AA1539" i="2"/>
  <c r="AB1539" i="2" s="1"/>
  <c r="AC1539" i="2" s="1"/>
  <c r="AA1540" i="2"/>
  <c r="AB1540" i="2" s="1"/>
  <c r="AC1540" i="2" s="1"/>
  <c r="AA1541" i="2"/>
  <c r="AB1541" i="2" s="1"/>
  <c r="AC1541" i="2" s="1"/>
  <c r="AA1542" i="2"/>
  <c r="AB1542" i="2"/>
  <c r="AC1542" i="2" s="1"/>
  <c r="AA1543" i="2"/>
  <c r="AB1543" i="2" s="1"/>
  <c r="AC1543" i="2" s="1"/>
  <c r="AA1544" i="2"/>
  <c r="AB1544" i="2" s="1"/>
  <c r="AC1544" i="2" s="1"/>
  <c r="AA1545" i="2"/>
  <c r="AB1545" i="2" s="1"/>
  <c r="AC1545" i="2" s="1"/>
  <c r="AA1546" i="2"/>
  <c r="AB1546" i="2" s="1"/>
  <c r="AC1546" i="2" s="1"/>
  <c r="AA1547" i="2"/>
  <c r="AB1547" i="2"/>
  <c r="AC1547" i="2" s="1"/>
  <c r="AA1548" i="2"/>
  <c r="AB1548" i="2" s="1"/>
  <c r="AC1548" i="2" s="1"/>
  <c r="AA1549" i="2"/>
  <c r="AB1549" i="2" s="1"/>
  <c r="AC1549" i="2" s="1"/>
  <c r="AA1550" i="2"/>
  <c r="AB1550" i="2" s="1"/>
  <c r="AC1550" i="2" s="1"/>
  <c r="AA1551" i="2"/>
  <c r="AB1551" i="2"/>
  <c r="AC1551" i="2" s="1"/>
  <c r="AA1552" i="2"/>
  <c r="AB1552" i="2"/>
  <c r="AC1552" i="2" s="1"/>
  <c r="AA1553" i="2"/>
  <c r="AB1553" i="2" s="1"/>
  <c r="AC1553" i="2" s="1"/>
  <c r="AA1554" i="2"/>
  <c r="AB1554" i="2" s="1"/>
  <c r="AC1554" i="2" s="1"/>
  <c r="AA1555" i="2"/>
  <c r="AB1555" i="2" s="1"/>
  <c r="AC1555" i="2" s="1"/>
  <c r="AA1556" i="2"/>
  <c r="AB1556" i="2" s="1"/>
  <c r="AC1556" i="2" s="1"/>
  <c r="AA1557" i="2"/>
  <c r="AB1557" i="2" s="1"/>
  <c r="AC1557" i="2" s="1"/>
  <c r="AA1558" i="2"/>
  <c r="AB1558" i="2" s="1"/>
  <c r="AC1558" i="2" s="1"/>
  <c r="AA1559" i="2"/>
  <c r="AB1559" i="2"/>
  <c r="AC1559" i="2" s="1"/>
  <c r="AA1560" i="2"/>
  <c r="AB1560" i="2"/>
  <c r="AC1560" i="2" s="1"/>
  <c r="AA1561" i="2"/>
  <c r="AB1561" i="2"/>
  <c r="AC1561" i="2" s="1"/>
  <c r="AA1562" i="2"/>
  <c r="AB1562" i="2" s="1"/>
  <c r="AC1562" i="2" s="1"/>
  <c r="AA1563" i="2"/>
  <c r="AB1563" i="2" s="1"/>
  <c r="AC1563" i="2" s="1"/>
  <c r="AA1564" i="2"/>
  <c r="AB1564" i="2"/>
  <c r="AC1564" i="2" s="1"/>
  <c r="AA1565" i="2"/>
  <c r="AB1565" i="2" s="1"/>
  <c r="AC1565" i="2" s="1"/>
  <c r="AA1566" i="2"/>
  <c r="AB1566" i="2"/>
  <c r="AC1566" i="2" s="1"/>
  <c r="AA1567" i="2"/>
  <c r="AB1567" i="2" s="1"/>
  <c r="AC1567" i="2" s="1"/>
  <c r="AA1568" i="2"/>
  <c r="AB1568" i="2" s="1"/>
  <c r="AC1568" i="2" s="1"/>
  <c r="AA1569" i="2"/>
  <c r="AB1569" i="2" s="1"/>
  <c r="AC1569" i="2" s="1"/>
  <c r="AA1570" i="2"/>
  <c r="AB1570" i="2" s="1"/>
  <c r="AC1570" i="2" s="1"/>
  <c r="AA1571" i="2"/>
  <c r="AB1571" i="2" s="1"/>
  <c r="AC1571" i="2" s="1"/>
  <c r="AA1572" i="2"/>
  <c r="AB1572" i="2"/>
  <c r="AC1572" i="2" s="1"/>
  <c r="AA1573" i="2"/>
  <c r="AB1573" i="2"/>
  <c r="AC1573" i="2" s="1"/>
  <c r="AA1574" i="2"/>
  <c r="AB1574" i="2"/>
  <c r="AC1574" i="2" s="1"/>
  <c r="AA1575" i="2"/>
  <c r="AB1575" i="2" s="1"/>
  <c r="AC1575" i="2" s="1"/>
  <c r="AA1576" i="2"/>
  <c r="AB1576" i="2"/>
  <c r="AC1576" i="2" s="1"/>
  <c r="AA1577" i="2"/>
  <c r="AB1577" i="2" s="1"/>
  <c r="AC1577" i="2" s="1"/>
  <c r="AA1578" i="2"/>
  <c r="AB1578" i="2" s="1"/>
  <c r="AC1578" i="2" s="1"/>
  <c r="AA1579" i="2"/>
  <c r="AB1579" i="2" s="1"/>
  <c r="AC1579" i="2" s="1"/>
  <c r="AA1580" i="2"/>
  <c r="AB1580" i="2" s="1"/>
  <c r="AC1580" i="2" s="1"/>
  <c r="AA1581" i="2"/>
  <c r="AB1581" i="2" s="1"/>
  <c r="AC1581" i="2" s="1"/>
  <c r="AA1582" i="2"/>
  <c r="AB1582" i="2" s="1"/>
  <c r="AC1582" i="2" s="1"/>
  <c r="AA1583" i="2"/>
  <c r="AB1583" i="2" s="1"/>
  <c r="AC1583" i="2" s="1"/>
  <c r="AA1584" i="2"/>
  <c r="AB1584" i="2" s="1"/>
  <c r="AC1584" i="2" s="1"/>
  <c r="AA1585" i="2"/>
  <c r="AB1585" i="2" s="1"/>
  <c r="AC1585" i="2" s="1"/>
  <c r="AA1586" i="2"/>
  <c r="AB1586" i="2" s="1"/>
  <c r="AC1586" i="2" s="1"/>
  <c r="AA1587" i="2"/>
  <c r="AB1587" i="2"/>
  <c r="AC1587" i="2" s="1"/>
  <c r="AA1588" i="2"/>
  <c r="AB1588" i="2" s="1"/>
  <c r="AC1588" i="2" s="1"/>
  <c r="AA1589" i="2"/>
  <c r="AB1589" i="2"/>
  <c r="AC1589" i="2" s="1"/>
  <c r="AA1590" i="2"/>
  <c r="AB1590" i="2"/>
  <c r="AC1590" i="2" s="1"/>
  <c r="AA1591" i="2"/>
  <c r="AB1591" i="2"/>
  <c r="AC1591" i="2" s="1"/>
  <c r="AA1592" i="2"/>
  <c r="AB1592" i="2" s="1"/>
  <c r="AC1592" i="2" s="1"/>
  <c r="AA1593" i="2"/>
  <c r="AB1593" i="2"/>
  <c r="AC1593" i="2" s="1"/>
  <c r="AA1594" i="2"/>
  <c r="AB1594" i="2" s="1"/>
  <c r="AC1594" i="2" s="1"/>
  <c r="AA1595" i="2"/>
  <c r="AB1595" i="2" s="1"/>
  <c r="AC1595" i="2" s="1"/>
  <c r="AA1596" i="2"/>
  <c r="AB1596" i="2" s="1"/>
  <c r="AC1596" i="2" s="1"/>
  <c r="AA1597" i="2"/>
  <c r="AB1597" i="2"/>
  <c r="AC1597" i="2" s="1"/>
  <c r="AA1598" i="2"/>
  <c r="AB1598" i="2" s="1"/>
  <c r="AC1598" i="2" s="1"/>
  <c r="AA1599" i="2"/>
  <c r="AB1599" i="2" s="1"/>
  <c r="AC1599" i="2" s="1"/>
  <c r="AA1600" i="2"/>
  <c r="AB1600" i="2"/>
  <c r="AC1600" i="2" s="1"/>
  <c r="AA1601" i="2"/>
  <c r="AB1601" i="2"/>
  <c r="AC1601" i="2" s="1"/>
  <c r="AA1602" i="2"/>
  <c r="AB1602" i="2"/>
  <c r="AC1602" i="2" s="1"/>
  <c r="AA1603" i="2"/>
  <c r="AB1603" i="2"/>
  <c r="AC1603" i="2" s="1"/>
  <c r="AA1604" i="2"/>
  <c r="AB1604" i="2" s="1"/>
  <c r="AC1604" i="2" s="1"/>
  <c r="AA1605" i="2"/>
  <c r="AB1605" i="2" s="1"/>
  <c r="AC1605" i="2" s="1"/>
  <c r="AA1606" i="2"/>
  <c r="AB1606" i="2"/>
  <c r="AC1606" i="2" s="1"/>
  <c r="AA1607" i="2"/>
  <c r="AB1607" i="2" s="1"/>
  <c r="AC1607" i="2" s="1"/>
  <c r="AA1608" i="2"/>
  <c r="AB1608" i="2" s="1"/>
  <c r="AC1608" i="2" s="1"/>
  <c r="AA1609" i="2"/>
  <c r="AB1609" i="2" s="1"/>
  <c r="AC1609" i="2" s="1"/>
  <c r="AA1610" i="2"/>
  <c r="AB1610" i="2" s="1"/>
  <c r="AC1610" i="2" s="1"/>
  <c r="AA1611" i="2"/>
  <c r="AB1611" i="2"/>
  <c r="AC1611" i="2" s="1"/>
  <c r="AA1612" i="2"/>
  <c r="AB1612" i="2"/>
  <c r="AC1612" i="2" s="1"/>
  <c r="AA1613" i="2"/>
  <c r="AB1613" i="2" s="1"/>
  <c r="AC1613" i="2" s="1"/>
  <c r="AA1614" i="2"/>
  <c r="AB1614" i="2"/>
  <c r="AC1614" i="2" s="1"/>
  <c r="AA1615" i="2"/>
  <c r="AB1615" i="2"/>
  <c r="AC1615" i="2" s="1"/>
  <c r="AA1616" i="2"/>
  <c r="AB1616" i="2" s="1"/>
  <c r="AC1616" i="2" s="1"/>
  <c r="AA1617" i="2"/>
  <c r="AB1617" i="2"/>
  <c r="AC1617" i="2" s="1"/>
  <c r="AA1618" i="2"/>
  <c r="AB1618" i="2" s="1"/>
  <c r="AC1618" i="2" s="1"/>
  <c r="AA1619" i="2"/>
  <c r="AB1619" i="2" s="1"/>
  <c r="AC1619" i="2" s="1"/>
  <c r="AA1620" i="2"/>
  <c r="AB1620" i="2" s="1"/>
  <c r="AC1620" i="2" s="1"/>
  <c r="AA1621" i="2"/>
  <c r="AB1621" i="2" s="1"/>
  <c r="AC1621" i="2" s="1"/>
  <c r="AA1622" i="2"/>
  <c r="AB1622" i="2" s="1"/>
  <c r="AC1622" i="2" s="1"/>
  <c r="AA1623" i="2"/>
  <c r="AB1623" i="2" s="1"/>
  <c r="AC1623" i="2" s="1"/>
  <c r="AA1624" i="2"/>
  <c r="AB1624" i="2"/>
  <c r="AC1624" i="2" s="1"/>
  <c r="AA1625" i="2"/>
  <c r="AB1625" i="2" s="1"/>
  <c r="AC1625" i="2" s="1"/>
  <c r="AA1626" i="2"/>
  <c r="AB1626" i="2" s="1"/>
  <c r="AC1626" i="2" s="1"/>
  <c r="AA1627" i="2"/>
  <c r="AB1627" i="2" s="1"/>
  <c r="AC1627" i="2" s="1"/>
  <c r="AA1628" i="2"/>
  <c r="AB1628" i="2" s="1"/>
  <c r="AC1628" i="2" s="1"/>
  <c r="AA1629" i="2"/>
  <c r="AB1629" i="2"/>
  <c r="AC1629" i="2" s="1"/>
  <c r="AA1630" i="2"/>
  <c r="AB1630" i="2" s="1"/>
  <c r="AC1630" i="2" s="1"/>
  <c r="AA1631" i="2"/>
  <c r="AB1631" i="2" s="1"/>
  <c r="AC1631" i="2" s="1"/>
  <c r="AA1632" i="2"/>
  <c r="AB1632" i="2"/>
  <c r="AC1632" i="2" s="1"/>
  <c r="AA1633" i="2"/>
  <c r="AB1633" i="2" s="1"/>
  <c r="AC1633" i="2" s="1"/>
  <c r="AA1634" i="2"/>
  <c r="AB1634" i="2" s="1"/>
  <c r="AC1634" i="2" s="1"/>
  <c r="AA1635" i="2"/>
  <c r="AB1635" i="2"/>
  <c r="AC1635" i="2" s="1"/>
  <c r="AA1636" i="2"/>
  <c r="AB1636" i="2" s="1"/>
  <c r="AC1636" i="2" s="1"/>
  <c r="AA1637" i="2"/>
  <c r="AB1637" i="2" s="1"/>
  <c r="AC1637" i="2" s="1"/>
  <c r="AA1638" i="2"/>
  <c r="AB1638" i="2" s="1"/>
  <c r="AC1638" i="2" s="1"/>
  <c r="AA1639" i="2"/>
  <c r="AB1639" i="2" s="1"/>
  <c r="AC1639" i="2" s="1"/>
  <c r="AA1640" i="2"/>
  <c r="AB1640" i="2" s="1"/>
  <c r="AC1640" i="2" s="1"/>
  <c r="AA1641" i="2"/>
  <c r="AB1641" i="2"/>
  <c r="AC1641" i="2" s="1"/>
  <c r="AA1642" i="2"/>
  <c r="AB1642" i="2" s="1"/>
  <c r="AC1642" i="2" s="1"/>
  <c r="AA1643" i="2"/>
  <c r="AB1643" i="2" s="1"/>
  <c r="AC1643" i="2" s="1"/>
  <c r="AA1644" i="2"/>
  <c r="AB1644" i="2"/>
  <c r="AC1644" i="2" s="1"/>
  <c r="AA1645" i="2"/>
  <c r="AB1645" i="2"/>
  <c r="AC1645" i="2" s="1"/>
  <c r="AA1646" i="2"/>
  <c r="AB1646" i="2" s="1"/>
  <c r="AC1646" i="2" s="1"/>
  <c r="AA1647" i="2"/>
  <c r="AB1647" i="2" s="1"/>
  <c r="AC1647" i="2" s="1"/>
  <c r="AA1648" i="2"/>
  <c r="AB1648" i="2" s="1"/>
  <c r="AC1648" i="2" s="1"/>
  <c r="AA1649" i="2"/>
  <c r="AB1649" i="2" s="1"/>
  <c r="AC1649" i="2" s="1"/>
  <c r="AA1650" i="2"/>
  <c r="AB1650" i="2"/>
  <c r="AC1650" i="2" s="1"/>
  <c r="AA1651" i="2"/>
  <c r="AB1651" i="2"/>
  <c r="AC1651" i="2" s="1"/>
  <c r="AA1652" i="2"/>
  <c r="AB1652" i="2" s="1"/>
  <c r="AC1652" i="2" s="1"/>
  <c r="AA1653" i="2"/>
  <c r="AB1653" i="2"/>
  <c r="AC1653" i="2" s="1"/>
  <c r="AA1654" i="2"/>
  <c r="AB1654" i="2" s="1"/>
  <c r="AC1654" i="2" s="1"/>
  <c r="AA1655" i="2"/>
  <c r="AB1655" i="2" s="1"/>
  <c r="AC1655" i="2" s="1"/>
  <c r="AA1656" i="2"/>
  <c r="AB1656" i="2" s="1"/>
  <c r="AC1656" i="2" s="1"/>
  <c r="AA1657" i="2"/>
  <c r="AB1657" i="2" s="1"/>
  <c r="AC1657" i="2" s="1"/>
  <c r="AA1658" i="2"/>
  <c r="AB1658" i="2" s="1"/>
  <c r="AC1658" i="2" s="1"/>
  <c r="AA1659" i="2"/>
  <c r="AB1659" i="2"/>
  <c r="AC1659" i="2" s="1"/>
  <c r="AA1660" i="2"/>
  <c r="AB1660" i="2" s="1"/>
  <c r="AC1660" i="2" s="1"/>
  <c r="AA1661" i="2"/>
  <c r="AB1661" i="2"/>
  <c r="AC1661" i="2" s="1"/>
  <c r="AA1662" i="2"/>
  <c r="AB1662" i="2"/>
  <c r="AC1662" i="2" s="1"/>
  <c r="AA1663" i="2"/>
  <c r="AB1663" i="2" s="1"/>
  <c r="AC1663" i="2" s="1"/>
  <c r="AA1664" i="2"/>
  <c r="AB1664" i="2"/>
  <c r="AC1664" i="2" s="1"/>
  <c r="AA1665" i="2"/>
  <c r="AB1665" i="2"/>
  <c r="AC1665" i="2" s="1"/>
  <c r="AA1666" i="2"/>
  <c r="AB1666" i="2" s="1"/>
  <c r="AC1666" i="2" s="1"/>
  <c r="AA1667" i="2"/>
  <c r="AB1667" i="2" s="1"/>
  <c r="AC1667" i="2" s="1"/>
  <c r="AA1668" i="2"/>
  <c r="AB1668" i="2" s="1"/>
  <c r="AC1668" i="2" s="1"/>
  <c r="AA1669" i="2"/>
  <c r="AB1669" i="2" s="1"/>
  <c r="AC1669" i="2" s="1"/>
  <c r="AA1670" i="2"/>
  <c r="AB1670" i="2" s="1"/>
  <c r="AC1670" i="2" s="1"/>
  <c r="AA1671" i="2"/>
  <c r="AB1671" i="2" s="1"/>
  <c r="AC1671" i="2" s="1"/>
  <c r="AA1672" i="2"/>
  <c r="AB1672" i="2"/>
  <c r="AC1672" i="2" s="1"/>
  <c r="AA1673" i="2"/>
  <c r="AB1673" i="2"/>
  <c r="AC1673" i="2" s="1"/>
  <c r="AA1674" i="2"/>
  <c r="AB1674" i="2"/>
  <c r="AC1674" i="2" s="1"/>
  <c r="AA1675" i="2"/>
  <c r="AB1675" i="2" s="1"/>
  <c r="AC1675" i="2" s="1"/>
  <c r="AA1676" i="2"/>
  <c r="AB1676" i="2" s="1"/>
  <c r="AC1676" i="2" s="1"/>
  <c r="AA1677" i="2"/>
  <c r="AB1677" i="2"/>
  <c r="AC1677" i="2" s="1"/>
  <c r="AA1678" i="2"/>
  <c r="AB1678" i="2" s="1"/>
  <c r="AC1678" i="2" s="1"/>
  <c r="AA1679" i="2"/>
  <c r="AB1679" i="2" s="1"/>
  <c r="AC1679" i="2" s="1"/>
  <c r="AA1680" i="2"/>
  <c r="AB1680" i="2" s="1"/>
  <c r="AC1680" i="2" s="1"/>
  <c r="AA1681" i="2"/>
  <c r="AB1681" i="2" s="1"/>
  <c r="AC1681" i="2" s="1"/>
  <c r="AA1682" i="2"/>
  <c r="AB1682" i="2" s="1"/>
  <c r="AC1682" i="2" s="1"/>
  <c r="AA1683" i="2"/>
  <c r="AB1683" i="2" s="1"/>
  <c r="AC1683" i="2" s="1"/>
  <c r="AA1684" i="2"/>
  <c r="AB1684" i="2" s="1"/>
  <c r="AC1684" i="2" s="1"/>
  <c r="AA1685" i="2"/>
  <c r="AB1685" i="2"/>
  <c r="AC1685" i="2" s="1"/>
  <c r="AA1686" i="2"/>
  <c r="AB1686" i="2" s="1"/>
  <c r="AC1686" i="2" s="1"/>
  <c r="AA1687" i="2"/>
  <c r="AB1687" i="2"/>
  <c r="AC1687" i="2" s="1"/>
  <c r="AA1688" i="2"/>
  <c r="AB1688" i="2"/>
  <c r="AC1688" i="2" s="1"/>
  <c r="AA1689" i="2"/>
  <c r="AB1689" i="2"/>
  <c r="AC1689" i="2" s="1"/>
  <c r="AA1690" i="2"/>
  <c r="AB1690" i="2" s="1"/>
  <c r="AC1690" i="2" s="1"/>
  <c r="AA1691" i="2"/>
  <c r="AB1691" i="2" s="1"/>
  <c r="AC1691" i="2" s="1"/>
  <c r="AA1692" i="2"/>
  <c r="AB1692" i="2" s="1"/>
  <c r="AC1692" i="2" s="1"/>
  <c r="AA1693" i="2"/>
  <c r="AB1693" i="2" s="1"/>
  <c r="AC1693" i="2" s="1"/>
  <c r="AA1694" i="2"/>
  <c r="AB1694" i="2" s="1"/>
  <c r="AC1694" i="2" s="1"/>
  <c r="AA1695" i="2"/>
  <c r="AB1695" i="2" s="1"/>
  <c r="AC1695" i="2" s="1"/>
  <c r="AA1696" i="2"/>
  <c r="AB1696" i="2" s="1"/>
  <c r="AC1696" i="2" s="1"/>
  <c r="AA1697" i="2"/>
  <c r="AB1697" i="2" s="1"/>
  <c r="AC1697" i="2" s="1"/>
  <c r="AA1698" i="2"/>
  <c r="AB1698" i="2"/>
  <c r="AC1698" i="2" s="1"/>
  <c r="AA1699" i="2"/>
  <c r="AB1699" i="2"/>
  <c r="AC1699" i="2" s="1"/>
  <c r="AA1700" i="2"/>
  <c r="AB1700" i="2"/>
  <c r="AC1700" i="2" s="1"/>
  <c r="AA1701" i="2"/>
  <c r="AB1701" i="2"/>
  <c r="AC1701" i="2" s="1"/>
  <c r="AA1702" i="2"/>
  <c r="AB1702" i="2"/>
  <c r="AC1702" i="2" s="1"/>
  <c r="AA1703" i="2"/>
  <c r="AB1703" i="2" s="1"/>
  <c r="AC1703" i="2" s="1"/>
  <c r="AA1704" i="2"/>
  <c r="AB1704" i="2"/>
  <c r="AC1704" i="2" s="1"/>
  <c r="AA1705" i="2"/>
  <c r="AB1705" i="2" s="1"/>
  <c r="AC1705" i="2" s="1"/>
  <c r="AA1706" i="2"/>
  <c r="AB1706" i="2" s="1"/>
  <c r="AC1706" i="2" s="1"/>
  <c r="AA1707" i="2"/>
  <c r="AB1707" i="2" s="1"/>
  <c r="AC1707" i="2" s="1"/>
  <c r="AA1708" i="2"/>
  <c r="AB1708" i="2" s="1"/>
  <c r="AC1708" i="2" s="1"/>
  <c r="AA1709" i="2"/>
  <c r="AB1709" i="2" s="1"/>
  <c r="AC1709" i="2" s="1"/>
  <c r="AA1710" i="2"/>
  <c r="AB1710" i="2"/>
  <c r="AC1710" i="2" s="1"/>
  <c r="AA1711" i="2"/>
  <c r="AB1711" i="2"/>
  <c r="AC1711" i="2" s="1"/>
  <c r="AA1712" i="2"/>
  <c r="AB1712" i="2" s="1"/>
  <c r="AC1712" i="2" s="1"/>
  <c r="AA1713" i="2"/>
  <c r="AB1713" i="2" s="1"/>
  <c r="AC1713" i="2" s="1"/>
  <c r="AA1714" i="2"/>
  <c r="AB1714" i="2"/>
  <c r="AC1714" i="2" s="1"/>
  <c r="AA1715" i="2"/>
  <c r="AB1715" i="2"/>
  <c r="AC1715" i="2" s="1"/>
  <c r="AA1716" i="2"/>
  <c r="AB1716" i="2" s="1"/>
  <c r="AC1716" i="2" s="1"/>
  <c r="AA1717" i="2"/>
  <c r="AB1717" i="2"/>
  <c r="AC1717" i="2" s="1"/>
  <c r="AA1718" i="2"/>
  <c r="AB1718" i="2" s="1"/>
  <c r="AC1718" i="2" s="1"/>
  <c r="AA1719" i="2"/>
  <c r="AB1719" i="2" s="1"/>
  <c r="AC1719" i="2" s="1"/>
  <c r="AA1720" i="2"/>
  <c r="AB1720" i="2" s="1"/>
  <c r="AC1720" i="2" s="1"/>
  <c r="AA1721" i="2"/>
  <c r="AB1721" i="2" s="1"/>
  <c r="AC1721" i="2" s="1"/>
  <c r="AA1722" i="2"/>
  <c r="AB1722" i="2" s="1"/>
  <c r="AC1722" i="2" s="1"/>
  <c r="AA1723" i="2"/>
  <c r="AB1723" i="2"/>
  <c r="AC1723" i="2" s="1"/>
  <c r="AA1724" i="2"/>
  <c r="AB1724" i="2" s="1"/>
  <c r="AC1724" i="2" s="1"/>
  <c r="AA1725" i="2"/>
  <c r="AB1725" i="2"/>
  <c r="AC1725" i="2" s="1"/>
  <c r="AA1726" i="2"/>
  <c r="AB1726" i="2" s="1"/>
  <c r="AC1726" i="2" s="1"/>
  <c r="AA1727" i="2"/>
  <c r="AB1727" i="2"/>
  <c r="AC1727" i="2" s="1"/>
  <c r="AA1728" i="2"/>
  <c r="AB1728" i="2"/>
  <c r="AC1728" i="2" s="1"/>
  <c r="AA1729" i="2"/>
  <c r="AB1729" i="2"/>
  <c r="AC1729" i="2" s="1"/>
  <c r="AA1730" i="2"/>
  <c r="AB1730" i="2"/>
  <c r="AC1730" i="2" s="1"/>
  <c r="AA1731" i="2"/>
  <c r="AB1731" i="2" s="1"/>
  <c r="AC1731" i="2" s="1"/>
  <c r="AA1732" i="2"/>
  <c r="AB1732" i="2" s="1"/>
  <c r="AC1732" i="2" s="1"/>
  <c r="AA1733" i="2"/>
  <c r="AB1733" i="2" s="1"/>
  <c r="AC1733" i="2" s="1"/>
  <c r="AA1734" i="2"/>
  <c r="AB1734" i="2" s="1"/>
  <c r="AC1734" i="2" s="1"/>
  <c r="AA1735" i="2"/>
  <c r="AB1735" i="2"/>
  <c r="AC1735" i="2" s="1"/>
  <c r="AA1736" i="2"/>
  <c r="AB1736" i="2" s="1"/>
  <c r="AC1736" i="2" s="1"/>
  <c r="AA1737" i="2"/>
  <c r="AB1737" i="2"/>
  <c r="AC1737" i="2" s="1"/>
  <c r="AA1738" i="2"/>
  <c r="AB1738" i="2"/>
  <c r="AC1738" i="2" s="1"/>
  <c r="AA1739" i="2"/>
  <c r="AB1739" i="2"/>
  <c r="AC1739" i="2" s="1"/>
  <c r="AA1740" i="2"/>
  <c r="AB1740" i="2"/>
  <c r="AC1740" i="2" s="1"/>
  <c r="AA1741" i="2"/>
  <c r="AB1741" i="2"/>
  <c r="AC1741" i="2" s="1"/>
  <c r="AA1742" i="2"/>
  <c r="AB1742" i="2" s="1"/>
  <c r="AC1742" i="2" s="1"/>
  <c r="AA1743" i="2"/>
  <c r="AB1743" i="2"/>
  <c r="AC1743" i="2" s="1"/>
  <c r="AA1744" i="2"/>
  <c r="AB1744" i="2" s="1"/>
  <c r="AC1744" i="2" s="1"/>
  <c r="AA1745" i="2"/>
  <c r="AB1745" i="2" s="1"/>
  <c r="AC1745" i="2" s="1"/>
  <c r="AA1746" i="2"/>
  <c r="AB1746" i="2" s="1"/>
  <c r="AC1746" i="2" s="1"/>
  <c r="AA1747" i="2"/>
  <c r="AB1747" i="2" s="1"/>
  <c r="AC1747" i="2" s="1"/>
  <c r="AA1748" i="2"/>
  <c r="AB1748" i="2"/>
  <c r="AC1748" i="2" s="1"/>
  <c r="AA1749" i="2"/>
  <c r="AB1749" i="2"/>
  <c r="AC1749" i="2" s="1"/>
  <c r="AA1750" i="2"/>
  <c r="AB1750" i="2"/>
  <c r="AC1750" i="2" s="1"/>
  <c r="AA1751" i="2"/>
  <c r="AB1751" i="2"/>
  <c r="AC1751" i="2" s="1"/>
  <c r="AA1752" i="2"/>
  <c r="AB1752" i="2"/>
  <c r="AC1752" i="2" s="1"/>
  <c r="AA1753" i="2"/>
  <c r="AB1753" i="2" s="1"/>
  <c r="AC1753" i="2" s="1"/>
  <c r="AA1754" i="2"/>
  <c r="AB1754" i="2" s="1"/>
  <c r="AC1754" i="2" s="1"/>
  <c r="AA1755" i="2"/>
  <c r="AB1755" i="2" s="1"/>
  <c r="AC1755" i="2" s="1"/>
  <c r="AA1756" i="2"/>
  <c r="AB1756" i="2" s="1"/>
  <c r="AC1756" i="2" s="1"/>
  <c r="AA1757" i="2"/>
  <c r="AB1757" i="2" s="1"/>
  <c r="AC1757" i="2" s="1"/>
  <c r="AA1758" i="2"/>
  <c r="AB1758" i="2"/>
  <c r="AC1758" i="2" s="1"/>
  <c r="AA1759" i="2"/>
  <c r="AB1759" i="2"/>
  <c r="AC1759" i="2" s="1"/>
  <c r="AA1760" i="2"/>
  <c r="AB1760" i="2" s="1"/>
  <c r="AC1760" i="2" s="1"/>
  <c r="AA1761" i="2"/>
  <c r="AB1761" i="2" s="1"/>
  <c r="AC1761" i="2" s="1"/>
  <c r="AA1762" i="2"/>
  <c r="AB1762" i="2"/>
  <c r="AC1762" i="2" s="1"/>
  <c r="AA1763" i="2"/>
  <c r="AB1763" i="2"/>
  <c r="AC1763" i="2" s="1"/>
  <c r="AA1764" i="2"/>
  <c r="AB1764" i="2"/>
  <c r="AC1764" i="2" s="1"/>
  <c r="AA1765" i="2"/>
  <c r="AB1765" i="2"/>
  <c r="AC1765" i="2" s="1"/>
  <c r="AA1766" i="2"/>
  <c r="AB1766" i="2" s="1"/>
  <c r="AC1766" i="2" s="1"/>
  <c r="AA1767" i="2"/>
  <c r="AB1767" i="2"/>
  <c r="AC1767" i="2" s="1"/>
  <c r="AA1768" i="2"/>
  <c r="AB1768" i="2"/>
  <c r="AC1768" i="2" s="1"/>
  <c r="AA1769" i="2"/>
  <c r="AB1769" i="2" s="1"/>
  <c r="AC1769" i="2" s="1"/>
  <c r="AA1770" i="2"/>
  <c r="AB1770" i="2"/>
  <c r="AC1770" i="2" s="1"/>
  <c r="AA1771" i="2"/>
  <c r="AB1771" i="2" s="1"/>
  <c r="AC1771" i="2" s="1"/>
  <c r="AA1772" i="2"/>
  <c r="AB1772" i="2" s="1"/>
  <c r="AC1772" i="2" s="1"/>
  <c r="AA1773" i="2"/>
  <c r="AB1773" i="2" s="1"/>
  <c r="AC1773" i="2" s="1"/>
  <c r="AA1774" i="2"/>
  <c r="AB1774" i="2"/>
  <c r="AC1774" i="2" s="1"/>
  <c r="AA1775" i="2"/>
  <c r="AB1775" i="2" s="1"/>
  <c r="AC1775" i="2" s="1"/>
  <c r="AA1776" i="2"/>
  <c r="AB1776" i="2" s="1"/>
  <c r="AC1776" i="2" s="1"/>
  <c r="AA1777" i="2"/>
  <c r="AB1777" i="2" s="1"/>
  <c r="AC1777" i="2" s="1"/>
  <c r="AA1778" i="2"/>
  <c r="AB1778" i="2"/>
  <c r="AC1778" i="2" s="1"/>
  <c r="AA1779" i="2"/>
  <c r="AB1779" i="2" s="1"/>
  <c r="AC1779" i="2" s="1"/>
  <c r="AA1780" i="2"/>
  <c r="AB1780" i="2" s="1"/>
  <c r="AC1780" i="2" s="1"/>
  <c r="AA1781" i="2"/>
  <c r="AB1781" i="2"/>
  <c r="AC1781" i="2" s="1"/>
  <c r="AA1782" i="2"/>
  <c r="AB1782" i="2" s="1"/>
  <c r="AC1782" i="2" s="1"/>
  <c r="AA1783" i="2"/>
  <c r="AB1783" i="2"/>
  <c r="AC1783" i="2" s="1"/>
  <c r="AA1784" i="2"/>
  <c r="AB1784" i="2"/>
  <c r="AC1784" i="2" s="1"/>
  <c r="AA1785" i="2"/>
  <c r="AB1785" i="2" s="1"/>
  <c r="AC1785" i="2" s="1"/>
  <c r="AA1786" i="2"/>
  <c r="AB1786" i="2" s="1"/>
  <c r="AC1786" i="2" s="1"/>
  <c r="AA1787" i="2"/>
  <c r="AB1787" i="2" s="1"/>
  <c r="AC1787" i="2" s="1"/>
  <c r="AA1788" i="2"/>
  <c r="AB1788" i="2" s="1"/>
  <c r="AC1788" i="2" s="1"/>
  <c r="AA1789" i="2"/>
  <c r="AB1789" i="2"/>
  <c r="AC1789" i="2" s="1"/>
  <c r="AA1790" i="2"/>
  <c r="AB1790" i="2" s="1"/>
  <c r="AC1790" i="2" s="1"/>
  <c r="AA1791" i="2"/>
  <c r="AB1791" i="2"/>
  <c r="AC1791" i="2" s="1"/>
  <c r="AA1792" i="2"/>
  <c r="AB1792" i="2"/>
  <c r="AC1792" i="2" s="1"/>
  <c r="AA1793" i="2"/>
  <c r="AB1793" i="2" s="1"/>
  <c r="AC1793" i="2" s="1"/>
  <c r="AA1794" i="2"/>
  <c r="AB1794" i="2"/>
  <c r="AC1794" i="2" s="1"/>
  <c r="AA1795" i="2"/>
  <c r="AB1795" i="2"/>
  <c r="AC1795" i="2" s="1"/>
  <c r="AA1796" i="2"/>
  <c r="AB1796" i="2" s="1"/>
  <c r="AC1796" i="2" s="1"/>
  <c r="AA1797" i="2"/>
  <c r="AB1797" i="2" s="1"/>
  <c r="AC1797" i="2" s="1"/>
  <c r="AA1798" i="2"/>
  <c r="AB1798" i="2"/>
  <c r="AC1798" i="2" s="1"/>
  <c r="AA1799" i="2"/>
  <c r="AB1799" i="2"/>
  <c r="AC1799" i="2" s="1"/>
  <c r="AA1800" i="2"/>
  <c r="AB1800" i="2" s="1"/>
  <c r="AC1800" i="2" s="1"/>
  <c r="AA1801" i="2"/>
  <c r="AB1801" i="2" s="1"/>
  <c r="AC1801" i="2" s="1"/>
  <c r="AA1802" i="2"/>
  <c r="AB1802" i="2" s="1"/>
  <c r="AC1802" i="2" s="1"/>
  <c r="AA1803" i="2"/>
  <c r="AB1803" i="2"/>
  <c r="AC1803" i="2" s="1"/>
  <c r="AA1804" i="2"/>
  <c r="AB1804" i="2"/>
  <c r="AC1804" i="2" s="1"/>
  <c r="AA1805" i="2"/>
  <c r="AB1805" i="2"/>
  <c r="AC1805" i="2" s="1"/>
  <c r="AA1806" i="2"/>
  <c r="AB1806" i="2" s="1"/>
  <c r="AC1806" i="2" s="1"/>
  <c r="AA1807" i="2"/>
  <c r="AB1807" i="2" s="1"/>
  <c r="AC1807" i="2" s="1"/>
  <c r="AA1808" i="2"/>
  <c r="AB1808" i="2"/>
  <c r="AC1808" i="2" s="1"/>
  <c r="AA1809" i="2"/>
  <c r="AB1809" i="2"/>
  <c r="AC1809" i="2" s="1"/>
  <c r="AA1810" i="2"/>
  <c r="AB1810" i="2"/>
  <c r="AC1810" i="2" s="1"/>
  <c r="AA1811" i="2"/>
  <c r="AB1811" i="2" s="1"/>
  <c r="AC1811" i="2" s="1"/>
  <c r="AA1812" i="2"/>
  <c r="AB1812" i="2" s="1"/>
  <c r="AC1812" i="2" s="1"/>
  <c r="AA1813" i="2"/>
  <c r="AB1813" i="2" s="1"/>
  <c r="AC1813" i="2" s="1"/>
  <c r="AA1814" i="2"/>
  <c r="AB1814" i="2" s="1"/>
  <c r="AC1814" i="2" s="1"/>
  <c r="AA1815" i="2"/>
  <c r="AB1815" i="2" s="1"/>
  <c r="AC1815" i="2" s="1"/>
  <c r="AA1816" i="2"/>
  <c r="AB1816" i="2" s="1"/>
  <c r="AC1816" i="2" s="1"/>
  <c r="AA1817" i="2"/>
  <c r="AB1817" i="2"/>
  <c r="AC1817" i="2" s="1"/>
  <c r="AA1818" i="2"/>
  <c r="AB1818" i="2"/>
  <c r="AC1818" i="2" s="1"/>
  <c r="AA1819" i="2"/>
  <c r="AB1819" i="2" s="1"/>
  <c r="AC1819" i="2" s="1"/>
  <c r="AA1820" i="2"/>
  <c r="AB1820" i="2" s="1"/>
  <c r="AC1820" i="2" s="1"/>
  <c r="AA1821" i="2"/>
  <c r="AB1821" i="2"/>
  <c r="AC1821" i="2" s="1"/>
  <c r="AA1822" i="2"/>
  <c r="AB1822" i="2"/>
  <c r="AC1822" i="2" s="1"/>
  <c r="AA1823" i="2"/>
  <c r="AB1823" i="2"/>
  <c r="AC1823" i="2" s="1"/>
  <c r="AA1824" i="2"/>
  <c r="AB1824" i="2" s="1"/>
  <c r="AC1824" i="2" s="1"/>
  <c r="AA1825" i="2"/>
  <c r="AB1825" i="2"/>
  <c r="AC1825" i="2" s="1"/>
  <c r="AA1826" i="2"/>
  <c r="AB1826" i="2" s="1"/>
  <c r="AC1826" i="2" s="1"/>
  <c r="AA1827" i="2"/>
  <c r="AB1827" i="2" s="1"/>
  <c r="AC1827" i="2" s="1"/>
  <c r="AA1828" i="2"/>
  <c r="AB1828" i="2"/>
  <c r="AC1828" i="2" s="1"/>
  <c r="AA1829" i="2"/>
  <c r="AB1829" i="2" s="1"/>
  <c r="AC1829" i="2" s="1"/>
  <c r="AA1830" i="2"/>
  <c r="AB1830" i="2"/>
  <c r="AC1830" i="2" s="1"/>
  <c r="AA1831" i="2"/>
  <c r="AB1831" i="2"/>
  <c r="AC1831" i="2" s="1"/>
  <c r="AA1832" i="2"/>
  <c r="AB1832" i="2"/>
  <c r="AC1832" i="2" s="1"/>
  <c r="AA1833" i="2"/>
  <c r="AB1833" i="2"/>
  <c r="AC1833" i="2" s="1"/>
  <c r="AA1834" i="2"/>
  <c r="AB1834" i="2"/>
  <c r="AC1834" i="2" s="1"/>
  <c r="AA1835" i="2"/>
  <c r="AB1835" i="2" s="1"/>
  <c r="AC1835" i="2" s="1"/>
  <c r="AA1836" i="2"/>
  <c r="AB1836" i="2" s="1"/>
  <c r="AC1836" i="2" s="1"/>
  <c r="AA1837" i="2"/>
  <c r="AB1837" i="2" s="1"/>
  <c r="AC1837" i="2" s="1"/>
  <c r="AA1838" i="2"/>
  <c r="AB1838" i="2" s="1"/>
  <c r="AC1838" i="2" s="1"/>
  <c r="AA1839" i="2"/>
  <c r="AB1839" i="2" s="1"/>
  <c r="AC1839" i="2" s="1"/>
  <c r="AA1840" i="2"/>
  <c r="AB1840" i="2" s="1"/>
  <c r="AC1840" i="2" s="1"/>
  <c r="AA1841" i="2"/>
  <c r="AB1841" i="2" s="1"/>
  <c r="AC1841" i="2" s="1"/>
  <c r="AA1842" i="2"/>
  <c r="AB1842" i="2" s="1"/>
  <c r="AC1842" i="2" s="1"/>
  <c r="AA1843" i="2"/>
  <c r="AB1843" i="2"/>
  <c r="AC1843" i="2" s="1"/>
  <c r="AA1844" i="2"/>
  <c r="AB1844" i="2"/>
  <c r="AC1844" i="2" s="1"/>
  <c r="AA1845" i="2"/>
  <c r="AB1845" i="2"/>
  <c r="AC1845" i="2" s="1"/>
  <c r="AA1846" i="2"/>
  <c r="AB1846" i="2" s="1"/>
  <c r="AC1846" i="2" s="1"/>
  <c r="AA1847" i="2"/>
  <c r="AB1847" i="2"/>
  <c r="AC1847" i="2" s="1"/>
  <c r="AA1848" i="2"/>
  <c r="AB1848" i="2"/>
  <c r="AC1848" i="2" s="1"/>
  <c r="AA1849" i="2"/>
  <c r="AB1849" i="2" s="1"/>
  <c r="AC1849" i="2" s="1"/>
  <c r="AA1850" i="2"/>
  <c r="AB1850" i="2" s="1"/>
  <c r="AC1850" i="2" s="1"/>
  <c r="AA1851" i="2"/>
  <c r="AB1851" i="2"/>
  <c r="AC1851" i="2" s="1"/>
  <c r="AA1852" i="2"/>
  <c r="AB1852" i="2"/>
  <c r="AC1852" i="2" s="1"/>
  <c r="AA1853" i="2"/>
  <c r="AB1853" i="2" s="1"/>
  <c r="AC1853" i="2" s="1"/>
  <c r="AA1854" i="2"/>
  <c r="AB1854" i="2" s="1"/>
  <c r="AC1854" i="2" s="1"/>
  <c r="AA1855" i="2"/>
  <c r="AB1855" i="2"/>
  <c r="AC1855" i="2" s="1"/>
  <c r="AA1856" i="2"/>
  <c r="AB1856" i="2" s="1"/>
  <c r="AC1856" i="2" s="1"/>
  <c r="AA1857" i="2"/>
  <c r="AB1857" i="2"/>
  <c r="AC1857" i="2" s="1"/>
  <c r="AA1858" i="2"/>
  <c r="AB1858" i="2"/>
  <c r="AC1858" i="2" s="1"/>
  <c r="AA1859" i="2"/>
  <c r="AB1859" i="2"/>
  <c r="AC1859" i="2" s="1"/>
  <c r="AA1860" i="2"/>
  <c r="AB1860" i="2"/>
  <c r="AC1860" i="2" s="1"/>
  <c r="AA1861" i="2"/>
  <c r="AB1861" i="2"/>
  <c r="AC1861" i="2" s="1"/>
  <c r="AA1862" i="2"/>
  <c r="AB1862" i="2" s="1"/>
  <c r="AC1862" i="2" s="1"/>
  <c r="AA1863" i="2"/>
  <c r="AB1863" i="2"/>
  <c r="AC1863" i="2" s="1"/>
  <c r="AA1864" i="2"/>
  <c r="AB1864" i="2" s="1"/>
  <c r="AC1864" i="2" s="1"/>
  <c r="AA1865" i="2"/>
  <c r="AB1865" i="2" s="1"/>
  <c r="AC1865" i="2" s="1"/>
  <c r="AA1866" i="2"/>
  <c r="AB1866" i="2" s="1"/>
  <c r="AC1866" i="2" s="1"/>
  <c r="AA1867" i="2"/>
  <c r="AB1867" i="2" s="1"/>
  <c r="AC1867" i="2" s="1"/>
  <c r="AA1868" i="2"/>
  <c r="AB1868" i="2"/>
  <c r="AC1868" i="2" s="1"/>
  <c r="AA1869" i="2"/>
  <c r="AB1869" i="2"/>
  <c r="AC1869" i="2" s="1"/>
  <c r="AA1870" i="2"/>
  <c r="AB1870" i="2" s="1"/>
  <c r="AC1870" i="2" s="1"/>
  <c r="AA1871" i="2"/>
  <c r="AB1871" i="2"/>
  <c r="AC1871" i="2" s="1"/>
  <c r="AA1872" i="2"/>
  <c r="AB1872" i="2"/>
  <c r="AC1872" i="2" s="1"/>
  <c r="AA1873" i="2"/>
  <c r="AB1873" i="2"/>
  <c r="AC1873" i="2" s="1"/>
  <c r="AA1874" i="2"/>
  <c r="AB1874" i="2"/>
  <c r="AC1874" i="2" s="1"/>
  <c r="AA1875" i="2"/>
  <c r="AB1875" i="2" s="1"/>
  <c r="AC1875" i="2" s="1"/>
  <c r="AA1876" i="2"/>
  <c r="AB1876" i="2" s="1"/>
  <c r="AC1876" i="2" s="1"/>
  <c r="AA1877" i="2"/>
  <c r="AB1877" i="2"/>
  <c r="AC1877" i="2" s="1"/>
  <c r="AA1878" i="2"/>
  <c r="AB1878" i="2"/>
  <c r="AC1878" i="2" s="1"/>
  <c r="AA1879" i="2"/>
  <c r="AB1879" i="2" s="1"/>
  <c r="AC1879" i="2" s="1"/>
  <c r="AA1880" i="2"/>
  <c r="AB1880" i="2" s="1"/>
  <c r="AC1880" i="2" s="1"/>
  <c r="AA1881" i="2"/>
  <c r="AB1881" i="2"/>
  <c r="AC1881" i="2" s="1"/>
  <c r="AA1882" i="2"/>
  <c r="AB1882" i="2" s="1"/>
  <c r="AC1882" i="2" s="1"/>
  <c r="AA1883" i="2"/>
  <c r="AB1883" i="2"/>
  <c r="AC1883" i="2" s="1"/>
  <c r="AA1884" i="2"/>
  <c r="AB1884" i="2"/>
  <c r="AC1884" i="2" s="1"/>
  <c r="AA1885" i="2"/>
  <c r="AB1885" i="2"/>
  <c r="AC1885" i="2" s="1"/>
  <c r="AA1886" i="2"/>
  <c r="AB1886" i="2" s="1"/>
  <c r="AC1886" i="2" s="1"/>
  <c r="AA1887" i="2"/>
  <c r="AB1887" i="2" s="1"/>
  <c r="AC1887" i="2" s="1"/>
  <c r="AA1888" i="2"/>
  <c r="AB1888" i="2"/>
  <c r="AC1888" i="2" s="1"/>
  <c r="AA1889" i="2"/>
  <c r="AB1889" i="2" s="1"/>
  <c r="AC1889" i="2" s="1"/>
  <c r="AA1890" i="2"/>
  <c r="AB1890" i="2" s="1"/>
  <c r="AC1890" i="2" s="1"/>
  <c r="AA1891" i="2"/>
  <c r="AB1891" i="2"/>
  <c r="AC1891" i="2" s="1"/>
  <c r="AA1892" i="2"/>
  <c r="AB1892" i="2"/>
  <c r="AC1892" i="2" s="1"/>
  <c r="AA1893" i="2"/>
  <c r="AB1893" i="2" s="1"/>
  <c r="AC1893" i="2" s="1"/>
  <c r="AA1894" i="2"/>
  <c r="AB1894" i="2" s="1"/>
  <c r="AC1894" i="2" s="1"/>
  <c r="AA1895" i="2"/>
  <c r="AB1895" i="2" s="1"/>
  <c r="AC1895" i="2" s="1"/>
  <c r="AA1896" i="2"/>
  <c r="AB1896" i="2" s="1"/>
  <c r="AC1896" i="2" s="1"/>
  <c r="AA1897" i="2"/>
  <c r="AB1897" i="2" s="1"/>
  <c r="AC1897" i="2" s="1"/>
  <c r="AA1898" i="2"/>
  <c r="AB1898" i="2"/>
  <c r="AC1898" i="2" s="1"/>
  <c r="AA1899" i="2"/>
  <c r="AB1899" i="2"/>
  <c r="AC1899" i="2" s="1"/>
  <c r="AA1900" i="2"/>
  <c r="AB1900" i="2"/>
  <c r="AC1900" i="2" s="1"/>
  <c r="AA1901" i="2"/>
  <c r="AB1901" i="2"/>
  <c r="AC1901" i="2" s="1"/>
  <c r="AA1902" i="2"/>
  <c r="AB1902" i="2" s="1"/>
  <c r="AC1902" i="2" s="1"/>
  <c r="AA1903" i="2"/>
  <c r="AB1903" i="2" s="1"/>
  <c r="AC1903" i="2" s="1"/>
  <c r="AA1904" i="2"/>
  <c r="AB1904" i="2" s="1"/>
  <c r="AC1904" i="2" s="1"/>
  <c r="AA1905" i="2"/>
  <c r="AB1905" i="2" s="1"/>
  <c r="AC1905" i="2" s="1"/>
  <c r="AA1906" i="2"/>
  <c r="AB1906" i="2" s="1"/>
  <c r="AC1906" i="2" s="1"/>
  <c r="AA1907" i="2"/>
  <c r="AB1907" i="2" s="1"/>
  <c r="AC1907" i="2" s="1"/>
  <c r="AA1908" i="2"/>
  <c r="AB1908" i="2" s="1"/>
  <c r="AC1908" i="2" s="1"/>
  <c r="AA1909" i="2"/>
  <c r="AB1909" i="2"/>
  <c r="AC1909" i="2" s="1"/>
  <c r="AA1910" i="2"/>
  <c r="AB1910" i="2"/>
  <c r="AC1910" i="2" s="1"/>
  <c r="AA1911" i="2"/>
  <c r="AB1911" i="2"/>
  <c r="AC1911" i="2" s="1"/>
  <c r="AA1912" i="2"/>
  <c r="AB1912" i="2" s="1"/>
  <c r="AC1912" i="2" s="1"/>
  <c r="AA1913" i="2"/>
  <c r="AB1913" i="2"/>
  <c r="AC1913" i="2" s="1"/>
  <c r="AA1914" i="2"/>
  <c r="AB1914" i="2"/>
  <c r="AC1914" i="2" s="1"/>
  <c r="AA1915" i="2"/>
  <c r="AB1915" i="2"/>
  <c r="AC1915" i="2" s="1"/>
  <c r="AA1916" i="2"/>
  <c r="AB1916" i="2" s="1"/>
  <c r="AC1916" i="2" s="1"/>
  <c r="AA1917" i="2"/>
  <c r="AB1917" i="2"/>
  <c r="AC1917" i="2" s="1"/>
  <c r="AA1918" i="2"/>
  <c r="AB1918" i="2" s="1"/>
  <c r="AC1918" i="2" s="1"/>
  <c r="AA1919" i="2"/>
  <c r="AB1919" i="2" s="1"/>
  <c r="AC1919" i="2" s="1"/>
  <c r="AA1920" i="2"/>
  <c r="AB1920" i="2"/>
  <c r="AC1920" i="2" s="1"/>
  <c r="AA1921" i="2"/>
  <c r="AB1921" i="2"/>
  <c r="AC1921" i="2" s="1"/>
  <c r="AA1922" i="2"/>
  <c r="AB1922" i="2"/>
  <c r="AC1922" i="2" s="1"/>
  <c r="AA1923" i="2"/>
  <c r="AB1923" i="2"/>
  <c r="AC1923" i="2" s="1"/>
  <c r="AA1924" i="2"/>
  <c r="AB1924" i="2" s="1"/>
  <c r="AC1924" i="2" s="1"/>
  <c r="AA1925" i="2"/>
  <c r="AB1925" i="2" s="1"/>
  <c r="AC1925" i="2" s="1"/>
  <c r="AA1926" i="2"/>
  <c r="AB1926" i="2" s="1"/>
  <c r="AC1926" i="2" s="1"/>
  <c r="AA1927" i="2"/>
  <c r="AB1927" i="2"/>
  <c r="AC1927" i="2" s="1"/>
  <c r="AA1928" i="2"/>
  <c r="AB1928" i="2" s="1"/>
  <c r="AC1928" i="2" s="1"/>
  <c r="AA1929" i="2"/>
  <c r="AB1929" i="2"/>
  <c r="AC1929" i="2" s="1"/>
  <c r="AA1930" i="2"/>
  <c r="AB1930" i="2" s="1"/>
  <c r="AC1930" i="2" s="1"/>
  <c r="AA1931" i="2"/>
  <c r="AB1931" i="2" s="1"/>
  <c r="AC1931" i="2" s="1"/>
  <c r="AA1932" i="2"/>
  <c r="AB1932" i="2" s="1"/>
  <c r="AC1932" i="2" s="1"/>
  <c r="AA1933" i="2"/>
  <c r="AB1933" i="2" s="1"/>
  <c r="AC1933" i="2" s="1"/>
  <c r="AA1934" i="2"/>
  <c r="AB1934" i="2" s="1"/>
  <c r="AC1934" i="2" s="1"/>
  <c r="AA1935" i="2"/>
  <c r="AB1935" i="2"/>
  <c r="AC1935" i="2" s="1"/>
  <c r="AA1936" i="2"/>
  <c r="AB1936" i="2" s="1"/>
  <c r="AC1936" i="2" s="1"/>
  <c r="AA1937" i="2"/>
  <c r="AB1937" i="2"/>
  <c r="AC1937" i="2" s="1"/>
  <c r="AA1938" i="2"/>
  <c r="AB1938" i="2"/>
  <c r="AC1938" i="2" s="1"/>
  <c r="AA1939" i="2"/>
  <c r="AB1939" i="2"/>
  <c r="AC1939" i="2" s="1"/>
  <c r="AA1940" i="2"/>
  <c r="AB1940" i="2"/>
  <c r="AC1940" i="2" s="1"/>
  <c r="AA1941" i="2"/>
  <c r="AB1941" i="2"/>
  <c r="AC1941" i="2" s="1"/>
  <c r="AA1942" i="2"/>
  <c r="AB1942" i="2" s="1"/>
  <c r="AC1942" i="2" s="1"/>
  <c r="AA1943" i="2"/>
  <c r="AB1943" i="2" s="1"/>
  <c r="AC1943" i="2" s="1"/>
  <c r="AA1944" i="2"/>
  <c r="AB1944" i="2" s="1"/>
  <c r="AC1944" i="2" s="1"/>
  <c r="AA1945" i="2"/>
  <c r="AB1945" i="2" s="1"/>
  <c r="AC1945" i="2" s="1"/>
  <c r="AA1946" i="2"/>
  <c r="AB1946" i="2" s="1"/>
  <c r="AC1946" i="2" s="1"/>
  <c r="AA1947" i="2"/>
  <c r="AB1947" i="2"/>
  <c r="AC1947" i="2" s="1"/>
  <c r="AA1948" i="2"/>
  <c r="AB1948" i="2"/>
  <c r="AC1948" i="2" s="1"/>
  <c r="AA1949" i="2"/>
  <c r="AB1949" i="2"/>
  <c r="AC1949" i="2" s="1"/>
  <c r="AA1950" i="2"/>
  <c r="AB1950" i="2"/>
  <c r="AC1950" i="2" s="1"/>
  <c r="AA1951" i="2"/>
  <c r="AB1951" i="2"/>
  <c r="AC1951" i="2" s="1"/>
  <c r="AA1952" i="2"/>
  <c r="AB1952" i="2" s="1"/>
  <c r="AC1952" i="2" s="1"/>
  <c r="AA1953" i="2"/>
  <c r="AB1953" i="2" s="1"/>
  <c r="AC1953" i="2" s="1"/>
  <c r="AA1954" i="2"/>
  <c r="AB1954" i="2" s="1"/>
  <c r="AC1954" i="2" s="1"/>
  <c r="AA1955" i="2"/>
  <c r="AB1955" i="2" s="1"/>
  <c r="AC1955" i="2" s="1"/>
  <c r="AA1956" i="2"/>
  <c r="AB1956" i="2" s="1"/>
  <c r="AC1956" i="2" s="1"/>
  <c r="AA1957" i="2"/>
  <c r="AB1957" i="2" s="1"/>
  <c r="AC1957" i="2" s="1"/>
  <c r="AA1958" i="2"/>
  <c r="AB1958" i="2" s="1"/>
  <c r="AC1958" i="2" s="1"/>
  <c r="AA1959" i="2"/>
  <c r="AB1959" i="2"/>
  <c r="AC1959" i="2" s="1"/>
  <c r="AA1960" i="2"/>
  <c r="AB1960" i="2"/>
  <c r="AC1960" i="2" s="1"/>
  <c r="AA1961" i="2"/>
  <c r="AB1961" i="2"/>
  <c r="AC1961" i="2" s="1"/>
  <c r="AA1962" i="2"/>
  <c r="AB1962" i="2"/>
  <c r="AC1962" i="2" s="1"/>
  <c r="AA1963" i="2"/>
  <c r="AB1963" i="2" s="1"/>
  <c r="AC1963" i="2" s="1"/>
  <c r="AA1964" i="2"/>
  <c r="AB1964" i="2"/>
  <c r="AC1964" i="2" s="1"/>
  <c r="AA1965" i="2"/>
  <c r="AB1965" i="2"/>
  <c r="AC1965" i="2" s="1"/>
  <c r="AA1966" i="2"/>
  <c r="AB1966" i="2" s="1"/>
  <c r="AC1966" i="2" s="1"/>
  <c r="AA1967" i="2"/>
  <c r="AB1967" i="2"/>
  <c r="AC1967" i="2" s="1"/>
  <c r="AA1968" i="2"/>
  <c r="AB1968" i="2" s="1"/>
  <c r="AC1968" i="2" s="1"/>
  <c r="AA1969" i="2"/>
  <c r="AB1969" i="2" s="1"/>
  <c r="AC1969" i="2" s="1"/>
  <c r="AA1970" i="2"/>
  <c r="AB1970" i="2" s="1"/>
  <c r="AC1970" i="2" s="1"/>
  <c r="AA1971" i="2"/>
  <c r="AB1971" i="2" s="1"/>
  <c r="AC1971" i="2" s="1"/>
  <c r="AA1972" i="2"/>
  <c r="AB1972" i="2" s="1"/>
  <c r="AC1972" i="2" s="1"/>
  <c r="AA1973" i="2"/>
  <c r="AB1973" i="2"/>
  <c r="AC1973" i="2" s="1"/>
  <c r="AA1974" i="2"/>
  <c r="AB1974" i="2"/>
  <c r="AC1974" i="2" s="1"/>
  <c r="AA1975" i="2"/>
  <c r="AB1975" i="2" s="1"/>
  <c r="AC1975" i="2" s="1"/>
  <c r="AA1976" i="2"/>
  <c r="AB1976" i="2" s="1"/>
  <c r="AC1976" i="2" s="1"/>
  <c r="AA1977" i="2"/>
  <c r="AB1977" i="2" s="1"/>
  <c r="AC1977" i="2" s="1"/>
  <c r="AA1978" i="2"/>
  <c r="AB1978" i="2"/>
  <c r="AC1978" i="2" s="1"/>
  <c r="AA1979" i="2"/>
  <c r="AB1979" i="2" s="1"/>
  <c r="AC1979" i="2" s="1"/>
  <c r="AA1980" i="2"/>
  <c r="AB1980" i="2" s="1"/>
  <c r="AC1980" i="2" s="1"/>
  <c r="AA1981" i="2"/>
  <c r="AB1981" i="2"/>
  <c r="AC1981" i="2" s="1"/>
  <c r="AA1982" i="2"/>
  <c r="AB1982" i="2"/>
  <c r="AC1982" i="2" s="1"/>
  <c r="AA1983" i="2"/>
  <c r="AB1983" i="2" s="1"/>
  <c r="AC1983" i="2" s="1"/>
  <c r="AA1984" i="2"/>
  <c r="AB1984" i="2" s="1"/>
  <c r="AC1984" i="2" s="1"/>
  <c r="AA1985" i="2"/>
  <c r="AB1985" i="2" s="1"/>
  <c r="AC1985" i="2" s="1"/>
  <c r="AA1986" i="2"/>
  <c r="AB1986" i="2" s="1"/>
  <c r="AC1986" i="2" s="1"/>
  <c r="AA1987" i="2"/>
  <c r="AB1987" i="2"/>
  <c r="AC1987" i="2" s="1"/>
  <c r="AA1988" i="2"/>
  <c r="AB1988" i="2"/>
  <c r="AC1988" i="2" s="1"/>
  <c r="AA1989" i="2"/>
  <c r="AB1989" i="2" s="1"/>
  <c r="AC1989" i="2" s="1"/>
  <c r="AA1990" i="2"/>
  <c r="AB1990" i="2"/>
  <c r="AC1990" i="2" s="1"/>
  <c r="AA1991" i="2"/>
  <c r="AB1991" i="2"/>
  <c r="AC1991" i="2" s="1"/>
  <c r="AA1992" i="2"/>
  <c r="AB1992" i="2"/>
  <c r="AC1992" i="2" s="1"/>
  <c r="AA1993" i="2"/>
  <c r="AB1993" i="2"/>
  <c r="AC1993" i="2" s="1"/>
  <c r="AA1994" i="2"/>
  <c r="AB1994" i="2" s="1"/>
  <c r="AC1994" i="2" s="1"/>
  <c r="AA1995" i="2"/>
  <c r="AB1995" i="2" s="1"/>
  <c r="AC1995" i="2" s="1"/>
  <c r="AA1996" i="2"/>
  <c r="AB1996" i="2" s="1"/>
  <c r="AC1996" i="2" s="1"/>
  <c r="AA1997" i="2"/>
  <c r="AB1997" i="2" s="1"/>
  <c r="AC1997" i="2" s="1"/>
  <c r="AA1998" i="2"/>
  <c r="AB1998" i="2" s="1"/>
  <c r="AC1998" i="2" s="1"/>
  <c r="AA1999" i="2"/>
  <c r="AB1999" i="2"/>
  <c r="AC1999" i="2" s="1"/>
  <c r="AA2000" i="2"/>
  <c r="AB2000" i="2" s="1"/>
  <c r="AC2000" i="2" s="1"/>
  <c r="AA2001" i="2"/>
  <c r="AB2001" i="2"/>
  <c r="AC2001" i="2" s="1"/>
  <c r="AA2002" i="2"/>
  <c r="AB2002" i="2"/>
  <c r="AC2002" i="2" s="1"/>
  <c r="AA2003" i="2"/>
  <c r="AB2003" i="2"/>
  <c r="AC2003" i="2" s="1"/>
  <c r="AA2004" i="2"/>
  <c r="AB2004" i="2"/>
  <c r="AC2004" i="2" s="1"/>
  <c r="AA2005" i="2"/>
  <c r="AB2005" i="2"/>
  <c r="AC2005" i="2" s="1"/>
  <c r="AA2006" i="2"/>
  <c r="AB2006" i="2" s="1"/>
  <c r="AC2006" i="2" s="1"/>
  <c r="AA2007" i="2"/>
  <c r="AB2007" i="2" s="1"/>
  <c r="AC2007" i="2" s="1"/>
  <c r="AA2008" i="2"/>
  <c r="AB2008" i="2" s="1"/>
  <c r="AC2008" i="2" s="1"/>
  <c r="AA2009" i="2"/>
  <c r="AB2009" i="2" s="1"/>
  <c r="AC2009" i="2" s="1"/>
  <c r="AA2010" i="2"/>
  <c r="AB2010" i="2"/>
  <c r="AC2010" i="2" s="1"/>
  <c r="AA2011" i="2"/>
  <c r="AB2011" i="2"/>
  <c r="AC2011" i="2" s="1"/>
  <c r="AA2012" i="2"/>
  <c r="AB2012" i="2"/>
  <c r="AC2012" i="2" s="1"/>
  <c r="AA2013" i="2"/>
  <c r="AB2013" i="2"/>
  <c r="AC2013" i="2" s="1"/>
  <c r="AA2014" i="2"/>
  <c r="AB2014" i="2"/>
  <c r="AC2014" i="2" s="1"/>
  <c r="AA2015" i="2"/>
  <c r="AB2015" i="2"/>
  <c r="AC2015" i="2" s="1"/>
  <c r="AA2016" i="2"/>
  <c r="AB2016" i="2" s="1"/>
  <c r="AC2016" i="2" s="1"/>
  <c r="AA2017" i="2"/>
  <c r="AB2017" i="2" s="1"/>
  <c r="AC2017" i="2" s="1"/>
  <c r="AA2018" i="2"/>
  <c r="AB2018" i="2"/>
  <c r="AC2018" i="2" s="1"/>
  <c r="AA2019" i="2"/>
  <c r="AB2019" i="2" s="1"/>
  <c r="AC2019" i="2" s="1"/>
  <c r="AA2020" i="2"/>
  <c r="AB2020" i="2" s="1"/>
  <c r="AC2020" i="2" s="1"/>
  <c r="AA2021" i="2"/>
  <c r="AB2021" i="2" s="1"/>
  <c r="AC2021" i="2" s="1"/>
  <c r="AA2022" i="2"/>
  <c r="AB2022" i="2" s="1"/>
  <c r="AC2022" i="2" s="1"/>
  <c r="AA2023" i="2"/>
  <c r="AB2023" i="2" s="1"/>
  <c r="AC2023" i="2" s="1"/>
  <c r="AA2024" i="2"/>
  <c r="AB2024" i="2"/>
  <c r="AC2024" i="2" s="1"/>
  <c r="AA2025" i="2"/>
  <c r="AB2025" i="2"/>
  <c r="AC2025" i="2" s="1"/>
  <c r="AA2026" i="2"/>
  <c r="AB2026" i="2" s="1"/>
  <c r="AC2026" i="2" s="1"/>
  <c r="AA2027" i="2"/>
  <c r="AB2027" i="2"/>
  <c r="AC2027" i="2" s="1"/>
  <c r="AA2028" i="2"/>
  <c r="AB2028" i="2"/>
  <c r="AC2028" i="2" s="1"/>
  <c r="AA2029" i="2"/>
  <c r="AB2029" i="2"/>
  <c r="AC2029" i="2" s="1"/>
  <c r="AA2030" i="2"/>
  <c r="AB2030" i="2"/>
  <c r="AC2030" i="2" s="1"/>
  <c r="AA2031" i="2"/>
  <c r="AB2031" i="2" s="1"/>
  <c r="AC2031" i="2" s="1"/>
  <c r="AA2032" i="2"/>
  <c r="AB2032" i="2" s="1"/>
  <c r="AC2032" i="2" s="1"/>
  <c r="AA2033" i="2"/>
  <c r="AB2033" i="2" s="1"/>
  <c r="AC2033" i="2" s="1"/>
  <c r="AA2034" i="2"/>
  <c r="AB2034" i="2" s="1"/>
  <c r="AC2034" i="2" s="1"/>
  <c r="AA2035" i="2"/>
  <c r="AB2035" i="2"/>
  <c r="AC2035" i="2" s="1"/>
  <c r="AA2036" i="2"/>
  <c r="AB2036" i="2" s="1"/>
  <c r="AC2036" i="2" s="1"/>
  <c r="AA2037" i="2"/>
  <c r="AB2037" i="2"/>
  <c r="AC2037" i="2" s="1"/>
  <c r="AA2038" i="2"/>
  <c r="AB2038" i="2"/>
  <c r="AC2038" i="2" s="1"/>
  <c r="AA2039" i="2"/>
  <c r="AB2039" i="2"/>
  <c r="AC2039" i="2" s="1"/>
  <c r="AA2040" i="2"/>
  <c r="AB2040" i="2" s="1"/>
  <c r="AC2040" i="2" s="1"/>
  <c r="AA2041" i="2"/>
  <c r="AB2041" i="2"/>
  <c r="AC2041" i="2" s="1"/>
  <c r="AA2042" i="2"/>
  <c r="AB2042" i="2" s="1"/>
  <c r="AC2042" i="2" s="1"/>
  <c r="AA2043" i="2"/>
  <c r="AB2043" i="2" s="1"/>
  <c r="AC2043" i="2" s="1"/>
  <c r="AA2044" i="2"/>
  <c r="AB2044" i="2"/>
  <c r="AC2044" i="2" s="1"/>
  <c r="AA2045" i="2"/>
  <c r="AB2045" i="2" s="1"/>
  <c r="AC2045" i="2" s="1"/>
  <c r="AA2046" i="2"/>
  <c r="AB2046" i="2" s="1"/>
  <c r="AC2046" i="2" s="1"/>
  <c r="AA2047" i="2"/>
  <c r="AB2047" i="2" s="1"/>
  <c r="AC2047" i="2" s="1"/>
  <c r="AA2048" i="2"/>
  <c r="AB2048" i="2" s="1"/>
  <c r="AC2048" i="2" s="1"/>
  <c r="AA2049" i="2"/>
  <c r="AB2049" i="2" s="1"/>
  <c r="AC2049" i="2" s="1"/>
  <c r="AA2050" i="2"/>
  <c r="AB2050" i="2" s="1"/>
  <c r="AC2050" i="2" s="1"/>
  <c r="AA2051" i="2"/>
  <c r="AB2051" i="2"/>
  <c r="AC2051" i="2" s="1"/>
  <c r="AA2052" i="2"/>
  <c r="AB2052" i="2"/>
  <c r="AC2052" i="2" s="1"/>
  <c r="AA2053" i="2"/>
  <c r="AB2053" i="2" s="1"/>
  <c r="AC2053" i="2" s="1"/>
  <c r="AA2054" i="2"/>
  <c r="AB2054" i="2" s="1"/>
  <c r="AC2054" i="2" s="1"/>
  <c r="AA2055" i="2"/>
  <c r="AB2055" i="2"/>
  <c r="AC2055" i="2" s="1"/>
  <c r="AA2056" i="2"/>
  <c r="AB2056" i="2" s="1"/>
  <c r="AC2056" i="2" s="1"/>
  <c r="AA2057" i="2"/>
  <c r="AB2057" i="2"/>
  <c r="AC2057" i="2" s="1"/>
  <c r="AA2058" i="2"/>
  <c r="AB2058" i="2"/>
  <c r="AC2058" i="2" s="1"/>
  <c r="AA2059" i="2"/>
  <c r="AB2059" i="2" s="1"/>
  <c r="AC2059" i="2" s="1"/>
  <c r="AA2060" i="2"/>
  <c r="AB2060" i="2" s="1"/>
  <c r="AC2060" i="2" s="1"/>
  <c r="AA2061" i="2"/>
  <c r="AB2061" i="2" s="1"/>
  <c r="AC2061" i="2" s="1"/>
  <c r="AA2062" i="2"/>
  <c r="AB2062" i="2"/>
  <c r="AC2062" i="2" s="1"/>
  <c r="AA2063" i="2"/>
  <c r="AB2063" i="2"/>
  <c r="AC2063" i="2" s="1"/>
  <c r="AA2064" i="2"/>
  <c r="AB2064" i="2"/>
  <c r="AC2064" i="2" s="1"/>
  <c r="AA2065" i="2"/>
  <c r="AB2065" i="2" s="1"/>
  <c r="AC2065" i="2" s="1"/>
  <c r="AA2066" i="2"/>
  <c r="AB2066" i="2" s="1"/>
  <c r="AC2066" i="2" s="1"/>
  <c r="AA2067" i="2"/>
  <c r="AB2067" i="2" s="1"/>
  <c r="AC2067" i="2" s="1"/>
  <c r="AA2068" i="2"/>
  <c r="AB2068" i="2"/>
  <c r="AC2068" i="2" s="1"/>
  <c r="AA2069" i="2"/>
  <c r="AB2069" i="2"/>
  <c r="AC2069" i="2" s="1"/>
  <c r="AA2070" i="2"/>
  <c r="AB2070" i="2" s="1"/>
  <c r="AC2070" i="2" s="1"/>
  <c r="AA2071" i="2"/>
  <c r="AB2071" i="2"/>
  <c r="AC2071" i="2" s="1"/>
  <c r="AA2072" i="2"/>
  <c r="AB2072" i="2" s="1"/>
  <c r="AC2072" i="2" s="1"/>
  <c r="AA2073" i="2"/>
  <c r="AB2073" i="2" s="1"/>
  <c r="AC2073" i="2" s="1"/>
  <c r="AA2074" i="2"/>
  <c r="AB2074" i="2" s="1"/>
  <c r="AC2074" i="2" s="1"/>
  <c r="AA2075" i="2"/>
  <c r="AB2075" i="2"/>
  <c r="AC2075" i="2" s="1"/>
  <c r="AA2076" i="2"/>
  <c r="AB2076" i="2" s="1"/>
  <c r="AC2076" i="2" s="1"/>
  <c r="AA2077" i="2"/>
  <c r="AB2077" i="2"/>
  <c r="AC2077" i="2" s="1"/>
  <c r="AA2078" i="2"/>
  <c r="AB2078" i="2"/>
  <c r="AC2078" i="2" s="1"/>
  <c r="AA2079" i="2"/>
  <c r="AB2079" i="2"/>
  <c r="AC2079" i="2" s="1"/>
  <c r="AA2080" i="2"/>
  <c r="AB2080" i="2"/>
  <c r="AC2080" i="2" s="1"/>
  <c r="AA2081" i="2"/>
  <c r="AB2081" i="2"/>
  <c r="AC2081" i="2" s="1"/>
  <c r="AA2082" i="2"/>
  <c r="AB2082" i="2" s="1"/>
  <c r="AC2082" i="2" s="1"/>
  <c r="AA2083" i="2"/>
  <c r="AB2083" i="2" s="1"/>
  <c r="AC2083" i="2" s="1"/>
  <c r="AA2084" i="2"/>
  <c r="AB2084" i="2"/>
  <c r="AC2084" i="2" s="1"/>
  <c r="AA2085" i="2"/>
  <c r="AB2085" i="2"/>
  <c r="AC2085" i="2" s="1"/>
  <c r="AA2086" i="2"/>
  <c r="AB2086" i="2" s="1"/>
  <c r="AC2086" i="2" s="1"/>
  <c r="AA2087" i="2"/>
  <c r="AB2087" i="2" s="1"/>
  <c r="AC2087" i="2" s="1"/>
  <c r="AA2088" i="2"/>
  <c r="AB2088" i="2" s="1"/>
  <c r="AC2088" i="2" s="1"/>
  <c r="AA2089" i="2"/>
  <c r="AB2089" i="2" s="1"/>
  <c r="AC2089" i="2" s="1"/>
  <c r="AA2090" i="2"/>
  <c r="AB2090" i="2"/>
  <c r="AC2090" i="2" s="1"/>
  <c r="AA2091" i="2"/>
  <c r="AB2091" i="2"/>
  <c r="AC2091" i="2" s="1"/>
  <c r="AA2092" i="2"/>
  <c r="AB2092" i="2"/>
  <c r="AC2092" i="2" s="1"/>
  <c r="AA2093" i="2"/>
  <c r="AB2093" i="2"/>
  <c r="AC2093" i="2" s="1"/>
  <c r="AA2094" i="2"/>
  <c r="AB2094" i="2"/>
  <c r="AC2094" i="2" s="1"/>
  <c r="AA2095" i="2"/>
  <c r="AB2095" i="2"/>
  <c r="AC2095" i="2" s="1"/>
  <c r="AA2096" i="2"/>
  <c r="AB2096" i="2" s="1"/>
  <c r="AC2096" i="2" s="1"/>
  <c r="AA2097" i="2"/>
  <c r="AB2097" i="2"/>
  <c r="AC2097" i="2" s="1"/>
  <c r="AA2098" i="2"/>
  <c r="AB2098" i="2"/>
  <c r="AC2098" i="2" s="1"/>
  <c r="AA2099" i="2"/>
  <c r="AB2099" i="2" s="1"/>
  <c r="AC2099" i="2" s="1"/>
  <c r="AA2100" i="2"/>
  <c r="AB2100" i="2" s="1"/>
  <c r="AC2100" i="2" s="1"/>
  <c r="AA2101" i="2"/>
  <c r="AB2101" i="2" s="1"/>
  <c r="AC2101" i="2" s="1"/>
  <c r="AA2102" i="2"/>
  <c r="AB2102" i="2"/>
  <c r="AC2102" i="2" s="1"/>
  <c r="AA2103" i="2"/>
  <c r="AB2103" i="2" s="1"/>
  <c r="AC2103" i="2" s="1"/>
  <c r="AA2104" i="2"/>
  <c r="AB2104" i="2"/>
  <c r="AC2104" i="2" s="1"/>
  <c r="AA2105" i="2"/>
  <c r="AB2105" i="2" s="1"/>
  <c r="AC2105" i="2" s="1"/>
  <c r="AA2106" i="2"/>
  <c r="AB2106" i="2" s="1"/>
  <c r="AC2106" i="2" s="1"/>
  <c r="AA2107" i="2"/>
  <c r="AB2107" i="2"/>
  <c r="AC2107" i="2" s="1"/>
  <c r="AA2108" i="2"/>
  <c r="AB2108" i="2"/>
  <c r="AC2108" i="2" s="1"/>
  <c r="AA2109" i="2"/>
  <c r="AB2109" i="2" s="1"/>
  <c r="AC2109" i="2" s="1"/>
  <c r="AA2110" i="2"/>
  <c r="AB2110" i="2"/>
  <c r="AC2110" i="2" s="1"/>
  <c r="AA2111" i="2"/>
  <c r="AB2111" i="2"/>
  <c r="AC2111" i="2" s="1"/>
  <c r="AA2112" i="2"/>
  <c r="AB2112" i="2" s="1"/>
  <c r="AC2112" i="2" s="1"/>
  <c r="AA2113" i="2"/>
  <c r="AB2113" i="2" s="1"/>
  <c r="AC2113" i="2" s="1"/>
  <c r="AA2114" i="2"/>
  <c r="AB2114" i="2"/>
  <c r="AC2114" i="2" s="1"/>
  <c r="AA2115" i="2"/>
  <c r="AB2115" i="2"/>
  <c r="AC2115" i="2" s="1"/>
  <c r="AA2116" i="2"/>
  <c r="AB2116" i="2" s="1"/>
  <c r="AC2116" i="2" s="1"/>
  <c r="AA2117" i="2"/>
  <c r="AB2117" i="2"/>
  <c r="AC2117" i="2" s="1"/>
  <c r="AA2118" i="2"/>
  <c r="AB2118" i="2"/>
  <c r="AC2118" i="2" s="1"/>
  <c r="AA2119" i="2"/>
  <c r="AB2119" i="2"/>
  <c r="AC2119" i="2" s="1"/>
  <c r="AA2120" i="2"/>
  <c r="AB2120" i="2" s="1"/>
  <c r="AC2120" i="2" s="1"/>
  <c r="AA2121" i="2"/>
  <c r="AB2121" i="2"/>
  <c r="AC2121" i="2" s="1"/>
  <c r="AA2122" i="2"/>
  <c r="AB2122" i="2"/>
  <c r="AC2122" i="2" s="1"/>
  <c r="AA2123" i="2"/>
  <c r="AB2123" i="2" s="1"/>
  <c r="AC2123" i="2" s="1"/>
  <c r="AA2124" i="2"/>
  <c r="AB2124" i="2" s="1"/>
  <c r="AC2124" i="2" s="1"/>
  <c r="AA2125" i="2"/>
  <c r="AB2125" i="2" s="1"/>
  <c r="AC2125" i="2" s="1"/>
  <c r="AA2126" i="2"/>
  <c r="AB2126" i="2" s="1"/>
  <c r="AC2126" i="2" s="1"/>
  <c r="AA2127" i="2"/>
  <c r="AB2127" i="2" s="1"/>
  <c r="AC2127" i="2" s="1"/>
  <c r="AA2128" i="2"/>
  <c r="AB2128" i="2" s="1"/>
  <c r="AC2128" i="2" s="1"/>
  <c r="AA2129" i="2"/>
  <c r="AB2129" i="2"/>
  <c r="AC2129" i="2" s="1"/>
  <c r="AA2130" i="2"/>
  <c r="AB2130" i="2"/>
  <c r="AC2130" i="2" s="1"/>
  <c r="AA2131" i="2"/>
  <c r="AB2131" i="2"/>
  <c r="AC2131" i="2" s="1"/>
  <c r="AA2132" i="2"/>
  <c r="AB2132" i="2"/>
  <c r="AC2132" i="2" s="1"/>
  <c r="AA2133" i="2"/>
  <c r="AB2133" i="2" s="1"/>
  <c r="AC2133" i="2" s="1"/>
  <c r="AA2134" i="2"/>
  <c r="AB2134" i="2"/>
  <c r="AC2134" i="2" s="1"/>
  <c r="AA2135" i="2"/>
  <c r="AB2135" i="2"/>
  <c r="AC2135" i="2" s="1"/>
  <c r="AA2136" i="2"/>
  <c r="AB2136" i="2" s="1"/>
  <c r="AC2136" i="2" s="1"/>
  <c r="AA2137" i="2"/>
  <c r="AB2137" i="2"/>
  <c r="AC2137" i="2" s="1"/>
  <c r="AA2138" i="2"/>
  <c r="AB2138" i="2" s="1"/>
  <c r="AC2138" i="2" s="1"/>
  <c r="AA2139" i="2"/>
  <c r="AB2139" i="2" s="1"/>
  <c r="AC2139" i="2" s="1"/>
  <c r="AA2140" i="2"/>
  <c r="AB2140" i="2" s="1"/>
  <c r="AC2140" i="2" s="1"/>
  <c r="AA2141" i="2"/>
  <c r="AB2141" i="2"/>
  <c r="AC2141" i="2" s="1"/>
  <c r="AA2142" i="2"/>
  <c r="AB2142" i="2" s="1"/>
  <c r="AC2142" i="2" s="1"/>
  <c r="AA2143" i="2"/>
  <c r="AB2143" i="2"/>
  <c r="AC2143" i="2" s="1"/>
  <c r="AA2144" i="2"/>
  <c r="AB2144" i="2"/>
  <c r="AC2144" i="2" s="1"/>
  <c r="AA2145" i="2"/>
  <c r="AB2145" i="2" s="1"/>
  <c r="AC2145" i="2" s="1"/>
  <c r="AA2146" i="2"/>
  <c r="AB2146" i="2" s="1"/>
  <c r="AC2146" i="2" s="1"/>
  <c r="AA2147" i="2"/>
  <c r="AB2147" i="2"/>
  <c r="AC2147" i="2" s="1"/>
  <c r="AA2148" i="2"/>
  <c r="AB2148" i="2"/>
  <c r="AC2148" i="2" s="1"/>
  <c r="AA2149" i="2"/>
  <c r="AB2149" i="2" s="1"/>
  <c r="AC2149" i="2" s="1"/>
  <c r="AA2150" i="2"/>
  <c r="AB2150" i="2"/>
  <c r="AC2150" i="2" s="1"/>
  <c r="AA2151" i="2"/>
  <c r="AB2151" i="2" s="1"/>
  <c r="AC2151" i="2" s="1"/>
  <c r="AA2152" i="2"/>
  <c r="AB2152" i="2" s="1"/>
  <c r="AC2152" i="2" s="1"/>
  <c r="AA2153" i="2"/>
  <c r="AB2153" i="2" s="1"/>
  <c r="AC2153" i="2" s="1"/>
  <c r="AA2154" i="2"/>
  <c r="AB2154" i="2" s="1"/>
  <c r="AC2154" i="2" s="1"/>
  <c r="AA2155" i="2"/>
  <c r="AB2155" i="2"/>
  <c r="AC2155" i="2" s="1"/>
  <c r="AA2156" i="2"/>
  <c r="AB2156" i="2"/>
  <c r="AC2156" i="2" s="1"/>
  <c r="AA2157" i="2"/>
  <c r="AB2157" i="2"/>
  <c r="AC2157" i="2" s="1"/>
  <c r="AA2158" i="2"/>
  <c r="AB2158" i="2"/>
  <c r="AC2158" i="2" s="1"/>
  <c r="AA2159" i="2"/>
  <c r="AB2159" i="2"/>
  <c r="AC2159" i="2" s="1"/>
  <c r="AA2160" i="2"/>
  <c r="AB2160" i="2" s="1"/>
  <c r="AC2160" i="2" s="1"/>
  <c r="AA2161" i="2"/>
  <c r="AB2161" i="2"/>
  <c r="AC2161" i="2" s="1"/>
  <c r="AA2162" i="2"/>
  <c r="AB2162" i="2" s="1"/>
  <c r="AC2162" i="2" s="1"/>
  <c r="AA2163" i="2"/>
  <c r="AB2163" i="2" s="1"/>
  <c r="AC2163" i="2" s="1"/>
  <c r="AA2164" i="2"/>
  <c r="AB2164" i="2" s="1"/>
  <c r="AC2164" i="2" s="1"/>
  <c r="AA2165" i="2"/>
  <c r="AB2165" i="2" s="1"/>
  <c r="AC2165" i="2" s="1"/>
  <c r="AA2166" i="2"/>
  <c r="AB2166" i="2"/>
  <c r="AC2166" i="2" s="1"/>
  <c r="AA2167" i="2"/>
  <c r="AB2167" i="2"/>
  <c r="AC2167" i="2" s="1"/>
  <c r="AA2168" i="2"/>
  <c r="AB2168" i="2"/>
  <c r="AC2168" i="2" s="1"/>
  <c r="AA2169" i="2"/>
  <c r="AB2169" i="2"/>
  <c r="AC2169" i="2" s="1"/>
  <c r="AA2170" i="2"/>
  <c r="AB2170" i="2" s="1"/>
  <c r="AC2170" i="2" s="1"/>
  <c r="AA2171" i="2"/>
  <c r="AB2171" i="2"/>
  <c r="AC2171" i="2" s="1"/>
  <c r="AA2172" i="2"/>
  <c r="AB2172" i="2"/>
  <c r="AC2172" i="2" s="1"/>
  <c r="AA2173" i="2"/>
  <c r="AB2173" i="2" s="1"/>
  <c r="AC2173" i="2" s="1"/>
  <c r="AA2174" i="2"/>
  <c r="AB2174" i="2" s="1"/>
  <c r="AC2174" i="2" s="1"/>
  <c r="AA2175" i="2"/>
  <c r="AB2175" i="2" s="1"/>
  <c r="AC2175" i="2" s="1"/>
  <c r="AA2176" i="2"/>
  <c r="AB2176" i="2" s="1"/>
  <c r="AC2176" i="2" s="1"/>
  <c r="AA2177" i="2"/>
  <c r="AB2177" i="2" s="1"/>
  <c r="AC2177" i="2" s="1"/>
  <c r="AA2178" i="2"/>
  <c r="AB2178" i="2"/>
  <c r="AC2178" i="2" s="1"/>
  <c r="AA2179" i="2"/>
  <c r="AB2179" i="2"/>
  <c r="AC2179" i="2" s="1"/>
  <c r="AA2180" i="2"/>
  <c r="AB2180" i="2"/>
  <c r="AC2180" i="2" s="1"/>
  <c r="AA2181" i="2"/>
  <c r="AB2181" i="2"/>
  <c r="AC2181" i="2" s="1"/>
  <c r="AA2182" i="2"/>
  <c r="AB2182" i="2"/>
  <c r="AC2182" i="2" s="1"/>
  <c r="AA2183" i="2"/>
  <c r="AB2183" i="2" s="1"/>
  <c r="AC2183" i="2" s="1"/>
  <c r="AA2184" i="2"/>
  <c r="AB2184" i="2" s="1"/>
  <c r="AC2184" i="2" s="1"/>
  <c r="AA2185" i="2"/>
  <c r="AB2185" i="2"/>
  <c r="AC2185" i="2" s="1"/>
  <c r="AA2186" i="2"/>
  <c r="AB2186" i="2"/>
  <c r="AC2186" i="2" s="1"/>
  <c r="AA2187" i="2"/>
  <c r="AB2187" i="2" s="1"/>
  <c r="AC2187" i="2" s="1"/>
  <c r="AA2188" i="2"/>
  <c r="AB2188" i="2" s="1"/>
  <c r="AC2188" i="2" s="1"/>
  <c r="AA2189" i="2"/>
  <c r="AB2189" i="2" s="1"/>
  <c r="AC2189" i="2" s="1"/>
  <c r="AA2190" i="2"/>
  <c r="AB2190" i="2"/>
  <c r="AC2190" i="2" s="1"/>
  <c r="AA2191" i="2"/>
  <c r="AB2191" i="2"/>
  <c r="AC2191" i="2" s="1"/>
  <c r="AA2192" i="2"/>
  <c r="AB2192" i="2"/>
  <c r="AC2192" i="2" s="1"/>
  <c r="AA2193" i="2"/>
  <c r="AB2193" i="2"/>
  <c r="AC2193" i="2" s="1"/>
  <c r="AA2194" i="2"/>
  <c r="AB2194" i="2" s="1"/>
  <c r="AC2194" i="2" s="1"/>
  <c r="AA2195" i="2"/>
  <c r="AB2195" i="2"/>
  <c r="AC2195" i="2" s="1"/>
  <c r="AA2196" i="2"/>
  <c r="AB2196" i="2"/>
  <c r="AC2196" i="2" s="1"/>
  <c r="AA2197" i="2"/>
  <c r="AB2197" i="2" s="1"/>
  <c r="AC2197" i="2" s="1"/>
  <c r="AA2198" i="2"/>
  <c r="AB2198" i="2"/>
  <c r="AC2198" i="2" s="1"/>
  <c r="AA2199" i="2"/>
  <c r="AB2199" i="2" s="1"/>
  <c r="AC2199" i="2" s="1"/>
  <c r="AA2200" i="2"/>
  <c r="AB2200" i="2" s="1"/>
  <c r="AC2200" i="2" s="1"/>
  <c r="AA2201" i="2"/>
  <c r="AB2201" i="2" s="1"/>
  <c r="AC2201" i="2" s="1"/>
  <c r="AA2202" i="2"/>
  <c r="AB2202" i="2"/>
  <c r="AC2202" i="2" s="1"/>
  <c r="AA2203" i="2"/>
  <c r="AB2203" i="2"/>
  <c r="AC2203" i="2" s="1"/>
  <c r="AA2204" i="2"/>
  <c r="AB2204" i="2" s="1"/>
  <c r="AC2204" i="2" s="1"/>
  <c r="AA2205" i="2"/>
  <c r="AB2205" i="2"/>
  <c r="AC2205" i="2" s="1"/>
  <c r="AA2206" i="2"/>
  <c r="AB2206" i="2"/>
  <c r="AC2206" i="2" s="1"/>
  <c r="AA2207" i="2"/>
  <c r="AB2207" i="2"/>
  <c r="AC2207" i="2" s="1"/>
  <c r="AA2208" i="2"/>
  <c r="AB2208" i="2"/>
  <c r="AC2208" i="2" s="1"/>
  <c r="AA2209" i="2"/>
  <c r="AB2209" i="2" s="1"/>
  <c r="AC2209" i="2" s="1"/>
  <c r="AA2210" i="2"/>
  <c r="AB2210" i="2"/>
  <c r="AC2210" i="2" s="1"/>
  <c r="AA2211" i="2"/>
  <c r="AB2211" i="2"/>
  <c r="AC2211" i="2" s="1"/>
  <c r="AA2212" i="2"/>
  <c r="AB2212" i="2" s="1"/>
  <c r="AC2212" i="2" s="1"/>
  <c r="AA2213" i="2"/>
  <c r="AB2213" i="2" s="1"/>
  <c r="AC2213" i="2" s="1"/>
  <c r="AA2214" i="2"/>
  <c r="AB2214" i="2" s="1"/>
  <c r="AC2214" i="2" s="1"/>
  <c r="AA2215" i="2"/>
  <c r="AB2215" i="2" s="1"/>
  <c r="AC2215" i="2" s="1"/>
  <c r="AA2216" i="2"/>
  <c r="AB2216" i="2"/>
  <c r="AC2216" i="2" s="1"/>
  <c r="AA2217" i="2"/>
  <c r="AB2217" i="2"/>
  <c r="AC2217" i="2" s="1"/>
  <c r="AA2218" i="2"/>
  <c r="AB2218" i="2"/>
  <c r="AC2218" i="2" s="1"/>
  <c r="AA2219" i="2"/>
  <c r="AB2219" i="2"/>
  <c r="AC2219" i="2" s="1"/>
  <c r="AA2220" i="2"/>
  <c r="AB2220" i="2"/>
  <c r="AC2220" i="2" s="1"/>
  <c r="AA2221" i="2"/>
  <c r="AB2221" i="2" s="1"/>
  <c r="AC2221" i="2" s="1"/>
  <c r="AA2222" i="2"/>
  <c r="AB2222" i="2"/>
  <c r="AC2222" i="2" s="1"/>
  <c r="AA2223" i="2"/>
  <c r="AB2223" i="2"/>
  <c r="AC2223" i="2" s="1"/>
  <c r="AA2224" i="2"/>
  <c r="AB2224" i="2" s="1"/>
  <c r="AC2224" i="2" s="1"/>
  <c r="AA2225" i="2"/>
  <c r="AB2225" i="2" s="1"/>
  <c r="AC2225" i="2" s="1"/>
  <c r="AA2226" i="2"/>
  <c r="AB2226" i="2"/>
  <c r="AC2226" i="2" s="1"/>
  <c r="AA2227" i="2"/>
  <c r="AB2227" i="2" s="1"/>
  <c r="AC2227" i="2" s="1"/>
  <c r="AA2228" i="2"/>
  <c r="AB2228" i="2"/>
  <c r="AC2228" i="2" s="1"/>
  <c r="AA2229" i="2"/>
  <c r="AB2229" i="2"/>
  <c r="AC2229" i="2" s="1"/>
  <c r="AA2230" i="2"/>
  <c r="AB2230" i="2"/>
  <c r="AC2230" i="2" s="1"/>
  <c r="AA2231" i="2"/>
  <c r="AB2231" i="2"/>
  <c r="AC2231" i="2" s="1"/>
  <c r="AA2232" i="2"/>
  <c r="AB2232" i="2"/>
  <c r="AC2232" i="2" s="1"/>
  <c r="AA2233" i="2"/>
  <c r="AB2233" i="2" s="1"/>
  <c r="AC2233" i="2" s="1"/>
  <c r="AA2234" i="2"/>
  <c r="AB2234" i="2" s="1"/>
  <c r="AC2234" i="2" s="1"/>
  <c r="AA2235" i="2"/>
  <c r="AB2235" i="2"/>
  <c r="AC2235" i="2" s="1"/>
  <c r="AA2236" i="2"/>
  <c r="AB2236" i="2"/>
  <c r="AC2236" i="2" s="1"/>
  <c r="AA2237" i="2"/>
  <c r="AB2237" i="2" s="1"/>
  <c r="AC2237" i="2" s="1"/>
  <c r="AA2238" i="2"/>
  <c r="AB2238" i="2" s="1"/>
  <c r="AC2238" i="2" s="1"/>
  <c r="AA2239" i="2"/>
  <c r="AB2239" i="2" s="1"/>
  <c r="AC2239" i="2" s="1"/>
  <c r="AA2240" i="2"/>
  <c r="AB2240" i="2" s="1"/>
  <c r="AC2240" i="2" s="1"/>
  <c r="AA2241" i="2"/>
  <c r="AB2241" i="2"/>
  <c r="AC2241" i="2" s="1"/>
  <c r="AA2242" i="2"/>
  <c r="AB2242" i="2"/>
  <c r="AC2242" i="2" s="1"/>
  <c r="AA2243" i="2"/>
  <c r="AB2243" i="2"/>
  <c r="AC2243" i="2" s="1"/>
  <c r="AA2244" i="2"/>
  <c r="AB2244" i="2" s="1"/>
  <c r="AC2244" i="2" s="1"/>
  <c r="AA2245" i="2"/>
  <c r="AB2245" i="2"/>
  <c r="AC2245" i="2" s="1"/>
  <c r="AA2246" i="2"/>
  <c r="AB2246" i="2"/>
  <c r="AC2246" i="2" s="1"/>
  <c r="AA2247" i="2"/>
  <c r="AB2247" i="2"/>
  <c r="AC2247" i="2" s="1"/>
  <c r="AA2248" i="2"/>
  <c r="AB2248" i="2" s="1"/>
  <c r="AC2248" i="2" s="1"/>
  <c r="AA2249" i="2"/>
  <c r="AB2249" i="2" s="1"/>
  <c r="AC2249" i="2" s="1"/>
  <c r="AA2250" i="2"/>
  <c r="AB2250" i="2" s="1"/>
  <c r="AC2250" i="2" s="1"/>
  <c r="AA2251" i="2"/>
  <c r="AB2251" i="2"/>
  <c r="AC2251" i="2" s="1"/>
  <c r="AA2252" i="2"/>
  <c r="AB2252" i="2"/>
  <c r="AC2252" i="2" s="1"/>
  <c r="AA2253" i="2"/>
  <c r="AB2253" i="2"/>
  <c r="AC2253" i="2" s="1"/>
  <c r="AA2254" i="2"/>
  <c r="AB2254" i="2" s="1"/>
  <c r="AC2254" i="2" s="1"/>
  <c r="AA2255" i="2"/>
  <c r="AB2255" i="2"/>
  <c r="AC2255" i="2" s="1"/>
  <c r="AA2256" i="2"/>
  <c r="AB2256" i="2"/>
  <c r="AC2256" i="2" s="1"/>
  <c r="AA2257" i="2"/>
  <c r="AB2257" i="2" s="1"/>
  <c r="AC2257" i="2" s="1"/>
  <c r="AA2258" i="2"/>
  <c r="AB2258" i="2"/>
  <c r="AC2258" i="2" s="1"/>
  <c r="AA2259" i="2"/>
  <c r="AB2259" i="2"/>
  <c r="AC2259" i="2" s="1"/>
  <c r="AA2260" i="2"/>
  <c r="AB2260" i="2" s="1"/>
  <c r="AC2260" i="2" s="1"/>
  <c r="AA2261" i="2"/>
  <c r="AB2261" i="2"/>
  <c r="AC2261" i="2" s="1"/>
  <c r="AA2262" i="2"/>
  <c r="AB2262" i="2" s="1"/>
  <c r="AC2262" i="2" s="1"/>
  <c r="AA2263" i="2"/>
  <c r="AB2263" i="2" s="1"/>
  <c r="AC2263" i="2" s="1"/>
  <c r="AA2264" i="2"/>
  <c r="AB2264" i="2" s="1"/>
  <c r="AC2264" i="2" s="1"/>
  <c r="AA2265" i="2"/>
  <c r="AB2265" i="2"/>
  <c r="AC2265" i="2" s="1"/>
  <c r="AA2266" i="2"/>
  <c r="AB2266" i="2"/>
  <c r="AC2266" i="2" s="1"/>
  <c r="AA2267" i="2"/>
  <c r="AB2267" i="2"/>
  <c r="AC2267" i="2" s="1"/>
  <c r="AA2268" i="2"/>
  <c r="AB2268" i="2"/>
  <c r="AC2268" i="2" s="1"/>
  <c r="AA2269" i="2"/>
  <c r="AB2269" i="2" s="1"/>
  <c r="AC2269" i="2" s="1"/>
  <c r="AA2270" i="2"/>
  <c r="AB2270" i="2"/>
  <c r="AC2270" i="2" s="1"/>
  <c r="AA2271" i="2"/>
  <c r="AB2271" i="2" s="1"/>
  <c r="AC2271" i="2" s="1"/>
  <c r="AA2272" i="2"/>
  <c r="AB2272" i="2"/>
  <c r="AC2272" i="2" s="1"/>
  <c r="AA2273" i="2"/>
  <c r="AB2273" i="2"/>
  <c r="AC2273" i="2" s="1"/>
  <c r="AA2274" i="2"/>
  <c r="AB2274" i="2" s="1"/>
  <c r="AC2274" i="2" s="1"/>
  <c r="AA2275" i="2"/>
  <c r="AB2275" i="2" s="1"/>
  <c r="AC2275" i="2" s="1"/>
  <c r="AA2276" i="2"/>
  <c r="AB2276" i="2"/>
  <c r="AC2276" i="2" s="1"/>
  <c r="AA2277" i="2"/>
  <c r="AB2277" i="2"/>
  <c r="AC2277" i="2" s="1"/>
  <c r="AA2278" i="2"/>
  <c r="AB2278" i="2"/>
  <c r="AC2278" i="2" s="1"/>
  <c r="AA2279" i="2"/>
  <c r="AB2279" i="2" s="1"/>
  <c r="AC2279" i="2" s="1"/>
  <c r="AA2280" i="2"/>
  <c r="AB2280" i="2"/>
  <c r="AC2280" i="2" s="1"/>
  <c r="AA2281" i="2"/>
  <c r="AB2281" i="2"/>
  <c r="AC2281" i="2" s="1"/>
  <c r="AA2282" i="2"/>
  <c r="AB2282" i="2"/>
  <c r="AC2282" i="2" s="1"/>
  <c r="AA2283" i="2"/>
  <c r="AB2283" i="2" s="1"/>
  <c r="AC2283" i="2" s="1"/>
  <c r="AA2284" i="2"/>
  <c r="AB2284" i="2" s="1"/>
  <c r="AC2284" i="2" s="1"/>
  <c r="AA2285" i="2"/>
  <c r="AB2285" i="2" s="1"/>
  <c r="AC2285" i="2" s="1"/>
  <c r="AA2286" i="2"/>
  <c r="AB2286" i="2" s="1"/>
  <c r="AC2286" i="2" s="1"/>
  <c r="AA2287" i="2"/>
  <c r="AB2287" i="2" s="1"/>
  <c r="AC2287" i="2" s="1"/>
  <c r="AA2288" i="2"/>
  <c r="AB2288" i="2"/>
  <c r="AC2288" i="2" s="1"/>
  <c r="AA2289" i="2"/>
  <c r="AB2289" i="2"/>
  <c r="AC2289" i="2" s="1"/>
  <c r="AA2290" i="2"/>
  <c r="AB2290" i="2" s="1"/>
  <c r="AC2290" i="2" s="1"/>
  <c r="AA2291" i="2"/>
  <c r="AB2291" i="2"/>
  <c r="AC2291" i="2" s="1"/>
  <c r="AA2292" i="2"/>
  <c r="AB2292" i="2"/>
  <c r="AC2292" i="2" s="1"/>
  <c r="AA2293" i="2"/>
  <c r="AB2293" i="2"/>
  <c r="AC2293" i="2" s="1"/>
  <c r="AA2294" i="2"/>
  <c r="AB2294" i="2" s="1"/>
  <c r="AC2294" i="2" s="1"/>
  <c r="AA2295" i="2"/>
  <c r="AB2295" i="2"/>
  <c r="AC2295" i="2" s="1"/>
  <c r="AA2296" i="2"/>
  <c r="AB2296" i="2"/>
  <c r="AC2296" i="2" s="1"/>
  <c r="AA2297" i="2"/>
  <c r="AB2297" i="2" s="1"/>
  <c r="AC2297" i="2" s="1"/>
  <c r="AA2298" i="2"/>
  <c r="AB2298" i="2" s="1"/>
  <c r="AC2298" i="2" s="1"/>
  <c r="AA2299" i="2"/>
  <c r="AB2299" i="2" s="1"/>
  <c r="AC2299" i="2" s="1"/>
  <c r="AA2300" i="2"/>
  <c r="AB2300" i="2" s="1"/>
  <c r="AC2300" i="2" s="1"/>
  <c r="AA2301" i="2"/>
  <c r="AB2301" i="2"/>
  <c r="AC2301" i="2" s="1"/>
  <c r="AA2302" i="2"/>
  <c r="AB2302" i="2" s="1"/>
  <c r="AC2302" i="2" s="1"/>
  <c r="AA2303" i="2"/>
  <c r="AB2303" i="2"/>
  <c r="AC2303" i="2" s="1"/>
  <c r="AA2304" i="2"/>
  <c r="AB2304" i="2" s="1"/>
  <c r="AC2304" i="2" s="1"/>
  <c r="AA2305" i="2"/>
  <c r="AB2305" i="2"/>
  <c r="AC2305" i="2" s="1"/>
  <c r="AA2306" i="2"/>
  <c r="AB2306" i="2"/>
  <c r="AC2306" i="2" s="1"/>
  <c r="AA2307" i="2"/>
  <c r="AB2307" i="2" s="1"/>
  <c r="AC2307" i="2" s="1"/>
  <c r="AA2308" i="2"/>
  <c r="AB2308" i="2"/>
  <c r="AC2308" i="2" s="1"/>
  <c r="AA2309" i="2"/>
  <c r="AB2309" i="2" s="1"/>
  <c r="AC2309" i="2" s="1"/>
  <c r="AA2310" i="2"/>
  <c r="AB2310" i="2"/>
  <c r="AC2310" i="2" s="1"/>
  <c r="AA2311" i="2"/>
  <c r="AB2311" i="2"/>
  <c r="AC2311" i="2" s="1"/>
  <c r="AA2312" i="2"/>
  <c r="AB2312" i="2" s="1"/>
  <c r="AC2312" i="2" s="1"/>
  <c r="AA2313" i="2"/>
  <c r="AB2313" i="2" s="1"/>
  <c r="AC2313" i="2" s="1"/>
  <c r="AA2314" i="2"/>
  <c r="AB2314" i="2" s="1"/>
  <c r="AC2314" i="2" s="1"/>
  <c r="AA2315" i="2"/>
  <c r="AB2315" i="2"/>
  <c r="AC2315" i="2" s="1"/>
  <c r="AA2316" i="2"/>
  <c r="AB2316" i="2"/>
  <c r="AC2316" i="2" s="1"/>
  <c r="AA2317" i="2"/>
  <c r="AB2317" i="2"/>
  <c r="AC2317" i="2" s="1"/>
  <c r="AA2318" i="2"/>
  <c r="AB2318" i="2"/>
  <c r="AC2318" i="2" s="1"/>
  <c r="AA2319" i="2"/>
  <c r="AB2319" i="2"/>
  <c r="AC2319" i="2" s="1"/>
  <c r="AA2320" i="2"/>
  <c r="AB2320" i="2" s="1"/>
  <c r="AC2320" i="2" s="1"/>
  <c r="AA2321" i="2"/>
  <c r="AB2321" i="2" s="1"/>
  <c r="AC2321" i="2" s="1"/>
  <c r="AA2322" i="2"/>
  <c r="AB2322" i="2"/>
  <c r="AC2322" i="2" s="1"/>
  <c r="AA2323" i="2"/>
  <c r="AB2323" i="2" s="1"/>
  <c r="AC2323" i="2" s="1"/>
  <c r="AA2324" i="2"/>
  <c r="AB2324" i="2" s="1"/>
  <c r="AC2324" i="2" s="1"/>
  <c r="AA2325" i="2"/>
  <c r="AB2325" i="2" s="1"/>
  <c r="AC2325" i="2" s="1"/>
  <c r="AA2326" i="2"/>
  <c r="AB2326" i="2" s="1"/>
  <c r="AC2326" i="2" s="1"/>
  <c r="AA2327" i="2"/>
  <c r="AB2327" i="2"/>
  <c r="AC2327" i="2" s="1"/>
  <c r="AA2328" i="2"/>
  <c r="AB2328" i="2"/>
  <c r="AC2328" i="2" s="1"/>
  <c r="AA2329" i="2"/>
  <c r="AB2329" i="2"/>
  <c r="AC2329" i="2" s="1"/>
  <c r="AA2330" i="2"/>
  <c r="AB2330" i="2"/>
  <c r="AC2330" i="2" s="1"/>
  <c r="AA2331" i="2"/>
  <c r="AB2331" i="2"/>
  <c r="AC2331" i="2" s="1"/>
  <c r="AA2332" i="2"/>
  <c r="AB2332" i="2" s="1"/>
  <c r="AC2332" i="2" s="1"/>
  <c r="AA2333" i="2"/>
  <c r="AB2333" i="2"/>
  <c r="AC2333" i="2" s="1"/>
  <c r="AA2334" i="2"/>
  <c r="AB2334" i="2" s="1"/>
  <c r="AA2335" i="2"/>
  <c r="AB2335" i="2"/>
  <c r="AC2335" i="2" s="1"/>
  <c r="AA2336" i="2"/>
  <c r="AB2336" i="2"/>
  <c r="AC2336" i="2" s="1"/>
  <c r="AA2337" i="2"/>
  <c r="AB2337" i="2" s="1"/>
  <c r="AC2337" i="2" s="1"/>
  <c r="AA2338" i="2"/>
  <c r="AB2338" i="2" s="1"/>
  <c r="AC2338" i="2" s="1"/>
  <c r="AA2339" i="2"/>
  <c r="AB2339" i="2"/>
  <c r="AC2339" i="2" s="1"/>
  <c r="AA2340" i="2"/>
  <c r="AB2340" i="2"/>
  <c r="AC2340" i="2" s="1"/>
  <c r="AA2341" i="2"/>
  <c r="AB2341" i="2"/>
  <c r="AC2341" i="2" s="1"/>
  <c r="AA2342" i="2"/>
  <c r="AB2342" i="2" s="1"/>
  <c r="AC2342" i="2" s="1"/>
  <c r="AA2343" i="2"/>
  <c r="AB2343" i="2"/>
  <c r="AC2343" i="2" s="1"/>
  <c r="AA2344" i="2"/>
  <c r="AB2344" i="2" s="1"/>
  <c r="AC2344" i="2" s="1"/>
  <c r="AA2345" i="2"/>
  <c r="AB2345" i="2"/>
  <c r="AC2345" i="2" s="1"/>
  <c r="AA2346" i="2"/>
  <c r="AB2346" i="2" s="1"/>
  <c r="AC2346" i="2" s="1"/>
  <c r="AA2347" i="2"/>
  <c r="AB2347" i="2"/>
  <c r="AC2347" i="2" s="1"/>
  <c r="AA2348" i="2"/>
  <c r="AB2348" i="2"/>
  <c r="AC2348" i="2" s="1"/>
  <c r="AA2349" i="2"/>
  <c r="AB2349" i="2" s="1"/>
  <c r="AA2350" i="2"/>
  <c r="AB2350" i="2" s="1"/>
  <c r="AC2350" i="2" s="1"/>
  <c r="AA2351" i="2"/>
  <c r="AB2351" i="2"/>
  <c r="AA2352" i="2"/>
  <c r="AB2352" i="2"/>
  <c r="AC2352" i="2" s="1"/>
  <c r="AA2353" i="2"/>
  <c r="AB2353" i="2" s="1"/>
  <c r="AC2353" i="2" s="1"/>
  <c r="AA2354" i="2"/>
  <c r="AB2354" i="2" s="1"/>
  <c r="AC2354" i="2" s="1"/>
  <c r="AA2355" i="2"/>
  <c r="AB2355" i="2"/>
  <c r="AC2355" i="2" s="1"/>
  <c r="AA2356" i="2"/>
  <c r="AB2356" i="2"/>
  <c r="AC2356" i="2" s="1"/>
  <c r="AA2357" i="2"/>
  <c r="AB2357" i="2"/>
  <c r="AC2357" i="2" s="1"/>
  <c r="AA2358" i="2"/>
  <c r="AB2358" i="2"/>
  <c r="AC2358" i="2" s="1"/>
  <c r="AA2359" i="2"/>
  <c r="AB2359" i="2"/>
  <c r="AC2359" i="2" s="1"/>
  <c r="AA2360" i="2"/>
  <c r="AB2360" i="2" s="1"/>
  <c r="AC2360" i="2" s="1"/>
  <c r="AA2361" i="2"/>
  <c r="AB2361" i="2" s="1"/>
  <c r="AC2361" i="2" s="1"/>
  <c r="AA2362" i="2"/>
  <c r="AB2362" i="2" s="1"/>
  <c r="AC2362" i="2" s="1"/>
  <c r="AA2363" i="2"/>
  <c r="AB2363" i="2" s="1"/>
  <c r="AC2363" i="2" s="1"/>
  <c r="AA2364" i="2"/>
  <c r="AB2364" i="2" s="1"/>
  <c r="AC2364" i="2" s="1"/>
  <c r="AA2365" i="2"/>
  <c r="AB2365" i="2"/>
  <c r="AC2365" i="2" s="1"/>
  <c r="AA2366" i="2"/>
  <c r="AB2366" i="2"/>
  <c r="AC2366" i="2" s="1"/>
  <c r="AA2367" i="2"/>
  <c r="AB2367" i="2"/>
  <c r="AC2367" i="2" s="1"/>
  <c r="AA2368" i="2"/>
  <c r="AB2368" i="2"/>
  <c r="AC2368" i="2" s="1"/>
  <c r="AA2369" i="2"/>
  <c r="AB2369" i="2"/>
  <c r="AC2369" i="2" s="1"/>
  <c r="AA2370" i="2"/>
  <c r="AB2370" i="2" s="1"/>
  <c r="AC2370" i="2" s="1"/>
  <c r="AA2371" i="2"/>
  <c r="AB2371" i="2"/>
  <c r="AC2371" i="2" s="1"/>
  <c r="AA2372" i="2"/>
  <c r="AB2372" i="2"/>
  <c r="AC2372" i="2" s="1"/>
  <c r="AA2373" i="2"/>
  <c r="AB2373" i="2" s="1"/>
  <c r="AC2373" i="2" s="1"/>
  <c r="AA2374" i="2"/>
  <c r="AB2374" i="2" s="1"/>
  <c r="AC2374" i="2" s="1"/>
  <c r="AA2375" i="2"/>
  <c r="AB2375" i="2" s="1"/>
  <c r="AC2375" i="2" s="1"/>
  <c r="AA2376" i="2"/>
  <c r="AB2376" i="2" s="1"/>
  <c r="AC2376" i="2" s="1"/>
  <c r="AA2377" i="2"/>
  <c r="AB2377" i="2"/>
  <c r="AC2377" i="2" s="1"/>
  <c r="AA2378" i="2"/>
  <c r="AB2378" i="2"/>
  <c r="AC2378" i="2" s="1"/>
  <c r="AA2379" i="2"/>
  <c r="AB2379" i="2"/>
  <c r="AC2379" i="2" s="1"/>
  <c r="AA2380" i="2"/>
  <c r="AB2380" i="2"/>
  <c r="AC2380" i="2" s="1"/>
  <c r="AA2381" i="2"/>
  <c r="AB2381" i="2"/>
  <c r="AC2381" i="2" s="1"/>
  <c r="AA2382" i="2"/>
  <c r="AB2382" i="2"/>
  <c r="AC2382" i="2" s="1"/>
  <c r="AA2383" i="2"/>
  <c r="AB2383" i="2" s="1"/>
  <c r="AC2383" i="2" s="1"/>
  <c r="AA2384" i="2"/>
  <c r="AB2384" i="2" s="1"/>
  <c r="AC2384" i="2" s="1"/>
  <c r="AA2385" i="2"/>
  <c r="AB2385" i="2" s="1"/>
  <c r="AC2385" i="2" s="1"/>
  <c r="AA2386" i="2"/>
  <c r="AB2386" i="2" s="1"/>
  <c r="AC2386" i="2" s="1"/>
  <c r="AA2387" i="2"/>
  <c r="AB2387" i="2" s="1"/>
  <c r="AC2387" i="2" s="1"/>
  <c r="AA2388" i="2"/>
  <c r="AB2388" i="2" s="1"/>
  <c r="AC2388" i="2" s="1"/>
  <c r="AA2389" i="2"/>
  <c r="AB2389" i="2" s="1"/>
  <c r="AC2389" i="2" s="1"/>
  <c r="AA2390" i="2"/>
  <c r="AB2390" i="2"/>
  <c r="AC2390" i="2" s="1"/>
  <c r="AA2391" i="2"/>
  <c r="AB2391" i="2"/>
  <c r="AC2391" i="2" s="1"/>
  <c r="AA2392" i="2"/>
  <c r="AB2392" i="2"/>
  <c r="AC2392" i="2" s="1"/>
  <c r="AA2393" i="2"/>
  <c r="AB2393" i="2"/>
  <c r="AC2393" i="2" s="1"/>
  <c r="AA2394" i="2"/>
  <c r="AB2394" i="2" s="1"/>
  <c r="AC2394" i="2" s="1"/>
  <c r="AA2395" i="2"/>
  <c r="AB2395" i="2" s="1"/>
  <c r="AC2395" i="2" s="1"/>
  <c r="AA2396" i="2"/>
  <c r="AB2396" i="2"/>
  <c r="AC2396" i="2" s="1"/>
  <c r="AA2397" i="2"/>
  <c r="AB2397" i="2" s="1"/>
  <c r="AC2397" i="2" s="1"/>
  <c r="AA2398" i="2"/>
  <c r="AB2398" i="2"/>
  <c r="AC2398" i="2" s="1"/>
  <c r="AA2399" i="2"/>
  <c r="AB2399" i="2"/>
  <c r="AC2399" i="2" s="1"/>
  <c r="AA2400" i="2"/>
  <c r="AB2400" i="2" s="1"/>
  <c r="AC2400" i="2" s="1"/>
  <c r="AA2401" i="2"/>
  <c r="AB2401" i="2" s="1"/>
  <c r="AC2401" i="2" s="1"/>
  <c r="AA2402" i="2"/>
  <c r="AB2402" i="2" s="1"/>
  <c r="AC2402" i="2" s="1"/>
  <c r="AA2403" i="2"/>
  <c r="AB2403" i="2" s="1"/>
  <c r="AC2403" i="2" s="1"/>
  <c r="AA2404" i="2"/>
  <c r="AB2404" i="2" s="1"/>
  <c r="AC2404" i="2" s="1"/>
  <c r="AA2405" i="2"/>
  <c r="AB2405" i="2" s="1"/>
  <c r="AC2405" i="2" s="1"/>
  <c r="AA2406" i="2"/>
  <c r="AB2406" i="2"/>
  <c r="AC2406" i="2" s="1"/>
  <c r="AA2407" i="2"/>
  <c r="AB2407" i="2" s="1"/>
  <c r="AC2407" i="2" s="1"/>
  <c r="AA2408" i="2"/>
  <c r="AB2408" i="2"/>
  <c r="AC2408" i="2" s="1"/>
  <c r="AA2409" i="2"/>
  <c r="AB2409" i="2" s="1"/>
  <c r="AC2409" i="2" s="1"/>
  <c r="AA2410" i="2"/>
  <c r="AB2410" i="2"/>
  <c r="AC2410" i="2" s="1"/>
  <c r="AA2411" i="2"/>
  <c r="AB2411" i="2"/>
  <c r="AC2411" i="2" s="1"/>
  <c r="AA2412" i="2"/>
  <c r="AB2412" i="2" s="1"/>
  <c r="AC2412" i="2" s="1"/>
  <c r="AA2413" i="2"/>
  <c r="AB2413" i="2" s="1"/>
  <c r="AC2413" i="2" s="1"/>
  <c r="AA2414" i="2"/>
  <c r="AB2414" i="2" s="1"/>
  <c r="AC2414" i="2" s="1"/>
  <c r="AA2415" i="2"/>
  <c r="AB2415" i="2" s="1"/>
  <c r="AC2415" i="2" s="1"/>
  <c r="AA2416" i="2"/>
  <c r="AB2416" i="2"/>
  <c r="AC2416" i="2" s="1"/>
  <c r="AA2417" i="2"/>
  <c r="AB2417" i="2" s="1"/>
  <c r="AC2417" i="2" s="1"/>
  <c r="AA2418" i="2"/>
  <c r="AB2418" i="2"/>
  <c r="AC2418" i="2" s="1"/>
  <c r="AA2419" i="2"/>
  <c r="AB2419" i="2"/>
  <c r="AC2419" i="2" s="1"/>
  <c r="AA2420" i="2"/>
  <c r="AB2420" i="2" s="1"/>
  <c r="AC2420" i="2" s="1"/>
  <c r="AA2421" i="2"/>
  <c r="AB2421" i="2"/>
  <c r="AC2421" i="2" s="1"/>
  <c r="AA2422" i="2"/>
  <c r="AB2422" i="2"/>
  <c r="AC2422" i="2" s="1"/>
  <c r="AA2423" i="2"/>
  <c r="AB2423" i="2"/>
  <c r="AC2423" i="2" s="1"/>
  <c r="AA2424" i="2"/>
  <c r="AB2424" i="2" s="1"/>
  <c r="AC2424" i="2" s="1"/>
  <c r="AA2425" i="2"/>
  <c r="AB2425" i="2" s="1"/>
  <c r="AC2425" i="2" s="1"/>
  <c r="AA2426" i="2"/>
  <c r="AB2426" i="2" s="1"/>
  <c r="AC2426" i="2" s="1"/>
  <c r="AA2427" i="2"/>
  <c r="AB2427" i="2" s="1"/>
  <c r="AC2427" i="2" s="1"/>
  <c r="AA2428" i="2"/>
  <c r="AB2428" i="2" s="1"/>
  <c r="AC2428" i="2" s="1"/>
  <c r="AA2429" i="2"/>
  <c r="AB2429" i="2" s="1"/>
  <c r="AC2429" i="2" s="1"/>
  <c r="AA2430" i="2"/>
  <c r="AB2430" i="2" s="1"/>
  <c r="AC2430" i="2" s="1"/>
  <c r="AA2431" i="2"/>
  <c r="AB2431" i="2"/>
  <c r="AC2431" i="2" s="1"/>
  <c r="AA2432" i="2"/>
  <c r="AB2432" i="2"/>
  <c r="AC2432" i="2" s="1"/>
  <c r="AA2433" i="2"/>
  <c r="AB2433" i="2"/>
  <c r="AC2433" i="2" s="1"/>
  <c r="AA2434" i="2"/>
  <c r="AB2434" i="2" s="1"/>
  <c r="AC2434" i="2" s="1"/>
  <c r="AA2435" i="2"/>
  <c r="AB2435" i="2" s="1"/>
  <c r="AC2435" i="2" s="1"/>
  <c r="AA2436" i="2"/>
  <c r="AB2436" i="2"/>
  <c r="AC2436" i="2" s="1"/>
  <c r="AA2437" i="2"/>
  <c r="AB2437" i="2" s="1"/>
  <c r="AC2437" i="2" s="1"/>
  <c r="AA2438" i="2"/>
  <c r="AB2438" i="2"/>
  <c r="AC2438" i="2" s="1"/>
  <c r="AA2439" i="2"/>
  <c r="AB2439" i="2" s="1"/>
  <c r="AC2439" i="2" s="1"/>
  <c r="AA2440" i="2"/>
  <c r="AB2440" i="2" s="1"/>
  <c r="AC2440" i="2" s="1"/>
  <c r="AA2441" i="2"/>
  <c r="AB2441" i="2" s="1"/>
  <c r="AC2441" i="2" s="1"/>
  <c r="AA2442" i="2"/>
  <c r="AB2442" i="2" s="1"/>
  <c r="AC2442" i="2" s="1"/>
  <c r="AA2443" i="2"/>
  <c r="AB2443" i="2" s="1"/>
  <c r="AC2443" i="2" s="1"/>
  <c r="AA2444" i="2"/>
  <c r="AB2444" i="2" s="1"/>
  <c r="AC2444" i="2" s="1"/>
  <c r="AA2445" i="2"/>
  <c r="AB2445" i="2" s="1"/>
  <c r="AC2445" i="2" s="1"/>
  <c r="AA2446" i="2"/>
  <c r="AB2446" i="2"/>
  <c r="AC2446" i="2" s="1"/>
  <c r="AA2447" i="2"/>
  <c r="AB2447" i="2"/>
  <c r="AC2447" i="2" s="1"/>
  <c r="AA2448" i="2"/>
  <c r="AB2448" i="2"/>
  <c r="AC2448" i="2" s="1"/>
  <c r="AA2449" i="2"/>
  <c r="AB2449" i="2"/>
  <c r="AC2449" i="2" s="1"/>
  <c r="AA2450" i="2"/>
  <c r="AB2450" i="2" s="1"/>
  <c r="AC2450" i="2" s="1"/>
  <c r="AA2451" i="2"/>
  <c r="AB2451" i="2"/>
  <c r="AC2451" i="2" s="1"/>
  <c r="AA2452" i="2"/>
  <c r="AB2452" i="2"/>
  <c r="AC2452" i="2" s="1"/>
  <c r="AA2453" i="2"/>
  <c r="AB2453" i="2" s="1"/>
  <c r="AC2453" i="2" s="1"/>
  <c r="AA2454" i="2"/>
  <c r="AB2454" i="2" s="1"/>
  <c r="AC2454" i="2" s="1"/>
  <c r="AA2455" i="2"/>
  <c r="AB2455" i="2" s="1"/>
  <c r="AC2455" i="2" s="1"/>
  <c r="AA2456" i="2"/>
  <c r="AB2456" i="2" s="1"/>
  <c r="AC2456" i="2" s="1"/>
  <c r="AA2457" i="2"/>
  <c r="AB2457" i="2" s="1"/>
  <c r="AC2457" i="2" s="1"/>
  <c r="AA2458" i="2"/>
  <c r="AB2458" i="2" s="1"/>
  <c r="AC2458" i="2" s="1"/>
  <c r="AA2459" i="2"/>
  <c r="AB2459" i="2" s="1"/>
  <c r="AC2459" i="2" s="1"/>
  <c r="AA2460" i="2"/>
  <c r="AB2460" i="2"/>
  <c r="AC2460" i="2" s="1"/>
  <c r="AA2461" i="2"/>
  <c r="AB2461" i="2"/>
  <c r="AC2461" i="2" s="1"/>
  <c r="AA2462" i="2"/>
  <c r="AB2462" i="2" s="1"/>
  <c r="AC2462" i="2" s="1"/>
  <c r="AA2463" i="2"/>
  <c r="AB2463" i="2"/>
  <c r="AC2463" i="2" s="1"/>
  <c r="AA2464" i="2"/>
  <c r="AB2464" i="2" s="1"/>
  <c r="AC2464" i="2" s="1"/>
  <c r="AA2465" i="2"/>
  <c r="AB2465" i="2" s="1"/>
  <c r="AC2465" i="2" s="1"/>
  <c r="AA2466" i="2"/>
  <c r="AB2466" i="2" s="1"/>
  <c r="AC2466" i="2" s="1"/>
  <c r="AA2467" i="2"/>
  <c r="AB2467" i="2"/>
  <c r="AC2467" i="2" s="1"/>
  <c r="AA2468" i="2"/>
  <c r="AB2468" i="2"/>
  <c r="AC2468" i="2" s="1"/>
  <c r="AA2469" i="2"/>
  <c r="AB2469" i="2" s="1"/>
  <c r="AC2469" i="2" s="1"/>
  <c r="AA2470" i="2"/>
  <c r="AB2470" i="2" s="1"/>
  <c r="AC2470" i="2" s="1"/>
  <c r="AA2471" i="2"/>
  <c r="AB2471" i="2"/>
  <c r="AC2471" i="2" s="1"/>
  <c r="AA2472" i="2"/>
  <c r="AB2472" i="2" s="1"/>
  <c r="AC2472" i="2" s="1"/>
  <c r="AA2473" i="2"/>
  <c r="AB2473" i="2" s="1"/>
  <c r="AC2473" i="2" s="1"/>
  <c r="AA2474" i="2"/>
  <c r="AB2474" i="2" s="1"/>
  <c r="AC2474" i="2" s="1"/>
  <c r="AA2475" i="2"/>
  <c r="AB2475" i="2" s="1"/>
  <c r="AC2475" i="2" s="1"/>
  <c r="AA2476" i="2"/>
  <c r="AB2476" i="2"/>
  <c r="AC2476" i="2" s="1"/>
  <c r="AA2477" i="2"/>
  <c r="AB2477" i="2"/>
  <c r="AC2477" i="2" s="1"/>
  <c r="AA2478" i="2"/>
  <c r="AB2478" i="2"/>
  <c r="AC2478" i="2" s="1"/>
  <c r="AA2479" i="2"/>
  <c r="AB2479" i="2"/>
  <c r="AC2479" i="2" s="1"/>
  <c r="AA2480" i="2"/>
  <c r="AB2480" i="2"/>
  <c r="AC2480" i="2" s="1"/>
  <c r="AA2481" i="2"/>
  <c r="AB2481" i="2" s="1"/>
  <c r="AC2481" i="2" s="1"/>
  <c r="AA2482" i="2"/>
  <c r="AB2482" i="2" s="1"/>
  <c r="AC2482" i="2" s="1"/>
  <c r="AA2483" i="2"/>
  <c r="AB2483" i="2" s="1"/>
  <c r="AC2483" i="2" s="1"/>
  <c r="AA2484" i="2"/>
  <c r="AB2484" i="2" s="1"/>
  <c r="AA2485" i="2"/>
  <c r="AB2485" i="2" s="1"/>
  <c r="AC2485" i="2" s="1"/>
  <c r="AA2486" i="2"/>
  <c r="AB2486" i="2" s="1"/>
  <c r="AC2486" i="2" s="1"/>
  <c r="AA2487" i="2"/>
  <c r="AB2487" i="2" s="1"/>
  <c r="AC2487" i="2" s="1"/>
  <c r="AA2488" i="2"/>
  <c r="AB2488" i="2"/>
  <c r="AC2488" i="2" s="1"/>
  <c r="AA2489" i="2"/>
  <c r="AB2489" i="2"/>
  <c r="AC2489" i="2" s="1"/>
  <c r="AA2490" i="2"/>
  <c r="AB2490" i="2"/>
  <c r="AC2490" i="2" s="1"/>
  <c r="AA2491" i="2"/>
  <c r="AB2491" i="2"/>
  <c r="AC2491" i="2" s="1"/>
  <c r="AA2492" i="2"/>
  <c r="AB2492" i="2" s="1"/>
  <c r="AC2492" i="2" s="1"/>
  <c r="AA2493" i="2"/>
  <c r="AB2493" i="2" s="1"/>
  <c r="AC2493" i="2" s="1"/>
  <c r="AA2494" i="2"/>
  <c r="AB2494" i="2" s="1"/>
  <c r="AC2494" i="2" s="1"/>
  <c r="AA2495" i="2"/>
  <c r="AB2495" i="2" s="1"/>
  <c r="AC2495" i="2" s="1"/>
  <c r="AA2496" i="2"/>
  <c r="AB2496" i="2"/>
  <c r="AC2496" i="2" s="1"/>
  <c r="AA2497" i="2"/>
  <c r="AB2497" i="2" s="1"/>
  <c r="AC2497" i="2" s="1"/>
  <c r="AA2498" i="2"/>
  <c r="AB2498" i="2" s="1"/>
  <c r="AC2498" i="2" s="1"/>
  <c r="AA2499" i="2"/>
  <c r="AB2499" i="2"/>
  <c r="AC2499" i="2" s="1"/>
  <c r="AA2500" i="2"/>
  <c r="AB2500" i="2"/>
  <c r="AC2500" i="2" s="1"/>
  <c r="AA2501" i="2"/>
  <c r="AB2501" i="2"/>
  <c r="AC2501" i="2" s="1"/>
  <c r="AA2502" i="2"/>
  <c r="AB2502" i="2"/>
  <c r="AC2502" i="2" s="1"/>
  <c r="AA2503" i="2"/>
  <c r="AB2503" i="2" s="1"/>
  <c r="AC2503" i="2" s="1"/>
  <c r="AA2504" i="2"/>
  <c r="AB2504" i="2" s="1"/>
  <c r="AC2504" i="2" s="1"/>
  <c r="AA2505" i="2"/>
  <c r="AB2505" i="2" s="1"/>
  <c r="AC2505" i="2" s="1"/>
  <c r="AA2506" i="2"/>
  <c r="AB2506" i="2"/>
  <c r="AC2506" i="2" s="1"/>
  <c r="AA2507" i="2"/>
  <c r="AB2507" i="2" s="1"/>
  <c r="AC2507" i="2" s="1"/>
  <c r="AA2508" i="2"/>
  <c r="AB2508" i="2"/>
  <c r="AC2508" i="2" s="1"/>
  <c r="AA2509" i="2"/>
  <c r="AB2509" i="2" s="1"/>
  <c r="AC2509" i="2" s="1"/>
  <c r="AA2510" i="2"/>
  <c r="AB2510" i="2"/>
  <c r="AC2510" i="2" s="1"/>
  <c r="AA2511" i="2"/>
  <c r="AB2511" i="2" s="1"/>
  <c r="AC2511" i="2" s="1"/>
  <c r="AA2512" i="2"/>
  <c r="AB2512" i="2" s="1"/>
  <c r="AC2512" i="2" s="1"/>
  <c r="AA2513" i="2"/>
  <c r="AB2513" i="2" s="1"/>
  <c r="AC2513" i="2" s="1"/>
  <c r="AA2514" i="2"/>
  <c r="AB2514" i="2" s="1"/>
  <c r="AC2514" i="2" s="1"/>
  <c r="AA2515" i="2"/>
  <c r="AB2515" i="2" s="1"/>
  <c r="AC2515" i="2" s="1"/>
  <c r="AA2516" i="2"/>
  <c r="AB2516" i="2"/>
  <c r="AC2516" i="2" s="1"/>
  <c r="AA2517" i="2"/>
  <c r="AB2517" i="2" s="1"/>
  <c r="AC2517" i="2" s="1"/>
  <c r="AA2518" i="2"/>
  <c r="AB2518" i="2" s="1"/>
  <c r="AC2518" i="2" s="1"/>
  <c r="AA2519" i="2"/>
  <c r="AB2519" i="2"/>
  <c r="AC2519" i="2" s="1"/>
  <c r="AA2520" i="2"/>
  <c r="AB2520" i="2" s="1"/>
  <c r="AC2520" i="2" s="1"/>
  <c r="AA2521" i="2"/>
  <c r="AB2521" i="2"/>
  <c r="AC2521" i="2" s="1"/>
  <c r="AA2522" i="2"/>
  <c r="AB2522" i="2"/>
  <c r="AC2522" i="2" s="1"/>
  <c r="AA2523" i="2"/>
  <c r="AB2523" i="2" s="1"/>
  <c r="AC2523" i="2" s="1"/>
  <c r="AA2524" i="2"/>
  <c r="AB2524" i="2" s="1"/>
  <c r="AC2524" i="2" s="1"/>
  <c r="AA2525" i="2"/>
  <c r="AB2525" i="2" s="1"/>
  <c r="AC2525" i="2" s="1"/>
  <c r="AA2526" i="2"/>
  <c r="AB2526" i="2" s="1"/>
  <c r="AC2526" i="2" s="1"/>
  <c r="AA2527" i="2"/>
  <c r="AB2527" i="2"/>
  <c r="AC2527" i="2" s="1"/>
  <c r="AA2528" i="2"/>
  <c r="AB2528" i="2" s="1"/>
  <c r="AC2528" i="2" s="1"/>
  <c r="AA2529" i="2"/>
  <c r="AB2529" i="2" s="1"/>
  <c r="AC2529" i="2" s="1"/>
  <c r="AA2530" i="2"/>
  <c r="AB2530" i="2"/>
  <c r="AC2530" i="2" s="1"/>
  <c r="AA2531" i="2"/>
  <c r="AB2531" i="2" s="1"/>
  <c r="AC2531" i="2" s="1"/>
  <c r="AA2532" i="2"/>
  <c r="AB2532" i="2"/>
  <c r="AC2532" i="2" s="1"/>
  <c r="AA2533" i="2"/>
  <c r="AB2533" i="2"/>
  <c r="AC2533" i="2" s="1"/>
  <c r="AA2534" i="2"/>
  <c r="AB2534" i="2" s="1"/>
  <c r="AC2534" i="2" s="1"/>
  <c r="AA2535" i="2"/>
  <c r="AB2535" i="2" s="1"/>
  <c r="AC2535" i="2" s="1"/>
  <c r="AA2536" i="2"/>
  <c r="AB2536" i="2" s="1"/>
  <c r="AC2536" i="2" s="1"/>
  <c r="AA2537" i="2"/>
  <c r="AB2537" i="2" s="1"/>
  <c r="AC2537" i="2" s="1"/>
  <c r="AA2538" i="2"/>
  <c r="AB2538" i="2" s="1"/>
  <c r="AC2538" i="2" s="1"/>
  <c r="AA2539" i="2"/>
  <c r="AB2539" i="2" s="1"/>
  <c r="AC2539" i="2" s="1"/>
  <c r="AA2540" i="2"/>
  <c r="AB2540" i="2" s="1"/>
  <c r="AC2540" i="2" s="1"/>
  <c r="AA2541" i="2"/>
  <c r="AB2541" i="2" s="1"/>
  <c r="AC2541" i="2" s="1"/>
  <c r="AA2542" i="2"/>
  <c r="AB2542" i="2" s="1"/>
  <c r="AC2542" i="2" s="1"/>
  <c r="AA2543" i="2"/>
  <c r="AB2543" i="2" s="1"/>
  <c r="AC2543" i="2" s="1"/>
  <c r="AA2544" i="2"/>
  <c r="AB2544" i="2" s="1"/>
  <c r="AC2544" i="2" s="1"/>
  <c r="AA2545" i="2"/>
  <c r="AB2545" i="2" s="1"/>
  <c r="AC2545" i="2" s="1"/>
  <c r="AA2546" i="2"/>
  <c r="AB2546" i="2"/>
  <c r="AC2546" i="2" s="1"/>
  <c r="AA2547" i="2"/>
  <c r="AB2547" i="2"/>
  <c r="AC2547" i="2" s="1"/>
  <c r="AA2548" i="2"/>
  <c r="AB2548" i="2" s="1"/>
  <c r="AC2548" i="2" s="1"/>
  <c r="AA2549" i="2"/>
  <c r="AB2549" i="2"/>
  <c r="AC2549" i="2" s="1"/>
  <c r="AA2550" i="2"/>
  <c r="AB2550" i="2" s="1"/>
  <c r="AC2550" i="2" s="1"/>
  <c r="AA2551" i="2"/>
  <c r="AB2551" i="2" s="1"/>
  <c r="AC2551" i="2" s="1"/>
  <c r="AA2552" i="2"/>
  <c r="AB2552" i="2"/>
  <c r="AA2553" i="2"/>
  <c r="AB2553" i="2" s="1"/>
  <c r="AC2553" i="2" s="1"/>
  <c r="AA2554" i="2"/>
  <c r="AB2554" i="2" s="1"/>
  <c r="AC2554" i="2" s="1"/>
  <c r="AA2555" i="2"/>
  <c r="AB2555" i="2" s="1"/>
  <c r="AC2555" i="2" s="1"/>
  <c r="AA2556" i="2"/>
  <c r="AB2556" i="2" s="1"/>
  <c r="AC2556" i="2" s="1"/>
  <c r="AA2557" i="2"/>
  <c r="AB2557" i="2" s="1"/>
  <c r="AC2557" i="2" s="1"/>
  <c r="AA2558" i="2"/>
  <c r="AB2558" i="2" s="1"/>
  <c r="AC2558" i="2" s="1"/>
  <c r="AA2559" i="2"/>
  <c r="AB2559" i="2" s="1"/>
  <c r="AC2559" i="2" s="1"/>
  <c r="AA2560" i="2"/>
  <c r="AB2560" i="2"/>
  <c r="AC2560" i="2" s="1"/>
  <c r="AA2561" i="2"/>
  <c r="AB2561" i="2" s="1"/>
  <c r="AC2561" i="2" s="1"/>
  <c r="AA2562" i="2"/>
  <c r="AB2562" i="2" s="1"/>
  <c r="AC2562" i="2" s="1"/>
  <c r="AA2563" i="2"/>
  <c r="AB2563" i="2"/>
  <c r="AC2563" i="2" s="1"/>
  <c r="AA2564" i="2"/>
  <c r="AB2564" i="2" s="1"/>
  <c r="AC2564" i="2" s="1"/>
  <c r="AA2565" i="2"/>
  <c r="AB2565" i="2" s="1"/>
  <c r="AC2565" i="2" s="1"/>
  <c r="AA2566" i="2"/>
  <c r="AB2566" i="2"/>
  <c r="AC2566" i="2" s="1"/>
  <c r="AA2567" i="2"/>
  <c r="AB2567" i="2"/>
  <c r="AC2567" i="2" s="1"/>
  <c r="AA2568" i="2"/>
  <c r="AB2568" i="2" s="1"/>
  <c r="AC2568" i="2" s="1"/>
  <c r="AA2569" i="2"/>
  <c r="AB2569" i="2" s="1"/>
  <c r="AC2569" i="2" s="1"/>
  <c r="AA2570" i="2"/>
  <c r="AB2570" i="2" s="1"/>
  <c r="AC2570" i="2" s="1"/>
  <c r="AA2571" i="2"/>
  <c r="AB2571" i="2" s="1"/>
  <c r="AC2571" i="2" s="1"/>
  <c r="AA2572" i="2"/>
  <c r="AB2572" i="2" s="1"/>
  <c r="AC2572" i="2" s="1"/>
  <c r="AA2573" i="2"/>
  <c r="AB2573" i="2" s="1"/>
  <c r="AC2573" i="2" s="1"/>
  <c r="AA2574" i="2"/>
  <c r="AB2574" i="2" s="1"/>
  <c r="AC2574" i="2" s="1"/>
  <c r="AA2575" i="2"/>
  <c r="AB2575" i="2" s="1"/>
  <c r="AC2575" i="2" s="1"/>
  <c r="AA2576" i="2"/>
  <c r="AB2576" i="2"/>
  <c r="AC2576" i="2" s="1"/>
  <c r="AA2577" i="2"/>
  <c r="AB2577" i="2"/>
  <c r="AC2577" i="2" s="1"/>
  <c r="AA2578" i="2"/>
  <c r="AB2578" i="2"/>
  <c r="AC2578" i="2" s="1"/>
  <c r="AA2579" i="2"/>
  <c r="AB2579" i="2"/>
  <c r="AC2579" i="2" s="1"/>
  <c r="AA2580" i="2"/>
  <c r="AB2580" i="2" s="1"/>
  <c r="AC2580" i="2" s="1"/>
  <c r="AA2581" i="2"/>
  <c r="AB2581" i="2" s="1"/>
  <c r="AC2581" i="2" s="1"/>
  <c r="AA2582" i="2"/>
  <c r="AB2582" i="2" s="1"/>
  <c r="AC2582" i="2" s="1"/>
  <c r="AA2583" i="2"/>
  <c r="AB2583" i="2" s="1"/>
  <c r="AC2583" i="2" s="1"/>
  <c r="AA2584" i="2"/>
  <c r="AB2584" i="2" s="1"/>
  <c r="AC2584" i="2" s="1"/>
  <c r="AA2585" i="2"/>
  <c r="AB2585" i="2" s="1"/>
  <c r="AC2585" i="2" s="1"/>
  <c r="AA2586" i="2"/>
  <c r="AB2586" i="2" s="1"/>
  <c r="AC2586" i="2" s="1"/>
  <c r="AA2587" i="2"/>
  <c r="AB2587" i="2" s="1"/>
  <c r="AC2587" i="2" s="1"/>
  <c r="AA2588" i="2"/>
  <c r="AB2588" i="2"/>
  <c r="AC2588" i="2" s="1"/>
  <c r="AA2589" i="2"/>
  <c r="AB2589" i="2"/>
  <c r="AC2589" i="2" s="1"/>
  <c r="AA2590" i="2"/>
  <c r="AB2590" i="2"/>
  <c r="AC2590" i="2" s="1"/>
  <c r="AA2591" i="2"/>
  <c r="AB2591" i="2"/>
  <c r="AC2591" i="2" s="1"/>
  <c r="AA2592" i="2"/>
  <c r="AB2592" i="2" s="1"/>
  <c r="AC2592" i="2" s="1"/>
  <c r="AA2593" i="2"/>
  <c r="AB2593" i="2"/>
  <c r="AC2593" i="2" s="1"/>
  <c r="AA2594" i="2"/>
  <c r="AB2594" i="2" s="1"/>
  <c r="AC2594" i="2" s="1"/>
  <c r="AA2595" i="2"/>
  <c r="AB2595" i="2" s="1"/>
  <c r="AC2595" i="2" s="1"/>
  <c r="AA2596" i="2"/>
  <c r="AB2596" i="2"/>
  <c r="AC2596" i="2" s="1"/>
  <c r="AA2597" i="2"/>
  <c r="AB2597" i="2"/>
  <c r="AC2597" i="2" s="1"/>
  <c r="AA2598" i="2"/>
  <c r="AB2598" i="2" s="1"/>
  <c r="AC2598" i="2" s="1"/>
  <c r="AA2599" i="2"/>
  <c r="AB2599" i="2" s="1"/>
  <c r="AC2599" i="2" s="1"/>
  <c r="AA2600" i="2"/>
  <c r="AB2600" i="2"/>
  <c r="AC2600" i="2" s="1"/>
  <c r="AA2601" i="2"/>
  <c r="AB2601" i="2"/>
  <c r="AC2601" i="2" s="1"/>
  <c r="AA2602" i="2"/>
  <c r="AB2602" i="2"/>
  <c r="AC2602" i="2" s="1"/>
  <c r="AA2603" i="2"/>
  <c r="AB2603" i="2" s="1"/>
  <c r="AC2603" i="2" s="1"/>
  <c r="AA2604" i="2"/>
  <c r="AB2604" i="2" s="1"/>
  <c r="AC2604" i="2" s="1"/>
  <c r="AA2605" i="2"/>
  <c r="AB2605" i="2" s="1"/>
  <c r="AC2605" i="2" s="1"/>
  <c r="AA2606" i="2"/>
  <c r="AB2606" i="2"/>
  <c r="AC2606" i="2" s="1"/>
  <c r="AA2607" i="2"/>
  <c r="AB2607" i="2" s="1"/>
  <c r="AC2607" i="2" s="1"/>
  <c r="AA2608" i="2"/>
  <c r="AB2608" i="2"/>
  <c r="AC2608" i="2" s="1"/>
  <c r="AA2609" i="2"/>
  <c r="AB2609" i="2" s="1"/>
  <c r="AC2609" i="2" s="1"/>
  <c r="AA2610" i="2"/>
  <c r="AB2610" i="2"/>
  <c r="AC2610" i="2" s="1"/>
  <c r="AA2611" i="2"/>
  <c r="AB2611" i="2"/>
  <c r="AC2611" i="2" s="1"/>
  <c r="AA2612" i="2"/>
  <c r="AB2612" i="2" s="1"/>
  <c r="AC2612" i="2" s="1"/>
  <c r="AA2613" i="2"/>
  <c r="AB2613" i="2" s="1"/>
  <c r="AC2613" i="2" s="1"/>
  <c r="AA2614" i="2"/>
  <c r="AB2614" i="2" s="1"/>
  <c r="AC2614" i="2" s="1"/>
  <c r="AA2615" i="2"/>
  <c r="AB2615" i="2" s="1"/>
  <c r="AC2615" i="2" s="1"/>
  <c r="AA2616" i="2"/>
  <c r="AB2616" i="2"/>
  <c r="AC2616" i="2" s="1"/>
  <c r="AA2617" i="2"/>
  <c r="AB2617" i="2" s="1"/>
  <c r="AC2617" i="2" s="1"/>
  <c r="AA2618" i="2"/>
  <c r="AB2618" i="2" s="1"/>
  <c r="AC2618" i="2" s="1"/>
  <c r="AA2619" i="2"/>
  <c r="AB2619" i="2"/>
  <c r="AC2619" i="2" s="1"/>
  <c r="AA2620" i="2"/>
  <c r="AB2620" i="2" s="1"/>
  <c r="AC2620" i="2" s="1"/>
  <c r="AA2621" i="2"/>
  <c r="AB2621" i="2"/>
  <c r="AC2621" i="2" s="1"/>
  <c r="AA2622" i="2"/>
  <c r="AB2622" i="2"/>
  <c r="AC2622" i="2" s="1"/>
  <c r="AA2623" i="2"/>
  <c r="AB2623" i="2"/>
  <c r="AC2623" i="2" s="1"/>
  <c r="AA2624" i="2"/>
  <c r="AB2624" i="2" s="1"/>
  <c r="AC2624" i="2" s="1"/>
  <c r="AA2625" i="2"/>
  <c r="AB2625" i="2" s="1"/>
  <c r="AC2625" i="2" s="1"/>
  <c r="AA2626" i="2"/>
  <c r="AB2626" i="2" s="1"/>
  <c r="AC2626" i="2" s="1"/>
  <c r="AA2627" i="2"/>
  <c r="AB2627" i="2" s="1"/>
  <c r="AC2627" i="2" s="1"/>
  <c r="AA2628" i="2"/>
  <c r="AB2628" i="2" s="1"/>
  <c r="AC2628" i="2" s="1"/>
  <c r="AA2629" i="2"/>
  <c r="AB2629" i="2" s="1"/>
  <c r="AC2629" i="2" s="1"/>
  <c r="AA2630" i="2"/>
  <c r="AB2630" i="2"/>
  <c r="AC2630" i="2" s="1"/>
  <c r="AA2631" i="2"/>
  <c r="AB2631" i="2" s="1"/>
  <c r="AC2631" i="2" s="1"/>
  <c r="AA2632" i="2"/>
  <c r="AB2632" i="2"/>
  <c r="AC2632" i="2" s="1"/>
  <c r="AA2633" i="2"/>
  <c r="AB2633" i="2"/>
  <c r="AC2633" i="2" s="1"/>
  <c r="AA2634" i="2"/>
  <c r="AB2634" i="2" s="1"/>
  <c r="AC2634" i="2" s="1"/>
  <c r="AA2635" i="2"/>
  <c r="AB2635" i="2" s="1"/>
  <c r="AC2635" i="2" s="1"/>
  <c r="AA2636" i="2"/>
  <c r="AB2636" i="2"/>
  <c r="AC2636" i="2" s="1"/>
  <c r="AA2637" i="2"/>
  <c r="AB2637" i="2" s="1"/>
  <c r="AC2637" i="2" s="1"/>
  <c r="AA2638" i="2"/>
  <c r="AB2638" i="2"/>
  <c r="AC2638" i="2" s="1"/>
  <c r="AA2639" i="2"/>
  <c r="AB2639" i="2" s="1"/>
  <c r="AC2639" i="2" s="1"/>
  <c r="AA2640" i="2"/>
  <c r="AB2640" i="2" s="1"/>
  <c r="AC2640" i="2" s="1"/>
  <c r="AA2641" i="2"/>
  <c r="AB2641" i="2" s="1"/>
  <c r="AC2641" i="2" s="1"/>
  <c r="AA2642" i="2"/>
  <c r="AB2642" i="2" s="1"/>
  <c r="AC2642" i="2" s="1"/>
  <c r="AA2643" i="2"/>
  <c r="AB2643" i="2" s="1"/>
  <c r="AC2643" i="2" s="1"/>
  <c r="AA2644" i="2"/>
  <c r="AB2644" i="2" s="1"/>
  <c r="AC2644" i="2" s="1"/>
  <c r="AA2645" i="2"/>
  <c r="AB2645" i="2" s="1"/>
  <c r="AC2645" i="2" s="1"/>
  <c r="AA2646" i="2"/>
  <c r="AB2646" i="2"/>
  <c r="AC2646" i="2" s="1"/>
  <c r="AA2647" i="2"/>
  <c r="AB2647" i="2"/>
  <c r="AC2647" i="2" s="1"/>
  <c r="AA2648" i="2"/>
  <c r="AB2648" i="2" s="1"/>
  <c r="AC2648" i="2" s="1"/>
  <c r="AA2649" i="2"/>
  <c r="AB2649" i="2"/>
  <c r="AC2649" i="2" s="1"/>
  <c r="AA2650" i="2"/>
  <c r="AB2650" i="2" s="1"/>
  <c r="AC2650" i="2" s="1"/>
  <c r="AA2651" i="2"/>
  <c r="AB2651" i="2" s="1"/>
  <c r="AC2651" i="2" s="1"/>
  <c r="AA2652" i="2"/>
  <c r="AB2652" i="2"/>
  <c r="AC2652" i="2" s="1"/>
  <c r="AA2653" i="2"/>
  <c r="AB2653" i="2" s="1"/>
  <c r="AC2653" i="2" s="1"/>
  <c r="AA2654" i="2"/>
  <c r="AB2654" i="2" s="1"/>
  <c r="AC2654" i="2" s="1"/>
  <c r="AA2655" i="2"/>
  <c r="AB2655" i="2" s="1"/>
  <c r="AC2655" i="2" s="1"/>
  <c r="AA2656" i="2"/>
  <c r="AB2656" i="2"/>
  <c r="AC2656" i="2" s="1"/>
  <c r="AA2657" i="2"/>
  <c r="AB2657" i="2" s="1"/>
  <c r="AC2657" i="2" s="1"/>
  <c r="AA2658" i="2"/>
  <c r="AB2658" i="2" s="1"/>
  <c r="AC2658" i="2" s="1"/>
  <c r="AA2659" i="2"/>
  <c r="AB2659" i="2" s="1"/>
  <c r="AC2659" i="2" s="1"/>
  <c r="AA2660" i="2"/>
  <c r="AB2660" i="2"/>
  <c r="AC2660" i="2" s="1"/>
  <c r="AA2661" i="2"/>
  <c r="AB2661" i="2" s="1"/>
  <c r="AC2661" i="2" s="1"/>
  <c r="AA2662" i="2"/>
  <c r="AB2662" i="2" s="1"/>
  <c r="AC2662" i="2" s="1"/>
  <c r="AA2663" i="2"/>
  <c r="AB2663" i="2"/>
  <c r="AC2663" i="2" s="1"/>
  <c r="AA2664" i="2"/>
  <c r="AB2664" i="2" s="1"/>
  <c r="AC2664" i="2" s="1"/>
  <c r="AA2665" i="2"/>
  <c r="AB2665" i="2" s="1"/>
  <c r="AC2665" i="2" s="1"/>
  <c r="AA2666" i="2"/>
  <c r="AB2666" i="2"/>
  <c r="AC2666" i="2" s="1"/>
  <c r="AA2667" i="2"/>
  <c r="AB2667" i="2"/>
  <c r="AC2667" i="2" s="1"/>
  <c r="AA2668" i="2"/>
  <c r="AB2668" i="2"/>
  <c r="AC2668" i="2" s="1"/>
  <c r="AA2669" i="2"/>
  <c r="AB2669" i="2" s="1"/>
  <c r="AC2669" i="2" s="1"/>
  <c r="AA2670" i="2"/>
  <c r="AB2670" i="2" s="1"/>
  <c r="AC2670" i="2" s="1"/>
  <c r="AA2671" i="2"/>
  <c r="AB2671" i="2" s="1"/>
  <c r="AC2671" i="2" s="1"/>
  <c r="AA2672" i="2"/>
  <c r="AB2672" i="2" s="1"/>
  <c r="AC2672" i="2" s="1"/>
  <c r="AA2673" i="2"/>
  <c r="AB2673" i="2" s="1"/>
  <c r="AC2673" i="2" s="1"/>
  <c r="AA2674" i="2"/>
  <c r="AB2674" i="2" s="1"/>
  <c r="AC2674" i="2" s="1"/>
  <c r="AA2675" i="2"/>
  <c r="AB2675" i="2" s="1"/>
  <c r="AC2675" i="2" s="1"/>
  <c r="AA2676" i="2"/>
  <c r="AB2676" i="2"/>
  <c r="AC2676" i="2" s="1"/>
  <c r="AA2677" i="2"/>
  <c r="AB2677" i="2"/>
  <c r="AC2677" i="2" s="1"/>
  <c r="AA2678" i="2"/>
  <c r="AB2678" i="2"/>
  <c r="AC2678" i="2" s="1"/>
  <c r="AA2679" i="2"/>
  <c r="AB2679" i="2"/>
  <c r="AC2679" i="2" s="1"/>
  <c r="AA2680" i="2"/>
  <c r="AB2680" i="2"/>
  <c r="AC2680" i="2" s="1"/>
  <c r="AA2681" i="2"/>
  <c r="AB2681" i="2" s="1"/>
  <c r="AC2681" i="2" s="1"/>
  <c r="AA2682" i="2"/>
  <c r="AB2682" i="2"/>
  <c r="AC2682" i="2" s="1"/>
  <c r="AA2683" i="2"/>
  <c r="AB2683" i="2" s="1"/>
  <c r="AC2683" i="2" s="1"/>
  <c r="AA2684" i="2"/>
  <c r="AB2684" i="2" s="1"/>
  <c r="AC2684" i="2" s="1"/>
  <c r="AA2685" i="2"/>
  <c r="AB2685" i="2" s="1"/>
  <c r="AC2685" i="2" s="1"/>
  <c r="AA2686" i="2"/>
  <c r="AB2686" i="2" s="1"/>
  <c r="AC2686" i="2" s="1"/>
  <c r="AA2687" i="2"/>
  <c r="AB2687" i="2" s="1"/>
  <c r="AC2687" i="2" s="1"/>
  <c r="AA2688" i="2"/>
  <c r="AB2688" i="2"/>
  <c r="AC2688" i="2" s="1"/>
  <c r="AA2689" i="2"/>
  <c r="AB2689" i="2"/>
  <c r="AC2689" i="2" s="1"/>
  <c r="AA2690" i="2"/>
  <c r="AB2690" i="2"/>
  <c r="AC2690" i="2" s="1"/>
  <c r="AA2691" i="2"/>
  <c r="AB2691" i="2"/>
  <c r="AC2691" i="2" s="1"/>
  <c r="AA2692" i="2"/>
  <c r="AB2692" i="2" s="1"/>
  <c r="AC2692" i="2" s="1"/>
  <c r="AA2693" i="2"/>
  <c r="AB2693" i="2"/>
  <c r="AC2693" i="2" s="1"/>
  <c r="AA2694" i="2"/>
  <c r="AB2694" i="2" s="1"/>
  <c r="AC2694" i="2" s="1"/>
  <c r="AA2695" i="2"/>
  <c r="AB2695" i="2" s="1"/>
  <c r="AC2695" i="2" s="1"/>
  <c r="AA2696" i="2"/>
  <c r="AB2696" i="2" s="1"/>
  <c r="AC2696" i="2" s="1"/>
  <c r="AA2697" i="2"/>
  <c r="AB2697" i="2"/>
  <c r="AC2697" i="2" s="1"/>
  <c r="AA2698" i="2"/>
  <c r="AB2698" i="2" s="1"/>
  <c r="AC2698" i="2" s="1"/>
  <c r="AA2699" i="2"/>
  <c r="AB2699" i="2" s="1"/>
  <c r="AC2699" i="2" s="1"/>
  <c r="AA2700" i="2"/>
  <c r="AB2700" i="2" s="1"/>
  <c r="AC2700" i="2" s="1"/>
  <c r="AA2701" i="2"/>
  <c r="AB2701" i="2"/>
  <c r="AC2701" i="2" s="1"/>
  <c r="AA2702" i="2"/>
  <c r="AB2702" i="2"/>
  <c r="AC2702" i="2" s="1"/>
  <c r="AA2703" i="2"/>
  <c r="AB2703" i="2" s="1"/>
  <c r="AC2703" i="2" s="1"/>
  <c r="AA2704" i="2"/>
  <c r="AB2704" i="2" s="1"/>
  <c r="AC2704" i="2" s="1"/>
  <c r="AA2705" i="2"/>
  <c r="AB2705" i="2" s="1"/>
  <c r="AC2705" i="2" s="1"/>
  <c r="AA2706" i="2"/>
  <c r="AB2706" i="2"/>
  <c r="AC2706" i="2" s="1"/>
  <c r="AA2707" i="2"/>
  <c r="AB2707" i="2" s="1"/>
  <c r="AC2707" i="2" s="1"/>
  <c r="AA2708" i="2"/>
  <c r="AB2708" i="2"/>
  <c r="AC2708" i="2" s="1"/>
  <c r="AA2709" i="2"/>
  <c r="AB2709" i="2" s="1"/>
  <c r="AC2709" i="2" s="1"/>
  <c r="AA2710" i="2"/>
  <c r="AB2710" i="2" s="1"/>
  <c r="AC2710" i="2" s="1"/>
  <c r="AA2711" i="2"/>
  <c r="AB2711" i="2"/>
  <c r="AC2711" i="2" s="1"/>
  <c r="AA2712" i="2"/>
  <c r="AB2712" i="2"/>
  <c r="AC2712" i="2" s="1"/>
  <c r="AA2713" i="2"/>
  <c r="AB2713" i="2" s="1"/>
  <c r="AC2713" i="2" s="1"/>
  <c r="AA2714" i="2"/>
  <c r="AB2714" i="2" s="1"/>
  <c r="AC2714" i="2" s="1"/>
  <c r="AA2715" i="2"/>
  <c r="AB2715" i="2" s="1"/>
  <c r="AC2715" i="2" s="1"/>
  <c r="AA2716" i="2"/>
  <c r="AB2716" i="2" s="1"/>
  <c r="AC2716" i="2" s="1"/>
  <c r="AA2717" i="2"/>
  <c r="AB2717" i="2" s="1"/>
  <c r="AC2717" i="2" s="1"/>
  <c r="AA2718" i="2"/>
  <c r="AB2718" i="2" s="1"/>
  <c r="AC2718" i="2" s="1"/>
  <c r="AA2719" i="2"/>
  <c r="AB2719" i="2"/>
  <c r="AC2719" i="2" s="1"/>
  <c r="AA2720" i="2"/>
  <c r="AB2720" i="2" s="1"/>
  <c r="AC2720" i="2" s="1"/>
  <c r="AA2721" i="2"/>
  <c r="AB2721" i="2"/>
  <c r="AC2721" i="2" s="1"/>
  <c r="AA2722" i="2"/>
  <c r="AB2722" i="2"/>
  <c r="AC2722" i="2" s="1"/>
  <c r="AA2723" i="2"/>
  <c r="AB2723" i="2"/>
  <c r="AC2723" i="2" s="1"/>
  <c r="AA2724" i="2"/>
  <c r="AB2724" i="2" s="1"/>
  <c r="AC2724" i="2" s="1"/>
  <c r="AA2725" i="2"/>
  <c r="AB2725" i="2" s="1"/>
  <c r="AC2725" i="2" s="1"/>
  <c r="AA2726" i="2"/>
  <c r="AB2726" i="2" s="1"/>
  <c r="AC2726" i="2" s="1"/>
  <c r="AA2727" i="2"/>
  <c r="AB2727" i="2" s="1"/>
  <c r="AC2727" i="2" s="1"/>
  <c r="AA2728" i="2"/>
  <c r="AB2728" i="2" s="1"/>
  <c r="AC2728" i="2" s="1"/>
  <c r="AA2729" i="2"/>
  <c r="AB2729" i="2" s="1"/>
  <c r="AC2729" i="2" s="1"/>
  <c r="AA2730" i="2"/>
  <c r="AB2730" i="2"/>
  <c r="AC2730" i="2" s="1"/>
  <c r="AA2731" i="2"/>
  <c r="AB2731" i="2" s="1"/>
  <c r="AC2731" i="2" s="1"/>
  <c r="AA2732" i="2"/>
  <c r="AB2732" i="2"/>
  <c r="AC2732" i="2" s="1"/>
  <c r="AA2733" i="2"/>
  <c r="AB2733" i="2"/>
  <c r="AC2733" i="2" s="1"/>
  <c r="AA2734" i="2"/>
  <c r="AB2734" i="2" s="1"/>
  <c r="AC2734" i="2" s="1"/>
  <c r="AA2735" i="2"/>
  <c r="AB2735" i="2" s="1"/>
  <c r="AC2735" i="2" s="1"/>
  <c r="AA2736" i="2"/>
  <c r="AB2736" i="2"/>
  <c r="AC2736" i="2" s="1"/>
  <c r="AA2737" i="2"/>
  <c r="AB2737" i="2" s="1"/>
  <c r="AC2737" i="2" s="1"/>
  <c r="AA2738" i="2"/>
  <c r="AB2738" i="2"/>
  <c r="AC2738" i="2" s="1"/>
  <c r="AA2739" i="2"/>
  <c r="AB2739" i="2" s="1"/>
  <c r="AC2739" i="2" s="1"/>
  <c r="AA2740" i="2"/>
  <c r="AB2740" i="2" s="1"/>
  <c r="AC2740" i="2" s="1"/>
  <c r="AA2741" i="2"/>
  <c r="AB2741" i="2" s="1"/>
  <c r="AC2741" i="2" s="1"/>
  <c r="AA2742" i="2"/>
  <c r="AB2742" i="2" s="1"/>
  <c r="AC2742" i="2" s="1"/>
  <c r="AA2743" i="2"/>
  <c r="AB2743" i="2" s="1"/>
  <c r="AC2743" i="2" s="1"/>
  <c r="AA2744" i="2"/>
  <c r="AB2744" i="2" s="1"/>
  <c r="AC2744" i="2" s="1"/>
  <c r="AA2745" i="2"/>
  <c r="AB2745" i="2" s="1"/>
  <c r="AC2745" i="2" s="1"/>
  <c r="AA2746" i="2"/>
  <c r="AB2746" i="2" s="1"/>
  <c r="AC2746" i="2" s="1"/>
  <c r="AA2747" i="2"/>
  <c r="AB2747" i="2"/>
  <c r="AC2747" i="2" s="1"/>
  <c r="AA2748" i="2"/>
  <c r="AB2748" i="2" s="1"/>
  <c r="AC2748" i="2" s="1"/>
  <c r="AA2749" i="2"/>
  <c r="AB2749" i="2"/>
  <c r="AC2749" i="2" s="1"/>
  <c r="AA2750" i="2"/>
  <c r="AB2750" i="2" s="1"/>
  <c r="AC2750" i="2" s="1"/>
  <c r="AA2751" i="2"/>
  <c r="AB2751" i="2" s="1"/>
  <c r="AC2751" i="2" s="1"/>
  <c r="AA2752" i="2"/>
  <c r="AB2752" i="2"/>
  <c r="AC2752" i="2" s="1"/>
  <c r="AA2753" i="2"/>
  <c r="AB2753" i="2" s="1"/>
  <c r="AC2753" i="2" s="1"/>
  <c r="AA2754" i="2"/>
  <c r="AB2754" i="2" s="1"/>
  <c r="AC2754" i="2" s="1"/>
  <c r="AA2755" i="2"/>
  <c r="AB2755" i="2" s="1"/>
  <c r="AC2755" i="2" s="1"/>
  <c r="AA2756" i="2"/>
  <c r="AB2756" i="2"/>
  <c r="AC2756" i="2" s="1"/>
  <c r="AA2757" i="2"/>
  <c r="AB2757" i="2"/>
  <c r="AC2757" i="2" s="1"/>
  <c r="AA2758" i="2"/>
  <c r="AB2758" i="2" s="1"/>
  <c r="AC2758" i="2" s="1"/>
  <c r="AA2759" i="2"/>
  <c r="AB2759" i="2" s="1"/>
  <c r="AC2759" i="2" s="1"/>
  <c r="AA2760" i="2"/>
  <c r="AB2760" i="2"/>
  <c r="AC2760" i="2" s="1"/>
  <c r="AA2761" i="2"/>
  <c r="AB2761" i="2" s="1"/>
  <c r="AC2761" i="2" s="1"/>
  <c r="AA2762" i="2"/>
  <c r="AB2762" i="2" s="1"/>
  <c r="AC2762" i="2" s="1"/>
  <c r="AA2763" i="2"/>
  <c r="AB2763" i="2"/>
  <c r="AC2763" i="2" s="1"/>
  <c r="AA2764" i="2"/>
  <c r="AB2764" i="2" s="1"/>
  <c r="AC2764" i="2" s="1"/>
  <c r="AA2765" i="2"/>
  <c r="AB2765" i="2" s="1"/>
  <c r="AC2765" i="2" s="1"/>
  <c r="AA2766" i="2"/>
  <c r="AB2766" i="2"/>
  <c r="AC2766" i="2" s="1"/>
  <c r="AA2767" i="2"/>
  <c r="AB2767" i="2"/>
  <c r="AC2767" i="2" s="1"/>
  <c r="AA2768" i="2"/>
  <c r="AB2768" i="2"/>
  <c r="AC2768" i="2" s="1"/>
  <c r="AA2769" i="2"/>
  <c r="AB2769" i="2"/>
  <c r="AC2769" i="2" s="1"/>
  <c r="AA2770" i="2"/>
  <c r="AB2770" i="2" s="1"/>
  <c r="AC2770" i="2" s="1"/>
  <c r="AA2771" i="2"/>
  <c r="AB2771" i="2"/>
  <c r="AC2771" i="2" s="1"/>
  <c r="AA2772" i="2"/>
  <c r="AB2772" i="2" s="1"/>
  <c r="AC2772" i="2" s="1"/>
  <c r="AA2773" i="2"/>
  <c r="AB2773" i="2" s="1"/>
  <c r="AC2773" i="2" s="1"/>
  <c r="AA2774" i="2"/>
  <c r="AB2774" i="2" s="1"/>
  <c r="AC2774" i="2" s="1"/>
  <c r="AA2775" i="2"/>
  <c r="AB2775" i="2" s="1"/>
  <c r="AC2775" i="2" s="1"/>
  <c r="AA2776" i="2"/>
  <c r="AB2776" i="2" s="1"/>
  <c r="AC2776" i="2" s="1"/>
  <c r="AA2777" i="2"/>
  <c r="AB2777" i="2"/>
  <c r="AC2777" i="2" s="1"/>
  <c r="AA2778" i="2"/>
  <c r="AB2778" i="2"/>
  <c r="AC2778" i="2" s="1"/>
  <c r="AA2779" i="2"/>
  <c r="AB2779" i="2"/>
  <c r="AC2779" i="2" s="1"/>
  <c r="AA2780" i="2"/>
  <c r="AB2780" i="2"/>
  <c r="AC2780" i="2" s="1"/>
  <c r="AA2781" i="2"/>
  <c r="AB2781" i="2" s="1"/>
  <c r="AC2781" i="2" s="1"/>
  <c r="AA2782" i="2"/>
  <c r="AB2782" i="2"/>
  <c r="AC2782" i="2" s="1"/>
  <c r="AA2783" i="2"/>
  <c r="AB2783" i="2" s="1"/>
  <c r="AC2783" i="2" s="1"/>
  <c r="AA2784" i="2"/>
  <c r="AB2784" i="2" s="1"/>
  <c r="AC2784" i="2" s="1"/>
  <c r="AA2785" i="2"/>
  <c r="AB2785" i="2" s="1"/>
  <c r="AC2785" i="2" s="1"/>
  <c r="AA2786" i="2"/>
  <c r="AB2786" i="2"/>
  <c r="AC2786" i="2" s="1"/>
  <c r="AA2787" i="2"/>
  <c r="AB2787" i="2" s="1"/>
  <c r="AC2787" i="2" s="1"/>
  <c r="AA2788" i="2"/>
  <c r="AB2788" i="2" s="1"/>
  <c r="AC2788" i="2" s="1"/>
  <c r="AA2789" i="2"/>
  <c r="AB2789" i="2"/>
  <c r="AC2789" i="2" s="1"/>
  <c r="AA2790" i="2"/>
  <c r="AB2790" i="2"/>
  <c r="AC2790" i="2" s="1"/>
  <c r="AA2791" i="2"/>
  <c r="AB2791" i="2"/>
  <c r="AC2791" i="2" s="1"/>
  <c r="AA2792" i="2"/>
  <c r="AB2792" i="2" s="1"/>
  <c r="AC2792" i="2" s="1"/>
  <c r="AA2793" i="2"/>
  <c r="AB2793" i="2"/>
  <c r="AC2793" i="2" s="1"/>
  <c r="AA2794" i="2"/>
  <c r="AB2794" i="2" s="1"/>
  <c r="AC2794" i="2" s="1"/>
  <c r="AA2795" i="2"/>
  <c r="AB2795" i="2" s="1"/>
  <c r="AC2795" i="2" s="1"/>
  <c r="AA2796" i="2"/>
  <c r="AB2796" i="2"/>
  <c r="AC2796" i="2" s="1"/>
  <c r="AA2797" i="2"/>
  <c r="AB2797" i="2" s="1"/>
  <c r="AC2797" i="2" s="1"/>
  <c r="AA2798" i="2"/>
  <c r="AB2798" i="2" s="1"/>
  <c r="AC2798" i="2" s="1"/>
  <c r="AA2799" i="2"/>
  <c r="AB2799" i="2" s="1"/>
  <c r="AC2799" i="2" s="1"/>
  <c r="AA2800" i="2"/>
  <c r="AB2800" i="2" s="1"/>
  <c r="AC2800" i="2" s="1"/>
  <c r="AA2801" i="2"/>
  <c r="AB2801" i="2" s="1"/>
  <c r="AC2801" i="2" s="1"/>
  <c r="AA2802" i="2"/>
  <c r="AB2802" i="2"/>
  <c r="AC2802" i="2" s="1"/>
  <c r="AA2803" i="2"/>
  <c r="AB2803" i="2" s="1"/>
  <c r="AC2803" i="2" s="1"/>
  <c r="AA2804" i="2"/>
  <c r="AB2804" i="2" s="1"/>
  <c r="AC2804" i="2" s="1"/>
  <c r="AA2805" i="2"/>
  <c r="AB2805" i="2" s="1"/>
  <c r="AC2805" i="2" s="1"/>
  <c r="AA2806" i="2"/>
  <c r="AB2806" i="2"/>
  <c r="AC2806" i="2" s="1"/>
  <c r="AA2807" i="2"/>
  <c r="AB2807" i="2" s="1"/>
  <c r="AC2807" i="2" s="1"/>
  <c r="AA2808" i="2"/>
  <c r="AB2808" i="2"/>
  <c r="AC2808" i="2" s="1"/>
  <c r="AA2809" i="2"/>
  <c r="AB2809" i="2" s="1"/>
  <c r="AC2809" i="2" s="1"/>
  <c r="AA2810" i="2"/>
  <c r="AB2810" i="2"/>
  <c r="AC2810" i="2" s="1"/>
  <c r="AA2811" i="2"/>
  <c r="AB2811" i="2" s="1"/>
  <c r="AC2811" i="2" s="1"/>
  <c r="AA2812" i="2"/>
  <c r="AB2812" i="2"/>
  <c r="AC2812" i="2" s="1"/>
  <c r="AA2813" i="2"/>
  <c r="AB2813" i="2"/>
  <c r="AC2813" i="2" s="1"/>
  <c r="AA2814" i="2"/>
  <c r="AB2814" i="2" s="1"/>
  <c r="AC2814" i="2" s="1"/>
  <c r="AA2815" i="2"/>
  <c r="AB2815" i="2" s="1"/>
  <c r="AC2815" i="2" s="1"/>
  <c r="AA2816" i="2"/>
  <c r="AB2816" i="2" s="1"/>
  <c r="AC2816" i="2" s="1"/>
  <c r="AA2817" i="2"/>
  <c r="AB2817" i="2" s="1"/>
  <c r="AC2817" i="2" s="1"/>
  <c r="AA2818" i="2"/>
  <c r="AB2818" i="2" s="1"/>
  <c r="AC2818" i="2" s="1"/>
  <c r="AA2819" i="2"/>
  <c r="AB2819" i="2"/>
  <c r="AC2819" i="2" s="1"/>
  <c r="AA2820" i="2"/>
  <c r="AB2820" i="2" s="1"/>
  <c r="AC2820" i="2" s="1"/>
  <c r="AA2821" i="2"/>
  <c r="AB2821" i="2"/>
  <c r="AC2821" i="2" s="1"/>
  <c r="AA2822" i="2"/>
  <c r="AB2822" i="2"/>
  <c r="AC2822" i="2" s="1"/>
  <c r="AA2823" i="2"/>
  <c r="AB2823" i="2"/>
  <c r="AC2823" i="2" s="1"/>
  <c r="AA2824" i="2"/>
  <c r="AB2824" i="2" s="1"/>
  <c r="AC2824" i="2" s="1"/>
  <c r="AA2825" i="2"/>
  <c r="AB2825" i="2" s="1"/>
  <c r="AC2825" i="2" s="1"/>
  <c r="AA2826" i="2"/>
  <c r="AB2826" i="2"/>
  <c r="AC2826" i="2" s="1"/>
  <c r="AA2827" i="2"/>
  <c r="AB2827" i="2" s="1"/>
  <c r="AC2827" i="2" s="1"/>
  <c r="AA2828" i="2"/>
  <c r="AB2828" i="2" s="1"/>
  <c r="AC2828" i="2" s="1"/>
  <c r="AA2829" i="2"/>
  <c r="AB2829" i="2" s="1"/>
  <c r="AC2829" i="2" s="1"/>
  <c r="AA2830" i="2"/>
  <c r="AB2830" i="2" s="1"/>
  <c r="AC2830" i="2" s="1"/>
  <c r="AA2831" i="2"/>
  <c r="AB2831" i="2" s="1"/>
  <c r="AC2831" i="2" s="1"/>
  <c r="AA2832" i="2"/>
  <c r="AB2832" i="2" s="1"/>
  <c r="AC2832" i="2" s="1"/>
  <c r="AA2833" i="2"/>
  <c r="AB2833" i="2"/>
  <c r="AC2833" i="2" s="1"/>
  <c r="AA2834" i="2"/>
  <c r="AB2834" i="2" s="1"/>
  <c r="AC2834" i="2" s="1"/>
  <c r="AA2835" i="2"/>
  <c r="AB2835" i="2" s="1"/>
  <c r="AC2835" i="2" s="1"/>
  <c r="AA2836" i="2"/>
  <c r="AB2836" i="2"/>
  <c r="AC2836" i="2" s="1"/>
  <c r="AA2837" i="2"/>
  <c r="AB2837" i="2" s="1"/>
  <c r="AC2837" i="2" s="1"/>
  <c r="AA2838" i="2"/>
  <c r="AB2838" i="2"/>
  <c r="AC2838" i="2" s="1"/>
  <c r="AA2839" i="2"/>
  <c r="AB2839" i="2" s="1"/>
  <c r="AC2839" i="2" s="1"/>
  <c r="AA2840" i="2"/>
  <c r="AB2840" i="2" s="1"/>
  <c r="AC2840" i="2" s="1"/>
  <c r="AA2841" i="2"/>
  <c r="AB2841" i="2"/>
  <c r="AC2841" i="2" s="1"/>
  <c r="AA2842" i="2"/>
  <c r="AB2842" i="2" s="1"/>
  <c r="AC2842" i="2" s="1"/>
  <c r="AA2843" i="2"/>
  <c r="AB2843" i="2"/>
  <c r="AC2843" i="2" s="1"/>
  <c r="AA2844" i="2"/>
  <c r="AB2844" i="2" s="1"/>
  <c r="AC2844" i="2" s="1"/>
  <c r="AA2845" i="2"/>
  <c r="AB2845" i="2" s="1"/>
  <c r="AC2845" i="2" s="1"/>
  <c r="AA2846" i="2"/>
  <c r="AB2846" i="2" s="1"/>
  <c r="AC2846" i="2" s="1"/>
  <c r="AA2847" i="2"/>
  <c r="AB2847" i="2" s="1"/>
  <c r="AC2847" i="2" s="1"/>
  <c r="AA2848" i="2"/>
  <c r="AB2848" i="2" s="1"/>
  <c r="AC2848" i="2" s="1"/>
  <c r="AA2849" i="2"/>
  <c r="AB2849" i="2"/>
  <c r="AC2849" i="2" s="1"/>
  <c r="AA2850" i="2"/>
  <c r="AB2850" i="2" s="1"/>
  <c r="AC2850" i="2" s="1"/>
  <c r="AA2851" i="2"/>
  <c r="AB2851" i="2" s="1"/>
  <c r="AC2851" i="2" s="1"/>
  <c r="AA2852" i="2"/>
  <c r="AB2852" i="2"/>
  <c r="AC2852" i="2" s="1"/>
  <c r="AA2853" i="2"/>
  <c r="AB2853" i="2" s="1"/>
  <c r="AC2853" i="2" s="1"/>
  <c r="AA2854" i="2"/>
  <c r="AB2854" i="2" s="1"/>
  <c r="AC2854" i="2" s="1"/>
  <c r="AA2855" i="2"/>
  <c r="AB2855" i="2" s="1"/>
  <c r="AC2855" i="2" s="1"/>
  <c r="AA2856" i="2"/>
  <c r="AB2856" i="2" s="1"/>
  <c r="AC2856" i="2" s="1"/>
  <c r="AA2857" i="2"/>
  <c r="AB2857" i="2"/>
  <c r="AC2857" i="2" s="1"/>
  <c r="AA2858" i="2"/>
  <c r="AB2858" i="2"/>
  <c r="AC2858" i="2" s="1"/>
  <c r="AA2859" i="2"/>
  <c r="AB2859" i="2" s="1"/>
  <c r="AC2859" i="2" s="1"/>
  <c r="AA2860" i="2"/>
  <c r="AB2860" i="2" s="1"/>
  <c r="AC2860" i="2" s="1"/>
  <c r="AA2861" i="2"/>
  <c r="AB2861" i="2" s="1"/>
  <c r="AC2861" i="2" s="1"/>
  <c r="AA2862" i="2"/>
  <c r="AB2862" i="2" s="1"/>
  <c r="AC2862" i="2" s="1"/>
  <c r="AA2863" i="2"/>
  <c r="AB2863" i="2"/>
  <c r="AC2863" i="2" s="1"/>
  <c r="AA2864" i="2"/>
  <c r="AB2864" i="2" s="1"/>
  <c r="AC2864" i="2" s="1"/>
  <c r="AA2865" i="2"/>
  <c r="AB2865" i="2" s="1"/>
  <c r="AC2865" i="2" s="1"/>
  <c r="AA2866" i="2"/>
  <c r="AB2866" i="2"/>
  <c r="AC2866" i="2" s="1"/>
  <c r="AA2867" i="2"/>
  <c r="AB2867" i="2"/>
  <c r="AC2867" i="2" s="1"/>
  <c r="AA2868" i="2"/>
  <c r="AB2868" i="2"/>
  <c r="AC2868" i="2" s="1"/>
  <c r="AA2869" i="2"/>
  <c r="AB2869" i="2"/>
  <c r="AC2869" i="2" s="1"/>
  <c r="AA2870" i="2"/>
  <c r="AB2870" i="2" s="1"/>
  <c r="AC2870" i="2" s="1"/>
  <c r="AA2871" i="2"/>
  <c r="AB2871" i="2"/>
  <c r="AC2871" i="2" s="1"/>
  <c r="AA2872" i="2"/>
  <c r="AB2872" i="2" s="1"/>
  <c r="AC2872" i="2" s="1"/>
  <c r="AA2873" i="2"/>
  <c r="AB2873" i="2" s="1"/>
  <c r="AC2873" i="2" s="1"/>
  <c r="AA2874" i="2"/>
  <c r="AB2874" i="2" s="1"/>
  <c r="AC2874" i="2" s="1"/>
  <c r="AA2875" i="2"/>
  <c r="AB2875" i="2" s="1"/>
  <c r="AC2875" i="2" s="1"/>
  <c r="AA2876" i="2"/>
  <c r="AB2876" i="2" s="1"/>
  <c r="AC2876" i="2" s="1"/>
  <c r="AA2877" i="2"/>
  <c r="AB2877" i="2" s="1"/>
  <c r="AC2877" i="2" s="1"/>
  <c r="AA2878" i="2"/>
  <c r="AB2878" i="2"/>
  <c r="AC2878" i="2" s="1"/>
  <c r="AA2879" i="2"/>
  <c r="AB2879" i="2"/>
  <c r="AC2879" i="2" s="1"/>
  <c r="AA2880" i="2"/>
  <c r="AB2880" i="2"/>
  <c r="AC2880" i="2" s="1"/>
  <c r="AA2881" i="2"/>
  <c r="AB2881" i="2" s="1"/>
  <c r="AC2881" i="2" s="1"/>
  <c r="AA2882" i="2"/>
  <c r="AB2882" i="2"/>
  <c r="AC2882" i="2" s="1"/>
  <c r="AA2883" i="2"/>
  <c r="AB2883" i="2" s="1"/>
  <c r="AC2883" i="2" s="1"/>
  <c r="AA2884" i="2"/>
  <c r="AB2884" i="2" s="1"/>
  <c r="AC2884" i="2" s="1"/>
  <c r="AA2885" i="2"/>
  <c r="AB2885" i="2" s="1"/>
  <c r="AC2885" i="2" s="1"/>
  <c r="AA2886" i="2"/>
  <c r="AB2886" i="2"/>
  <c r="AC2886" i="2" s="1"/>
  <c r="AA2887" i="2"/>
  <c r="AB2887" i="2" s="1"/>
  <c r="AC2887" i="2" s="1"/>
  <c r="AA2888" i="2"/>
  <c r="AB2888" i="2" s="1"/>
  <c r="AC2888" i="2" s="1"/>
  <c r="AA2889" i="2"/>
  <c r="AB2889" i="2" s="1"/>
  <c r="AC2889" i="2" s="1"/>
  <c r="AA2890" i="2"/>
  <c r="AB2890" i="2"/>
  <c r="AC2890" i="2" s="1"/>
  <c r="AA2891" i="2"/>
  <c r="AB2891" i="2"/>
  <c r="AC2891" i="2" s="1"/>
  <c r="AA2892" i="2"/>
  <c r="AB2892" i="2" s="1"/>
  <c r="AC2892" i="2" s="1"/>
  <c r="AA2893" i="2"/>
  <c r="AB2893" i="2"/>
  <c r="AC2893" i="2" s="1"/>
  <c r="AA2894" i="2"/>
  <c r="AB2894" i="2" s="1"/>
  <c r="AC2894" i="2" s="1"/>
  <c r="AA2895" i="2"/>
  <c r="AB2895" i="2" s="1"/>
  <c r="AC2895" i="2" s="1"/>
  <c r="AA2896" i="2"/>
  <c r="AB2896" i="2"/>
  <c r="AC2896" i="2" s="1"/>
  <c r="AA2897" i="2"/>
  <c r="AB2897" i="2"/>
  <c r="AC2897" i="2" s="1"/>
  <c r="AA2898" i="2"/>
  <c r="AB2898" i="2" s="1"/>
  <c r="AC2898" i="2" s="1"/>
  <c r="AA2899" i="2"/>
  <c r="AB2899" i="2"/>
  <c r="AC2899" i="2" s="1"/>
  <c r="AA2900" i="2"/>
  <c r="AB2900" i="2" s="1"/>
  <c r="AC2900" i="2" s="1"/>
  <c r="AA2901" i="2"/>
  <c r="AB2901" i="2" s="1"/>
  <c r="AC2901" i="2" s="1"/>
  <c r="AA2902" i="2"/>
  <c r="AB2902" i="2" s="1"/>
  <c r="AC2902" i="2" s="1"/>
  <c r="AA2903" i="2"/>
  <c r="AB2903" i="2" s="1"/>
  <c r="AC2903" i="2" s="1"/>
  <c r="AA2904" i="2"/>
  <c r="AB2904" i="2" s="1"/>
  <c r="AC2904" i="2" s="1"/>
  <c r="AA2905" i="2"/>
  <c r="AB2905" i="2" s="1"/>
  <c r="AC2905" i="2" s="1"/>
  <c r="AA2906" i="2"/>
  <c r="AB2906" i="2"/>
  <c r="AC2906" i="2" s="1"/>
  <c r="AA2907" i="2"/>
  <c r="AB2907" i="2" s="1"/>
  <c r="AC2907" i="2" s="1"/>
  <c r="AA2908" i="2"/>
  <c r="AB2908" i="2"/>
  <c r="AC2908" i="2" s="1"/>
  <c r="AA2909" i="2"/>
  <c r="AB2909" i="2" s="1"/>
  <c r="AC2909" i="2" s="1"/>
  <c r="AA2910" i="2"/>
  <c r="AB2910" i="2"/>
  <c r="AC2910" i="2" s="1"/>
  <c r="AA2911" i="2"/>
  <c r="AB2911" i="2"/>
  <c r="AC2911" i="2" s="1"/>
  <c r="AA2912" i="2"/>
  <c r="AB2912" i="2" s="1"/>
  <c r="AC2912" i="2" s="1"/>
  <c r="AA2913" i="2"/>
  <c r="AB2913" i="2"/>
  <c r="AC2913" i="2" s="1"/>
  <c r="AA2914" i="2"/>
  <c r="AB2914" i="2" s="1"/>
  <c r="AC2914" i="2" s="1"/>
  <c r="AA2915" i="2"/>
  <c r="AB2915" i="2" s="1"/>
  <c r="AC2915" i="2" s="1"/>
  <c r="AA2916" i="2"/>
  <c r="AB2916" i="2" s="1"/>
  <c r="AC2916" i="2" s="1"/>
  <c r="AA2917" i="2"/>
  <c r="AB2917" i="2" s="1"/>
  <c r="AC2917" i="2" s="1"/>
  <c r="AA2918" i="2"/>
  <c r="AB2918" i="2" s="1"/>
  <c r="AC2918" i="2" s="1"/>
  <c r="AA2919" i="2"/>
  <c r="AB2919" i="2" s="1"/>
  <c r="AC2919" i="2" s="1"/>
  <c r="AA2920" i="2"/>
  <c r="AB2920" i="2" s="1"/>
  <c r="AC2920" i="2" s="1"/>
  <c r="AA2921" i="2"/>
  <c r="AB2921" i="2"/>
  <c r="AC2921" i="2" s="1"/>
  <c r="AA2922" i="2"/>
  <c r="AB2922" i="2"/>
  <c r="AC2922" i="2" s="1"/>
  <c r="AA2923" i="2"/>
  <c r="AB2923" i="2"/>
  <c r="AC2923" i="2" s="1"/>
  <c r="AA2924" i="2"/>
  <c r="AB2924" i="2" s="1"/>
  <c r="AC2924" i="2" s="1"/>
  <c r="AA2925" i="2"/>
  <c r="AB2925" i="2" s="1"/>
  <c r="AC2925" i="2" s="1"/>
  <c r="AA2926" i="2"/>
  <c r="AB2926" i="2"/>
  <c r="AC2926" i="2" s="1"/>
  <c r="AA2927" i="2"/>
  <c r="AB2927" i="2"/>
  <c r="AC2927" i="2" s="1"/>
  <c r="AA2928" i="2"/>
  <c r="AB2928" i="2" s="1"/>
  <c r="AC2928" i="2" s="1"/>
  <c r="AA2929" i="2"/>
  <c r="AB2929" i="2" s="1"/>
  <c r="AC2929" i="2" s="1"/>
  <c r="AA2930" i="2"/>
  <c r="AB2930" i="2" s="1"/>
  <c r="AC2930" i="2" s="1"/>
  <c r="AA2931" i="2"/>
  <c r="AB2931" i="2" s="1"/>
  <c r="AC2931" i="2" s="1"/>
  <c r="AA2932" i="2"/>
  <c r="AB2932" i="2" s="1"/>
  <c r="AC2932" i="2" s="1"/>
  <c r="AA2933" i="2"/>
  <c r="AB2933" i="2" s="1"/>
  <c r="AC2933" i="2" s="1"/>
  <c r="AA2934" i="2"/>
  <c r="AB2934" i="2" s="1"/>
  <c r="AC2934" i="2" s="1"/>
  <c r="AA2935" i="2"/>
  <c r="AB2935" i="2" s="1"/>
  <c r="AC2935" i="2" s="1"/>
  <c r="AA2936" i="2"/>
  <c r="AB2936" i="2"/>
  <c r="AC2936" i="2" s="1"/>
  <c r="AA2937" i="2"/>
  <c r="AB2937" i="2" s="1"/>
  <c r="AC2937" i="2" s="1"/>
  <c r="AA2938" i="2"/>
  <c r="AB2938" i="2"/>
  <c r="AC2938" i="2" s="1"/>
  <c r="AA2939" i="2"/>
  <c r="AB2939" i="2" s="1"/>
  <c r="AC2939" i="2" s="1"/>
  <c r="AA2940" i="2"/>
  <c r="AB2940" i="2" s="1"/>
  <c r="AC2940" i="2" s="1"/>
  <c r="AA2941" i="2"/>
  <c r="AB2941" i="2"/>
  <c r="AC2941" i="2" s="1"/>
  <c r="AA2942" i="2"/>
  <c r="AB2942" i="2" s="1"/>
  <c r="AC2942" i="2" s="1"/>
  <c r="AA2943" i="2"/>
  <c r="AB2943" i="2"/>
  <c r="AC2943" i="2" s="1"/>
  <c r="AA2944" i="2"/>
  <c r="AB2944" i="2" s="1"/>
  <c r="AC2944" i="2" s="1"/>
  <c r="AA2945" i="2"/>
  <c r="AB2945" i="2" s="1"/>
  <c r="AC2945" i="2" s="1"/>
  <c r="AA2946" i="2"/>
  <c r="AB2946" i="2" s="1"/>
  <c r="AC2946" i="2" s="1"/>
  <c r="AA2947" i="2"/>
  <c r="AB2947" i="2" s="1"/>
  <c r="AC2947" i="2" s="1"/>
  <c r="AA2948" i="2"/>
  <c r="AB2948" i="2" s="1"/>
  <c r="AC2948" i="2" s="1"/>
  <c r="AA2949" i="2"/>
  <c r="AB2949" i="2"/>
  <c r="AC2949" i="2" s="1"/>
  <c r="AA2950" i="2"/>
  <c r="AB2950" i="2"/>
  <c r="AC2950" i="2" s="1"/>
  <c r="AA2951" i="2"/>
  <c r="AB2951" i="2" s="1"/>
  <c r="AC2951" i="2" s="1"/>
  <c r="AA2952" i="2"/>
  <c r="AB2952" i="2"/>
  <c r="AC2952" i="2" s="1"/>
  <c r="AA2953" i="2"/>
  <c r="AB2953" i="2"/>
  <c r="AC2953" i="2" s="1"/>
  <c r="AA2954" i="2"/>
  <c r="AB2954" i="2" s="1"/>
  <c r="AC2954" i="2" s="1"/>
  <c r="AA2955" i="2"/>
  <c r="AB2955" i="2" s="1"/>
  <c r="AC2955" i="2" s="1"/>
  <c r="AA2956" i="2"/>
  <c r="AB2956" i="2"/>
  <c r="AC2956" i="2" s="1"/>
  <c r="AA2957" i="2"/>
  <c r="AB2957" i="2"/>
  <c r="AC2957" i="2" s="1"/>
  <c r="AA2958" i="2"/>
  <c r="AB2958" i="2" s="1"/>
  <c r="AC2958" i="2" s="1"/>
  <c r="AA2959" i="2"/>
  <c r="AB2959" i="2" s="1"/>
  <c r="AC2959" i="2" s="1"/>
  <c r="AA2960" i="2"/>
  <c r="AB2960" i="2" s="1"/>
  <c r="AC2960" i="2" s="1"/>
  <c r="AA2961" i="2"/>
  <c r="AB2961" i="2" s="1"/>
  <c r="AC2961" i="2" s="1"/>
  <c r="AA2962" i="2"/>
  <c r="AB2962" i="2"/>
  <c r="AC2962" i="2" s="1"/>
  <c r="AA2963" i="2"/>
  <c r="AB2963" i="2" s="1"/>
  <c r="AC2963" i="2" s="1"/>
  <c r="AA2964" i="2"/>
  <c r="AB2964" i="2" s="1"/>
  <c r="AC2964" i="2" s="1"/>
  <c r="AA2965" i="2"/>
  <c r="AB2965" i="2"/>
  <c r="AC2965" i="2" s="1"/>
  <c r="AA2966" i="2"/>
  <c r="AB2966" i="2"/>
  <c r="AC2966" i="2" s="1"/>
  <c r="AA2967" i="2"/>
  <c r="AB2967" i="2"/>
  <c r="AC2967" i="2" s="1"/>
  <c r="AA2968" i="2"/>
  <c r="AB2968" i="2" s="1"/>
  <c r="AC2968" i="2" s="1"/>
  <c r="AA2969" i="2"/>
  <c r="AB2969" i="2" s="1"/>
  <c r="AC2969" i="2" s="1"/>
  <c r="AA2970" i="2"/>
  <c r="AB2970" i="2"/>
  <c r="AC2970" i="2" s="1"/>
  <c r="AA2971" i="2"/>
  <c r="AB2971" i="2"/>
  <c r="AC2971" i="2" s="1"/>
  <c r="AA2972" i="2"/>
  <c r="AB2972" i="2" s="1"/>
  <c r="AC2972" i="2" s="1"/>
  <c r="AA2973" i="2"/>
  <c r="AB2973" i="2" s="1"/>
  <c r="AC2973" i="2" s="1"/>
  <c r="AA2974" i="2"/>
  <c r="AB2974" i="2" s="1"/>
  <c r="AC2974" i="2" s="1"/>
  <c r="AA2975" i="2"/>
  <c r="AB2975" i="2" s="1"/>
  <c r="AC2975" i="2" s="1"/>
  <c r="AA2976" i="2"/>
  <c r="AB2976" i="2"/>
  <c r="AC2976" i="2" s="1"/>
  <c r="AA2977" i="2"/>
  <c r="AB2977" i="2"/>
  <c r="AC2977" i="2" s="1"/>
  <c r="AA2978" i="2"/>
  <c r="AB2978" i="2"/>
  <c r="AC2978" i="2" s="1"/>
  <c r="AA2979" i="2"/>
  <c r="AB2979" i="2" s="1"/>
  <c r="AC2979" i="2" s="1"/>
  <c r="AA2980" i="2"/>
  <c r="AB2980" i="2"/>
  <c r="AC2980" i="2" s="1"/>
  <c r="AA2981" i="2"/>
  <c r="AB2981" i="2" s="1"/>
  <c r="AC2981" i="2" s="1"/>
  <c r="AA2982" i="2"/>
  <c r="AB2982" i="2" s="1"/>
  <c r="AC2982" i="2" s="1"/>
  <c r="AA2983" i="2"/>
  <c r="AB2983" i="2"/>
  <c r="AC2983" i="2" s="1"/>
  <c r="AA2984" i="2"/>
  <c r="AB2984" i="2" s="1"/>
  <c r="AC2984" i="2" s="1"/>
  <c r="AA2985" i="2"/>
  <c r="AB2985" i="2"/>
  <c r="AC2985" i="2" s="1"/>
  <c r="AA2986" i="2"/>
  <c r="AB2986" i="2" s="1"/>
  <c r="AC2986" i="2" s="1"/>
  <c r="AA2987" i="2"/>
  <c r="AB2987" i="2" s="1"/>
  <c r="AC2987" i="2" s="1"/>
  <c r="AA2988" i="2"/>
  <c r="AB2988" i="2" s="1"/>
  <c r="AC2988" i="2" s="1"/>
  <c r="AA2989" i="2"/>
  <c r="AB2989" i="2" s="1"/>
  <c r="AC2989" i="2" s="1"/>
  <c r="AA2990" i="2"/>
  <c r="AB2990" i="2"/>
  <c r="AC2990" i="2" s="1"/>
  <c r="AA2991" i="2"/>
  <c r="AB2991" i="2"/>
  <c r="AC2991" i="2" s="1"/>
  <c r="AA2992" i="2"/>
  <c r="AB2992" i="2"/>
  <c r="AC2992" i="2" s="1"/>
  <c r="AA2993" i="2"/>
  <c r="AB2993" i="2" s="1"/>
  <c r="AC2993" i="2" s="1"/>
  <c r="AA2994" i="2"/>
  <c r="AB2994" i="2" s="1"/>
  <c r="AC2994" i="2" s="1"/>
  <c r="AA2995" i="2"/>
  <c r="AB2995" i="2" s="1"/>
  <c r="AC2995" i="2" s="1"/>
  <c r="AA2996" i="2"/>
  <c r="AB2996" i="2" s="1"/>
  <c r="AC2996" i="2" s="1"/>
  <c r="AA2997" i="2"/>
  <c r="AB2997" i="2"/>
  <c r="AC2997" i="2" s="1"/>
  <c r="AA2998" i="2"/>
  <c r="AB2998" i="2"/>
  <c r="AC2998" i="2" s="1"/>
  <c r="AA2999" i="2"/>
  <c r="AB2999" i="2" s="1"/>
  <c r="AC2999" i="2" s="1"/>
  <c r="AA3000" i="2"/>
  <c r="AB3000" i="2" s="1"/>
  <c r="AC3000" i="2" s="1"/>
  <c r="AA3001" i="2"/>
  <c r="AB3001" i="2"/>
  <c r="AC3001" i="2" s="1"/>
  <c r="AA3002" i="2"/>
  <c r="AB3002" i="2" s="1"/>
  <c r="AC3002" i="2" s="1"/>
  <c r="AA3003" i="2"/>
  <c r="AB3003" i="2" s="1"/>
  <c r="AC3003" i="2" s="1"/>
  <c r="AA3004" i="2"/>
  <c r="AB3004" i="2" s="1"/>
  <c r="AC3004" i="2" s="1"/>
  <c r="AA3005" i="2"/>
  <c r="AB3005" i="2"/>
  <c r="AC3005" i="2" s="1"/>
  <c r="AA3006" i="2"/>
  <c r="AB3006" i="2"/>
  <c r="AC3006" i="2" s="1"/>
  <c r="AA3007" i="2"/>
  <c r="AB3007" i="2"/>
  <c r="AC3007" i="2" s="1"/>
  <c r="AA3008" i="2"/>
  <c r="AB3008" i="2"/>
  <c r="AC3008" i="2" s="1"/>
  <c r="AA3009" i="2"/>
  <c r="AB3009" i="2" s="1"/>
  <c r="AC3009" i="2" s="1"/>
  <c r="AA3010" i="2"/>
  <c r="AB3010" i="2" s="1"/>
  <c r="AC3010" i="2" s="1"/>
  <c r="AA3011" i="2"/>
  <c r="AB3011" i="2" s="1"/>
  <c r="AC3011" i="2" s="1"/>
  <c r="AA3012" i="2"/>
  <c r="AB3012" i="2" s="1"/>
  <c r="AC3012" i="2" s="1"/>
  <c r="AA3013" i="2"/>
  <c r="AB3013" i="2" s="1"/>
  <c r="AC3013" i="2" s="1"/>
  <c r="AA3014" i="2"/>
  <c r="AB3014" i="2" s="1"/>
  <c r="AC3014" i="2" s="1"/>
  <c r="AA3015" i="2"/>
  <c r="AB3015" i="2" s="1"/>
  <c r="AC3015" i="2" s="1"/>
  <c r="AA3016" i="2"/>
  <c r="AB3016" i="2"/>
  <c r="AC3016" i="2" s="1"/>
  <c r="AA3017" i="2"/>
  <c r="AB3017" i="2"/>
  <c r="AC3017" i="2" s="1"/>
  <c r="AA3018" i="2"/>
  <c r="AB3018" i="2"/>
  <c r="AC3018" i="2" s="1"/>
  <c r="AA3019" i="2"/>
  <c r="AB3019" i="2"/>
  <c r="AC3019" i="2" s="1"/>
  <c r="AA3020" i="2"/>
  <c r="AB3020" i="2"/>
  <c r="AC3020" i="2" s="1"/>
  <c r="AA3021" i="2"/>
  <c r="AB3021" i="2" s="1"/>
  <c r="AC3021" i="2" s="1"/>
  <c r="AA3022" i="2"/>
  <c r="AB3022" i="2"/>
  <c r="AC3022" i="2" s="1"/>
  <c r="AA3023" i="2"/>
  <c r="AB3023" i="2" s="1"/>
  <c r="AC3023" i="2" s="1"/>
  <c r="AA3024" i="2"/>
  <c r="AB3024" i="2" s="1"/>
  <c r="AC3024" i="2" s="1"/>
  <c r="AA40" i="2"/>
  <c r="AB40" i="2" s="1"/>
  <c r="AC40" i="2" s="1"/>
  <c r="AA41" i="2"/>
  <c r="AB41" i="2" s="1"/>
  <c r="AC41" i="2" s="1"/>
  <c r="AA42" i="2"/>
  <c r="AB42" i="2" s="1"/>
  <c r="AC42" i="2" s="1"/>
  <c r="AA43" i="2"/>
  <c r="AB43" i="2" s="1"/>
  <c r="AC43" i="2" s="1"/>
  <c r="AA44" i="2"/>
  <c r="AB44" i="2"/>
  <c r="AC44" i="2" s="1"/>
  <c r="AA45" i="2"/>
  <c r="AB45" i="2"/>
  <c r="AC45" i="2" s="1"/>
  <c r="AA46" i="2"/>
  <c r="AB46" i="2"/>
  <c r="AC46" i="2" s="1"/>
  <c r="AA47" i="2"/>
  <c r="AB47" i="2" s="1"/>
  <c r="AC47" i="2" s="1"/>
  <c r="AA48" i="2"/>
  <c r="AB48" i="2"/>
  <c r="AC48" i="2" s="1"/>
  <c r="AA49" i="2"/>
  <c r="AB49" i="2"/>
  <c r="AC49" i="2" s="1"/>
  <c r="AA50" i="2"/>
  <c r="AB50" i="2"/>
  <c r="AC50" i="2" s="1"/>
  <c r="AA51" i="2"/>
  <c r="AB51" i="2" s="1"/>
  <c r="AC51" i="2" s="1"/>
  <c r="AA52" i="2"/>
  <c r="AB52" i="2" s="1"/>
  <c r="AC52" i="2" s="1"/>
  <c r="AA53" i="2"/>
  <c r="AB53" i="2" s="1"/>
  <c r="AC53" i="2" s="1"/>
  <c r="AA54" i="2"/>
  <c r="AB54" i="2"/>
  <c r="AC54" i="2" s="1"/>
  <c r="AA55" i="2"/>
  <c r="AB55" i="2"/>
  <c r="AC55" i="2" s="1"/>
  <c r="AA56" i="2"/>
  <c r="AB56" i="2"/>
  <c r="AC56" i="2" s="1"/>
  <c r="AA57" i="2"/>
  <c r="AB57" i="2" s="1"/>
  <c r="AC57" i="2" s="1"/>
  <c r="AA58" i="2"/>
  <c r="AB58" i="2"/>
  <c r="AC58" i="2" s="1"/>
  <c r="AA59" i="2"/>
  <c r="AB59" i="2"/>
  <c r="AC59" i="2" s="1"/>
  <c r="AA60" i="2"/>
  <c r="AB60" i="2"/>
  <c r="AC60" i="2" s="1"/>
  <c r="AA61" i="2"/>
  <c r="AB61" i="2" s="1"/>
  <c r="AC61" i="2" s="1"/>
  <c r="AA62" i="2"/>
  <c r="AB62" i="2"/>
  <c r="AC62" i="2" s="1"/>
  <c r="AA63" i="2"/>
  <c r="AB63" i="2"/>
  <c r="AC63" i="2" s="1"/>
  <c r="AA64" i="2"/>
  <c r="AB64" i="2" s="1"/>
  <c r="AC64" i="2" s="1"/>
  <c r="AA65" i="2"/>
  <c r="AB65" i="2" s="1"/>
  <c r="AC65" i="2" s="1"/>
  <c r="AA66" i="2"/>
  <c r="AB66" i="2" s="1"/>
  <c r="AC66" i="2" s="1"/>
  <c r="AA67" i="2"/>
  <c r="AB67" i="2" s="1"/>
  <c r="AC67" i="2" s="1"/>
  <c r="AA68" i="2"/>
  <c r="AB68" i="2"/>
  <c r="AC68" i="2" s="1"/>
  <c r="AA69" i="2"/>
  <c r="AB69" i="2"/>
  <c r="AC69" i="2" s="1"/>
  <c r="AA70" i="2"/>
  <c r="AB70" i="2"/>
  <c r="AC70" i="2" s="1"/>
  <c r="AA71" i="2"/>
  <c r="AB71" i="2"/>
  <c r="AC71" i="2" s="1"/>
  <c r="AA72" i="2"/>
  <c r="AB72" i="2" s="1"/>
  <c r="AC72" i="2" s="1"/>
  <c r="AA73" i="2"/>
  <c r="AB73" i="2" s="1"/>
  <c r="AC73" i="2" s="1"/>
  <c r="AA74" i="2"/>
  <c r="AB74" i="2"/>
  <c r="AC74" i="2" s="1"/>
  <c r="AA75" i="2"/>
  <c r="AB75" i="2"/>
  <c r="AC75" i="2" s="1"/>
  <c r="AA76" i="2"/>
  <c r="AB76" i="2" s="1"/>
  <c r="AC76" i="2" s="1"/>
  <c r="AA77" i="2"/>
  <c r="AB77" i="2" s="1"/>
  <c r="AC77" i="2" s="1"/>
  <c r="AA78" i="2"/>
  <c r="AB78" i="2"/>
  <c r="AC78" i="2" s="1"/>
  <c r="AA79" i="2"/>
  <c r="AB79" i="2"/>
  <c r="AC79" i="2" s="1"/>
  <c r="AA80" i="2"/>
  <c r="AB80" i="2"/>
  <c r="AC80" i="2" s="1"/>
  <c r="AA81" i="2"/>
  <c r="AB81" i="2"/>
  <c r="AC81" i="2" s="1"/>
  <c r="AA82" i="2"/>
  <c r="AB82" i="2" s="1"/>
  <c r="AC82" i="2" s="1"/>
  <c r="AA83" i="2"/>
  <c r="AB83" i="2"/>
  <c r="AC83" i="2" s="1"/>
  <c r="AA84" i="2"/>
  <c r="AB84" i="2"/>
  <c r="AC84" i="2" s="1"/>
  <c r="AA85" i="2"/>
  <c r="AB85" i="2" s="1"/>
  <c r="AC85" i="2" s="1"/>
  <c r="AA86" i="2"/>
  <c r="AB86" i="2"/>
  <c r="AC86" i="2" s="1"/>
  <c r="AA87" i="2"/>
  <c r="AB87" i="2" s="1"/>
  <c r="AC87" i="2" s="1"/>
  <c r="AA88" i="2"/>
  <c r="AB88" i="2" s="1"/>
  <c r="AC88" i="2" s="1"/>
  <c r="AA89" i="2"/>
  <c r="AB89" i="2" s="1"/>
  <c r="AC89" i="2" s="1"/>
  <c r="AA90" i="2"/>
  <c r="AB90" i="2"/>
  <c r="AC90" i="2" s="1"/>
  <c r="AA91" i="2"/>
  <c r="AB91" i="2"/>
  <c r="AC91" i="2" s="1"/>
  <c r="AA92" i="2"/>
  <c r="AB92" i="2" s="1"/>
  <c r="AC92" i="2" s="1"/>
  <c r="AA93" i="2"/>
  <c r="AB93" i="2"/>
  <c r="AC93" i="2" s="1"/>
  <c r="AA94" i="2"/>
  <c r="AB94" i="2"/>
  <c r="AC94" i="2" s="1"/>
  <c r="AA95" i="2"/>
  <c r="AB95" i="2"/>
  <c r="AC95" i="2" s="1"/>
  <c r="AA96" i="2"/>
  <c r="AB96" i="2"/>
  <c r="AC96" i="2" s="1"/>
  <c r="AA97" i="2"/>
  <c r="AB97" i="2" s="1"/>
  <c r="AC97" i="2" s="1"/>
  <c r="AA98" i="2"/>
  <c r="AB98" i="2"/>
  <c r="AC98" i="2" s="1"/>
  <c r="AA99" i="2"/>
  <c r="AB99" i="2" s="1"/>
  <c r="AC99" i="2" s="1"/>
  <c r="AA100" i="2"/>
  <c r="AB100" i="2" s="1"/>
  <c r="AC100" i="2" s="1"/>
  <c r="AA101" i="2"/>
  <c r="AB101" i="2" s="1"/>
  <c r="AC101" i="2" s="1"/>
  <c r="AA102" i="2"/>
  <c r="AB102" i="2" s="1"/>
  <c r="AC102" i="2" s="1"/>
  <c r="AA103" i="2"/>
  <c r="AB103" i="2" s="1"/>
  <c r="AC103" i="2" s="1"/>
  <c r="AA104" i="2"/>
  <c r="AB104" i="2"/>
  <c r="AC104" i="2" s="1"/>
  <c r="AA105" i="2"/>
  <c r="AB105" i="2"/>
  <c r="AC105" i="2" s="1"/>
  <c r="AA106" i="2"/>
  <c r="AB106" i="2"/>
  <c r="AC106" i="2" s="1"/>
  <c r="AA107" i="2"/>
  <c r="AB107" i="2" s="1"/>
  <c r="AC107" i="2" s="1"/>
  <c r="AA108" i="2"/>
  <c r="AB108" i="2"/>
  <c r="AC108" i="2" s="1"/>
  <c r="AA109" i="2"/>
  <c r="AB109" i="2"/>
  <c r="AC109" i="2" s="1"/>
  <c r="AA110" i="2"/>
  <c r="AB110" i="2"/>
  <c r="AC110" i="2" s="1"/>
  <c r="AA111" i="2"/>
  <c r="AB111" i="2" s="1"/>
  <c r="AC111" i="2" s="1"/>
  <c r="AA112" i="2"/>
  <c r="AB112" i="2" s="1"/>
  <c r="AC112" i="2" s="1"/>
  <c r="AA113" i="2"/>
  <c r="AB113" i="2" s="1"/>
  <c r="AC113" i="2" s="1"/>
  <c r="AA114" i="2"/>
  <c r="AB114" i="2" s="1"/>
  <c r="AC114" i="2" s="1"/>
  <c r="AA115" i="2"/>
  <c r="AB115" i="2" s="1"/>
  <c r="AC115" i="2" s="1"/>
  <c r="AA116" i="2"/>
  <c r="AB116" i="2"/>
  <c r="AC116" i="2" s="1"/>
  <c r="AA117" i="2"/>
  <c r="AB117" i="2" s="1"/>
  <c r="AC117" i="2" s="1"/>
  <c r="AA118" i="2"/>
  <c r="AB118" i="2"/>
  <c r="AC118" i="2" s="1"/>
  <c r="AA119" i="2"/>
  <c r="AB119" i="2"/>
  <c r="AC119" i="2" s="1"/>
  <c r="AA120" i="2"/>
  <c r="AB120" i="2"/>
  <c r="AC120" i="2" s="1"/>
  <c r="AA121" i="2"/>
  <c r="AB121" i="2"/>
  <c r="AC121" i="2" s="1"/>
  <c r="AA122" i="2"/>
  <c r="AB122" i="2" s="1"/>
  <c r="AC122" i="2" s="1"/>
  <c r="AA123" i="2"/>
  <c r="AB123" i="2"/>
  <c r="AC123" i="2" s="1"/>
  <c r="AA124" i="2"/>
  <c r="AB124" i="2"/>
  <c r="AC124" i="2" s="1"/>
  <c r="AA125" i="2"/>
  <c r="AB125" i="2" s="1"/>
  <c r="AC125" i="2" s="1"/>
  <c r="AA126" i="2"/>
  <c r="AB126" i="2" s="1"/>
  <c r="AC126" i="2" s="1"/>
  <c r="AA127" i="2"/>
  <c r="AB127" i="2" s="1"/>
  <c r="AC127" i="2" s="1"/>
  <c r="AA128" i="2"/>
  <c r="AB128" i="2"/>
  <c r="AC128" i="2" s="1"/>
  <c r="AA129" i="2"/>
  <c r="AB129" i="2"/>
  <c r="AC129" i="2" s="1"/>
  <c r="AA130" i="2"/>
  <c r="AB130" i="2"/>
  <c r="AC130" i="2" s="1"/>
  <c r="AA131" i="2"/>
  <c r="AB131" i="2"/>
  <c r="AC131" i="2" s="1"/>
  <c r="AA132" i="2"/>
  <c r="AB132" i="2" s="1"/>
  <c r="AC132" i="2" s="1"/>
  <c r="AA133" i="2"/>
  <c r="AB133" i="2"/>
  <c r="AC133" i="2" s="1"/>
  <c r="AA134" i="2"/>
  <c r="AB134" i="2" s="1"/>
  <c r="AC134" i="2" s="1"/>
  <c r="AA135" i="2"/>
  <c r="AB135" i="2"/>
  <c r="AC135" i="2" s="1"/>
  <c r="AA136" i="2"/>
  <c r="AB136" i="2"/>
  <c r="AC136" i="2" s="1"/>
  <c r="AA137" i="2"/>
  <c r="AB137" i="2" s="1"/>
  <c r="AC137" i="2" s="1"/>
  <c r="AA138" i="2"/>
  <c r="AB138" i="2" s="1"/>
  <c r="AC138" i="2" s="1"/>
  <c r="AA139" i="2"/>
  <c r="AB139" i="2"/>
  <c r="AC139" i="2" s="1"/>
  <c r="AA140" i="2"/>
  <c r="AB140" i="2"/>
  <c r="AC140" i="2" s="1"/>
  <c r="AA141" i="2"/>
  <c r="AB141" i="2"/>
  <c r="AC141" i="2" s="1"/>
  <c r="AA142" i="2"/>
  <c r="AB142" i="2" s="1"/>
  <c r="AC142" i="2" s="1"/>
  <c r="AA143" i="2"/>
  <c r="AB143" i="2"/>
  <c r="AC143" i="2" s="1"/>
  <c r="AA144" i="2"/>
  <c r="AB144" i="2"/>
  <c r="AC144" i="2" s="1"/>
  <c r="AA145" i="2"/>
  <c r="AB145" i="2"/>
  <c r="AC145" i="2" s="1"/>
  <c r="AA146" i="2"/>
  <c r="AB146" i="2" s="1"/>
  <c r="AC146" i="2" s="1"/>
  <c r="AA147" i="2"/>
  <c r="AB147" i="2" s="1"/>
  <c r="AC147" i="2" s="1"/>
  <c r="AA148" i="2"/>
  <c r="AB148" i="2" s="1"/>
  <c r="AC148" i="2" s="1"/>
  <c r="AA149" i="2"/>
  <c r="AB149" i="2" s="1"/>
  <c r="AC149" i="2" s="1"/>
  <c r="AA150" i="2"/>
  <c r="AB150" i="2" s="1"/>
  <c r="AC150" i="2" s="1"/>
  <c r="AA151" i="2"/>
  <c r="AB151" i="2"/>
  <c r="AC151" i="2" s="1"/>
  <c r="AA152" i="2"/>
  <c r="AB152" i="2" s="1"/>
  <c r="AC152" i="2" s="1"/>
  <c r="AA153" i="2"/>
  <c r="AB153" i="2"/>
  <c r="AC153" i="2" s="1"/>
  <c r="AA154" i="2"/>
  <c r="AB154" i="2"/>
  <c r="AC154" i="2" s="1"/>
  <c r="AA155" i="2"/>
  <c r="AB155" i="2"/>
  <c r="AC155" i="2" s="1"/>
  <c r="AA156" i="2"/>
  <c r="AB156" i="2"/>
  <c r="AC156" i="2" s="1"/>
  <c r="AA157" i="2"/>
  <c r="AB157" i="2" s="1"/>
  <c r="AC157" i="2" s="1"/>
  <c r="AA158" i="2"/>
  <c r="AB158" i="2"/>
  <c r="AC158" i="2" s="1"/>
  <c r="AA159" i="2"/>
  <c r="AB159" i="2"/>
  <c r="AC159" i="2" s="1"/>
  <c r="AA160" i="2"/>
  <c r="AB160" i="2" s="1"/>
  <c r="AC160" i="2" s="1"/>
  <c r="AA161" i="2"/>
  <c r="AB161" i="2" s="1"/>
  <c r="AC161" i="2" s="1"/>
  <c r="AA162" i="2"/>
  <c r="AB162" i="2" s="1"/>
  <c r="AC162" i="2" s="1"/>
  <c r="AA163" i="2"/>
  <c r="AB163" i="2" s="1"/>
  <c r="AC163" i="2" s="1"/>
  <c r="AA164" i="2"/>
  <c r="AB164" i="2" s="1"/>
  <c r="AC164" i="2" s="1"/>
  <c r="AA165" i="2"/>
  <c r="AB165" i="2"/>
  <c r="AC165" i="2" s="1"/>
  <c r="AA166" i="2"/>
  <c r="AB166" i="2"/>
  <c r="AC166" i="2" s="1"/>
  <c r="AA167" i="2"/>
  <c r="AB167" i="2" s="1"/>
  <c r="AC167" i="2" s="1"/>
  <c r="AA168" i="2"/>
  <c r="AB168" i="2"/>
  <c r="AC168" i="2" s="1"/>
  <c r="AA169" i="2"/>
  <c r="AB169" i="2"/>
  <c r="AC169" i="2" s="1"/>
  <c r="AA170" i="2"/>
  <c r="AB170" i="2"/>
  <c r="AC170" i="2" s="1"/>
  <c r="AA171" i="2"/>
  <c r="AB171" i="2"/>
  <c r="AC171" i="2" s="1"/>
  <c r="AA172" i="2"/>
  <c r="AB172" i="2" s="1"/>
  <c r="AC172" i="2" s="1"/>
  <c r="AA173" i="2"/>
  <c r="AB173" i="2"/>
  <c r="AC173" i="2" s="1"/>
  <c r="AA174" i="2"/>
  <c r="AB174" i="2" s="1"/>
  <c r="AC174" i="2" s="1"/>
  <c r="AA175" i="2"/>
  <c r="AB175" i="2" s="1"/>
  <c r="AC175" i="2" s="1"/>
  <c r="AA176" i="2"/>
  <c r="AB176" i="2" s="1"/>
  <c r="AC176" i="2" s="1"/>
  <c r="AA177" i="2"/>
  <c r="AB177" i="2" s="1"/>
  <c r="AC177" i="2" s="1"/>
  <c r="AA178" i="2"/>
  <c r="AB178" i="2"/>
  <c r="AC178" i="2" s="1"/>
  <c r="AA179" i="2"/>
  <c r="AB179" i="2"/>
  <c r="AC179" i="2" s="1"/>
  <c r="AA180" i="2"/>
  <c r="AB180" i="2"/>
  <c r="AC180" i="2" s="1"/>
  <c r="AA181" i="2"/>
  <c r="AB181" i="2"/>
  <c r="AC181" i="2" s="1"/>
  <c r="AA182" i="2"/>
  <c r="AB182" i="2" s="1"/>
  <c r="AC182" i="2" s="1"/>
  <c r="AA183" i="2"/>
  <c r="AB183" i="2" s="1"/>
  <c r="AC183" i="2" s="1"/>
  <c r="AA184" i="2"/>
  <c r="AB184" i="2"/>
  <c r="AC184" i="2" s="1"/>
  <c r="AA185" i="2"/>
  <c r="AB185" i="2"/>
  <c r="AC185" i="2" s="1"/>
  <c r="AA186" i="2"/>
  <c r="AB186" i="2" s="1"/>
  <c r="AC186" i="2" s="1"/>
  <c r="AA187" i="2"/>
  <c r="AB187" i="2" s="1"/>
  <c r="AC187" i="2" s="1"/>
  <c r="AA188" i="2"/>
  <c r="AB188" i="2"/>
  <c r="AC188" i="2" s="1"/>
  <c r="AA189" i="2"/>
  <c r="AB189" i="2"/>
  <c r="AC189" i="2" s="1"/>
  <c r="AA190" i="2"/>
  <c r="AB190" i="2"/>
  <c r="AC190" i="2" s="1"/>
  <c r="AA191" i="2"/>
  <c r="AB191" i="2"/>
  <c r="AC191" i="2" s="1"/>
  <c r="AA192" i="2"/>
  <c r="AB192" i="2" s="1"/>
  <c r="AC192" i="2" s="1"/>
  <c r="AA193" i="2"/>
  <c r="AB193" i="2"/>
  <c r="AC193" i="2" s="1"/>
  <c r="AA194" i="2"/>
  <c r="AB194" i="2"/>
  <c r="AC194" i="2" s="1"/>
  <c r="AA195" i="2"/>
  <c r="AB195" i="2" s="1"/>
  <c r="AC195" i="2" s="1"/>
  <c r="AA196" i="2"/>
  <c r="AB196" i="2"/>
  <c r="AC196" i="2" s="1"/>
  <c r="AA197" i="2"/>
  <c r="AB197" i="2" s="1"/>
  <c r="AC197" i="2" s="1"/>
  <c r="AA198" i="2"/>
  <c r="AB198" i="2" s="1"/>
  <c r="AC198" i="2" s="1"/>
  <c r="AA199" i="2"/>
  <c r="AB199" i="2" s="1"/>
  <c r="AC199" i="2" s="1"/>
  <c r="AA200" i="2"/>
  <c r="AB200" i="2"/>
  <c r="AC200" i="2" s="1"/>
  <c r="AA201" i="2"/>
  <c r="AB201" i="2"/>
  <c r="AC201" i="2" s="1"/>
  <c r="AA202" i="2"/>
  <c r="AB202" i="2" s="1"/>
  <c r="AC202" i="2" s="1"/>
  <c r="AA203" i="2"/>
  <c r="AB203" i="2"/>
  <c r="AC203" i="2" s="1"/>
  <c r="AA204" i="2"/>
  <c r="AB204" i="2"/>
  <c r="AC204" i="2" s="1"/>
  <c r="AA205" i="2"/>
  <c r="AB205" i="2"/>
  <c r="AC205" i="2" s="1"/>
  <c r="AA206" i="2"/>
  <c r="AB206" i="2"/>
  <c r="AC206" i="2" s="1"/>
  <c r="AA207" i="2"/>
  <c r="AB207" i="2" s="1"/>
  <c r="AC207" i="2" s="1"/>
  <c r="AA208" i="2"/>
  <c r="AB208" i="2"/>
  <c r="AC208" i="2" s="1"/>
  <c r="AA209" i="2"/>
  <c r="AB209" i="2" s="1"/>
  <c r="AC209" i="2" s="1"/>
  <c r="AA210" i="2"/>
  <c r="AB210" i="2" s="1"/>
  <c r="AC210" i="2" s="1"/>
  <c r="AA211" i="2"/>
  <c r="AB211" i="2" s="1"/>
  <c r="AC211" i="2" s="1"/>
  <c r="AA212" i="2"/>
  <c r="AB212" i="2" s="1"/>
  <c r="AC212" i="2" s="1"/>
  <c r="AA213" i="2"/>
  <c r="AB213" i="2" s="1"/>
  <c r="AC213" i="2" s="1"/>
  <c r="AA214" i="2"/>
  <c r="AB214" i="2"/>
  <c r="AC214" i="2" s="1"/>
  <c r="AA215" i="2"/>
  <c r="AB215" i="2"/>
  <c r="AC215" i="2" s="1"/>
  <c r="AA216" i="2"/>
  <c r="AB216" i="2"/>
  <c r="AC216" i="2" s="1"/>
  <c r="AA217" i="2"/>
  <c r="AB217" i="2" s="1"/>
  <c r="AC217" i="2" s="1"/>
  <c r="AA218" i="2"/>
  <c r="AB218" i="2"/>
  <c r="AC218" i="2" s="1"/>
  <c r="AA219" i="2"/>
  <c r="AB219" i="2"/>
  <c r="AC219" i="2" s="1"/>
  <c r="AA220" i="2"/>
  <c r="AB220" i="2"/>
  <c r="AC220" i="2" s="1"/>
  <c r="AA221" i="2"/>
  <c r="AB221" i="2" s="1"/>
  <c r="AC221" i="2" s="1"/>
  <c r="AA222" i="2"/>
  <c r="AB222" i="2" s="1"/>
  <c r="AC222" i="2" s="1"/>
  <c r="AA223" i="2"/>
  <c r="AB223" i="2" s="1"/>
  <c r="AC223" i="2" s="1"/>
  <c r="AA224" i="2"/>
  <c r="AB224" i="2" s="1"/>
  <c r="AC224" i="2" s="1"/>
  <c r="AA225" i="2"/>
  <c r="AB225" i="2" s="1"/>
  <c r="AC225" i="2" s="1"/>
  <c r="AA226" i="2"/>
  <c r="AB226" i="2"/>
  <c r="AC226" i="2" s="1"/>
  <c r="AA227" i="2"/>
  <c r="AB227" i="2" s="1"/>
  <c r="AC227" i="2" s="1"/>
  <c r="AA228" i="2"/>
  <c r="AB228" i="2"/>
  <c r="AC228" i="2" s="1"/>
  <c r="AA229" i="2"/>
  <c r="AB229" i="2"/>
  <c r="AC229" i="2" s="1"/>
  <c r="AA230" i="2"/>
  <c r="AB230" i="2"/>
  <c r="AC230" i="2" s="1"/>
  <c r="AA231" i="2"/>
  <c r="AB231" i="2"/>
  <c r="AC231" i="2" s="1"/>
  <c r="AA232" i="2"/>
  <c r="AB232" i="2" s="1"/>
  <c r="AC232" i="2" s="1"/>
  <c r="AA233" i="2"/>
  <c r="AB233" i="2"/>
  <c r="AC233" i="2" s="1"/>
  <c r="AA234" i="2"/>
  <c r="AB234" i="2"/>
  <c r="AC234" i="2" s="1"/>
  <c r="AA235" i="2"/>
  <c r="AB235" i="2" s="1"/>
  <c r="AC235" i="2" s="1"/>
  <c r="AA236" i="2"/>
  <c r="AB236" i="2" s="1"/>
  <c r="AC236" i="2" s="1"/>
  <c r="AA237" i="2"/>
  <c r="AB237" i="2" s="1"/>
  <c r="AC237" i="2" s="1"/>
  <c r="AA238" i="2"/>
  <c r="AB238" i="2"/>
  <c r="AC238" i="2" s="1"/>
  <c r="AA239" i="2"/>
  <c r="AB239" i="2"/>
  <c r="AC239" i="2" s="1"/>
  <c r="AA240" i="2"/>
  <c r="AB240" i="2"/>
  <c r="AC240" i="2" s="1"/>
  <c r="AA241" i="2"/>
  <c r="AB241" i="2"/>
  <c r="AC241" i="2" s="1"/>
  <c r="AA242" i="2"/>
  <c r="AB242" i="2" s="1"/>
  <c r="AC242" i="2" s="1"/>
  <c r="AA243" i="2"/>
  <c r="AB243" i="2"/>
  <c r="AC243" i="2" s="1"/>
  <c r="AA244" i="2"/>
  <c r="AB244" i="2" s="1"/>
  <c r="AC244" i="2" s="1"/>
  <c r="AA245" i="2"/>
  <c r="AB245" i="2"/>
  <c r="AC245" i="2" s="1"/>
  <c r="AA246" i="2"/>
  <c r="AB246" i="2"/>
  <c r="AC246" i="2" s="1"/>
  <c r="AA247" i="2"/>
  <c r="AB247" i="2" s="1"/>
  <c r="AC247" i="2" s="1"/>
  <c r="AA248" i="2"/>
  <c r="AB248" i="2" s="1"/>
  <c r="AC248" i="2" s="1"/>
  <c r="AA249" i="2"/>
  <c r="AB249" i="2"/>
  <c r="AC249" i="2" s="1"/>
  <c r="AA250" i="2"/>
  <c r="AB250" i="2"/>
  <c r="AC250" i="2" s="1"/>
  <c r="AA251" i="2"/>
  <c r="AB251" i="2"/>
  <c r="AC251" i="2" s="1"/>
  <c r="AA252" i="2"/>
  <c r="AB252" i="2" s="1"/>
  <c r="AC252" i="2" s="1"/>
  <c r="AA253" i="2"/>
  <c r="AB253" i="2"/>
  <c r="AC253" i="2" s="1"/>
  <c r="AA254" i="2"/>
  <c r="AB254" i="2"/>
  <c r="AC254" i="2" s="1"/>
  <c r="AA255" i="2"/>
  <c r="AB255" i="2"/>
  <c r="AC255" i="2" s="1"/>
  <c r="AA256" i="2"/>
  <c r="AB256" i="2" s="1"/>
  <c r="AC256" i="2" s="1"/>
  <c r="AA257" i="2"/>
  <c r="AB257" i="2" s="1"/>
  <c r="AC257" i="2" s="1"/>
  <c r="AA258" i="2"/>
  <c r="AB258" i="2" s="1"/>
  <c r="AC258" i="2" s="1"/>
  <c r="AA259" i="2"/>
  <c r="AB259" i="2" s="1"/>
  <c r="AC259" i="2" s="1"/>
  <c r="AA260" i="2"/>
  <c r="AB260" i="2" s="1"/>
  <c r="AC260" i="2" s="1"/>
  <c r="AA261" i="2"/>
  <c r="AB261" i="2"/>
  <c r="AC261" i="2" s="1"/>
  <c r="AA262" i="2"/>
  <c r="AB262" i="2" s="1"/>
  <c r="AC262" i="2" s="1"/>
  <c r="AA263" i="2"/>
  <c r="AB263" i="2"/>
  <c r="AC263" i="2" s="1"/>
  <c r="AA264" i="2"/>
  <c r="AB264" i="2"/>
  <c r="AC264" i="2" s="1"/>
  <c r="AA265" i="2"/>
  <c r="AB265" i="2"/>
  <c r="AC265" i="2" s="1"/>
  <c r="AA266" i="2"/>
  <c r="AB266" i="2"/>
  <c r="AC266" i="2" s="1"/>
  <c r="AA267" i="2"/>
  <c r="AB267" i="2" s="1"/>
  <c r="AC267" i="2" s="1"/>
  <c r="AA268" i="2"/>
  <c r="AB268" i="2"/>
  <c r="AC268" i="2" s="1"/>
  <c r="AA269" i="2"/>
  <c r="AB269" i="2"/>
  <c r="AC269" i="2" s="1"/>
  <c r="AA270" i="2"/>
  <c r="AB270" i="2" s="1"/>
  <c r="AC270" i="2" s="1"/>
  <c r="AA271" i="2"/>
  <c r="AB271" i="2" s="1"/>
  <c r="AC271" i="2" s="1"/>
  <c r="AA272" i="2"/>
  <c r="AB272" i="2" s="1"/>
  <c r="AC272" i="2" s="1"/>
  <c r="AA273" i="2"/>
  <c r="AB273" i="2" s="1"/>
  <c r="AC273" i="2" s="1"/>
  <c r="AA274" i="2"/>
  <c r="AB274" i="2" s="1"/>
  <c r="AC274" i="2" s="1"/>
  <c r="AA275" i="2"/>
  <c r="AB275" i="2"/>
  <c r="AC275" i="2" s="1"/>
  <c r="AA276" i="2"/>
  <c r="AB276" i="2"/>
  <c r="AC276" i="2" s="1"/>
  <c r="AA277" i="2"/>
  <c r="AB277" i="2" s="1"/>
  <c r="AC277" i="2" s="1"/>
  <c r="AA278" i="2"/>
  <c r="AB278" i="2"/>
  <c r="AC278" i="2" s="1"/>
  <c r="AA279" i="2"/>
  <c r="AB279" i="2"/>
  <c r="AC279" i="2" s="1"/>
  <c r="AA280" i="2"/>
  <c r="AB280" i="2" s="1"/>
  <c r="AC280" i="2" s="1"/>
  <c r="AA281" i="2"/>
  <c r="AB281" i="2"/>
  <c r="AC281" i="2" s="1"/>
  <c r="AA282" i="2"/>
  <c r="AB282" i="2" s="1"/>
  <c r="AC282" i="2" s="1"/>
  <c r="AA283" i="2"/>
  <c r="AB283" i="2"/>
  <c r="AC283" i="2" s="1"/>
  <c r="AA284" i="2"/>
  <c r="AB284" i="2" s="1"/>
  <c r="AC284" i="2" s="1"/>
  <c r="AA285" i="2"/>
  <c r="AB285" i="2" s="1"/>
  <c r="AC285" i="2" s="1"/>
  <c r="AA286" i="2"/>
  <c r="AB286" i="2" s="1"/>
  <c r="AC286" i="2" s="1"/>
  <c r="AA287" i="2"/>
  <c r="AB287" i="2" s="1"/>
  <c r="AC287" i="2" s="1"/>
  <c r="AA288" i="2"/>
  <c r="AB288" i="2"/>
  <c r="AC288" i="2" s="1"/>
  <c r="AA289" i="2"/>
  <c r="AB289" i="2"/>
  <c r="AC289" i="2" s="1"/>
  <c r="AA290" i="2"/>
  <c r="AB290" i="2"/>
  <c r="AC290" i="2" s="1"/>
  <c r="AA291" i="2"/>
  <c r="AB291" i="2"/>
  <c r="AC291" i="2" s="1"/>
  <c r="AA292" i="2"/>
  <c r="AB292" i="2" s="1"/>
  <c r="AC292" i="2" s="1"/>
  <c r="AA293" i="2"/>
  <c r="AB293" i="2" s="1"/>
  <c r="AC293" i="2" s="1"/>
  <c r="AA294" i="2"/>
  <c r="AB294" i="2"/>
  <c r="AC294" i="2" s="1"/>
  <c r="AA295" i="2"/>
  <c r="AB295" i="2"/>
  <c r="AC295" i="2" s="1"/>
  <c r="AA296" i="2"/>
  <c r="AB296" i="2" s="1"/>
  <c r="AC296" i="2" s="1"/>
  <c r="AA297" i="2"/>
  <c r="AB297" i="2" s="1"/>
  <c r="AC297" i="2" s="1"/>
  <c r="AA298" i="2"/>
  <c r="AB298" i="2"/>
  <c r="AC298" i="2" s="1"/>
  <c r="AA299" i="2"/>
  <c r="AB299" i="2"/>
  <c r="AC299" i="2" s="1"/>
  <c r="AA300" i="2"/>
  <c r="AB300" i="2"/>
  <c r="AC300" i="2" s="1"/>
  <c r="AA301" i="2"/>
  <c r="AB301" i="2"/>
  <c r="AC301" i="2" s="1"/>
  <c r="AA302" i="2"/>
  <c r="AB302" i="2" s="1"/>
  <c r="AC302" i="2" s="1"/>
  <c r="AA303" i="2"/>
  <c r="AB303" i="2"/>
  <c r="AC303" i="2" s="1"/>
  <c r="AA304" i="2"/>
  <c r="AB304" i="2"/>
  <c r="AC304" i="2" s="1"/>
  <c r="AA305" i="2"/>
  <c r="AB305" i="2" s="1"/>
  <c r="AC305" i="2" s="1"/>
  <c r="AA306" i="2"/>
  <c r="AB306" i="2"/>
  <c r="AC306" i="2" s="1"/>
  <c r="AA307" i="2"/>
  <c r="AB307" i="2" s="1"/>
  <c r="AC307" i="2" s="1"/>
  <c r="AA308" i="2"/>
  <c r="AB308" i="2" s="1"/>
  <c r="AC308" i="2" s="1"/>
  <c r="AA309" i="2"/>
  <c r="AB309" i="2" s="1"/>
  <c r="AC309" i="2" s="1"/>
  <c r="AA310" i="2"/>
  <c r="AB310" i="2"/>
  <c r="AC310" i="2" s="1"/>
  <c r="AA311" i="2"/>
  <c r="AB311" i="2"/>
  <c r="AC311" i="2" s="1"/>
  <c r="AA312" i="2"/>
  <c r="AB312" i="2" s="1"/>
  <c r="AC312" i="2" s="1"/>
  <c r="AA313" i="2"/>
  <c r="AB313" i="2"/>
  <c r="AC313" i="2" s="1"/>
  <c r="AA314" i="2"/>
  <c r="AB314" i="2"/>
  <c r="AC314" i="2" s="1"/>
  <c r="AA315" i="2"/>
  <c r="AB315" i="2"/>
  <c r="AC315" i="2" s="1"/>
  <c r="AA316" i="2"/>
  <c r="AB316" i="2"/>
  <c r="AC316" i="2" s="1"/>
  <c r="AA317" i="2"/>
  <c r="AB317" i="2" s="1"/>
  <c r="AC317" i="2" s="1"/>
  <c r="AA318" i="2"/>
  <c r="AB318" i="2"/>
  <c r="AC318" i="2" s="1"/>
  <c r="AA319" i="2"/>
  <c r="AB319" i="2" s="1"/>
  <c r="AC319" i="2" s="1"/>
  <c r="AA320" i="2"/>
  <c r="AB320" i="2" s="1"/>
  <c r="AC320" i="2" s="1"/>
  <c r="AA321" i="2"/>
  <c r="AB321" i="2" s="1"/>
  <c r="AC321" i="2" s="1"/>
  <c r="AA322" i="2"/>
  <c r="AB322" i="2" s="1"/>
  <c r="AC322" i="2" s="1"/>
  <c r="AA323" i="2"/>
  <c r="AB323" i="2" s="1"/>
  <c r="AC323" i="2" s="1"/>
  <c r="AA324" i="2"/>
  <c r="AB324" i="2"/>
  <c r="AC324" i="2" s="1"/>
  <c r="AA325" i="2"/>
  <c r="AB325" i="2"/>
  <c r="AC325" i="2" s="1"/>
  <c r="AA326" i="2"/>
  <c r="AB326" i="2"/>
  <c r="AC326" i="2" s="1"/>
  <c r="AA327" i="2"/>
  <c r="AB327" i="2" s="1"/>
  <c r="AC327" i="2" s="1"/>
  <c r="AA328" i="2"/>
  <c r="AB328" i="2"/>
  <c r="AC328" i="2" s="1"/>
  <c r="AA329" i="2"/>
  <c r="AB329" i="2"/>
  <c r="AC329" i="2" s="1"/>
  <c r="AA330" i="2"/>
  <c r="AB330" i="2"/>
  <c r="AC330" i="2" s="1"/>
  <c r="AA331" i="2"/>
  <c r="AB331" i="2" s="1"/>
  <c r="AC331" i="2" s="1"/>
  <c r="AA332" i="2"/>
  <c r="AB332" i="2" s="1"/>
  <c r="AC332" i="2" s="1"/>
  <c r="AA333" i="2"/>
  <c r="AB333" i="2" s="1"/>
  <c r="AC333" i="2" s="1"/>
  <c r="AA334" i="2"/>
  <c r="AB334" i="2" s="1"/>
  <c r="AC334" i="2" s="1"/>
  <c r="AA335" i="2"/>
  <c r="AB335" i="2" s="1"/>
  <c r="AC335" i="2" s="1"/>
  <c r="AA336" i="2"/>
  <c r="AB336" i="2"/>
  <c r="AC336" i="2" s="1"/>
  <c r="AA337" i="2"/>
  <c r="AB337" i="2" s="1"/>
  <c r="AC337" i="2" s="1"/>
  <c r="AA338" i="2"/>
  <c r="AB338" i="2"/>
  <c r="AC338" i="2" s="1"/>
  <c r="AA339" i="2"/>
  <c r="AB339" i="2"/>
  <c r="AC339" i="2" s="1"/>
  <c r="AA340" i="2"/>
  <c r="AB340" i="2"/>
  <c r="AC340" i="2" s="1"/>
  <c r="AA341" i="2"/>
  <c r="AB341" i="2"/>
  <c r="AC341" i="2" s="1"/>
  <c r="AA342" i="2"/>
  <c r="AB342" i="2" s="1"/>
  <c r="AC342" i="2" s="1"/>
  <c r="AA343" i="2"/>
  <c r="AB343" i="2"/>
  <c r="AC343" i="2" s="1"/>
  <c r="AA344" i="2"/>
  <c r="AB344" i="2"/>
  <c r="AC344" i="2" s="1"/>
  <c r="AA345" i="2"/>
  <c r="AB345" i="2" s="1"/>
  <c r="AC345" i="2" s="1"/>
  <c r="AA346" i="2"/>
  <c r="AB346" i="2" s="1"/>
  <c r="AC346" i="2" s="1"/>
  <c r="AA347" i="2"/>
  <c r="AB347" i="2" s="1"/>
  <c r="AC347" i="2" s="1"/>
  <c r="AA348" i="2"/>
  <c r="AB348" i="2"/>
  <c r="AC348" i="2" s="1"/>
  <c r="AA349" i="2"/>
  <c r="AB349" i="2"/>
  <c r="AC349" i="2" s="1"/>
  <c r="AA350" i="2"/>
  <c r="AB350" i="2"/>
  <c r="AC350" i="2" s="1"/>
  <c r="AA351" i="2"/>
  <c r="AB351" i="2"/>
  <c r="AC351" i="2" s="1"/>
  <c r="AA352" i="2"/>
  <c r="AB352" i="2" s="1"/>
  <c r="AC352" i="2" s="1"/>
  <c r="AA353" i="2"/>
  <c r="AB353" i="2"/>
  <c r="AC353" i="2" s="1"/>
  <c r="AA354" i="2"/>
  <c r="AB354" i="2" s="1"/>
  <c r="AC354" i="2" s="1"/>
  <c r="AA355" i="2"/>
  <c r="AB355" i="2"/>
  <c r="AC355" i="2" s="1"/>
  <c r="AA356" i="2"/>
  <c r="AB356" i="2"/>
  <c r="AC356" i="2" s="1"/>
  <c r="AA357" i="2"/>
  <c r="AB357" i="2" s="1"/>
  <c r="AC357" i="2" s="1"/>
  <c r="AA358" i="2"/>
  <c r="AB358" i="2" s="1"/>
  <c r="AC358" i="2" s="1"/>
  <c r="AA359" i="2"/>
  <c r="AB359" i="2"/>
  <c r="AC359" i="2" s="1"/>
  <c r="AA360" i="2"/>
  <c r="AB360" i="2"/>
  <c r="AC360" i="2" s="1"/>
  <c r="AA361" i="2"/>
  <c r="AB361" i="2"/>
  <c r="AC361" i="2" s="1"/>
  <c r="AA362" i="2"/>
  <c r="AB362" i="2" s="1"/>
  <c r="AC362" i="2" s="1"/>
  <c r="AA363" i="2"/>
  <c r="AB363" i="2"/>
  <c r="AC363" i="2" s="1"/>
  <c r="AA364" i="2"/>
  <c r="AB364" i="2"/>
  <c r="AC364" i="2" s="1"/>
  <c r="AA365" i="2"/>
  <c r="AB365" i="2"/>
  <c r="AC365" i="2" s="1"/>
  <c r="AA366" i="2"/>
  <c r="AB366" i="2" s="1"/>
  <c r="AC366" i="2" s="1"/>
  <c r="AA367" i="2"/>
  <c r="AB367" i="2" s="1"/>
  <c r="AC367" i="2" s="1"/>
  <c r="AA368" i="2"/>
  <c r="AB368" i="2" s="1"/>
  <c r="AC368" i="2" s="1"/>
  <c r="AA369" i="2"/>
  <c r="AB369" i="2" s="1"/>
  <c r="AC369" i="2" s="1"/>
  <c r="AA370" i="2"/>
  <c r="AB370" i="2" s="1"/>
  <c r="AC370" i="2" s="1"/>
  <c r="AA371" i="2"/>
  <c r="AB371" i="2"/>
  <c r="AC371" i="2" s="1"/>
  <c r="AA372" i="2"/>
  <c r="AB372" i="2" s="1"/>
  <c r="AC372" i="2" s="1"/>
  <c r="AA373" i="2"/>
  <c r="AB373" i="2"/>
  <c r="AC373" i="2" s="1"/>
  <c r="AA374" i="2"/>
  <c r="AB374" i="2"/>
  <c r="AC374" i="2" s="1"/>
  <c r="AA375" i="2"/>
  <c r="AB375" i="2"/>
  <c r="AC375" i="2" s="1"/>
  <c r="AA376" i="2"/>
  <c r="AB376" i="2"/>
  <c r="AC376" i="2" s="1"/>
  <c r="AA377" i="2"/>
  <c r="AB377" i="2" s="1"/>
  <c r="AC377" i="2" s="1"/>
  <c r="AA378" i="2"/>
  <c r="AB378" i="2"/>
  <c r="AC378" i="2" s="1"/>
  <c r="AA379" i="2"/>
  <c r="AB379" i="2"/>
  <c r="AC379" i="2" s="1"/>
  <c r="AA380" i="2"/>
  <c r="AB380" i="2" s="1"/>
  <c r="AC380" i="2" s="1"/>
  <c r="AA381" i="2"/>
  <c r="AB381" i="2" s="1"/>
  <c r="AC381" i="2" s="1"/>
  <c r="AA382" i="2"/>
  <c r="AB382" i="2" s="1"/>
  <c r="AC382" i="2" s="1"/>
  <c r="AA383" i="2"/>
  <c r="AB383" i="2" s="1"/>
  <c r="AC383" i="2" s="1"/>
  <c r="AA384" i="2"/>
  <c r="AB384" i="2" s="1"/>
  <c r="AC384" i="2" s="1"/>
  <c r="AA385" i="2"/>
  <c r="AB385" i="2"/>
  <c r="AC385" i="2" s="1"/>
  <c r="AA386" i="2"/>
  <c r="AB386" i="2"/>
  <c r="AC386" i="2" s="1"/>
  <c r="AA387" i="2"/>
  <c r="AB387" i="2" s="1"/>
  <c r="AC387" i="2" s="1"/>
  <c r="AA388" i="2"/>
  <c r="AB388" i="2"/>
  <c r="AC388" i="2" s="1"/>
  <c r="AA389" i="2"/>
  <c r="AB389" i="2"/>
  <c r="AC389" i="2" s="1"/>
  <c r="AA390" i="2"/>
  <c r="AB390" i="2" s="1"/>
  <c r="AC390" i="2" s="1"/>
  <c r="AA391" i="2"/>
  <c r="AB391" i="2"/>
  <c r="AC391" i="2" s="1"/>
  <c r="AA392" i="2"/>
  <c r="AB392" i="2" s="1"/>
  <c r="AC392" i="2" s="1"/>
  <c r="AA393" i="2"/>
  <c r="AB393" i="2"/>
  <c r="AC393" i="2" s="1"/>
  <c r="AA394" i="2"/>
  <c r="AB394" i="2" s="1"/>
  <c r="AC394" i="2" s="1"/>
  <c r="AA395" i="2"/>
  <c r="AB395" i="2" s="1"/>
  <c r="AC395" i="2" s="1"/>
  <c r="AA396" i="2"/>
  <c r="AB396" i="2" s="1"/>
  <c r="AC396" i="2" s="1"/>
  <c r="AA397" i="2"/>
  <c r="AB397" i="2" s="1"/>
  <c r="AC397" i="2" s="1"/>
  <c r="AA398" i="2"/>
  <c r="AB398" i="2"/>
  <c r="AC398" i="2" s="1"/>
  <c r="AA399" i="2"/>
  <c r="AB399" i="2"/>
  <c r="AC399" i="2" s="1"/>
  <c r="AA400" i="2"/>
  <c r="AB400" i="2"/>
  <c r="AC400" i="2" s="1"/>
  <c r="AA401" i="2"/>
  <c r="AB401" i="2"/>
  <c r="AC401" i="2" s="1"/>
  <c r="AA402" i="2"/>
  <c r="AB402" i="2" s="1"/>
  <c r="AC402" i="2" s="1"/>
  <c r="AA403" i="2"/>
  <c r="AB403" i="2" s="1"/>
  <c r="AC403" i="2" s="1"/>
  <c r="AA404" i="2"/>
  <c r="AB404" i="2"/>
  <c r="AC404" i="2" s="1"/>
  <c r="AA405" i="2"/>
  <c r="AB405" i="2"/>
  <c r="AC405" i="2" s="1"/>
  <c r="AA406" i="2"/>
  <c r="AB406" i="2" s="1"/>
  <c r="AC406" i="2" s="1"/>
  <c r="AA407" i="2"/>
  <c r="AB407" i="2" s="1"/>
  <c r="AC407" i="2" s="1"/>
  <c r="AA408" i="2"/>
  <c r="AB408" i="2"/>
  <c r="AC408" i="2" s="1"/>
  <c r="AA409" i="2"/>
  <c r="AB409" i="2"/>
  <c r="AC409" i="2" s="1"/>
  <c r="AA410" i="2"/>
  <c r="AB410" i="2"/>
  <c r="AC410" i="2" s="1"/>
  <c r="AA411" i="2"/>
  <c r="AB411" i="2"/>
  <c r="AC411" i="2" s="1"/>
  <c r="AA412" i="2"/>
  <c r="AB412" i="2" s="1"/>
  <c r="AC412" i="2" s="1"/>
  <c r="AA413" i="2"/>
  <c r="AB413" i="2"/>
  <c r="AC413" i="2" s="1"/>
  <c r="AA414" i="2"/>
  <c r="AB414" i="2"/>
  <c r="AC414" i="2" s="1"/>
  <c r="AA415" i="2"/>
  <c r="AB415" i="2" s="1"/>
  <c r="AC415" i="2" s="1"/>
  <c r="AA416" i="2"/>
  <c r="AB416" i="2"/>
  <c r="AC416" i="2" s="1"/>
  <c r="AA417" i="2"/>
  <c r="AB417" i="2" s="1"/>
  <c r="AC417" i="2" s="1"/>
  <c r="AA418" i="2"/>
  <c r="AB418" i="2" s="1"/>
  <c r="AC418" i="2" s="1"/>
  <c r="AA419" i="2"/>
  <c r="AB419" i="2" s="1"/>
  <c r="AC419" i="2" s="1"/>
  <c r="AA420" i="2"/>
  <c r="AB420" i="2"/>
  <c r="AC420" i="2" s="1"/>
  <c r="AA421" i="2"/>
  <c r="AB421" i="2"/>
  <c r="AC421" i="2" s="1"/>
  <c r="AA422" i="2"/>
  <c r="AB422" i="2" s="1"/>
  <c r="AC422" i="2" s="1"/>
  <c r="AA423" i="2"/>
  <c r="AB423" i="2"/>
  <c r="AC423" i="2" s="1"/>
  <c r="AA424" i="2"/>
  <c r="AB424" i="2"/>
  <c r="AC424" i="2" s="1"/>
  <c r="AA425" i="2"/>
  <c r="AB425" i="2"/>
  <c r="AC425" i="2" s="1"/>
  <c r="AA426" i="2"/>
  <c r="AB426" i="2"/>
  <c r="AC426" i="2" s="1"/>
  <c r="AA427" i="2"/>
  <c r="AB427" i="2" s="1"/>
  <c r="AC427" i="2" s="1"/>
  <c r="AA428" i="2"/>
  <c r="AB428" i="2"/>
  <c r="AC428" i="2" s="1"/>
  <c r="AA429" i="2"/>
  <c r="AB429" i="2" s="1"/>
  <c r="AC429" i="2" s="1"/>
  <c r="AA430" i="2"/>
  <c r="AB430" i="2" s="1"/>
  <c r="AC430" i="2" s="1"/>
  <c r="AA431" i="2"/>
  <c r="AB431" i="2" s="1"/>
  <c r="AC431" i="2" s="1"/>
  <c r="AA432" i="2"/>
  <c r="AB432" i="2" s="1"/>
  <c r="AC432" i="2" s="1"/>
  <c r="AA433" i="2"/>
  <c r="AB433" i="2" s="1"/>
  <c r="AC433" i="2" s="1"/>
  <c r="AA434" i="2"/>
  <c r="AB434" i="2"/>
  <c r="AC434" i="2" s="1"/>
  <c r="AA435" i="2"/>
  <c r="AB435" i="2"/>
  <c r="AC435" i="2" s="1"/>
  <c r="AA436" i="2"/>
  <c r="AB436" i="2"/>
  <c r="AC436" i="2" s="1"/>
  <c r="AA437" i="2"/>
  <c r="AB437" i="2" s="1"/>
  <c r="AC437" i="2" s="1"/>
  <c r="AA438" i="2"/>
  <c r="AB438" i="2"/>
  <c r="AC438" i="2" s="1"/>
  <c r="AA439" i="2"/>
  <c r="AB439" i="2" s="1"/>
  <c r="AC439" i="2" s="1"/>
  <c r="AA440" i="2"/>
  <c r="AB440" i="2"/>
  <c r="AC440" i="2" s="1"/>
  <c r="AA441" i="2"/>
  <c r="AB441" i="2" s="1"/>
  <c r="AC441" i="2" s="1"/>
  <c r="AA442" i="2"/>
  <c r="AB442" i="2" s="1"/>
  <c r="AC442" i="2" s="1"/>
  <c r="AA443" i="2"/>
  <c r="AB443" i="2" s="1"/>
  <c r="AC443" i="2" s="1"/>
  <c r="AA444" i="2"/>
  <c r="AB444" i="2" s="1"/>
  <c r="AC444" i="2" s="1"/>
  <c r="AA445" i="2"/>
  <c r="AB445" i="2" s="1"/>
  <c r="AC445" i="2" s="1"/>
  <c r="AA446" i="2"/>
  <c r="AB446" i="2"/>
  <c r="AC446" i="2" s="1"/>
  <c r="AA447" i="2"/>
  <c r="AB447" i="2" s="1"/>
  <c r="AC447" i="2" s="1"/>
  <c r="AA448" i="2"/>
  <c r="AB448" i="2"/>
  <c r="AC448" i="2" s="1"/>
  <c r="AA449" i="2"/>
  <c r="AB449" i="2"/>
  <c r="AC449" i="2" s="1"/>
  <c r="AA450" i="2"/>
  <c r="AB450" i="2" s="1"/>
  <c r="AC450" i="2" s="1"/>
  <c r="AA451" i="2"/>
  <c r="AB451" i="2"/>
  <c r="AC451" i="2" s="1"/>
  <c r="AA452" i="2"/>
  <c r="AB452" i="2" s="1"/>
  <c r="AC452" i="2" s="1"/>
  <c r="AA453" i="2"/>
  <c r="AB453" i="2"/>
  <c r="AC453" i="2" s="1"/>
  <c r="AA454" i="2"/>
  <c r="AB454" i="2" s="1"/>
  <c r="AC454" i="2" s="1"/>
  <c r="AA455" i="2"/>
  <c r="AB455" i="2" s="1"/>
  <c r="AC455" i="2" s="1"/>
  <c r="AA456" i="2"/>
  <c r="AB456" i="2" s="1"/>
  <c r="AC456" i="2" s="1"/>
  <c r="AA457" i="2"/>
  <c r="AB457" i="2" s="1"/>
  <c r="AC457" i="2" s="1"/>
  <c r="AA458" i="2"/>
  <c r="AB458" i="2" s="1"/>
  <c r="AC458" i="2" s="1"/>
  <c r="AA459" i="2"/>
  <c r="AB459" i="2"/>
  <c r="AC459" i="2" s="1"/>
  <c r="AA460" i="2"/>
  <c r="AB460" i="2"/>
  <c r="AC460" i="2" s="1"/>
  <c r="AA461" i="2"/>
  <c r="AB461" i="2"/>
  <c r="AC461" i="2" s="1"/>
  <c r="AA462" i="2"/>
  <c r="AB462" i="2" s="1"/>
  <c r="AC462" i="2" s="1"/>
  <c r="AA463" i="2"/>
  <c r="AB463" i="2"/>
  <c r="AC463" i="2" s="1"/>
  <c r="AA464" i="2"/>
  <c r="AB464" i="2"/>
  <c r="AC464" i="2" s="1"/>
  <c r="AA465" i="2"/>
  <c r="AB465" i="2"/>
  <c r="AC465" i="2" s="1"/>
  <c r="AA466" i="2"/>
  <c r="AB466" i="2" s="1"/>
  <c r="AC466" i="2" s="1"/>
  <c r="AA467" i="2"/>
  <c r="AB467" i="2" s="1"/>
  <c r="AC467" i="2" s="1"/>
  <c r="AA468" i="2"/>
  <c r="AB468" i="2" s="1"/>
  <c r="AC468" i="2" s="1"/>
  <c r="AA469" i="2"/>
  <c r="AB469" i="2" s="1"/>
  <c r="AC469" i="2" s="1"/>
  <c r="AA470" i="2"/>
  <c r="AB470" i="2" s="1"/>
  <c r="AC470" i="2" s="1"/>
  <c r="AA471" i="2"/>
  <c r="AB471" i="2"/>
  <c r="AC471" i="2" s="1"/>
  <c r="AA472" i="2"/>
  <c r="AB472" i="2" s="1"/>
  <c r="AC472" i="2" s="1"/>
  <c r="AA473" i="2"/>
  <c r="AB473" i="2"/>
  <c r="AC473" i="2" s="1"/>
  <c r="AA474" i="2"/>
  <c r="AB474" i="2"/>
  <c r="AC474" i="2" s="1"/>
  <c r="AA475" i="2"/>
  <c r="AB475" i="2"/>
  <c r="AC475" i="2" s="1"/>
  <c r="AA476" i="2"/>
  <c r="AB476" i="2"/>
  <c r="AC476" i="2" s="1"/>
  <c r="AA477" i="2"/>
  <c r="AB477" i="2" s="1"/>
  <c r="AC477" i="2" s="1"/>
  <c r="AA478" i="2"/>
  <c r="AB478" i="2"/>
  <c r="AC478" i="2" s="1"/>
  <c r="AA479" i="2"/>
  <c r="AB479" i="2" s="1"/>
  <c r="AC479" i="2" s="1"/>
  <c r="AA480" i="2"/>
  <c r="AB480" i="2" s="1"/>
  <c r="AC480" i="2" s="1"/>
  <c r="AA481" i="2"/>
  <c r="AB481" i="2" s="1"/>
  <c r="AC481" i="2" s="1"/>
  <c r="AA482" i="2"/>
  <c r="AB482" i="2" s="1"/>
  <c r="AC482" i="2" s="1"/>
  <c r="AA483" i="2"/>
  <c r="AB483" i="2"/>
  <c r="AC483" i="2" s="1"/>
  <c r="AA484" i="2"/>
  <c r="AB484" i="2"/>
  <c r="AC484" i="2" s="1"/>
  <c r="AA485" i="2"/>
  <c r="AB485" i="2"/>
  <c r="AC485" i="2" s="1"/>
  <c r="AA486" i="2"/>
  <c r="AB486" i="2"/>
  <c r="AC486" i="2" s="1"/>
  <c r="AA487" i="2"/>
  <c r="AB487" i="2" s="1"/>
  <c r="AC487" i="2" s="1"/>
  <c r="AA488" i="2"/>
  <c r="AB488" i="2"/>
  <c r="AC488" i="2" s="1"/>
  <c r="AA489" i="2"/>
  <c r="AB489" i="2"/>
  <c r="AC489" i="2" s="1"/>
  <c r="AA490" i="2"/>
  <c r="AB490" i="2" s="1"/>
  <c r="AC490" i="2" s="1"/>
  <c r="AA491" i="2"/>
  <c r="AB491" i="2"/>
  <c r="AC491" i="2" s="1"/>
  <c r="AA492" i="2"/>
  <c r="AB492" i="2" s="1"/>
  <c r="AC492" i="2" s="1"/>
  <c r="AA493" i="2"/>
  <c r="AB493" i="2"/>
  <c r="AC493" i="2" s="1"/>
  <c r="AA494" i="2"/>
  <c r="AB494" i="2" s="1"/>
  <c r="AC494" i="2" s="1"/>
  <c r="AA495" i="2"/>
  <c r="AB495" i="2" s="1"/>
  <c r="AC495" i="2" s="1"/>
  <c r="AA496" i="2"/>
  <c r="AB496" i="2" s="1"/>
  <c r="AC496" i="2" s="1"/>
  <c r="AA497" i="2"/>
  <c r="AB497" i="2" s="1"/>
  <c r="AC497" i="2" s="1"/>
  <c r="AA498" i="2"/>
  <c r="AB498" i="2"/>
  <c r="AC498" i="2" s="1"/>
  <c r="AA499" i="2"/>
  <c r="AB499" i="2"/>
  <c r="AC499" i="2" s="1"/>
  <c r="AA500" i="2"/>
  <c r="AB500" i="2" s="1"/>
  <c r="AC500" i="2" s="1"/>
  <c r="AA501" i="2"/>
  <c r="AB501" i="2"/>
  <c r="AC501" i="2" s="1"/>
  <c r="AA502" i="2"/>
  <c r="AB502" i="2" s="1"/>
  <c r="AC502" i="2" s="1"/>
  <c r="AA503" i="2"/>
  <c r="AB503" i="2"/>
  <c r="AC503" i="2" s="1"/>
  <c r="AA504" i="2"/>
  <c r="AB504" i="2"/>
  <c r="AC504" i="2" s="1"/>
  <c r="AA505" i="2"/>
  <c r="AB505" i="2" s="1"/>
  <c r="AC505" i="2" s="1"/>
  <c r="AA506" i="2"/>
  <c r="AB506" i="2" s="1"/>
  <c r="AC506" i="2" s="1"/>
  <c r="AA507" i="2"/>
  <c r="AB507" i="2" s="1"/>
  <c r="AC507" i="2" s="1"/>
  <c r="AA508" i="2"/>
  <c r="AB508" i="2" s="1"/>
  <c r="AC508" i="2" s="1"/>
  <c r="AA509" i="2"/>
  <c r="AB509" i="2" s="1"/>
  <c r="AC509" i="2" s="1"/>
  <c r="AA510" i="2"/>
  <c r="AB510" i="2" s="1"/>
  <c r="AC510" i="2" s="1"/>
  <c r="AA511" i="2"/>
  <c r="AB511" i="2"/>
  <c r="AC511" i="2" s="1"/>
  <c r="AA512" i="2"/>
  <c r="AB512" i="2" s="1"/>
  <c r="AC512" i="2" s="1"/>
  <c r="AA513" i="2"/>
  <c r="AB513" i="2"/>
  <c r="AC513" i="2" s="1"/>
  <c r="AA514" i="2"/>
  <c r="AB514" i="2"/>
  <c r="AC514" i="2" s="1"/>
  <c r="AA515" i="2"/>
  <c r="AB515" i="2"/>
  <c r="AC515" i="2" s="1"/>
  <c r="AA516" i="2"/>
  <c r="AB516" i="2" s="1"/>
  <c r="AC516" i="2" s="1"/>
  <c r="AA517" i="2"/>
  <c r="AB517" i="2" s="1"/>
  <c r="AC517" i="2" s="1"/>
  <c r="AA518" i="2"/>
  <c r="AB518" i="2" s="1"/>
  <c r="AC518" i="2" s="1"/>
  <c r="AA519" i="2"/>
  <c r="AB519" i="2" s="1"/>
  <c r="AC519" i="2" s="1"/>
  <c r="AA520" i="2"/>
  <c r="AB520" i="2" s="1"/>
  <c r="AC520" i="2" s="1"/>
  <c r="AA521" i="2"/>
  <c r="AB521" i="2" s="1"/>
  <c r="AC521" i="2" s="1"/>
  <c r="AA522" i="2"/>
  <c r="AB522" i="2" s="1"/>
  <c r="AC522" i="2" s="1"/>
  <c r="AA523" i="2"/>
  <c r="AB523" i="2"/>
  <c r="AC523" i="2" s="1"/>
  <c r="AA524" i="2"/>
  <c r="AB524" i="2"/>
  <c r="AC524" i="2" s="1"/>
  <c r="AA525" i="2"/>
  <c r="AB525" i="2"/>
  <c r="AC525" i="2" s="1"/>
  <c r="AA526" i="2"/>
  <c r="AB526" i="2"/>
  <c r="AC526" i="2" s="1"/>
  <c r="AA527" i="2"/>
  <c r="AB527" i="2" s="1"/>
  <c r="AC527" i="2" s="1"/>
  <c r="AA528" i="2"/>
  <c r="AB528" i="2"/>
  <c r="AC528" i="2" s="1"/>
  <c r="AA529" i="2"/>
  <c r="AB529" i="2" s="1"/>
  <c r="AC529" i="2" s="1"/>
  <c r="AA530" i="2"/>
  <c r="AB530" i="2" s="1"/>
  <c r="AC530" i="2" s="1"/>
  <c r="AA531" i="2"/>
  <c r="AB531" i="2" s="1"/>
  <c r="AC531" i="2" s="1"/>
  <c r="AA532" i="2"/>
  <c r="AB532" i="2" s="1"/>
  <c r="AC532" i="2" s="1"/>
  <c r="AA533" i="2"/>
  <c r="AB533" i="2" s="1"/>
  <c r="AC533" i="2" s="1"/>
  <c r="AA534" i="2"/>
  <c r="AB534" i="2" s="1"/>
  <c r="AC534" i="2" s="1"/>
  <c r="AA535" i="2"/>
  <c r="AB535" i="2" s="1"/>
  <c r="AC535" i="2" s="1"/>
  <c r="AA536" i="2"/>
  <c r="AB536" i="2"/>
  <c r="AC536" i="2" s="1"/>
  <c r="AA537" i="2"/>
  <c r="AB537" i="2" s="1"/>
  <c r="AC537" i="2" s="1"/>
  <c r="AA538" i="2"/>
  <c r="AB538" i="2"/>
  <c r="AC538" i="2" s="1"/>
  <c r="AA539" i="2"/>
  <c r="AB539" i="2"/>
  <c r="AC539" i="2" s="1"/>
  <c r="AA540" i="2"/>
  <c r="AB540" i="2" s="1"/>
  <c r="AC540" i="2" s="1"/>
  <c r="AA541" i="2"/>
  <c r="AB541" i="2"/>
  <c r="AC541" i="2" s="1"/>
  <c r="AA542" i="2"/>
  <c r="AB542" i="2" s="1"/>
  <c r="AC542" i="2" s="1"/>
  <c r="AA543" i="2"/>
  <c r="AB543" i="2"/>
  <c r="AC543" i="2" s="1"/>
  <c r="AA544" i="2"/>
  <c r="AB544" i="2" s="1"/>
  <c r="AC544" i="2" s="1"/>
  <c r="AA545" i="2"/>
  <c r="AB545" i="2" s="1"/>
  <c r="AC545" i="2" s="1"/>
  <c r="AA546" i="2"/>
  <c r="AB546" i="2" s="1"/>
  <c r="AC546" i="2" s="1"/>
  <c r="AA547" i="2"/>
  <c r="AB547" i="2" s="1"/>
  <c r="AC547" i="2" s="1"/>
  <c r="AA548" i="2"/>
  <c r="AB548" i="2" s="1"/>
  <c r="AC548" i="2" s="1"/>
  <c r="AA549" i="2"/>
  <c r="AB549" i="2"/>
  <c r="AC549" i="2" s="1"/>
  <c r="AA550" i="2"/>
  <c r="AB550" i="2" s="1"/>
  <c r="AC550" i="2" s="1"/>
  <c r="AA551" i="2"/>
  <c r="AB551" i="2"/>
  <c r="AC551" i="2" s="1"/>
  <c r="AA552" i="2"/>
  <c r="AB552" i="2" s="1"/>
  <c r="AC552" i="2" s="1"/>
  <c r="AA553" i="2"/>
  <c r="AB553" i="2"/>
  <c r="AC553" i="2" s="1"/>
  <c r="AA554" i="2"/>
  <c r="AB554" i="2"/>
  <c r="AC554" i="2" s="1"/>
  <c r="AA555" i="2"/>
  <c r="AB555" i="2" s="1"/>
  <c r="AC555" i="2" s="1"/>
  <c r="AA556" i="2"/>
  <c r="AB556" i="2"/>
  <c r="AC556" i="2" s="1"/>
  <c r="AA557" i="2"/>
  <c r="AB557" i="2" s="1"/>
  <c r="AC557" i="2" s="1"/>
  <c r="AA558" i="2"/>
  <c r="AB558" i="2" s="1"/>
  <c r="AC558" i="2" s="1"/>
  <c r="AA559" i="2"/>
  <c r="AB559" i="2" s="1"/>
  <c r="AC559" i="2" s="1"/>
  <c r="AA560" i="2"/>
  <c r="AB560" i="2" s="1"/>
  <c r="AC560" i="2" s="1"/>
  <c r="AA561" i="2"/>
  <c r="AB561" i="2" s="1"/>
  <c r="AC561" i="2" s="1"/>
  <c r="AA562" i="2"/>
  <c r="AB562" i="2" s="1"/>
  <c r="AC562" i="2" s="1"/>
  <c r="AA563" i="2"/>
  <c r="AB563" i="2"/>
  <c r="AC563" i="2" s="1"/>
  <c r="AA564" i="2"/>
  <c r="AB564" i="2"/>
  <c r="AC564" i="2" s="1"/>
  <c r="AA565" i="2"/>
  <c r="AB565" i="2"/>
  <c r="AC565" i="2" s="1"/>
  <c r="AA566" i="2"/>
  <c r="AB566" i="2"/>
  <c r="AC566" i="2" s="1"/>
  <c r="AA567" i="2"/>
  <c r="AB567" i="2" s="1"/>
  <c r="AC567" i="2" s="1"/>
  <c r="AA568" i="2"/>
  <c r="AB568" i="2" s="1"/>
  <c r="AC568" i="2" s="1"/>
  <c r="AA569" i="2"/>
  <c r="AB569" i="2"/>
  <c r="AC569" i="2" s="1"/>
  <c r="AA570" i="2"/>
  <c r="AB570" i="2" s="1"/>
  <c r="AC570" i="2" s="1"/>
  <c r="AA571" i="2"/>
  <c r="AB571" i="2" s="1"/>
  <c r="AC571" i="2" s="1"/>
  <c r="AA572" i="2"/>
  <c r="AB572" i="2" s="1"/>
  <c r="AC572" i="2" s="1"/>
  <c r="AA573" i="2"/>
  <c r="AB573" i="2" s="1"/>
  <c r="AC573" i="2" s="1"/>
  <c r="AA574" i="2"/>
  <c r="AB574" i="2" s="1"/>
  <c r="AC574" i="2" s="1"/>
  <c r="AA575" i="2"/>
  <c r="AB575" i="2"/>
  <c r="AC575" i="2" s="1"/>
  <c r="AA576" i="2"/>
  <c r="AB576" i="2"/>
  <c r="AC576" i="2" s="1"/>
  <c r="AA577" i="2"/>
  <c r="AB577" i="2" s="1"/>
  <c r="AC577" i="2" s="1"/>
  <c r="AA578" i="2"/>
  <c r="AB578" i="2"/>
  <c r="AC578" i="2" s="1"/>
  <c r="AA579" i="2"/>
  <c r="AB579" i="2"/>
  <c r="AC579" i="2" s="1"/>
  <c r="AA580" i="2"/>
  <c r="AB580" i="2" s="1"/>
  <c r="AC580" i="2" s="1"/>
  <c r="AA581" i="2"/>
  <c r="AB581" i="2" s="1"/>
  <c r="AC581" i="2" s="1"/>
  <c r="AA582" i="2"/>
  <c r="AB582" i="2" s="1"/>
  <c r="AC582" i="2" s="1"/>
  <c r="AA583" i="2"/>
  <c r="AB583" i="2" s="1"/>
  <c r="AC583" i="2" s="1"/>
  <c r="AA584" i="2"/>
  <c r="AB584" i="2" s="1"/>
  <c r="AC584" i="2" s="1"/>
  <c r="AA585" i="2"/>
  <c r="AB585" i="2" s="1"/>
  <c r="AC585" i="2" s="1"/>
  <c r="AA586" i="2"/>
  <c r="AB586" i="2"/>
  <c r="AC586" i="2" s="1"/>
  <c r="AA587" i="2"/>
  <c r="AB587" i="2" s="1"/>
  <c r="AC587" i="2" s="1"/>
  <c r="AA588" i="2"/>
  <c r="AB588" i="2"/>
  <c r="AC588" i="2" s="1"/>
  <c r="AA589" i="2"/>
  <c r="AB589" i="2"/>
  <c r="AC589" i="2" s="1"/>
  <c r="AA590" i="2"/>
  <c r="AB590" i="2" s="1"/>
  <c r="AC590" i="2" s="1"/>
  <c r="AA591" i="2"/>
  <c r="AB591" i="2"/>
  <c r="AC591" i="2" s="1"/>
  <c r="AA592" i="2"/>
  <c r="AB592" i="2" s="1"/>
  <c r="AC592" i="2" s="1"/>
  <c r="AA593" i="2"/>
  <c r="AB593" i="2"/>
  <c r="AC593" i="2" s="1"/>
  <c r="AA594" i="2"/>
  <c r="AB594" i="2" s="1"/>
  <c r="AC594" i="2" s="1"/>
  <c r="AA595" i="2"/>
  <c r="AB595" i="2"/>
  <c r="AC595" i="2" s="1"/>
  <c r="AA596" i="2"/>
  <c r="AB596" i="2"/>
  <c r="AC596" i="2" s="1"/>
  <c r="AA597" i="2"/>
  <c r="AB597" i="2" s="1"/>
  <c r="AC597" i="2" s="1"/>
  <c r="AA598" i="2"/>
  <c r="AB598" i="2" s="1"/>
  <c r="AC598" i="2" s="1"/>
  <c r="AA599" i="2"/>
  <c r="AB599" i="2"/>
  <c r="AC599" i="2" s="1"/>
  <c r="AA600" i="2"/>
  <c r="AB600" i="2" s="1"/>
  <c r="AC600" i="2" s="1"/>
  <c r="AA601" i="2"/>
  <c r="AB601" i="2"/>
  <c r="AC601" i="2" s="1"/>
  <c r="AA602" i="2"/>
  <c r="AB602" i="2" s="1"/>
  <c r="AC602" i="2" s="1"/>
  <c r="AA603" i="2"/>
  <c r="AB603" i="2"/>
  <c r="AC603" i="2" s="1"/>
  <c r="AA604" i="2"/>
  <c r="AB604" i="2"/>
  <c r="AC604" i="2" s="1"/>
  <c r="AA605" i="2"/>
  <c r="AB605" i="2"/>
  <c r="AC605" i="2" s="1"/>
  <c r="AA606" i="2"/>
  <c r="AB606" i="2"/>
  <c r="AC606" i="2" s="1"/>
  <c r="AA607" i="2"/>
  <c r="AB607" i="2" s="1"/>
  <c r="AC607" i="2" s="1"/>
  <c r="AA608" i="2"/>
  <c r="AB608" i="2"/>
  <c r="AC608" i="2" s="1"/>
  <c r="AA609" i="2"/>
  <c r="AB609" i="2"/>
  <c r="AC609" i="2" s="1"/>
  <c r="AA610" i="2"/>
  <c r="AB610" i="2" s="1"/>
  <c r="AC610" i="2" s="1"/>
  <c r="AA611" i="2"/>
  <c r="AB611" i="2" s="1"/>
  <c r="AC611" i="2" s="1"/>
  <c r="AA612" i="2"/>
  <c r="AB612" i="2" s="1"/>
  <c r="AC612" i="2" s="1"/>
  <c r="AA613" i="2"/>
  <c r="AB613" i="2" s="1"/>
  <c r="AC613" i="2" s="1"/>
  <c r="AA614" i="2"/>
  <c r="AB614" i="2"/>
  <c r="AC614" i="2" s="1"/>
  <c r="AA615" i="2"/>
  <c r="AB615" i="2"/>
  <c r="AC615" i="2" s="1"/>
  <c r="AA616" i="2"/>
  <c r="AB616" i="2"/>
  <c r="AC616" i="2" s="1"/>
  <c r="AA617" i="2"/>
  <c r="AB617" i="2" s="1"/>
  <c r="AC617" i="2" s="1"/>
  <c r="AA618" i="2"/>
  <c r="AB618" i="2"/>
  <c r="AC618" i="2" s="1"/>
  <c r="AA619" i="2"/>
  <c r="AB619" i="2"/>
  <c r="AC619" i="2" s="1"/>
  <c r="AA620" i="2"/>
  <c r="AB620" i="2" s="1"/>
  <c r="AC620" i="2" s="1"/>
  <c r="AA621" i="2"/>
  <c r="AB621" i="2"/>
  <c r="AC621" i="2" s="1"/>
  <c r="AA622" i="2"/>
  <c r="AB622" i="2" s="1"/>
  <c r="AC622" i="2" s="1"/>
  <c r="AA623" i="2"/>
  <c r="AB623" i="2" s="1"/>
  <c r="AC623" i="2" s="1"/>
  <c r="AA624" i="2"/>
  <c r="AB624" i="2" s="1"/>
  <c r="AC624" i="2" s="1"/>
  <c r="AA625" i="2"/>
  <c r="AB625" i="2"/>
  <c r="AC625" i="2" s="1"/>
  <c r="AA626" i="2"/>
  <c r="AB626" i="2"/>
  <c r="AC626" i="2" s="1"/>
  <c r="AA627" i="2"/>
  <c r="AB627" i="2" s="1"/>
  <c r="AC627" i="2" s="1"/>
  <c r="AA628" i="2"/>
  <c r="AB628" i="2"/>
  <c r="AC628" i="2" s="1"/>
  <c r="AA629" i="2"/>
  <c r="AB629" i="2"/>
  <c r="AC629" i="2" s="1"/>
  <c r="AA630" i="2"/>
  <c r="AB630" i="2" s="1"/>
  <c r="AC630" i="2" s="1"/>
  <c r="AA631" i="2"/>
  <c r="AB631" i="2"/>
  <c r="AC631" i="2" s="1"/>
  <c r="AA632" i="2"/>
  <c r="AB632" i="2" s="1"/>
  <c r="AC632" i="2" s="1"/>
  <c r="AA633" i="2"/>
  <c r="AB633" i="2" s="1"/>
  <c r="AC633" i="2" s="1"/>
  <c r="AA634" i="2"/>
  <c r="AB634" i="2"/>
  <c r="AC634" i="2" s="1"/>
  <c r="AA635" i="2"/>
  <c r="AB635" i="2"/>
  <c r="AC635" i="2" s="1"/>
  <c r="AA636" i="2"/>
  <c r="AB636" i="2" s="1"/>
  <c r="AC636" i="2" s="1"/>
  <c r="AA637" i="2"/>
  <c r="AB637" i="2" s="1"/>
  <c r="AC637" i="2" s="1"/>
  <c r="AA638" i="2"/>
  <c r="AB638" i="2"/>
  <c r="AC638" i="2" s="1"/>
  <c r="AA639" i="2"/>
  <c r="AB639" i="2"/>
  <c r="AC639" i="2" s="1"/>
  <c r="AA640" i="2"/>
  <c r="AB640" i="2" s="1"/>
  <c r="AC640" i="2" s="1"/>
  <c r="AA641" i="2"/>
  <c r="AB641" i="2"/>
  <c r="AC641" i="2" s="1"/>
  <c r="AA642" i="2"/>
  <c r="AB642" i="2" s="1"/>
  <c r="AC642" i="2" s="1"/>
  <c r="AA643" i="2"/>
  <c r="AB643" i="2"/>
  <c r="AC643" i="2" s="1"/>
  <c r="AA644" i="2"/>
  <c r="AB644" i="2"/>
  <c r="AC644" i="2" s="1"/>
  <c r="AA645" i="2"/>
  <c r="AB645" i="2"/>
  <c r="AC645" i="2" s="1"/>
  <c r="AA646" i="2"/>
  <c r="AB646" i="2"/>
  <c r="AC646" i="2" s="1"/>
  <c r="AA647" i="2"/>
  <c r="AB647" i="2" s="1"/>
  <c r="AC647" i="2" s="1"/>
  <c r="AA648" i="2"/>
  <c r="AB648" i="2"/>
  <c r="AC648" i="2" s="1"/>
  <c r="AA649" i="2"/>
  <c r="AB649" i="2" s="1"/>
  <c r="AC649" i="2" s="1"/>
  <c r="AA650" i="2"/>
  <c r="AB650" i="2" s="1"/>
  <c r="AC650" i="2" s="1"/>
  <c r="AA651" i="2"/>
  <c r="AB651" i="2"/>
  <c r="AC651" i="2" s="1"/>
  <c r="AA652" i="2"/>
  <c r="AB652" i="2" s="1"/>
  <c r="AC652" i="2" s="1"/>
  <c r="AA653" i="2"/>
  <c r="AB653" i="2"/>
  <c r="AC653" i="2" s="1"/>
  <c r="AA654" i="2"/>
  <c r="AB654" i="2"/>
  <c r="AC654" i="2" s="1"/>
  <c r="AA655" i="2"/>
  <c r="AB655" i="2"/>
  <c r="AC655" i="2" s="1"/>
  <c r="AA656" i="2"/>
  <c r="AB656" i="2"/>
  <c r="AC656" i="2" s="1"/>
  <c r="AA657" i="2"/>
  <c r="AB657" i="2" s="1"/>
  <c r="AC657" i="2" s="1"/>
  <c r="AA658" i="2"/>
  <c r="AB658" i="2"/>
  <c r="AC658" i="2" s="1"/>
  <c r="AA659" i="2"/>
  <c r="AB659" i="2"/>
  <c r="AC659" i="2" s="1"/>
  <c r="AA660" i="2"/>
  <c r="AB660" i="2" s="1"/>
  <c r="AC660" i="2" s="1"/>
  <c r="AA661" i="2"/>
  <c r="AB661" i="2"/>
  <c r="AC661" i="2" s="1"/>
  <c r="AA662" i="2"/>
  <c r="AB662" i="2" s="1"/>
  <c r="AC662" i="2" s="1"/>
  <c r="AA663" i="2"/>
  <c r="AB663" i="2" s="1"/>
  <c r="AC663" i="2" s="1"/>
  <c r="AA664" i="2"/>
  <c r="AB664" i="2"/>
  <c r="AC664" i="2" s="1"/>
  <c r="AA665" i="2"/>
  <c r="AB665" i="2"/>
  <c r="AC665" i="2" s="1"/>
  <c r="AA666" i="2"/>
  <c r="AB666" i="2"/>
  <c r="AC666" i="2" s="1"/>
  <c r="AA667" i="2"/>
  <c r="AB667" i="2" s="1"/>
  <c r="AC667" i="2" s="1"/>
  <c r="AA668" i="2"/>
  <c r="AB668" i="2"/>
  <c r="AC668" i="2" s="1"/>
  <c r="AA669" i="2"/>
  <c r="AB669" i="2"/>
  <c r="AC669" i="2" s="1"/>
  <c r="AA670" i="2"/>
  <c r="AB670" i="2" s="1"/>
  <c r="AC670" i="2" s="1"/>
  <c r="AA671" i="2"/>
  <c r="AB671" i="2"/>
  <c r="AC671" i="2" s="1"/>
  <c r="AA672" i="2"/>
  <c r="AB672" i="2" s="1"/>
  <c r="AC672" i="2" s="1"/>
  <c r="AA673" i="2"/>
  <c r="AB673" i="2"/>
  <c r="AC673" i="2" s="1"/>
  <c r="AA674" i="2"/>
  <c r="AB674" i="2"/>
  <c r="AC674" i="2" s="1"/>
  <c r="AA675" i="2"/>
  <c r="AB675" i="2" s="1"/>
  <c r="AC675" i="2" s="1"/>
  <c r="AA676" i="2"/>
  <c r="AB676" i="2" s="1"/>
  <c r="AC676" i="2" s="1"/>
  <c r="AA677" i="2"/>
  <c r="AB677" i="2" s="1"/>
  <c r="AC677" i="2" s="1"/>
  <c r="AA678" i="2"/>
  <c r="AB678" i="2"/>
  <c r="AC678" i="2" s="1"/>
  <c r="AA679" i="2"/>
  <c r="AB679" i="2"/>
  <c r="AC679" i="2" s="1"/>
  <c r="AA680" i="2"/>
  <c r="AB680" i="2" s="1"/>
  <c r="AC680" i="2" s="1"/>
  <c r="AA681" i="2"/>
  <c r="AB681" i="2"/>
  <c r="AC681" i="2" s="1"/>
  <c r="AA682" i="2"/>
  <c r="AB682" i="2" s="1"/>
  <c r="AC682" i="2" s="1"/>
  <c r="AA683" i="2"/>
  <c r="AB683" i="2"/>
  <c r="AC683" i="2" s="1"/>
  <c r="AA684" i="2"/>
  <c r="AB684" i="2"/>
  <c r="AC684" i="2" s="1"/>
  <c r="AA685" i="2"/>
  <c r="AB685" i="2"/>
  <c r="AC685" i="2" s="1"/>
  <c r="AA686" i="2"/>
  <c r="AB686" i="2" s="1"/>
  <c r="AC686" i="2" s="1"/>
  <c r="AA687" i="2"/>
  <c r="AB687" i="2" s="1"/>
  <c r="AC687" i="2" s="1"/>
  <c r="AA688" i="2"/>
  <c r="AB688" i="2" s="1"/>
  <c r="AC688" i="2" s="1"/>
  <c r="AA689" i="2"/>
  <c r="AB689" i="2" s="1"/>
  <c r="AC689" i="2" s="1"/>
  <c r="AA690" i="2"/>
  <c r="AB690" i="2" s="1"/>
  <c r="AC690" i="2" s="1"/>
  <c r="AA691" i="2"/>
  <c r="AB691" i="2"/>
  <c r="AC691" i="2" s="1"/>
  <c r="AA692" i="2"/>
  <c r="AB692" i="2" s="1"/>
  <c r="AC692" i="2" s="1"/>
  <c r="AA693" i="2"/>
  <c r="AB693" i="2"/>
  <c r="AC693" i="2" s="1"/>
  <c r="AA694" i="2"/>
  <c r="AB694" i="2"/>
  <c r="AC694" i="2" s="1"/>
  <c r="AA695" i="2"/>
  <c r="AB695" i="2"/>
  <c r="AC695" i="2" s="1"/>
  <c r="AA696" i="2"/>
  <c r="AB696" i="2"/>
  <c r="AC696" i="2" s="1"/>
  <c r="AA697" i="2"/>
  <c r="AB697" i="2" s="1"/>
  <c r="AC697" i="2" s="1"/>
  <c r="AA698" i="2"/>
  <c r="AB698" i="2"/>
  <c r="AC698" i="2" s="1"/>
  <c r="AA699" i="2"/>
  <c r="AB699" i="2" s="1"/>
  <c r="AC699" i="2" s="1"/>
  <c r="AA700" i="2"/>
  <c r="AB700" i="2" s="1"/>
  <c r="AC700" i="2" s="1"/>
  <c r="AA701" i="2"/>
  <c r="AB701" i="2" s="1"/>
  <c r="AC701" i="2" s="1"/>
  <c r="AA702" i="2"/>
  <c r="AB702" i="2" s="1"/>
  <c r="AC702" i="2" s="1"/>
  <c r="AA703" i="2"/>
  <c r="AB703" i="2"/>
  <c r="AC703" i="2" s="1"/>
  <c r="AA704" i="2"/>
  <c r="AB704" i="2"/>
  <c r="AC704" i="2" s="1"/>
  <c r="AA705" i="2"/>
  <c r="AB705" i="2"/>
  <c r="AC705" i="2" s="1"/>
  <c r="AA706" i="2"/>
  <c r="AB706" i="2"/>
  <c r="AC706" i="2" s="1"/>
  <c r="AA707" i="2"/>
  <c r="AB707" i="2" s="1"/>
  <c r="AC707" i="2" s="1"/>
  <c r="AA708" i="2"/>
  <c r="AB708" i="2"/>
  <c r="AC708" i="2" s="1"/>
  <c r="AA709" i="2"/>
  <c r="AB709" i="2"/>
  <c r="AC709" i="2" s="1"/>
  <c r="AA710" i="2"/>
  <c r="AB710" i="2" s="1"/>
  <c r="AC710" i="2" s="1"/>
  <c r="AA711" i="2"/>
  <c r="AB711" i="2"/>
  <c r="AC711" i="2" s="1"/>
  <c r="AA712" i="2"/>
  <c r="AB712" i="2" s="1"/>
  <c r="AC712" i="2" s="1"/>
  <c r="AA713" i="2"/>
  <c r="AB713" i="2"/>
  <c r="AC713" i="2" s="1"/>
  <c r="AA714" i="2"/>
  <c r="AB714" i="2" s="1"/>
  <c r="AC714" i="2" s="1"/>
  <c r="AA715" i="2"/>
  <c r="AB715" i="2" s="1"/>
  <c r="AC715" i="2" s="1"/>
  <c r="AA716" i="2"/>
  <c r="AB716" i="2" s="1"/>
  <c r="AC716" i="2" s="1"/>
  <c r="AA717" i="2"/>
  <c r="AB717" i="2" s="1"/>
  <c r="AC717" i="2" s="1"/>
  <c r="AA718" i="2"/>
  <c r="AB718" i="2"/>
  <c r="AC718" i="2" s="1"/>
  <c r="AA719" i="2"/>
  <c r="AB719" i="2"/>
  <c r="AC719" i="2" s="1"/>
  <c r="AA720" i="2"/>
  <c r="AB720" i="2" s="1"/>
  <c r="AC720" i="2" s="1"/>
  <c r="AA721" i="2"/>
  <c r="AB721" i="2"/>
  <c r="AC721" i="2" s="1"/>
  <c r="AA722" i="2"/>
  <c r="AB722" i="2" s="1"/>
  <c r="AC722" i="2" s="1"/>
  <c r="AA723" i="2"/>
  <c r="AB723" i="2"/>
  <c r="AC723" i="2" s="1"/>
  <c r="AA724" i="2"/>
  <c r="AB724" i="2"/>
  <c r="AC724" i="2" s="1"/>
  <c r="AA725" i="2"/>
  <c r="AB725" i="2" s="1"/>
  <c r="AC725" i="2" s="1"/>
  <c r="AA726" i="2"/>
  <c r="AB726" i="2" s="1"/>
  <c r="AC726" i="2" s="1"/>
  <c r="AA727" i="2"/>
  <c r="AB727" i="2" s="1"/>
  <c r="AC727" i="2" s="1"/>
  <c r="AA728" i="2"/>
  <c r="AB728" i="2" s="1"/>
  <c r="AC728" i="2" s="1"/>
  <c r="AA729" i="2"/>
  <c r="AB729" i="2" s="1"/>
  <c r="AC729" i="2" s="1"/>
  <c r="AA730" i="2"/>
  <c r="AB730" i="2" s="1"/>
  <c r="AC730" i="2" s="1"/>
  <c r="AA731" i="2"/>
  <c r="AB731" i="2"/>
  <c r="AC731" i="2" s="1"/>
  <c r="AA732" i="2"/>
  <c r="AB732" i="2" s="1"/>
  <c r="AC732" i="2" s="1"/>
  <c r="AA733" i="2"/>
  <c r="AB733" i="2"/>
  <c r="AC733" i="2" s="1"/>
  <c r="AA734" i="2"/>
  <c r="AB734" i="2"/>
  <c r="AC734" i="2" s="1"/>
  <c r="AA735" i="2"/>
  <c r="AB735" i="2"/>
  <c r="AC735" i="2" s="1"/>
  <c r="AA736" i="2"/>
  <c r="AB736" i="2" s="1"/>
  <c r="AC736" i="2" s="1"/>
  <c r="AA737" i="2"/>
  <c r="AB737" i="2" s="1"/>
  <c r="AC737" i="2" s="1"/>
  <c r="AA738" i="2"/>
  <c r="AB738" i="2" s="1"/>
  <c r="AC738" i="2" s="1"/>
  <c r="AA739" i="2"/>
  <c r="AB739" i="2" s="1"/>
  <c r="AC739" i="2" s="1"/>
  <c r="AA740" i="2"/>
  <c r="AB740" i="2" s="1"/>
  <c r="AC740" i="2" s="1"/>
  <c r="AA741" i="2"/>
  <c r="AB741" i="2" s="1"/>
  <c r="AC741" i="2" s="1"/>
  <c r="AA742" i="2"/>
  <c r="AB742" i="2" s="1"/>
  <c r="AC742" i="2" s="1"/>
  <c r="AA743" i="2"/>
  <c r="AB743" i="2"/>
  <c r="AC743" i="2" s="1"/>
  <c r="AA744" i="2"/>
  <c r="AB744" i="2"/>
  <c r="AC744" i="2" s="1"/>
  <c r="AA745" i="2"/>
  <c r="AB745" i="2"/>
  <c r="AC745" i="2" s="1"/>
  <c r="AA746" i="2"/>
  <c r="AB746" i="2"/>
  <c r="AC746" i="2" s="1"/>
  <c r="AA747" i="2"/>
  <c r="AB747" i="2" s="1"/>
  <c r="AC747" i="2" s="1"/>
  <c r="AA748" i="2"/>
  <c r="AB748" i="2"/>
  <c r="AC748" i="2" s="1"/>
  <c r="AA749" i="2"/>
  <c r="AB749" i="2" s="1"/>
  <c r="AC749" i="2" s="1"/>
  <c r="AA750" i="2"/>
  <c r="AB750" i="2" s="1"/>
  <c r="AC750" i="2" s="1"/>
  <c r="AA751" i="2"/>
  <c r="AB751" i="2" s="1"/>
  <c r="AC751" i="2" s="1"/>
  <c r="AA752" i="2"/>
  <c r="AB752" i="2" s="1"/>
  <c r="AC752" i="2" s="1"/>
  <c r="AA753" i="2"/>
  <c r="AB753" i="2" s="1"/>
  <c r="AC753" i="2" s="1"/>
  <c r="AA754" i="2"/>
  <c r="AB754" i="2" s="1"/>
  <c r="AC754" i="2" s="1"/>
  <c r="AA755" i="2"/>
  <c r="AB755" i="2" s="1"/>
  <c r="AC755" i="2" s="1"/>
  <c r="AA756" i="2"/>
  <c r="AB756" i="2"/>
  <c r="AC756" i="2" s="1"/>
  <c r="AA757" i="2"/>
  <c r="AB757" i="2" s="1"/>
  <c r="AC757" i="2" s="1"/>
  <c r="AA758" i="2"/>
  <c r="AB758" i="2"/>
  <c r="AC758" i="2" s="1"/>
  <c r="AA759" i="2"/>
  <c r="AB759" i="2"/>
  <c r="AC759" i="2" s="1"/>
  <c r="AA760" i="2"/>
  <c r="AB760" i="2" s="1"/>
  <c r="AC760" i="2" s="1"/>
  <c r="AA761" i="2"/>
  <c r="AB761" i="2"/>
  <c r="AC761" i="2" s="1"/>
  <c r="AA762" i="2"/>
  <c r="AB762" i="2" s="1"/>
  <c r="AC762" i="2" s="1"/>
  <c r="AA763" i="2"/>
  <c r="AB763" i="2"/>
  <c r="AC763" i="2" s="1"/>
  <c r="AA764" i="2"/>
  <c r="AB764" i="2" s="1"/>
  <c r="AC764" i="2" s="1"/>
  <c r="AA765" i="2"/>
  <c r="AB765" i="2" s="1"/>
  <c r="AC765" i="2" s="1"/>
  <c r="AA766" i="2"/>
  <c r="AB766" i="2" s="1"/>
  <c r="AC766" i="2" s="1"/>
  <c r="AA767" i="2"/>
  <c r="AB767" i="2" s="1"/>
  <c r="AC767" i="2" s="1"/>
  <c r="AA768" i="2"/>
  <c r="AB768" i="2" s="1"/>
  <c r="AC768" i="2" s="1"/>
  <c r="AA769" i="2"/>
  <c r="AB769" i="2"/>
  <c r="AC769" i="2" s="1"/>
  <c r="AA770" i="2"/>
  <c r="AB770" i="2" s="1"/>
  <c r="AC770" i="2" s="1"/>
  <c r="AA771" i="2"/>
  <c r="AB771" i="2"/>
  <c r="AC771" i="2" s="1"/>
  <c r="AA772" i="2"/>
  <c r="AB772" i="2" s="1"/>
  <c r="AC772" i="2" s="1"/>
  <c r="AA773" i="2"/>
  <c r="AB773" i="2"/>
  <c r="AC773" i="2" s="1"/>
  <c r="AA774" i="2"/>
  <c r="AB774" i="2"/>
  <c r="AC774" i="2" s="1"/>
  <c r="AA775" i="2"/>
  <c r="AB775" i="2" s="1"/>
  <c r="AC775" i="2" s="1"/>
  <c r="AA776" i="2"/>
  <c r="AB776" i="2"/>
  <c r="AC776" i="2" s="1"/>
  <c r="AA777" i="2"/>
  <c r="AB777" i="2" s="1"/>
  <c r="AC777" i="2" s="1"/>
  <c r="AA778" i="2"/>
  <c r="AB778" i="2" s="1"/>
  <c r="AC778" i="2" s="1"/>
  <c r="AA779" i="2"/>
  <c r="AB779" i="2" s="1"/>
  <c r="AC779" i="2" s="1"/>
  <c r="AA780" i="2"/>
  <c r="AB780" i="2" s="1"/>
  <c r="AC780" i="2" s="1"/>
  <c r="AA781" i="2"/>
  <c r="AB781" i="2" s="1"/>
  <c r="AC781" i="2" s="1"/>
  <c r="AA782" i="2"/>
  <c r="AB782" i="2" s="1"/>
  <c r="AC782" i="2" s="1"/>
  <c r="AA783" i="2"/>
  <c r="AB783" i="2"/>
  <c r="AC783" i="2" s="1"/>
  <c r="AA784" i="2"/>
  <c r="AB784" i="2"/>
  <c r="AC784" i="2" s="1"/>
  <c r="AA785" i="2"/>
  <c r="AB785" i="2"/>
  <c r="AC785" i="2" s="1"/>
  <c r="AA786" i="2"/>
  <c r="AB786" i="2"/>
  <c r="AC786" i="2" s="1"/>
  <c r="AA787" i="2"/>
  <c r="AB787" i="2" s="1"/>
  <c r="AC787" i="2" s="1"/>
  <c r="AA788" i="2"/>
  <c r="AB788" i="2" s="1"/>
  <c r="AC788" i="2" s="1"/>
  <c r="AA789" i="2"/>
  <c r="AB789" i="2"/>
  <c r="AC789" i="2" s="1"/>
  <c r="AA790" i="2"/>
  <c r="AB790" i="2" s="1"/>
  <c r="AC790" i="2" s="1"/>
  <c r="AA791" i="2"/>
  <c r="AB791" i="2" s="1"/>
  <c r="AC791" i="2" s="1"/>
  <c r="AA792" i="2"/>
  <c r="AB792" i="2" s="1"/>
  <c r="AC792" i="2" s="1"/>
  <c r="AA793" i="2"/>
  <c r="AB793" i="2" s="1"/>
  <c r="AC793" i="2" s="1"/>
  <c r="AA794" i="2"/>
  <c r="AB794" i="2" s="1"/>
  <c r="AC794" i="2" s="1"/>
  <c r="AA795" i="2"/>
  <c r="AB795" i="2"/>
  <c r="AC795" i="2" s="1"/>
  <c r="AA796" i="2"/>
  <c r="AB796" i="2"/>
  <c r="AC796" i="2" s="1"/>
  <c r="AA797" i="2"/>
  <c r="AB797" i="2" s="1"/>
  <c r="AC797" i="2" s="1"/>
  <c r="AA798" i="2"/>
  <c r="AB798" i="2"/>
  <c r="AC798" i="2" s="1"/>
  <c r="AA799" i="2"/>
  <c r="AB799" i="2"/>
  <c r="AC799" i="2" s="1"/>
  <c r="AA800" i="2"/>
  <c r="AB800" i="2" s="1"/>
  <c r="AC800" i="2" s="1"/>
  <c r="AA801" i="2"/>
  <c r="AB801" i="2" s="1"/>
  <c r="AC801" i="2" s="1"/>
  <c r="AA802" i="2"/>
  <c r="AB802" i="2" s="1"/>
  <c r="AC802" i="2" s="1"/>
  <c r="AA803" i="2"/>
  <c r="AB803" i="2" s="1"/>
  <c r="AC803" i="2" s="1"/>
  <c r="AA804" i="2"/>
  <c r="AB804" i="2" s="1"/>
  <c r="AC804" i="2" s="1"/>
  <c r="AA805" i="2"/>
  <c r="AB805" i="2" s="1"/>
  <c r="AC805" i="2" s="1"/>
  <c r="AA806" i="2"/>
  <c r="AB806" i="2"/>
  <c r="AC806" i="2" s="1"/>
  <c r="AA807" i="2"/>
  <c r="AB807" i="2" s="1"/>
  <c r="AC807" i="2" s="1"/>
  <c r="AA808" i="2"/>
  <c r="AB808" i="2"/>
  <c r="AC808" i="2" s="1"/>
  <c r="AA809" i="2"/>
  <c r="AB809" i="2"/>
  <c r="AC809" i="2" s="1"/>
  <c r="AA810" i="2"/>
  <c r="AB810" i="2" s="1"/>
  <c r="AC810" i="2" s="1"/>
  <c r="AA811" i="2"/>
  <c r="AB811" i="2"/>
  <c r="AC811" i="2" s="1"/>
  <c r="AA812" i="2"/>
  <c r="AB812" i="2" s="1"/>
  <c r="AC812" i="2" s="1"/>
  <c r="AA813" i="2"/>
  <c r="AB813" i="2"/>
  <c r="AC813" i="2" s="1"/>
  <c r="AA814" i="2"/>
  <c r="AB814" i="2" s="1"/>
  <c r="AC814" i="2" s="1"/>
  <c r="AA815" i="2"/>
  <c r="AB815" i="2"/>
  <c r="AC815" i="2" s="1"/>
  <c r="AA816" i="2"/>
  <c r="AB816" i="2"/>
  <c r="AC816" i="2" s="1"/>
  <c r="AA817" i="2"/>
  <c r="AB817" i="2" s="1"/>
  <c r="AC817" i="2" s="1"/>
  <c r="AA818" i="2"/>
  <c r="AB818" i="2" s="1"/>
  <c r="AC818" i="2" s="1"/>
  <c r="AA819" i="2"/>
  <c r="AB819" i="2"/>
  <c r="AC819" i="2" s="1"/>
  <c r="AA820" i="2"/>
  <c r="AB820" i="2" s="1"/>
  <c r="AC820" i="2" s="1"/>
  <c r="AA821" i="2"/>
  <c r="AB821" i="2"/>
  <c r="AC821" i="2" s="1"/>
  <c r="AA822" i="2"/>
  <c r="AB822" i="2" s="1"/>
  <c r="AC822" i="2" s="1"/>
  <c r="AA823" i="2"/>
  <c r="AB823" i="2"/>
  <c r="AC823" i="2" s="1"/>
  <c r="AA14" i="2"/>
  <c r="AB14" i="2"/>
  <c r="AC14" i="2" s="1"/>
  <c r="AA15" i="2"/>
  <c r="AB15" i="2"/>
  <c r="AC15" i="2" s="1"/>
  <c r="AA16" i="2"/>
  <c r="AB16" i="2"/>
  <c r="AC16" i="2" s="1"/>
  <c r="AA17" i="2"/>
  <c r="AB17" i="2"/>
  <c r="AC17" i="2" s="1"/>
  <c r="AA18" i="2"/>
  <c r="AB18" i="2" s="1"/>
  <c r="AC18" i="2" s="1"/>
  <c r="AA19" i="2"/>
  <c r="AB19" i="2"/>
  <c r="AC19" i="2" s="1"/>
  <c r="AA20" i="2"/>
  <c r="AB20" i="2" s="1"/>
  <c r="AC20" i="2" s="1"/>
  <c r="AA21" i="2"/>
  <c r="AB21" i="2" s="1"/>
  <c r="AC21" i="2" s="1"/>
  <c r="AA22" i="2"/>
  <c r="AB22" i="2" s="1"/>
  <c r="AC22" i="2" s="1"/>
  <c r="AA23" i="2"/>
  <c r="AB23" i="2"/>
  <c r="AC23" i="2" s="1"/>
  <c r="AA24" i="2"/>
  <c r="AB24" i="2"/>
  <c r="AC24" i="2" s="1"/>
  <c r="AA25" i="2"/>
  <c r="AB25" i="2"/>
  <c r="AC25" i="2" s="1"/>
  <c r="AA26" i="2"/>
  <c r="AB26" i="2"/>
  <c r="AC26" i="2" s="1"/>
  <c r="AA27" i="2"/>
  <c r="AB27" i="2"/>
  <c r="AC27" i="2" s="1"/>
  <c r="AA28" i="2"/>
  <c r="AB28" i="2" s="1"/>
  <c r="AC28" i="2" s="1"/>
  <c r="AA29" i="2"/>
  <c r="AB29" i="2"/>
  <c r="AC29" i="2" s="1"/>
  <c r="AA30" i="2"/>
  <c r="AB30" i="2" s="1"/>
  <c r="AC30" i="2" s="1"/>
  <c r="AA31" i="2"/>
  <c r="AB31" i="2" s="1"/>
  <c r="AC31" i="2" s="1"/>
  <c r="AA32" i="2"/>
  <c r="AB32" i="2" s="1"/>
  <c r="AC32" i="2" s="1"/>
  <c r="AA33" i="2"/>
  <c r="AB33" i="2"/>
  <c r="AC33" i="2" s="1"/>
  <c r="AA34" i="2"/>
  <c r="AB34" i="2"/>
  <c r="AC34" i="2" s="1"/>
  <c r="AA35" i="2"/>
  <c r="AB35" i="2"/>
  <c r="AC35" i="2" s="1"/>
  <c r="AA36" i="2"/>
  <c r="AB36" i="2" s="1"/>
  <c r="AC36" i="2" s="1"/>
  <c r="AA37" i="2"/>
  <c r="AB37" i="2"/>
  <c r="AC37" i="2" s="1"/>
  <c r="AA38" i="2"/>
  <c r="AB38" i="2" s="1"/>
  <c r="AC38" i="2" s="1"/>
  <c r="AA39" i="2"/>
  <c r="AB39" i="2"/>
  <c r="AC39" i="2" s="1"/>
  <c r="AA3" i="2"/>
  <c r="AB3" i="2"/>
  <c r="AC3" i="2" s="1"/>
  <c r="AA4" i="2"/>
  <c r="AB4" i="2" s="1"/>
  <c r="AC4" i="2" s="1"/>
  <c r="AA5" i="2"/>
  <c r="AB5" i="2"/>
  <c r="AC5" i="2" s="1"/>
  <c r="AA6" i="2"/>
  <c r="AB6" i="2"/>
  <c r="AC6" i="2" s="1"/>
  <c r="AA7" i="2"/>
  <c r="AB7" i="2" s="1"/>
  <c r="AC7" i="2" s="1"/>
  <c r="AA8" i="2"/>
  <c r="AB8" i="2" s="1"/>
  <c r="AC8" i="2" s="1"/>
  <c r="AA9" i="2"/>
  <c r="AB9" i="2" s="1"/>
  <c r="AC9" i="2" s="1"/>
  <c r="AA10" i="2"/>
  <c r="AB10" i="2"/>
  <c r="AC10" i="2" s="1"/>
  <c r="AA11" i="2"/>
  <c r="AB11" i="2"/>
  <c r="AC11" i="2" s="1"/>
  <c r="AA12" i="2"/>
  <c r="AB12" i="2" s="1"/>
  <c r="AC12" i="2" s="1"/>
  <c r="AA13" i="2"/>
  <c r="AB13" i="2"/>
  <c r="AC13" i="2" s="1"/>
  <c r="AA2" i="2"/>
  <c r="AB2" i="2"/>
  <c r="AC2" i="2" s="1"/>
  <c r="D8764" i="2" a="1"/>
  <c r="D8764" i="2" s="1"/>
  <c r="D8763" i="2"/>
  <c r="AC8763" i="2" l="1"/>
  <c r="AC8764" i="2"/>
  <c r="O8764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BE0521D-06AD-4A52-B672-1B29D9F38C8F}" keepAlive="1" name="Query - Table001 (Page 2)" description="Connection to the 'Table001 (Page 2)' query in the workbook." type="5" refreshedVersion="0" background="1" saveData="1">
    <dbPr connection="Provider=Microsoft.Mashup.OleDb.1;Data Source=$Workbook$;Location=&quot;Table001 (Page 2)&quot;;Extended Properties=&quot;&quot;" command="SELECT * FROM [Table001 (Page 2)]"/>
  </connection>
  <connection id="2" xr16:uid="{7FEAA038-2F8F-45FF-8D41-7DFB0E494D2C}" keepAlive="1" name="Query - Table002 (Page 3)" description="Connection to the 'Table002 (Page 3)' query in the workbook." type="5" refreshedVersion="0" background="1" saveData="1">
    <dbPr connection="Provider=Microsoft.Mashup.OleDb.1;Data Source=$Workbook$;Location=&quot;Table002 (Page 3)&quot;;Extended Properties=&quot;&quot;" command="SELECT * FROM [Table002 (Page 3)]"/>
  </connection>
  <connection id="3" xr16:uid="{1CA821C2-EFD1-4920-8888-1C269314F37A}" keepAlive="1" name="Query - Table003 (Page 4)" description="Connection to the 'Table003 (Page 4)' query in the workbook." type="5" refreshedVersion="0" background="1" saveData="1">
    <dbPr connection="Provider=Microsoft.Mashup.OleDb.1;Data Source=$Workbook$;Location=&quot;Table003 (Page 4)&quot;;Extended Properties=&quot;&quot;" command="SELECT * FROM [Table003 (Page 4)]"/>
  </connection>
  <connection id="4" xr16:uid="{1160C58F-453C-4604-A1D2-70FD4127596D}" keepAlive="1" name="Query - Table004 (Page 5)" description="Connection to the 'Table004 (Page 5)' query in the workbook." type="5" refreshedVersion="0" background="1" saveData="1">
    <dbPr connection="Provider=Microsoft.Mashup.OleDb.1;Data Source=$Workbook$;Location=&quot;Table004 (Page 5)&quot;;Extended Properties=&quot;&quot;" command="SELECT * FROM [Table004 (Page 5)]"/>
  </connection>
  <connection id="5" xr16:uid="{17CF763A-2F26-4F55-9CBB-66A807B15B8E}" keepAlive="1" name="Query - Table005 (Page 6)" description="Connection to the 'Table005 (Page 6)' query in the workbook." type="5" refreshedVersion="0" background="1" saveData="1">
    <dbPr connection="Provider=Microsoft.Mashup.OleDb.1;Data Source=$Workbook$;Location=&quot;Table005 (Page 6)&quot;;Extended Properties=&quot;&quot;" command="SELECT * FROM [Table005 (Page 6)]"/>
  </connection>
  <connection id="6" xr16:uid="{9E638B5A-B248-4DF2-9C9E-F56CEC54B07A}" keepAlive="1" name="Query - Table006 (Page 7)" description="Connection to the 'Table006 (Page 7)' query in the workbook." type="5" refreshedVersion="0" background="1" saveData="1">
    <dbPr connection="Provider=Microsoft.Mashup.OleDb.1;Data Source=$Workbook$;Location=&quot;Table006 (Page 7)&quot;;Extended Properties=&quot;&quot;" command="SELECT * FROM [Table006 (Page 7)]"/>
  </connection>
  <connection id="7" xr16:uid="{71869FE2-0053-4B43-B432-9B46E4F6478C}" keepAlive="1" name="Query - Table007 (Page 8)" description="Connection to the 'Table007 (Page 8)' query in the workbook." type="5" refreshedVersion="0" background="1" saveData="1">
    <dbPr connection="Provider=Microsoft.Mashup.OleDb.1;Data Source=$Workbook$;Location=&quot;Table007 (Page 8)&quot;;Extended Properties=&quot;&quot;" command="SELECT * FROM [Table007 (Page 8)]"/>
  </connection>
  <connection id="8" xr16:uid="{85B476CC-D804-455E-A4E0-B4B1056C1771}" keepAlive="1" name="Query - Table008 (Page 9)" description="Connection to the 'Table008 (Page 9)' query in the workbook." type="5" refreshedVersion="0" background="1" saveData="1">
    <dbPr connection="Provider=Microsoft.Mashup.OleDb.1;Data Source=$Workbook$;Location=&quot;Table008 (Page 9)&quot;;Extended Properties=&quot;&quot;" command="SELECT * FROM [Table008 (Page 9)]"/>
  </connection>
  <connection id="9" xr16:uid="{F1B4094E-B10C-4256-97D1-C473A5EACD1B}" keepAlive="1" name="Query - Table009 (Page 10)" description="Connection to the 'Table009 (Page 10)' query in the workbook." type="5" refreshedVersion="0" background="1" saveData="1">
    <dbPr connection="Provider=Microsoft.Mashup.OleDb.1;Data Source=$Workbook$;Location=&quot;Table009 (Page 10)&quot;;Extended Properties=&quot;&quot;" command="SELECT * FROM [Table009 (Page 10)]"/>
  </connection>
  <connection id="10" xr16:uid="{4768AA39-1CE2-4141-A024-791F08753778}" keepAlive="1" name="Query - Table010 (Page 11)" description="Connection to the 'Table010 (Page 11)' query in the workbook." type="5" refreshedVersion="0" background="1" saveData="1">
    <dbPr connection="Provider=Microsoft.Mashup.OleDb.1;Data Source=$Workbook$;Location=&quot;Table010 (Page 11)&quot;;Extended Properties=&quot;&quot;" command="SELECT * FROM [Table010 (Page 11)]"/>
  </connection>
  <connection id="11" xr16:uid="{819D7450-4BBA-404A-86F2-EDD629F5EEDD}" keepAlive="1" name="Query - Table011 (Page 12)" description="Connection to the 'Table011 (Page 12)' query in the workbook." type="5" refreshedVersion="0" background="1" saveData="1">
    <dbPr connection="Provider=Microsoft.Mashup.OleDb.1;Data Source=$Workbook$;Location=&quot;Table011 (Page 12)&quot;;Extended Properties=&quot;&quot;" command="SELECT * FROM [Table011 (Page 12)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<sst xmlns="http://schemas.openxmlformats.org/spreadsheetml/2006/main" count="107532" uniqueCount="133">
  <si>
    <t>Stn Id</t>
  </si>
  <si>
    <t>Stn Name</t>
  </si>
  <si>
    <t>CIMIS Region</t>
  </si>
  <si>
    <t>Date</t>
  </si>
  <si>
    <t>Hour (PST)</t>
  </si>
  <si>
    <t>Jul</t>
  </si>
  <si>
    <t>ETo (in)</t>
  </si>
  <si>
    <t>qc</t>
  </si>
  <si>
    <t>Precip (in)</t>
  </si>
  <si>
    <t>Sol Rad (Ly/day)</t>
  </si>
  <si>
    <t>Vap Pres (mBars)</t>
  </si>
  <si>
    <t>Air Temp (F)</t>
  </si>
  <si>
    <t>Rel Hum (%)</t>
  </si>
  <si>
    <t>Dew Point (F)</t>
  </si>
  <si>
    <t>Wind Speed (mph)</t>
  </si>
  <si>
    <t>Wind Dir (0-360)</t>
  </si>
  <si>
    <t>Soil Temp (F)</t>
  </si>
  <si>
    <t>Indio 2</t>
  </si>
  <si>
    <t>Imperial/Coachella Valley</t>
  </si>
  <si>
    <t xml:space="preserve"> </t>
  </si>
  <si>
    <t>Y</t>
  </si>
  <si>
    <t>R</t>
  </si>
  <si>
    <t>M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</si>
  <si>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</si>
  <si>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</si>
  <si>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</si>
  <si>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</si>
  <si>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</si>
  <si>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</si>
  <si>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</si>
  <si>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</si>
  <si>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</si>
  <si>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</si>
  <si>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</si>
  <si>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</si>
  <si>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</si>
  <si>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</si>
  <si>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</si>
  <si>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</si>
  <si>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</si>
  <si>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</si>
  <si>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</si>
  <si>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</si>
  <si>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</si>
  <si>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</si>
  <si>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</si>
  <si>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</si>
  <si>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</si>
  <si>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</si>
  <si>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</si>
  <si>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</si>
  <si>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</si>
  <si>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</si>
  <si>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</si>
  <si>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</si>
  <si>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</si>
  <si>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</si>
  <si>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</si>
  <si>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</si>
  <si>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</si>
  <si>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</si>
  <si>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</si>
  <si>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I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</si>
  <si>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</si>
  <si>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</si>
  <si>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</si>
  <si>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</si>
  <si>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</si>
  <si>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</si>
  <si>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</si>
  <si>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</si>
  <si>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</si>
  <si>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</si>
  <si>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</si>
  <si>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</si>
  <si>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</si>
  <si>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</si>
  <si>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</si>
  <si>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</si>
  <si>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</si>
  <si>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</si>
  <si>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</si>
  <si>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</si>
  <si>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</si>
  <si>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</si>
  <si>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</si>
  <si>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</si>
  <si>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</si>
  <si>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</si>
  <si>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</si>
  <si>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</si>
  <si>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</si>
  <si>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</si>
  <si>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</si>
  <si>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</si>
  <si>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</si>
  <si>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</si>
  <si>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</si>
  <si>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</si>
  <si>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</si>
  <si>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</si>
  <si>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</si>
  <si>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</si>
  <si>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</si>
  <si>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</si>
  <si>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</si>
  <si>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</si>
  <si>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</si>
  <si>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</si>
  <si>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</si>
  <si>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</si>
  <si>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</si>
  <si>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</si>
  <si>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</si>
  <si>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</si>
  <si>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</si>
  <si>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</si>
  <si>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</si>
  <si>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</si>
  <si>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</si>
  <si>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</si>
  <si>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</si>
  <si>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</si>
  <si>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Totals</t>
  </si>
  <si>
    <t>Total Days</t>
  </si>
  <si>
    <t>Days over 78</t>
  </si>
  <si>
    <t>Hours Over 78</t>
  </si>
  <si>
    <t>Avg Hours/Day</t>
  </si>
  <si>
    <t>WetBulbC</t>
  </si>
  <si>
    <t>WetBulbF</t>
  </si>
  <si>
    <t>ΔAirTempWetBulb</t>
  </si>
  <si>
    <t>Avg Diff</t>
  </si>
  <si>
    <t>Avg &gt; 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</si>
</sst>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14" fontId="0" fillId="0" borderId="0" xfId="0" applyNumberFormat="1"/>
    <xf numFmtId="0" fontId="0" fillId="0" borderId="0" xfId="0" quotePrefix="1"/>
    <xf numFmtId="0" fontId="16" fillId="0" borderId="0" xfId="0" applyFont="1"/>
    <xf numFmtId="164" fontId="16" fillId="0" borderId="0" xfId="0" applyNumberFormat="1" applyFont="1"/>
    <xf numFmtId="0" fontId="16" fillId="33" borderId="0" xfId="0" applyFont="1" applyFill="1"/>
    <xf numFmtId="164" fontId="0" fillId="33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connections" Target="connections.xml"/><Relationship Id="rId7" Type="http://schemas.openxmlformats.org/officeDocument/2006/relationships/calcChain" Target="calcChain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openxmlformats.org/officeDocument/2006/relationships/customXml" Target="../customXml/item4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3.xml"/><Relationship Id="rId4" Type="http://schemas.openxmlformats.org/officeDocument/2006/relationships/styles" Target="styles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8D99E-DD7E-41A9-8ACB-9B8F47540D02}">
  <sheetPr filterMode="1"/>
  <dimension ref="A1:AC8764"/>
  <sheetViews>
    <sheetView tabSelected="1" topLeftCell="B1" workbookViewId="0">
      <pane ySplit="1" topLeftCell="A8730" activePane="bottomLeft" state="frozen"/>
      <selection pane="bottomLeft" activeCell="AA1" sqref="AA1:AC8761"/>
    </sheetView>
  </sheetViews>
  <sheetFormatPr defaultRowHeight="15" x14ac:dyDescent="0.25"/>
  <cols>
    <col min="1" max="1" width="9" customWidth="1"/>
    <col min="2" max="2" width="9.7109375" bestFit="1" customWidth="1"/>
    <col min="3" max="3" width="24.140625" bestFit="1" customWidth="1"/>
    <col min="4" max="4" width="10.42578125" bestFit="1" customWidth="1"/>
    <col min="5" max="5" width="10.5703125" bestFit="1" customWidth="1"/>
    <col min="6" max="6" width="4" bestFit="1" customWidth="1"/>
    <col min="7" max="7" width="7.85546875" bestFit="1" customWidth="1"/>
    <col min="8" max="8" width="3.140625" bestFit="1" customWidth="1"/>
    <col min="9" max="9" width="10.28515625" bestFit="1" customWidth="1"/>
    <col min="10" max="10" width="3.140625" bestFit="1" customWidth="1"/>
    <col min="11" max="11" width="15.5703125" bestFit="1" customWidth="1"/>
    <col min="12" max="12" width="3.140625" bestFit="1" customWidth="1"/>
    <col min="13" max="13" width="16.28515625" bestFit="1" customWidth="1"/>
    <col min="14" max="14" width="3.140625" bestFit="1" customWidth="1"/>
    <col min="15" max="15" width="11.7109375" bestFit="1" customWidth="1"/>
    <col min="16" max="16" width="3.140625" bestFit="1" customWidth="1"/>
    <col min="17" max="17" width="12.140625" bestFit="1" customWidth="1"/>
    <col min="18" max="18" width="3.140625" bestFit="1" customWidth="1"/>
    <col min="19" max="19" width="13.140625" bestFit="1" customWidth="1"/>
    <col min="20" max="20" width="3.140625" bestFit="1" customWidth="1"/>
    <col min="21" max="21" width="18" bestFit="1" customWidth="1"/>
    <col min="22" max="22" width="3.140625" bestFit="1" customWidth="1"/>
    <col min="23" max="23" width="15.5703125" bestFit="1" customWidth="1"/>
    <col min="24" max="24" width="3.140625" bestFit="1" customWidth="1"/>
    <col min="25" max="25" width="12.7109375" bestFit="1" customWidth="1"/>
    <col min="26" max="26" width="3.140625" bestFit="1" customWidth="1"/>
    <col min="27" max="27" width="10.140625" bestFit="1" customWidth="1"/>
    <col min="28" max="28" width="13.7109375" bestFit="1" customWidth="1"/>
    <col min="29" max="29" width="17.5703125" bestFit="1" customWidth="1"/>
  </cols>
  <sheetData>
    <row r="1" spans="1:2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7</v>
      </c>
      <c r="K1" s="3" t="s">
        <v>9</v>
      </c>
      <c r="L1" s="3" t="s">
        <v>7</v>
      </c>
      <c r="M1" s="3" t="s">
        <v>10</v>
      </c>
      <c r="N1" s="3" t="s">
        <v>7</v>
      </c>
      <c r="O1" s="3" t="s">
        <v>11</v>
      </c>
      <c r="P1" s="3" t="s">
        <v>7</v>
      </c>
      <c r="Q1" s="3" t="s">
        <v>12</v>
      </c>
      <c r="R1" s="3" t="s">
        <v>7</v>
      </c>
      <c r="S1" s="3" t="s">
        <v>13</v>
      </c>
      <c r="T1" s="3" t="s">
        <v>7</v>
      </c>
      <c r="U1" s="3" t="s">
        <v>14</v>
      </c>
      <c r="V1" s="3" t="s">
        <v>7</v>
      </c>
      <c r="W1" s="3" t="s">
        <v>15</v>
      </c>
      <c r="X1" s="3" t="s">
        <v>7</v>
      </c>
      <c r="Y1" s="3" t="s">
        <v>16</v>
      </c>
      <c r="Z1" s="3" t="s">
        <v>7</v>
      </c>
      <c r="AA1" s="5" t="s">
        <v>128</v>
      </c>
      <c r="AB1" s="5" t="s">
        <v>129</v>
      </c>
      <c r="AC1" s="5" t="s">
        <v>130</v>
      </c>
    </row>
    <row r="2" spans="1:29" x14ac:dyDescent="0.25">
      <c r="A2">
        <v>200</v>
      </c>
      <c r="B2" t="s">
        <v>17</v>
      </c>
      <c r="C2" t="s">
        <v>18</v>
      </c>
      <c r="D2" s="1">
        <v>45474</v>
      </c>
      <c r="E2" s="2">
        <v>100</v>
      </c>
      <c r="F2">
        <v>183</v>
      </c>
      <c r="G2">
        <v>0</v>
      </c>
      <c r="H2" t="s">
        <v>19</v>
      </c>
      <c r="I2">
        <v>0</v>
      </c>
      <c r="J2" t="s">
        <v>19</v>
      </c>
      <c r="K2">
        <v>0</v>
      </c>
      <c r="L2" t="s">
        <v>19</v>
      </c>
      <c r="M2">
        <v>16.8</v>
      </c>
      <c r="N2" t="s">
        <v>19</v>
      </c>
      <c r="O2">
        <v>78.900000000000006</v>
      </c>
      <c r="P2" t="s">
        <v>19</v>
      </c>
      <c r="Q2">
        <v>50</v>
      </c>
      <c r="R2" t="s">
        <v>19</v>
      </c>
      <c r="S2">
        <v>58.5</v>
      </c>
      <c r="T2" t="s">
        <v>19</v>
      </c>
      <c r="U2">
        <v>2.2000000000000002</v>
      </c>
      <c r="V2" t="s">
        <v>19</v>
      </c>
      <c r="W2">
        <v>306</v>
      </c>
      <c r="X2" t="s">
        <v>19</v>
      </c>
      <c r="Y2">
        <v>85.9</v>
      </c>
      <c r="Z2" t="s">
        <v>19</v>
      </c>
      <c r="AA2" s="6">
        <f xml:space="preserve"> ((O2-32)*5/9)*ATAN(0.151977*SQRT(Q2+8.313659)) + ATAN(((O2-32)*5/9)+Q2) - ATAN(Q2-1.676331) + 0.00391838*(Q2^1.5)*ATAN(0.023101*Q2) - 4.686035</f>
        <v>18.905657071389253</v>
      </c>
      <c r="AB2" s="6">
        <f>(AA2*9/5)+32</f>
        <v>66.030182728500648</v>
      </c>
      <c r="AC2" s="6">
        <f>O2-AB2</f>
        <v>12.869817271499358</v>
      </c>
    </row>
    <row r="3" spans="1:29" x14ac:dyDescent="0.25">
      <c r="A3">
        <v>200</v>
      </c>
      <c r="B3" t="s">
        <v>17</v>
      </c>
      <c r="C3" t="s">
        <v>18</v>
      </c>
      <c r="D3" s="1">
        <v>45474</v>
      </c>
      <c r="E3" s="2">
        <v>200</v>
      </c>
      <c r="F3">
        <v>183</v>
      </c>
      <c r="G3">
        <v>0</v>
      </c>
      <c r="H3" t="s">
        <v>19</v>
      </c>
      <c r="I3">
        <v>0</v>
      </c>
      <c r="J3" t="s">
        <v>19</v>
      </c>
      <c r="K3">
        <v>0</v>
      </c>
      <c r="L3" t="s">
        <v>19</v>
      </c>
      <c r="M3">
        <v>16.100000000000001</v>
      </c>
      <c r="N3" t="s">
        <v>19</v>
      </c>
      <c r="O3">
        <v>78.400000000000006</v>
      </c>
      <c r="P3" t="s">
        <v>19</v>
      </c>
      <c r="Q3">
        <v>48</v>
      </c>
      <c r="R3" t="s">
        <v>19</v>
      </c>
      <c r="S3">
        <v>57.3</v>
      </c>
      <c r="T3" t="s">
        <v>19</v>
      </c>
      <c r="U3">
        <v>2.8</v>
      </c>
      <c r="V3" t="s">
        <v>19</v>
      </c>
      <c r="W3">
        <v>307</v>
      </c>
      <c r="X3" t="s">
        <v>19</v>
      </c>
      <c r="Y3">
        <v>85.3</v>
      </c>
      <c r="Z3" t="s">
        <v>19</v>
      </c>
      <c r="AA3" s="6">
        <f t="shared" ref="AA3:AA14" si="0" xml:space="preserve"> ((O3-32)*5/9)*ATAN(0.151977*SQRT(Q3+8.313659)) + ATAN(((O3-32)*5/9)+Q3) - ATAN(Q3-1.676331) + 0.00391838*(Q3^1.5)*ATAN(0.023101*Q3) - 4.686035</f>
        <v>18.347733536655912</v>
      </c>
      <c r="AB3" s="6">
        <f t="shared" ref="AB3:AB66" si="1">(AA3*9/5)+32</f>
        <v>65.025920365980639</v>
      </c>
      <c r="AC3" s="6">
        <f t="shared" ref="AC3:AC66" si="2">O3-AB3</f>
        <v>13.374079634019367</v>
      </c>
    </row>
    <row r="4" spans="1:29" hidden="1" x14ac:dyDescent="0.25">
      <c r="A4">
        <v>200</v>
      </c>
      <c r="B4" t="s">
        <v>17</v>
      </c>
      <c r="C4" t="s">
        <v>18</v>
      </c>
      <c r="D4" s="1">
        <v>45474</v>
      </c>
      <c r="E4" s="2">
        <v>300</v>
      </c>
      <c r="F4">
        <v>183</v>
      </c>
      <c r="G4">
        <v>0</v>
      </c>
      <c r="H4" t="s">
        <v>19</v>
      </c>
      <c r="I4">
        <v>0</v>
      </c>
      <c r="J4" t="s">
        <v>19</v>
      </c>
      <c r="K4">
        <v>0</v>
      </c>
      <c r="L4" t="s">
        <v>19</v>
      </c>
      <c r="M4">
        <v>17</v>
      </c>
      <c r="N4" t="s">
        <v>19</v>
      </c>
      <c r="O4">
        <v>76</v>
      </c>
      <c r="P4" t="s">
        <v>19</v>
      </c>
      <c r="Q4">
        <v>55</v>
      </c>
      <c r="R4" t="s">
        <v>19</v>
      </c>
      <c r="S4">
        <v>58.8</v>
      </c>
      <c r="T4" t="s">
        <v>19</v>
      </c>
      <c r="U4">
        <v>2.6</v>
      </c>
      <c r="V4" t="s">
        <v>19</v>
      </c>
      <c r="W4">
        <v>308</v>
      </c>
      <c r="X4" t="s">
        <v>19</v>
      </c>
      <c r="Y4">
        <v>84.8</v>
      </c>
      <c r="Z4" t="s">
        <v>19</v>
      </c>
      <c r="AA4" s="6">
        <f t="shared" si="0"/>
        <v>18.272252641555383</v>
      </c>
      <c r="AB4" s="6">
        <f t="shared" si="1"/>
        <v>64.890054754799692</v>
      </c>
      <c r="AC4" s="6">
        <f t="shared" si="2"/>
        <v>11.109945245200308</v>
      </c>
    </row>
    <row r="5" spans="1:29" hidden="1" x14ac:dyDescent="0.25">
      <c r="A5">
        <v>200</v>
      </c>
      <c r="B5" t="s">
        <v>17</v>
      </c>
      <c r="C5" t="s">
        <v>18</v>
      </c>
      <c r="D5" s="1">
        <v>45474</v>
      </c>
      <c r="E5" s="2">
        <v>400</v>
      </c>
      <c r="F5">
        <v>183</v>
      </c>
      <c r="G5">
        <v>0</v>
      </c>
      <c r="H5" t="s">
        <v>19</v>
      </c>
      <c r="I5">
        <v>0</v>
      </c>
      <c r="J5" t="s">
        <v>19</v>
      </c>
      <c r="K5">
        <v>0</v>
      </c>
      <c r="L5" t="s">
        <v>19</v>
      </c>
      <c r="M5">
        <v>16</v>
      </c>
      <c r="N5" t="s">
        <v>19</v>
      </c>
      <c r="O5">
        <v>75.099999999999994</v>
      </c>
      <c r="P5" t="s">
        <v>19</v>
      </c>
      <c r="Q5">
        <v>54</v>
      </c>
      <c r="R5" t="s">
        <v>19</v>
      </c>
      <c r="S5">
        <v>57.2</v>
      </c>
      <c r="T5" t="s">
        <v>19</v>
      </c>
      <c r="U5">
        <v>2.8</v>
      </c>
      <c r="V5" t="s">
        <v>19</v>
      </c>
      <c r="W5">
        <v>309</v>
      </c>
      <c r="X5" t="s">
        <v>19</v>
      </c>
      <c r="Y5">
        <v>84.3</v>
      </c>
      <c r="Z5" t="s">
        <v>19</v>
      </c>
      <c r="AA5" s="6">
        <f t="shared" si="0"/>
        <v>17.685651429485951</v>
      </c>
      <c r="AB5" s="6">
        <f t="shared" si="1"/>
        <v>63.83417257307471</v>
      </c>
      <c r="AC5" s="6">
        <f t="shared" si="2"/>
        <v>11.265827426925284</v>
      </c>
    </row>
    <row r="6" spans="1:29" hidden="1" x14ac:dyDescent="0.25">
      <c r="A6">
        <v>200</v>
      </c>
      <c r="B6" t="s">
        <v>17</v>
      </c>
      <c r="C6" t="s">
        <v>18</v>
      </c>
      <c r="D6" s="1">
        <v>45474</v>
      </c>
      <c r="E6" s="2">
        <v>500</v>
      </c>
      <c r="F6">
        <v>183</v>
      </c>
      <c r="G6">
        <v>0</v>
      </c>
      <c r="H6" t="s">
        <v>19</v>
      </c>
      <c r="I6">
        <v>0</v>
      </c>
      <c r="J6" t="s">
        <v>19</v>
      </c>
      <c r="K6">
        <v>4</v>
      </c>
      <c r="L6" t="s">
        <v>19</v>
      </c>
      <c r="M6">
        <v>14.8</v>
      </c>
      <c r="N6" t="s">
        <v>19</v>
      </c>
      <c r="O6">
        <v>73.599999999999994</v>
      </c>
      <c r="P6" t="s">
        <v>19</v>
      </c>
      <c r="Q6">
        <v>53</v>
      </c>
      <c r="R6" t="s">
        <v>19</v>
      </c>
      <c r="S6">
        <v>55.1</v>
      </c>
      <c r="T6" t="s">
        <v>19</v>
      </c>
      <c r="U6">
        <v>2.2999999999999998</v>
      </c>
      <c r="V6" t="s">
        <v>19</v>
      </c>
      <c r="W6">
        <v>351</v>
      </c>
      <c r="X6" t="s">
        <v>19</v>
      </c>
      <c r="Y6">
        <v>83.9</v>
      </c>
      <c r="Z6" t="s">
        <v>19</v>
      </c>
      <c r="AA6" s="6">
        <f t="shared" si="0"/>
        <v>16.811462689329041</v>
      </c>
      <c r="AB6" s="6">
        <f t="shared" si="1"/>
        <v>62.260632840792269</v>
      </c>
      <c r="AC6" s="6">
        <f t="shared" si="2"/>
        <v>11.339367159207725</v>
      </c>
    </row>
    <row r="7" spans="1:29" hidden="1" x14ac:dyDescent="0.25">
      <c r="A7">
        <v>200</v>
      </c>
      <c r="B7" t="s">
        <v>17</v>
      </c>
      <c r="C7" t="s">
        <v>18</v>
      </c>
      <c r="D7" s="1">
        <v>45474</v>
      </c>
      <c r="E7" s="2">
        <v>600</v>
      </c>
      <c r="F7">
        <v>183</v>
      </c>
      <c r="G7">
        <v>0</v>
      </c>
      <c r="H7" t="s">
        <v>19</v>
      </c>
      <c r="I7">
        <v>0</v>
      </c>
      <c r="J7" t="s">
        <v>19</v>
      </c>
      <c r="K7">
        <v>205</v>
      </c>
      <c r="L7" t="s">
        <v>19</v>
      </c>
      <c r="M7">
        <v>14.4</v>
      </c>
      <c r="N7" t="s">
        <v>19</v>
      </c>
      <c r="O7">
        <v>75.400000000000006</v>
      </c>
      <c r="P7" t="s">
        <v>19</v>
      </c>
      <c r="Q7">
        <v>48</v>
      </c>
      <c r="R7" t="s">
        <v>19</v>
      </c>
      <c r="S7">
        <v>54.3</v>
      </c>
      <c r="T7" t="s">
        <v>19</v>
      </c>
      <c r="U7">
        <v>3.1</v>
      </c>
      <c r="V7" t="s">
        <v>19</v>
      </c>
      <c r="W7">
        <v>321</v>
      </c>
      <c r="X7" t="s">
        <v>19</v>
      </c>
      <c r="Y7">
        <v>83.4</v>
      </c>
      <c r="Z7" t="s">
        <v>19</v>
      </c>
      <c r="AA7" s="6">
        <f t="shared" si="0"/>
        <v>16.929202044690708</v>
      </c>
      <c r="AB7" s="6">
        <f t="shared" si="1"/>
        <v>62.472563680443272</v>
      </c>
      <c r="AC7" s="6">
        <f t="shared" si="2"/>
        <v>12.927436319556733</v>
      </c>
    </row>
    <row r="8" spans="1:29" x14ac:dyDescent="0.25">
      <c r="A8">
        <v>200</v>
      </c>
      <c r="B8" t="s">
        <v>17</v>
      </c>
      <c r="C8" t="s">
        <v>18</v>
      </c>
      <c r="D8" s="1">
        <v>45474</v>
      </c>
      <c r="E8" s="2">
        <v>700</v>
      </c>
      <c r="F8">
        <v>183</v>
      </c>
      <c r="G8">
        <v>0.01</v>
      </c>
      <c r="H8" t="s">
        <v>19</v>
      </c>
      <c r="I8">
        <v>0</v>
      </c>
      <c r="J8" t="s">
        <v>19</v>
      </c>
      <c r="K8">
        <v>611</v>
      </c>
      <c r="L8" t="s">
        <v>19</v>
      </c>
      <c r="M8">
        <v>13.1</v>
      </c>
      <c r="N8" t="s">
        <v>19</v>
      </c>
      <c r="O8">
        <v>83.8</v>
      </c>
      <c r="P8" t="s">
        <v>19</v>
      </c>
      <c r="Q8">
        <v>33</v>
      </c>
      <c r="R8" t="s">
        <v>19</v>
      </c>
      <c r="S8">
        <v>51.7</v>
      </c>
      <c r="T8" t="s">
        <v>19</v>
      </c>
      <c r="U8">
        <v>2.5</v>
      </c>
      <c r="V8" t="s">
        <v>19</v>
      </c>
      <c r="W8">
        <v>333</v>
      </c>
      <c r="X8" t="s">
        <v>19</v>
      </c>
      <c r="Y8">
        <v>83</v>
      </c>
      <c r="Z8" t="s">
        <v>19</v>
      </c>
      <c r="AA8" s="6">
        <f t="shared" si="0"/>
        <v>18.078440661883747</v>
      </c>
      <c r="AB8" s="6">
        <f t="shared" si="1"/>
        <v>64.541193191390747</v>
      </c>
      <c r="AC8" s="6">
        <f t="shared" si="2"/>
        <v>19.258806808609251</v>
      </c>
    </row>
    <row r="9" spans="1:29" x14ac:dyDescent="0.25">
      <c r="A9">
        <v>200</v>
      </c>
      <c r="B9" t="s">
        <v>17</v>
      </c>
      <c r="C9" t="s">
        <v>18</v>
      </c>
      <c r="D9" s="1">
        <v>45474</v>
      </c>
      <c r="E9" s="2">
        <v>800</v>
      </c>
      <c r="F9">
        <v>183</v>
      </c>
      <c r="G9">
        <v>0.02</v>
      </c>
      <c r="H9" t="s">
        <v>19</v>
      </c>
      <c r="I9">
        <v>0</v>
      </c>
      <c r="J9" t="s">
        <v>19</v>
      </c>
      <c r="K9">
        <v>1054</v>
      </c>
      <c r="L9" t="s">
        <v>19</v>
      </c>
      <c r="M9">
        <v>11.8</v>
      </c>
      <c r="N9" t="s">
        <v>19</v>
      </c>
      <c r="O9">
        <v>90.8</v>
      </c>
      <c r="P9" t="s">
        <v>19</v>
      </c>
      <c r="Q9">
        <v>24</v>
      </c>
      <c r="R9" t="s">
        <v>19</v>
      </c>
      <c r="S9">
        <v>48.9</v>
      </c>
      <c r="T9" t="s">
        <v>19</v>
      </c>
      <c r="U9">
        <v>2.1</v>
      </c>
      <c r="V9" t="s">
        <v>19</v>
      </c>
      <c r="W9">
        <v>307</v>
      </c>
      <c r="X9" t="s">
        <v>19</v>
      </c>
      <c r="Y9">
        <v>82.6</v>
      </c>
      <c r="Z9" t="s">
        <v>19</v>
      </c>
      <c r="AA9" s="6">
        <f t="shared" si="0"/>
        <v>18.849867963661861</v>
      </c>
      <c r="AB9" s="6">
        <f t="shared" si="1"/>
        <v>65.929762334591345</v>
      </c>
      <c r="AC9" s="6">
        <f t="shared" si="2"/>
        <v>24.870237665408652</v>
      </c>
    </row>
    <row r="10" spans="1:29" x14ac:dyDescent="0.25">
      <c r="A10">
        <v>200</v>
      </c>
      <c r="B10" t="s">
        <v>17</v>
      </c>
      <c r="C10" t="s">
        <v>18</v>
      </c>
      <c r="D10" s="1">
        <v>45474</v>
      </c>
      <c r="E10" s="2">
        <v>900</v>
      </c>
      <c r="F10">
        <v>183</v>
      </c>
      <c r="G10">
        <v>0.02</v>
      </c>
      <c r="H10" t="s">
        <v>19</v>
      </c>
      <c r="I10">
        <v>0</v>
      </c>
      <c r="J10" t="s">
        <v>19</v>
      </c>
      <c r="K10">
        <v>1430</v>
      </c>
      <c r="L10" t="s">
        <v>19</v>
      </c>
      <c r="M10">
        <v>11.9</v>
      </c>
      <c r="N10" t="s">
        <v>19</v>
      </c>
      <c r="O10">
        <v>94.6</v>
      </c>
      <c r="P10" t="s">
        <v>19</v>
      </c>
      <c r="Q10">
        <v>21</v>
      </c>
      <c r="R10" t="s">
        <v>19</v>
      </c>
      <c r="S10">
        <v>49.1</v>
      </c>
      <c r="T10" t="s">
        <v>19</v>
      </c>
      <c r="U10">
        <v>3.1</v>
      </c>
      <c r="V10" t="s">
        <v>19</v>
      </c>
      <c r="W10">
        <v>283</v>
      </c>
      <c r="X10" t="s">
        <v>19</v>
      </c>
      <c r="Y10">
        <v>82.4</v>
      </c>
      <c r="Z10" t="s">
        <v>19</v>
      </c>
      <c r="AA10" s="6">
        <f t="shared" si="0"/>
        <v>19.462929301711046</v>
      </c>
      <c r="AB10" s="6">
        <f t="shared" si="1"/>
        <v>67.033272743079891</v>
      </c>
      <c r="AC10" s="6">
        <f t="shared" si="2"/>
        <v>27.566727256920103</v>
      </c>
    </row>
    <row r="11" spans="1:29" x14ac:dyDescent="0.25">
      <c r="A11">
        <v>200</v>
      </c>
      <c r="B11" t="s">
        <v>17</v>
      </c>
      <c r="C11" t="s">
        <v>18</v>
      </c>
      <c r="D11" s="1">
        <v>45474</v>
      </c>
      <c r="E11">
        <v>1000</v>
      </c>
      <c r="F11">
        <v>183</v>
      </c>
      <c r="G11">
        <v>0.03</v>
      </c>
      <c r="H11" t="s">
        <v>19</v>
      </c>
      <c r="I11">
        <v>0</v>
      </c>
      <c r="J11" t="s">
        <v>19</v>
      </c>
      <c r="K11">
        <v>1761</v>
      </c>
      <c r="L11" t="s">
        <v>19</v>
      </c>
      <c r="M11">
        <v>12.3</v>
      </c>
      <c r="N11" t="s">
        <v>19</v>
      </c>
      <c r="O11">
        <v>97.1</v>
      </c>
      <c r="P11" t="s">
        <v>19</v>
      </c>
      <c r="Q11">
        <v>21</v>
      </c>
      <c r="R11" t="s">
        <v>19</v>
      </c>
      <c r="S11">
        <v>50.1</v>
      </c>
      <c r="T11" t="s">
        <v>19</v>
      </c>
      <c r="U11">
        <v>3.2</v>
      </c>
      <c r="V11" t="s">
        <v>19</v>
      </c>
      <c r="W11">
        <v>221</v>
      </c>
      <c r="X11" t="s">
        <v>19</v>
      </c>
      <c r="Y11">
        <v>82.5</v>
      </c>
      <c r="Z11" t="s">
        <v>19</v>
      </c>
      <c r="AA11" s="6">
        <f t="shared" si="0"/>
        <v>20.419629472136002</v>
      </c>
      <c r="AB11" s="6">
        <f t="shared" si="1"/>
        <v>68.755333049844808</v>
      </c>
      <c r="AC11" s="6">
        <f t="shared" si="2"/>
        <v>28.344666950155187</v>
      </c>
    </row>
    <row r="12" spans="1:29" x14ac:dyDescent="0.25">
      <c r="A12">
        <v>200</v>
      </c>
      <c r="B12" t="s">
        <v>17</v>
      </c>
      <c r="C12" t="s">
        <v>18</v>
      </c>
      <c r="D12" s="1">
        <v>45474</v>
      </c>
      <c r="E12">
        <v>1100</v>
      </c>
      <c r="F12">
        <v>183</v>
      </c>
      <c r="G12">
        <v>0.03</v>
      </c>
      <c r="H12" t="s">
        <v>19</v>
      </c>
      <c r="I12">
        <v>0</v>
      </c>
      <c r="J12" t="s">
        <v>19</v>
      </c>
      <c r="K12">
        <v>1993</v>
      </c>
      <c r="L12" t="s">
        <v>19</v>
      </c>
      <c r="M12">
        <v>11.9</v>
      </c>
      <c r="N12" t="s">
        <v>19</v>
      </c>
      <c r="O12">
        <v>100.6</v>
      </c>
      <c r="P12" t="s">
        <v>19</v>
      </c>
      <c r="Q12">
        <v>18</v>
      </c>
      <c r="R12" t="s">
        <v>19</v>
      </c>
      <c r="S12">
        <v>49.1</v>
      </c>
      <c r="T12" t="s">
        <v>19</v>
      </c>
      <c r="U12">
        <v>4</v>
      </c>
      <c r="V12" t="s">
        <v>19</v>
      </c>
      <c r="W12">
        <v>129</v>
      </c>
      <c r="X12" t="s">
        <v>19</v>
      </c>
      <c r="Y12">
        <v>83</v>
      </c>
      <c r="Z12" t="s">
        <v>19</v>
      </c>
      <c r="AA12" s="6">
        <f t="shared" si="0"/>
        <v>20.711429070686304</v>
      </c>
      <c r="AB12" s="6">
        <f t="shared" si="1"/>
        <v>69.280572327235348</v>
      </c>
      <c r="AC12" s="6">
        <f t="shared" si="2"/>
        <v>31.319427672764647</v>
      </c>
    </row>
    <row r="13" spans="1:29" x14ac:dyDescent="0.25">
      <c r="A13">
        <v>200</v>
      </c>
      <c r="B13" t="s">
        <v>17</v>
      </c>
      <c r="C13" t="s">
        <v>18</v>
      </c>
      <c r="D13" s="1">
        <v>45474</v>
      </c>
      <c r="E13">
        <v>1200</v>
      </c>
      <c r="F13">
        <v>183</v>
      </c>
      <c r="G13">
        <v>0.04</v>
      </c>
      <c r="H13" t="s">
        <v>19</v>
      </c>
      <c r="I13">
        <v>0</v>
      </c>
      <c r="J13" t="s">
        <v>19</v>
      </c>
      <c r="K13">
        <v>2100</v>
      </c>
      <c r="L13" t="s">
        <v>19</v>
      </c>
      <c r="M13">
        <v>11.8</v>
      </c>
      <c r="N13" t="s">
        <v>19</v>
      </c>
      <c r="O13">
        <v>102.3</v>
      </c>
      <c r="P13" t="s">
        <v>19</v>
      </c>
      <c r="Q13">
        <v>17</v>
      </c>
      <c r="R13" t="s">
        <v>19</v>
      </c>
      <c r="S13">
        <v>48.8</v>
      </c>
      <c r="T13" t="s">
        <v>19</v>
      </c>
      <c r="U13">
        <v>5.2</v>
      </c>
      <c r="V13" t="s">
        <v>19</v>
      </c>
      <c r="W13">
        <v>150</v>
      </c>
      <c r="X13" t="s">
        <v>19</v>
      </c>
      <c r="Y13">
        <v>83.8</v>
      </c>
      <c r="Z13" t="s">
        <v>19</v>
      </c>
      <c r="AA13" s="6">
        <f t="shared" si="0"/>
        <v>20.959662192367073</v>
      </c>
      <c r="AB13" s="6">
        <f t="shared" si="1"/>
        <v>69.727391946260724</v>
      </c>
      <c r="AC13" s="6">
        <f t="shared" si="2"/>
        <v>32.572608053739273</v>
      </c>
    </row>
    <row r="14" spans="1:29" x14ac:dyDescent="0.25">
      <c r="A14">
        <v>200</v>
      </c>
      <c r="B14" t="s">
        <v>17</v>
      </c>
      <c r="C14" t="s">
        <v>18</v>
      </c>
      <c r="D14" s="1">
        <v>45474</v>
      </c>
      <c r="E14">
        <v>1300</v>
      </c>
      <c r="F14">
        <v>183</v>
      </c>
      <c r="G14">
        <v>0.03</v>
      </c>
      <c r="H14" t="s">
        <v>19</v>
      </c>
      <c r="I14">
        <v>0</v>
      </c>
      <c r="J14" t="s">
        <v>19</v>
      </c>
      <c r="K14">
        <v>2079</v>
      </c>
      <c r="L14" t="s">
        <v>19</v>
      </c>
      <c r="M14">
        <v>13.1</v>
      </c>
      <c r="N14" t="s">
        <v>19</v>
      </c>
      <c r="O14">
        <v>103.9</v>
      </c>
      <c r="P14" t="s">
        <v>19</v>
      </c>
      <c r="Q14">
        <v>18</v>
      </c>
      <c r="R14" t="s">
        <v>19</v>
      </c>
      <c r="S14">
        <v>51.7</v>
      </c>
      <c r="T14" t="s">
        <v>19</v>
      </c>
      <c r="U14">
        <v>4.7</v>
      </c>
      <c r="V14" t="s">
        <v>19</v>
      </c>
      <c r="W14">
        <v>34</v>
      </c>
      <c r="X14" t="s">
        <v>19</v>
      </c>
      <c r="Y14">
        <v>84.8</v>
      </c>
      <c r="Z14" t="s">
        <v>19</v>
      </c>
      <c r="AA14" s="6">
        <f t="shared" si="0"/>
        <v>21.925978106153913</v>
      </c>
      <c r="AB14" s="6">
        <f t="shared" si="1"/>
        <v>71.466760591077048</v>
      </c>
      <c r="AC14" s="6">
        <f t="shared" si="2"/>
        <v>32.433239408922958</v>
      </c>
    </row>
    <row r="15" spans="1:29" x14ac:dyDescent="0.25">
      <c r="A15">
        <v>200</v>
      </c>
      <c r="B15" t="s">
        <v>17</v>
      </c>
      <c r="C15" t="s">
        <v>18</v>
      </c>
      <c r="D15" s="1">
        <v>45474</v>
      </c>
      <c r="E15">
        <v>1400</v>
      </c>
      <c r="F15">
        <v>183</v>
      </c>
      <c r="G15">
        <v>0.03</v>
      </c>
      <c r="H15" t="s">
        <v>19</v>
      </c>
      <c r="I15">
        <v>0</v>
      </c>
      <c r="J15" t="s">
        <v>19</v>
      </c>
      <c r="K15">
        <v>1947</v>
      </c>
      <c r="L15" t="s">
        <v>19</v>
      </c>
      <c r="M15">
        <v>13</v>
      </c>
      <c r="N15" t="s">
        <v>19</v>
      </c>
      <c r="O15">
        <v>105.5</v>
      </c>
      <c r="P15" t="s">
        <v>19</v>
      </c>
      <c r="Q15">
        <v>17</v>
      </c>
      <c r="R15" t="s">
        <v>19</v>
      </c>
      <c r="S15">
        <v>51.4</v>
      </c>
      <c r="T15" t="s">
        <v>19</v>
      </c>
      <c r="U15">
        <v>4.5999999999999996</v>
      </c>
      <c r="V15" t="s">
        <v>19</v>
      </c>
      <c r="W15">
        <v>178</v>
      </c>
      <c r="X15" t="s">
        <v>19</v>
      </c>
      <c r="Y15">
        <v>85.7</v>
      </c>
      <c r="Z15" t="s">
        <v>19</v>
      </c>
      <c r="AA15" s="6">
        <f t="shared" ref="AA15:AA52" si="3" xml:space="preserve"> ((O15-32)*5/9)*ATAN(0.151977*SQRT(Q15+8.313659)) + ATAN(((O15-32)*5/9)+Q15) - ATAN(Q15-1.676331) + 0.00391838*(Q15^1.5)*ATAN(0.023101*Q15) - 4.686035</f>
        <v>22.120749402315287</v>
      </c>
      <c r="AB15" s="6">
        <f t="shared" si="1"/>
        <v>71.817348924167518</v>
      </c>
      <c r="AC15" s="6">
        <f t="shared" si="2"/>
        <v>33.682651075832482</v>
      </c>
    </row>
    <row r="16" spans="1:29" x14ac:dyDescent="0.25">
      <c r="A16">
        <v>200</v>
      </c>
      <c r="B16" t="s">
        <v>17</v>
      </c>
      <c r="C16" t="s">
        <v>18</v>
      </c>
      <c r="D16" s="1">
        <v>45474</v>
      </c>
      <c r="E16">
        <v>1500</v>
      </c>
      <c r="F16">
        <v>183</v>
      </c>
      <c r="G16">
        <v>0.03</v>
      </c>
      <c r="H16" t="s">
        <v>19</v>
      </c>
      <c r="I16">
        <v>0</v>
      </c>
      <c r="J16" t="s">
        <v>19</v>
      </c>
      <c r="K16">
        <v>1699</v>
      </c>
      <c r="L16" t="s">
        <v>19</v>
      </c>
      <c r="M16">
        <v>13.6</v>
      </c>
      <c r="N16" t="s">
        <v>19</v>
      </c>
      <c r="O16">
        <v>106.4</v>
      </c>
      <c r="P16" t="s">
        <v>19</v>
      </c>
      <c r="Q16">
        <v>17</v>
      </c>
      <c r="R16" t="s">
        <v>19</v>
      </c>
      <c r="S16">
        <v>52.8</v>
      </c>
      <c r="T16" t="s">
        <v>19</v>
      </c>
      <c r="U16">
        <v>4.5</v>
      </c>
      <c r="V16" t="s">
        <v>19</v>
      </c>
      <c r="W16">
        <v>196</v>
      </c>
      <c r="X16" t="s">
        <v>19</v>
      </c>
      <c r="Y16">
        <v>86.6</v>
      </c>
      <c r="Z16" t="s">
        <v>19</v>
      </c>
      <c r="AA16" s="6">
        <f t="shared" si="3"/>
        <v>22.447299161395389</v>
      </c>
      <c r="AB16" s="6">
        <f t="shared" si="1"/>
        <v>72.405138490511703</v>
      </c>
      <c r="AC16" s="6">
        <f t="shared" si="2"/>
        <v>33.994861509488302</v>
      </c>
    </row>
    <row r="17" spans="1:29" x14ac:dyDescent="0.25">
      <c r="A17">
        <v>200</v>
      </c>
      <c r="B17" t="s">
        <v>17</v>
      </c>
      <c r="C17" t="s">
        <v>18</v>
      </c>
      <c r="D17" s="1">
        <v>45474</v>
      </c>
      <c r="E17">
        <v>1600</v>
      </c>
      <c r="F17">
        <v>183</v>
      </c>
      <c r="G17">
        <v>0.02</v>
      </c>
      <c r="H17" t="s">
        <v>19</v>
      </c>
      <c r="I17">
        <v>0</v>
      </c>
      <c r="J17" t="s">
        <v>19</v>
      </c>
      <c r="K17">
        <v>1359</v>
      </c>
      <c r="L17" t="s">
        <v>19</v>
      </c>
      <c r="M17">
        <v>12.7</v>
      </c>
      <c r="N17" t="s">
        <v>19</v>
      </c>
      <c r="O17">
        <v>107.4</v>
      </c>
      <c r="P17" t="s">
        <v>19</v>
      </c>
      <c r="Q17">
        <v>16</v>
      </c>
      <c r="R17" t="s">
        <v>19</v>
      </c>
      <c r="S17">
        <v>50.9</v>
      </c>
      <c r="T17" t="s">
        <v>19</v>
      </c>
      <c r="U17">
        <v>5.6</v>
      </c>
      <c r="V17" t="s">
        <v>19</v>
      </c>
      <c r="W17">
        <v>152</v>
      </c>
      <c r="X17" t="s">
        <v>19</v>
      </c>
      <c r="Y17">
        <v>87.6</v>
      </c>
      <c r="Z17" t="s">
        <v>19</v>
      </c>
      <c r="AA17" s="6">
        <f t="shared" si="3"/>
        <v>22.394142073893672</v>
      </c>
      <c r="AB17" s="6">
        <f t="shared" si="1"/>
        <v>72.309455733008605</v>
      </c>
      <c r="AC17" s="6">
        <f t="shared" si="2"/>
        <v>35.090544266991401</v>
      </c>
    </row>
    <row r="18" spans="1:29" x14ac:dyDescent="0.25">
      <c r="A18">
        <v>200</v>
      </c>
      <c r="B18" t="s">
        <v>17</v>
      </c>
      <c r="C18" t="s">
        <v>18</v>
      </c>
      <c r="D18" s="1">
        <v>45474</v>
      </c>
      <c r="E18">
        <v>1700</v>
      </c>
      <c r="F18">
        <v>183</v>
      </c>
      <c r="G18">
        <v>0.02</v>
      </c>
      <c r="H18" t="s">
        <v>19</v>
      </c>
      <c r="I18">
        <v>0</v>
      </c>
      <c r="J18" t="s">
        <v>19</v>
      </c>
      <c r="K18">
        <v>951</v>
      </c>
      <c r="L18" t="s">
        <v>19</v>
      </c>
      <c r="M18">
        <v>10.8</v>
      </c>
      <c r="N18" t="s">
        <v>19</v>
      </c>
      <c r="O18">
        <v>108</v>
      </c>
      <c r="P18" t="s">
        <v>19</v>
      </c>
      <c r="Q18">
        <v>13</v>
      </c>
      <c r="R18" t="s">
        <v>19</v>
      </c>
      <c r="S18">
        <v>46.5</v>
      </c>
      <c r="T18" t="s">
        <v>19</v>
      </c>
      <c r="U18">
        <v>4.7</v>
      </c>
      <c r="V18" t="s">
        <v>19</v>
      </c>
      <c r="W18">
        <v>193</v>
      </c>
      <c r="X18" t="s">
        <v>19</v>
      </c>
      <c r="Y18">
        <v>88.4</v>
      </c>
      <c r="Z18" t="s">
        <v>19</v>
      </c>
      <c r="AA18" s="6">
        <f t="shared" si="3"/>
        <v>21.269826076212055</v>
      </c>
      <c r="AB18" s="6">
        <f t="shared" si="1"/>
        <v>70.285686937181694</v>
      </c>
      <c r="AC18" s="6">
        <f t="shared" si="2"/>
        <v>37.714313062818306</v>
      </c>
    </row>
    <row r="19" spans="1:29" x14ac:dyDescent="0.25">
      <c r="A19">
        <v>200</v>
      </c>
      <c r="B19" t="s">
        <v>17</v>
      </c>
      <c r="C19" t="s">
        <v>18</v>
      </c>
      <c r="D19" s="1">
        <v>45474</v>
      </c>
      <c r="E19">
        <v>1800</v>
      </c>
      <c r="F19">
        <v>183</v>
      </c>
      <c r="G19">
        <v>0.01</v>
      </c>
      <c r="H19" t="s">
        <v>19</v>
      </c>
      <c r="I19">
        <v>0</v>
      </c>
      <c r="J19" t="s">
        <v>19</v>
      </c>
      <c r="K19">
        <v>511</v>
      </c>
      <c r="L19" t="s">
        <v>19</v>
      </c>
      <c r="M19">
        <v>13.2</v>
      </c>
      <c r="N19" t="s">
        <v>19</v>
      </c>
      <c r="O19">
        <v>107.2</v>
      </c>
      <c r="P19" t="s">
        <v>19</v>
      </c>
      <c r="Q19">
        <v>16</v>
      </c>
      <c r="R19" t="s">
        <v>19</v>
      </c>
      <c r="S19">
        <v>51.8</v>
      </c>
      <c r="T19" t="s">
        <v>19</v>
      </c>
      <c r="U19">
        <v>5.5</v>
      </c>
      <c r="V19" t="s">
        <v>19</v>
      </c>
      <c r="W19">
        <v>183</v>
      </c>
      <c r="X19" t="s">
        <v>19</v>
      </c>
      <c r="Y19">
        <v>88.8</v>
      </c>
      <c r="Z19" t="s">
        <v>19</v>
      </c>
      <c r="AA19" s="6">
        <f t="shared" si="3"/>
        <v>22.322652728324368</v>
      </c>
      <c r="AB19" s="6">
        <f t="shared" si="1"/>
        <v>72.180774910983857</v>
      </c>
      <c r="AC19" s="6">
        <f t="shared" si="2"/>
        <v>35.019225089016146</v>
      </c>
    </row>
    <row r="20" spans="1:29" x14ac:dyDescent="0.25">
      <c r="A20">
        <v>200</v>
      </c>
      <c r="B20" t="s">
        <v>17</v>
      </c>
      <c r="C20" t="s">
        <v>18</v>
      </c>
      <c r="D20" s="1">
        <v>45474</v>
      </c>
      <c r="E20">
        <v>1900</v>
      </c>
      <c r="F20">
        <v>183</v>
      </c>
      <c r="G20">
        <v>0.01</v>
      </c>
      <c r="H20" t="s">
        <v>19</v>
      </c>
      <c r="I20">
        <v>0</v>
      </c>
      <c r="J20" t="s">
        <v>19</v>
      </c>
      <c r="K20">
        <v>135</v>
      </c>
      <c r="L20" t="s">
        <v>19</v>
      </c>
      <c r="M20">
        <v>15.8</v>
      </c>
      <c r="N20" t="s">
        <v>19</v>
      </c>
      <c r="O20">
        <v>101</v>
      </c>
      <c r="P20" t="s">
        <v>19</v>
      </c>
      <c r="Q20">
        <v>23</v>
      </c>
      <c r="R20" t="s">
        <v>19</v>
      </c>
      <c r="S20">
        <v>56.9</v>
      </c>
      <c r="T20" t="s">
        <v>19</v>
      </c>
      <c r="U20">
        <v>3.3</v>
      </c>
      <c r="V20" t="s">
        <v>19</v>
      </c>
      <c r="W20">
        <v>230</v>
      </c>
      <c r="X20" t="s">
        <v>19</v>
      </c>
      <c r="Y20">
        <v>89</v>
      </c>
      <c r="Z20" t="s">
        <v>19</v>
      </c>
      <c r="AA20" s="6">
        <f t="shared" si="3"/>
        <v>22.571056574834859</v>
      </c>
      <c r="AB20" s="6">
        <f t="shared" si="1"/>
        <v>72.627901834702755</v>
      </c>
      <c r="AC20" s="6">
        <f t="shared" si="2"/>
        <v>28.372098165297245</v>
      </c>
    </row>
    <row r="21" spans="1:29" x14ac:dyDescent="0.25">
      <c r="A21">
        <v>200</v>
      </c>
      <c r="B21" t="s">
        <v>17</v>
      </c>
      <c r="C21" t="s">
        <v>18</v>
      </c>
      <c r="D21" s="1">
        <v>45474</v>
      </c>
      <c r="E21">
        <v>2000</v>
      </c>
      <c r="F21">
        <v>183</v>
      </c>
      <c r="G21">
        <v>0.01</v>
      </c>
      <c r="H21" t="s">
        <v>19</v>
      </c>
      <c r="I21">
        <v>0</v>
      </c>
      <c r="J21" t="s">
        <v>19</v>
      </c>
      <c r="K21">
        <v>2</v>
      </c>
      <c r="L21" t="s">
        <v>19</v>
      </c>
      <c r="M21">
        <v>11</v>
      </c>
      <c r="N21" t="s">
        <v>19</v>
      </c>
      <c r="O21">
        <v>99.7</v>
      </c>
      <c r="P21" t="s">
        <v>19</v>
      </c>
      <c r="Q21">
        <v>17</v>
      </c>
      <c r="R21" t="s">
        <v>19</v>
      </c>
      <c r="S21">
        <v>47.1</v>
      </c>
      <c r="T21" t="s">
        <v>19</v>
      </c>
      <c r="U21">
        <v>7.4</v>
      </c>
      <c r="V21" t="s">
        <v>19</v>
      </c>
      <c r="W21">
        <v>334</v>
      </c>
      <c r="X21" t="s">
        <v>19</v>
      </c>
      <c r="Y21">
        <v>89</v>
      </c>
      <c r="Z21" t="s">
        <v>19</v>
      </c>
      <c r="AA21" s="6">
        <f t="shared" si="3"/>
        <v>20.01625256169924</v>
      </c>
      <c r="AB21" s="6">
        <f t="shared" si="1"/>
        <v>68.029254611058633</v>
      </c>
      <c r="AC21" s="6">
        <f t="shared" si="2"/>
        <v>31.67074538894137</v>
      </c>
    </row>
    <row r="22" spans="1:29" x14ac:dyDescent="0.25">
      <c r="A22">
        <v>200</v>
      </c>
      <c r="B22" t="s">
        <v>17</v>
      </c>
      <c r="C22" t="s">
        <v>18</v>
      </c>
      <c r="D22" s="1">
        <v>45474</v>
      </c>
      <c r="E22">
        <v>2100</v>
      </c>
      <c r="F22">
        <v>183</v>
      </c>
      <c r="G22">
        <v>0.01</v>
      </c>
      <c r="H22" t="s">
        <v>19</v>
      </c>
      <c r="I22">
        <v>0</v>
      </c>
      <c r="J22" t="s">
        <v>19</v>
      </c>
      <c r="K22">
        <v>0</v>
      </c>
      <c r="L22" t="s">
        <v>19</v>
      </c>
      <c r="M22">
        <v>10.7</v>
      </c>
      <c r="N22" t="s">
        <v>19</v>
      </c>
      <c r="O22">
        <v>95.2</v>
      </c>
      <c r="P22" t="s">
        <v>19</v>
      </c>
      <c r="Q22">
        <v>19</v>
      </c>
      <c r="R22" t="s">
        <v>19</v>
      </c>
      <c r="S22">
        <v>46.4</v>
      </c>
      <c r="T22" t="s">
        <v>19</v>
      </c>
      <c r="U22">
        <v>8.3000000000000007</v>
      </c>
      <c r="V22" t="s">
        <v>19</v>
      </c>
      <c r="W22">
        <v>330</v>
      </c>
      <c r="X22" t="s">
        <v>19</v>
      </c>
      <c r="Y22">
        <v>88.7</v>
      </c>
      <c r="Z22" t="s">
        <v>19</v>
      </c>
      <c r="AA22" s="6">
        <f t="shared" si="3"/>
        <v>19.055239719754614</v>
      </c>
      <c r="AB22" s="6">
        <f t="shared" si="1"/>
        <v>66.299431495558309</v>
      </c>
      <c r="AC22" s="6">
        <f t="shared" si="2"/>
        <v>28.900568504441694</v>
      </c>
    </row>
    <row r="23" spans="1:29" x14ac:dyDescent="0.25">
      <c r="A23">
        <v>200</v>
      </c>
      <c r="B23" t="s">
        <v>17</v>
      </c>
      <c r="C23" t="s">
        <v>18</v>
      </c>
      <c r="D23" s="1">
        <v>45474</v>
      </c>
      <c r="E23">
        <v>2200</v>
      </c>
      <c r="F23">
        <v>183</v>
      </c>
      <c r="G23">
        <v>0</v>
      </c>
      <c r="H23" t="s">
        <v>19</v>
      </c>
      <c r="I23">
        <v>0</v>
      </c>
      <c r="J23" t="s">
        <v>19</v>
      </c>
      <c r="K23">
        <v>0</v>
      </c>
      <c r="L23" t="s">
        <v>19</v>
      </c>
      <c r="M23">
        <v>11.3</v>
      </c>
      <c r="N23" t="s">
        <v>19</v>
      </c>
      <c r="O23">
        <v>92</v>
      </c>
      <c r="P23" t="s">
        <v>19</v>
      </c>
      <c r="Q23">
        <v>22</v>
      </c>
      <c r="R23" t="s">
        <v>19</v>
      </c>
      <c r="S23">
        <v>47.8</v>
      </c>
      <c r="T23" t="s">
        <v>19</v>
      </c>
      <c r="U23">
        <v>7</v>
      </c>
      <c r="V23" t="s">
        <v>19</v>
      </c>
      <c r="W23">
        <v>317</v>
      </c>
      <c r="X23" t="s">
        <v>19</v>
      </c>
      <c r="Y23">
        <v>88.1</v>
      </c>
      <c r="Z23" t="s">
        <v>19</v>
      </c>
      <c r="AA23" s="6">
        <f t="shared" si="3"/>
        <v>18.760271093951619</v>
      </c>
      <c r="AB23" s="6">
        <f t="shared" si="1"/>
        <v>65.768487969112911</v>
      </c>
      <c r="AC23" s="6">
        <f t="shared" si="2"/>
        <v>26.231512030887089</v>
      </c>
    </row>
    <row r="24" spans="1:29" x14ac:dyDescent="0.25">
      <c r="A24">
        <v>200</v>
      </c>
      <c r="B24" t="s">
        <v>17</v>
      </c>
      <c r="C24" t="s">
        <v>18</v>
      </c>
      <c r="D24" s="1">
        <v>45474</v>
      </c>
      <c r="E24">
        <v>2300</v>
      </c>
      <c r="F24">
        <v>183</v>
      </c>
      <c r="G24">
        <v>0</v>
      </c>
      <c r="H24" t="s">
        <v>19</v>
      </c>
      <c r="I24">
        <v>0</v>
      </c>
      <c r="J24" t="s">
        <v>19</v>
      </c>
      <c r="K24">
        <v>0</v>
      </c>
      <c r="L24" t="s">
        <v>19</v>
      </c>
      <c r="M24">
        <v>12</v>
      </c>
      <c r="N24" t="s">
        <v>19</v>
      </c>
      <c r="O24">
        <v>89.2</v>
      </c>
      <c r="P24" t="s">
        <v>19</v>
      </c>
      <c r="Q24">
        <v>25</v>
      </c>
      <c r="R24" t="s">
        <v>19</v>
      </c>
      <c r="S24">
        <v>49.3</v>
      </c>
      <c r="T24" t="s">
        <v>19</v>
      </c>
      <c r="U24">
        <v>5.7</v>
      </c>
      <c r="V24" t="s">
        <v>19</v>
      </c>
      <c r="W24">
        <v>314</v>
      </c>
      <c r="X24" t="s">
        <v>19</v>
      </c>
      <c r="Y24">
        <v>87.4</v>
      </c>
      <c r="Z24" t="s">
        <v>19</v>
      </c>
      <c r="AA24" s="6">
        <f t="shared" si="3"/>
        <v>18.477749246702167</v>
      </c>
      <c r="AB24" s="6">
        <f t="shared" si="1"/>
        <v>65.259948644063897</v>
      </c>
      <c r="AC24" s="6">
        <f t="shared" si="2"/>
        <v>23.940051355936106</v>
      </c>
    </row>
    <row r="25" spans="1:29" x14ac:dyDescent="0.25">
      <c r="A25">
        <v>200</v>
      </c>
      <c r="B25" t="s">
        <v>17</v>
      </c>
      <c r="C25" t="s">
        <v>18</v>
      </c>
      <c r="D25" s="1">
        <v>45474</v>
      </c>
      <c r="E25">
        <v>2400</v>
      </c>
      <c r="F25">
        <v>183</v>
      </c>
      <c r="G25">
        <v>0</v>
      </c>
      <c r="H25" t="s">
        <v>19</v>
      </c>
      <c r="I25">
        <v>0</v>
      </c>
      <c r="J25" t="s">
        <v>19</v>
      </c>
      <c r="K25">
        <v>0</v>
      </c>
      <c r="L25" t="s">
        <v>19</v>
      </c>
      <c r="M25">
        <v>11.9</v>
      </c>
      <c r="N25" t="s">
        <v>19</v>
      </c>
      <c r="O25">
        <v>86.4</v>
      </c>
      <c r="P25" t="s">
        <v>19</v>
      </c>
      <c r="Q25">
        <v>28</v>
      </c>
      <c r="R25" t="s">
        <v>19</v>
      </c>
      <c r="S25">
        <v>49</v>
      </c>
      <c r="T25" t="s">
        <v>19</v>
      </c>
      <c r="U25">
        <v>5.2</v>
      </c>
      <c r="V25" t="s">
        <v>19</v>
      </c>
      <c r="W25">
        <v>317</v>
      </c>
      <c r="X25" t="s">
        <v>19</v>
      </c>
      <c r="Y25">
        <v>86.8</v>
      </c>
      <c r="Z25" t="s">
        <v>19</v>
      </c>
      <c r="AA25" s="6">
        <f t="shared" si="3"/>
        <v>18.077562866305129</v>
      </c>
      <c r="AB25" s="6">
        <f t="shared" si="1"/>
        <v>64.53961315934923</v>
      </c>
      <c r="AC25" s="6">
        <f t="shared" si="2"/>
        <v>21.860386840650776</v>
      </c>
    </row>
    <row r="26" spans="1:29" x14ac:dyDescent="0.25">
      <c r="A26">
        <v>200</v>
      </c>
      <c r="B26" t="s">
        <v>17</v>
      </c>
      <c r="C26" t="s">
        <v>18</v>
      </c>
      <c r="D26" s="1">
        <v>45475</v>
      </c>
      <c r="E26" s="2">
        <v>100</v>
      </c>
      <c r="F26">
        <v>184</v>
      </c>
      <c r="G26">
        <v>0.01</v>
      </c>
      <c r="H26" t="s">
        <v>19</v>
      </c>
      <c r="I26">
        <v>0</v>
      </c>
      <c r="J26" t="s">
        <v>19</v>
      </c>
      <c r="K26">
        <v>0</v>
      </c>
      <c r="L26" t="s">
        <v>19</v>
      </c>
      <c r="M26">
        <v>10.6</v>
      </c>
      <c r="N26" t="s">
        <v>19</v>
      </c>
      <c r="O26">
        <v>88.2</v>
      </c>
      <c r="P26" t="s">
        <v>19</v>
      </c>
      <c r="Q26">
        <v>23</v>
      </c>
      <c r="R26" t="s">
        <v>19</v>
      </c>
      <c r="S26">
        <v>46</v>
      </c>
      <c r="T26" t="s">
        <v>19</v>
      </c>
      <c r="U26">
        <v>7.9</v>
      </c>
      <c r="V26" t="s">
        <v>19</v>
      </c>
      <c r="W26">
        <v>317</v>
      </c>
      <c r="X26" t="s">
        <v>19</v>
      </c>
      <c r="Y26">
        <v>86.1</v>
      </c>
      <c r="Z26" t="s">
        <v>19</v>
      </c>
      <c r="AA26" s="6">
        <f t="shared" si="3"/>
        <v>17.557358422456797</v>
      </c>
      <c r="AB26" s="6">
        <f t="shared" si="1"/>
        <v>63.603245160422233</v>
      </c>
      <c r="AC26" s="6">
        <f t="shared" si="2"/>
        <v>24.59675483957777</v>
      </c>
    </row>
    <row r="27" spans="1:29" x14ac:dyDescent="0.25">
      <c r="A27">
        <v>200</v>
      </c>
      <c r="B27" t="s">
        <v>17</v>
      </c>
      <c r="C27" t="s">
        <v>18</v>
      </c>
      <c r="D27" s="1">
        <v>45475</v>
      </c>
      <c r="E27" s="2">
        <v>200</v>
      </c>
      <c r="F27">
        <v>184</v>
      </c>
      <c r="G27">
        <v>0.01</v>
      </c>
      <c r="H27" t="s">
        <v>19</v>
      </c>
      <c r="I27">
        <v>0</v>
      </c>
      <c r="J27" t="s">
        <v>19</v>
      </c>
      <c r="K27">
        <v>0</v>
      </c>
      <c r="L27" t="s">
        <v>19</v>
      </c>
      <c r="M27">
        <v>10.1</v>
      </c>
      <c r="N27" t="s">
        <v>19</v>
      </c>
      <c r="O27">
        <v>87.7</v>
      </c>
      <c r="P27" t="s">
        <v>19</v>
      </c>
      <c r="Q27">
        <v>23</v>
      </c>
      <c r="R27" t="s">
        <v>19</v>
      </c>
      <c r="S27">
        <v>44.9</v>
      </c>
      <c r="T27" t="s">
        <v>19</v>
      </c>
      <c r="U27">
        <v>7.1</v>
      </c>
      <c r="V27" t="s">
        <v>19</v>
      </c>
      <c r="W27">
        <v>307</v>
      </c>
      <c r="X27" t="s">
        <v>19</v>
      </c>
      <c r="Y27">
        <v>85.4</v>
      </c>
      <c r="Z27" t="s">
        <v>19</v>
      </c>
      <c r="AA27" s="6">
        <f t="shared" si="3"/>
        <v>17.36149940481026</v>
      </c>
      <c r="AB27" s="6">
        <f t="shared" si="1"/>
        <v>63.250698928658473</v>
      </c>
      <c r="AC27" s="6">
        <f t="shared" si="2"/>
        <v>24.44930107134153</v>
      </c>
    </row>
    <row r="28" spans="1:29" x14ac:dyDescent="0.25">
      <c r="A28">
        <v>200</v>
      </c>
      <c r="B28" t="s">
        <v>17</v>
      </c>
      <c r="C28" t="s">
        <v>18</v>
      </c>
      <c r="D28" s="1">
        <v>45475</v>
      </c>
      <c r="E28" s="2">
        <v>300</v>
      </c>
      <c r="F28">
        <v>184</v>
      </c>
      <c r="G28">
        <v>0</v>
      </c>
      <c r="H28" t="s">
        <v>19</v>
      </c>
      <c r="I28">
        <v>0</v>
      </c>
      <c r="J28" t="s">
        <v>19</v>
      </c>
      <c r="K28">
        <v>0</v>
      </c>
      <c r="L28" t="s">
        <v>19</v>
      </c>
      <c r="M28">
        <v>10.3</v>
      </c>
      <c r="N28" t="s">
        <v>19</v>
      </c>
      <c r="O28">
        <v>85.5</v>
      </c>
      <c r="P28" t="s">
        <v>19</v>
      </c>
      <c r="Q28">
        <v>25</v>
      </c>
      <c r="R28" t="s">
        <v>19</v>
      </c>
      <c r="S28">
        <v>45.3</v>
      </c>
      <c r="T28" t="s">
        <v>19</v>
      </c>
      <c r="U28">
        <v>5.9</v>
      </c>
      <c r="V28" t="s">
        <v>19</v>
      </c>
      <c r="W28">
        <v>293</v>
      </c>
      <c r="X28" t="s">
        <v>19</v>
      </c>
      <c r="Y28">
        <v>84.7</v>
      </c>
      <c r="Z28" t="s">
        <v>19</v>
      </c>
      <c r="AA28" s="6">
        <f t="shared" si="3"/>
        <v>16.996956901595858</v>
      </c>
      <c r="AB28" s="6">
        <f t="shared" si="1"/>
        <v>62.594522422872544</v>
      </c>
      <c r="AC28" s="6">
        <f t="shared" si="2"/>
        <v>22.905477577127456</v>
      </c>
    </row>
    <row r="29" spans="1:29" x14ac:dyDescent="0.25">
      <c r="A29">
        <v>200</v>
      </c>
      <c r="B29" t="s">
        <v>17</v>
      </c>
      <c r="C29" t="s">
        <v>18</v>
      </c>
      <c r="D29" s="1">
        <v>45475</v>
      </c>
      <c r="E29" s="2">
        <v>400</v>
      </c>
      <c r="F29">
        <v>184</v>
      </c>
      <c r="G29">
        <v>0</v>
      </c>
      <c r="H29" t="s">
        <v>19</v>
      </c>
      <c r="I29">
        <v>0</v>
      </c>
      <c r="J29" t="s">
        <v>19</v>
      </c>
      <c r="K29">
        <v>0</v>
      </c>
      <c r="L29" t="s">
        <v>19</v>
      </c>
      <c r="M29">
        <v>11.7</v>
      </c>
      <c r="N29" t="s">
        <v>19</v>
      </c>
      <c r="O29">
        <v>80.400000000000006</v>
      </c>
      <c r="P29" t="s">
        <v>19</v>
      </c>
      <c r="Q29">
        <v>33</v>
      </c>
      <c r="R29" t="s">
        <v>19</v>
      </c>
      <c r="S29">
        <v>48.7</v>
      </c>
      <c r="T29" t="s">
        <v>19</v>
      </c>
      <c r="U29">
        <v>3.9</v>
      </c>
      <c r="V29" t="s">
        <v>19</v>
      </c>
      <c r="W29">
        <v>310</v>
      </c>
      <c r="X29" t="s">
        <v>19</v>
      </c>
      <c r="Y29">
        <v>84.1</v>
      </c>
      <c r="Z29" t="s">
        <v>19</v>
      </c>
      <c r="AA29" s="6">
        <f t="shared" si="3"/>
        <v>16.616526234385233</v>
      </c>
      <c r="AB29" s="6">
        <f t="shared" si="1"/>
        <v>61.909747221893419</v>
      </c>
      <c r="AC29" s="6">
        <f t="shared" si="2"/>
        <v>18.490252778106587</v>
      </c>
    </row>
    <row r="30" spans="1:29" hidden="1" x14ac:dyDescent="0.25">
      <c r="A30">
        <v>200</v>
      </c>
      <c r="B30" t="s">
        <v>17</v>
      </c>
      <c r="C30" t="s">
        <v>18</v>
      </c>
      <c r="D30" s="1">
        <v>45475</v>
      </c>
      <c r="E30" s="2">
        <v>500</v>
      </c>
      <c r="F30">
        <v>184</v>
      </c>
      <c r="G30">
        <v>0</v>
      </c>
      <c r="H30" t="s">
        <v>19</v>
      </c>
      <c r="I30">
        <v>0</v>
      </c>
      <c r="J30" t="s">
        <v>19</v>
      </c>
      <c r="K30">
        <v>4</v>
      </c>
      <c r="L30" t="s">
        <v>19</v>
      </c>
      <c r="M30">
        <v>11.8</v>
      </c>
      <c r="N30" t="s">
        <v>19</v>
      </c>
      <c r="O30">
        <v>77.599999999999994</v>
      </c>
      <c r="P30" t="s">
        <v>19</v>
      </c>
      <c r="Q30">
        <v>36</v>
      </c>
      <c r="R30" t="s">
        <v>19</v>
      </c>
      <c r="S30">
        <v>48.9</v>
      </c>
      <c r="T30" t="s">
        <v>19</v>
      </c>
      <c r="U30">
        <v>3.9</v>
      </c>
      <c r="V30" t="s">
        <v>19</v>
      </c>
      <c r="W30">
        <v>308</v>
      </c>
      <c r="X30" t="s">
        <v>19</v>
      </c>
      <c r="Y30">
        <v>83.6</v>
      </c>
      <c r="Z30" t="s">
        <v>19</v>
      </c>
      <c r="AA30" s="6">
        <f t="shared" si="3"/>
        <v>15.957887261213127</v>
      </c>
      <c r="AB30" s="6">
        <f t="shared" si="1"/>
        <v>60.724197070183628</v>
      </c>
      <c r="AC30" s="6">
        <f t="shared" si="2"/>
        <v>16.875802929816366</v>
      </c>
    </row>
    <row r="31" spans="1:29" x14ac:dyDescent="0.25">
      <c r="A31">
        <v>200</v>
      </c>
      <c r="B31" t="s">
        <v>17</v>
      </c>
      <c r="C31" t="s">
        <v>18</v>
      </c>
      <c r="D31" s="1">
        <v>45475</v>
      </c>
      <c r="E31" s="2">
        <v>600</v>
      </c>
      <c r="F31">
        <v>184</v>
      </c>
      <c r="G31">
        <v>0</v>
      </c>
      <c r="H31" t="s">
        <v>19</v>
      </c>
      <c r="I31">
        <v>0</v>
      </c>
      <c r="J31" t="s">
        <v>19</v>
      </c>
      <c r="K31">
        <v>193</v>
      </c>
      <c r="L31" t="s">
        <v>19</v>
      </c>
      <c r="M31">
        <v>13.2</v>
      </c>
      <c r="N31" t="s">
        <v>19</v>
      </c>
      <c r="O31">
        <v>78.099999999999994</v>
      </c>
      <c r="P31" t="s">
        <v>19</v>
      </c>
      <c r="Q31">
        <v>40</v>
      </c>
      <c r="R31" t="s">
        <v>19</v>
      </c>
      <c r="S31">
        <v>51.9</v>
      </c>
      <c r="T31" t="s">
        <v>19</v>
      </c>
      <c r="U31">
        <v>3.1</v>
      </c>
      <c r="V31" t="s">
        <v>19</v>
      </c>
      <c r="W31">
        <v>315</v>
      </c>
      <c r="X31" t="s">
        <v>19</v>
      </c>
      <c r="Y31">
        <v>83.2</v>
      </c>
      <c r="Z31" t="s">
        <v>19</v>
      </c>
      <c r="AA31" s="6">
        <f t="shared" si="3"/>
        <v>16.880957854300544</v>
      </c>
      <c r="AB31" s="6">
        <f t="shared" si="1"/>
        <v>62.385724137740979</v>
      </c>
      <c r="AC31" s="6">
        <f t="shared" si="2"/>
        <v>15.714275862259015</v>
      </c>
    </row>
    <row r="32" spans="1:29" x14ac:dyDescent="0.25">
      <c r="A32">
        <v>200</v>
      </c>
      <c r="B32" t="s">
        <v>17</v>
      </c>
      <c r="C32" t="s">
        <v>18</v>
      </c>
      <c r="D32" s="1">
        <v>45475</v>
      </c>
      <c r="E32" s="2">
        <v>700</v>
      </c>
      <c r="F32">
        <v>184</v>
      </c>
      <c r="G32">
        <v>0.01</v>
      </c>
      <c r="H32" t="s">
        <v>19</v>
      </c>
      <c r="I32">
        <v>0</v>
      </c>
      <c r="J32" t="s">
        <v>19</v>
      </c>
      <c r="K32">
        <v>598</v>
      </c>
      <c r="L32" t="s">
        <v>19</v>
      </c>
      <c r="M32">
        <v>11</v>
      </c>
      <c r="N32" t="s">
        <v>19</v>
      </c>
      <c r="O32">
        <v>86.8</v>
      </c>
      <c r="P32" t="s">
        <v>19</v>
      </c>
      <c r="Q32">
        <v>25</v>
      </c>
      <c r="R32" t="s">
        <v>19</v>
      </c>
      <c r="S32">
        <v>47</v>
      </c>
      <c r="T32" t="s">
        <v>19</v>
      </c>
      <c r="U32">
        <v>5.6</v>
      </c>
      <c r="V32" t="s">
        <v>19</v>
      </c>
      <c r="W32">
        <v>308</v>
      </c>
      <c r="X32" t="s">
        <v>19</v>
      </c>
      <c r="Y32">
        <v>82.7</v>
      </c>
      <c r="Z32" t="s">
        <v>19</v>
      </c>
      <c r="AA32" s="6">
        <f t="shared" si="3"/>
        <v>17.517240879478713</v>
      </c>
      <c r="AB32" s="6">
        <f t="shared" si="1"/>
        <v>63.531033583061685</v>
      </c>
      <c r="AC32" s="6">
        <f t="shared" si="2"/>
        <v>23.268966416938312</v>
      </c>
    </row>
    <row r="33" spans="1:29" x14ac:dyDescent="0.25">
      <c r="A33">
        <v>200</v>
      </c>
      <c r="B33" t="s">
        <v>17</v>
      </c>
      <c r="C33" t="s">
        <v>18</v>
      </c>
      <c r="D33" s="1">
        <v>45475</v>
      </c>
      <c r="E33" s="2">
        <v>800</v>
      </c>
      <c r="F33">
        <v>184</v>
      </c>
      <c r="G33">
        <v>0.02</v>
      </c>
      <c r="H33" t="s">
        <v>19</v>
      </c>
      <c r="I33">
        <v>0</v>
      </c>
      <c r="J33" t="s">
        <v>19</v>
      </c>
      <c r="K33">
        <v>1051</v>
      </c>
      <c r="L33" t="s">
        <v>19</v>
      </c>
      <c r="M33">
        <v>11.7</v>
      </c>
      <c r="N33" t="s">
        <v>19</v>
      </c>
      <c r="O33">
        <v>91.6</v>
      </c>
      <c r="P33" t="s">
        <v>19</v>
      </c>
      <c r="Q33">
        <v>23</v>
      </c>
      <c r="R33" t="s">
        <v>19</v>
      </c>
      <c r="S33">
        <v>48.7</v>
      </c>
      <c r="T33" t="s">
        <v>19</v>
      </c>
      <c r="U33">
        <v>5.9</v>
      </c>
      <c r="V33" t="s">
        <v>19</v>
      </c>
      <c r="W33">
        <v>298</v>
      </c>
      <c r="X33" t="s">
        <v>19</v>
      </c>
      <c r="Y33">
        <v>82.2</v>
      </c>
      <c r="Z33" t="s">
        <v>19</v>
      </c>
      <c r="AA33" s="6">
        <f t="shared" si="3"/>
        <v>18.889174823156008</v>
      </c>
      <c r="AB33" s="6">
        <f t="shared" si="1"/>
        <v>66.000514681680812</v>
      </c>
      <c r="AC33" s="6">
        <f t="shared" si="2"/>
        <v>25.599485318319182</v>
      </c>
    </row>
    <row r="34" spans="1:29" x14ac:dyDescent="0.25">
      <c r="A34">
        <v>200</v>
      </c>
      <c r="B34" t="s">
        <v>17</v>
      </c>
      <c r="C34" t="s">
        <v>18</v>
      </c>
      <c r="D34" s="1">
        <v>45475</v>
      </c>
      <c r="E34" s="2">
        <v>900</v>
      </c>
      <c r="F34">
        <v>184</v>
      </c>
      <c r="G34">
        <v>0.02</v>
      </c>
      <c r="H34" t="s">
        <v>19</v>
      </c>
      <c r="I34">
        <v>0</v>
      </c>
      <c r="J34" t="s">
        <v>19</v>
      </c>
      <c r="K34">
        <v>1449</v>
      </c>
      <c r="L34" t="s">
        <v>19</v>
      </c>
      <c r="M34">
        <v>11.9</v>
      </c>
      <c r="N34" t="s">
        <v>19</v>
      </c>
      <c r="O34">
        <v>95.7</v>
      </c>
      <c r="P34" t="s">
        <v>19</v>
      </c>
      <c r="Q34">
        <v>21</v>
      </c>
      <c r="R34" t="s">
        <v>19</v>
      </c>
      <c r="S34">
        <v>49.2</v>
      </c>
      <c r="T34" t="s">
        <v>19</v>
      </c>
      <c r="U34">
        <v>4.4000000000000004</v>
      </c>
      <c r="V34" t="s">
        <v>19</v>
      </c>
      <c r="W34">
        <v>267</v>
      </c>
      <c r="X34" t="s">
        <v>19</v>
      </c>
      <c r="Y34">
        <v>82</v>
      </c>
      <c r="Z34" t="s">
        <v>19</v>
      </c>
      <c r="AA34" s="6">
        <f t="shared" si="3"/>
        <v>19.883880018531553</v>
      </c>
      <c r="AB34" s="6">
        <f t="shared" si="1"/>
        <v>67.790984033356793</v>
      </c>
      <c r="AC34" s="6">
        <f t="shared" si="2"/>
        <v>27.90901596664321</v>
      </c>
    </row>
    <row r="35" spans="1:29" x14ac:dyDescent="0.25">
      <c r="A35">
        <v>200</v>
      </c>
      <c r="B35" t="s">
        <v>17</v>
      </c>
      <c r="C35" t="s">
        <v>18</v>
      </c>
      <c r="D35" s="1">
        <v>45475</v>
      </c>
      <c r="E35">
        <v>1000</v>
      </c>
      <c r="F35">
        <v>184</v>
      </c>
      <c r="G35">
        <v>0.03</v>
      </c>
      <c r="H35" t="s">
        <v>19</v>
      </c>
      <c r="I35">
        <v>0</v>
      </c>
      <c r="J35" t="s">
        <v>19</v>
      </c>
      <c r="K35">
        <v>1776</v>
      </c>
      <c r="L35" t="s">
        <v>19</v>
      </c>
      <c r="M35">
        <v>10.7</v>
      </c>
      <c r="N35" t="s">
        <v>19</v>
      </c>
      <c r="O35">
        <v>100.4</v>
      </c>
      <c r="P35" t="s">
        <v>19</v>
      </c>
      <c r="Q35">
        <v>16</v>
      </c>
      <c r="R35" t="s">
        <v>19</v>
      </c>
      <c r="S35">
        <v>46.3</v>
      </c>
      <c r="T35" t="s">
        <v>19</v>
      </c>
      <c r="U35">
        <v>2</v>
      </c>
      <c r="V35" t="s">
        <v>19</v>
      </c>
      <c r="W35">
        <v>312</v>
      </c>
      <c r="X35" t="s">
        <v>19</v>
      </c>
      <c r="Y35">
        <v>81.900000000000006</v>
      </c>
      <c r="Z35" t="s">
        <v>19</v>
      </c>
      <c r="AA35" s="6">
        <f t="shared" si="3"/>
        <v>19.891933688433717</v>
      </c>
      <c r="AB35" s="6">
        <f t="shared" si="1"/>
        <v>67.805480639180686</v>
      </c>
      <c r="AC35" s="6">
        <f t="shared" si="2"/>
        <v>32.594519360819319</v>
      </c>
    </row>
    <row r="36" spans="1:29" x14ac:dyDescent="0.25">
      <c r="A36">
        <v>200</v>
      </c>
      <c r="B36" t="s">
        <v>17</v>
      </c>
      <c r="C36" t="s">
        <v>18</v>
      </c>
      <c r="D36" s="1">
        <v>45475</v>
      </c>
      <c r="E36">
        <v>1100</v>
      </c>
      <c r="F36">
        <v>184</v>
      </c>
      <c r="G36">
        <v>0.03</v>
      </c>
      <c r="H36" t="s">
        <v>19</v>
      </c>
      <c r="I36">
        <v>0</v>
      </c>
      <c r="J36" t="s">
        <v>19</v>
      </c>
      <c r="K36">
        <v>2001</v>
      </c>
      <c r="L36" t="s">
        <v>19</v>
      </c>
      <c r="M36">
        <v>9.8000000000000007</v>
      </c>
      <c r="N36" t="s">
        <v>19</v>
      </c>
      <c r="O36">
        <v>103.3</v>
      </c>
      <c r="P36" t="s">
        <v>19</v>
      </c>
      <c r="Q36">
        <v>14</v>
      </c>
      <c r="R36" t="s">
        <v>19</v>
      </c>
      <c r="S36">
        <v>44</v>
      </c>
      <c r="T36" t="s">
        <v>19</v>
      </c>
      <c r="U36">
        <v>3.9</v>
      </c>
      <c r="V36" t="s">
        <v>19</v>
      </c>
      <c r="W36">
        <v>183</v>
      </c>
      <c r="X36" t="s">
        <v>19</v>
      </c>
      <c r="Y36">
        <v>82.3</v>
      </c>
      <c r="Z36" t="s">
        <v>19</v>
      </c>
      <c r="AA36" s="6">
        <f t="shared" si="3"/>
        <v>20.103863951124968</v>
      </c>
      <c r="AB36" s="6">
        <f t="shared" si="1"/>
        <v>68.186955112024947</v>
      </c>
      <c r="AC36" s="6">
        <f t="shared" si="2"/>
        <v>35.11304488797505</v>
      </c>
    </row>
    <row r="37" spans="1:29" x14ac:dyDescent="0.25">
      <c r="A37">
        <v>200</v>
      </c>
      <c r="B37" t="s">
        <v>17</v>
      </c>
      <c r="C37" t="s">
        <v>18</v>
      </c>
      <c r="D37" s="1">
        <v>45475</v>
      </c>
      <c r="E37">
        <v>1200</v>
      </c>
      <c r="F37">
        <v>184</v>
      </c>
      <c r="G37">
        <v>0.04</v>
      </c>
      <c r="H37" t="s">
        <v>19</v>
      </c>
      <c r="I37">
        <v>0</v>
      </c>
      <c r="J37" t="s">
        <v>19</v>
      </c>
      <c r="K37">
        <v>2098</v>
      </c>
      <c r="L37" t="s">
        <v>19</v>
      </c>
      <c r="M37">
        <v>10.5</v>
      </c>
      <c r="N37" t="s">
        <v>19</v>
      </c>
      <c r="O37">
        <v>105.8</v>
      </c>
      <c r="P37" t="s">
        <v>19</v>
      </c>
      <c r="Q37">
        <v>14</v>
      </c>
      <c r="R37" t="s">
        <v>19</v>
      </c>
      <c r="S37">
        <v>45.9</v>
      </c>
      <c r="T37" t="s">
        <v>19</v>
      </c>
      <c r="U37">
        <v>6.5</v>
      </c>
      <c r="V37" t="s">
        <v>19</v>
      </c>
      <c r="W37">
        <v>150</v>
      </c>
      <c r="X37" t="s">
        <v>19</v>
      </c>
      <c r="Y37">
        <v>83.1</v>
      </c>
      <c r="Z37" t="s">
        <v>19</v>
      </c>
      <c r="AA37" s="6">
        <f t="shared" si="3"/>
        <v>20.969109667102149</v>
      </c>
      <c r="AB37" s="6">
        <f t="shared" si="1"/>
        <v>69.744397400783868</v>
      </c>
      <c r="AC37" s="6">
        <f t="shared" si="2"/>
        <v>36.05560259921613</v>
      </c>
    </row>
    <row r="38" spans="1:29" x14ac:dyDescent="0.25">
      <c r="A38">
        <v>200</v>
      </c>
      <c r="B38" t="s">
        <v>17</v>
      </c>
      <c r="C38" t="s">
        <v>18</v>
      </c>
      <c r="D38" s="1">
        <v>45475</v>
      </c>
      <c r="E38">
        <v>1300</v>
      </c>
      <c r="F38">
        <v>184</v>
      </c>
      <c r="G38">
        <v>0.04</v>
      </c>
      <c r="H38" t="s">
        <v>19</v>
      </c>
      <c r="I38">
        <v>0</v>
      </c>
      <c r="J38" t="s">
        <v>19</v>
      </c>
      <c r="K38">
        <v>2090</v>
      </c>
      <c r="L38" t="s">
        <v>19</v>
      </c>
      <c r="M38">
        <v>10.4</v>
      </c>
      <c r="N38" t="s">
        <v>19</v>
      </c>
      <c r="O38">
        <v>107.5</v>
      </c>
      <c r="P38" t="s">
        <v>19</v>
      </c>
      <c r="Q38">
        <v>13</v>
      </c>
      <c r="R38" t="s">
        <v>19</v>
      </c>
      <c r="S38">
        <v>45.5</v>
      </c>
      <c r="T38" t="s">
        <v>19</v>
      </c>
      <c r="U38">
        <v>8.5</v>
      </c>
      <c r="V38" t="s">
        <v>19</v>
      </c>
      <c r="W38">
        <v>152</v>
      </c>
      <c r="X38" t="s">
        <v>19</v>
      </c>
      <c r="Y38">
        <v>84.2</v>
      </c>
      <c r="Z38" t="s">
        <v>19</v>
      </c>
      <c r="AA38" s="6">
        <f t="shared" si="3"/>
        <v>21.099785193567392</v>
      </c>
      <c r="AB38" s="6">
        <f t="shared" si="1"/>
        <v>69.97961334842131</v>
      </c>
      <c r="AC38" s="6">
        <f t="shared" si="2"/>
        <v>37.52038665157869</v>
      </c>
    </row>
    <row r="39" spans="1:29" x14ac:dyDescent="0.25">
      <c r="A39">
        <v>200</v>
      </c>
      <c r="B39" t="s">
        <v>17</v>
      </c>
      <c r="C39" t="s">
        <v>18</v>
      </c>
      <c r="D39" s="1">
        <v>45475</v>
      </c>
      <c r="E39">
        <v>1400</v>
      </c>
      <c r="F39">
        <v>184</v>
      </c>
      <c r="G39">
        <v>0.04</v>
      </c>
      <c r="H39" t="s">
        <v>19</v>
      </c>
      <c r="I39">
        <v>0</v>
      </c>
      <c r="J39" t="s">
        <v>19</v>
      </c>
      <c r="K39">
        <v>1964</v>
      </c>
      <c r="L39" t="s">
        <v>19</v>
      </c>
      <c r="M39">
        <v>8.5</v>
      </c>
      <c r="N39" t="s">
        <v>19</v>
      </c>
      <c r="O39">
        <v>108.9</v>
      </c>
      <c r="P39" t="s">
        <v>19</v>
      </c>
      <c r="Q39">
        <v>10</v>
      </c>
      <c r="R39" t="s">
        <v>19</v>
      </c>
      <c r="S39">
        <v>40.299999999999997</v>
      </c>
      <c r="T39" t="s">
        <v>19</v>
      </c>
      <c r="U39">
        <v>7.7</v>
      </c>
      <c r="V39" t="s">
        <v>19</v>
      </c>
      <c r="W39">
        <v>161</v>
      </c>
      <c r="X39" t="s">
        <v>19</v>
      </c>
      <c r="Y39">
        <v>85.1</v>
      </c>
      <c r="Z39" t="s">
        <v>19</v>
      </c>
      <c r="AA39" s="6">
        <f t="shared" si="3"/>
        <v>20.078059465747167</v>
      </c>
      <c r="AB39" s="6">
        <f t="shared" si="1"/>
        <v>68.140507038344907</v>
      </c>
      <c r="AC39" s="6">
        <f t="shared" si="2"/>
        <v>40.759492961655098</v>
      </c>
    </row>
    <row r="40" spans="1:29" x14ac:dyDescent="0.25">
      <c r="A40">
        <v>200</v>
      </c>
      <c r="B40" t="s">
        <v>17</v>
      </c>
      <c r="C40" t="s">
        <v>18</v>
      </c>
      <c r="D40" s="1">
        <v>45475</v>
      </c>
      <c r="E40">
        <v>1500</v>
      </c>
      <c r="F40">
        <v>184</v>
      </c>
      <c r="G40">
        <v>0.03</v>
      </c>
      <c r="H40" t="s">
        <v>19</v>
      </c>
      <c r="I40">
        <v>0</v>
      </c>
      <c r="J40" t="s">
        <v>19</v>
      </c>
      <c r="K40">
        <v>1718</v>
      </c>
      <c r="L40" t="s">
        <v>19</v>
      </c>
      <c r="M40">
        <v>7.6</v>
      </c>
      <c r="N40" t="s">
        <v>19</v>
      </c>
      <c r="O40">
        <v>109.8</v>
      </c>
      <c r="P40" t="s">
        <v>19</v>
      </c>
      <c r="Q40">
        <v>9</v>
      </c>
      <c r="R40" t="s">
        <v>19</v>
      </c>
      <c r="S40">
        <v>37.5</v>
      </c>
      <c r="T40" t="s">
        <v>19</v>
      </c>
      <c r="U40">
        <v>6</v>
      </c>
      <c r="V40" t="s">
        <v>19</v>
      </c>
      <c r="W40">
        <v>169</v>
      </c>
      <c r="X40" t="s">
        <v>19</v>
      </c>
      <c r="Y40">
        <v>85.9</v>
      </c>
      <c r="Z40" t="s">
        <v>19</v>
      </c>
      <c r="AA40" s="6">
        <f t="shared" si="3"/>
        <v>19.824469934270041</v>
      </c>
      <c r="AB40" s="6">
        <f t="shared" si="1"/>
        <v>67.684045881686075</v>
      </c>
      <c r="AC40" s="6">
        <f t="shared" si="2"/>
        <v>42.115954118313923</v>
      </c>
    </row>
    <row r="41" spans="1:29" x14ac:dyDescent="0.25">
      <c r="A41">
        <v>200</v>
      </c>
      <c r="B41" t="s">
        <v>17</v>
      </c>
      <c r="C41" t="s">
        <v>18</v>
      </c>
      <c r="D41" s="1">
        <v>45475</v>
      </c>
      <c r="E41">
        <v>1600</v>
      </c>
      <c r="F41">
        <v>184</v>
      </c>
      <c r="G41">
        <v>0.02</v>
      </c>
      <c r="H41" t="s">
        <v>19</v>
      </c>
      <c r="I41">
        <v>0</v>
      </c>
      <c r="J41" t="s">
        <v>19</v>
      </c>
      <c r="K41">
        <v>1369</v>
      </c>
      <c r="L41" t="s">
        <v>19</v>
      </c>
      <c r="M41">
        <v>8.1</v>
      </c>
      <c r="N41" t="s">
        <v>19</v>
      </c>
      <c r="O41">
        <v>109.9</v>
      </c>
      <c r="P41" t="s">
        <v>19</v>
      </c>
      <c r="Q41">
        <v>9</v>
      </c>
      <c r="R41" t="s">
        <v>19</v>
      </c>
      <c r="S41">
        <v>38.9</v>
      </c>
      <c r="T41" t="s">
        <v>19</v>
      </c>
      <c r="U41">
        <v>5.6</v>
      </c>
      <c r="V41" t="s">
        <v>19</v>
      </c>
      <c r="W41">
        <v>184</v>
      </c>
      <c r="X41" t="s">
        <v>19</v>
      </c>
      <c r="Y41">
        <v>86.7</v>
      </c>
      <c r="Z41" t="s">
        <v>19</v>
      </c>
      <c r="AA41" s="6">
        <f t="shared" si="3"/>
        <v>19.85581708887911</v>
      </c>
      <c r="AB41" s="6">
        <f t="shared" si="1"/>
        <v>67.740470759982401</v>
      </c>
      <c r="AC41" s="6">
        <f t="shared" si="2"/>
        <v>42.159529240017605</v>
      </c>
    </row>
    <row r="42" spans="1:29" x14ac:dyDescent="0.25">
      <c r="A42">
        <v>200</v>
      </c>
      <c r="B42" t="s">
        <v>17</v>
      </c>
      <c r="C42" t="s">
        <v>18</v>
      </c>
      <c r="D42" s="1">
        <v>45475</v>
      </c>
      <c r="E42">
        <v>1700</v>
      </c>
      <c r="F42">
        <v>184</v>
      </c>
      <c r="G42">
        <v>0.02</v>
      </c>
      <c r="H42" t="s">
        <v>19</v>
      </c>
      <c r="I42">
        <v>0</v>
      </c>
      <c r="J42" t="s">
        <v>19</v>
      </c>
      <c r="K42">
        <v>953</v>
      </c>
      <c r="L42" t="s">
        <v>19</v>
      </c>
      <c r="M42">
        <v>8.1</v>
      </c>
      <c r="N42" t="s">
        <v>19</v>
      </c>
      <c r="O42">
        <v>109.9</v>
      </c>
      <c r="P42" t="s">
        <v>19</v>
      </c>
      <c r="Q42">
        <v>9</v>
      </c>
      <c r="R42" t="s">
        <v>19</v>
      </c>
      <c r="S42">
        <v>39</v>
      </c>
      <c r="T42" t="s">
        <v>19</v>
      </c>
      <c r="U42">
        <v>5.4</v>
      </c>
      <c r="V42" t="s">
        <v>19</v>
      </c>
      <c r="W42">
        <v>169</v>
      </c>
      <c r="X42" t="s">
        <v>19</v>
      </c>
      <c r="Y42">
        <v>87.4</v>
      </c>
      <c r="Z42" t="s">
        <v>19</v>
      </c>
      <c r="AA42" s="6">
        <f t="shared" si="3"/>
        <v>19.85581708887911</v>
      </c>
      <c r="AB42" s="6">
        <f t="shared" si="1"/>
        <v>67.740470759982401</v>
      </c>
      <c r="AC42" s="6">
        <f t="shared" si="2"/>
        <v>42.159529240017605</v>
      </c>
    </row>
    <row r="43" spans="1:29" x14ac:dyDescent="0.25">
      <c r="A43">
        <v>200</v>
      </c>
      <c r="B43" t="s">
        <v>17</v>
      </c>
      <c r="C43" t="s">
        <v>18</v>
      </c>
      <c r="D43" s="1">
        <v>45475</v>
      </c>
      <c r="E43">
        <v>1800</v>
      </c>
      <c r="F43">
        <v>184</v>
      </c>
      <c r="G43">
        <v>0.01</v>
      </c>
      <c r="H43" t="s">
        <v>19</v>
      </c>
      <c r="I43">
        <v>0</v>
      </c>
      <c r="J43" t="s">
        <v>19</v>
      </c>
      <c r="K43">
        <v>516</v>
      </c>
      <c r="L43" t="s">
        <v>19</v>
      </c>
      <c r="M43">
        <v>8.1</v>
      </c>
      <c r="N43" t="s">
        <v>19</v>
      </c>
      <c r="O43">
        <v>108.8</v>
      </c>
      <c r="P43" t="s">
        <v>19</v>
      </c>
      <c r="Q43">
        <v>10</v>
      </c>
      <c r="R43" t="s">
        <v>19</v>
      </c>
      <c r="S43">
        <v>39</v>
      </c>
      <c r="T43" t="s">
        <v>19</v>
      </c>
      <c r="U43">
        <v>4.5999999999999996</v>
      </c>
      <c r="V43" t="s">
        <v>19</v>
      </c>
      <c r="W43">
        <v>161</v>
      </c>
      <c r="X43" t="s">
        <v>19</v>
      </c>
      <c r="Y43">
        <v>87.9</v>
      </c>
      <c r="Z43" t="s">
        <v>19</v>
      </c>
      <c r="AA43" s="6">
        <f t="shared" si="3"/>
        <v>20.046003883588057</v>
      </c>
      <c r="AB43" s="6">
        <f t="shared" si="1"/>
        <v>68.082806990458508</v>
      </c>
      <c r="AC43" s="6">
        <f t="shared" si="2"/>
        <v>40.717193009541489</v>
      </c>
    </row>
    <row r="44" spans="1:29" x14ac:dyDescent="0.25">
      <c r="A44">
        <v>200</v>
      </c>
      <c r="B44" t="s">
        <v>17</v>
      </c>
      <c r="C44" t="s">
        <v>18</v>
      </c>
      <c r="D44" s="1">
        <v>45475</v>
      </c>
      <c r="E44">
        <v>1900</v>
      </c>
      <c r="F44">
        <v>184</v>
      </c>
      <c r="G44">
        <v>0.01</v>
      </c>
      <c r="H44" t="s">
        <v>19</v>
      </c>
      <c r="I44">
        <v>0</v>
      </c>
      <c r="J44" t="s">
        <v>19</v>
      </c>
      <c r="K44">
        <v>136</v>
      </c>
      <c r="L44" t="s">
        <v>19</v>
      </c>
      <c r="M44">
        <v>9.3000000000000007</v>
      </c>
      <c r="N44" t="s">
        <v>19</v>
      </c>
      <c r="O44">
        <v>105.4</v>
      </c>
      <c r="P44" t="s">
        <v>19</v>
      </c>
      <c r="Q44">
        <v>12</v>
      </c>
      <c r="R44" t="s">
        <v>19</v>
      </c>
      <c r="S44">
        <v>42.6</v>
      </c>
      <c r="T44" t="s">
        <v>19</v>
      </c>
      <c r="U44">
        <v>3.5</v>
      </c>
      <c r="V44" t="s">
        <v>19</v>
      </c>
      <c r="W44">
        <v>155</v>
      </c>
      <c r="X44" t="s">
        <v>19</v>
      </c>
      <c r="Y44">
        <v>88.1</v>
      </c>
      <c r="Z44" t="s">
        <v>19</v>
      </c>
      <c r="AA44" s="6">
        <f t="shared" si="3"/>
        <v>19.925449286337525</v>
      </c>
      <c r="AB44" s="6">
        <f t="shared" si="1"/>
        <v>67.865808715407553</v>
      </c>
      <c r="AC44" s="6">
        <f t="shared" si="2"/>
        <v>37.534191284592453</v>
      </c>
    </row>
    <row r="45" spans="1:29" x14ac:dyDescent="0.25">
      <c r="A45">
        <v>200</v>
      </c>
      <c r="B45" t="s">
        <v>17</v>
      </c>
      <c r="C45" t="s">
        <v>18</v>
      </c>
      <c r="D45" s="1">
        <v>45475</v>
      </c>
      <c r="E45">
        <v>2000</v>
      </c>
      <c r="F45">
        <v>184</v>
      </c>
      <c r="G45">
        <v>0</v>
      </c>
      <c r="H45" t="s">
        <v>19</v>
      </c>
      <c r="I45">
        <v>0</v>
      </c>
      <c r="J45" t="s">
        <v>19</v>
      </c>
      <c r="K45">
        <v>2</v>
      </c>
      <c r="L45" t="s">
        <v>19</v>
      </c>
      <c r="M45">
        <v>20.100000000000001</v>
      </c>
      <c r="N45" t="s">
        <v>19</v>
      </c>
      <c r="O45">
        <v>87.5</v>
      </c>
      <c r="P45" t="s">
        <v>19</v>
      </c>
      <c r="Q45">
        <v>45</v>
      </c>
      <c r="R45" t="s">
        <v>19</v>
      </c>
      <c r="S45">
        <v>63.6</v>
      </c>
      <c r="T45" t="s">
        <v>19</v>
      </c>
      <c r="U45">
        <v>2.6</v>
      </c>
      <c r="V45" t="s">
        <v>19</v>
      </c>
      <c r="W45">
        <v>305</v>
      </c>
      <c r="X45" t="s">
        <v>19</v>
      </c>
      <c r="Y45">
        <v>88.1</v>
      </c>
      <c r="Z45" t="s">
        <v>19</v>
      </c>
      <c r="AA45" s="6">
        <f t="shared" si="3"/>
        <v>22.093757752332401</v>
      </c>
      <c r="AB45" s="6">
        <f t="shared" si="1"/>
        <v>71.76876395419832</v>
      </c>
      <c r="AC45" s="6">
        <f t="shared" si="2"/>
        <v>15.73123604580168</v>
      </c>
    </row>
    <row r="46" spans="1:29" x14ac:dyDescent="0.25">
      <c r="A46">
        <v>200</v>
      </c>
      <c r="B46" t="s">
        <v>17</v>
      </c>
      <c r="C46" t="s">
        <v>18</v>
      </c>
      <c r="D46" s="1">
        <v>45475</v>
      </c>
      <c r="E46">
        <v>2100</v>
      </c>
      <c r="F46">
        <v>184</v>
      </c>
      <c r="G46">
        <v>0</v>
      </c>
      <c r="H46" t="s">
        <v>19</v>
      </c>
      <c r="I46">
        <v>0</v>
      </c>
      <c r="J46" t="s">
        <v>19</v>
      </c>
      <c r="K46">
        <v>0</v>
      </c>
      <c r="L46" t="s">
        <v>19</v>
      </c>
      <c r="M46">
        <v>13.5</v>
      </c>
      <c r="N46" t="s">
        <v>19</v>
      </c>
      <c r="O46">
        <v>98</v>
      </c>
      <c r="P46" t="s">
        <v>19</v>
      </c>
      <c r="Q46">
        <v>22</v>
      </c>
      <c r="R46" t="s">
        <v>19</v>
      </c>
      <c r="S46">
        <v>52.6</v>
      </c>
      <c r="T46" t="s">
        <v>19</v>
      </c>
      <c r="U46">
        <v>5.8</v>
      </c>
      <c r="V46" t="s">
        <v>19</v>
      </c>
      <c r="W46">
        <v>321</v>
      </c>
      <c r="X46" t="s">
        <v>19</v>
      </c>
      <c r="Y46">
        <v>87.9</v>
      </c>
      <c r="Z46" t="s">
        <v>19</v>
      </c>
      <c r="AA46" s="6">
        <f t="shared" si="3"/>
        <v>21.083806905217866</v>
      </c>
      <c r="AB46" s="6">
        <f t="shared" si="1"/>
        <v>69.950852429392157</v>
      </c>
      <c r="AC46" s="6">
        <f t="shared" si="2"/>
        <v>28.049147570607843</v>
      </c>
    </row>
    <row r="47" spans="1:29" x14ac:dyDescent="0.25">
      <c r="A47">
        <v>200</v>
      </c>
      <c r="B47" t="s">
        <v>17</v>
      </c>
      <c r="C47" t="s">
        <v>18</v>
      </c>
      <c r="D47" s="1">
        <v>45475</v>
      </c>
      <c r="E47">
        <v>2200</v>
      </c>
      <c r="F47">
        <v>184</v>
      </c>
      <c r="G47">
        <v>0</v>
      </c>
      <c r="H47" t="s">
        <v>19</v>
      </c>
      <c r="I47">
        <v>0</v>
      </c>
      <c r="J47" t="s">
        <v>19</v>
      </c>
      <c r="K47">
        <v>0</v>
      </c>
      <c r="L47" t="s">
        <v>19</v>
      </c>
      <c r="M47">
        <v>17</v>
      </c>
      <c r="N47" t="s">
        <v>19</v>
      </c>
      <c r="O47">
        <v>91.1</v>
      </c>
      <c r="P47" t="s">
        <v>19</v>
      </c>
      <c r="Q47">
        <v>34</v>
      </c>
      <c r="R47" t="s">
        <v>19</v>
      </c>
      <c r="S47">
        <v>58.8</v>
      </c>
      <c r="T47" t="s">
        <v>19</v>
      </c>
      <c r="U47">
        <v>4.7</v>
      </c>
      <c r="V47" t="s">
        <v>19</v>
      </c>
      <c r="W47">
        <v>305</v>
      </c>
      <c r="X47" t="s">
        <v>19</v>
      </c>
      <c r="Y47">
        <v>87.5</v>
      </c>
      <c r="Z47" t="s">
        <v>19</v>
      </c>
      <c r="AA47" s="6">
        <f t="shared" si="3"/>
        <v>21.446066080290421</v>
      </c>
      <c r="AB47" s="6">
        <f t="shared" si="1"/>
        <v>70.602918944522756</v>
      </c>
      <c r="AC47" s="6">
        <f t="shared" si="2"/>
        <v>20.497081055477238</v>
      </c>
    </row>
    <row r="48" spans="1:29" x14ac:dyDescent="0.25">
      <c r="A48">
        <v>200</v>
      </c>
      <c r="B48" t="s">
        <v>17</v>
      </c>
      <c r="C48" t="s">
        <v>18</v>
      </c>
      <c r="D48" s="1">
        <v>45475</v>
      </c>
      <c r="E48">
        <v>2300</v>
      </c>
      <c r="F48">
        <v>184</v>
      </c>
      <c r="G48">
        <v>0</v>
      </c>
      <c r="H48" t="s">
        <v>19</v>
      </c>
      <c r="I48">
        <v>0</v>
      </c>
      <c r="J48" t="s">
        <v>19</v>
      </c>
      <c r="K48">
        <v>0</v>
      </c>
      <c r="L48" t="s">
        <v>19</v>
      </c>
      <c r="M48">
        <v>17.8</v>
      </c>
      <c r="N48" t="s">
        <v>19</v>
      </c>
      <c r="O48">
        <v>88.5</v>
      </c>
      <c r="P48" t="s">
        <v>19</v>
      </c>
      <c r="Q48">
        <v>39</v>
      </c>
      <c r="R48" t="s">
        <v>19</v>
      </c>
      <c r="S48">
        <v>60.2</v>
      </c>
      <c r="T48" t="s">
        <v>19</v>
      </c>
      <c r="U48">
        <v>4.5999999999999996</v>
      </c>
      <c r="V48" t="s">
        <v>19</v>
      </c>
      <c r="W48">
        <v>303</v>
      </c>
      <c r="X48" t="s">
        <v>19</v>
      </c>
      <c r="Y48">
        <v>87</v>
      </c>
      <c r="Z48" t="s">
        <v>19</v>
      </c>
      <c r="AA48" s="6">
        <f t="shared" si="3"/>
        <v>21.375359142027889</v>
      </c>
      <c r="AB48" s="6">
        <f t="shared" si="1"/>
        <v>70.475646455650207</v>
      </c>
      <c r="AC48" s="6">
        <f t="shared" si="2"/>
        <v>18.024353544349793</v>
      </c>
    </row>
    <row r="49" spans="1:29" x14ac:dyDescent="0.25">
      <c r="A49">
        <v>200</v>
      </c>
      <c r="B49" t="s">
        <v>17</v>
      </c>
      <c r="C49" t="s">
        <v>18</v>
      </c>
      <c r="D49" s="1">
        <v>45475</v>
      </c>
      <c r="E49">
        <v>2400</v>
      </c>
      <c r="F49">
        <v>184</v>
      </c>
      <c r="G49">
        <v>0</v>
      </c>
      <c r="H49" t="s">
        <v>19</v>
      </c>
      <c r="I49">
        <v>0</v>
      </c>
      <c r="J49" t="s">
        <v>19</v>
      </c>
      <c r="K49">
        <v>0</v>
      </c>
      <c r="L49" t="s">
        <v>19</v>
      </c>
      <c r="M49">
        <v>16.7</v>
      </c>
      <c r="N49" t="s">
        <v>19</v>
      </c>
      <c r="O49">
        <v>87.5</v>
      </c>
      <c r="P49" t="s">
        <v>19</v>
      </c>
      <c r="Q49">
        <v>38</v>
      </c>
      <c r="R49" t="s">
        <v>19</v>
      </c>
      <c r="S49">
        <v>58.4</v>
      </c>
      <c r="T49" t="s">
        <v>19</v>
      </c>
      <c r="U49">
        <v>6.6</v>
      </c>
      <c r="V49" t="s">
        <v>19</v>
      </c>
      <c r="W49">
        <v>301</v>
      </c>
      <c r="X49" t="s">
        <v>19</v>
      </c>
      <c r="Y49">
        <v>86.5</v>
      </c>
      <c r="Z49" t="s">
        <v>19</v>
      </c>
      <c r="AA49" s="6">
        <f t="shared" si="3"/>
        <v>20.723997724969998</v>
      </c>
      <c r="AB49" s="6">
        <f t="shared" si="1"/>
        <v>69.303195904945994</v>
      </c>
      <c r="AC49" s="6">
        <f t="shared" si="2"/>
        <v>18.196804095054006</v>
      </c>
    </row>
    <row r="50" spans="1:29" x14ac:dyDescent="0.25">
      <c r="A50">
        <v>200</v>
      </c>
      <c r="B50" t="s">
        <v>17</v>
      </c>
      <c r="C50" t="s">
        <v>18</v>
      </c>
      <c r="D50" s="1">
        <v>45476</v>
      </c>
      <c r="E50" s="2">
        <v>100</v>
      </c>
      <c r="F50">
        <v>185</v>
      </c>
      <c r="G50">
        <v>0.01</v>
      </c>
      <c r="H50" t="s">
        <v>19</v>
      </c>
      <c r="I50">
        <v>0</v>
      </c>
      <c r="J50" t="s">
        <v>19</v>
      </c>
      <c r="K50">
        <v>0</v>
      </c>
      <c r="L50" t="s">
        <v>19</v>
      </c>
      <c r="M50">
        <v>15.5</v>
      </c>
      <c r="N50" t="s">
        <v>19</v>
      </c>
      <c r="O50">
        <v>91</v>
      </c>
      <c r="P50" t="s">
        <v>19</v>
      </c>
      <c r="Q50">
        <v>31</v>
      </c>
      <c r="R50" t="s">
        <v>19</v>
      </c>
      <c r="S50">
        <v>56.3</v>
      </c>
      <c r="T50" t="s">
        <v>19</v>
      </c>
      <c r="U50">
        <v>8.1999999999999993</v>
      </c>
      <c r="V50" t="s">
        <v>19</v>
      </c>
      <c r="W50">
        <v>315</v>
      </c>
      <c r="X50" t="s">
        <v>19</v>
      </c>
      <c r="Y50">
        <v>86</v>
      </c>
      <c r="Z50" t="s">
        <v>19</v>
      </c>
      <c r="AA50" s="6">
        <f t="shared" si="3"/>
        <v>20.70599718459237</v>
      </c>
      <c r="AB50" s="6">
        <f t="shared" si="1"/>
        <v>69.27079493226627</v>
      </c>
      <c r="AC50" s="6">
        <f t="shared" si="2"/>
        <v>21.72920506773373</v>
      </c>
    </row>
    <row r="51" spans="1:29" x14ac:dyDescent="0.25">
      <c r="A51">
        <v>200</v>
      </c>
      <c r="B51" t="s">
        <v>17</v>
      </c>
      <c r="C51" t="s">
        <v>18</v>
      </c>
      <c r="D51" s="1">
        <v>45476</v>
      </c>
      <c r="E51" s="2">
        <v>200</v>
      </c>
      <c r="F51">
        <v>185</v>
      </c>
      <c r="G51">
        <v>0</v>
      </c>
      <c r="H51" t="s">
        <v>19</v>
      </c>
      <c r="I51">
        <v>0</v>
      </c>
      <c r="J51" t="s">
        <v>19</v>
      </c>
      <c r="K51">
        <v>0</v>
      </c>
      <c r="L51" t="s">
        <v>19</v>
      </c>
      <c r="M51">
        <v>15.2</v>
      </c>
      <c r="N51" t="s">
        <v>19</v>
      </c>
      <c r="O51">
        <v>88.6</v>
      </c>
      <c r="P51" t="s">
        <v>19</v>
      </c>
      <c r="Q51">
        <v>33</v>
      </c>
      <c r="R51" t="s">
        <v>19</v>
      </c>
      <c r="S51">
        <v>55.8</v>
      </c>
      <c r="T51" t="s">
        <v>19</v>
      </c>
      <c r="U51">
        <v>4.7</v>
      </c>
      <c r="V51" t="s">
        <v>19</v>
      </c>
      <c r="W51">
        <v>318</v>
      </c>
      <c r="X51" t="s">
        <v>19</v>
      </c>
      <c r="Y51">
        <v>85.4</v>
      </c>
      <c r="Z51" t="s">
        <v>19</v>
      </c>
      <c r="AA51" s="6">
        <f t="shared" si="3"/>
        <v>20.142268929947807</v>
      </c>
      <c r="AB51" s="6">
        <f t="shared" si="1"/>
        <v>68.256084073906052</v>
      </c>
      <c r="AC51" s="6">
        <f t="shared" si="2"/>
        <v>20.343915926093942</v>
      </c>
    </row>
    <row r="52" spans="1:29" x14ac:dyDescent="0.25">
      <c r="A52">
        <v>200</v>
      </c>
      <c r="B52" t="s">
        <v>17</v>
      </c>
      <c r="C52" t="s">
        <v>18</v>
      </c>
      <c r="D52" s="1">
        <v>45476</v>
      </c>
      <c r="E52" s="2">
        <v>300</v>
      </c>
      <c r="F52">
        <v>185</v>
      </c>
      <c r="G52">
        <v>0</v>
      </c>
      <c r="H52" t="s">
        <v>19</v>
      </c>
      <c r="I52">
        <v>0</v>
      </c>
      <c r="J52" t="s">
        <v>19</v>
      </c>
      <c r="K52">
        <v>0</v>
      </c>
      <c r="L52" t="s">
        <v>19</v>
      </c>
      <c r="M52">
        <v>14.6</v>
      </c>
      <c r="N52" t="s">
        <v>19</v>
      </c>
      <c r="O52">
        <v>88.6</v>
      </c>
      <c r="P52" t="s">
        <v>19</v>
      </c>
      <c r="Q52">
        <v>32</v>
      </c>
      <c r="R52" t="s">
        <v>19</v>
      </c>
      <c r="S52">
        <v>54.8</v>
      </c>
      <c r="T52" t="s">
        <v>19</v>
      </c>
      <c r="U52">
        <v>5.2</v>
      </c>
      <c r="V52" t="s">
        <v>19</v>
      </c>
      <c r="W52">
        <v>317</v>
      </c>
      <c r="X52" t="s">
        <v>19</v>
      </c>
      <c r="Y52">
        <v>84.9</v>
      </c>
      <c r="Z52" t="s">
        <v>19</v>
      </c>
      <c r="AA52" s="6">
        <f t="shared" si="3"/>
        <v>19.918238227507345</v>
      </c>
      <c r="AB52" s="6">
        <f t="shared" si="1"/>
        <v>67.852828809513227</v>
      </c>
      <c r="AC52" s="6">
        <f t="shared" si="2"/>
        <v>20.747171190486768</v>
      </c>
    </row>
    <row r="53" spans="1:29" x14ac:dyDescent="0.25">
      <c r="A53">
        <v>200</v>
      </c>
      <c r="B53" t="s">
        <v>17</v>
      </c>
      <c r="C53" t="s">
        <v>18</v>
      </c>
      <c r="D53" s="1">
        <v>45476</v>
      </c>
      <c r="E53" s="2">
        <v>400</v>
      </c>
      <c r="F53">
        <v>185</v>
      </c>
      <c r="G53">
        <v>0</v>
      </c>
      <c r="H53" t="s">
        <v>19</v>
      </c>
      <c r="I53">
        <v>0</v>
      </c>
      <c r="J53" t="s">
        <v>19</v>
      </c>
      <c r="K53">
        <v>0</v>
      </c>
      <c r="L53" t="s">
        <v>19</v>
      </c>
      <c r="M53">
        <v>17.5</v>
      </c>
      <c r="N53" t="s">
        <v>19</v>
      </c>
      <c r="O53">
        <v>81.3</v>
      </c>
      <c r="P53" t="s">
        <v>19</v>
      </c>
      <c r="Q53">
        <v>48</v>
      </c>
      <c r="R53" t="s">
        <v>19</v>
      </c>
      <c r="S53">
        <v>59.6</v>
      </c>
      <c r="T53" t="s">
        <v>19</v>
      </c>
      <c r="U53">
        <v>2</v>
      </c>
      <c r="V53" t="s">
        <v>19</v>
      </c>
      <c r="W53">
        <v>307</v>
      </c>
      <c r="X53" t="s">
        <v>19</v>
      </c>
      <c r="Y53">
        <v>84.4</v>
      </c>
      <c r="Z53" t="s">
        <v>19</v>
      </c>
      <c r="AA53" s="6">
        <f t="shared" ref="AA53:AA116" si="4" xml:space="preserve"> ((O53-32)*5/9)*ATAN(0.151977*SQRT(Q53+8.313659)) + ATAN(((O53-32)*5/9)+Q53) - ATAN(Q53-1.676331) + 0.00391838*(Q53^1.5)*ATAN(0.023101*Q53) - 4.686035</f>
        <v>19.718967483911552</v>
      </c>
      <c r="AB53" s="6">
        <f t="shared" si="1"/>
        <v>67.494141471040791</v>
      </c>
      <c r="AC53" s="6">
        <f t="shared" si="2"/>
        <v>13.805858528959206</v>
      </c>
    </row>
    <row r="54" spans="1:29" x14ac:dyDescent="0.25">
      <c r="A54">
        <v>200</v>
      </c>
      <c r="B54" t="s">
        <v>17</v>
      </c>
      <c r="C54" t="s">
        <v>18</v>
      </c>
      <c r="D54" s="1">
        <v>45476</v>
      </c>
      <c r="E54" s="2">
        <v>500</v>
      </c>
      <c r="F54">
        <v>185</v>
      </c>
      <c r="G54">
        <v>0</v>
      </c>
      <c r="H54" t="s">
        <v>19</v>
      </c>
      <c r="I54">
        <v>0</v>
      </c>
      <c r="J54" t="s">
        <v>19</v>
      </c>
      <c r="K54">
        <v>4</v>
      </c>
      <c r="L54" t="s">
        <v>19</v>
      </c>
      <c r="M54">
        <v>17.8</v>
      </c>
      <c r="N54" t="s">
        <v>19</v>
      </c>
      <c r="O54">
        <v>78.900000000000006</v>
      </c>
      <c r="P54" t="s">
        <v>19</v>
      </c>
      <c r="Q54">
        <v>53</v>
      </c>
      <c r="R54" t="s">
        <v>19</v>
      </c>
      <c r="S54">
        <v>60.2</v>
      </c>
      <c r="T54" t="s">
        <v>19</v>
      </c>
      <c r="U54">
        <v>3.1</v>
      </c>
      <c r="V54" t="s">
        <v>19</v>
      </c>
      <c r="W54">
        <v>300</v>
      </c>
      <c r="X54" t="s">
        <v>19</v>
      </c>
      <c r="Y54">
        <v>84</v>
      </c>
      <c r="Z54" t="s">
        <v>19</v>
      </c>
      <c r="AA54" s="6">
        <f t="shared" si="4"/>
        <v>19.379361053923834</v>
      </c>
      <c r="AB54" s="6">
        <f t="shared" si="1"/>
        <v>66.882849897062897</v>
      </c>
      <c r="AC54" s="6">
        <f t="shared" si="2"/>
        <v>12.017150102937109</v>
      </c>
    </row>
    <row r="55" spans="1:29" x14ac:dyDescent="0.25">
      <c r="A55">
        <v>200</v>
      </c>
      <c r="B55" t="s">
        <v>17</v>
      </c>
      <c r="C55" t="s">
        <v>18</v>
      </c>
      <c r="D55" s="1">
        <v>45476</v>
      </c>
      <c r="E55" s="2">
        <v>600</v>
      </c>
      <c r="F55">
        <v>185</v>
      </c>
      <c r="G55">
        <v>0</v>
      </c>
      <c r="H55" t="s">
        <v>19</v>
      </c>
      <c r="I55">
        <v>0</v>
      </c>
      <c r="J55" t="s">
        <v>19</v>
      </c>
      <c r="K55">
        <v>182</v>
      </c>
      <c r="L55" t="s">
        <v>19</v>
      </c>
      <c r="M55">
        <v>15.1</v>
      </c>
      <c r="N55" t="s">
        <v>19</v>
      </c>
      <c r="O55">
        <v>85.8</v>
      </c>
      <c r="P55" t="s">
        <v>19</v>
      </c>
      <c r="Q55">
        <v>36</v>
      </c>
      <c r="R55" t="s">
        <v>19</v>
      </c>
      <c r="S55">
        <v>55.6</v>
      </c>
      <c r="T55" t="s">
        <v>19</v>
      </c>
      <c r="U55">
        <v>5.8</v>
      </c>
      <c r="V55" t="s">
        <v>19</v>
      </c>
      <c r="W55">
        <v>154</v>
      </c>
      <c r="X55" t="s">
        <v>19</v>
      </c>
      <c r="Y55">
        <v>83.7</v>
      </c>
      <c r="Z55" t="s">
        <v>19</v>
      </c>
      <c r="AA55" s="6">
        <f t="shared" si="4"/>
        <v>19.563407310450291</v>
      </c>
      <c r="AB55" s="6">
        <f t="shared" si="1"/>
        <v>67.214133158810526</v>
      </c>
      <c r="AC55" s="6">
        <f t="shared" si="2"/>
        <v>18.585866841189471</v>
      </c>
    </row>
    <row r="56" spans="1:29" x14ac:dyDescent="0.25">
      <c r="A56">
        <v>200</v>
      </c>
      <c r="B56" t="s">
        <v>17</v>
      </c>
      <c r="C56" t="s">
        <v>18</v>
      </c>
      <c r="D56" s="1">
        <v>45476</v>
      </c>
      <c r="E56" s="2">
        <v>700</v>
      </c>
      <c r="F56">
        <v>185</v>
      </c>
      <c r="G56">
        <v>0.01</v>
      </c>
      <c r="H56" t="s">
        <v>19</v>
      </c>
      <c r="I56">
        <v>0</v>
      </c>
      <c r="J56" t="s">
        <v>19</v>
      </c>
      <c r="K56">
        <v>557</v>
      </c>
      <c r="L56" t="s">
        <v>19</v>
      </c>
      <c r="M56">
        <v>20</v>
      </c>
      <c r="N56" t="s">
        <v>19</v>
      </c>
      <c r="O56">
        <v>88.4</v>
      </c>
      <c r="P56" t="s">
        <v>19</v>
      </c>
      <c r="Q56">
        <v>44</v>
      </c>
      <c r="R56" t="s">
        <v>19</v>
      </c>
      <c r="S56">
        <v>63.4</v>
      </c>
      <c r="T56" t="s">
        <v>19</v>
      </c>
      <c r="U56">
        <v>8.1</v>
      </c>
      <c r="V56" t="s">
        <v>19</v>
      </c>
      <c r="W56">
        <v>162</v>
      </c>
      <c r="X56" t="s">
        <v>19</v>
      </c>
      <c r="Y56">
        <v>83.3</v>
      </c>
      <c r="Z56" t="s">
        <v>19</v>
      </c>
      <c r="AA56" s="6">
        <f t="shared" si="4"/>
        <v>22.320890581088619</v>
      </c>
      <c r="AB56" s="6">
        <f t="shared" si="1"/>
        <v>72.177603045959515</v>
      </c>
      <c r="AC56" s="6">
        <f t="shared" si="2"/>
        <v>16.222396954040491</v>
      </c>
    </row>
    <row r="57" spans="1:29" x14ac:dyDescent="0.25">
      <c r="A57">
        <v>200</v>
      </c>
      <c r="B57" t="s">
        <v>17</v>
      </c>
      <c r="C57" t="s">
        <v>18</v>
      </c>
      <c r="D57" s="1">
        <v>45476</v>
      </c>
      <c r="E57" s="2">
        <v>800</v>
      </c>
      <c r="F57">
        <v>185</v>
      </c>
      <c r="G57">
        <v>0.02</v>
      </c>
      <c r="H57" t="s">
        <v>19</v>
      </c>
      <c r="I57">
        <v>0</v>
      </c>
      <c r="J57" t="s">
        <v>19</v>
      </c>
      <c r="K57">
        <v>977</v>
      </c>
      <c r="L57" t="s">
        <v>19</v>
      </c>
      <c r="M57">
        <v>21.7</v>
      </c>
      <c r="N57" t="s">
        <v>19</v>
      </c>
      <c r="O57">
        <v>91.1</v>
      </c>
      <c r="P57" t="s">
        <v>19</v>
      </c>
      <c r="Q57">
        <v>44</v>
      </c>
      <c r="R57" t="s">
        <v>19</v>
      </c>
      <c r="S57">
        <v>65.900000000000006</v>
      </c>
      <c r="T57" t="s">
        <v>19</v>
      </c>
      <c r="U57">
        <v>7.1</v>
      </c>
      <c r="V57" t="s">
        <v>19</v>
      </c>
      <c r="W57">
        <v>166</v>
      </c>
      <c r="X57" t="s">
        <v>19</v>
      </c>
      <c r="Y57">
        <v>83</v>
      </c>
      <c r="Z57" t="s">
        <v>19</v>
      </c>
      <c r="AA57" s="6">
        <f t="shared" si="4"/>
        <v>23.570093336442241</v>
      </c>
      <c r="AB57" s="6">
        <f t="shared" si="1"/>
        <v>74.42616800559604</v>
      </c>
      <c r="AC57" s="6">
        <f t="shared" si="2"/>
        <v>16.673831994403955</v>
      </c>
    </row>
    <row r="58" spans="1:29" x14ac:dyDescent="0.25">
      <c r="A58">
        <v>200</v>
      </c>
      <c r="B58" t="s">
        <v>17</v>
      </c>
      <c r="C58" t="s">
        <v>18</v>
      </c>
      <c r="D58" s="1">
        <v>45476</v>
      </c>
      <c r="E58" s="2">
        <v>900</v>
      </c>
      <c r="F58">
        <v>185</v>
      </c>
      <c r="G58">
        <v>0.02</v>
      </c>
      <c r="H58" t="s">
        <v>19</v>
      </c>
      <c r="I58">
        <v>0</v>
      </c>
      <c r="J58" t="s">
        <v>19</v>
      </c>
      <c r="K58">
        <v>1370</v>
      </c>
      <c r="L58" t="s">
        <v>19</v>
      </c>
      <c r="M58">
        <v>21.5</v>
      </c>
      <c r="N58" t="s">
        <v>19</v>
      </c>
      <c r="O58">
        <v>93.3</v>
      </c>
      <c r="P58" t="s">
        <v>19</v>
      </c>
      <c r="Q58">
        <v>40</v>
      </c>
      <c r="R58" t="s">
        <v>19</v>
      </c>
      <c r="S58">
        <v>65.599999999999994</v>
      </c>
      <c r="T58" t="s">
        <v>19</v>
      </c>
      <c r="U58">
        <v>4.3</v>
      </c>
      <c r="V58" t="s">
        <v>19</v>
      </c>
      <c r="W58">
        <v>156</v>
      </c>
      <c r="X58" t="s">
        <v>19</v>
      </c>
      <c r="Y58">
        <v>82.9</v>
      </c>
      <c r="Z58" t="s">
        <v>19</v>
      </c>
      <c r="AA58" s="6">
        <f t="shared" si="4"/>
        <v>23.746339654174449</v>
      </c>
      <c r="AB58" s="6">
        <f t="shared" si="1"/>
        <v>74.743411377514008</v>
      </c>
      <c r="AC58" s="6">
        <f t="shared" si="2"/>
        <v>18.55658862248599</v>
      </c>
    </row>
    <row r="59" spans="1:29" x14ac:dyDescent="0.25">
      <c r="A59">
        <v>200</v>
      </c>
      <c r="B59" t="s">
        <v>17</v>
      </c>
      <c r="C59" t="s">
        <v>18</v>
      </c>
      <c r="D59" s="1">
        <v>45476</v>
      </c>
      <c r="E59">
        <v>1000</v>
      </c>
      <c r="F59">
        <v>185</v>
      </c>
      <c r="G59">
        <v>0.03</v>
      </c>
      <c r="H59" t="s">
        <v>19</v>
      </c>
      <c r="I59">
        <v>0</v>
      </c>
      <c r="J59" t="s">
        <v>19</v>
      </c>
      <c r="K59">
        <v>1685</v>
      </c>
      <c r="L59" t="s">
        <v>19</v>
      </c>
      <c r="M59">
        <v>21</v>
      </c>
      <c r="N59" t="s">
        <v>19</v>
      </c>
      <c r="O59">
        <v>95.9</v>
      </c>
      <c r="P59" t="s">
        <v>19</v>
      </c>
      <c r="Q59">
        <v>36</v>
      </c>
      <c r="R59" t="s">
        <v>19</v>
      </c>
      <c r="S59">
        <v>65</v>
      </c>
      <c r="T59" t="s">
        <v>19</v>
      </c>
      <c r="U59">
        <v>2.5</v>
      </c>
      <c r="V59" t="s">
        <v>19</v>
      </c>
      <c r="W59">
        <v>275</v>
      </c>
      <c r="X59" t="s">
        <v>19</v>
      </c>
      <c r="Y59">
        <v>83</v>
      </c>
      <c r="Z59" t="s">
        <v>19</v>
      </c>
      <c r="AA59" s="6">
        <f t="shared" si="4"/>
        <v>24.00415539792645</v>
      </c>
      <c r="AB59" s="6">
        <f t="shared" si="1"/>
        <v>75.207479716267613</v>
      </c>
      <c r="AC59" s="6">
        <f t="shared" si="2"/>
        <v>20.692520283732392</v>
      </c>
    </row>
    <row r="60" spans="1:29" x14ac:dyDescent="0.25">
      <c r="A60">
        <v>200</v>
      </c>
      <c r="B60" t="s">
        <v>17</v>
      </c>
      <c r="C60" t="s">
        <v>18</v>
      </c>
      <c r="D60" s="1">
        <v>45476</v>
      </c>
      <c r="E60">
        <v>1100</v>
      </c>
      <c r="F60">
        <v>185</v>
      </c>
      <c r="G60">
        <v>0.03</v>
      </c>
      <c r="H60" t="s">
        <v>19</v>
      </c>
      <c r="I60">
        <v>0</v>
      </c>
      <c r="J60" t="s">
        <v>19</v>
      </c>
      <c r="K60">
        <v>1916</v>
      </c>
      <c r="L60" t="s">
        <v>19</v>
      </c>
      <c r="M60">
        <v>20.399999999999999</v>
      </c>
      <c r="N60" t="s">
        <v>19</v>
      </c>
      <c r="O60">
        <v>98.8</v>
      </c>
      <c r="P60" t="s">
        <v>19</v>
      </c>
      <c r="Q60">
        <v>32</v>
      </c>
      <c r="R60" t="s">
        <v>19</v>
      </c>
      <c r="S60">
        <v>64</v>
      </c>
      <c r="T60" t="s">
        <v>19</v>
      </c>
      <c r="U60">
        <v>3.1</v>
      </c>
      <c r="V60" t="s">
        <v>19</v>
      </c>
      <c r="W60">
        <v>278</v>
      </c>
      <c r="X60" t="s">
        <v>19</v>
      </c>
      <c r="Y60">
        <v>83.5</v>
      </c>
      <c r="Z60" t="s">
        <v>19</v>
      </c>
      <c r="AA60" s="6">
        <f t="shared" si="4"/>
        <v>24.269045416718669</v>
      </c>
      <c r="AB60" s="6">
        <f t="shared" si="1"/>
        <v>75.684281750093604</v>
      </c>
      <c r="AC60" s="6">
        <f t="shared" si="2"/>
        <v>23.115718249906394</v>
      </c>
    </row>
    <row r="61" spans="1:29" x14ac:dyDescent="0.25">
      <c r="A61">
        <v>200</v>
      </c>
      <c r="B61" t="s">
        <v>17</v>
      </c>
      <c r="C61" t="s">
        <v>18</v>
      </c>
      <c r="D61" s="1">
        <v>45476</v>
      </c>
      <c r="E61">
        <v>1200</v>
      </c>
      <c r="F61">
        <v>185</v>
      </c>
      <c r="G61">
        <v>0.03</v>
      </c>
      <c r="H61" t="s">
        <v>19</v>
      </c>
      <c r="I61">
        <v>0</v>
      </c>
      <c r="J61" t="s">
        <v>19</v>
      </c>
      <c r="K61">
        <v>2036</v>
      </c>
      <c r="L61" t="s">
        <v>19</v>
      </c>
      <c r="M61">
        <v>18</v>
      </c>
      <c r="N61" t="s">
        <v>19</v>
      </c>
      <c r="O61">
        <v>102</v>
      </c>
      <c r="P61" t="s">
        <v>19</v>
      </c>
      <c r="Q61">
        <v>26</v>
      </c>
      <c r="R61" t="s">
        <v>19</v>
      </c>
      <c r="S61">
        <v>60.5</v>
      </c>
      <c r="T61" t="s">
        <v>19</v>
      </c>
      <c r="U61">
        <v>3.9</v>
      </c>
      <c r="V61" t="s">
        <v>19</v>
      </c>
      <c r="W61">
        <v>188</v>
      </c>
      <c r="X61" t="s">
        <v>19</v>
      </c>
      <c r="Y61">
        <v>84.4</v>
      </c>
      <c r="Z61" t="s">
        <v>19</v>
      </c>
      <c r="AA61" s="6">
        <f t="shared" si="4"/>
        <v>23.908454626936742</v>
      </c>
      <c r="AB61" s="6">
        <f t="shared" si="1"/>
        <v>75.035218328486138</v>
      </c>
      <c r="AC61" s="6">
        <f t="shared" si="2"/>
        <v>26.964781671513862</v>
      </c>
    </row>
    <row r="62" spans="1:29" x14ac:dyDescent="0.25">
      <c r="A62">
        <v>200</v>
      </c>
      <c r="B62" t="s">
        <v>17</v>
      </c>
      <c r="C62" t="s">
        <v>18</v>
      </c>
      <c r="D62" s="1">
        <v>45476</v>
      </c>
      <c r="E62">
        <v>1300</v>
      </c>
      <c r="F62">
        <v>185</v>
      </c>
      <c r="G62">
        <v>0.03</v>
      </c>
      <c r="H62" t="s">
        <v>19</v>
      </c>
      <c r="I62">
        <v>0</v>
      </c>
      <c r="J62" t="s">
        <v>19</v>
      </c>
      <c r="K62">
        <v>2024</v>
      </c>
      <c r="L62" t="s">
        <v>19</v>
      </c>
      <c r="M62">
        <v>17.399999999999999</v>
      </c>
      <c r="N62" t="s">
        <v>19</v>
      </c>
      <c r="O62">
        <v>104.8</v>
      </c>
      <c r="P62" t="s">
        <v>19</v>
      </c>
      <c r="Q62">
        <v>23</v>
      </c>
      <c r="R62" t="s">
        <v>19</v>
      </c>
      <c r="S62">
        <v>59.6</v>
      </c>
      <c r="T62" t="s">
        <v>19</v>
      </c>
      <c r="U62">
        <v>4.4000000000000004</v>
      </c>
      <c r="V62" t="s">
        <v>19</v>
      </c>
      <c r="W62">
        <v>139</v>
      </c>
      <c r="X62" t="s">
        <v>19</v>
      </c>
      <c r="Y62">
        <v>85.3</v>
      </c>
      <c r="Z62" t="s">
        <v>19</v>
      </c>
      <c r="AA62" s="6">
        <f t="shared" si="4"/>
        <v>24.059405992205814</v>
      </c>
      <c r="AB62" s="6">
        <f t="shared" si="1"/>
        <v>75.306930785970465</v>
      </c>
      <c r="AC62" s="6">
        <f t="shared" si="2"/>
        <v>29.493069214029532</v>
      </c>
    </row>
    <row r="63" spans="1:29" x14ac:dyDescent="0.25">
      <c r="A63">
        <v>200</v>
      </c>
      <c r="B63" t="s">
        <v>17</v>
      </c>
      <c r="C63" t="s">
        <v>18</v>
      </c>
      <c r="D63" s="1">
        <v>45476</v>
      </c>
      <c r="E63">
        <v>1400</v>
      </c>
      <c r="F63">
        <v>185</v>
      </c>
      <c r="G63">
        <v>0.03</v>
      </c>
      <c r="H63" t="s">
        <v>19</v>
      </c>
      <c r="I63">
        <v>0</v>
      </c>
      <c r="J63" t="s">
        <v>19</v>
      </c>
      <c r="K63">
        <v>1894</v>
      </c>
      <c r="L63" t="s">
        <v>19</v>
      </c>
      <c r="M63">
        <v>17.2</v>
      </c>
      <c r="N63" t="s">
        <v>19</v>
      </c>
      <c r="O63">
        <v>106.9</v>
      </c>
      <c r="P63" t="s">
        <v>19</v>
      </c>
      <c r="Q63">
        <v>21</v>
      </c>
      <c r="R63" t="s">
        <v>19</v>
      </c>
      <c r="S63">
        <v>59.2</v>
      </c>
      <c r="T63" t="s">
        <v>19</v>
      </c>
      <c r="U63">
        <v>5.3</v>
      </c>
      <c r="V63" t="s">
        <v>19</v>
      </c>
      <c r="W63">
        <v>155</v>
      </c>
      <c r="X63" t="s">
        <v>19</v>
      </c>
      <c r="Y63">
        <v>86.2</v>
      </c>
      <c r="Z63" t="s">
        <v>19</v>
      </c>
      <c r="AA63" s="6">
        <f t="shared" si="4"/>
        <v>24.169707899040244</v>
      </c>
      <c r="AB63" s="6">
        <f t="shared" si="1"/>
        <v>75.50547421827244</v>
      </c>
      <c r="AC63" s="6">
        <f t="shared" si="2"/>
        <v>31.394525781727566</v>
      </c>
    </row>
    <row r="64" spans="1:29" x14ac:dyDescent="0.25">
      <c r="A64">
        <v>200</v>
      </c>
      <c r="B64" t="s">
        <v>17</v>
      </c>
      <c r="C64" t="s">
        <v>18</v>
      </c>
      <c r="D64" s="1">
        <v>45476</v>
      </c>
      <c r="E64">
        <v>1500</v>
      </c>
      <c r="F64">
        <v>185</v>
      </c>
      <c r="G64">
        <v>0.03</v>
      </c>
      <c r="H64" t="s">
        <v>19</v>
      </c>
      <c r="I64">
        <v>0</v>
      </c>
      <c r="J64" t="s">
        <v>19</v>
      </c>
      <c r="K64">
        <v>1648</v>
      </c>
      <c r="L64" t="s">
        <v>19</v>
      </c>
      <c r="M64">
        <v>15.5</v>
      </c>
      <c r="N64" t="s">
        <v>19</v>
      </c>
      <c r="O64">
        <v>108.4</v>
      </c>
      <c r="P64" t="s">
        <v>19</v>
      </c>
      <c r="Q64">
        <v>18</v>
      </c>
      <c r="R64" t="s">
        <v>19</v>
      </c>
      <c r="S64">
        <v>56.3</v>
      </c>
      <c r="T64" t="s">
        <v>19</v>
      </c>
      <c r="U64">
        <v>6.7</v>
      </c>
      <c r="V64" t="s">
        <v>19</v>
      </c>
      <c r="W64">
        <v>157</v>
      </c>
      <c r="X64" t="s">
        <v>19</v>
      </c>
      <c r="Y64">
        <v>87.2</v>
      </c>
      <c r="Z64" t="s">
        <v>19</v>
      </c>
      <c r="AA64" s="6">
        <f t="shared" si="4"/>
        <v>23.582126244427915</v>
      </c>
      <c r="AB64" s="6">
        <f t="shared" si="1"/>
        <v>74.447827239970252</v>
      </c>
      <c r="AC64" s="6">
        <f t="shared" si="2"/>
        <v>33.952172760029754</v>
      </c>
    </row>
    <row r="65" spans="1:29" x14ac:dyDescent="0.25">
      <c r="A65">
        <v>200</v>
      </c>
      <c r="B65" t="s">
        <v>17</v>
      </c>
      <c r="C65" t="s">
        <v>18</v>
      </c>
      <c r="D65" s="1">
        <v>45476</v>
      </c>
      <c r="E65">
        <v>1600</v>
      </c>
      <c r="F65">
        <v>185</v>
      </c>
      <c r="G65">
        <v>0.03</v>
      </c>
      <c r="H65" t="s">
        <v>19</v>
      </c>
      <c r="I65">
        <v>0</v>
      </c>
      <c r="J65" t="s">
        <v>19</v>
      </c>
      <c r="K65">
        <v>1304</v>
      </c>
      <c r="L65" t="s">
        <v>19</v>
      </c>
      <c r="M65">
        <v>13.2</v>
      </c>
      <c r="N65" t="s">
        <v>19</v>
      </c>
      <c r="O65">
        <v>108.9</v>
      </c>
      <c r="P65" t="s">
        <v>19</v>
      </c>
      <c r="Q65">
        <v>15</v>
      </c>
      <c r="R65" t="s">
        <v>19</v>
      </c>
      <c r="S65">
        <v>51.9</v>
      </c>
      <c r="T65" t="s">
        <v>19</v>
      </c>
      <c r="U65">
        <v>6.3</v>
      </c>
      <c r="V65" t="s">
        <v>19</v>
      </c>
      <c r="W65">
        <v>149</v>
      </c>
      <c r="X65" t="s">
        <v>19</v>
      </c>
      <c r="Y65">
        <v>88.1</v>
      </c>
      <c r="Z65" t="s">
        <v>19</v>
      </c>
      <c r="AA65" s="6">
        <f t="shared" si="4"/>
        <v>22.493139287321458</v>
      </c>
      <c r="AB65" s="6">
        <f t="shared" si="1"/>
        <v>72.487650717178624</v>
      </c>
      <c r="AC65" s="6">
        <f t="shared" si="2"/>
        <v>36.412349282821381</v>
      </c>
    </row>
    <row r="66" spans="1:29" x14ac:dyDescent="0.25">
      <c r="A66">
        <v>200</v>
      </c>
      <c r="B66" t="s">
        <v>17</v>
      </c>
      <c r="C66" t="s">
        <v>18</v>
      </c>
      <c r="D66" s="1">
        <v>45476</v>
      </c>
      <c r="E66">
        <v>1700</v>
      </c>
      <c r="F66">
        <v>185</v>
      </c>
      <c r="G66">
        <v>0.02</v>
      </c>
      <c r="H66" t="s">
        <v>19</v>
      </c>
      <c r="I66">
        <v>0</v>
      </c>
      <c r="J66" t="s">
        <v>19</v>
      </c>
      <c r="K66">
        <v>894</v>
      </c>
      <c r="L66" t="s">
        <v>19</v>
      </c>
      <c r="M66">
        <v>13</v>
      </c>
      <c r="N66" t="s">
        <v>19</v>
      </c>
      <c r="O66">
        <v>109</v>
      </c>
      <c r="P66" t="s">
        <v>19</v>
      </c>
      <c r="Q66">
        <v>15</v>
      </c>
      <c r="R66" t="s">
        <v>19</v>
      </c>
      <c r="S66">
        <v>51.6</v>
      </c>
      <c r="T66" t="s">
        <v>19</v>
      </c>
      <c r="U66">
        <v>6.3</v>
      </c>
      <c r="V66" t="s">
        <v>19</v>
      </c>
      <c r="W66">
        <v>148</v>
      </c>
      <c r="X66" t="s">
        <v>19</v>
      </c>
      <c r="Y66">
        <v>88.8</v>
      </c>
      <c r="Z66" t="s">
        <v>19</v>
      </c>
      <c r="AA66" s="6">
        <f t="shared" si="4"/>
        <v>22.52832583725953</v>
      </c>
      <c r="AB66" s="6">
        <f t="shared" si="1"/>
        <v>72.550986507067151</v>
      </c>
      <c r="AC66" s="6">
        <f t="shared" si="2"/>
        <v>36.449013492932849</v>
      </c>
    </row>
    <row r="67" spans="1:29" x14ac:dyDescent="0.25">
      <c r="A67">
        <v>200</v>
      </c>
      <c r="B67" t="s">
        <v>17</v>
      </c>
      <c r="C67" t="s">
        <v>18</v>
      </c>
      <c r="D67" s="1">
        <v>45476</v>
      </c>
      <c r="E67">
        <v>1800</v>
      </c>
      <c r="F67">
        <v>185</v>
      </c>
      <c r="G67">
        <v>0.01</v>
      </c>
      <c r="H67" t="s">
        <v>19</v>
      </c>
      <c r="I67">
        <v>0</v>
      </c>
      <c r="J67" t="s">
        <v>19</v>
      </c>
      <c r="K67">
        <v>476</v>
      </c>
      <c r="L67" t="s">
        <v>19</v>
      </c>
      <c r="M67">
        <v>13.2</v>
      </c>
      <c r="N67" t="s">
        <v>19</v>
      </c>
      <c r="O67">
        <v>108.6</v>
      </c>
      <c r="P67" t="s">
        <v>19</v>
      </c>
      <c r="Q67">
        <v>16</v>
      </c>
      <c r="R67" t="s">
        <v>19</v>
      </c>
      <c r="S67">
        <v>52</v>
      </c>
      <c r="T67" t="s">
        <v>19</v>
      </c>
      <c r="U67">
        <v>4.8</v>
      </c>
      <c r="V67" t="s">
        <v>19</v>
      </c>
      <c r="W67">
        <v>148</v>
      </c>
      <c r="X67" t="s">
        <v>19</v>
      </c>
      <c r="Y67">
        <v>89.1</v>
      </c>
      <c r="Z67" t="s">
        <v>19</v>
      </c>
      <c r="AA67" s="6">
        <f t="shared" si="4"/>
        <v>22.823075501353678</v>
      </c>
      <c r="AB67" s="6">
        <f t="shared" ref="AB67:AB130" si="5">(AA67*9/5)+32</f>
        <v>73.081535902436627</v>
      </c>
      <c r="AC67" s="6">
        <f t="shared" ref="AC67:AC130" si="6">O67-AB67</f>
        <v>35.518464097563367</v>
      </c>
    </row>
    <row r="68" spans="1:29" x14ac:dyDescent="0.25">
      <c r="A68">
        <v>200</v>
      </c>
      <c r="B68" t="s">
        <v>17</v>
      </c>
      <c r="C68" t="s">
        <v>18</v>
      </c>
      <c r="D68" s="1">
        <v>45476</v>
      </c>
      <c r="E68">
        <v>1900</v>
      </c>
      <c r="F68">
        <v>185</v>
      </c>
      <c r="G68">
        <v>0.01</v>
      </c>
      <c r="H68" t="s">
        <v>19</v>
      </c>
      <c r="I68">
        <v>0</v>
      </c>
      <c r="J68" t="s">
        <v>19</v>
      </c>
      <c r="K68">
        <v>118</v>
      </c>
      <c r="L68" t="s">
        <v>19</v>
      </c>
      <c r="M68">
        <v>13.6</v>
      </c>
      <c r="N68" t="s">
        <v>19</v>
      </c>
      <c r="O68">
        <v>107</v>
      </c>
      <c r="P68" t="s">
        <v>19</v>
      </c>
      <c r="Q68">
        <v>17</v>
      </c>
      <c r="R68" t="s">
        <v>19</v>
      </c>
      <c r="S68">
        <v>52.8</v>
      </c>
      <c r="T68" t="s">
        <v>19</v>
      </c>
      <c r="U68">
        <v>4.2</v>
      </c>
      <c r="V68" t="s">
        <v>19</v>
      </c>
      <c r="W68">
        <v>163</v>
      </c>
      <c r="X68" t="s">
        <v>19</v>
      </c>
      <c r="Y68">
        <v>89.2</v>
      </c>
      <c r="Z68" t="s">
        <v>19</v>
      </c>
      <c r="AA68" s="6">
        <f t="shared" si="4"/>
        <v>22.66499759811267</v>
      </c>
      <c r="AB68" s="6">
        <f t="shared" si="5"/>
        <v>72.796995676602805</v>
      </c>
      <c r="AC68" s="6">
        <f t="shared" si="6"/>
        <v>34.203004323397195</v>
      </c>
    </row>
    <row r="69" spans="1:29" x14ac:dyDescent="0.25">
      <c r="A69">
        <v>200</v>
      </c>
      <c r="B69" t="s">
        <v>17</v>
      </c>
      <c r="C69" t="s">
        <v>18</v>
      </c>
      <c r="D69" s="1">
        <v>45476</v>
      </c>
      <c r="E69">
        <v>2000</v>
      </c>
      <c r="F69">
        <v>185</v>
      </c>
      <c r="G69">
        <v>0</v>
      </c>
      <c r="H69" t="s">
        <v>19</v>
      </c>
      <c r="I69">
        <v>0</v>
      </c>
      <c r="J69" t="s">
        <v>19</v>
      </c>
      <c r="K69">
        <v>2</v>
      </c>
      <c r="L69" t="s">
        <v>19</v>
      </c>
      <c r="M69">
        <v>22</v>
      </c>
      <c r="N69" t="s">
        <v>19</v>
      </c>
      <c r="O69">
        <v>93.2</v>
      </c>
      <c r="P69" t="s">
        <v>19</v>
      </c>
      <c r="Q69">
        <v>41</v>
      </c>
      <c r="R69" t="s">
        <v>19</v>
      </c>
      <c r="S69">
        <v>66.3</v>
      </c>
      <c r="T69" t="s">
        <v>19</v>
      </c>
      <c r="U69">
        <v>1.5</v>
      </c>
      <c r="V69" t="s">
        <v>19</v>
      </c>
      <c r="W69">
        <v>292</v>
      </c>
      <c r="X69" t="s">
        <v>19</v>
      </c>
      <c r="Y69">
        <v>89.1</v>
      </c>
      <c r="Z69" t="s">
        <v>19</v>
      </c>
      <c r="AA69" s="6">
        <f t="shared" si="4"/>
        <v>23.915088812121208</v>
      </c>
      <c r="AB69" s="6">
        <f t="shared" si="5"/>
        <v>75.047159861818173</v>
      </c>
      <c r="AC69" s="6">
        <f t="shared" si="6"/>
        <v>18.15284013818183</v>
      </c>
    </row>
    <row r="70" spans="1:29" x14ac:dyDescent="0.25">
      <c r="A70">
        <v>200</v>
      </c>
      <c r="B70" t="s">
        <v>17</v>
      </c>
      <c r="C70" t="s">
        <v>18</v>
      </c>
      <c r="D70" s="1">
        <v>45476</v>
      </c>
      <c r="E70">
        <v>2100</v>
      </c>
      <c r="F70">
        <v>185</v>
      </c>
      <c r="G70">
        <v>0</v>
      </c>
      <c r="H70" t="s">
        <v>19</v>
      </c>
      <c r="I70">
        <v>0</v>
      </c>
      <c r="J70" t="s">
        <v>19</v>
      </c>
      <c r="K70">
        <v>0</v>
      </c>
      <c r="L70" t="s">
        <v>19</v>
      </c>
      <c r="M70">
        <v>28</v>
      </c>
      <c r="N70" t="s">
        <v>19</v>
      </c>
      <c r="O70">
        <v>82</v>
      </c>
      <c r="P70" t="s">
        <v>19</v>
      </c>
      <c r="Q70">
        <v>75</v>
      </c>
      <c r="R70" t="s">
        <v>19</v>
      </c>
      <c r="S70">
        <v>73.3</v>
      </c>
      <c r="T70" t="s">
        <v>19</v>
      </c>
      <c r="U70">
        <v>1.4</v>
      </c>
      <c r="V70" t="s">
        <v>19</v>
      </c>
      <c r="W70">
        <v>308</v>
      </c>
      <c r="X70" t="s">
        <v>19</v>
      </c>
      <c r="Y70">
        <v>88.9</v>
      </c>
      <c r="Z70" t="s">
        <v>19</v>
      </c>
      <c r="AA70" s="6">
        <f t="shared" si="4"/>
        <v>24.266523119016057</v>
      </c>
      <c r="AB70" s="6">
        <f t="shared" si="5"/>
        <v>75.679741614228902</v>
      </c>
      <c r="AC70" s="6">
        <f t="shared" si="6"/>
        <v>6.3202583857710977</v>
      </c>
    </row>
    <row r="71" spans="1:29" x14ac:dyDescent="0.25">
      <c r="A71">
        <v>200</v>
      </c>
      <c r="B71" t="s">
        <v>17</v>
      </c>
      <c r="C71" t="s">
        <v>18</v>
      </c>
      <c r="D71" s="1">
        <v>45476</v>
      </c>
      <c r="E71">
        <v>2200</v>
      </c>
      <c r="F71">
        <v>185</v>
      </c>
      <c r="G71">
        <v>0</v>
      </c>
      <c r="H71" t="s">
        <v>19</v>
      </c>
      <c r="I71">
        <v>0</v>
      </c>
      <c r="J71" t="s">
        <v>19</v>
      </c>
      <c r="K71">
        <v>0</v>
      </c>
      <c r="L71" t="s">
        <v>19</v>
      </c>
      <c r="M71">
        <v>22.7</v>
      </c>
      <c r="N71" t="s">
        <v>19</v>
      </c>
      <c r="O71">
        <v>87.2</v>
      </c>
      <c r="P71" t="s">
        <v>19</v>
      </c>
      <c r="Q71">
        <v>51</v>
      </c>
      <c r="R71" t="s">
        <v>19</v>
      </c>
      <c r="S71">
        <v>67.099999999999994</v>
      </c>
      <c r="T71" t="s">
        <v>19</v>
      </c>
      <c r="U71">
        <v>2</v>
      </c>
      <c r="V71" t="s">
        <v>19</v>
      </c>
      <c r="W71">
        <v>301</v>
      </c>
      <c r="X71" t="s">
        <v>19</v>
      </c>
      <c r="Y71">
        <v>88.6</v>
      </c>
      <c r="Z71" t="s">
        <v>19</v>
      </c>
      <c r="AA71" s="6">
        <f t="shared" si="4"/>
        <v>23.048329348501088</v>
      </c>
      <c r="AB71" s="6">
        <f t="shared" si="5"/>
        <v>73.486992827301961</v>
      </c>
      <c r="AC71" s="6">
        <f t="shared" si="6"/>
        <v>13.713007172698042</v>
      </c>
    </row>
    <row r="72" spans="1:29" x14ac:dyDescent="0.25">
      <c r="A72">
        <v>200</v>
      </c>
      <c r="B72" t="s">
        <v>17</v>
      </c>
      <c r="C72" t="s">
        <v>18</v>
      </c>
      <c r="D72" s="1">
        <v>45476</v>
      </c>
      <c r="E72">
        <v>2300</v>
      </c>
      <c r="F72">
        <v>185</v>
      </c>
      <c r="G72">
        <v>0</v>
      </c>
      <c r="H72" t="s">
        <v>19</v>
      </c>
      <c r="I72">
        <v>0</v>
      </c>
      <c r="J72" t="s">
        <v>19</v>
      </c>
      <c r="K72">
        <v>0</v>
      </c>
      <c r="L72" t="s">
        <v>19</v>
      </c>
      <c r="M72">
        <v>20.5</v>
      </c>
      <c r="N72" t="s">
        <v>19</v>
      </c>
      <c r="O72">
        <v>93.3</v>
      </c>
      <c r="P72" t="s">
        <v>19</v>
      </c>
      <c r="Q72">
        <v>38</v>
      </c>
      <c r="R72" t="s">
        <v>19</v>
      </c>
      <c r="S72">
        <v>64.2</v>
      </c>
      <c r="T72" t="s">
        <v>19</v>
      </c>
      <c r="U72">
        <v>2.9</v>
      </c>
      <c r="V72" t="s">
        <v>19</v>
      </c>
      <c r="W72">
        <v>279</v>
      </c>
      <c r="X72" t="s">
        <v>19</v>
      </c>
      <c r="Y72">
        <v>88.1</v>
      </c>
      <c r="Z72" t="s">
        <v>19</v>
      </c>
      <c r="AA72" s="6">
        <f t="shared" si="4"/>
        <v>23.309646572745244</v>
      </c>
      <c r="AB72" s="6">
        <f t="shared" si="5"/>
        <v>73.957363830941432</v>
      </c>
      <c r="AC72" s="6">
        <f t="shared" si="6"/>
        <v>19.342636169058565</v>
      </c>
    </row>
    <row r="73" spans="1:29" x14ac:dyDescent="0.25">
      <c r="A73">
        <v>200</v>
      </c>
      <c r="B73" t="s">
        <v>17</v>
      </c>
      <c r="C73" t="s">
        <v>18</v>
      </c>
      <c r="D73" s="1">
        <v>45476</v>
      </c>
      <c r="E73">
        <v>2400</v>
      </c>
      <c r="F73">
        <v>185</v>
      </c>
      <c r="G73">
        <v>0</v>
      </c>
      <c r="H73" t="s">
        <v>19</v>
      </c>
      <c r="I73">
        <v>0.01</v>
      </c>
      <c r="J73" t="s">
        <v>19</v>
      </c>
      <c r="K73">
        <v>0</v>
      </c>
      <c r="L73" t="s">
        <v>19</v>
      </c>
      <c r="M73">
        <v>23.1</v>
      </c>
      <c r="N73" t="s">
        <v>19</v>
      </c>
      <c r="O73">
        <v>94.6</v>
      </c>
      <c r="P73" t="s">
        <v>19</v>
      </c>
      <c r="Q73">
        <v>42</v>
      </c>
      <c r="R73" t="s">
        <v>19</v>
      </c>
      <c r="S73">
        <v>67.7</v>
      </c>
      <c r="T73" t="s">
        <v>19</v>
      </c>
      <c r="U73">
        <v>2.6</v>
      </c>
      <c r="V73" t="s">
        <v>19</v>
      </c>
      <c r="W73">
        <v>235</v>
      </c>
      <c r="X73" t="s">
        <v>19</v>
      </c>
      <c r="Y73">
        <v>87.7</v>
      </c>
      <c r="Z73" t="s">
        <v>19</v>
      </c>
      <c r="AA73" s="6">
        <f t="shared" si="4"/>
        <v>24.76658699654859</v>
      </c>
      <c r="AB73" s="6">
        <f t="shared" si="5"/>
        <v>76.579856593787468</v>
      </c>
      <c r="AC73" s="6">
        <f t="shared" si="6"/>
        <v>18.020143406212526</v>
      </c>
    </row>
    <row r="74" spans="1:29" x14ac:dyDescent="0.25">
      <c r="A74">
        <v>200</v>
      </c>
      <c r="B74" t="s">
        <v>17</v>
      </c>
      <c r="C74" t="s">
        <v>18</v>
      </c>
      <c r="D74" s="1">
        <v>45477</v>
      </c>
      <c r="E74" s="2">
        <v>100</v>
      </c>
      <c r="F74">
        <v>186</v>
      </c>
      <c r="G74">
        <v>0</v>
      </c>
      <c r="H74" t="s">
        <v>19</v>
      </c>
      <c r="I74">
        <v>0</v>
      </c>
      <c r="J74" t="s">
        <v>19</v>
      </c>
      <c r="K74">
        <v>0</v>
      </c>
      <c r="L74" t="s">
        <v>19</v>
      </c>
      <c r="M74">
        <v>25.6</v>
      </c>
      <c r="N74" t="s">
        <v>19</v>
      </c>
      <c r="O74">
        <v>88.1</v>
      </c>
      <c r="P74" t="s">
        <v>19</v>
      </c>
      <c r="Q74">
        <v>56</v>
      </c>
      <c r="R74" t="s">
        <v>19</v>
      </c>
      <c r="S74">
        <v>70.7</v>
      </c>
      <c r="T74" t="s">
        <v>19</v>
      </c>
      <c r="U74">
        <v>1.1000000000000001</v>
      </c>
      <c r="V74" t="s">
        <v>19</v>
      </c>
      <c r="W74">
        <v>1</v>
      </c>
      <c r="X74" t="s">
        <v>19</v>
      </c>
      <c r="Y74">
        <v>87.3</v>
      </c>
      <c r="Z74" t="s">
        <v>19</v>
      </c>
      <c r="AA74" s="6">
        <f t="shared" si="4"/>
        <v>24.361300441483397</v>
      </c>
      <c r="AB74" s="6">
        <f t="shared" si="5"/>
        <v>75.850340794670117</v>
      </c>
      <c r="AC74" s="6">
        <f t="shared" si="6"/>
        <v>12.249659205329877</v>
      </c>
    </row>
    <row r="75" spans="1:29" x14ac:dyDescent="0.25">
      <c r="A75">
        <v>200</v>
      </c>
      <c r="B75" t="s">
        <v>17</v>
      </c>
      <c r="C75" t="s">
        <v>18</v>
      </c>
      <c r="D75" s="1">
        <v>45477</v>
      </c>
      <c r="E75" s="2">
        <v>200</v>
      </c>
      <c r="F75">
        <v>186</v>
      </c>
      <c r="G75">
        <v>0</v>
      </c>
      <c r="H75" t="s">
        <v>19</v>
      </c>
      <c r="I75">
        <v>0</v>
      </c>
      <c r="J75" t="s">
        <v>19</v>
      </c>
      <c r="K75">
        <v>0</v>
      </c>
      <c r="L75" t="s">
        <v>19</v>
      </c>
      <c r="M75">
        <v>27.9</v>
      </c>
      <c r="N75" t="s">
        <v>19</v>
      </c>
      <c r="O75">
        <v>83.3</v>
      </c>
      <c r="P75" t="s">
        <v>19</v>
      </c>
      <c r="Q75">
        <v>72</v>
      </c>
      <c r="R75" t="s">
        <v>19</v>
      </c>
      <c r="S75">
        <v>73.2</v>
      </c>
      <c r="T75" t="s">
        <v>19</v>
      </c>
      <c r="U75">
        <v>1.6</v>
      </c>
      <c r="V75" t="s">
        <v>19</v>
      </c>
      <c r="W75">
        <v>305</v>
      </c>
      <c r="X75" t="s">
        <v>19</v>
      </c>
      <c r="Y75">
        <v>87</v>
      </c>
      <c r="Z75" t="s">
        <v>19</v>
      </c>
      <c r="AA75" s="6">
        <f t="shared" si="4"/>
        <v>24.50058438016201</v>
      </c>
      <c r="AB75" s="6">
        <f t="shared" si="5"/>
        <v>76.101051884291621</v>
      </c>
      <c r="AC75" s="6">
        <f t="shared" si="6"/>
        <v>7.1989481157083759</v>
      </c>
    </row>
    <row r="76" spans="1:29" x14ac:dyDescent="0.25">
      <c r="A76">
        <v>200</v>
      </c>
      <c r="B76" t="s">
        <v>17</v>
      </c>
      <c r="C76" t="s">
        <v>18</v>
      </c>
      <c r="D76" s="1">
        <v>45477</v>
      </c>
      <c r="E76" s="2">
        <v>300</v>
      </c>
      <c r="F76">
        <v>186</v>
      </c>
      <c r="G76">
        <v>0</v>
      </c>
      <c r="H76" t="s">
        <v>19</v>
      </c>
      <c r="I76">
        <v>0</v>
      </c>
      <c r="J76" t="s">
        <v>19</v>
      </c>
      <c r="K76">
        <v>0</v>
      </c>
      <c r="L76" t="s">
        <v>19</v>
      </c>
      <c r="M76">
        <v>23</v>
      </c>
      <c r="N76" t="s">
        <v>19</v>
      </c>
      <c r="O76">
        <v>82.2</v>
      </c>
      <c r="P76" t="s">
        <v>19</v>
      </c>
      <c r="Q76">
        <v>61</v>
      </c>
      <c r="R76" t="s">
        <v>19</v>
      </c>
      <c r="S76">
        <v>67.599999999999994</v>
      </c>
      <c r="T76" t="s">
        <v>19</v>
      </c>
      <c r="U76">
        <v>2.5</v>
      </c>
      <c r="V76" t="s">
        <v>19</v>
      </c>
      <c r="W76">
        <v>309</v>
      </c>
      <c r="X76" t="s">
        <v>19</v>
      </c>
      <c r="Y76">
        <v>86.6</v>
      </c>
      <c r="Z76" t="s">
        <v>19</v>
      </c>
      <c r="AA76" s="6">
        <f t="shared" si="4"/>
        <v>22.25489452766794</v>
      </c>
      <c r="AB76" s="6">
        <f t="shared" si="5"/>
        <v>72.058810149802298</v>
      </c>
      <c r="AC76" s="6">
        <f t="shared" si="6"/>
        <v>10.141189850197705</v>
      </c>
    </row>
    <row r="77" spans="1:29" x14ac:dyDescent="0.25">
      <c r="A77">
        <v>200</v>
      </c>
      <c r="B77" t="s">
        <v>17</v>
      </c>
      <c r="C77" t="s">
        <v>18</v>
      </c>
      <c r="D77" s="1">
        <v>45477</v>
      </c>
      <c r="E77" s="2">
        <v>400</v>
      </c>
      <c r="F77">
        <v>186</v>
      </c>
      <c r="G77">
        <v>0</v>
      </c>
      <c r="H77" t="s">
        <v>19</v>
      </c>
      <c r="I77">
        <v>0</v>
      </c>
      <c r="J77" t="s">
        <v>19</v>
      </c>
      <c r="K77">
        <v>0</v>
      </c>
      <c r="L77" t="s">
        <v>19</v>
      </c>
      <c r="M77">
        <v>21.6</v>
      </c>
      <c r="N77" t="s">
        <v>19</v>
      </c>
      <c r="O77">
        <v>81.900000000000006</v>
      </c>
      <c r="P77" t="s">
        <v>19</v>
      </c>
      <c r="Q77">
        <v>58</v>
      </c>
      <c r="R77" t="s">
        <v>19</v>
      </c>
      <c r="S77">
        <v>65.7</v>
      </c>
      <c r="T77" t="s">
        <v>19</v>
      </c>
      <c r="U77">
        <v>1.5</v>
      </c>
      <c r="V77" t="s">
        <v>19</v>
      </c>
      <c r="W77">
        <v>328</v>
      </c>
      <c r="X77" t="s">
        <v>19</v>
      </c>
      <c r="Y77">
        <v>86.3</v>
      </c>
      <c r="Z77" t="s">
        <v>19</v>
      </c>
      <c r="AA77" s="6">
        <f t="shared" si="4"/>
        <v>21.634727463470256</v>
      </c>
      <c r="AB77" s="6">
        <f t="shared" si="5"/>
        <v>70.94250943424646</v>
      </c>
      <c r="AC77" s="6">
        <f t="shared" si="6"/>
        <v>10.957490565753545</v>
      </c>
    </row>
    <row r="78" spans="1:29" x14ac:dyDescent="0.25">
      <c r="A78">
        <v>200</v>
      </c>
      <c r="B78" t="s">
        <v>17</v>
      </c>
      <c r="C78" t="s">
        <v>18</v>
      </c>
      <c r="D78" s="1">
        <v>45477</v>
      </c>
      <c r="E78" s="2">
        <v>500</v>
      </c>
      <c r="F78">
        <v>186</v>
      </c>
      <c r="G78">
        <v>0</v>
      </c>
      <c r="H78" t="s">
        <v>19</v>
      </c>
      <c r="I78">
        <v>0</v>
      </c>
      <c r="J78" t="s">
        <v>19</v>
      </c>
      <c r="K78">
        <v>4</v>
      </c>
      <c r="L78" t="s">
        <v>19</v>
      </c>
      <c r="M78">
        <v>21.4</v>
      </c>
      <c r="N78" t="s">
        <v>19</v>
      </c>
      <c r="O78">
        <v>79.599999999999994</v>
      </c>
      <c r="P78" t="s">
        <v>19</v>
      </c>
      <c r="Q78">
        <v>62</v>
      </c>
      <c r="R78" t="s">
        <v>19</v>
      </c>
      <c r="S78">
        <v>65.400000000000006</v>
      </c>
      <c r="T78" t="s">
        <v>19</v>
      </c>
      <c r="U78">
        <v>1.1000000000000001</v>
      </c>
      <c r="V78" t="s">
        <v>19</v>
      </c>
      <c r="W78">
        <v>317</v>
      </c>
      <c r="X78" t="s">
        <v>19</v>
      </c>
      <c r="Y78">
        <v>86</v>
      </c>
      <c r="Z78" t="s">
        <v>19</v>
      </c>
      <c r="AA78" s="6">
        <f t="shared" si="4"/>
        <v>21.102361039229038</v>
      </c>
      <c r="AB78" s="6">
        <f t="shared" si="5"/>
        <v>69.984249870612274</v>
      </c>
      <c r="AC78" s="6">
        <f t="shared" si="6"/>
        <v>9.6157501293877203</v>
      </c>
    </row>
    <row r="79" spans="1:29" x14ac:dyDescent="0.25">
      <c r="A79">
        <v>200</v>
      </c>
      <c r="B79" t="s">
        <v>17</v>
      </c>
      <c r="C79" t="s">
        <v>18</v>
      </c>
      <c r="D79" s="1">
        <v>45477</v>
      </c>
      <c r="E79" s="2">
        <v>600</v>
      </c>
      <c r="F79">
        <v>186</v>
      </c>
      <c r="G79">
        <v>0</v>
      </c>
      <c r="H79" t="s">
        <v>19</v>
      </c>
      <c r="I79">
        <v>0</v>
      </c>
      <c r="J79" t="s">
        <v>19</v>
      </c>
      <c r="K79">
        <v>168</v>
      </c>
      <c r="L79" t="s">
        <v>19</v>
      </c>
      <c r="M79">
        <v>23.2</v>
      </c>
      <c r="N79" t="s">
        <v>19</v>
      </c>
      <c r="O79">
        <v>83.5</v>
      </c>
      <c r="P79" t="s">
        <v>19</v>
      </c>
      <c r="Q79">
        <v>59</v>
      </c>
      <c r="R79" t="s">
        <v>19</v>
      </c>
      <c r="S79">
        <v>67.7</v>
      </c>
      <c r="T79" t="s">
        <v>19</v>
      </c>
      <c r="U79">
        <v>3.4</v>
      </c>
      <c r="V79" t="s">
        <v>19</v>
      </c>
      <c r="W79">
        <v>155</v>
      </c>
      <c r="X79" t="s">
        <v>19</v>
      </c>
      <c r="Y79">
        <v>85.7</v>
      </c>
      <c r="Z79" t="s">
        <v>19</v>
      </c>
      <c r="AA79" s="6">
        <f t="shared" si="4"/>
        <v>22.587727931465377</v>
      </c>
      <c r="AB79" s="6">
        <f t="shared" si="5"/>
        <v>72.657910276637679</v>
      </c>
      <c r="AC79" s="6">
        <f t="shared" si="6"/>
        <v>10.842089723362321</v>
      </c>
    </row>
    <row r="80" spans="1:29" x14ac:dyDescent="0.25">
      <c r="A80">
        <v>200</v>
      </c>
      <c r="B80" t="s">
        <v>17</v>
      </c>
      <c r="C80" t="s">
        <v>18</v>
      </c>
      <c r="D80" s="1">
        <v>45477</v>
      </c>
      <c r="E80" s="2">
        <v>700</v>
      </c>
      <c r="F80">
        <v>186</v>
      </c>
      <c r="G80">
        <v>0.01</v>
      </c>
      <c r="H80" t="s">
        <v>19</v>
      </c>
      <c r="I80">
        <v>0</v>
      </c>
      <c r="J80" t="s">
        <v>19</v>
      </c>
      <c r="K80">
        <v>532</v>
      </c>
      <c r="L80" t="s">
        <v>19</v>
      </c>
      <c r="M80">
        <v>28.6</v>
      </c>
      <c r="N80" t="s">
        <v>19</v>
      </c>
      <c r="O80">
        <v>87.3</v>
      </c>
      <c r="P80" t="s">
        <v>19</v>
      </c>
      <c r="Q80">
        <v>65</v>
      </c>
      <c r="R80" t="s">
        <v>19</v>
      </c>
      <c r="S80">
        <v>74</v>
      </c>
      <c r="T80" t="s">
        <v>19</v>
      </c>
      <c r="U80">
        <v>5.5</v>
      </c>
      <c r="V80" t="s">
        <v>19</v>
      </c>
      <c r="W80">
        <v>141</v>
      </c>
      <c r="X80" t="s">
        <v>19</v>
      </c>
      <c r="Y80">
        <v>85.4</v>
      </c>
      <c r="Z80" t="s">
        <v>19</v>
      </c>
      <c r="AA80" s="6">
        <f t="shared" si="4"/>
        <v>25.466901597257245</v>
      </c>
      <c r="AB80" s="6">
        <f t="shared" si="5"/>
        <v>77.840422875063041</v>
      </c>
      <c r="AC80" s="6">
        <f t="shared" si="6"/>
        <v>9.4595771249369562</v>
      </c>
    </row>
    <row r="81" spans="1:29" x14ac:dyDescent="0.25">
      <c r="A81">
        <v>200</v>
      </c>
      <c r="B81" t="s">
        <v>17</v>
      </c>
      <c r="C81" t="s">
        <v>18</v>
      </c>
      <c r="D81" s="1">
        <v>45477</v>
      </c>
      <c r="E81" s="2">
        <v>800</v>
      </c>
      <c r="F81">
        <v>186</v>
      </c>
      <c r="G81">
        <v>0.01</v>
      </c>
      <c r="H81" t="s">
        <v>19</v>
      </c>
      <c r="I81">
        <v>0</v>
      </c>
      <c r="J81" t="s">
        <v>19</v>
      </c>
      <c r="K81">
        <v>952</v>
      </c>
      <c r="L81" t="s">
        <v>19</v>
      </c>
      <c r="M81">
        <v>29.3</v>
      </c>
      <c r="N81" t="s">
        <v>19</v>
      </c>
      <c r="O81">
        <v>89.3</v>
      </c>
      <c r="P81" t="s">
        <v>19</v>
      </c>
      <c r="Q81">
        <v>62</v>
      </c>
      <c r="R81" t="s">
        <v>19</v>
      </c>
      <c r="S81">
        <v>74.7</v>
      </c>
      <c r="T81" t="s">
        <v>19</v>
      </c>
      <c r="U81">
        <v>4.8</v>
      </c>
      <c r="V81" t="s">
        <v>19</v>
      </c>
      <c r="W81">
        <v>156</v>
      </c>
      <c r="X81" t="s">
        <v>19</v>
      </c>
      <c r="Y81">
        <v>85.1</v>
      </c>
      <c r="Z81" t="s">
        <v>19</v>
      </c>
      <c r="AA81" s="6">
        <f t="shared" si="4"/>
        <v>25.982412395451266</v>
      </c>
      <c r="AB81" s="6">
        <f t="shared" si="5"/>
        <v>78.768342311812276</v>
      </c>
      <c r="AC81" s="6">
        <f t="shared" si="6"/>
        <v>10.531657688187721</v>
      </c>
    </row>
    <row r="82" spans="1:29" x14ac:dyDescent="0.25">
      <c r="A82">
        <v>200</v>
      </c>
      <c r="B82" t="s">
        <v>17</v>
      </c>
      <c r="C82" t="s">
        <v>18</v>
      </c>
      <c r="D82" s="1">
        <v>45477</v>
      </c>
      <c r="E82" s="2">
        <v>900</v>
      </c>
      <c r="F82">
        <v>186</v>
      </c>
      <c r="G82">
        <v>0.02</v>
      </c>
      <c r="H82" t="s">
        <v>19</v>
      </c>
      <c r="I82">
        <v>0</v>
      </c>
      <c r="J82" t="s">
        <v>19</v>
      </c>
      <c r="K82">
        <v>1349</v>
      </c>
      <c r="L82" t="s">
        <v>19</v>
      </c>
      <c r="M82">
        <v>28.3</v>
      </c>
      <c r="N82" t="s">
        <v>19</v>
      </c>
      <c r="O82">
        <v>92.1</v>
      </c>
      <c r="P82" t="s">
        <v>19</v>
      </c>
      <c r="Q82">
        <v>55</v>
      </c>
      <c r="R82" t="s">
        <v>19</v>
      </c>
      <c r="S82">
        <v>73.599999999999994</v>
      </c>
      <c r="T82" t="s">
        <v>19</v>
      </c>
      <c r="U82">
        <v>4.0999999999999996</v>
      </c>
      <c r="V82" t="s">
        <v>19</v>
      </c>
      <c r="W82">
        <v>138</v>
      </c>
      <c r="X82" t="s">
        <v>19</v>
      </c>
      <c r="Y82">
        <v>85</v>
      </c>
      <c r="Z82" t="s">
        <v>19</v>
      </c>
      <c r="AA82" s="6">
        <f t="shared" si="4"/>
        <v>26.143239299608862</v>
      </c>
      <c r="AB82" s="6">
        <f t="shared" si="5"/>
        <v>79.057830739295952</v>
      </c>
      <c r="AC82" s="6">
        <f t="shared" si="6"/>
        <v>13.042169260704043</v>
      </c>
    </row>
    <row r="83" spans="1:29" x14ac:dyDescent="0.25">
      <c r="A83">
        <v>200</v>
      </c>
      <c r="B83" t="s">
        <v>17</v>
      </c>
      <c r="C83" t="s">
        <v>18</v>
      </c>
      <c r="D83" s="1">
        <v>45477</v>
      </c>
      <c r="E83">
        <v>1000</v>
      </c>
      <c r="F83">
        <v>186</v>
      </c>
      <c r="G83">
        <v>0.03</v>
      </c>
      <c r="H83" t="s">
        <v>19</v>
      </c>
      <c r="I83">
        <v>0</v>
      </c>
      <c r="J83" t="s">
        <v>19</v>
      </c>
      <c r="K83">
        <v>1675</v>
      </c>
      <c r="L83" t="s">
        <v>19</v>
      </c>
      <c r="M83">
        <v>25.6</v>
      </c>
      <c r="N83" t="s">
        <v>19</v>
      </c>
      <c r="O83">
        <v>95.9</v>
      </c>
      <c r="P83" t="s">
        <v>19</v>
      </c>
      <c r="Q83">
        <v>44</v>
      </c>
      <c r="R83" t="s">
        <v>19</v>
      </c>
      <c r="S83">
        <v>70.7</v>
      </c>
      <c r="T83" t="s">
        <v>19</v>
      </c>
      <c r="U83">
        <v>3.8</v>
      </c>
      <c r="V83" t="s">
        <v>19</v>
      </c>
      <c r="W83">
        <v>162</v>
      </c>
      <c r="X83" t="s">
        <v>19</v>
      </c>
      <c r="Y83">
        <v>85.2</v>
      </c>
      <c r="Z83" t="s">
        <v>19</v>
      </c>
      <c r="AA83" s="6">
        <f t="shared" si="4"/>
        <v>25.790874096492214</v>
      </c>
      <c r="AB83" s="6">
        <f t="shared" si="5"/>
        <v>78.423573373685983</v>
      </c>
      <c r="AC83" s="6">
        <f t="shared" si="6"/>
        <v>17.476426626314023</v>
      </c>
    </row>
    <row r="84" spans="1:29" x14ac:dyDescent="0.25">
      <c r="A84">
        <v>200</v>
      </c>
      <c r="B84" t="s">
        <v>17</v>
      </c>
      <c r="C84" t="s">
        <v>18</v>
      </c>
      <c r="D84" s="1">
        <v>45477</v>
      </c>
      <c r="E84">
        <v>1100</v>
      </c>
      <c r="F84">
        <v>186</v>
      </c>
      <c r="G84">
        <v>0.03</v>
      </c>
      <c r="H84" t="s">
        <v>19</v>
      </c>
      <c r="I84">
        <v>0</v>
      </c>
      <c r="J84" t="s">
        <v>19</v>
      </c>
      <c r="K84">
        <v>1908</v>
      </c>
      <c r="L84" t="s">
        <v>19</v>
      </c>
      <c r="M84">
        <v>23.2</v>
      </c>
      <c r="N84" t="s">
        <v>19</v>
      </c>
      <c r="O84">
        <v>99.5</v>
      </c>
      <c r="P84" t="s">
        <v>19</v>
      </c>
      <c r="Q84">
        <v>36</v>
      </c>
      <c r="R84" t="s">
        <v>19</v>
      </c>
      <c r="S84">
        <v>67.7</v>
      </c>
      <c r="T84" t="s">
        <v>19</v>
      </c>
      <c r="U84">
        <v>4</v>
      </c>
      <c r="V84" t="s">
        <v>19</v>
      </c>
      <c r="W84">
        <v>190</v>
      </c>
      <c r="X84" t="s">
        <v>19</v>
      </c>
      <c r="Y84">
        <v>85.7</v>
      </c>
      <c r="Z84" t="s">
        <v>19</v>
      </c>
      <c r="AA84" s="6">
        <f t="shared" si="4"/>
        <v>25.586952356767892</v>
      </c>
      <c r="AB84" s="6">
        <f t="shared" si="5"/>
        <v>78.056514242182203</v>
      </c>
      <c r="AC84" s="6">
        <f t="shared" si="6"/>
        <v>21.443485757817797</v>
      </c>
    </row>
    <row r="85" spans="1:29" x14ac:dyDescent="0.25">
      <c r="A85">
        <v>200</v>
      </c>
      <c r="B85" t="s">
        <v>17</v>
      </c>
      <c r="C85" t="s">
        <v>18</v>
      </c>
      <c r="D85" s="1">
        <v>45477</v>
      </c>
      <c r="E85">
        <v>1200</v>
      </c>
      <c r="F85">
        <v>186</v>
      </c>
      <c r="G85">
        <v>0.03</v>
      </c>
      <c r="H85" t="s">
        <v>19</v>
      </c>
      <c r="I85">
        <v>0</v>
      </c>
      <c r="J85" t="s">
        <v>19</v>
      </c>
      <c r="K85">
        <v>2013</v>
      </c>
      <c r="L85" t="s">
        <v>19</v>
      </c>
      <c r="M85">
        <v>23.9</v>
      </c>
      <c r="N85" t="s">
        <v>19</v>
      </c>
      <c r="O85">
        <v>101.9</v>
      </c>
      <c r="P85" t="s">
        <v>19</v>
      </c>
      <c r="Q85">
        <v>34</v>
      </c>
      <c r="R85" t="s">
        <v>19</v>
      </c>
      <c r="S85">
        <v>68.599999999999994</v>
      </c>
      <c r="T85" t="s">
        <v>19</v>
      </c>
      <c r="U85">
        <v>4.5</v>
      </c>
      <c r="V85" t="s">
        <v>19</v>
      </c>
      <c r="W85">
        <v>172</v>
      </c>
      <c r="X85" t="s">
        <v>19</v>
      </c>
      <c r="Y85">
        <v>86.6</v>
      </c>
      <c r="Z85" t="s">
        <v>19</v>
      </c>
      <c r="AA85" s="6">
        <f t="shared" si="4"/>
        <v>26.125274834446838</v>
      </c>
      <c r="AB85" s="6">
        <f t="shared" si="5"/>
        <v>79.025494702004309</v>
      </c>
      <c r="AC85" s="6">
        <f t="shared" si="6"/>
        <v>22.874505297995697</v>
      </c>
    </row>
    <row r="86" spans="1:29" x14ac:dyDescent="0.25">
      <c r="A86">
        <v>200</v>
      </c>
      <c r="B86" t="s">
        <v>17</v>
      </c>
      <c r="C86" t="s">
        <v>18</v>
      </c>
      <c r="D86" s="1">
        <v>45477</v>
      </c>
      <c r="E86">
        <v>1300</v>
      </c>
      <c r="F86">
        <v>186</v>
      </c>
      <c r="G86">
        <v>0.03</v>
      </c>
      <c r="H86" t="s">
        <v>19</v>
      </c>
      <c r="I86">
        <v>0</v>
      </c>
      <c r="J86" t="s">
        <v>19</v>
      </c>
      <c r="K86">
        <v>2003</v>
      </c>
      <c r="L86" t="s">
        <v>19</v>
      </c>
      <c r="M86">
        <v>24.7</v>
      </c>
      <c r="N86" t="s">
        <v>19</v>
      </c>
      <c r="O86">
        <v>104.3</v>
      </c>
      <c r="P86" t="s">
        <v>19</v>
      </c>
      <c r="Q86">
        <v>33</v>
      </c>
      <c r="R86" t="s">
        <v>19</v>
      </c>
      <c r="S86">
        <v>69.599999999999994</v>
      </c>
      <c r="T86" t="s">
        <v>19</v>
      </c>
      <c r="U86">
        <v>5</v>
      </c>
      <c r="V86" t="s">
        <v>19</v>
      </c>
      <c r="W86">
        <v>161</v>
      </c>
      <c r="X86" t="s">
        <v>19</v>
      </c>
      <c r="Y86">
        <v>87.5</v>
      </c>
      <c r="Z86" t="s">
        <v>19</v>
      </c>
      <c r="AA86" s="6">
        <f t="shared" si="4"/>
        <v>26.892366361422066</v>
      </c>
      <c r="AB86" s="6">
        <f t="shared" si="5"/>
        <v>80.406259450559716</v>
      </c>
      <c r="AC86" s="6">
        <f t="shared" si="6"/>
        <v>23.893740549440281</v>
      </c>
    </row>
    <row r="87" spans="1:29" x14ac:dyDescent="0.25">
      <c r="A87">
        <v>200</v>
      </c>
      <c r="B87" t="s">
        <v>17</v>
      </c>
      <c r="C87" t="s">
        <v>18</v>
      </c>
      <c r="D87" s="1">
        <v>45477</v>
      </c>
      <c r="E87">
        <v>1400</v>
      </c>
      <c r="F87">
        <v>186</v>
      </c>
      <c r="G87">
        <v>0.03</v>
      </c>
      <c r="H87" t="s">
        <v>19</v>
      </c>
      <c r="I87">
        <v>0</v>
      </c>
      <c r="J87" t="s">
        <v>19</v>
      </c>
      <c r="K87">
        <v>1881</v>
      </c>
      <c r="L87" t="s">
        <v>19</v>
      </c>
      <c r="M87">
        <v>22.8</v>
      </c>
      <c r="N87" t="s">
        <v>19</v>
      </c>
      <c r="O87">
        <v>106.8</v>
      </c>
      <c r="P87" t="s">
        <v>19</v>
      </c>
      <c r="Q87">
        <v>28</v>
      </c>
      <c r="R87" t="s">
        <v>19</v>
      </c>
      <c r="S87">
        <v>67.2</v>
      </c>
      <c r="T87" t="s">
        <v>19</v>
      </c>
      <c r="U87">
        <v>5.4</v>
      </c>
      <c r="V87" t="s">
        <v>19</v>
      </c>
      <c r="W87">
        <v>138</v>
      </c>
      <c r="X87" t="s">
        <v>19</v>
      </c>
      <c r="Y87">
        <v>88.3</v>
      </c>
      <c r="Z87" t="s">
        <v>19</v>
      </c>
      <c r="AA87" s="6">
        <f t="shared" si="4"/>
        <v>26.483915794446212</v>
      </c>
      <c r="AB87" s="6">
        <f t="shared" si="5"/>
        <v>79.671048430003182</v>
      </c>
      <c r="AC87" s="6">
        <f t="shared" si="6"/>
        <v>27.128951569996815</v>
      </c>
    </row>
    <row r="88" spans="1:29" x14ac:dyDescent="0.25">
      <c r="A88">
        <v>200</v>
      </c>
      <c r="B88" t="s">
        <v>17</v>
      </c>
      <c r="C88" t="s">
        <v>18</v>
      </c>
      <c r="D88" s="1">
        <v>45477</v>
      </c>
      <c r="E88">
        <v>1500</v>
      </c>
      <c r="F88">
        <v>186</v>
      </c>
      <c r="G88">
        <v>0.03</v>
      </c>
      <c r="H88" t="s">
        <v>19</v>
      </c>
      <c r="I88">
        <v>0</v>
      </c>
      <c r="J88" t="s">
        <v>19</v>
      </c>
      <c r="K88">
        <v>1628</v>
      </c>
      <c r="L88" t="s">
        <v>19</v>
      </c>
      <c r="M88">
        <v>21.3</v>
      </c>
      <c r="N88" t="s">
        <v>19</v>
      </c>
      <c r="O88">
        <v>108.9</v>
      </c>
      <c r="P88" t="s">
        <v>19</v>
      </c>
      <c r="Q88">
        <v>25</v>
      </c>
      <c r="R88" t="s">
        <v>19</v>
      </c>
      <c r="S88">
        <v>65.2</v>
      </c>
      <c r="T88" t="s">
        <v>19</v>
      </c>
      <c r="U88">
        <v>5.4</v>
      </c>
      <c r="V88" t="s">
        <v>19</v>
      </c>
      <c r="W88">
        <v>158</v>
      </c>
      <c r="X88" t="s">
        <v>19</v>
      </c>
      <c r="Y88">
        <v>89.2</v>
      </c>
      <c r="Z88" t="s">
        <v>19</v>
      </c>
      <c r="AA88" s="6">
        <f t="shared" si="4"/>
        <v>26.361292152936475</v>
      </c>
      <c r="AB88" s="6">
        <f t="shared" si="5"/>
        <v>79.450325875285657</v>
      </c>
      <c r="AC88" s="6">
        <f t="shared" si="6"/>
        <v>29.449674124714349</v>
      </c>
    </row>
    <row r="89" spans="1:29" x14ac:dyDescent="0.25">
      <c r="A89">
        <v>200</v>
      </c>
      <c r="B89" t="s">
        <v>17</v>
      </c>
      <c r="C89" t="s">
        <v>18</v>
      </c>
      <c r="D89" s="1">
        <v>45477</v>
      </c>
      <c r="E89">
        <v>1600</v>
      </c>
      <c r="F89">
        <v>186</v>
      </c>
      <c r="G89">
        <v>0.02</v>
      </c>
      <c r="H89" t="s">
        <v>19</v>
      </c>
      <c r="I89">
        <v>0</v>
      </c>
      <c r="J89" t="s">
        <v>19</v>
      </c>
      <c r="K89">
        <v>1289</v>
      </c>
      <c r="L89" t="s">
        <v>19</v>
      </c>
      <c r="M89">
        <v>21</v>
      </c>
      <c r="N89" t="s">
        <v>19</v>
      </c>
      <c r="O89">
        <v>109.6</v>
      </c>
      <c r="P89" t="s">
        <v>19</v>
      </c>
      <c r="Q89">
        <v>24</v>
      </c>
      <c r="R89" t="s">
        <v>19</v>
      </c>
      <c r="S89">
        <v>64.900000000000006</v>
      </c>
      <c r="T89" t="s">
        <v>19</v>
      </c>
      <c r="U89">
        <v>6.1</v>
      </c>
      <c r="V89" t="s">
        <v>19</v>
      </c>
      <c r="W89">
        <v>157</v>
      </c>
      <c r="X89" t="s">
        <v>19</v>
      </c>
      <c r="Y89">
        <v>90.1</v>
      </c>
      <c r="Z89" t="s">
        <v>19</v>
      </c>
      <c r="AA89" s="6">
        <f t="shared" si="4"/>
        <v>26.294458734559544</v>
      </c>
      <c r="AB89" s="6">
        <f t="shared" si="5"/>
        <v>79.330025722207182</v>
      </c>
      <c r="AC89" s="6">
        <f t="shared" si="6"/>
        <v>30.269974277792812</v>
      </c>
    </row>
    <row r="90" spans="1:29" x14ac:dyDescent="0.25">
      <c r="A90">
        <v>200</v>
      </c>
      <c r="B90" t="s">
        <v>17</v>
      </c>
      <c r="C90" t="s">
        <v>18</v>
      </c>
      <c r="D90" s="1">
        <v>45477</v>
      </c>
      <c r="E90">
        <v>1700</v>
      </c>
      <c r="F90">
        <v>186</v>
      </c>
      <c r="G90">
        <v>0.02</v>
      </c>
      <c r="H90" t="s">
        <v>19</v>
      </c>
      <c r="I90">
        <v>0</v>
      </c>
      <c r="J90" t="s">
        <v>19</v>
      </c>
      <c r="K90">
        <v>886</v>
      </c>
      <c r="L90" t="s">
        <v>19</v>
      </c>
      <c r="M90">
        <v>22.2</v>
      </c>
      <c r="N90" t="s">
        <v>19</v>
      </c>
      <c r="O90">
        <v>109.8</v>
      </c>
      <c r="P90" t="s">
        <v>19</v>
      </c>
      <c r="Q90">
        <v>25</v>
      </c>
      <c r="R90" t="s">
        <v>19</v>
      </c>
      <c r="S90">
        <v>66.400000000000006</v>
      </c>
      <c r="T90" t="s">
        <v>19</v>
      </c>
      <c r="U90">
        <v>5.5</v>
      </c>
      <c r="V90" t="s">
        <v>19</v>
      </c>
      <c r="W90">
        <v>168</v>
      </c>
      <c r="X90" t="s">
        <v>19</v>
      </c>
      <c r="Y90">
        <v>90.7</v>
      </c>
      <c r="Z90" t="s">
        <v>19</v>
      </c>
      <c r="AA90" s="6">
        <f t="shared" si="4"/>
        <v>26.721432208641655</v>
      </c>
      <c r="AB90" s="6">
        <f t="shared" si="5"/>
        <v>80.098577975554974</v>
      </c>
      <c r="AC90" s="6">
        <f t="shared" si="6"/>
        <v>29.701422024445023</v>
      </c>
    </row>
    <row r="91" spans="1:29" x14ac:dyDescent="0.25">
      <c r="A91">
        <v>200</v>
      </c>
      <c r="B91" t="s">
        <v>17</v>
      </c>
      <c r="C91" t="s">
        <v>18</v>
      </c>
      <c r="D91" s="1">
        <v>45477</v>
      </c>
      <c r="E91">
        <v>1800</v>
      </c>
      <c r="F91">
        <v>186</v>
      </c>
      <c r="G91">
        <v>0.01</v>
      </c>
      <c r="H91" t="s">
        <v>19</v>
      </c>
      <c r="I91">
        <v>0</v>
      </c>
      <c r="J91" t="s">
        <v>19</v>
      </c>
      <c r="K91">
        <v>460</v>
      </c>
      <c r="L91" t="s">
        <v>19</v>
      </c>
      <c r="M91">
        <v>21.4</v>
      </c>
      <c r="N91" t="s">
        <v>19</v>
      </c>
      <c r="O91">
        <v>108.7</v>
      </c>
      <c r="P91" t="s">
        <v>19</v>
      </c>
      <c r="Q91">
        <v>25</v>
      </c>
      <c r="R91" t="s">
        <v>19</v>
      </c>
      <c r="S91">
        <v>65.400000000000006</v>
      </c>
      <c r="T91" t="s">
        <v>19</v>
      </c>
      <c r="U91">
        <v>5.5</v>
      </c>
      <c r="V91" t="s">
        <v>19</v>
      </c>
      <c r="W91">
        <v>157</v>
      </c>
      <c r="X91" t="s">
        <v>19</v>
      </c>
      <c r="Y91">
        <v>91.1</v>
      </c>
      <c r="Z91" t="s">
        <v>19</v>
      </c>
      <c r="AA91" s="6">
        <f t="shared" si="4"/>
        <v>26.281260812169375</v>
      </c>
      <c r="AB91" s="6">
        <f t="shared" si="5"/>
        <v>79.306269461904876</v>
      </c>
      <c r="AC91" s="6">
        <f t="shared" si="6"/>
        <v>29.393730538095127</v>
      </c>
    </row>
    <row r="92" spans="1:29" x14ac:dyDescent="0.25">
      <c r="A92">
        <v>200</v>
      </c>
      <c r="B92" t="s">
        <v>17</v>
      </c>
      <c r="C92" t="s">
        <v>18</v>
      </c>
      <c r="D92" s="1">
        <v>45477</v>
      </c>
      <c r="E92">
        <v>1900</v>
      </c>
      <c r="F92">
        <v>186</v>
      </c>
      <c r="G92">
        <v>0.01</v>
      </c>
      <c r="H92" t="s">
        <v>19</v>
      </c>
      <c r="I92">
        <v>0</v>
      </c>
      <c r="J92" t="s">
        <v>19</v>
      </c>
      <c r="K92">
        <v>112</v>
      </c>
      <c r="L92" t="s">
        <v>19</v>
      </c>
      <c r="M92">
        <v>20.9</v>
      </c>
      <c r="N92" t="s">
        <v>19</v>
      </c>
      <c r="O92">
        <v>105.8</v>
      </c>
      <c r="P92" t="s">
        <v>19</v>
      </c>
      <c r="Q92">
        <v>27</v>
      </c>
      <c r="R92" t="s">
        <v>19</v>
      </c>
      <c r="S92">
        <v>64.7</v>
      </c>
      <c r="T92" t="s">
        <v>19</v>
      </c>
      <c r="U92">
        <v>4.0999999999999996</v>
      </c>
      <c r="V92" t="s">
        <v>19</v>
      </c>
      <c r="W92">
        <v>129</v>
      </c>
      <c r="X92" t="s">
        <v>19</v>
      </c>
      <c r="Y92">
        <v>91.2</v>
      </c>
      <c r="Z92" t="s">
        <v>19</v>
      </c>
      <c r="AA92" s="6">
        <f t="shared" si="4"/>
        <v>25.761466200727273</v>
      </c>
      <c r="AB92" s="6">
        <f t="shared" si="5"/>
        <v>78.3706391613091</v>
      </c>
      <c r="AC92" s="6">
        <f t="shared" si="6"/>
        <v>27.429360838690897</v>
      </c>
    </row>
    <row r="93" spans="1:29" x14ac:dyDescent="0.25">
      <c r="A93">
        <v>200</v>
      </c>
      <c r="B93" t="s">
        <v>17</v>
      </c>
      <c r="C93" t="s">
        <v>18</v>
      </c>
      <c r="D93" s="1">
        <v>45477</v>
      </c>
      <c r="E93">
        <v>2000</v>
      </c>
      <c r="F93">
        <v>186</v>
      </c>
      <c r="G93">
        <v>0.01</v>
      </c>
      <c r="H93" t="s">
        <v>19</v>
      </c>
      <c r="I93">
        <v>0</v>
      </c>
      <c r="J93" t="s">
        <v>19</v>
      </c>
      <c r="K93">
        <v>3</v>
      </c>
      <c r="L93" t="s">
        <v>19</v>
      </c>
      <c r="M93">
        <v>17.8</v>
      </c>
      <c r="N93" t="s">
        <v>19</v>
      </c>
      <c r="O93">
        <v>104.5</v>
      </c>
      <c r="P93" t="s">
        <v>19</v>
      </c>
      <c r="Q93">
        <v>24</v>
      </c>
      <c r="R93" t="s">
        <v>19</v>
      </c>
      <c r="S93">
        <v>60.3</v>
      </c>
      <c r="T93" t="s">
        <v>19</v>
      </c>
      <c r="U93">
        <v>5.3</v>
      </c>
      <c r="V93" t="s">
        <v>19</v>
      </c>
      <c r="W93">
        <v>350</v>
      </c>
      <c r="X93" t="s">
        <v>19</v>
      </c>
      <c r="Y93">
        <v>91.1</v>
      </c>
      <c r="Z93" t="s">
        <v>19</v>
      </c>
      <c r="AA93" s="6">
        <f t="shared" si="4"/>
        <v>24.27500366724151</v>
      </c>
      <c r="AB93" s="6">
        <f t="shared" si="5"/>
        <v>75.69500660103472</v>
      </c>
      <c r="AC93" s="6">
        <f t="shared" si="6"/>
        <v>28.80499339896528</v>
      </c>
    </row>
    <row r="94" spans="1:29" x14ac:dyDescent="0.25">
      <c r="A94">
        <v>200</v>
      </c>
      <c r="B94" t="s">
        <v>17</v>
      </c>
      <c r="C94" t="s">
        <v>18</v>
      </c>
      <c r="D94" s="1">
        <v>45477</v>
      </c>
      <c r="E94">
        <v>2100</v>
      </c>
      <c r="F94">
        <v>186</v>
      </c>
      <c r="G94">
        <v>0.01</v>
      </c>
      <c r="H94" t="s">
        <v>19</v>
      </c>
      <c r="I94">
        <v>0</v>
      </c>
      <c r="J94" t="s">
        <v>19</v>
      </c>
      <c r="K94">
        <v>0</v>
      </c>
      <c r="L94" t="s">
        <v>19</v>
      </c>
      <c r="M94">
        <v>17.399999999999999</v>
      </c>
      <c r="N94" t="s">
        <v>19</v>
      </c>
      <c r="O94">
        <v>102</v>
      </c>
      <c r="P94" t="s">
        <v>19</v>
      </c>
      <c r="Q94">
        <v>25</v>
      </c>
      <c r="R94" t="s">
        <v>19</v>
      </c>
      <c r="S94">
        <v>59.5</v>
      </c>
      <c r="T94" t="s">
        <v>19</v>
      </c>
      <c r="U94">
        <v>6.4</v>
      </c>
      <c r="V94" t="s">
        <v>19</v>
      </c>
      <c r="W94">
        <v>330</v>
      </c>
      <c r="X94" t="s">
        <v>19</v>
      </c>
      <c r="Y94">
        <v>90.9</v>
      </c>
      <c r="Z94" t="s">
        <v>19</v>
      </c>
      <c r="AA94" s="6">
        <f t="shared" si="4"/>
        <v>23.600162142835522</v>
      </c>
      <c r="AB94" s="6">
        <f t="shared" si="5"/>
        <v>74.480291857103936</v>
      </c>
      <c r="AC94" s="6">
        <f t="shared" si="6"/>
        <v>27.519708142896064</v>
      </c>
    </row>
    <row r="95" spans="1:29" x14ac:dyDescent="0.25">
      <c r="A95">
        <v>200</v>
      </c>
      <c r="B95" t="s">
        <v>17</v>
      </c>
      <c r="C95" t="s">
        <v>18</v>
      </c>
      <c r="D95" s="1">
        <v>45477</v>
      </c>
      <c r="E95">
        <v>2200</v>
      </c>
      <c r="F95">
        <v>186</v>
      </c>
      <c r="G95">
        <v>0.01</v>
      </c>
      <c r="H95" t="s">
        <v>19</v>
      </c>
      <c r="I95">
        <v>0</v>
      </c>
      <c r="J95" t="s">
        <v>19</v>
      </c>
      <c r="K95">
        <v>0</v>
      </c>
      <c r="L95" t="s">
        <v>19</v>
      </c>
      <c r="M95">
        <v>17.100000000000001</v>
      </c>
      <c r="N95" t="s">
        <v>19</v>
      </c>
      <c r="O95">
        <v>99.8</v>
      </c>
      <c r="P95" t="s">
        <v>19</v>
      </c>
      <c r="Q95">
        <v>26</v>
      </c>
      <c r="R95" t="s">
        <v>19</v>
      </c>
      <c r="S95">
        <v>59.1</v>
      </c>
      <c r="T95" t="s">
        <v>19</v>
      </c>
      <c r="U95">
        <v>6.2</v>
      </c>
      <c r="V95" t="s">
        <v>19</v>
      </c>
      <c r="W95">
        <v>318</v>
      </c>
      <c r="X95" t="s">
        <v>19</v>
      </c>
      <c r="Y95">
        <v>90.4</v>
      </c>
      <c r="Z95" t="s">
        <v>19</v>
      </c>
      <c r="AA95" s="6">
        <f t="shared" si="4"/>
        <v>23.019112590123669</v>
      </c>
      <c r="AB95" s="6">
        <f t="shared" si="5"/>
        <v>73.434402662222595</v>
      </c>
      <c r="AC95" s="6">
        <f t="shared" si="6"/>
        <v>26.365597337777402</v>
      </c>
    </row>
    <row r="96" spans="1:29" x14ac:dyDescent="0.25">
      <c r="A96">
        <v>200</v>
      </c>
      <c r="B96" t="s">
        <v>17</v>
      </c>
      <c r="C96" t="s">
        <v>18</v>
      </c>
      <c r="D96" s="1">
        <v>45477</v>
      </c>
      <c r="E96">
        <v>2300</v>
      </c>
      <c r="F96">
        <v>186</v>
      </c>
      <c r="G96">
        <v>0</v>
      </c>
      <c r="H96" t="s">
        <v>19</v>
      </c>
      <c r="I96">
        <v>0</v>
      </c>
      <c r="J96" t="s">
        <v>19</v>
      </c>
      <c r="K96">
        <v>0</v>
      </c>
      <c r="L96" t="s">
        <v>19</v>
      </c>
      <c r="M96">
        <v>18.3</v>
      </c>
      <c r="N96" t="s">
        <v>19</v>
      </c>
      <c r="O96">
        <v>95.2</v>
      </c>
      <c r="P96" t="s">
        <v>19</v>
      </c>
      <c r="Q96">
        <v>32</v>
      </c>
      <c r="R96" t="s">
        <v>19</v>
      </c>
      <c r="S96">
        <v>61</v>
      </c>
      <c r="T96" t="s">
        <v>19</v>
      </c>
      <c r="U96">
        <v>5.5</v>
      </c>
      <c r="V96" t="s">
        <v>19</v>
      </c>
      <c r="W96">
        <v>304</v>
      </c>
      <c r="X96" t="s">
        <v>19</v>
      </c>
      <c r="Y96">
        <v>89.8</v>
      </c>
      <c r="Z96" t="s">
        <v>19</v>
      </c>
      <c r="AA96" s="6">
        <f t="shared" si="4"/>
        <v>22.733491318484973</v>
      </c>
      <c r="AB96" s="6">
        <f t="shared" si="5"/>
        <v>72.920284373272949</v>
      </c>
      <c r="AC96" s="6">
        <f t="shared" si="6"/>
        <v>22.279715626727054</v>
      </c>
    </row>
    <row r="97" spans="1:29" x14ac:dyDescent="0.25">
      <c r="A97">
        <v>200</v>
      </c>
      <c r="B97" t="s">
        <v>17</v>
      </c>
      <c r="C97" t="s">
        <v>18</v>
      </c>
      <c r="D97" s="1">
        <v>45477</v>
      </c>
      <c r="E97">
        <v>2400</v>
      </c>
      <c r="F97">
        <v>186</v>
      </c>
      <c r="G97">
        <v>0</v>
      </c>
      <c r="H97" t="s">
        <v>19</v>
      </c>
      <c r="I97">
        <v>0</v>
      </c>
      <c r="J97" t="s">
        <v>19</v>
      </c>
      <c r="K97">
        <v>0</v>
      </c>
      <c r="L97" t="s">
        <v>19</v>
      </c>
      <c r="M97">
        <v>17.100000000000001</v>
      </c>
      <c r="N97" t="s">
        <v>19</v>
      </c>
      <c r="O97">
        <v>93.5</v>
      </c>
      <c r="P97" t="s">
        <v>19</v>
      </c>
      <c r="Q97">
        <v>32</v>
      </c>
      <c r="R97" t="s">
        <v>19</v>
      </c>
      <c r="S97">
        <v>59</v>
      </c>
      <c r="T97" t="s">
        <v>19</v>
      </c>
      <c r="U97">
        <v>5.9</v>
      </c>
      <c r="V97" t="s">
        <v>19</v>
      </c>
      <c r="W97">
        <v>300</v>
      </c>
      <c r="X97" t="s">
        <v>19</v>
      </c>
      <c r="Y97">
        <v>89.2</v>
      </c>
      <c r="Z97" t="s">
        <v>19</v>
      </c>
      <c r="AA97" s="6">
        <f t="shared" si="4"/>
        <v>22.008359492397322</v>
      </c>
      <c r="AB97" s="6">
        <f t="shared" si="5"/>
        <v>71.615047086315172</v>
      </c>
      <c r="AC97" s="6">
        <f t="shared" si="6"/>
        <v>21.884952913684828</v>
      </c>
    </row>
    <row r="98" spans="1:29" x14ac:dyDescent="0.25">
      <c r="A98">
        <v>200</v>
      </c>
      <c r="B98" t="s">
        <v>17</v>
      </c>
      <c r="C98" t="s">
        <v>18</v>
      </c>
      <c r="D98" s="1">
        <v>45478</v>
      </c>
      <c r="E98" s="2">
        <v>100</v>
      </c>
      <c r="F98">
        <v>187</v>
      </c>
      <c r="G98">
        <v>0.01</v>
      </c>
      <c r="H98" t="s">
        <v>19</v>
      </c>
      <c r="I98">
        <v>0</v>
      </c>
      <c r="J98" t="s">
        <v>19</v>
      </c>
      <c r="K98">
        <v>0</v>
      </c>
      <c r="L98" t="s">
        <v>19</v>
      </c>
      <c r="M98">
        <v>16.2</v>
      </c>
      <c r="N98" t="s">
        <v>19</v>
      </c>
      <c r="O98">
        <v>93.8</v>
      </c>
      <c r="P98" t="s">
        <v>19</v>
      </c>
      <c r="Q98">
        <v>30</v>
      </c>
      <c r="R98" t="s">
        <v>19</v>
      </c>
      <c r="S98">
        <v>57.6</v>
      </c>
      <c r="T98" t="s">
        <v>19</v>
      </c>
      <c r="U98">
        <v>7.2</v>
      </c>
      <c r="V98" t="s">
        <v>19</v>
      </c>
      <c r="W98">
        <v>303</v>
      </c>
      <c r="X98" t="s">
        <v>19</v>
      </c>
      <c r="Y98">
        <v>88.6</v>
      </c>
      <c r="Z98" t="s">
        <v>19</v>
      </c>
      <c r="AA98" s="6">
        <f t="shared" si="4"/>
        <v>21.640625307782543</v>
      </c>
      <c r="AB98" s="6">
        <f t="shared" si="5"/>
        <v>70.953125554008579</v>
      </c>
      <c r="AC98" s="6">
        <f t="shared" si="6"/>
        <v>22.846874445991418</v>
      </c>
    </row>
    <row r="99" spans="1:29" x14ac:dyDescent="0.25">
      <c r="A99">
        <v>200</v>
      </c>
      <c r="B99" t="s">
        <v>17</v>
      </c>
      <c r="C99" t="s">
        <v>18</v>
      </c>
      <c r="D99" s="1">
        <v>45478</v>
      </c>
      <c r="E99" s="2">
        <v>200</v>
      </c>
      <c r="F99">
        <v>187</v>
      </c>
      <c r="G99">
        <v>0.01</v>
      </c>
      <c r="H99" t="s">
        <v>19</v>
      </c>
      <c r="I99">
        <v>0</v>
      </c>
      <c r="J99" t="s">
        <v>19</v>
      </c>
      <c r="K99">
        <v>0</v>
      </c>
      <c r="L99" t="s">
        <v>19</v>
      </c>
      <c r="M99">
        <v>16.100000000000001</v>
      </c>
      <c r="N99" t="s">
        <v>19</v>
      </c>
      <c r="O99">
        <v>93.7</v>
      </c>
      <c r="P99" t="s">
        <v>19</v>
      </c>
      <c r="Q99">
        <v>30</v>
      </c>
      <c r="R99" t="s">
        <v>19</v>
      </c>
      <c r="S99">
        <v>57.4</v>
      </c>
      <c r="T99" t="s">
        <v>19</v>
      </c>
      <c r="U99">
        <v>7</v>
      </c>
      <c r="V99" t="s">
        <v>19</v>
      </c>
      <c r="W99">
        <v>295</v>
      </c>
      <c r="X99" t="s">
        <v>19</v>
      </c>
      <c r="Y99">
        <v>88</v>
      </c>
      <c r="Z99" t="s">
        <v>19</v>
      </c>
      <c r="AA99" s="6">
        <f t="shared" si="4"/>
        <v>21.598675445768166</v>
      </c>
      <c r="AB99" s="6">
        <f t="shared" si="5"/>
        <v>70.877615802382692</v>
      </c>
      <c r="AC99" s="6">
        <f t="shared" si="6"/>
        <v>22.822384197617311</v>
      </c>
    </row>
    <row r="100" spans="1:29" x14ac:dyDescent="0.25">
      <c r="A100">
        <v>200</v>
      </c>
      <c r="B100" t="s">
        <v>17</v>
      </c>
      <c r="C100" t="s">
        <v>18</v>
      </c>
      <c r="D100" s="1">
        <v>45478</v>
      </c>
      <c r="E100" s="2">
        <v>300</v>
      </c>
      <c r="F100">
        <v>187</v>
      </c>
      <c r="G100">
        <v>0</v>
      </c>
      <c r="H100" t="s">
        <v>19</v>
      </c>
      <c r="I100">
        <v>0</v>
      </c>
      <c r="J100" t="s">
        <v>19</v>
      </c>
      <c r="K100">
        <v>0</v>
      </c>
      <c r="L100" t="s">
        <v>19</v>
      </c>
      <c r="M100">
        <v>16.100000000000001</v>
      </c>
      <c r="N100" t="s">
        <v>19</v>
      </c>
      <c r="O100">
        <v>92.6</v>
      </c>
      <c r="P100" t="s">
        <v>19</v>
      </c>
      <c r="Q100">
        <v>31</v>
      </c>
      <c r="R100" t="s">
        <v>19</v>
      </c>
      <c r="S100">
        <v>57.5</v>
      </c>
      <c r="T100" t="s">
        <v>19</v>
      </c>
      <c r="U100">
        <v>4.5999999999999996</v>
      </c>
      <c r="V100" t="s">
        <v>19</v>
      </c>
      <c r="W100">
        <v>305</v>
      </c>
      <c r="X100" t="s">
        <v>19</v>
      </c>
      <c r="Y100">
        <v>87.4</v>
      </c>
      <c r="Z100" t="s">
        <v>19</v>
      </c>
      <c r="AA100" s="6">
        <f t="shared" si="4"/>
        <v>21.382912634380109</v>
      </c>
      <c r="AB100" s="6">
        <f t="shared" si="5"/>
        <v>70.489242741884198</v>
      </c>
      <c r="AC100" s="6">
        <f t="shared" si="6"/>
        <v>22.110757258115797</v>
      </c>
    </row>
    <row r="101" spans="1:29" x14ac:dyDescent="0.25">
      <c r="A101">
        <v>200</v>
      </c>
      <c r="B101" t="s">
        <v>17</v>
      </c>
      <c r="C101" t="s">
        <v>18</v>
      </c>
      <c r="D101" s="1">
        <v>45478</v>
      </c>
      <c r="E101" s="2">
        <v>400</v>
      </c>
      <c r="F101">
        <v>187</v>
      </c>
      <c r="G101">
        <v>0</v>
      </c>
      <c r="H101" t="s">
        <v>19</v>
      </c>
      <c r="I101">
        <v>0</v>
      </c>
      <c r="J101" t="s">
        <v>19</v>
      </c>
      <c r="K101">
        <v>0</v>
      </c>
      <c r="L101" t="s">
        <v>19</v>
      </c>
      <c r="M101">
        <v>17</v>
      </c>
      <c r="N101" t="s">
        <v>19</v>
      </c>
      <c r="O101">
        <v>88</v>
      </c>
      <c r="P101" t="s">
        <v>19</v>
      </c>
      <c r="Q101">
        <v>38</v>
      </c>
      <c r="R101" t="s">
        <v>19</v>
      </c>
      <c r="S101">
        <v>58.9</v>
      </c>
      <c r="T101" t="s">
        <v>19</v>
      </c>
      <c r="U101">
        <v>3.7</v>
      </c>
      <c r="V101" t="s">
        <v>19</v>
      </c>
      <c r="W101">
        <v>301</v>
      </c>
      <c r="X101" t="s">
        <v>19</v>
      </c>
      <c r="Y101">
        <v>86.8</v>
      </c>
      <c r="Z101" t="s">
        <v>19</v>
      </c>
      <c r="AA101" s="6">
        <f t="shared" si="4"/>
        <v>20.94690087282412</v>
      </c>
      <c r="AB101" s="6">
        <f t="shared" si="5"/>
        <v>69.704421571083415</v>
      </c>
      <c r="AC101" s="6">
        <f t="shared" si="6"/>
        <v>18.295578428916585</v>
      </c>
    </row>
    <row r="102" spans="1:29" x14ac:dyDescent="0.25">
      <c r="A102">
        <v>200</v>
      </c>
      <c r="B102" t="s">
        <v>17</v>
      </c>
      <c r="C102" t="s">
        <v>18</v>
      </c>
      <c r="D102" s="1">
        <v>45478</v>
      </c>
      <c r="E102" s="2">
        <v>500</v>
      </c>
      <c r="F102">
        <v>187</v>
      </c>
      <c r="G102">
        <v>0</v>
      </c>
      <c r="H102" t="s">
        <v>19</v>
      </c>
      <c r="I102">
        <v>0</v>
      </c>
      <c r="J102" t="s">
        <v>19</v>
      </c>
      <c r="K102">
        <v>4</v>
      </c>
      <c r="L102" t="s">
        <v>19</v>
      </c>
      <c r="M102">
        <v>16.899999999999999</v>
      </c>
      <c r="N102" t="s">
        <v>19</v>
      </c>
      <c r="O102">
        <v>87.6</v>
      </c>
      <c r="P102" t="s">
        <v>19</v>
      </c>
      <c r="Q102">
        <v>38</v>
      </c>
      <c r="R102" t="s">
        <v>19</v>
      </c>
      <c r="S102">
        <v>58.8</v>
      </c>
      <c r="T102" t="s">
        <v>19</v>
      </c>
      <c r="U102">
        <v>3.3</v>
      </c>
      <c r="V102" t="s">
        <v>19</v>
      </c>
      <c r="W102">
        <v>300</v>
      </c>
      <c r="X102" t="s">
        <v>19</v>
      </c>
      <c r="Y102">
        <v>86.4</v>
      </c>
      <c r="Z102" t="s">
        <v>19</v>
      </c>
      <c r="AA102" s="6">
        <f t="shared" si="4"/>
        <v>20.768578392197018</v>
      </c>
      <c r="AB102" s="6">
        <f t="shared" si="5"/>
        <v>69.383441105954631</v>
      </c>
      <c r="AC102" s="6">
        <f t="shared" si="6"/>
        <v>18.216558894045363</v>
      </c>
    </row>
    <row r="103" spans="1:29" x14ac:dyDescent="0.25">
      <c r="A103">
        <v>200</v>
      </c>
      <c r="B103" t="s">
        <v>17</v>
      </c>
      <c r="C103" t="s">
        <v>18</v>
      </c>
      <c r="D103" s="1">
        <v>45478</v>
      </c>
      <c r="E103" s="2">
        <v>600</v>
      </c>
      <c r="F103">
        <v>187</v>
      </c>
      <c r="G103">
        <v>0</v>
      </c>
      <c r="H103" t="s">
        <v>19</v>
      </c>
      <c r="I103">
        <v>0</v>
      </c>
      <c r="J103" t="s">
        <v>19</v>
      </c>
      <c r="K103">
        <v>173</v>
      </c>
      <c r="L103" t="s">
        <v>19</v>
      </c>
      <c r="M103">
        <v>17</v>
      </c>
      <c r="N103" t="s">
        <v>19</v>
      </c>
      <c r="O103">
        <v>89.9</v>
      </c>
      <c r="P103" t="s">
        <v>19</v>
      </c>
      <c r="Q103">
        <v>35</v>
      </c>
      <c r="R103" t="s">
        <v>19</v>
      </c>
      <c r="S103">
        <v>58.9</v>
      </c>
      <c r="T103" t="s">
        <v>19</v>
      </c>
      <c r="U103">
        <v>3</v>
      </c>
      <c r="V103" t="s">
        <v>19</v>
      </c>
      <c r="W103">
        <v>299</v>
      </c>
      <c r="X103" t="s">
        <v>19</v>
      </c>
      <c r="Y103">
        <v>86</v>
      </c>
      <c r="Z103" t="s">
        <v>19</v>
      </c>
      <c r="AA103" s="6">
        <f t="shared" si="4"/>
        <v>21.147719109952153</v>
      </c>
      <c r="AB103" s="6">
        <f t="shared" si="5"/>
        <v>70.06589439791388</v>
      </c>
      <c r="AC103" s="6">
        <f t="shared" si="6"/>
        <v>19.834105602086126</v>
      </c>
    </row>
    <row r="104" spans="1:29" x14ac:dyDescent="0.25">
      <c r="A104">
        <v>200</v>
      </c>
      <c r="B104" t="s">
        <v>17</v>
      </c>
      <c r="C104" t="s">
        <v>18</v>
      </c>
      <c r="D104" s="1">
        <v>45478</v>
      </c>
      <c r="E104" s="2">
        <v>700</v>
      </c>
      <c r="F104">
        <v>187</v>
      </c>
      <c r="G104">
        <v>0.01</v>
      </c>
      <c r="H104" t="s">
        <v>19</v>
      </c>
      <c r="I104">
        <v>0</v>
      </c>
      <c r="J104" t="s">
        <v>19</v>
      </c>
      <c r="K104">
        <v>552</v>
      </c>
      <c r="L104" t="s">
        <v>19</v>
      </c>
      <c r="M104">
        <v>20.2</v>
      </c>
      <c r="N104" t="s">
        <v>19</v>
      </c>
      <c r="O104">
        <v>90.1</v>
      </c>
      <c r="P104" t="s">
        <v>19</v>
      </c>
      <c r="Q104">
        <v>42</v>
      </c>
      <c r="R104" t="s">
        <v>19</v>
      </c>
      <c r="S104">
        <v>63.8</v>
      </c>
      <c r="T104" t="s">
        <v>19</v>
      </c>
      <c r="U104">
        <v>5.2</v>
      </c>
      <c r="V104" t="s">
        <v>19</v>
      </c>
      <c r="W104">
        <v>146</v>
      </c>
      <c r="X104" t="s">
        <v>19</v>
      </c>
      <c r="Y104">
        <v>85.6</v>
      </c>
      <c r="Z104" t="s">
        <v>19</v>
      </c>
      <c r="AA104" s="6">
        <f t="shared" si="4"/>
        <v>22.708851188917077</v>
      </c>
      <c r="AB104" s="6">
        <f t="shared" si="5"/>
        <v>72.875932140050736</v>
      </c>
      <c r="AC104" s="6">
        <f t="shared" si="6"/>
        <v>17.224067859949258</v>
      </c>
    </row>
    <row r="105" spans="1:29" x14ac:dyDescent="0.25">
      <c r="A105">
        <v>200</v>
      </c>
      <c r="B105" t="s">
        <v>17</v>
      </c>
      <c r="C105" t="s">
        <v>18</v>
      </c>
      <c r="D105" s="1">
        <v>45478</v>
      </c>
      <c r="E105" s="2">
        <v>800</v>
      </c>
      <c r="F105">
        <v>187</v>
      </c>
      <c r="G105">
        <v>0.02</v>
      </c>
      <c r="H105" t="s">
        <v>19</v>
      </c>
      <c r="I105">
        <v>0</v>
      </c>
      <c r="J105" t="s">
        <v>19</v>
      </c>
      <c r="K105">
        <v>981</v>
      </c>
      <c r="L105" t="s">
        <v>19</v>
      </c>
      <c r="M105">
        <v>24</v>
      </c>
      <c r="N105" t="s">
        <v>19</v>
      </c>
      <c r="O105">
        <v>91.4</v>
      </c>
      <c r="P105" t="s">
        <v>19</v>
      </c>
      <c r="Q105">
        <v>48</v>
      </c>
      <c r="R105" t="s">
        <v>19</v>
      </c>
      <c r="S105">
        <v>68.8</v>
      </c>
      <c r="T105" t="s">
        <v>19</v>
      </c>
      <c r="U105">
        <v>6.1</v>
      </c>
      <c r="V105" t="s">
        <v>19</v>
      </c>
      <c r="W105">
        <v>149</v>
      </c>
      <c r="X105" t="s">
        <v>19</v>
      </c>
      <c r="Y105">
        <v>85.3</v>
      </c>
      <c r="Z105" t="s">
        <v>19</v>
      </c>
      <c r="AA105" s="6">
        <f t="shared" si="4"/>
        <v>24.49455441523487</v>
      </c>
      <c r="AB105" s="6">
        <f t="shared" si="5"/>
        <v>76.090197947422766</v>
      </c>
      <c r="AC105" s="6">
        <f t="shared" si="6"/>
        <v>15.30980205257724</v>
      </c>
    </row>
    <row r="106" spans="1:29" x14ac:dyDescent="0.25">
      <c r="A106">
        <v>200</v>
      </c>
      <c r="B106" t="s">
        <v>17</v>
      </c>
      <c r="C106" t="s">
        <v>18</v>
      </c>
      <c r="D106" s="1">
        <v>45478</v>
      </c>
      <c r="E106" s="2">
        <v>900</v>
      </c>
      <c r="F106">
        <v>187</v>
      </c>
      <c r="G106">
        <v>0.02</v>
      </c>
      <c r="H106" t="s">
        <v>19</v>
      </c>
      <c r="I106">
        <v>0</v>
      </c>
      <c r="J106" t="s">
        <v>19</v>
      </c>
      <c r="K106">
        <v>1380</v>
      </c>
      <c r="L106" t="s">
        <v>19</v>
      </c>
      <c r="M106">
        <v>23.1</v>
      </c>
      <c r="N106" t="s">
        <v>19</v>
      </c>
      <c r="O106">
        <v>94.7</v>
      </c>
      <c r="P106" t="s">
        <v>19</v>
      </c>
      <c r="Q106">
        <v>41</v>
      </c>
      <c r="R106" t="s">
        <v>19</v>
      </c>
      <c r="S106">
        <v>67.599999999999994</v>
      </c>
      <c r="T106" t="s">
        <v>19</v>
      </c>
      <c r="U106">
        <v>4.5999999999999996</v>
      </c>
      <c r="V106" t="s">
        <v>19</v>
      </c>
      <c r="W106">
        <v>149</v>
      </c>
      <c r="X106" t="s">
        <v>19</v>
      </c>
      <c r="Y106">
        <v>85.2</v>
      </c>
      <c r="Z106" t="s">
        <v>19</v>
      </c>
      <c r="AA106" s="6">
        <f t="shared" si="4"/>
        <v>24.596829020013995</v>
      </c>
      <c r="AB106" s="6">
        <f t="shared" si="5"/>
        <v>76.27429223602519</v>
      </c>
      <c r="AC106" s="6">
        <f t="shared" si="6"/>
        <v>18.425707763974813</v>
      </c>
    </row>
    <row r="107" spans="1:29" x14ac:dyDescent="0.25">
      <c r="A107">
        <v>200</v>
      </c>
      <c r="B107" t="s">
        <v>17</v>
      </c>
      <c r="C107" t="s">
        <v>18</v>
      </c>
      <c r="D107" s="1">
        <v>45478</v>
      </c>
      <c r="E107">
        <v>1000</v>
      </c>
      <c r="F107">
        <v>187</v>
      </c>
      <c r="G107">
        <v>0.03</v>
      </c>
      <c r="H107" t="s">
        <v>19</v>
      </c>
      <c r="I107">
        <v>0</v>
      </c>
      <c r="J107" t="s">
        <v>19</v>
      </c>
      <c r="K107">
        <v>1710</v>
      </c>
      <c r="L107" t="s">
        <v>19</v>
      </c>
      <c r="M107">
        <v>23</v>
      </c>
      <c r="N107" t="s">
        <v>19</v>
      </c>
      <c r="O107">
        <v>98.4</v>
      </c>
      <c r="P107" t="s">
        <v>19</v>
      </c>
      <c r="Q107">
        <v>37</v>
      </c>
      <c r="R107" t="s">
        <v>19</v>
      </c>
      <c r="S107">
        <v>67.5</v>
      </c>
      <c r="T107" t="s">
        <v>19</v>
      </c>
      <c r="U107">
        <v>3.1</v>
      </c>
      <c r="V107" t="s">
        <v>19</v>
      </c>
      <c r="W107">
        <v>147</v>
      </c>
      <c r="X107" t="s">
        <v>19</v>
      </c>
      <c r="Y107">
        <v>85.4</v>
      </c>
      <c r="Z107" t="s">
        <v>19</v>
      </c>
      <c r="AA107" s="6">
        <f t="shared" si="4"/>
        <v>25.344992291856961</v>
      </c>
      <c r="AB107" s="6">
        <f t="shared" si="5"/>
        <v>77.620986125342526</v>
      </c>
      <c r="AC107" s="6">
        <f t="shared" si="6"/>
        <v>20.77901387465748</v>
      </c>
    </row>
    <row r="108" spans="1:29" x14ac:dyDescent="0.25">
      <c r="A108">
        <v>200</v>
      </c>
      <c r="B108" t="s">
        <v>17</v>
      </c>
      <c r="C108" t="s">
        <v>18</v>
      </c>
      <c r="D108" s="1">
        <v>45478</v>
      </c>
      <c r="E108">
        <v>1100</v>
      </c>
      <c r="F108">
        <v>187</v>
      </c>
      <c r="G108">
        <v>0.03</v>
      </c>
      <c r="H108" t="s">
        <v>19</v>
      </c>
      <c r="I108">
        <v>0</v>
      </c>
      <c r="J108" t="s">
        <v>19</v>
      </c>
      <c r="K108">
        <v>1937</v>
      </c>
      <c r="L108" t="s">
        <v>19</v>
      </c>
      <c r="M108">
        <v>23.2</v>
      </c>
      <c r="N108" t="s">
        <v>19</v>
      </c>
      <c r="O108">
        <v>102.4</v>
      </c>
      <c r="P108" t="s">
        <v>19</v>
      </c>
      <c r="Q108">
        <v>33</v>
      </c>
      <c r="R108" t="s">
        <v>19</v>
      </c>
      <c r="S108">
        <v>67.7</v>
      </c>
      <c r="T108" t="s">
        <v>19</v>
      </c>
      <c r="U108">
        <v>2.9</v>
      </c>
      <c r="V108" t="s">
        <v>19</v>
      </c>
      <c r="W108">
        <v>137</v>
      </c>
      <c r="X108" t="s">
        <v>19</v>
      </c>
      <c r="Y108">
        <v>85.9</v>
      </c>
      <c r="Z108" t="s">
        <v>19</v>
      </c>
      <c r="AA108" s="6">
        <f t="shared" si="4"/>
        <v>26.075499380187868</v>
      </c>
      <c r="AB108" s="6">
        <f t="shared" si="5"/>
        <v>78.935898884338158</v>
      </c>
      <c r="AC108" s="6">
        <f t="shared" si="6"/>
        <v>23.464101115661848</v>
      </c>
    </row>
    <row r="109" spans="1:29" x14ac:dyDescent="0.25">
      <c r="A109">
        <v>200</v>
      </c>
      <c r="B109" t="s">
        <v>17</v>
      </c>
      <c r="C109" t="s">
        <v>18</v>
      </c>
      <c r="D109" s="1">
        <v>45478</v>
      </c>
      <c r="E109">
        <v>1200</v>
      </c>
      <c r="F109">
        <v>187</v>
      </c>
      <c r="G109">
        <v>0.03</v>
      </c>
      <c r="H109" t="s">
        <v>19</v>
      </c>
      <c r="I109">
        <v>0</v>
      </c>
      <c r="J109" t="s">
        <v>19</v>
      </c>
      <c r="K109">
        <v>2055</v>
      </c>
      <c r="L109" t="s">
        <v>19</v>
      </c>
      <c r="M109">
        <v>22.3</v>
      </c>
      <c r="N109" t="s">
        <v>19</v>
      </c>
      <c r="O109">
        <v>106.7</v>
      </c>
      <c r="P109" t="s">
        <v>19</v>
      </c>
      <c r="Q109">
        <v>28</v>
      </c>
      <c r="R109" t="s">
        <v>19</v>
      </c>
      <c r="S109">
        <v>66.7</v>
      </c>
      <c r="T109" t="s">
        <v>19</v>
      </c>
      <c r="U109">
        <v>3</v>
      </c>
      <c r="V109" t="s">
        <v>19</v>
      </c>
      <c r="W109">
        <v>59</v>
      </c>
      <c r="X109" t="s">
        <v>19</v>
      </c>
      <c r="Y109">
        <v>86.7</v>
      </c>
      <c r="Z109" t="s">
        <v>19</v>
      </c>
      <c r="AA109" s="6">
        <f t="shared" si="4"/>
        <v>26.442710407112607</v>
      </c>
      <c r="AB109" s="6">
        <f t="shared" si="5"/>
        <v>79.596878732802693</v>
      </c>
      <c r="AC109" s="6">
        <f t="shared" si="6"/>
        <v>27.103121267197309</v>
      </c>
    </row>
    <row r="110" spans="1:29" x14ac:dyDescent="0.25">
      <c r="A110">
        <v>200</v>
      </c>
      <c r="B110" t="s">
        <v>17</v>
      </c>
      <c r="C110" t="s">
        <v>18</v>
      </c>
      <c r="D110" s="1">
        <v>45478</v>
      </c>
      <c r="E110">
        <v>1300</v>
      </c>
      <c r="F110">
        <v>187</v>
      </c>
      <c r="G110">
        <v>0.03</v>
      </c>
      <c r="H110" t="s">
        <v>20</v>
      </c>
      <c r="I110">
        <v>0</v>
      </c>
      <c r="J110" t="s">
        <v>19</v>
      </c>
      <c r="K110">
        <v>2051</v>
      </c>
      <c r="L110" t="s">
        <v>19</v>
      </c>
      <c r="M110">
        <v>18.2</v>
      </c>
      <c r="N110" t="s">
        <v>19</v>
      </c>
      <c r="O110">
        <v>112.8</v>
      </c>
      <c r="P110" t="s">
        <v>20</v>
      </c>
      <c r="Q110">
        <v>19</v>
      </c>
      <c r="R110" t="s">
        <v>20</v>
      </c>
      <c r="S110">
        <v>60.7</v>
      </c>
      <c r="T110" t="s">
        <v>20</v>
      </c>
      <c r="U110">
        <v>3.1</v>
      </c>
      <c r="V110" t="s">
        <v>19</v>
      </c>
      <c r="W110">
        <v>187</v>
      </c>
      <c r="X110" t="s">
        <v>19</v>
      </c>
      <c r="Y110">
        <v>87.7</v>
      </c>
      <c r="Z110" t="s">
        <v>19</v>
      </c>
      <c r="AA110" s="6">
        <f t="shared" si="4"/>
        <v>25.621272143934334</v>
      </c>
      <c r="AB110" s="6">
        <f t="shared" si="5"/>
        <v>78.118289859081798</v>
      </c>
      <c r="AC110" s="6">
        <f t="shared" si="6"/>
        <v>34.681710140918199</v>
      </c>
    </row>
    <row r="111" spans="1:29" x14ac:dyDescent="0.25">
      <c r="A111">
        <v>200</v>
      </c>
      <c r="B111" t="s">
        <v>17</v>
      </c>
      <c r="C111" t="s">
        <v>18</v>
      </c>
      <c r="D111" s="1">
        <v>45478</v>
      </c>
      <c r="E111">
        <v>1400</v>
      </c>
      <c r="F111">
        <v>187</v>
      </c>
      <c r="G111">
        <v>0.03</v>
      </c>
      <c r="H111" t="s">
        <v>20</v>
      </c>
      <c r="I111">
        <v>0</v>
      </c>
      <c r="J111" t="s">
        <v>19</v>
      </c>
      <c r="K111">
        <v>1920</v>
      </c>
      <c r="L111" t="s">
        <v>19</v>
      </c>
      <c r="M111">
        <v>17.100000000000001</v>
      </c>
      <c r="N111" t="s">
        <v>19</v>
      </c>
      <c r="O111">
        <v>116.2</v>
      </c>
      <c r="P111" t="s">
        <v>20</v>
      </c>
      <c r="Q111">
        <v>16</v>
      </c>
      <c r="R111" t="s">
        <v>20</v>
      </c>
      <c r="S111">
        <v>59.1</v>
      </c>
      <c r="T111" t="s">
        <v>20</v>
      </c>
      <c r="U111">
        <v>5.3</v>
      </c>
      <c r="V111" t="s">
        <v>19</v>
      </c>
      <c r="W111">
        <v>199</v>
      </c>
      <c r="X111" t="s">
        <v>19</v>
      </c>
      <c r="Y111">
        <v>88.6</v>
      </c>
      <c r="Z111" t="s">
        <v>19</v>
      </c>
      <c r="AA111" s="6">
        <f t="shared" si="4"/>
        <v>25.539556927467672</v>
      </c>
      <c r="AB111" s="6">
        <f t="shared" si="5"/>
        <v>77.971202469441806</v>
      </c>
      <c r="AC111" s="6">
        <f t="shared" si="6"/>
        <v>38.228797530558197</v>
      </c>
    </row>
    <row r="112" spans="1:29" x14ac:dyDescent="0.25">
      <c r="A112">
        <v>200</v>
      </c>
      <c r="B112" t="s">
        <v>17</v>
      </c>
      <c r="C112" t="s">
        <v>18</v>
      </c>
      <c r="D112" s="1">
        <v>45478</v>
      </c>
      <c r="E112">
        <v>1500</v>
      </c>
      <c r="F112">
        <v>187</v>
      </c>
      <c r="G112">
        <v>0.03</v>
      </c>
      <c r="H112" t="s">
        <v>20</v>
      </c>
      <c r="I112">
        <v>0</v>
      </c>
      <c r="J112" t="s">
        <v>19</v>
      </c>
      <c r="K112">
        <v>1671</v>
      </c>
      <c r="L112" t="s">
        <v>19</v>
      </c>
      <c r="M112">
        <v>16.3</v>
      </c>
      <c r="N112" t="s">
        <v>19</v>
      </c>
      <c r="O112">
        <v>117.9</v>
      </c>
      <c r="P112" t="s">
        <v>20</v>
      </c>
      <c r="Q112">
        <v>15</v>
      </c>
      <c r="R112" t="s">
        <v>20</v>
      </c>
      <c r="S112">
        <v>57.7</v>
      </c>
      <c r="T112" t="s">
        <v>20</v>
      </c>
      <c r="U112">
        <v>6.2</v>
      </c>
      <c r="V112" t="s">
        <v>19</v>
      </c>
      <c r="W112">
        <v>187</v>
      </c>
      <c r="X112" t="s">
        <v>19</v>
      </c>
      <c r="Y112">
        <v>89.5</v>
      </c>
      <c r="Z112" t="s">
        <v>19</v>
      </c>
      <c r="AA112" s="6">
        <f t="shared" si="4"/>
        <v>25.65981066396742</v>
      </c>
      <c r="AB112" s="6">
        <f t="shared" si="5"/>
        <v>78.18765919514135</v>
      </c>
      <c r="AC112" s="6">
        <f t="shared" si="6"/>
        <v>39.712340804858655</v>
      </c>
    </row>
    <row r="113" spans="1:29" x14ac:dyDescent="0.25">
      <c r="A113">
        <v>200</v>
      </c>
      <c r="B113" t="s">
        <v>17</v>
      </c>
      <c r="C113" t="s">
        <v>18</v>
      </c>
      <c r="D113" s="1">
        <v>45478</v>
      </c>
      <c r="E113">
        <v>1600</v>
      </c>
      <c r="F113">
        <v>187</v>
      </c>
      <c r="G113">
        <v>0.03</v>
      </c>
      <c r="H113" t="s">
        <v>20</v>
      </c>
      <c r="I113">
        <v>0</v>
      </c>
      <c r="J113" t="s">
        <v>19</v>
      </c>
      <c r="K113">
        <v>1324</v>
      </c>
      <c r="L113" t="s">
        <v>19</v>
      </c>
      <c r="M113">
        <v>19.899999999999999</v>
      </c>
      <c r="N113" t="s">
        <v>19</v>
      </c>
      <c r="O113">
        <v>115.8</v>
      </c>
      <c r="P113" t="s">
        <v>20</v>
      </c>
      <c r="Q113">
        <v>19</v>
      </c>
      <c r="R113" t="s">
        <v>20</v>
      </c>
      <c r="S113">
        <v>63.4</v>
      </c>
      <c r="T113" t="s">
        <v>20</v>
      </c>
      <c r="U113">
        <v>8.1</v>
      </c>
      <c r="V113" t="s">
        <v>19</v>
      </c>
      <c r="W113">
        <v>157</v>
      </c>
      <c r="X113" t="s">
        <v>19</v>
      </c>
      <c r="Y113">
        <v>90.4</v>
      </c>
      <c r="Z113" t="s">
        <v>19</v>
      </c>
      <c r="AA113" s="6">
        <f t="shared" si="4"/>
        <v>26.740398098735835</v>
      </c>
      <c r="AB113" s="6">
        <f t="shared" si="5"/>
        <v>80.132716577724494</v>
      </c>
      <c r="AC113" s="6">
        <f t="shared" si="6"/>
        <v>35.667283422275503</v>
      </c>
    </row>
    <row r="114" spans="1:29" x14ac:dyDescent="0.25">
      <c r="A114">
        <v>200</v>
      </c>
      <c r="B114" t="s">
        <v>17</v>
      </c>
      <c r="C114" t="s">
        <v>18</v>
      </c>
      <c r="D114" s="1">
        <v>45478</v>
      </c>
      <c r="E114">
        <v>1700</v>
      </c>
      <c r="F114">
        <v>187</v>
      </c>
      <c r="G114">
        <v>0.02</v>
      </c>
      <c r="H114" t="s">
        <v>19</v>
      </c>
      <c r="I114">
        <v>0</v>
      </c>
      <c r="J114" t="s">
        <v>19</v>
      </c>
      <c r="K114">
        <v>917</v>
      </c>
      <c r="L114" t="s">
        <v>19</v>
      </c>
      <c r="M114">
        <v>17.8</v>
      </c>
      <c r="N114" t="s">
        <v>19</v>
      </c>
      <c r="O114">
        <v>114.6</v>
      </c>
      <c r="P114" t="s">
        <v>19</v>
      </c>
      <c r="Q114">
        <v>18</v>
      </c>
      <c r="R114" t="s">
        <v>19</v>
      </c>
      <c r="S114">
        <v>60.2</v>
      </c>
      <c r="T114" t="s">
        <v>19</v>
      </c>
      <c r="U114">
        <v>6.7</v>
      </c>
      <c r="V114" t="s">
        <v>19</v>
      </c>
      <c r="W114">
        <v>153</v>
      </c>
      <c r="X114" t="s">
        <v>19</v>
      </c>
      <c r="Y114">
        <v>91.1</v>
      </c>
      <c r="Z114" t="s">
        <v>19</v>
      </c>
      <c r="AA114" s="6">
        <f t="shared" si="4"/>
        <v>25.863838892444626</v>
      </c>
      <c r="AB114" s="6">
        <f t="shared" si="5"/>
        <v>78.55491000640032</v>
      </c>
      <c r="AC114" s="6">
        <f t="shared" si="6"/>
        <v>36.045089993599674</v>
      </c>
    </row>
    <row r="115" spans="1:29" x14ac:dyDescent="0.25">
      <c r="A115">
        <v>200</v>
      </c>
      <c r="B115" t="s">
        <v>17</v>
      </c>
      <c r="C115" t="s">
        <v>18</v>
      </c>
      <c r="D115" s="1">
        <v>45478</v>
      </c>
      <c r="E115">
        <v>1800</v>
      </c>
      <c r="F115">
        <v>187</v>
      </c>
      <c r="G115">
        <v>0.01</v>
      </c>
      <c r="H115" t="s">
        <v>19</v>
      </c>
      <c r="I115">
        <v>0</v>
      </c>
      <c r="J115" t="s">
        <v>19</v>
      </c>
      <c r="K115">
        <v>495</v>
      </c>
      <c r="L115" t="s">
        <v>19</v>
      </c>
      <c r="M115">
        <v>16.899999999999999</v>
      </c>
      <c r="N115" t="s">
        <v>19</v>
      </c>
      <c r="O115">
        <v>112.8</v>
      </c>
      <c r="P115" t="s">
        <v>19</v>
      </c>
      <c r="Q115">
        <v>18</v>
      </c>
      <c r="R115" t="s">
        <v>19</v>
      </c>
      <c r="S115">
        <v>58.7</v>
      </c>
      <c r="T115" t="s">
        <v>19</v>
      </c>
      <c r="U115">
        <v>5.6</v>
      </c>
      <c r="V115" t="s">
        <v>19</v>
      </c>
      <c r="W115">
        <v>140</v>
      </c>
      <c r="X115" t="s">
        <v>19</v>
      </c>
      <c r="Y115">
        <v>91.4</v>
      </c>
      <c r="Z115" t="s">
        <v>19</v>
      </c>
      <c r="AA115" s="6">
        <f t="shared" si="4"/>
        <v>25.201416248257683</v>
      </c>
      <c r="AB115" s="6">
        <f t="shared" si="5"/>
        <v>77.362549246863836</v>
      </c>
      <c r="AC115" s="6">
        <f t="shared" si="6"/>
        <v>35.437450753136162</v>
      </c>
    </row>
    <row r="116" spans="1:29" x14ac:dyDescent="0.25">
      <c r="A116">
        <v>200</v>
      </c>
      <c r="B116" t="s">
        <v>17</v>
      </c>
      <c r="C116" t="s">
        <v>18</v>
      </c>
      <c r="D116" s="1">
        <v>45478</v>
      </c>
      <c r="E116">
        <v>1900</v>
      </c>
      <c r="F116">
        <v>187</v>
      </c>
      <c r="G116">
        <v>0.01</v>
      </c>
      <c r="H116" t="s">
        <v>19</v>
      </c>
      <c r="I116">
        <v>0</v>
      </c>
      <c r="J116" t="s">
        <v>19</v>
      </c>
      <c r="K116">
        <v>120</v>
      </c>
      <c r="L116" t="s">
        <v>19</v>
      </c>
      <c r="M116">
        <v>18.7</v>
      </c>
      <c r="N116" t="s">
        <v>19</v>
      </c>
      <c r="O116">
        <v>107.6</v>
      </c>
      <c r="P116" t="s">
        <v>19</v>
      </c>
      <c r="Q116">
        <v>23</v>
      </c>
      <c r="R116" t="s">
        <v>19</v>
      </c>
      <c r="S116">
        <v>61.6</v>
      </c>
      <c r="T116" t="s">
        <v>19</v>
      </c>
      <c r="U116">
        <v>3.5</v>
      </c>
      <c r="V116" t="s">
        <v>19</v>
      </c>
      <c r="W116">
        <v>140</v>
      </c>
      <c r="X116" t="s">
        <v>19</v>
      </c>
      <c r="Y116">
        <v>91.5</v>
      </c>
      <c r="Z116" t="s">
        <v>19</v>
      </c>
      <c r="AA116" s="6">
        <f t="shared" si="4"/>
        <v>25.156061971191495</v>
      </c>
      <c r="AB116" s="6">
        <f t="shared" si="5"/>
        <v>77.280911548144687</v>
      </c>
      <c r="AC116" s="6">
        <f t="shared" si="6"/>
        <v>30.319088451855308</v>
      </c>
    </row>
    <row r="117" spans="1:29" x14ac:dyDescent="0.25">
      <c r="A117">
        <v>200</v>
      </c>
      <c r="B117" t="s">
        <v>17</v>
      </c>
      <c r="C117" t="s">
        <v>18</v>
      </c>
      <c r="D117" s="1">
        <v>45478</v>
      </c>
      <c r="E117">
        <v>2000</v>
      </c>
      <c r="F117">
        <v>187</v>
      </c>
      <c r="G117">
        <v>0</v>
      </c>
      <c r="H117" t="s">
        <v>19</v>
      </c>
      <c r="I117">
        <v>0</v>
      </c>
      <c r="J117" t="s">
        <v>19</v>
      </c>
      <c r="K117">
        <v>3</v>
      </c>
      <c r="L117" t="s">
        <v>19</v>
      </c>
      <c r="M117">
        <v>21.8</v>
      </c>
      <c r="N117" t="s">
        <v>19</v>
      </c>
      <c r="O117">
        <v>95.5</v>
      </c>
      <c r="P117" t="s">
        <v>19</v>
      </c>
      <c r="Q117">
        <v>38</v>
      </c>
      <c r="R117" t="s">
        <v>19</v>
      </c>
      <c r="S117">
        <v>66</v>
      </c>
      <c r="T117" t="s">
        <v>19</v>
      </c>
      <c r="U117">
        <v>1.9</v>
      </c>
      <c r="V117" t="s">
        <v>19</v>
      </c>
      <c r="W117">
        <v>316</v>
      </c>
      <c r="X117" t="s">
        <v>19</v>
      </c>
      <c r="Y117">
        <v>91.4</v>
      </c>
      <c r="Z117" t="s">
        <v>19</v>
      </c>
      <c r="AA117" s="6">
        <f t="shared" ref="AA117:AA180" si="7" xml:space="preserve"> ((O117-32)*5/9)*ATAN(0.151977*SQRT(Q117+8.313659)) + ATAN(((O117-32)*5/9)+Q117) - ATAN(Q117-1.676331) + 0.00391838*(Q117^1.5)*ATAN(0.023101*Q117) - 4.686035</f>
        <v>24.290394988529151</v>
      </c>
      <c r="AB117" s="6">
        <f t="shared" si="5"/>
        <v>75.72271097935247</v>
      </c>
      <c r="AC117" s="6">
        <f t="shared" si="6"/>
        <v>19.77728902064753</v>
      </c>
    </row>
    <row r="118" spans="1:29" x14ac:dyDescent="0.25">
      <c r="A118">
        <v>200</v>
      </c>
      <c r="B118" t="s">
        <v>17</v>
      </c>
      <c r="C118" t="s">
        <v>18</v>
      </c>
      <c r="D118" s="1">
        <v>45478</v>
      </c>
      <c r="E118">
        <v>2100</v>
      </c>
      <c r="F118">
        <v>187</v>
      </c>
      <c r="G118">
        <v>0</v>
      </c>
      <c r="H118" t="s">
        <v>19</v>
      </c>
      <c r="I118">
        <v>0</v>
      </c>
      <c r="J118" t="s">
        <v>19</v>
      </c>
      <c r="K118">
        <v>0</v>
      </c>
      <c r="L118" t="s">
        <v>19</v>
      </c>
      <c r="M118">
        <v>23.5</v>
      </c>
      <c r="N118" t="s">
        <v>19</v>
      </c>
      <c r="O118">
        <v>92.6</v>
      </c>
      <c r="P118" t="s">
        <v>19</v>
      </c>
      <c r="Q118">
        <v>45</v>
      </c>
      <c r="R118" t="s">
        <v>19</v>
      </c>
      <c r="S118">
        <v>68.2</v>
      </c>
      <c r="T118" t="s">
        <v>19</v>
      </c>
      <c r="U118">
        <v>1.9</v>
      </c>
      <c r="V118" t="s">
        <v>19</v>
      </c>
      <c r="W118">
        <v>307</v>
      </c>
      <c r="X118" t="s">
        <v>19</v>
      </c>
      <c r="Y118">
        <v>91.2</v>
      </c>
      <c r="Z118" t="s">
        <v>19</v>
      </c>
      <c r="AA118" s="6">
        <f t="shared" si="7"/>
        <v>24.466694784133072</v>
      </c>
      <c r="AB118" s="6">
        <f t="shared" si="5"/>
        <v>76.040050611439526</v>
      </c>
      <c r="AC118" s="6">
        <f t="shared" si="6"/>
        <v>16.559949388560469</v>
      </c>
    </row>
    <row r="119" spans="1:29" x14ac:dyDescent="0.25">
      <c r="A119">
        <v>200</v>
      </c>
      <c r="B119" t="s">
        <v>17</v>
      </c>
      <c r="C119" t="s">
        <v>18</v>
      </c>
      <c r="D119" s="1">
        <v>45478</v>
      </c>
      <c r="E119">
        <v>2200</v>
      </c>
      <c r="F119">
        <v>187</v>
      </c>
      <c r="G119">
        <v>0</v>
      </c>
      <c r="H119" t="s">
        <v>19</v>
      </c>
      <c r="I119">
        <v>0</v>
      </c>
      <c r="J119" t="s">
        <v>19</v>
      </c>
      <c r="K119">
        <v>0</v>
      </c>
      <c r="L119" t="s">
        <v>19</v>
      </c>
      <c r="M119">
        <v>22.4</v>
      </c>
      <c r="N119" t="s">
        <v>19</v>
      </c>
      <c r="O119">
        <v>90.8</v>
      </c>
      <c r="P119" t="s">
        <v>19</v>
      </c>
      <c r="Q119">
        <v>45</v>
      </c>
      <c r="R119" t="s">
        <v>19</v>
      </c>
      <c r="S119">
        <v>66.7</v>
      </c>
      <c r="T119" t="s">
        <v>19</v>
      </c>
      <c r="U119">
        <v>3.6</v>
      </c>
      <c r="V119" t="s">
        <v>19</v>
      </c>
      <c r="W119">
        <v>306</v>
      </c>
      <c r="X119" t="s">
        <v>19</v>
      </c>
      <c r="Y119">
        <v>90.8</v>
      </c>
      <c r="Z119" t="s">
        <v>19</v>
      </c>
      <c r="AA119" s="6">
        <f t="shared" si="7"/>
        <v>23.62919155202426</v>
      </c>
      <c r="AB119" s="6">
        <f t="shared" si="5"/>
        <v>74.532544793643666</v>
      </c>
      <c r="AC119" s="6">
        <f t="shared" si="6"/>
        <v>16.267455206356331</v>
      </c>
    </row>
    <row r="120" spans="1:29" x14ac:dyDescent="0.25">
      <c r="A120">
        <v>200</v>
      </c>
      <c r="B120" t="s">
        <v>17</v>
      </c>
      <c r="C120" t="s">
        <v>18</v>
      </c>
      <c r="D120" s="1">
        <v>45478</v>
      </c>
      <c r="E120">
        <v>2300</v>
      </c>
      <c r="F120">
        <v>187</v>
      </c>
      <c r="G120">
        <v>0</v>
      </c>
      <c r="H120" t="s">
        <v>19</v>
      </c>
      <c r="I120">
        <v>0</v>
      </c>
      <c r="J120" t="s">
        <v>19</v>
      </c>
      <c r="K120">
        <v>0</v>
      </c>
      <c r="L120" t="s">
        <v>19</v>
      </c>
      <c r="M120">
        <v>16.2</v>
      </c>
      <c r="N120" t="s">
        <v>19</v>
      </c>
      <c r="O120">
        <v>95.4</v>
      </c>
      <c r="P120" t="s">
        <v>19</v>
      </c>
      <c r="Q120">
        <v>28</v>
      </c>
      <c r="R120" t="s">
        <v>19</v>
      </c>
      <c r="S120">
        <v>57.5</v>
      </c>
      <c r="T120" t="s">
        <v>19</v>
      </c>
      <c r="U120">
        <v>3.7</v>
      </c>
      <c r="V120" t="s">
        <v>19</v>
      </c>
      <c r="W120">
        <v>305</v>
      </c>
      <c r="X120" t="s">
        <v>19</v>
      </c>
      <c r="Y120">
        <v>90.3</v>
      </c>
      <c r="Z120" t="s">
        <v>19</v>
      </c>
      <c r="AA120" s="6">
        <f t="shared" si="7"/>
        <v>21.78637160349426</v>
      </c>
      <c r="AB120" s="6">
        <f t="shared" si="5"/>
        <v>71.215468886289671</v>
      </c>
      <c r="AC120" s="6">
        <f t="shared" si="6"/>
        <v>24.184531113710335</v>
      </c>
    </row>
    <row r="121" spans="1:29" x14ac:dyDescent="0.25">
      <c r="A121">
        <v>200</v>
      </c>
      <c r="B121" t="s">
        <v>17</v>
      </c>
      <c r="C121" t="s">
        <v>18</v>
      </c>
      <c r="D121" s="1">
        <v>45478</v>
      </c>
      <c r="E121">
        <v>2400</v>
      </c>
      <c r="F121">
        <v>187</v>
      </c>
      <c r="G121">
        <v>0</v>
      </c>
      <c r="H121" t="s">
        <v>19</v>
      </c>
      <c r="I121">
        <v>0</v>
      </c>
      <c r="J121" t="s">
        <v>19</v>
      </c>
      <c r="K121">
        <v>0</v>
      </c>
      <c r="L121" t="s">
        <v>19</v>
      </c>
      <c r="M121">
        <v>18.3</v>
      </c>
      <c r="N121" t="s">
        <v>19</v>
      </c>
      <c r="O121">
        <v>90</v>
      </c>
      <c r="P121" t="s">
        <v>19</v>
      </c>
      <c r="Q121">
        <v>38</v>
      </c>
      <c r="R121" t="s">
        <v>19</v>
      </c>
      <c r="S121">
        <v>61</v>
      </c>
      <c r="T121" t="s">
        <v>19</v>
      </c>
      <c r="U121">
        <v>3.6</v>
      </c>
      <c r="V121" t="s">
        <v>19</v>
      </c>
      <c r="W121">
        <v>294</v>
      </c>
      <c r="X121" t="s">
        <v>19</v>
      </c>
      <c r="Y121">
        <v>89.8</v>
      </c>
      <c r="Z121" t="s">
        <v>19</v>
      </c>
      <c r="AA121" s="6">
        <f t="shared" si="7"/>
        <v>21.838508846565862</v>
      </c>
      <c r="AB121" s="6">
        <f t="shared" si="5"/>
        <v>71.309315923818559</v>
      </c>
      <c r="AC121" s="6">
        <f t="shared" si="6"/>
        <v>18.690684076181441</v>
      </c>
    </row>
    <row r="122" spans="1:29" x14ac:dyDescent="0.25">
      <c r="A122">
        <v>200</v>
      </c>
      <c r="B122" t="s">
        <v>17</v>
      </c>
      <c r="C122" t="s">
        <v>18</v>
      </c>
      <c r="D122" s="1">
        <v>45479</v>
      </c>
      <c r="E122" s="2">
        <v>100</v>
      </c>
      <c r="F122">
        <v>188</v>
      </c>
      <c r="G122">
        <v>0</v>
      </c>
      <c r="H122" t="s">
        <v>19</v>
      </c>
      <c r="I122">
        <v>0</v>
      </c>
      <c r="J122" t="s">
        <v>19</v>
      </c>
      <c r="K122">
        <v>0</v>
      </c>
      <c r="L122" t="s">
        <v>19</v>
      </c>
      <c r="M122">
        <v>19.3</v>
      </c>
      <c r="N122" t="s">
        <v>19</v>
      </c>
      <c r="O122">
        <v>88.2</v>
      </c>
      <c r="P122" t="s">
        <v>19</v>
      </c>
      <c r="Q122">
        <v>42</v>
      </c>
      <c r="R122" t="s">
        <v>19</v>
      </c>
      <c r="S122">
        <v>62.5</v>
      </c>
      <c r="T122" t="s">
        <v>19</v>
      </c>
      <c r="U122">
        <v>2.8</v>
      </c>
      <c r="V122" t="s">
        <v>19</v>
      </c>
      <c r="W122">
        <v>320</v>
      </c>
      <c r="X122" t="s">
        <v>19</v>
      </c>
      <c r="Y122">
        <v>89.3</v>
      </c>
      <c r="Z122" t="s">
        <v>19</v>
      </c>
      <c r="AA122" s="6">
        <f t="shared" si="7"/>
        <v>21.840020418936025</v>
      </c>
      <c r="AB122" s="6">
        <f t="shared" si="5"/>
        <v>71.312036754084843</v>
      </c>
      <c r="AC122" s="6">
        <f t="shared" si="6"/>
        <v>16.887963245915159</v>
      </c>
    </row>
    <row r="123" spans="1:29" x14ac:dyDescent="0.25">
      <c r="A123">
        <v>200</v>
      </c>
      <c r="B123" t="s">
        <v>17</v>
      </c>
      <c r="C123" t="s">
        <v>18</v>
      </c>
      <c r="D123" s="1">
        <v>45479</v>
      </c>
      <c r="E123" s="2">
        <v>200</v>
      </c>
      <c r="F123">
        <v>188</v>
      </c>
      <c r="G123">
        <v>0</v>
      </c>
      <c r="H123" t="s">
        <v>19</v>
      </c>
      <c r="I123">
        <v>0</v>
      </c>
      <c r="J123" t="s">
        <v>19</v>
      </c>
      <c r="K123">
        <v>0</v>
      </c>
      <c r="L123" t="s">
        <v>19</v>
      </c>
      <c r="M123">
        <v>18.7</v>
      </c>
      <c r="N123" t="s">
        <v>19</v>
      </c>
      <c r="O123">
        <v>90.3</v>
      </c>
      <c r="P123" t="s">
        <v>19</v>
      </c>
      <c r="Q123">
        <v>38</v>
      </c>
      <c r="R123" t="s">
        <v>19</v>
      </c>
      <c r="S123">
        <v>61.5</v>
      </c>
      <c r="T123" t="s">
        <v>19</v>
      </c>
      <c r="U123">
        <v>4</v>
      </c>
      <c r="V123" t="s">
        <v>19</v>
      </c>
      <c r="W123">
        <v>146</v>
      </c>
      <c r="X123" t="s">
        <v>19</v>
      </c>
      <c r="Y123">
        <v>88.7</v>
      </c>
      <c r="Z123" t="s">
        <v>19</v>
      </c>
      <c r="AA123" s="6">
        <f t="shared" si="7"/>
        <v>21.972249419466817</v>
      </c>
      <c r="AB123" s="6">
        <f t="shared" si="5"/>
        <v>71.550048955040268</v>
      </c>
      <c r="AC123" s="6">
        <f t="shared" si="6"/>
        <v>18.74995104495973</v>
      </c>
    </row>
    <row r="124" spans="1:29" x14ac:dyDescent="0.25">
      <c r="A124">
        <v>200</v>
      </c>
      <c r="B124" t="s">
        <v>17</v>
      </c>
      <c r="C124" t="s">
        <v>18</v>
      </c>
      <c r="D124" s="1">
        <v>45479</v>
      </c>
      <c r="E124" s="2">
        <v>300</v>
      </c>
      <c r="F124">
        <v>188</v>
      </c>
      <c r="G124">
        <v>0</v>
      </c>
      <c r="H124" t="s">
        <v>19</v>
      </c>
      <c r="I124">
        <v>0</v>
      </c>
      <c r="J124" t="s">
        <v>19</v>
      </c>
      <c r="K124">
        <v>0</v>
      </c>
      <c r="L124" t="s">
        <v>19</v>
      </c>
      <c r="M124">
        <v>22.8</v>
      </c>
      <c r="N124" t="s">
        <v>19</v>
      </c>
      <c r="O124">
        <v>84.2</v>
      </c>
      <c r="P124" t="s">
        <v>19</v>
      </c>
      <c r="Q124">
        <v>57</v>
      </c>
      <c r="R124" t="s">
        <v>19</v>
      </c>
      <c r="S124">
        <v>67.2</v>
      </c>
      <c r="T124" t="s">
        <v>19</v>
      </c>
      <c r="U124">
        <v>1.2</v>
      </c>
      <c r="V124" t="s">
        <v>19</v>
      </c>
      <c r="W124">
        <v>78</v>
      </c>
      <c r="X124" t="s">
        <v>19</v>
      </c>
      <c r="Y124">
        <v>88.1</v>
      </c>
      <c r="Z124" t="s">
        <v>19</v>
      </c>
      <c r="AA124" s="6">
        <f t="shared" si="7"/>
        <v>22.610509044301217</v>
      </c>
      <c r="AB124" s="6">
        <f t="shared" si="5"/>
        <v>72.698916279742193</v>
      </c>
      <c r="AC124" s="6">
        <f t="shared" si="6"/>
        <v>11.50108372025781</v>
      </c>
    </row>
    <row r="125" spans="1:29" x14ac:dyDescent="0.25">
      <c r="A125">
        <v>200</v>
      </c>
      <c r="B125" t="s">
        <v>17</v>
      </c>
      <c r="C125" t="s">
        <v>18</v>
      </c>
      <c r="D125" s="1">
        <v>45479</v>
      </c>
      <c r="E125" s="2">
        <v>400</v>
      </c>
      <c r="F125">
        <v>188</v>
      </c>
      <c r="G125">
        <v>0</v>
      </c>
      <c r="H125" t="s">
        <v>19</v>
      </c>
      <c r="I125">
        <v>0</v>
      </c>
      <c r="J125" t="s">
        <v>19</v>
      </c>
      <c r="K125">
        <v>0</v>
      </c>
      <c r="L125" t="s">
        <v>19</v>
      </c>
      <c r="M125">
        <v>23.5</v>
      </c>
      <c r="N125" t="s">
        <v>19</v>
      </c>
      <c r="O125">
        <v>84.2</v>
      </c>
      <c r="P125" t="s">
        <v>19</v>
      </c>
      <c r="Q125">
        <v>59</v>
      </c>
      <c r="R125" t="s">
        <v>19</v>
      </c>
      <c r="S125">
        <v>68.099999999999994</v>
      </c>
      <c r="T125" t="s">
        <v>19</v>
      </c>
      <c r="U125">
        <v>2.4</v>
      </c>
      <c r="V125" t="s">
        <v>19</v>
      </c>
      <c r="W125">
        <v>112</v>
      </c>
      <c r="X125" t="s">
        <v>19</v>
      </c>
      <c r="Y125">
        <v>87.7</v>
      </c>
      <c r="Z125" t="s">
        <v>19</v>
      </c>
      <c r="AA125" s="6">
        <f t="shared" si="7"/>
        <v>22.935772232517696</v>
      </c>
      <c r="AB125" s="6">
        <f t="shared" si="5"/>
        <v>73.284390018531852</v>
      </c>
      <c r="AC125" s="6">
        <f t="shared" si="6"/>
        <v>10.915609981468151</v>
      </c>
    </row>
    <row r="126" spans="1:29" x14ac:dyDescent="0.25">
      <c r="A126">
        <v>200</v>
      </c>
      <c r="B126" t="s">
        <v>17</v>
      </c>
      <c r="C126" t="s">
        <v>18</v>
      </c>
      <c r="D126" s="1">
        <v>45479</v>
      </c>
      <c r="E126" s="2">
        <v>500</v>
      </c>
      <c r="F126">
        <v>188</v>
      </c>
      <c r="G126">
        <v>0</v>
      </c>
      <c r="H126" t="s">
        <v>19</v>
      </c>
      <c r="I126">
        <v>0</v>
      </c>
      <c r="J126" t="s">
        <v>19</v>
      </c>
      <c r="K126">
        <v>4</v>
      </c>
      <c r="L126" t="s">
        <v>19</v>
      </c>
      <c r="M126">
        <v>24.2</v>
      </c>
      <c r="N126" t="s">
        <v>19</v>
      </c>
      <c r="O126">
        <v>84.2</v>
      </c>
      <c r="P126" t="s">
        <v>19</v>
      </c>
      <c r="Q126">
        <v>60</v>
      </c>
      <c r="R126" t="s">
        <v>19</v>
      </c>
      <c r="S126">
        <v>69</v>
      </c>
      <c r="T126" t="s">
        <v>19</v>
      </c>
      <c r="U126">
        <v>2.1</v>
      </c>
      <c r="V126" t="s">
        <v>19</v>
      </c>
      <c r="W126">
        <v>102</v>
      </c>
      <c r="X126" t="s">
        <v>19</v>
      </c>
      <c r="Y126">
        <v>87.3</v>
      </c>
      <c r="Z126" t="s">
        <v>19</v>
      </c>
      <c r="AA126" s="6">
        <f t="shared" si="7"/>
        <v>23.096956647013528</v>
      </c>
      <c r="AB126" s="6">
        <f t="shared" si="5"/>
        <v>73.574521964624353</v>
      </c>
      <c r="AC126" s="6">
        <f t="shared" si="6"/>
        <v>10.62547803537565</v>
      </c>
    </row>
    <row r="127" spans="1:29" x14ac:dyDescent="0.25">
      <c r="A127">
        <v>200</v>
      </c>
      <c r="B127" t="s">
        <v>17</v>
      </c>
      <c r="C127" t="s">
        <v>18</v>
      </c>
      <c r="D127" s="1">
        <v>45479</v>
      </c>
      <c r="E127" s="2">
        <v>600</v>
      </c>
      <c r="F127">
        <v>188</v>
      </c>
      <c r="G127">
        <v>0</v>
      </c>
      <c r="H127" t="s">
        <v>19</v>
      </c>
      <c r="I127">
        <v>0</v>
      </c>
      <c r="J127" t="s">
        <v>19</v>
      </c>
      <c r="K127">
        <v>174</v>
      </c>
      <c r="L127" t="s">
        <v>19</v>
      </c>
      <c r="M127">
        <v>25.3</v>
      </c>
      <c r="N127" t="s">
        <v>19</v>
      </c>
      <c r="O127">
        <v>81.900000000000006</v>
      </c>
      <c r="P127" t="s">
        <v>19</v>
      </c>
      <c r="Q127">
        <v>68</v>
      </c>
      <c r="R127" t="s">
        <v>19</v>
      </c>
      <c r="S127">
        <v>70.2</v>
      </c>
      <c r="T127" t="s">
        <v>19</v>
      </c>
      <c r="U127">
        <v>1</v>
      </c>
      <c r="V127" t="s">
        <v>19</v>
      </c>
      <c r="W127">
        <v>300</v>
      </c>
      <c r="X127" t="s">
        <v>19</v>
      </c>
      <c r="Y127">
        <v>86.9</v>
      </c>
      <c r="Z127" t="s">
        <v>19</v>
      </c>
      <c r="AA127" s="6">
        <f t="shared" si="7"/>
        <v>23.174046172434146</v>
      </c>
      <c r="AB127" s="6">
        <f t="shared" si="5"/>
        <v>73.713283110381468</v>
      </c>
      <c r="AC127" s="6">
        <f t="shared" si="6"/>
        <v>8.1867168896185376</v>
      </c>
    </row>
    <row r="128" spans="1:29" x14ac:dyDescent="0.25">
      <c r="A128">
        <v>200</v>
      </c>
      <c r="B128" t="s">
        <v>17</v>
      </c>
      <c r="C128" t="s">
        <v>18</v>
      </c>
      <c r="D128" s="1">
        <v>45479</v>
      </c>
      <c r="E128" s="2">
        <v>700</v>
      </c>
      <c r="F128">
        <v>188</v>
      </c>
      <c r="G128">
        <v>0.01</v>
      </c>
      <c r="H128" t="s">
        <v>19</v>
      </c>
      <c r="I128">
        <v>0</v>
      </c>
      <c r="J128" t="s">
        <v>19</v>
      </c>
      <c r="K128">
        <v>561</v>
      </c>
      <c r="L128" t="s">
        <v>19</v>
      </c>
      <c r="M128">
        <v>23.1</v>
      </c>
      <c r="N128" t="s">
        <v>19</v>
      </c>
      <c r="O128">
        <v>89.5</v>
      </c>
      <c r="P128" t="s">
        <v>19</v>
      </c>
      <c r="Q128">
        <v>49</v>
      </c>
      <c r="R128" t="s">
        <v>19</v>
      </c>
      <c r="S128">
        <v>67.599999999999994</v>
      </c>
      <c r="T128" t="s">
        <v>19</v>
      </c>
      <c r="U128">
        <v>1.7</v>
      </c>
      <c r="V128" t="s">
        <v>19</v>
      </c>
      <c r="W128">
        <v>124</v>
      </c>
      <c r="X128" t="s">
        <v>19</v>
      </c>
      <c r="Y128">
        <v>86.6</v>
      </c>
      <c r="Z128" t="s">
        <v>19</v>
      </c>
      <c r="AA128" s="6">
        <f t="shared" si="7"/>
        <v>23.783193960471959</v>
      </c>
      <c r="AB128" s="6">
        <f t="shared" si="5"/>
        <v>74.809749128849518</v>
      </c>
      <c r="AC128" s="6">
        <f t="shared" si="6"/>
        <v>14.690250871150482</v>
      </c>
    </row>
    <row r="129" spans="1:29" x14ac:dyDescent="0.25">
      <c r="A129">
        <v>200</v>
      </c>
      <c r="B129" t="s">
        <v>17</v>
      </c>
      <c r="C129" t="s">
        <v>18</v>
      </c>
      <c r="D129" s="1">
        <v>45479</v>
      </c>
      <c r="E129" s="2">
        <v>800</v>
      </c>
      <c r="F129">
        <v>188</v>
      </c>
      <c r="G129">
        <v>0.02</v>
      </c>
      <c r="H129" t="s">
        <v>19</v>
      </c>
      <c r="I129">
        <v>0</v>
      </c>
      <c r="J129" t="s">
        <v>19</v>
      </c>
      <c r="K129">
        <v>999</v>
      </c>
      <c r="L129" t="s">
        <v>19</v>
      </c>
      <c r="M129">
        <v>19.5</v>
      </c>
      <c r="N129" t="s">
        <v>19</v>
      </c>
      <c r="O129">
        <v>93.5</v>
      </c>
      <c r="P129" t="s">
        <v>19</v>
      </c>
      <c r="Q129">
        <v>36</v>
      </c>
      <c r="R129" t="s">
        <v>19</v>
      </c>
      <c r="S129">
        <v>62.7</v>
      </c>
      <c r="T129" t="s">
        <v>19</v>
      </c>
      <c r="U129">
        <v>2.5</v>
      </c>
      <c r="V129" t="s">
        <v>19</v>
      </c>
      <c r="W129">
        <v>124</v>
      </c>
      <c r="X129" t="s">
        <v>19</v>
      </c>
      <c r="Y129">
        <v>86.3</v>
      </c>
      <c r="Z129" t="s">
        <v>19</v>
      </c>
      <c r="AA129" s="6">
        <f t="shared" si="7"/>
        <v>22.948945377106849</v>
      </c>
      <c r="AB129" s="6">
        <f t="shared" si="5"/>
        <v>73.308101678792326</v>
      </c>
      <c r="AC129" s="6">
        <f t="shared" si="6"/>
        <v>20.191898321207674</v>
      </c>
    </row>
    <row r="130" spans="1:29" x14ac:dyDescent="0.25">
      <c r="A130">
        <v>200</v>
      </c>
      <c r="B130" t="s">
        <v>17</v>
      </c>
      <c r="C130" t="s">
        <v>18</v>
      </c>
      <c r="D130" s="1">
        <v>45479</v>
      </c>
      <c r="E130" s="2">
        <v>900</v>
      </c>
      <c r="F130">
        <v>188</v>
      </c>
      <c r="G130">
        <v>0.02</v>
      </c>
      <c r="H130" t="s">
        <v>19</v>
      </c>
      <c r="I130">
        <v>0</v>
      </c>
      <c r="J130" t="s">
        <v>19</v>
      </c>
      <c r="K130">
        <v>1394</v>
      </c>
      <c r="L130" t="s">
        <v>19</v>
      </c>
      <c r="M130">
        <v>18.399999999999999</v>
      </c>
      <c r="N130" t="s">
        <v>19</v>
      </c>
      <c r="O130">
        <v>96.1</v>
      </c>
      <c r="P130" t="s">
        <v>19</v>
      </c>
      <c r="Q130">
        <v>32</v>
      </c>
      <c r="R130" t="s">
        <v>19</v>
      </c>
      <c r="S130">
        <v>61.1</v>
      </c>
      <c r="T130" t="s">
        <v>19</v>
      </c>
      <c r="U130">
        <v>3.9</v>
      </c>
      <c r="V130" t="s">
        <v>19</v>
      </c>
      <c r="W130">
        <v>188</v>
      </c>
      <c r="X130" t="s">
        <v>19</v>
      </c>
      <c r="Y130">
        <v>86.2</v>
      </c>
      <c r="Z130" t="s">
        <v>19</v>
      </c>
      <c r="AA130" s="6">
        <f t="shared" si="7"/>
        <v>23.117382233675183</v>
      </c>
      <c r="AB130" s="6">
        <f t="shared" si="5"/>
        <v>73.611288020615333</v>
      </c>
      <c r="AC130" s="6">
        <f t="shared" si="6"/>
        <v>22.488711979384661</v>
      </c>
    </row>
    <row r="131" spans="1:29" x14ac:dyDescent="0.25">
      <c r="A131">
        <v>200</v>
      </c>
      <c r="B131" t="s">
        <v>17</v>
      </c>
      <c r="C131" t="s">
        <v>18</v>
      </c>
      <c r="D131" s="1">
        <v>45479</v>
      </c>
      <c r="E131">
        <v>1000</v>
      </c>
      <c r="F131">
        <v>188</v>
      </c>
      <c r="G131">
        <v>0.03</v>
      </c>
      <c r="H131" t="s">
        <v>19</v>
      </c>
      <c r="I131">
        <v>0</v>
      </c>
      <c r="J131" t="s">
        <v>19</v>
      </c>
      <c r="K131">
        <v>1718</v>
      </c>
      <c r="L131" t="s">
        <v>19</v>
      </c>
      <c r="M131">
        <v>18.100000000000001</v>
      </c>
      <c r="N131" t="s">
        <v>19</v>
      </c>
      <c r="O131">
        <v>98.5</v>
      </c>
      <c r="P131" t="s">
        <v>19</v>
      </c>
      <c r="Q131">
        <v>29</v>
      </c>
      <c r="R131" t="s">
        <v>19</v>
      </c>
      <c r="S131">
        <v>60.6</v>
      </c>
      <c r="T131" t="s">
        <v>19</v>
      </c>
      <c r="U131">
        <v>4.5</v>
      </c>
      <c r="V131" t="s">
        <v>19</v>
      </c>
      <c r="W131">
        <v>168</v>
      </c>
      <c r="X131" t="s">
        <v>19</v>
      </c>
      <c r="Y131">
        <v>86.4</v>
      </c>
      <c r="Z131" t="s">
        <v>19</v>
      </c>
      <c r="AA131" s="6">
        <f t="shared" si="7"/>
        <v>23.340601548814906</v>
      </c>
      <c r="AB131" s="6">
        <f t="shared" ref="AB131:AB194" si="8">(AA131*9/5)+32</f>
        <v>74.013082787866836</v>
      </c>
      <c r="AC131" s="6">
        <f t="shared" ref="AC131:AC194" si="9">O131-AB131</f>
        <v>24.486917212133164</v>
      </c>
    </row>
    <row r="132" spans="1:29" x14ac:dyDescent="0.25">
      <c r="A132">
        <v>200</v>
      </c>
      <c r="B132" t="s">
        <v>17</v>
      </c>
      <c r="C132" t="s">
        <v>18</v>
      </c>
      <c r="D132" s="1">
        <v>45479</v>
      </c>
      <c r="E132">
        <v>1100</v>
      </c>
      <c r="F132">
        <v>188</v>
      </c>
      <c r="G132">
        <v>0.03</v>
      </c>
      <c r="H132" t="s">
        <v>19</v>
      </c>
      <c r="I132">
        <v>0</v>
      </c>
      <c r="J132" t="s">
        <v>19</v>
      </c>
      <c r="K132">
        <v>1947</v>
      </c>
      <c r="L132" t="s">
        <v>19</v>
      </c>
      <c r="M132">
        <v>18.8</v>
      </c>
      <c r="N132" t="s">
        <v>19</v>
      </c>
      <c r="O132">
        <v>100.9</v>
      </c>
      <c r="P132" t="s">
        <v>19</v>
      </c>
      <c r="Q132">
        <v>28</v>
      </c>
      <c r="R132" t="s">
        <v>19</v>
      </c>
      <c r="S132">
        <v>61.7</v>
      </c>
      <c r="T132" t="s">
        <v>19</v>
      </c>
      <c r="U132">
        <v>5.2</v>
      </c>
      <c r="V132" t="s">
        <v>19</v>
      </c>
      <c r="W132">
        <v>170</v>
      </c>
      <c r="X132" t="s">
        <v>19</v>
      </c>
      <c r="Y132">
        <v>86.8</v>
      </c>
      <c r="Z132" t="s">
        <v>19</v>
      </c>
      <c r="AA132" s="6">
        <f t="shared" si="7"/>
        <v>24.052764991049784</v>
      </c>
      <c r="AB132" s="6">
        <f t="shared" si="8"/>
        <v>75.294976983889612</v>
      </c>
      <c r="AC132" s="6">
        <f t="shared" si="9"/>
        <v>25.605023016110394</v>
      </c>
    </row>
    <row r="133" spans="1:29" x14ac:dyDescent="0.25">
      <c r="A133">
        <v>200</v>
      </c>
      <c r="B133" t="s">
        <v>17</v>
      </c>
      <c r="C133" t="s">
        <v>18</v>
      </c>
      <c r="D133" s="1">
        <v>45479</v>
      </c>
      <c r="E133">
        <v>1200</v>
      </c>
      <c r="F133">
        <v>188</v>
      </c>
      <c r="G133">
        <v>0.04</v>
      </c>
      <c r="H133" t="s">
        <v>19</v>
      </c>
      <c r="I133">
        <v>0</v>
      </c>
      <c r="J133" t="s">
        <v>19</v>
      </c>
      <c r="K133">
        <v>2057</v>
      </c>
      <c r="L133" t="s">
        <v>19</v>
      </c>
      <c r="M133">
        <v>18.8</v>
      </c>
      <c r="N133" t="s">
        <v>19</v>
      </c>
      <c r="O133">
        <v>104</v>
      </c>
      <c r="P133" t="s">
        <v>19</v>
      </c>
      <c r="Q133">
        <v>25</v>
      </c>
      <c r="R133" t="s">
        <v>19</v>
      </c>
      <c r="S133">
        <v>61.8</v>
      </c>
      <c r="T133" t="s">
        <v>19</v>
      </c>
      <c r="U133">
        <v>5.9</v>
      </c>
      <c r="V133" t="s">
        <v>19</v>
      </c>
      <c r="W133">
        <v>150</v>
      </c>
      <c r="X133" t="s">
        <v>19</v>
      </c>
      <c r="Y133">
        <v>87.6</v>
      </c>
      <c r="Z133" t="s">
        <v>19</v>
      </c>
      <c r="AA133" s="6">
        <f t="shared" si="7"/>
        <v>24.400500432000992</v>
      </c>
      <c r="AB133" s="6">
        <f t="shared" si="8"/>
        <v>75.920900777601787</v>
      </c>
      <c r="AC133" s="6">
        <f t="shared" si="9"/>
        <v>28.079099222398213</v>
      </c>
    </row>
    <row r="134" spans="1:29" x14ac:dyDescent="0.25">
      <c r="A134">
        <v>200</v>
      </c>
      <c r="B134" t="s">
        <v>17</v>
      </c>
      <c r="C134" t="s">
        <v>18</v>
      </c>
      <c r="D134" s="1">
        <v>45479</v>
      </c>
      <c r="E134">
        <v>1300</v>
      </c>
      <c r="F134">
        <v>188</v>
      </c>
      <c r="G134">
        <v>0.04</v>
      </c>
      <c r="H134" t="s">
        <v>19</v>
      </c>
      <c r="I134">
        <v>0</v>
      </c>
      <c r="J134" t="s">
        <v>19</v>
      </c>
      <c r="K134">
        <v>2048</v>
      </c>
      <c r="L134" t="s">
        <v>19</v>
      </c>
      <c r="M134">
        <v>18.399999999999999</v>
      </c>
      <c r="N134" t="s">
        <v>19</v>
      </c>
      <c r="O134">
        <v>106.1</v>
      </c>
      <c r="P134" t="s">
        <v>19</v>
      </c>
      <c r="Q134">
        <v>23</v>
      </c>
      <c r="R134" t="s">
        <v>19</v>
      </c>
      <c r="S134">
        <v>61.2</v>
      </c>
      <c r="T134" t="s">
        <v>19</v>
      </c>
      <c r="U134">
        <v>6.3</v>
      </c>
      <c r="V134" t="s">
        <v>19</v>
      </c>
      <c r="W134">
        <v>147</v>
      </c>
      <c r="X134" t="s">
        <v>19</v>
      </c>
      <c r="Y134">
        <v>88.4</v>
      </c>
      <c r="Z134" t="s">
        <v>19</v>
      </c>
      <c r="AA134" s="6">
        <f t="shared" si="7"/>
        <v>24.568569970064608</v>
      </c>
      <c r="AB134" s="6">
        <f t="shared" si="8"/>
        <v>76.223425946116294</v>
      </c>
      <c r="AC134" s="6">
        <f t="shared" si="9"/>
        <v>29.876574053883701</v>
      </c>
    </row>
    <row r="135" spans="1:29" x14ac:dyDescent="0.25">
      <c r="A135">
        <v>200</v>
      </c>
      <c r="B135" t="s">
        <v>17</v>
      </c>
      <c r="C135" t="s">
        <v>18</v>
      </c>
      <c r="D135" s="1">
        <v>45479</v>
      </c>
      <c r="E135">
        <v>1400</v>
      </c>
      <c r="F135">
        <v>188</v>
      </c>
      <c r="G135">
        <v>0.04</v>
      </c>
      <c r="H135" t="s">
        <v>19</v>
      </c>
      <c r="I135">
        <v>0</v>
      </c>
      <c r="J135" t="s">
        <v>19</v>
      </c>
      <c r="K135">
        <v>1910</v>
      </c>
      <c r="L135" t="s">
        <v>19</v>
      </c>
      <c r="M135">
        <v>17.399999999999999</v>
      </c>
      <c r="N135" t="s">
        <v>19</v>
      </c>
      <c r="O135">
        <v>108</v>
      </c>
      <c r="P135" t="s">
        <v>19</v>
      </c>
      <c r="Q135">
        <v>21</v>
      </c>
      <c r="R135" t="s">
        <v>19</v>
      </c>
      <c r="S135">
        <v>59.5</v>
      </c>
      <c r="T135" t="s">
        <v>19</v>
      </c>
      <c r="U135">
        <v>7.7</v>
      </c>
      <c r="V135" t="s">
        <v>19</v>
      </c>
      <c r="W135">
        <v>142</v>
      </c>
      <c r="X135" t="s">
        <v>19</v>
      </c>
      <c r="Y135">
        <v>89.2</v>
      </c>
      <c r="Z135" t="s">
        <v>19</v>
      </c>
      <c r="AA135" s="6">
        <f t="shared" si="7"/>
        <v>24.59061872475602</v>
      </c>
      <c r="AB135" s="6">
        <f t="shared" si="8"/>
        <v>76.263113704560837</v>
      </c>
      <c r="AC135" s="6">
        <f t="shared" si="9"/>
        <v>31.736886295439163</v>
      </c>
    </row>
    <row r="136" spans="1:29" x14ac:dyDescent="0.25">
      <c r="A136">
        <v>200</v>
      </c>
      <c r="B136" t="s">
        <v>17</v>
      </c>
      <c r="C136" t="s">
        <v>18</v>
      </c>
      <c r="D136" s="1">
        <v>45479</v>
      </c>
      <c r="E136">
        <v>1500</v>
      </c>
      <c r="F136">
        <v>188</v>
      </c>
      <c r="G136">
        <v>0.03</v>
      </c>
      <c r="H136" t="s">
        <v>19</v>
      </c>
      <c r="I136">
        <v>0</v>
      </c>
      <c r="J136" t="s">
        <v>19</v>
      </c>
      <c r="K136">
        <v>1658</v>
      </c>
      <c r="L136" t="s">
        <v>19</v>
      </c>
      <c r="M136">
        <v>18.899999999999999</v>
      </c>
      <c r="N136" t="s">
        <v>19</v>
      </c>
      <c r="O136">
        <v>108.8</v>
      </c>
      <c r="P136" t="s">
        <v>19</v>
      </c>
      <c r="Q136">
        <v>22</v>
      </c>
      <c r="R136" t="s">
        <v>19</v>
      </c>
      <c r="S136">
        <v>61.8</v>
      </c>
      <c r="T136" t="s">
        <v>19</v>
      </c>
      <c r="U136">
        <v>9.9</v>
      </c>
      <c r="V136" t="s">
        <v>19</v>
      </c>
      <c r="W136">
        <v>141</v>
      </c>
      <c r="X136" t="s">
        <v>19</v>
      </c>
      <c r="Y136">
        <v>90</v>
      </c>
      <c r="Z136" t="s">
        <v>19</v>
      </c>
      <c r="AA136" s="6">
        <f t="shared" si="7"/>
        <v>25.265904751976318</v>
      </c>
      <c r="AB136" s="6">
        <f t="shared" si="8"/>
        <v>77.478628553557371</v>
      </c>
      <c r="AC136" s="6">
        <f t="shared" si="9"/>
        <v>31.321371446442626</v>
      </c>
    </row>
    <row r="137" spans="1:29" x14ac:dyDescent="0.25">
      <c r="A137">
        <v>200</v>
      </c>
      <c r="B137" t="s">
        <v>17</v>
      </c>
      <c r="C137" t="s">
        <v>18</v>
      </c>
      <c r="D137" s="1">
        <v>45479</v>
      </c>
      <c r="E137">
        <v>1600</v>
      </c>
      <c r="F137">
        <v>188</v>
      </c>
      <c r="G137">
        <v>0.03</v>
      </c>
      <c r="H137" t="s">
        <v>19</v>
      </c>
      <c r="I137">
        <v>0</v>
      </c>
      <c r="J137" t="s">
        <v>19</v>
      </c>
      <c r="K137">
        <v>1293</v>
      </c>
      <c r="L137" t="s">
        <v>19</v>
      </c>
      <c r="M137">
        <v>18.100000000000001</v>
      </c>
      <c r="N137" t="s">
        <v>19</v>
      </c>
      <c r="O137">
        <v>109.9</v>
      </c>
      <c r="P137" t="s">
        <v>19</v>
      </c>
      <c r="Q137">
        <v>21</v>
      </c>
      <c r="R137" t="s">
        <v>19</v>
      </c>
      <c r="S137">
        <v>60.6</v>
      </c>
      <c r="T137" t="s">
        <v>19</v>
      </c>
      <c r="U137">
        <v>8.3000000000000007</v>
      </c>
      <c r="V137" t="s">
        <v>19</v>
      </c>
      <c r="W137">
        <v>140</v>
      </c>
      <c r="X137" t="s">
        <v>19</v>
      </c>
      <c r="Y137">
        <v>90.6</v>
      </c>
      <c r="Z137" t="s">
        <v>19</v>
      </c>
      <c r="AA137" s="6">
        <f t="shared" si="7"/>
        <v>25.317639603778186</v>
      </c>
      <c r="AB137" s="6">
        <f t="shared" si="8"/>
        <v>77.571751286800733</v>
      </c>
      <c r="AC137" s="6">
        <f t="shared" si="9"/>
        <v>32.328248713199272</v>
      </c>
    </row>
    <row r="138" spans="1:29" x14ac:dyDescent="0.25">
      <c r="A138">
        <v>200</v>
      </c>
      <c r="B138" t="s">
        <v>17</v>
      </c>
      <c r="C138" t="s">
        <v>18</v>
      </c>
      <c r="D138" s="1">
        <v>45479</v>
      </c>
      <c r="E138">
        <v>1700</v>
      </c>
      <c r="F138">
        <v>188</v>
      </c>
      <c r="G138">
        <v>0.02</v>
      </c>
      <c r="H138" t="s">
        <v>19</v>
      </c>
      <c r="I138">
        <v>0</v>
      </c>
      <c r="J138" t="s">
        <v>19</v>
      </c>
      <c r="K138">
        <v>914</v>
      </c>
      <c r="L138" t="s">
        <v>19</v>
      </c>
      <c r="M138">
        <v>17.2</v>
      </c>
      <c r="N138" t="s">
        <v>19</v>
      </c>
      <c r="O138">
        <v>110.5</v>
      </c>
      <c r="P138" t="s">
        <v>19</v>
      </c>
      <c r="Q138">
        <v>19</v>
      </c>
      <c r="R138" t="s">
        <v>19</v>
      </c>
      <c r="S138">
        <v>59.2</v>
      </c>
      <c r="T138" t="s">
        <v>19</v>
      </c>
      <c r="U138">
        <v>6.1</v>
      </c>
      <c r="V138" t="s">
        <v>19</v>
      </c>
      <c r="W138">
        <v>157</v>
      </c>
      <c r="X138" t="s">
        <v>19</v>
      </c>
      <c r="Y138">
        <v>91</v>
      </c>
      <c r="Z138" t="s">
        <v>19</v>
      </c>
      <c r="AA138" s="6">
        <f t="shared" si="7"/>
        <v>24.763261238216117</v>
      </c>
      <c r="AB138" s="6">
        <f t="shared" si="8"/>
        <v>76.573870228789005</v>
      </c>
      <c r="AC138" s="6">
        <f t="shared" si="9"/>
        <v>33.926129771210995</v>
      </c>
    </row>
    <row r="139" spans="1:29" x14ac:dyDescent="0.25">
      <c r="A139">
        <v>200</v>
      </c>
      <c r="B139" t="s">
        <v>17</v>
      </c>
      <c r="C139" t="s">
        <v>18</v>
      </c>
      <c r="D139" s="1">
        <v>45479</v>
      </c>
      <c r="E139">
        <v>1800</v>
      </c>
      <c r="F139">
        <v>188</v>
      </c>
      <c r="G139">
        <v>0.01</v>
      </c>
      <c r="H139" t="s">
        <v>19</v>
      </c>
      <c r="I139">
        <v>0</v>
      </c>
      <c r="J139" t="s">
        <v>19</v>
      </c>
      <c r="K139">
        <v>475</v>
      </c>
      <c r="L139" t="s">
        <v>19</v>
      </c>
      <c r="M139">
        <v>17.399999999999999</v>
      </c>
      <c r="N139" t="s">
        <v>19</v>
      </c>
      <c r="O139">
        <v>109.7</v>
      </c>
      <c r="P139" t="s">
        <v>19</v>
      </c>
      <c r="Q139">
        <v>20</v>
      </c>
      <c r="R139" t="s">
        <v>19</v>
      </c>
      <c r="S139">
        <v>59.6</v>
      </c>
      <c r="T139" t="s">
        <v>19</v>
      </c>
      <c r="U139">
        <v>6.4</v>
      </c>
      <c r="V139" t="s">
        <v>19</v>
      </c>
      <c r="W139">
        <v>149</v>
      </c>
      <c r="X139" t="s">
        <v>19</v>
      </c>
      <c r="Y139">
        <v>91.2</v>
      </c>
      <c r="Z139" t="s">
        <v>19</v>
      </c>
      <c r="AA139" s="6">
        <f t="shared" si="7"/>
        <v>24.858119404117829</v>
      </c>
      <c r="AB139" s="6">
        <f t="shared" si="8"/>
        <v>76.744614927412087</v>
      </c>
      <c r="AC139" s="6">
        <f t="shared" si="9"/>
        <v>32.955385072587916</v>
      </c>
    </row>
    <row r="140" spans="1:29" x14ac:dyDescent="0.25">
      <c r="A140">
        <v>200</v>
      </c>
      <c r="B140" t="s">
        <v>17</v>
      </c>
      <c r="C140" t="s">
        <v>18</v>
      </c>
      <c r="D140" s="1">
        <v>45479</v>
      </c>
      <c r="E140">
        <v>1900</v>
      </c>
      <c r="F140">
        <v>188</v>
      </c>
      <c r="G140">
        <v>0.01</v>
      </c>
      <c r="H140" t="s">
        <v>19</v>
      </c>
      <c r="I140">
        <v>0</v>
      </c>
      <c r="J140" t="s">
        <v>19</v>
      </c>
      <c r="K140">
        <v>111</v>
      </c>
      <c r="L140" t="s">
        <v>19</v>
      </c>
      <c r="M140">
        <v>17.899999999999999</v>
      </c>
      <c r="N140" t="s">
        <v>19</v>
      </c>
      <c r="O140">
        <v>108.5</v>
      </c>
      <c r="P140" t="s">
        <v>19</v>
      </c>
      <c r="Q140">
        <v>21</v>
      </c>
      <c r="R140" t="s">
        <v>19</v>
      </c>
      <c r="S140">
        <v>60.4</v>
      </c>
      <c r="T140" t="s">
        <v>19</v>
      </c>
      <c r="U140">
        <v>4.9000000000000004</v>
      </c>
      <c r="V140" t="s">
        <v>19</v>
      </c>
      <c r="W140">
        <v>162</v>
      </c>
      <c r="X140" t="s">
        <v>19</v>
      </c>
      <c r="Y140">
        <v>91.2</v>
      </c>
      <c r="Z140" t="s">
        <v>19</v>
      </c>
      <c r="AA140" s="6">
        <f t="shared" si="7"/>
        <v>24.781940845533775</v>
      </c>
      <c r="AB140" s="6">
        <f t="shared" si="8"/>
        <v>76.607493521960791</v>
      </c>
      <c r="AC140" s="6">
        <f t="shared" si="9"/>
        <v>31.892506478039209</v>
      </c>
    </row>
    <row r="141" spans="1:29" x14ac:dyDescent="0.25">
      <c r="A141">
        <v>200</v>
      </c>
      <c r="B141" t="s">
        <v>17</v>
      </c>
      <c r="C141" t="s">
        <v>18</v>
      </c>
      <c r="D141" s="1">
        <v>45479</v>
      </c>
      <c r="E141">
        <v>2000</v>
      </c>
      <c r="F141">
        <v>188</v>
      </c>
      <c r="G141">
        <v>0</v>
      </c>
      <c r="H141" t="s">
        <v>19</v>
      </c>
      <c r="I141">
        <v>0</v>
      </c>
      <c r="J141" t="s">
        <v>19</v>
      </c>
      <c r="K141">
        <v>3</v>
      </c>
      <c r="L141" t="s">
        <v>19</v>
      </c>
      <c r="M141">
        <v>19.2</v>
      </c>
      <c r="N141" t="s">
        <v>19</v>
      </c>
      <c r="O141">
        <v>101.2</v>
      </c>
      <c r="P141" t="s">
        <v>19</v>
      </c>
      <c r="Q141">
        <v>28</v>
      </c>
      <c r="R141" t="s">
        <v>19</v>
      </c>
      <c r="S141">
        <v>62.3</v>
      </c>
      <c r="T141" t="s">
        <v>19</v>
      </c>
      <c r="U141">
        <v>3.6</v>
      </c>
      <c r="V141" t="s">
        <v>19</v>
      </c>
      <c r="W141">
        <v>138</v>
      </c>
      <c r="X141" t="s">
        <v>19</v>
      </c>
      <c r="Y141">
        <v>91.1</v>
      </c>
      <c r="Z141" t="s">
        <v>19</v>
      </c>
      <c r="AA141" s="6">
        <f t="shared" si="7"/>
        <v>24.17638452056606</v>
      </c>
      <c r="AB141" s="6">
        <f t="shared" si="8"/>
        <v>75.517492137018905</v>
      </c>
      <c r="AC141" s="6">
        <f t="shared" si="9"/>
        <v>25.682507862981097</v>
      </c>
    </row>
    <row r="142" spans="1:29" x14ac:dyDescent="0.25">
      <c r="A142">
        <v>200</v>
      </c>
      <c r="B142" t="s">
        <v>17</v>
      </c>
      <c r="C142" t="s">
        <v>18</v>
      </c>
      <c r="D142" s="1">
        <v>45479</v>
      </c>
      <c r="E142">
        <v>2100</v>
      </c>
      <c r="F142">
        <v>188</v>
      </c>
      <c r="G142">
        <v>0</v>
      </c>
      <c r="H142" t="s">
        <v>19</v>
      </c>
      <c r="I142">
        <v>0</v>
      </c>
      <c r="J142" t="s">
        <v>19</v>
      </c>
      <c r="K142">
        <v>0</v>
      </c>
      <c r="L142" t="s">
        <v>19</v>
      </c>
      <c r="M142">
        <v>22.6</v>
      </c>
      <c r="N142" t="s">
        <v>19</v>
      </c>
      <c r="O142">
        <v>98.9</v>
      </c>
      <c r="P142" t="s">
        <v>19</v>
      </c>
      <c r="Q142">
        <v>36</v>
      </c>
      <c r="R142" t="s">
        <v>19</v>
      </c>
      <c r="S142">
        <v>67</v>
      </c>
      <c r="T142" t="s">
        <v>19</v>
      </c>
      <c r="U142">
        <v>2.9</v>
      </c>
      <c r="V142" t="s">
        <v>19</v>
      </c>
      <c r="W142">
        <v>12</v>
      </c>
      <c r="X142" t="s">
        <v>19</v>
      </c>
      <c r="Y142">
        <v>90.8</v>
      </c>
      <c r="Z142" t="s">
        <v>19</v>
      </c>
      <c r="AA142" s="6">
        <f t="shared" si="7"/>
        <v>25.323154307924835</v>
      </c>
      <c r="AB142" s="6">
        <f t="shared" si="8"/>
        <v>77.581677754264703</v>
      </c>
      <c r="AC142" s="6">
        <f t="shared" si="9"/>
        <v>21.318322245735303</v>
      </c>
    </row>
    <row r="143" spans="1:29" x14ac:dyDescent="0.25">
      <c r="A143">
        <v>200</v>
      </c>
      <c r="B143" t="s">
        <v>17</v>
      </c>
      <c r="C143" t="s">
        <v>18</v>
      </c>
      <c r="D143" s="1">
        <v>45479</v>
      </c>
      <c r="E143">
        <v>2200</v>
      </c>
      <c r="F143">
        <v>188</v>
      </c>
      <c r="G143">
        <v>0</v>
      </c>
      <c r="H143" t="s">
        <v>19</v>
      </c>
      <c r="I143">
        <v>0</v>
      </c>
      <c r="J143" t="s">
        <v>19</v>
      </c>
      <c r="K143">
        <v>0</v>
      </c>
      <c r="L143" t="s">
        <v>19</v>
      </c>
      <c r="M143">
        <v>26.1</v>
      </c>
      <c r="N143" t="s">
        <v>19</v>
      </c>
      <c r="O143">
        <v>92.9</v>
      </c>
      <c r="P143" t="s">
        <v>19</v>
      </c>
      <c r="Q143">
        <v>49</v>
      </c>
      <c r="R143" t="s">
        <v>19</v>
      </c>
      <c r="S143">
        <v>71.2</v>
      </c>
      <c r="T143" t="s">
        <v>19</v>
      </c>
      <c r="U143">
        <v>3</v>
      </c>
      <c r="V143" t="s">
        <v>19</v>
      </c>
      <c r="W143">
        <v>319</v>
      </c>
      <c r="X143" t="s">
        <v>19</v>
      </c>
      <c r="Y143">
        <v>90.4</v>
      </c>
      <c r="Z143" t="s">
        <v>19</v>
      </c>
      <c r="AA143" s="6">
        <f t="shared" si="7"/>
        <v>25.399025541253778</v>
      </c>
      <c r="AB143" s="6">
        <f t="shared" si="8"/>
        <v>77.718245974256803</v>
      </c>
      <c r="AC143" s="6">
        <f t="shared" si="9"/>
        <v>15.181754025743203</v>
      </c>
    </row>
    <row r="144" spans="1:29" x14ac:dyDescent="0.25">
      <c r="A144">
        <v>200</v>
      </c>
      <c r="B144" t="s">
        <v>17</v>
      </c>
      <c r="C144" t="s">
        <v>18</v>
      </c>
      <c r="D144" s="1">
        <v>45479</v>
      </c>
      <c r="E144">
        <v>2300</v>
      </c>
      <c r="F144">
        <v>188</v>
      </c>
      <c r="G144">
        <v>0</v>
      </c>
      <c r="H144" t="s">
        <v>19</v>
      </c>
      <c r="I144">
        <v>0</v>
      </c>
      <c r="J144" t="s">
        <v>19</v>
      </c>
      <c r="K144">
        <v>0</v>
      </c>
      <c r="L144" t="s">
        <v>19</v>
      </c>
      <c r="M144">
        <v>22.4</v>
      </c>
      <c r="N144" t="s">
        <v>19</v>
      </c>
      <c r="O144">
        <v>90.8</v>
      </c>
      <c r="P144" t="s">
        <v>19</v>
      </c>
      <c r="Q144">
        <v>45</v>
      </c>
      <c r="R144" t="s">
        <v>19</v>
      </c>
      <c r="S144">
        <v>66.8</v>
      </c>
      <c r="T144" t="s">
        <v>19</v>
      </c>
      <c r="U144">
        <v>3.4</v>
      </c>
      <c r="V144" t="s">
        <v>19</v>
      </c>
      <c r="W144">
        <v>305</v>
      </c>
      <c r="X144" t="s">
        <v>19</v>
      </c>
      <c r="Y144">
        <v>90</v>
      </c>
      <c r="Z144" t="s">
        <v>19</v>
      </c>
      <c r="AA144" s="6">
        <f t="shared" si="7"/>
        <v>23.62919155202426</v>
      </c>
      <c r="AB144" s="6">
        <f t="shared" si="8"/>
        <v>74.532544793643666</v>
      </c>
      <c r="AC144" s="6">
        <f t="shared" si="9"/>
        <v>16.267455206356331</v>
      </c>
    </row>
    <row r="145" spans="1:29" x14ac:dyDescent="0.25">
      <c r="A145">
        <v>200</v>
      </c>
      <c r="B145" t="s">
        <v>17</v>
      </c>
      <c r="C145" t="s">
        <v>18</v>
      </c>
      <c r="D145" s="1">
        <v>45479</v>
      </c>
      <c r="E145">
        <v>2400</v>
      </c>
      <c r="F145">
        <v>188</v>
      </c>
      <c r="G145">
        <v>0</v>
      </c>
      <c r="H145" t="s">
        <v>19</v>
      </c>
      <c r="I145">
        <v>0</v>
      </c>
      <c r="J145" t="s">
        <v>19</v>
      </c>
      <c r="K145">
        <v>0</v>
      </c>
      <c r="L145" t="s">
        <v>19</v>
      </c>
      <c r="M145">
        <v>22.8</v>
      </c>
      <c r="N145" t="s">
        <v>19</v>
      </c>
      <c r="O145">
        <v>86.3</v>
      </c>
      <c r="P145" t="s">
        <v>19</v>
      </c>
      <c r="Q145">
        <v>53</v>
      </c>
      <c r="R145" t="s">
        <v>19</v>
      </c>
      <c r="S145">
        <v>67.3</v>
      </c>
      <c r="T145" t="s">
        <v>19</v>
      </c>
      <c r="U145">
        <v>2.7</v>
      </c>
      <c r="V145" t="s">
        <v>19</v>
      </c>
      <c r="W145">
        <v>303</v>
      </c>
      <c r="X145" t="s">
        <v>19</v>
      </c>
      <c r="Y145">
        <v>89.6</v>
      </c>
      <c r="Z145" t="s">
        <v>19</v>
      </c>
      <c r="AA145" s="6">
        <f t="shared" si="7"/>
        <v>22.964670635955819</v>
      </c>
      <c r="AB145" s="6">
        <f t="shared" si="8"/>
        <v>73.336407144720482</v>
      </c>
      <c r="AC145" s="6">
        <f t="shared" si="9"/>
        <v>12.963592855279515</v>
      </c>
    </row>
    <row r="146" spans="1:29" x14ac:dyDescent="0.25">
      <c r="A146">
        <v>200</v>
      </c>
      <c r="B146" t="s">
        <v>17</v>
      </c>
      <c r="C146" t="s">
        <v>18</v>
      </c>
      <c r="D146" s="1">
        <v>45480</v>
      </c>
      <c r="E146" s="2">
        <v>100</v>
      </c>
      <c r="F146">
        <v>189</v>
      </c>
      <c r="G146">
        <v>0</v>
      </c>
      <c r="H146" t="s">
        <v>19</v>
      </c>
      <c r="I146">
        <v>0</v>
      </c>
      <c r="J146" t="s">
        <v>19</v>
      </c>
      <c r="K146">
        <v>0</v>
      </c>
      <c r="L146" t="s">
        <v>19</v>
      </c>
      <c r="M146">
        <v>22.1</v>
      </c>
      <c r="N146" t="s">
        <v>19</v>
      </c>
      <c r="O146">
        <v>87</v>
      </c>
      <c r="P146" t="s">
        <v>19</v>
      </c>
      <c r="Q146">
        <v>51</v>
      </c>
      <c r="R146" t="s">
        <v>19</v>
      </c>
      <c r="S146">
        <v>66.400000000000006</v>
      </c>
      <c r="T146" t="s">
        <v>19</v>
      </c>
      <c r="U146">
        <v>3.3</v>
      </c>
      <c r="V146" t="s">
        <v>19</v>
      </c>
      <c r="W146">
        <v>311</v>
      </c>
      <c r="X146" t="s">
        <v>19</v>
      </c>
      <c r="Y146">
        <v>89.2</v>
      </c>
      <c r="Z146" t="s">
        <v>19</v>
      </c>
      <c r="AA146" s="6">
        <f t="shared" si="7"/>
        <v>22.952337990866404</v>
      </c>
      <c r="AB146" s="6">
        <f t="shared" si="8"/>
        <v>73.314208383559532</v>
      </c>
      <c r="AC146" s="6">
        <f t="shared" si="9"/>
        <v>13.685791616440468</v>
      </c>
    </row>
    <row r="147" spans="1:29" x14ac:dyDescent="0.25">
      <c r="A147">
        <v>200</v>
      </c>
      <c r="B147" t="s">
        <v>17</v>
      </c>
      <c r="C147" t="s">
        <v>18</v>
      </c>
      <c r="D147" s="1">
        <v>45480</v>
      </c>
      <c r="E147" s="2">
        <v>200</v>
      </c>
      <c r="F147">
        <v>189</v>
      </c>
      <c r="G147">
        <v>0</v>
      </c>
      <c r="H147" t="s">
        <v>19</v>
      </c>
      <c r="I147">
        <v>0</v>
      </c>
      <c r="J147" t="s">
        <v>19</v>
      </c>
      <c r="K147">
        <v>0</v>
      </c>
      <c r="L147" t="s">
        <v>19</v>
      </c>
      <c r="M147">
        <v>23</v>
      </c>
      <c r="N147" t="s">
        <v>19</v>
      </c>
      <c r="O147">
        <v>84.5</v>
      </c>
      <c r="P147" t="s">
        <v>19</v>
      </c>
      <c r="Q147">
        <v>57</v>
      </c>
      <c r="R147" t="s">
        <v>19</v>
      </c>
      <c r="S147">
        <v>67.5</v>
      </c>
      <c r="T147" t="s">
        <v>19</v>
      </c>
      <c r="U147">
        <v>2.5</v>
      </c>
      <c r="V147" t="s">
        <v>19</v>
      </c>
      <c r="W147">
        <v>310</v>
      </c>
      <c r="X147" t="s">
        <v>19</v>
      </c>
      <c r="Y147">
        <v>88.8</v>
      </c>
      <c r="Z147" t="s">
        <v>19</v>
      </c>
      <c r="AA147" s="6">
        <f t="shared" si="7"/>
        <v>22.758443031378313</v>
      </c>
      <c r="AB147" s="6">
        <f t="shared" si="8"/>
        <v>72.965197456480965</v>
      </c>
      <c r="AC147" s="6">
        <f t="shared" si="9"/>
        <v>11.534802543519035</v>
      </c>
    </row>
    <row r="148" spans="1:29" x14ac:dyDescent="0.25">
      <c r="A148">
        <v>200</v>
      </c>
      <c r="B148" t="s">
        <v>17</v>
      </c>
      <c r="C148" t="s">
        <v>18</v>
      </c>
      <c r="D148" s="1">
        <v>45480</v>
      </c>
      <c r="E148" s="2">
        <v>300</v>
      </c>
      <c r="F148">
        <v>189</v>
      </c>
      <c r="G148">
        <v>0</v>
      </c>
      <c r="H148" t="s">
        <v>19</v>
      </c>
      <c r="I148">
        <v>0</v>
      </c>
      <c r="J148" t="s">
        <v>19</v>
      </c>
      <c r="K148">
        <v>0</v>
      </c>
      <c r="L148" t="s">
        <v>19</v>
      </c>
      <c r="M148">
        <v>21.7</v>
      </c>
      <c r="N148" t="s">
        <v>19</v>
      </c>
      <c r="O148">
        <v>86.6</v>
      </c>
      <c r="P148" t="s">
        <v>19</v>
      </c>
      <c r="Q148">
        <v>50</v>
      </c>
      <c r="R148" t="s">
        <v>19</v>
      </c>
      <c r="S148">
        <v>65.900000000000006</v>
      </c>
      <c r="T148" t="s">
        <v>19</v>
      </c>
      <c r="U148">
        <v>3.5</v>
      </c>
      <c r="V148" t="s">
        <v>19</v>
      </c>
      <c r="W148">
        <v>298</v>
      </c>
      <c r="X148" t="s">
        <v>19</v>
      </c>
      <c r="Y148">
        <v>88.3</v>
      </c>
      <c r="Z148" t="s">
        <v>19</v>
      </c>
      <c r="AA148" s="6">
        <f t="shared" si="7"/>
        <v>22.583409375168223</v>
      </c>
      <c r="AB148" s="6">
        <f t="shared" si="8"/>
        <v>72.650136875302806</v>
      </c>
      <c r="AC148" s="6">
        <f t="shared" si="9"/>
        <v>13.949863124697188</v>
      </c>
    </row>
    <row r="149" spans="1:29" x14ac:dyDescent="0.25">
      <c r="A149">
        <v>200</v>
      </c>
      <c r="B149" t="s">
        <v>17</v>
      </c>
      <c r="C149" t="s">
        <v>18</v>
      </c>
      <c r="D149" s="1">
        <v>45480</v>
      </c>
      <c r="E149" s="2">
        <v>400</v>
      </c>
      <c r="F149">
        <v>189</v>
      </c>
      <c r="G149">
        <v>0</v>
      </c>
      <c r="H149" t="s">
        <v>19</v>
      </c>
      <c r="I149">
        <v>0</v>
      </c>
      <c r="J149" t="s">
        <v>19</v>
      </c>
      <c r="K149">
        <v>0</v>
      </c>
      <c r="L149" t="s">
        <v>19</v>
      </c>
      <c r="M149">
        <v>20.399999999999999</v>
      </c>
      <c r="N149" t="s">
        <v>19</v>
      </c>
      <c r="O149">
        <v>88</v>
      </c>
      <c r="P149" t="s">
        <v>19</v>
      </c>
      <c r="Q149">
        <v>45</v>
      </c>
      <c r="R149" t="s">
        <v>19</v>
      </c>
      <c r="S149">
        <v>64</v>
      </c>
      <c r="T149" t="s">
        <v>19</v>
      </c>
      <c r="U149">
        <v>3.6</v>
      </c>
      <c r="V149" t="s">
        <v>19</v>
      </c>
      <c r="W149">
        <v>292</v>
      </c>
      <c r="X149" t="s">
        <v>19</v>
      </c>
      <c r="Y149">
        <v>87.9</v>
      </c>
      <c r="Z149" t="s">
        <v>19</v>
      </c>
      <c r="AA149" s="6">
        <f t="shared" si="7"/>
        <v>22.326400200723235</v>
      </c>
      <c r="AB149" s="6">
        <f t="shared" si="8"/>
        <v>72.187520361301821</v>
      </c>
      <c r="AC149" s="6">
        <f t="shared" si="9"/>
        <v>15.812479638698179</v>
      </c>
    </row>
    <row r="150" spans="1:29" x14ac:dyDescent="0.25">
      <c r="A150">
        <v>200</v>
      </c>
      <c r="B150" t="s">
        <v>17</v>
      </c>
      <c r="C150" t="s">
        <v>18</v>
      </c>
      <c r="D150" s="1">
        <v>45480</v>
      </c>
      <c r="E150" s="2">
        <v>500</v>
      </c>
      <c r="F150">
        <v>189</v>
      </c>
      <c r="G150">
        <v>0</v>
      </c>
      <c r="H150" t="s">
        <v>19</v>
      </c>
      <c r="I150">
        <v>0</v>
      </c>
      <c r="J150" t="s">
        <v>19</v>
      </c>
      <c r="K150">
        <v>4</v>
      </c>
      <c r="L150" t="s">
        <v>19</v>
      </c>
      <c r="M150">
        <v>20.3</v>
      </c>
      <c r="N150" t="s">
        <v>19</v>
      </c>
      <c r="O150">
        <v>84.8</v>
      </c>
      <c r="P150" t="s">
        <v>19</v>
      </c>
      <c r="Q150">
        <v>50</v>
      </c>
      <c r="R150" t="s">
        <v>19</v>
      </c>
      <c r="S150">
        <v>63.9</v>
      </c>
      <c r="T150" t="s">
        <v>19</v>
      </c>
      <c r="U150">
        <v>2</v>
      </c>
      <c r="V150" t="s">
        <v>19</v>
      </c>
      <c r="W150">
        <v>114</v>
      </c>
      <c r="X150" t="s">
        <v>19</v>
      </c>
      <c r="Y150">
        <v>87.5</v>
      </c>
      <c r="Z150" t="s">
        <v>19</v>
      </c>
      <c r="AA150" s="6">
        <f t="shared" si="7"/>
        <v>21.723681830537021</v>
      </c>
      <c r="AB150" s="6">
        <f t="shared" si="8"/>
        <v>71.102627294966638</v>
      </c>
      <c r="AC150" s="6">
        <f t="shared" si="9"/>
        <v>13.697372705033359</v>
      </c>
    </row>
    <row r="151" spans="1:29" x14ac:dyDescent="0.25">
      <c r="A151">
        <v>200</v>
      </c>
      <c r="B151" t="s">
        <v>17</v>
      </c>
      <c r="C151" t="s">
        <v>18</v>
      </c>
      <c r="D151" s="1">
        <v>45480</v>
      </c>
      <c r="E151" s="2">
        <v>600</v>
      </c>
      <c r="F151">
        <v>189</v>
      </c>
      <c r="G151">
        <v>0</v>
      </c>
      <c r="H151" t="s">
        <v>19</v>
      </c>
      <c r="I151">
        <v>0</v>
      </c>
      <c r="J151" t="s">
        <v>19</v>
      </c>
      <c r="K151">
        <v>164</v>
      </c>
      <c r="L151" t="s">
        <v>19</v>
      </c>
      <c r="M151">
        <v>21.4</v>
      </c>
      <c r="N151" t="s">
        <v>19</v>
      </c>
      <c r="O151">
        <v>85</v>
      </c>
      <c r="P151" t="s">
        <v>19</v>
      </c>
      <c r="Q151">
        <v>52</v>
      </c>
      <c r="R151" t="s">
        <v>19</v>
      </c>
      <c r="S151">
        <v>65.400000000000006</v>
      </c>
      <c r="T151" t="s">
        <v>19</v>
      </c>
      <c r="U151">
        <v>2.6</v>
      </c>
      <c r="V151" t="s">
        <v>19</v>
      </c>
      <c r="W151">
        <v>113</v>
      </c>
      <c r="X151" t="s">
        <v>19</v>
      </c>
      <c r="Y151">
        <v>87.1</v>
      </c>
      <c r="Z151" t="s">
        <v>19</v>
      </c>
      <c r="AA151" s="6">
        <f t="shared" si="7"/>
        <v>22.16427520926716</v>
      </c>
      <c r="AB151" s="6">
        <f t="shared" si="8"/>
        <v>71.895695376680891</v>
      </c>
      <c r="AC151" s="6">
        <f t="shared" si="9"/>
        <v>13.104304623319109</v>
      </c>
    </row>
    <row r="152" spans="1:29" x14ac:dyDescent="0.25">
      <c r="A152">
        <v>200</v>
      </c>
      <c r="B152" t="s">
        <v>17</v>
      </c>
      <c r="C152" t="s">
        <v>18</v>
      </c>
      <c r="D152" s="1">
        <v>45480</v>
      </c>
      <c r="E152" s="2">
        <v>700</v>
      </c>
      <c r="F152">
        <v>189</v>
      </c>
      <c r="G152">
        <v>0.01</v>
      </c>
      <c r="H152" t="s">
        <v>19</v>
      </c>
      <c r="I152">
        <v>0</v>
      </c>
      <c r="J152" t="s">
        <v>19</v>
      </c>
      <c r="K152">
        <v>539</v>
      </c>
      <c r="L152" t="s">
        <v>19</v>
      </c>
      <c r="M152">
        <v>26.7</v>
      </c>
      <c r="N152" t="s">
        <v>19</v>
      </c>
      <c r="O152">
        <v>87.7</v>
      </c>
      <c r="P152" t="s">
        <v>19</v>
      </c>
      <c r="Q152">
        <v>60</v>
      </c>
      <c r="R152" t="s">
        <v>19</v>
      </c>
      <c r="S152">
        <v>71.900000000000006</v>
      </c>
      <c r="T152" t="s">
        <v>19</v>
      </c>
      <c r="U152">
        <v>4.5</v>
      </c>
      <c r="V152" t="s">
        <v>19</v>
      </c>
      <c r="W152">
        <v>139</v>
      </c>
      <c r="X152" t="s">
        <v>19</v>
      </c>
      <c r="Y152">
        <v>86.8</v>
      </c>
      <c r="Z152" t="s">
        <v>19</v>
      </c>
      <c r="AA152" s="6">
        <f t="shared" si="7"/>
        <v>24.844157948120014</v>
      </c>
      <c r="AB152" s="6">
        <f t="shared" si="8"/>
        <v>76.719484306616025</v>
      </c>
      <c r="AC152" s="6">
        <f t="shared" si="9"/>
        <v>10.980515693383978</v>
      </c>
    </row>
    <row r="153" spans="1:29" x14ac:dyDescent="0.25">
      <c r="A153">
        <v>200</v>
      </c>
      <c r="B153" t="s">
        <v>17</v>
      </c>
      <c r="C153" t="s">
        <v>18</v>
      </c>
      <c r="D153" s="1">
        <v>45480</v>
      </c>
      <c r="E153" s="2">
        <v>800</v>
      </c>
      <c r="F153">
        <v>189</v>
      </c>
      <c r="G153">
        <v>0.02</v>
      </c>
      <c r="H153" t="s">
        <v>19</v>
      </c>
      <c r="I153">
        <v>0</v>
      </c>
      <c r="J153" t="s">
        <v>19</v>
      </c>
      <c r="K153">
        <v>964</v>
      </c>
      <c r="L153" t="s">
        <v>19</v>
      </c>
      <c r="M153">
        <v>28.3</v>
      </c>
      <c r="N153" t="s">
        <v>19</v>
      </c>
      <c r="O153">
        <v>89.8</v>
      </c>
      <c r="P153" t="s">
        <v>19</v>
      </c>
      <c r="Q153">
        <v>59</v>
      </c>
      <c r="R153" t="s">
        <v>19</v>
      </c>
      <c r="S153">
        <v>73.599999999999994</v>
      </c>
      <c r="T153" t="s">
        <v>19</v>
      </c>
      <c r="U153">
        <v>6.4</v>
      </c>
      <c r="V153" t="s">
        <v>19</v>
      </c>
      <c r="W153">
        <v>151</v>
      </c>
      <c r="X153" t="s">
        <v>19</v>
      </c>
      <c r="Y153">
        <v>86.5</v>
      </c>
      <c r="Z153" t="s">
        <v>19</v>
      </c>
      <c r="AA153" s="6">
        <f t="shared" si="7"/>
        <v>25.720111143480384</v>
      </c>
      <c r="AB153" s="6">
        <f t="shared" si="8"/>
        <v>78.296200058264688</v>
      </c>
      <c r="AC153" s="6">
        <f t="shared" si="9"/>
        <v>11.503799941735309</v>
      </c>
    </row>
    <row r="154" spans="1:29" x14ac:dyDescent="0.25">
      <c r="A154">
        <v>200</v>
      </c>
      <c r="B154" t="s">
        <v>17</v>
      </c>
      <c r="C154" t="s">
        <v>18</v>
      </c>
      <c r="D154" s="1">
        <v>45480</v>
      </c>
      <c r="E154" s="2">
        <v>900</v>
      </c>
      <c r="F154">
        <v>189</v>
      </c>
      <c r="G154">
        <v>0.02</v>
      </c>
      <c r="H154" t="s">
        <v>19</v>
      </c>
      <c r="I154">
        <v>0</v>
      </c>
      <c r="J154" t="s">
        <v>19</v>
      </c>
      <c r="K154">
        <v>1360</v>
      </c>
      <c r="L154" t="s">
        <v>19</v>
      </c>
      <c r="M154">
        <v>27.4</v>
      </c>
      <c r="N154" t="s">
        <v>19</v>
      </c>
      <c r="O154">
        <v>92.2</v>
      </c>
      <c r="P154" t="s">
        <v>19</v>
      </c>
      <c r="Q154">
        <v>53</v>
      </c>
      <c r="R154" t="s">
        <v>19</v>
      </c>
      <c r="S154">
        <v>72.599999999999994</v>
      </c>
      <c r="T154" t="s">
        <v>19</v>
      </c>
      <c r="U154">
        <v>6.3</v>
      </c>
      <c r="V154" t="s">
        <v>19</v>
      </c>
      <c r="W154">
        <v>154</v>
      </c>
      <c r="X154" t="s">
        <v>19</v>
      </c>
      <c r="Y154">
        <v>86.4</v>
      </c>
      <c r="Z154" t="s">
        <v>19</v>
      </c>
      <c r="AA154" s="6">
        <f t="shared" si="7"/>
        <v>25.823185675343485</v>
      </c>
      <c r="AB154" s="6">
        <f t="shared" si="8"/>
        <v>78.481734215618275</v>
      </c>
      <c r="AC154" s="6">
        <f t="shared" si="9"/>
        <v>13.718265784381728</v>
      </c>
    </row>
    <row r="155" spans="1:29" x14ac:dyDescent="0.25">
      <c r="A155">
        <v>200</v>
      </c>
      <c r="B155" t="s">
        <v>17</v>
      </c>
      <c r="C155" t="s">
        <v>18</v>
      </c>
      <c r="D155" s="1">
        <v>45480</v>
      </c>
      <c r="E155">
        <v>1000</v>
      </c>
      <c r="F155">
        <v>189</v>
      </c>
      <c r="G155">
        <v>0.03</v>
      </c>
      <c r="H155" t="s">
        <v>19</v>
      </c>
      <c r="I155">
        <v>0</v>
      </c>
      <c r="J155" t="s">
        <v>19</v>
      </c>
      <c r="K155">
        <v>1683</v>
      </c>
      <c r="L155" t="s">
        <v>19</v>
      </c>
      <c r="M155">
        <v>26.7</v>
      </c>
      <c r="N155" t="s">
        <v>19</v>
      </c>
      <c r="O155">
        <v>94.8</v>
      </c>
      <c r="P155" t="s">
        <v>19</v>
      </c>
      <c r="Q155">
        <v>48</v>
      </c>
      <c r="R155" t="s">
        <v>19</v>
      </c>
      <c r="S155">
        <v>71.900000000000006</v>
      </c>
      <c r="T155" t="s">
        <v>19</v>
      </c>
      <c r="U155">
        <v>5.8</v>
      </c>
      <c r="V155" t="s">
        <v>19</v>
      </c>
      <c r="W155">
        <v>147</v>
      </c>
      <c r="X155" t="s">
        <v>19</v>
      </c>
      <c r="Y155">
        <v>86.5</v>
      </c>
      <c r="Z155" t="s">
        <v>19</v>
      </c>
      <c r="AA155" s="6">
        <f t="shared" si="7"/>
        <v>26.102149759020701</v>
      </c>
      <c r="AB155" s="6">
        <f t="shared" si="8"/>
        <v>78.98386956623726</v>
      </c>
      <c r="AC155" s="6">
        <f t="shared" si="9"/>
        <v>15.816130433762737</v>
      </c>
    </row>
    <row r="156" spans="1:29" x14ac:dyDescent="0.25">
      <c r="A156">
        <v>200</v>
      </c>
      <c r="B156" t="s">
        <v>17</v>
      </c>
      <c r="C156" t="s">
        <v>18</v>
      </c>
      <c r="D156" s="1">
        <v>45480</v>
      </c>
      <c r="E156">
        <v>1100</v>
      </c>
      <c r="F156">
        <v>189</v>
      </c>
      <c r="G156">
        <v>0.03</v>
      </c>
      <c r="H156" t="s">
        <v>19</v>
      </c>
      <c r="I156">
        <v>0</v>
      </c>
      <c r="J156" t="s">
        <v>19</v>
      </c>
      <c r="K156">
        <v>1912</v>
      </c>
      <c r="L156" t="s">
        <v>19</v>
      </c>
      <c r="M156">
        <v>26.6</v>
      </c>
      <c r="N156" t="s">
        <v>19</v>
      </c>
      <c r="O156">
        <v>97.9</v>
      </c>
      <c r="P156" t="s">
        <v>19</v>
      </c>
      <c r="Q156">
        <v>43</v>
      </c>
      <c r="R156" t="s">
        <v>19</v>
      </c>
      <c r="S156">
        <v>71.8</v>
      </c>
      <c r="T156" t="s">
        <v>19</v>
      </c>
      <c r="U156">
        <v>4.4000000000000004</v>
      </c>
      <c r="V156" t="s">
        <v>19</v>
      </c>
      <c r="W156">
        <v>156</v>
      </c>
      <c r="X156" t="s">
        <v>19</v>
      </c>
      <c r="Y156">
        <v>86.9</v>
      </c>
      <c r="Z156" t="s">
        <v>19</v>
      </c>
      <c r="AA156" s="6">
        <f t="shared" si="7"/>
        <v>26.497201449765033</v>
      </c>
      <c r="AB156" s="6">
        <f t="shared" si="8"/>
        <v>79.694962609577061</v>
      </c>
      <c r="AC156" s="6">
        <f t="shared" si="9"/>
        <v>18.205037390422945</v>
      </c>
    </row>
    <row r="157" spans="1:29" x14ac:dyDescent="0.25">
      <c r="A157">
        <v>200</v>
      </c>
      <c r="B157" t="s">
        <v>17</v>
      </c>
      <c r="C157" t="s">
        <v>18</v>
      </c>
      <c r="D157" s="1">
        <v>45480</v>
      </c>
      <c r="E157">
        <v>1200</v>
      </c>
      <c r="F157">
        <v>189</v>
      </c>
      <c r="G157">
        <v>0.03</v>
      </c>
      <c r="H157" t="s">
        <v>19</v>
      </c>
      <c r="I157">
        <v>0</v>
      </c>
      <c r="J157" t="s">
        <v>21</v>
      </c>
      <c r="K157">
        <v>2028</v>
      </c>
      <c r="L157" t="s">
        <v>19</v>
      </c>
      <c r="M157">
        <v>25.4</v>
      </c>
      <c r="N157" t="s">
        <v>19</v>
      </c>
      <c r="O157">
        <v>100.5</v>
      </c>
      <c r="P157" t="s">
        <v>19</v>
      </c>
      <c r="Q157">
        <v>38</v>
      </c>
      <c r="R157" t="s">
        <v>19</v>
      </c>
      <c r="S157">
        <v>70.400000000000006</v>
      </c>
      <c r="T157" t="s">
        <v>19</v>
      </c>
      <c r="U157">
        <v>3.9</v>
      </c>
      <c r="V157" t="s">
        <v>19</v>
      </c>
      <c r="W157">
        <v>159</v>
      </c>
      <c r="X157" t="s">
        <v>19</v>
      </c>
      <c r="Y157">
        <v>87.7</v>
      </c>
      <c r="Z157" t="s">
        <v>19</v>
      </c>
      <c r="AA157" s="6">
        <f t="shared" si="7"/>
        <v>26.519341002360814</v>
      </c>
      <c r="AB157" s="6">
        <f t="shared" si="8"/>
        <v>79.73481380424947</v>
      </c>
      <c r="AC157" s="6">
        <f t="shared" si="9"/>
        <v>20.76518619575053</v>
      </c>
    </row>
    <row r="158" spans="1:29" x14ac:dyDescent="0.25">
      <c r="A158">
        <v>200</v>
      </c>
      <c r="B158" t="s">
        <v>17</v>
      </c>
      <c r="C158" t="s">
        <v>18</v>
      </c>
      <c r="D158" s="1">
        <v>45480</v>
      </c>
      <c r="E158">
        <v>1300</v>
      </c>
      <c r="F158">
        <v>189</v>
      </c>
      <c r="G158">
        <v>0.03</v>
      </c>
      <c r="H158" t="s">
        <v>19</v>
      </c>
      <c r="I158">
        <v>0</v>
      </c>
      <c r="J158" t="s">
        <v>19</v>
      </c>
      <c r="K158">
        <v>2015</v>
      </c>
      <c r="L158" t="s">
        <v>19</v>
      </c>
      <c r="M158">
        <v>24</v>
      </c>
      <c r="N158" t="s">
        <v>19</v>
      </c>
      <c r="O158">
        <v>103.6</v>
      </c>
      <c r="P158" t="s">
        <v>19</v>
      </c>
      <c r="Q158">
        <v>33</v>
      </c>
      <c r="R158" t="s">
        <v>19</v>
      </c>
      <c r="S158">
        <v>68.8</v>
      </c>
      <c r="T158" t="s">
        <v>19</v>
      </c>
      <c r="U158">
        <v>3.6</v>
      </c>
      <c r="V158" t="s">
        <v>19</v>
      </c>
      <c r="W158">
        <v>198</v>
      </c>
      <c r="X158" t="s">
        <v>19</v>
      </c>
      <c r="Y158">
        <v>88.6</v>
      </c>
      <c r="Z158" t="s">
        <v>19</v>
      </c>
      <c r="AA158" s="6">
        <f t="shared" si="7"/>
        <v>26.591416043260946</v>
      </c>
      <c r="AB158" s="6">
        <f t="shared" si="8"/>
        <v>79.864548877869709</v>
      </c>
      <c r="AC158" s="6">
        <f t="shared" si="9"/>
        <v>23.735451122130286</v>
      </c>
    </row>
    <row r="159" spans="1:29" x14ac:dyDescent="0.25">
      <c r="A159">
        <v>200</v>
      </c>
      <c r="B159" t="s">
        <v>17</v>
      </c>
      <c r="C159" t="s">
        <v>18</v>
      </c>
      <c r="D159" s="1">
        <v>45480</v>
      </c>
      <c r="E159">
        <v>1400</v>
      </c>
      <c r="F159">
        <v>189</v>
      </c>
      <c r="G159">
        <v>0.03</v>
      </c>
      <c r="H159" t="s">
        <v>19</v>
      </c>
      <c r="I159">
        <v>0</v>
      </c>
      <c r="J159" t="s">
        <v>19</v>
      </c>
      <c r="K159">
        <v>1881</v>
      </c>
      <c r="L159" t="s">
        <v>19</v>
      </c>
      <c r="M159">
        <v>23.1</v>
      </c>
      <c r="N159" t="s">
        <v>19</v>
      </c>
      <c r="O159">
        <v>107</v>
      </c>
      <c r="P159" t="s">
        <v>19</v>
      </c>
      <c r="Q159">
        <v>29</v>
      </c>
      <c r="R159" t="s">
        <v>19</v>
      </c>
      <c r="S159">
        <v>67.7</v>
      </c>
      <c r="T159" t="s">
        <v>19</v>
      </c>
      <c r="U159">
        <v>3.9</v>
      </c>
      <c r="V159" t="s">
        <v>19</v>
      </c>
      <c r="W159">
        <v>221</v>
      </c>
      <c r="X159" t="s">
        <v>19</v>
      </c>
      <c r="Y159">
        <v>89.4</v>
      </c>
      <c r="Z159" t="s">
        <v>19</v>
      </c>
      <c r="AA159" s="6">
        <f t="shared" si="7"/>
        <v>26.875060803082075</v>
      </c>
      <c r="AB159" s="6">
        <f t="shared" si="8"/>
        <v>80.375109445547736</v>
      </c>
      <c r="AC159" s="6">
        <f t="shared" si="9"/>
        <v>26.624890554452264</v>
      </c>
    </row>
    <row r="160" spans="1:29" x14ac:dyDescent="0.25">
      <c r="A160">
        <v>200</v>
      </c>
      <c r="B160" t="s">
        <v>17</v>
      </c>
      <c r="C160" t="s">
        <v>18</v>
      </c>
      <c r="D160" s="1">
        <v>45480</v>
      </c>
      <c r="E160">
        <v>1500</v>
      </c>
      <c r="F160">
        <v>189</v>
      </c>
      <c r="G160">
        <v>0.03</v>
      </c>
      <c r="H160" t="s">
        <v>19</v>
      </c>
      <c r="I160">
        <v>0</v>
      </c>
      <c r="J160" t="s">
        <v>19</v>
      </c>
      <c r="K160">
        <v>1636</v>
      </c>
      <c r="L160" t="s">
        <v>19</v>
      </c>
      <c r="M160">
        <v>22.9</v>
      </c>
      <c r="N160" t="s">
        <v>19</v>
      </c>
      <c r="O160">
        <v>109.8</v>
      </c>
      <c r="P160" t="s">
        <v>19</v>
      </c>
      <c r="Q160">
        <v>26</v>
      </c>
      <c r="R160" t="s">
        <v>19</v>
      </c>
      <c r="S160">
        <v>67.3</v>
      </c>
      <c r="T160" t="s">
        <v>19</v>
      </c>
      <c r="U160">
        <v>4.5</v>
      </c>
      <c r="V160" t="s">
        <v>19</v>
      </c>
      <c r="W160">
        <v>192</v>
      </c>
      <c r="X160" t="s">
        <v>19</v>
      </c>
      <c r="Y160">
        <v>90.2</v>
      </c>
      <c r="Z160" t="s">
        <v>19</v>
      </c>
      <c r="AA160" s="6">
        <f t="shared" si="7"/>
        <v>27.061492250197297</v>
      </c>
      <c r="AB160" s="6">
        <f t="shared" si="8"/>
        <v>80.710686050355136</v>
      </c>
      <c r="AC160" s="6">
        <f t="shared" si="9"/>
        <v>29.089313949644861</v>
      </c>
    </row>
    <row r="161" spans="1:29" x14ac:dyDescent="0.25">
      <c r="A161">
        <v>200</v>
      </c>
      <c r="B161" t="s">
        <v>17</v>
      </c>
      <c r="C161" t="s">
        <v>18</v>
      </c>
      <c r="D161" s="1">
        <v>45480</v>
      </c>
      <c r="E161">
        <v>1600</v>
      </c>
      <c r="F161">
        <v>189</v>
      </c>
      <c r="G161">
        <v>0.02</v>
      </c>
      <c r="H161" t="s">
        <v>19</v>
      </c>
      <c r="I161">
        <v>0</v>
      </c>
      <c r="J161" t="s">
        <v>19</v>
      </c>
      <c r="K161">
        <v>1297</v>
      </c>
      <c r="L161" t="s">
        <v>19</v>
      </c>
      <c r="M161">
        <v>22.1</v>
      </c>
      <c r="N161" t="s">
        <v>19</v>
      </c>
      <c r="O161">
        <v>111.3</v>
      </c>
      <c r="P161" t="s">
        <v>19</v>
      </c>
      <c r="Q161">
        <v>24</v>
      </c>
      <c r="R161" t="s">
        <v>19</v>
      </c>
      <c r="S161">
        <v>66.3</v>
      </c>
      <c r="T161" t="s">
        <v>19</v>
      </c>
      <c r="U161">
        <v>4.4000000000000004</v>
      </c>
      <c r="V161" t="s">
        <v>19</v>
      </c>
      <c r="W161">
        <v>160</v>
      </c>
      <c r="X161" t="s">
        <v>19</v>
      </c>
      <c r="Y161">
        <v>91.1</v>
      </c>
      <c r="Z161" t="s">
        <v>19</v>
      </c>
      <c r="AA161" s="6">
        <f t="shared" si="7"/>
        <v>26.967598275877808</v>
      </c>
      <c r="AB161" s="6">
        <f t="shared" si="8"/>
        <v>80.541676896580057</v>
      </c>
      <c r="AC161" s="6">
        <f t="shared" si="9"/>
        <v>30.75832310341994</v>
      </c>
    </row>
    <row r="162" spans="1:29" x14ac:dyDescent="0.25">
      <c r="A162">
        <v>200</v>
      </c>
      <c r="B162" t="s">
        <v>17</v>
      </c>
      <c r="C162" t="s">
        <v>18</v>
      </c>
      <c r="D162" s="1">
        <v>45480</v>
      </c>
      <c r="E162">
        <v>1700</v>
      </c>
      <c r="F162">
        <v>189</v>
      </c>
      <c r="G162">
        <v>0.02</v>
      </c>
      <c r="H162" t="s">
        <v>19</v>
      </c>
      <c r="I162">
        <v>0</v>
      </c>
      <c r="J162" t="s">
        <v>19</v>
      </c>
      <c r="K162">
        <v>891</v>
      </c>
      <c r="L162" t="s">
        <v>19</v>
      </c>
      <c r="M162">
        <v>21.4</v>
      </c>
      <c r="N162" t="s">
        <v>19</v>
      </c>
      <c r="O162">
        <v>111.7</v>
      </c>
      <c r="P162" t="s">
        <v>19</v>
      </c>
      <c r="Q162">
        <v>23</v>
      </c>
      <c r="R162" t="s">
        <v>19</v>
      </c>
      <c r="S162">
        <v>65.400000000000006</v>
      </c>
      <c r="T162" t="s">
        <v>19</v>
      </c>
      <c r="U162">
        <v>5.0999999999999996</v>
      </c>
      <c r="V162" t="s">
        <v>19</v>
      </c>
      <c r="W162">
        <v>153</v>
      </c>
      <c r="X162" t="s">
        <v>19</v>
      </c>
      <c r="Y162">
        <v>91.8</v>
      </c>
      <c r="Z162" t="s">
        <v>19</v>
      </c>
      <c r="AA162" s="6">
        <f t="shared" si="7"/>
        <v>26.761848198594926</v>
      </c>
      <c r="AB162" s="6">
        <f t="shared" si="8"/>
        <v>80.171326757470865</v>
      </c>
      <c r="AC162" s="6">
        <f t="shared" si="9"/>
        <v>31.528673242529138</v>
      </c>
    </row>
    <row r="163" spans="1:29" x14ac:dyDescent="0.25">
      <c r="A163">
        <v>200</v>
      </c>
      <c r="B163" t="s">
        <v>17</v>
      </c>
      <c r="C163" t="s">
        <v>18</v>
      </c>
      <c r="D163" s="1">
        <v>45480</v>
      </c>
      <c r="E163">
        <v>1800</v>
      </c>
      <c r="F163">
        <v>189</v>
      </c>
      <c r="G163">
        <v>0.01</v>
      </c>
      <c r="H163" t="s">
        <v>19</v>
      </c>
      <c r="I163">
        <v>0</v>
      </c>
      <c r="J163" t="s">
        <v>19</v>
      </c>
      <c r="K163">
        <v>455</v>
      </c>
      <c r="L163" t="s">
        <v>19</v>
      </c>
      <c r="M163">
        <v>18.7</v>
      </c>
      <c r="N163" t="s">
        <v>19</v>
      </c>
      <c r="O163">
        <v>111</v>
      </c>
      <c r="P163" t="s">
        <v>19</v>
      </c>
      <c r="Q163">
        <v>21</v>
      </c>
      <c r="R163" t="s">
        <v>19</v>
      </c>
      <c r="S163">
        <v>61.6</v>
      </c>
      <c r="T163" t="s">
        <v>19</v>
      </c>
      <c r="U163">
        <v>6.4</v>
      </c>
      <c r="V163" t="s">
        <v>19</v>
      </c>
      <c r="W163">
        <v>335</v>
      </c>
      <c r="X163" t="s">
        <v>19</v>
      </c>
      <c r="Y163">
        <v>92.3</v>
      </c>
      <c r="Z163" t="s">
        <v>19</v>
      </c>
      <c r="AA163" s="6">
        <f t="shared" si="7"/>
        <v>25.738542567857944</v>
      </c>
      <c r="AB163" s="6">
        <f t="shared" si="8"/>
        <v>78.329376622144295</v>
      </c>
      <c r="AC163" s="6">
        <f t="shared" si="9"/>
        <v>32.670623377855705</v>
      </c>
    </row>
    <row r="164" spans="1:29" x14ac:dyDescent="0.25">
      <c r="A164">
        <v>200</v>
      </c>
      <c r="B164" t="s">
        <v>17</v>
      </c>
      <c r="C164" t="s">
        <v>18</v>
      </c>
      <c r="D164" s="1">
        <v>45480</v>
      </c>
      <c r="E164">
        <v>1900</v>
      </c>
      <c r="F164">
        <v>189</v>
      </c>
      <c r="G164">
        <v>0.01</v>
      </c>
      <c r="H164" t="s">
        <v>19</v>
      </c>
      <c r="I164">
        <v>0</v>
      </c>
      <c r="J164" t="s">
        <v>19</v>
      </c>
      <c r="K164">
        <v>105</v>
      </c>
      <c r="L164" t="s">
        <v>19</v>
      </c>
      <c r="M164">
        <v>18.399999999999999</v>
      </c>
      <c r="N164" t="s">
        <v>19</v>
      </c>
      <c r="O164">
        <v>106.3</v>
      </c>
      <c r="P164" t="s">
        <v>19</v>
      </c>
      <c r="Q164">
        <v>23</v>
      </c>
      <c r="R164" t="s">
        <v>19</v>
      </c>
      <c r="S164">
        <v>61.2</v>
      </c>
      <c r="T164" t="s">
        <v>19</v>
      </c>
      <c r="U164">
        <v>7.6</v>
      </c>
      <c r="V164" t="s">
        <v>19</v>
      </c>
      <c r="W164">
        <v>344</v>
      </c>
      <c r="X164" t="s">
        <v>19</v>
      </c>
      <c r="Y164">
        <v>92.5</v>
      </c>
      <c r="Z164" t="s">
        <v>19</v>
      </c>
      <c r="AA164" s="6">
        <f t="shared" si="7"/>
        <v>24.646902536063731</v>
      </c>
      <c r="AB164" s="6">
        <f t="shared" si="8"/>
        <v>76.364424564914714</v>
      </c>
      <c r="AC164" s="6">
        <f t="shared" si="9"/>
        <v>29.935575435085283</v>
      </c>
    </row>
    <row r="165" spans="1:29" x14ac:dyDescent="0.25">
      <c r="A165">
        <v>200</v>
      </c>
      <c r="B165" t="s">
        <v>17</v>
      </c>
      <c r="C165" t="s">
        <v>18</v>
      </c>
      <c r="D165" s="1">
        <v>45480</v>
      </c>
      <c r="E165">
        <v>2000</v>
      </c>
      <c r="F165">
        <v>189</v>
      </c>
      <c r="G165">
        <v>0.01</v>
      </c>
      <c r="H165" t="s">
        <v>19</v>
      </c>
      <c r="I165">
        <v>0</v>
      </c>
      <c r="J165" t="s">
        <v>19</v>
      </c>
      <c r="K165">
        <v>4</v>
      </c>
      <c r="L165" t="s">
        <v>19</v>
      </c>
      <c r="M165">
        <v>18</v>
      </c>
      <c r="N165" t="s">
        <v>19</v>
      </c>
      <c r="O165">
        <v>102.8</v>
      </c>
      <c r="P165" t="s">
        <v>19</v>
      </c>
      <c r="Q165">
        <v>25</v>
      </c>
      <c r="R165" t="s">
        <v>19</v>
      </c>
      <c r="S165">
        <v>60.4</v>
      </c>
      <c r="T165" t="s">
        <v>19</v>
      </c>
      <c r="U165">
        <v>6.9</v>
      </c>
      <c r="V165" t="s">
        <v>19</v>
      </c>
      <c r="W165">
        <v>337</v>
      </c>
      <c r="X165" t="s">
        <v>19</v>
      </c>
      <c r="Y165">
        <v>92.2</v>
      </c>
      <c r="Z165" t="s">
        <v>19</v>
      </c>
      <c r="AA165" s="6">
        <f t="shared" si="7"/>
        <v>23.92029856701804</v>
      </c>
      <c r="AB165" s="6">
        <f t="shared" si="8"/>
        <v>75.05653742063248</v>
      </c>
      <c r="AC165" s="6">
        <f t="shared" si="9"/>
        <v>27.743462579367517</v>
      </c>
    </row>
    <row r="166" spans="1:29" x14ac:dyDescent="0.25">
      <c r="A166">
        <v>200</v>
      </c>
      <c r="B166" t="s">
        <v>17</v>
      </c>
      <c r="C166" t="s">
        <v>18</v>
      </c>
      <c r="D166" s="1">
        <v>45480</v>
      </c>
      <c r="E166">
        <v>2100</v>
      </c>
      <c r="F166">
        <v>189</v>
      </c>
      <c r="G166">
        <v>0.01</v>
      </c>
      <c r="H166" t="s">
        <v>19</v>
      </c>
      <c r="I166">
        <v>0</v>
      </c>
      <c r="J166" t="s">
        <v>19</v>
      </c>
      <c r="K166">
        <v>0</v>
      </c>
      <c r="L166" t="s">
        <v>19</v>
      </c>
      <c r="M166">
        <v>17.399999999999999</v>
      </c>
      <c r="N166" t="s">
        <v>19</v>
      </c>
      <c r="O166">
        <v>100.4</v>
      </c>
      <c r="P166" t="s">
        <v>19</v>
      </c>
      <c r="Q166">
        <v>26</v>
      </c>
      <c r="R166" t="s">
        <v>19</v>
      </c>
      <c r="S166">
        <v>59.5</v>
      </c>
      <c r="T166" t="s">
        <v>19</v>
      </c>
      <c r="U166">
        <v>7.5</v>
      </c>
      <c r="V166" t="s">
        <v>19</v>
      </c>
      <c r="W166">
        <v>330</v>
      </c>
      <c r="X166" t="s">
        <v>19</v>
      </c>
      <c r="Y166">
        <v>91.7</v>
      </c>
      <c r="Z166" t="s">
        <v>19</v>
      </c>
      <c r="AA166" s="6">
        <f t="shared" si="7"/>
        <v>23.261661538435515</v>
      </c>
      <c r="AB166" s="6">
        <f t="shared" si="8"/>
        <v>73.870990769183919</v>
      </c>
      <c r="AC166" s="6">
        <f t="shared" si="9"/>
        <v>26.529009230816087</v>
      </c>
    </row>
    <row r="167" spans="1:29" x14ac:dyDescent="0.25">
      <c r="A167">
        <v>200</v>
      </c>
      <c r="B167" t="s">
        <v>17</v>
      </c>
      <c r="C167" t="s">
        <v>18</v>
      </c>
      <c r="D167" s="1">
        <v>45480</v>
      </c>
      <c r="E167">
        <v>2200</v>
      </c>
      <c r="F167">
        <v>189</v>
      </c>
      <c r="G167">
        <v>0</v>
      </c>
      <c r="H167" t="s">
        <v>19</v>
      </c>
      <c r="I167">
        <v>0</v>
      </c>
      <c r="J167" t="s">
        <v>19</v>
      </c>
      <c r="K167">
        <v>0</v>
      </c>
      <c r="L167" t="s">
        <v>19</v>
      </c>
      <c r="M167">
        <v>17.5</v>
      </c>
      <c r="N167" t="s">
        <v>19</v>
      </c>
      <c r="O167">
        <v>97.9</v>
      </c>
      <c r="P167" t="s">
        <v>19</v>
      </c>
      <c r="Q167">
        <v>28</v>
      </c>
      <c r="R167" t="s">
        <v>19</v>
      </c>
      <c r="S167">
        <v>59.7</v>
      </c>
      <c r="T167" t="s">
        <v>19</v>
      </c>
      <c r="U167">
        <v>5.7</v>
      </c>
      <c r="V167" t="s">
        <v>19</v>
      </c>
      <c r="W167">
        <v>323</v>
      </c>
      <c r="X167" t="s">
        <v>19</v>
      </c>
      <c r="Y167">
        <v>91</v>
      </c>
      <c r="Z167" t="s">
        <v>19</v>
      </c>
      <c r="AA167" s="6">
        <f t="shared" si="7"/>
        <v>22.816558962036037</v>
      </c>
      <c r="AB167" s="6">
        <f t="shared" si="8"/>
        <v>73.069806131664862</v>
      </c>
      <c r="AC167" s="6">
        <f t="shared" si="9"/>
        <v>24.830193868335144</v>
      </c>
    </row>
    <row r="168" spans="1:29" x14ac:dyDescent="0.25">
      <c r="A168">
        <v>200</v>
      </c>
      <c r="B168" t="s">
        <v>17</v>
      </c>
      <c r="C168" t="s">
        <v>18</v>
      </c>
      <c r="D168" s="1">
        <v>45480</v>
      </c>
      <c r="E168">
        <v>2300</v>
      </c>
      <c r="F168">
        <v>189</v>
      </c>
      <c r="G168">
        <v>0.01</v>
      </c>
      <c r="H168" t="s">
        <v>19</v>
      </c>
      <c r="I168">
        <v>0</v>
      </c>
      <c r="J168" t="s">
        <v>19</v>
      </c>
      <c r="K168">
        <v>0</v>
      </c>
      <c r="L168" t="s">
        <v>19</v>
      </c>
      <c r="M168">
        <v>17.8</v>
      </c>
      <c r="N168" t="s">
        <v>19</v>
      </c>
      <c r="O168">
        <v>96.7</v>
      </c>
      <c r="P168" t="s">
        <v>19</v>
      </c>
      <c r="Q168">
        <v>30</v>
      </c>
      <c r="R168" t="s">
        <v>19</v>
      </c>
      <c r="S168">
        <v>60.3</v>
      </c>
      <c r="T168" t="s">
        <v>19</v>
      </c>
      <c r="U168">
        <v>6.6</v>
      </c>
      <c r="V168" t="s">
        <v>19</v>
      </c>
      <c r="W168">
        <v>318</v>
      </c>
      <c r="X168" t="s">
        <v>19</v>
      </c>
      <c r="Y168">
        <v>90.4</v>
      </c>
      <c r="Z168" t="s">
        <v>19</v>
      </c>
      <c r="AA168" s="6">
        <f t="shared" si="7"/>
        <v>22.857161463991062</v>
      </c>
      <c r="AB168" s="6">
        <f t="shared" si="8"/>
        <v>73.142890635183917</v>
      </c>
      <c r="AC168" s="6">
        <f t="shared" si="9"/>
        <v>23.557109364816085</v>
      </c>
    </row>
    <row r="169" spans="1:29" x14ac:dyDescent="0.25">
      <c r="A169">
        <v>200</v>
      </c>
      <c r="B169" t="s">
        <v>17</v>
      </c>
      <c r="C169" t="s">
        <v>18</v>
      </c>
      <c r="D169" s="1">
        <v>45480</v>
      </c>
      <c r="E169">
        <v>2400</v>
      </c>
      <c r="F169">
        <v>189</v>
      </c>
      <c r="G169">
        <v>0</v>
      </c>
      <c r="H169" t="s">
        <v>19</v>
      </c>
      <c r="I169">
        <v>0</v>
      </c>
      <c r="J169" t="s">
        <v>19</v>
      </c>
      <c r="K169">
        <v>0</v>
      </c>
      <c r="L169" t="s">
        <v>19</v>
      </c>
      <c r="M169">
        <v>18.2</v>
      </c>
      <c r="N169" t="s">
        <v>19</v>
      </c>
      <c r="O169">
        <v>93.2</v>
      </c>
      <c r="P169" t="s">
        <v>19</v>
      </c>
      <c r="Q169">
        <v>34</v>
      </c>
      <c r="R169" t="s">
        <v>19</v>
      </c>
      <c r="S169">
        <v>60.9</v>
      </c>
      <c r="T169" t="s">
        <v>19</v>
      </c>
      <c r="U169">
        <v>6.6</v>
      </c>
      <c r="V169" t="s">
        <v>19</v>
      </c>
      <c r="W169">
        <v>310</v>
      </c>
      <c r="X169" t="s">
        <v>19</v>
      </c>
      <c r="Y169">
        <v>89.9</v>
      </c>
      <c r="Z169" t="s">
        <v>19</v>
      </c>
      <c r="AA169" s="6">
        <f t="shared" si="7"/>
        <v>22.35592925555391</v>
      </c>
      <c r="AB169" s="6">
        <f t="shared" si="8"/>
        <v>72.240672659997045</v>
      </c>
      <c r="AC169" s="6">
        <f t="shared" si="9"/>
        <v>20.959327340002957</v>
      </c>
    </row>
    <row r="170" spans="1:29" x14ac:dyDescent="0.25">
      <c r="A170">
        <v>200</v>
      </c>
      <c r="B170" t="s">
        <v>17</v>
      </c>
      <c r="C170" t="s">
        <v>18</v>
      </c>
      <c r="D170" s="1">
        <v>45481</v>
      </c>
      <c r="E170" s="2">
        <v>100</v>
      </c>
      <c r="F170">
        <v>190</v>
      </c>
      <c r="G170">
        <v>0.01</v>
      </c>
      <c r="H170" t="s">
        <v>19</v>
      </c>
      <c r="I170">
        <v>0</v>
      </c>
      <c r="J170" t="s">
        <v>19</v>
      </c>
      <c r="K170">
        <v>0</v>
      </c>
      <c r="L170" t="s">
        <v>19</v>
      </c>
      <c r="M170">
        <v>18.5</v>
      </c>
      <c r="N170" t="s">
        <v>19</v>
      </c>
      <c r="O170">
        <v>91.8</v>
      </c>
      <c r="P170" t="s">
        <v>19</v>
      </c>
      <c r="Q170">
        <v>36</v>
      </c>
      <c r="R170" t="s">
        <v>19</v>
      </c>
      <c r="S170">
        <v>61.2</v>
      </c>
      <c r="T170" t="s">
        <v>19</v>
      </c>
      <c r="U170">
        <v>7.9</v>
      </c>
      <c r="V170" t="s">
        <v>19</v>
      </c>
      <c r="W170">
        <v>310</v>
      </c>
      <c r="X170" t="s">
        <v>19</v>
      </c>
      <c r="Y170">
        <v>89.3</v>
      </c>
      <c r="Z170" t="s">
        <v>19</v>
      </c>
      <c r="AA170" s="6">
        <f t="shared" si="7"/>
        <v>22.201498753713327</v>
      </c>
      <c r="AB170" s="6">
        <f t="shared" si="8"/>
        <v>71.962697756683994</v>
      </c>
      <c r="AC170" s="6">
        <f t="shared" si="9"/>
        <v>19.837302243316003</v>
      </c>
    </row>
    <row r="171" spans="1:29" x14ac:dyDescent="0.25">
      <c r="A171">
        <v>200</v>
      </c>
      <c r="B171" t="s">
        <v>17</v>
      </c>
      <c r="C171" t="s">
        <v>18</v>
      </c>
      <c r="D171" s="1">
        <v>45481</v>
      </c>
      <c r="E171" s="2">
        <v>200</v>
      </c>
      <c r="F171">
        <v>190</v>
      </c>
      <c r="G171">
        <v>0.01</v>
      </c>
      <c r="H171" t="s">
        <v>19</v>
      </c>
      <c r="I171">
        <v>0</v>
      </c>
      <c r="J171" t="s">
        <v>19</v>
      </c>
      <c r="K171">
        <v>0</v>
      </c>
      <c r="L171" t="s">
        <v>19</v>
      </c>
      <c r="M171">
        <v>17.899999999999999</v>
      </c>
      <c r="N171" t="s">
        <v>19</v>
      </c>
      <c r="O171">
        <v>92.3</v>
      </c>
      <c r="P171" t="s">
        <v>19</v>
      </c>
      <c r="Q171">
        <v>35</v>
      </c>
      <c r="R171" t="s">
        <v>19</v>
      </c>
      <c r="S171">
        <v>60.3</v>
      </c>
      <c r="T171" t="s">
        <v>19</v>
      </c>
      <c r="U171">
        <v>7.9</v>
      </c>
      <c r="V171" t="s">
        <v>19</v>
      </c>
      <c r="W171">
        <v>316</v>
      </c>
      <c r="X171" t="s">
        <v>19</v>
      </c>
      <c r="Y171">
        <v>88.7</v>
      </c>
      <c r="Z171" t="s">
        <v>19</v>
      </c>
      <c r="AA171" s="6">
        <f t="shared" si="7"/>
        <v>22.19534501710994</v>
      </c>
      <c r="AB171" s="6">
        <f t="shared" si="8"/>
        <v>71.951621030797895</v>
      </c>
      <c r="AC171" s="6">
        <f t="shared" si="9"/>
        <v>20.348378969202102</v>
      </c>
    </row>
    <row r="172" spans="1:29" x14ac:dyDescent="0.25">
      <c r="A172">
        <v>200</v>
      </c>
      <c r="B172" t="s">
        <v>17</v>
      </c>
      <c r="C172" t="s">
        <v>18</v>
      </c>
      <c r="D172" s="1">
        <v>45481</v>
      </c>
      <c r="E172" s="2">
        <v>300</v>
      </c>
      <c r="F172">
        <v>190</v>
      </c>
      <c r="G172">
        <v>0.01</v>
      </c>
      <c r="H172" t="s">
        <v>19</v>
      </c>
      <c r="I172">
        <v>0</v>
      </c>
      <c r="J172" t="s">
        <v>19</v>
      </c>
      <c r="K172">
        <v>0</v>
      </c>
      <c r="L172" t="s">
        <v>19</v>
      </c>
      <c r="M172">
        <v>17.5</v>
      </c>
      <c r="N172" t="s">
        <v>19</v>
      </c>
      <c r="O172">
        <v>92.2</v>
      </c>
      <c r="P172" t="s">
        <v>19</v>
      </c>
      <c r="Q172">
        <v>34</v>
      </c>
      <c r="R172" t="s">
        <v>19</v>
      </c>
      <c r="S172">
        <v>59.7</v>
      </c>
      <c r="T172" t="s">
        <v>19</v>
      </c>
      <c r="U172">
        <v>8.9</v>
      </c>
      <c r="V172" t="s">
        <v>19</v>
      </c>
      <c r="W172">
        <v>310</v>
      </c>
      <c r="X172" t="s">
        <v>19</v>
      </c>
      <c r="Y172">
        <v>88.1</v>
      </c>
      <c r="Z172" t="s">
        <v>19</v>
      </c>
      <c r="AA172" s="6">
        <f t="shared" si="7"/>
        <v>21.922662184011948</v>
      </c>
      <c r="AB172" s="6">
        <f t="shared" si="8"/>
        <v>71.460791931221507</v>
      </c>
      <c r="AC172" s="6">
        <f t="shared" si="9"/>
        <v>20.739208068778495</v>
      </c>
    </row>
    <row r="173" spans="1:29" x14ac:dyDescent="0.25">
      <c r="A173">
        <v>200</v>
      </c>
      <c r="B173" t="s">
        <v>17</v>
      </c>
      <c r="C173" t="s">
        <v>18</v>
      </c>
      <c r="D173" s="1">
        <v>45481</v>
      </c>
      <c r="E173" s="2">
        <v>400</v>
      </c>
      <c r="F173">
        <v>190</v>
      </c>
      <c r="G173">
        <v>0.01</v>
      </c>
      <c r="H173" t="s">
        <v>19</v>
      </c>
      <c r="I173">
        <v>0</v>
      </c>
      <c r="J173" t="s">
        <v>19</v>
      </c>
      <c r="K173">
        <v>0</v>
      </c>
      <c r="L173" t="s">
        <v>19</v>
      </c>
      <c r="M173">
        <v>17</v>
      </c>
      <c r="N173" t="s">
        <v>19</v>
      </c>
      <c r="O173">
        <v>91.5</v>
      </c>
      <c r="P173" t="s">
        <v>19</v>
      </c>
      <c r="Q173">
        <v>34</v>
      </c>
      <c r="R173" t="s">
        <v>19</v>
      </c>
      <c r="S173">
        <v>59</v>
      </c>
      <c r="T173" t="s">
        <v>19</v>
      </c>
      <c r="U173">
        <v>9.6</v>
      </c>
      <c r="V173" t="s">
        <v>19</v>
      </c>
      <c r="W173">
        <v>301</v>
      </c>
      <c r="X173" t="s">
        <v>19</v>
      </c>
      <c r="Y173">
        <v>87.5</v>
      </c>
      <c r="Z173" t="s">
        <v>19</v>
      </c>
      <c r="AA173" s="6">
        <f t="shared" si="7"/>
        <v>21.619374040160377</v>
      </c>
      <c r="AB173" s="6">
        <f t="shared" si="8"/>
        <v>70.914873272288673</v>
      </c>
      <c r="AC173" s="6">
        <f t="shared" si="9"/>
        <v>20.585126727711327</v>
      </c>
    </row>
    <row r="174" spans="1:29" x14ac:dyDescent="0.25">
      <c r="A174">
        <v>200</v>
      </c>
      <c r="B174" t="s">
        <v>17</v>
      </c>
      <c r="C174" t="s">
        <v>18</v>
      </c>
      <c r="D174" s="1">
        <v>45481</v>
      </c>
      <c r="E174" s="2">
        <v>500</v>
      </c>
      <c r="F174">
        <v>190</v>
      </c>
      <c r="G174">
        <v>0.01</v>
      </c>
      <c r="H174" t="s">
        <v>19</v>
      </c>
      <c r="I174">
        <v>0</v>
      </c>
      <c r="J174" t="s">
        <v>19</v>
      </c>
      <c r="K174">
        <v>3</v>
      </c>
      <c r="L174" t="s">
        <v>19</v>
      </c>
      <c r="M174">
        <v>17</v>
      </c>
      <c r="N174" t="s">
        <v>19</v>
      </c>
      <c r="O174">
        <v>90.8</v>
      </c>
      <c r="P174" t="s">
        <v>19</v>
      </c>
      <c r="Q174">
        <v>34</v>
      </c>
      <c r="R174" t="s">
        <v>19</v>
      </c>
      <c r="S174">
        <v>58.9</v>
      </c>
      <c r="T174" t="s">
        <v>19</v>
      </c>
      <c r="U174">
        <v>11</v>
      </c>
      <c r="V174" t="s">
        <v>19</v>
      </c>
      <c r="W174">
        <v>303</v>
      </c>
      <c r="X174" t="s">
        <v>19</v>
      </c>
      <c r="Y174">
        <v>87</v>
      </c>
      <c r="Z174" t="s">
        <v>19</v>
      </c>
      <c r="AA174" s="6">
        <f t="shared" si="7"/>
        <v>21.316084893545991</v>
      </c>
      <c r="AB174" s="6">
        <f t="shared" si="8"/>
        <v>70.368952808382787</v>
      </c>
      <c r="AC174" s="6">
        <f t="shared" si="9"/>
        <v>20.431047191617211</v>
      </c>
    </row>
    <row r="175" spans="1:29" x14ac:dyDescent="0.25">
      <c r="A175">
        <v>200</v>
      </c>
      <c r="B175" t="s">
        <v>17</v>
      </c>
      <c r="C175" t="s">
        <v>18</v>
      </c>
      <c r="D175" s="1">
        <v>45481</v>
      </c>
      <c r="E175" s="2">
        <v>600</v>
      </c>
      <c r="F175">
        <v>190</v>
      </c>
      <c r="G175">
        <v>0.01</v>
      </c>
      <c r="H175" t="s">
        <v>19</v>
      </c>
      <c r="I175">
        <v>0</v>
      </c>
      <c r="J175" t="s">
        <v>19</v>
      </c>
      <c r="K175">
        <v>150</v>
      </c>
      <c r="L175" t="s">
        <v>19</v>
      </c>
      <c r="M175">
        <v>17</v>
      </c>
      <c r="N175" t="s">
        <v>19</v>
      </c>
      <c r="O175">
        <v>91.4</v>
      </c>
      <c r="P175" t="s">
        <v>19</v>
      </c>
      <c r="Q175">
        <v>34</v>
      </c>
      <c r="R175" t="s">
        <v>19</v>
      </c>
      <c r="S175">
        <v>58.9</v>
      </c>
      <c r="T175" t="s">
        <v>19</v>
      </c>
      <c r="U175">
        <v>9.6</v>
      </c>
      <c r="V175" t="s">
        <v>19</v>
      </c>
      <c r="W175">
        <v>299</v>
      </c>
      <c r="X175" t="s">
        <v>19</v>
      </c>
      <c r="Y175">
        <v>86.5</v>
      </c>
      <c r="Z175" t="s">
        <v>19</v>
      </c>
      <c r="AA175" s="6">
        <f t="shared" si="7"/>
        <v>21.576047081016238</v>
      </c>
      <c r="AB175" s="6">
        <f t="shared" si="8"/>
        <v>70.836884745829224</v>
      </c>
      <c r="AC175" s="6">
        <f t="shared" si="9"/>
        <v>20.563115254170782</v>
      </c>
    </row>
    <row r="176" spans="1:29" x14ac:dyDescent="0.25">
      <c r="A176">
        <v>200</v>
      </c>
      <c r="B176" t="s">
        <v>17</v>
      </c>
      <c r="C176" t="s">
        <v>18</v>
      </c>
      <c r="D176" s="1">
        <v>45481</v>
      </c>
      <c r="E176" s="2">
        <v>700</v>
      </c>
      <c r="F176">
        <v>190</v>
      </c>
      <c r="G176">
        <v>0.01</v>
      </c>
      <c r="H176" t="s">
        <v>19</v>
      </c>
      <c r="I176">
        <v>0</v>
      </c>
      <c r="J176" t="s">
        <v>19</v>
      </c>
      <c r="K176">
        <v>515</v>
      </c>
      <c r="L176" t="s">
        <v>19</v>
      </c>
      <c r="M176">
        <v>18.5</v>
      </c>
      <c r="N176" t="s">
        <v>19</v>
      </c>
      <c r="O176">
        <v>92.1</v>
      </c>
      <c r="P176" t="s">
        <v>19</v>
      </c>
      <c r="Q176">
        <v>36</v>
      </c>
      <c r="R176" t="s">
        <v>19</v>
      </c>
      <c r="S176">
        <v>61.2</v>
      </c>
      <c r="T176" t="s">
        <v>19</v>
      </c>
      <c r="U176">
        <v>6.1</v>
      </c>
      <c r="V176" t="s">
        <v>19</v>
      </c>
      <c r="W176">
        <v>277</v>
      </c>
      <c r="X176" t="s">
        <v>19</v>
      </c>
      <c r="Y176">
        <v>85.9</v>
      </c>
      <c r="Z176" t="s">
        <v>19</v>
      </c>
      <c r="AA176" s="6">
        <f t="shared" si="7"/>
        <v>22.333401483484675</v>
      </c>
      <c r="AB176" s="6">
        <f t="shared" si="8"/>
        <v>72.200122670272407</v>
      </c>
      <c r="AC176" s="6">
        <f t="shared" si="9"/>
        <v>19.899877329727587</v>
      </c>
    </row>
    <row r="177" spans="1:29" x14ac:dyDescent="0.25">
      <c r="A177">
        <v>200</v>
      </c>
      <c r="B177" t="s">
        <v>17</v>
      </c>
      <c r="C177" t="s">
        <v>18</v>
      </c>
      <c r="D177" s="1">
        <v>45481</v>
      </c>
      <c r="E177" s="2">
        <v>800</v>
      </c>
      <c r="F177">
        <v>190</v>
      </c>
      <c r="G177">
        <v>0.02</v>
      </c>
      <c r="H177" t="s">
        <v>19</v>
      </c>
      <c r="I177">
        <v>0</v>
      </c>
      <c r="J177" t="s">
        <v>19</v>
      </c>
      <c r="K177">
        <v>954</v>
      </c>
      <c r="L177" t="s">
        <v>19</v>
      </c>
      <c r="M177">
        <v>22.3</v>
      </c>
      <c r="N177" t="s">
        <v>19</v>
      </c>
      <c r="O177">
        <v>93.3</v>
      </c>
      <c r="P177" t="s">
        <v>19</v>
      </c>
      <c r="Q177">
        <v>42</v>
      </c>
      <c r="R177" t="s">
        <v>19</v>
      </c>
      <c r="S177">
        <v>66.7</v>
      </c>
      <c r="T177" t="s">
        <v>19</v>
      </c>
      <c r="U177">
        <v>5.5</v>
      </c>
      <c r="V177" t="s">
        <v>19</v>
      </c>
      <c r="W177">
        <v>174</v>
      </c>
      <c r="X177" t="s">
        <v>19</v>
      </c>
      <c r="Y177">
        <v>85.4</v>
      </c>
      <c r="Z177" t="s">
        <v>19</v>
      </c>
      <c r="AA177" s="6">
        <f t="shared" si="7"/>
        <v>24.172132944634654</v>
      </c>
      <c r="AB177" s="6">
        <f t="shared" si="8"/>
        <v>75.509839300342378</v>
      </c>
      <c r="AC177" s="6">
        <f t="shared" si="9"/>
        <v>17.790160699657619</v>
      </c>
    </row>
    <row r="178" spans="1:29" x14ac:dyDescent="0.25">
      <c r="A178">
        <v>200</v>
      </c>
      <c r="B178" t="s">
        <v>17</v>
      </c>
      <c r="C178" t="s">
        <v>18</v>
      </c>
      <c r="D178" s="1">
        <v>45481</v>
      </c>
      <c r="E178" s="2">
        <v>900</v>
      </c>
      <c r="F178">
        <v>190</v>
      </c>
      <c r="G178">
        <v>0.02</v>
      </c>
      <c r="H178" t="s">
        <v>19</v>
      </c>
      <c r="I178">
        <v>0</v>
      </c>
      <c r="J178" t="s">
        <v>19</v>
      </c>
      <c r="K178">
        <v>1349</v>
      </c>
      <c r="L178" t="s">
        <v>19</v>
      </c>
      <c r="M178">
        <v>23.5</v>
      </c>
      <c r="N178" t="s">
        <v>19</v>
      </c>
      <c r="O178">
        <v>95.9</v>
      </c>
      <c r="P178" t="s">
        <v>19</v>
      </c>
      <c r="Q178">
        <v>41</v>
      </c>
      <c r="R178" t="s">
        <v>19</v>
      </c>
      <c r="S178">
        <v>68.099999999999994</v>
      </c>
      <c r="T178" t="s">
        <v>19</v>
      </c>
      <c r="U178">
        <v>5.2</v>
      </c>
      <c r="V178" t="s">
        <v>19</v>
      </c>
      <c r="W178">
        <v>155</v>
      </c>
      <c r="X178" t="s">
        <v>19</v>
      </c>
      <c r="Y178">
        <v>85.2</v>
      </c>
      <c r="Z178" t="s">
        <v>19</v>
      </c>
      <c r="AA178" s="6">
        <f t="shared" si="7"/>
        <v>25.142218888773392</v>
      </c>
      <c r="AB178" s="6">
        <f t="shared" si="8"/>
        <v>77.255993999792111</v>
      </c>
      <c r="AC178" s="6">
        <f t="shared" si="9"/>
        <v>18.644006000207895</v>
      </c>
    </row>
    <row r="179" spans="1:29" x14ac:dyDescent="0.25">
      <c r="A179">
        <v>200</v>
      </c>
      <c r="B179" t="s">
        <v>17</v>
      </c>
      <c r="C179" t="s">
        <v>18</v>
      </c>
      <c r="D179" s="1">
        <v>45481</v>
      </c>
      <c r="E179">
        <v>1000</v>
      </c>
      <c r="F179">
        <v>190</v>
      </c>
      <c r="G179">
        <v>0.03</v>
      </c>
      <c r="H179" t="s">
        <v>19</v>
      </c>
      <c r="I179">
        <v>0</v>
      </c>
      <c r="J179" t="s">
        <v>19</v>
      </c>
      <c r="K179">
        <v>1681</v>
      </c>
      <c r="L179" t="s">
        <v>19</v>
      </c>
      <c r="M179">
        <v>21.9</v>
      </c>
      <c r="N179" t="s">
        <v>19</v>
      </c>
      <c r="O179">
        <v>99.3</v>
      </c>
      <c r="P179" t="s">
        <v>19</v>
      </c>
      <c r="Q179">
        <v>34</v>
      </c>
      <c r="R179" t="s">
        <v>19</v>
      </c>
      <c r="S179">
        <v>66.099999999999994</v>
      </c>
      <c r="T179" t="s">
        <v>19</v>
      </c>
      <c r="U179">
        <v>4.2</v>
      </c>
      <c r="V179" t="s">
        <v>19</v>
      </c>
      <c r="W179">
        <v>153</v>
      </c>
      <c r="X179" t="s">
        <v>19</v>
      </c>
      <c r="Y179">
        <v>85.2</v>
      </c>
      <c r="Z179" t="s">
        <v>19</v>
      </c>
      <c r="AA179" s="6">
        <f t="shared" si="7"/>
        <v>24.998817581218429</v>
      </c>
      <c r="AB179" s="6">
        <f t="shared" si="8"/>
        <v>76.997871646193175</v>
      </c>
      <c r="AC179" s="6">
        <f t="shared" si="9"/>
        <v>22.302128353806822</v>
      </c>
    </row>
    <row r="180" spans="1:29" x14ac:dyDescent="0.25">
      <c r="A180">
        <v>200</v>
      </c>
      <c r="B180" t="s">
        <v>17</v>
      </c>
      <c r="C180" t="s">
        <v>18</v>
      </c>
      <c r="D180" s="1">
        <v>45481</v>
      </c>
      <c r="E180">
        <v>1100</v>
      </c>
      <c r="F180">
        <v>190</v>
      </c>
      <c r="G180">
        <v>0.03</v>
      </c>
      <c r="H180" t="s">
        <v>19</v>
      </c>
      <c r="I180">
        <v>0</v>
      </c>
      <c r="J180" t="s">
        <v>19</v>
      </c>
      <c r="K180">
        <v>1910</v>
      </c>
      <c r="L180" t="s">
        <v>19</v>
      </c>
      <c r="M180">
        <v>21.9</v>
      </c>
      <c r="N180" t="s">
        <v>19</v>
      </c>
      <c r="O180">
        <v>102.4</v>
      </c>
      <c r="P180" t="s">
        <v>19</v>
      </c>
      <c r="Q180">
        <v>31</v>
      </c>
      <c r="R180" t="s">
        <v>19</v>
      </c>
      <c r="S180">
        <v>66.099999999999994</v>
      </c>
      <c r="T180" t="s">
        <v>19</v>
      </c>
      <c r="U180">
        <v>4.8</v>
      </c>
      <c r="V180" t="s">
        <v>19</v>
      </c>
      <c r="W180">
        <v>152</v>
      </c>
      <c r="X180" t="s">
        <v>19</v>
      </c>
      <c r="Y180">
        <v>85.7</v>
      </c>
      <c r="Z180" t="s">
        <v>19</v>
      </c>
      <c r="AA180" s="6">
        <f t="shared" si="7"/>
        <v>25.528900571489761</v>
      </c>
      <c r="AB180" s="6">
        <f t="shared" si="8"/>
        <v>77.952021028681571</v>
      </c>
      <c r="AC180" s="6">
        <f t="shared" si="9"/>
        <v>24.447978971318435</v>
      </c>
    </row>
    <row r="181" spans="1:29" x14ac:dyDescent="0.25">
      <c r="A181">
        <v>200</v>
      </c>
      <c r="B181" t="s">
        <v>17</v>
      </c>
      <c r="C181" t="s">
        <v>18</v>
      </c>
      <c r="D181" s="1">
        <v>45481</v>
      </c>
      <c r="E181">
        <v>1200</v>
      </c>
      <c r="F181">
        <v>190</v>
      </c>
      <c r="G181">
        <v>0.03</v>
      </c>
      <c r="H181" t="s">
        <v>19</v>
      </c>
      <c r="I181">
        <v>0</v>
      </c>
      <c r="J181" t="s">
        <v>19</v>
      </c>
      <c r="K181">
        <v>2015</v>
      </c>
      <c r="L181" t="s">
        <v>19</v>
      </c>
      <c r="M181">
        <v>22.1</v>
      </c>
      <c r="N181" t="s">
        <v>19</v>
      </c>
      <c r="O181">
        <v>105.5</v>
      </c>
      <c r="P181" t="s">
        <v>19</v>
      </c>
      <c r="Q181">
        <v>29</v>
      </c>
      <c r="R181" t="s">
        <v>19</v>
      </c>
      <c r="S181">
        <v>66.3</v>
      </c>
      <c r="T181" t="s">
        <v>19</v>
      </c>
      <c r="U181">
        <v>5</v>
      </c>
      <c r="V181" t="s">
        <v>19</v>
      </c>
      <c r="W181">
        <v>158</v>
      </c>
      <c r="X181" t="s">
        <v>19</v>
      </c>
      <c r="Y181">
        <v>86.5</v>
      </c>
      <c r="Z181" t="s">
        <v>19</v>
      </c>
      <c r="AA181" s="6">
        <f t="shared" ref="AA181:AA244" si="10" xml:space="preserve"> ((O181-32)*5/9)*ATAN(0.151977*SQRT(Q181+8.313659)) + ATAN(((O181-32)*5/9)+Q181) - ATAN(Q181-1.676331) + 0.00391838*(Q181^1.5)*ATAN(0.023101*Q181) - 4.686035</f>
        <v>26.25134265355474</v>
      </c>
      <c r="AB181" s="6">
        <f t="shared" si="8"/>
        <v>79.252416776398533</v>
      </c>
      <c r="AC181" s="6">
        <f t="shared" si="9"/>
        <v>26.247583223601467</v>
      </c>
    </row>
    <row r="182" spans="1:29" x14ac:dyDescent="0.25">
      <c r="A182">
        <v>200</v>
      </c>
      <c r="B182" t="s">
        <v>17</v>
      </c>
      <c r="C182" t="s">
        <v>18</v>
      </c>
      <c r="D182" s="1">
        <v>45481</v>
      </c>
      <c r="E182">
        <v>1300</v>
      </c>
      <c r="F182">
        <v>190</v>
      </c>
      <c r="G182">
        <v>0.03</v>
      </c>
      <c r="H182" t="s">
        <v>19</v>
      </c>
      <c r="I182">
        <v>0</v>
      </c>
      <c r="J182" t="s">
        <v>19</v>
      </c>
      <c r="K182">
        <v>2001</v>
      </c>
      <c r="L182" t="s">
        <v>19</v>
      </c>
      <c r="M182">
        <v>21.3</v>
      </c>
      <c r="N182" t="s">
        <v>19</v>
      </c>
      <c r="O182">
        <v>108.6</v>
      </c>
      <c r="P182" t="s">
        <v>19</v>
      </c>
      <c r="Q182">
        <v>25</v>
      </c>
      <c r="R182" t="s">
        <v>19</v>
      </c>
      <c r="S182">
        <v>65.3</v>
      </c>
      <c r="T182" t="s">
        <v>19</v>
      </c>
      <c r="U182">
        <v>5.2</v>
      </c>
      <c r="V182" t="s">
        <v>19</v>
      </c>
      <c r="W182">
        <v>152</v>
      </c>
      <c r="X182" t="s">
        <v>19</v>
      </c>
      <c r="Y182">
        <v>87.5</v>
      </c>
      <c r="Z182" t="s">
        <v>19</v>
      </c>
      <c r="AA182" s="6">
        <f t="shared" si="10"/>
        <v>26.241245111864824</v>
      </c>
      <c r="AB182" s="6">
        <f t="shared" si="8"/>
        <v>79.234241201356681</v>
      </c>
      <c r="AC182" s="6">
        <f t="shared" si="9"/>
        <v>29.365758798643313</v>
      </c>
    </row>
    <row r="183" spans="1:29" x14ac:dyDescent="0.25">
      <c r="A183">
        <v>200</v>
      </c>
      <c r="B183" t="s">
        <v>17</v>
      </c>
      <c r="C183" t="s">
        <v>18</v>
      </c>
      <c r="D183" s="1">
        <v>45481</v>
      </c>
      <c r="E183">
        <v>1400</v>
      </c>
      <c r="F183">
        <v>190</v>
      </c>
      <c r="G183">
        <v>0.03</v>
      </c>
      <c r="H183" t="s">
        <v>19</v>
      </c>
      <c r="I183">
        <v>0</v>
      </c>
      <c r="J183" t="s">
        <v>19</v>
      </c>
      <c r="K183">
        <v>1883</v>
      </c>
      <c r="L183" t="s">
        <v>19</v>
      </c>
      <c r="M183">
        <v>18.7</v>
      </c>
      <c r="N183" t="s">
        <v>19</v>
      </c>
      <c r="O183">
        <v>111.8</v>
      </c>
      <c r="P183" t="s">
        <v>19</v>
      </c>
      <c r="Q183">
        <v>20</v>
      </c>
      <c r="R183" t="s">
        <v>19</v>
      </c>
      <c r="S183">
        <v>61.5</v>
      </c>
      <c r="T183" t="s">
        <v>19</v>
      </c>
      <c r="U183">
        <v>5.2</v>
      </c>
      <c r="V183" t="s">
        <v>19</v>
      </c>
      <c r="W183">
        <v>171</v>
      </c>
      <c r="X183" t="s">
        <v>19</v>
      </c>
      <c r="Y183">
        <v>88.4</v>
      </c>
      <c r="Z183" t="s">
        <v>19</v>
      </c>
      <c r="AA183" s="6">
        <f t="shared" si="10"/>
        <v>25.651751798976274</v>
      </c>
      <c r="AB183" s="6">
        <f t="shared" si="8"/>
        <v>78.173153238157298</v>
      </c>
      <c r="AC183" s="6">
        <f t="shared" si="9"/>
        <v>33.6268467618427</v>
      </c>
    </row>
    <row r="184" spans="1:29" x14ac:dyDescent="0.25">
      <c r="A184">
        <v>200</v>
      </c>
      <c r="B184" t="s">
        <v>17</v>
      </c>
      <c r="C184" t="s">
        <v>18</v>
      </c>
      <c r="D184" s="1">
        <v>45481</v>
      </c>
      <c r="E184">
        <v>1500</v>
      </c>
      <c r="F184">
        <v>190</v>
      </c>
      <c r="G184">
        <v>0.03</v>
      </c>
      <c r="H184" t="s">
        <v>19</v>
      </c>
      <c r="I184">
        <v>0</v>
      </c>
      <c r="J184" t="s">
        <v>19</v>
      </c>
      <c r="K184">
        <v>1641</v>
      </c>
      <c r="L184" t="s">
        <v>19</v>
      </c>
      <c r="M184">
        <v>19.5</v>
      </c>
      <c r="N184" t="s">
        <v>19</v>
      </c>
      <c r="O184">
        <v>113.7</v>
      </c>
      <c r="P184" t="s">
        <v>19</v>
      </c>
      <c r="Q184">
        <v>20</v>
      </c>
      <c r="R184" t="s">
        <v>19</v>
      </c>
      <c r="S184">
        <v>62.8</v>
      </c>
      <c r="T184" t="s">
        <v>19</v>
      </c>
      <c r="U184">
        <v>5.2</v>
      </c>
      <c r="V184" t="s">
        <v>19</v>
      </c>
      <c r="W184">
        <v>177</v>
      </c>
      <c r="X184" t="s">
        <v>19</v>
      </c>
      <c r="Y184">
        <v>89.4</v>
      </c>
      <c r="Z184" t="s">
        <v>19</v>
      </c>
      <c r="AA184" s="6">
        <f t="shared" si="10"/>
        <v>26.369791332941588</v>
      </c>
      <c r="AB184" s="6">
        <f t="shared" si="8"/>
        <v>79.465624399294853</v>
      </c>
      <c r="AC184" s="6">
        <f t="shared" si="9"/>
        <v>34.23437560070515</v>
      </c>
    </row>
    <row r="185" spans="1:29" x14ac:dyDescent="0.25">
      <c r="A185">
        <v>200</v>
      </c>
      <c r="B185" t="s">
        <v>17</v>
      </c>
      <c r="C185" t="s">
        <v>18</v>
      </c>
      <c r="D185" s="1">
        <v>45481</v>
      </c>
      <c r="E185">
        <v>1600</v>
      </c>
      <c r="F185">
        <v>190</v>
      </c>
      <c r="G185">
        <v>0.02</v>
      </c>
      <c r="H185" t="s">
        <v>19</v>
      </c>
      <c r="I185">
        <v>0</v>
      </c>
      <c r="J185" t="s">
        <v>19</v>
      </c>
      <c r="K185">
        <v>1301</v>
      </c>
      <c r="L185" t="s">
        <v>19</v>
      </c>
      <c r="M185">
        <v>19.8</v>
      </c>
      <c r="N185" t="s">
        <v>19</v>
      </c>
      <c r="O185">
        <v>114.6</v>
      </c>
      <c r="P185" t="s">
        <v>19</v>
      </c>
      <c r="Q185">
        <v>20</v>
      </c>
      <c r="R185" t="s">
        <v>19</v>
      </c>
      <c r="S185">
        <v>63.2</v>
      </c>
      <c r="T185" t="s">
        <v>19</v>
      </c>
      <c r="U185">
        <v>4.9000000000000004</v>
      </c>
      <c r="V185" t="s">
        <v>19</v>
      </c>
      <c r="W185">
        <v>187</v>
      </c>
      <c r="X185" t="s">
        <v>19</v>
      </c>
      <c r="Y185">
        <v>90.3</v>
      </c>
      <c r="Z185" t="s">
        <v>19</v>
      </c>
      <c r="AA185" s="6">
        <f t="shared" si="10"/>
        <v>26.709912517933269</v>
      </c>
      <c r="AB185" s="6">
        <f t="shared" si="8"/>
        <v>80.077842532279888</v>
      </c>
      <c r="AC185" s="6">
        <f t="shared" si="9"/>
        <v>34.522157467720106</v>
      </c>
    </row>
    <row r="186" spans="1:29" x14ac:dyDescent="0.25">
      <c r="A186">
        <v>200</v>
      </c>
      <c r="B186" t="s">
        <v>17</v>
      </c>
      <c r="C186" t="s">
        <v>18</v>
      </c>
      <c r="D186" s="1">
        <v>45481</v>
      </c>
      <c r="E186">
        <v>1700</v>
      </c>
      <c r="F186">
        <v>190</v>
      </c>
      <c r="G186">
        <v>0.02</v>
      </c>
      <c r="H186" t="s">
        <v>19</v>
      </c>
      <c r="I186">
        <v>0</v>
      </c>
      <c r="J186" t="s">
        <v>19</v>
      </c>
      <c r="K186">
        <v>881</v>
      </c>
      <c r="L186" t="s">
        <v>19</v>
      </c>
      <c r="M186">
        <v>17.600000000000001</v>
      </c>
      <c r="N186" t="s">
        <v>19</v>
      </c>
      <c r="O186">
        <v>114.9</v>
      </c>
      <c r="P186" t="s">
        <v>19</v>
      </c>
      <c r="Q186">
        <v>17</v>
      </c>
      <c r="R186" t="s">
        <v>19</v>
      </c>
      <c r="S186">
        <v>59.9</v>
      </c>
      <c r="T186" t="s">
        <v>19</v>
      </c>
      <c r="U186">
        <v>4.5</v>
      </c>
      <c r="V186" t="s">
        <v>19</v>
      </c>
      <c r="W186">
        <v>162</v>
      </c>
      <c r="X186" t="s">
        <v>19</v>
      </c>
      <c r="Y186">
        <v>91.1</v>
      </c>
      <c r="Z186" t="s">
        <v>19</v>
      </c>
      <c r="AA186" s="6">
        <f t="shared" si="10"/>
        <v>25.531264357852294</v>
      </c>
      <c r="AB186" s="6">
        <f t="shared" si="8"/>
        <v>77.956275844134126</v>
      </c>
      <c r="AC186" s="6">
        <f t="shared" si="9"/>
        <v>36.94372415586588</v>
      </c>
    </row>
    <row r="187" spans="1:29" x14ac:dyDescent="0.25">
      <c r="A187">
        <v>200</v>
      </c>
      <c r="B187" t="s">
        <v>17</v>
      </c>
      <c r="C187" t="s">
        <v>18</v>
      </c>
      <c r="D187" s="1">
        <v>45481</v>
      </c>
      <c r="E187">
        <v>1800</v>
      </c>
      <c r="F187">
        <v>190</v>
      </c>
      <c r="G187">
        <v>0.01</v>
      </c>
      <c r="H187" t="s">
        <v>19</v>
      </c>
      <c r="I187">
        <v>0</v>
      </c>
      <c r="J187" t="s">
        <v>19</v>
      </c>
      <c r="K187">
        <v>445</v>
      </c>
      <c r="L187" t="s">
        <v>19</v>
      </c>
      <c r="M187">
        <v>16.2</v>
      </c>
      <c r="N187" t="s">
        <v>19</v>
      </c>
      <c r="O187">
        <v>113.9</v>
      </c>
      <c r="P187" t="s">
        <v>19</v>
      </c>
      <c r="Q187">
        <v>17</v>
      </c>
      <c r="R187" t="s">
        <v>19</v>
      </c>
      <c r="S187">
        <v>57.6</v>
      </c>
      <c r="T187" t="s">
        <v>19</v>
      </c>
      <c r="U187">
        <v>5.8</v>
      </c>
      <c r="V187" t="s">
        <v>19</v>
      </c>
      <c r="W187">
        <v>337</v>
      </c>
      <c r="X187" t="s">
        <v>19</v>
      </c>
      <c r="Y187">
        <v>91.7</v>
      </c>
      <c r="Z187" t="s">
        <v>19</v>
      </c>
      <c r="AA187" s="6">
        <f t="shared" si="10"/>
        <v>25.168454986828522</v>
      </c>
      <c r="AB187" s="6">
        <f t="shared" si="8"/>
        <v>77.303218976291333</v>
      </c>
      <c r="AC187" s="6">
        <f t="shared" si="9"/>
        <v>36.596781023708672</v>
      </c>
    </row>
    <row r="188" spans="1:29" x14ac:dyDescent="0.25">
      <c r="A188">
        <v>200</v>
      </c>
      <c r="B188" t="s">
        <v>17</v>
      </c>
      <c r="C188" t="s">
        <v>18</v>
      </c>
      <c r="D188" s="1">
        <v>45481</v>
      </c>
      <c r="E188">
        <v>1900</v>
      </c>
      <c r="F188">
        <v>190</v>
      </c>
      <c r="G188">
        <v>0.01</v>
      </c>
      <c r="H188" t="s">
        <v>20</v>
      </c>
      <c r="I188">
        <v>0</v>
      </c>
      <c r="J188" t="s">
        <v>19</v>
      </c>
      <c r="K188">
        <v>113</v>
      </c>
      <c r="L188" t="s">
        <v>19</v>
      </c>
      <c r="M188">
        <v>14.7</v>
      </c>
      <c r="N188" t="s">
        <v>19</v>
      </c>
      <c r="O188">
        <v>110.4</v>
      </c>
      <c r="P188" t="s">
        <v>20</v>
      </c>
      <c r="Q188">
        <v>17</v>
      </c>
      <c r="R188" t="s">
        <v>20</v>
      </c>
      <c r="S188">
        <v>54.8</v>
      </c>
      <c r="T188" t="s">
        <v>20</v>
      </c>
      <c r="U188">
        <v>7.4</v>
      </c>
      <c r="V188" t="s">
        <v>19</v>
      </c>
      <c r="W188">
        <v>331</v>
      </c>
      <c r="X188" t="s">
        <v>19</v>
      </c>
      <c r="Y188">
        <v>91.9</v>
      </c>
      <c r="Z188" t="s">
        <v>19</v>
      </c>
      <c r="AA188" s="6">
        <f t="shared" si="10"/>
        <v>23.898601829436355</v>
      </c>
      <c r="AB188" s="6">
        <f t="shared" si="8"/>
        <v>75.017483292985446</v>
      </c>
      <c r="AC188" s="6">
        <f t="shared" si="9"/>
        <v>35.38251670701456</v>
      </c>
    </row>
    <row r="189" spans="1:29" x14ac:dyDescent="0.25">
      <c r="A189">
        <v>200</v>
      </c>
      <c r="B189" t="s">
        <v>17</v>
      </c>
      <c r="C189" t="s">
        <v>18</v>
      </c>
      <c r="D189" s="1">
        <v>45481</v>
      </c>
      <c r="E189">
        <v>2000</v>
      </c>
      <c r="F189">
        <v>190</v>
      </c>
      <c r="G189">
        <v>0.01</v>
      </c>
      <c r="H189" t="s">
        <v>20</v>
      </c>
      <c r="I189">
        <v>0</v>
      </c>
      <c r="J189" t="s">
        <v>19</v>
      </c>
      <c r="K189">
        <v>2</v>
      </c>
      <c r="L189" t="s">
        <v>19</v>
      </c>
      <c r="M189">
        <v>15.3</v>
      </c>
      <c r="N189" t="s">
        <v>19</v>
      </c>
      <c r="O189">
        <v>106.4</v>
      </c>
      <c r="P189" t="s">
        <v>20</v>
      </c>
      <c r="Q189">
        <v>19</v>
      </c>
      <c r="R189" t="s">
        <v>20</v>
      </c>
      <c r="S189">
        <v>56</v>
      </c>
      <c r="T189" t="s">
        <v>20</v>
      </c>
      <c r="U189">
        <v>8.1</v>
      </c>
      <c r="V189" t="s">
        <v>19</v>
      </c>
      <c r="W189">
        <v>337</v>
      </c>
      <c r="X189" t="s">
        <v>19</v>
      </c>
      <c r="Y189">
        <v>91.8</v>
      </c>
      <c r="Z189" t="s">
        <v>19</v>
      </c>
      <c r="AA189" s="6">
        <f t="shared" si="10"/>
        <v>23.233729996912054</v>
      </c>
      <c r="AB189" s="6">
        <f t="shared" si="8"/>
        <v>73.820713994441689</v>
      </c>
      <c r="AC189" s="6">
        <f t="shared" si="9"/>
        <v>32.579286005558316</v>
      </c>
    </row>
    <row r="190" spans="1:29" x14ac:dyDescent="0.25">
      <c r="A190">
        <v>200</v>
      </c>
      <c r="B190" t="s">
        <v>17</v>
      </c>
      <c r="C190" t="s">
        <v>18</v>
      </c>
      <c r="D190" s="1">
        <v>45481</v>
      </c>
      <c r="E190">
        <v>2100</v>
      </c>
      <c r="F190">
        <v>190</v>
      </c>
      <c r="G190">
        <v>0.01</v>
      </c>
      <c r="H190" t="s">
        <v>19</v>
      </c>
      <c r="I190">
        <v>0</v>
      </c>
      <c r="J190" t="s">
        <v>19</v>
      </c>
      <c r="K190">
        <v>0</v>
      </c>
      <c r="L190" t="s">
        <v>19</v>
      </c>
      <c r="M190">
        <v>14.8</v>
      </c>
      <c r="N190" t="s">
        <v>19</v>
      </c>
      <c r="O190">
        <v>103.2</v>
      </c>
      <c r="P190" t="s">
        <v>19</v>
      </c>
      <c r="Q190">
        <v>21</v>
      </c>
      <c r="R190" t="s">
        <v>19</v>
      </c>
      <c r="S190">
        <v>55.1</v>
      </c>
      <c r="T190" t="s">
        <v>19</v>
      </c>
      <c r="U190">
        <v>6.4</v>
      </c>
      <c r="V190" t="s">
        <v>19</v>
      </c>
      <c r="W190">
        <v>327</v>
      </c>
      <c r="X190" t="s">
        <v>19</v>
      </c>
      <c r="Y190">
        <v>91.3</v>
      </c>
      <c r="Z190" t="s">
        <v>19</v>
      </c>
      <c r="AA190" s="6">
        <f t="shared" si="10"/>
        <v>22.753894083951181</v>
      </c>
      <c r="AB190" s="6">
        <f t="shared" si="8"/>
        <v>72.957009351112134</v>
      </c>
      <c r="AC190" s="6">
        <f t="shared" si="9"/>
        <v>30.242990648887869</v>
      </c>
    </row>
    <row r="191" spans="1:29" x14ac:dyDescent="0.25">
      <c r="A191">
        <v>200</v>
      </c>
      <c r="B191" t="s">
        <v>17</v>
      </c>
      <c r="C191" t="s">
        <v>18</v>
      </c>
      <c r="D191" s="1">
        <v>45481</v>
      </c>
      <c r="E191">
        <v>2200</v>
      </c>
      <c r="F191">
        <v>190</v>
      </c>
      <c r="G191">
        <v>0.01</v>
      </c>
      <c r="H191" t="s">
        <v>19</v>
      </c>
      <c r="I191">
        <v>0</v>
      </c>
      <c r="J191" t="s">
        <v>19</v>
      </c>
      <c r="K191">
        <v>0</v>
      </c>
      <c r="L191" t="s">
        <v>19</v>
      </c>
      <c r="M191">
        <v>15.4</v>
      </c>
      <c r="N191" t="s">
        <v>19</v>
      </c>
      <c r="O191">
        <v>100.3</v>
      </c>
      <c r="P191" t="s">
        <v>19</v>
      </c>
      <c r="Q191">
        <v>23</v>
      </c>
      <c r="R191" t="s">
        <v>19</v>
      </c>
      <c r="S191">
        <v>56.1</v>
      </c>
      <c r="T191" t="s">
        <v>19</v>
      </c>
      <c r="U191">
        <v>6.9</v>
      </c>
      <c r="V191" t="s">
        <v>19</v>
      </c>
      <c r="W191">
        <v>316</v>
      </c>
      <c r="X191" t="s">
        <v>19</v>
      </c>
      <c r="Y191">
        <v>90.7</v>
      </c>
      <c r="Z191" t="s">
        <v>19</v>
      </c>
      <c r="AA191" s="6">
        <f t="shared" si="10"/>
        <v>22.296882847861362</v>
      </c>
      <c r="AB191" s="6">
        <f t="shared" si="8"/>
        <v>72.134389126150452</v>
      </c>
      <c r="AC191" s="6">
        <f t="shared" si="9"/>
        <v>28.165610873849545</v>
      </c>
    </row>
    <row r="192" spans="1:29" x14ac:dyDescent="0.25">
      <c r="A192">
        <v>200</v>
      </c>
      <c r="B192" t="s">
        <v>17</v>
      </c>
      <c r="C192" t="s">
        <v>18</v>
      </c>
      <c r="D192" s="1">
        <v>45481</v>
      </c>
      <c r="E192">
        <v>2300</v>
      </c>
      <c r="F192">
        <v>190</v>
      </c>
      <c r="G192">
        <v>0.01</v>
      </c>
      <c r="H192" t="s">
        <v>19</v>
      </c>
      <c r="I192">
        <v>0</v>
      </c>
      <c r="J192" t="s">
        <v>19</v>
      </c>
      <c r="K192">
        <v>0</v>
      </c>
      <c r="L192" t="s">
        <v>19</v>
      </c>
      <c r="M192">
        <v>16.5</v>
      </c>
      <c r="N192" t="s">
        <v>19</v>
      </c>
      <c r="O192">
        <v>96.9</v>
      </c>
      <c r="P192" t="s">
        <v>19</v>
      </c>
      <c r="Q192">
        <v>28</v>
      </c>
      <c r="R192" t="s">
        <v>19</v>
      </c>
      <c r="S192">
        <v>58.1</v>
      </c>
      <c r="T192" t="s">
        <v>19</v>
      </c>
      <c r="U192">
        <v>7</v>
      </c>
      <c r="V192" t="s">
        <v>19</v>
      </c>
      <c r="W192">
        <v>310</v>
      </c>
      <c r="X192" t="s">
        <v>19</v>
      </c>
      <c r="Y192">
        <v>90.1</v>
      </c>
      <c r="Z192" t="s">
        <v>19</v>
      </c>
      <c r="AA192" s="6">
        <f t="shared" si="10"/>
        <v>22.404485787099372</v>
      </c>
      <c r="AB192" s="6">
        <f t="shared" si="8"/>
        <v>72.328074416778861</v>
      </c>
      <c r="AC192" s="6">
        <f t="shared" si="9"/>
        <v>24.571925583221145</v>
      </c>
    </row>
    <row r="193" spans="1:29" x14ac:dyDescent="0.25">
      <c r="A193">
        <v>200</v>
      </c>
      <c r="B193" t="s">
        <v>17</v>
      </c>
      <c r="C193" t="s">
        <v>18</v>
      </c>
      <c r="D193" s="1">
        <v>45481</v>
      </c>
      <c r="E193">
        <v>2400</v>
      </c>
      <c r="F193">
        <v>190</v>
      </c>
      <c r="G193">
        <v>0.01</v>
      </c>
      <c r="H193" t="s">
        <v>19</v>
      </c>
      <c r="I193">
        <v>0</v>
      </c>
      <c r="J193" t="s">
        <v>19</v>
      </c>
      <c r="K193">
        <v>0</v>
      </c>
      <c r="L193" t="s">
        <v>19</v>
      </c>
      <c r="M193">
        <v>16.3</v>
      </c>
      <c r="N193" t="s">
        <v>19</v>
      </c>
      <c r="O193">
        <v>95.9</v>
      </c>
      <c r="P193" t="s">
        <v>19</v>
      </c>
      <c r="Q193">
        <v>28</v>
      </c>
      <c r="R193" t="s">
        <v>19</v>
      </c>
      <c r="S193">
        <v>57.7</v>
      </c>
      <c r="T193" t="s">
        <v>19</v>
      </c>
      <c r="U193">
        <v>8.1</v>
      </c>
      <c r="V193" t="s">
        <v>19</v>
      </c>
      <c r="W193">
        <v>303</v>
      </c>
      <c r="X193" t="s">
        <v>19</v>
      </c>
      <c r="Y193">
        <v>89.5</v>
      </c>
      <c r="Z193" t="s">
        <v>19</v>
      </c>
      <c r="AA193" s="6">
        <f t="shared" si="10"/>
        <v>21.992410264500766</v>
      </c>
      <c r="AB193" s="6">
        <f t="shared" si="8"/>
        <v>71.586338476101375</v>
      </c>
      <c r="AC193" s="6">
        <f t="shared" si="9"/>
        <v>24.313661523898631</v>
      </c>
    </row>
    <row r="194" spans="1:29" x14ac:dyDescent="0.25">
      <c r="A194">
        <v>200</v>
      </c>
      <c r="B194" t="s">
        <v>17</v>
      </c>
      <c r="C194" t="s">
        <v>18</v>
      </c>
      <c r="D194" s="1">
        <v>45482</v>
      </c>
      <c r="E194" s="2">
        <v>100</v>
      </c>
      <c r="F194">
        <v>191</v>
      </c>
      <c r="G194">
        <v>0</v>
      </c>
      <c r="H194" t="s">
        <v>19</v>
      </c>
      <c r="I194">
        <v>0</v>
      </c>
      <c r="J194" t="s">
        <v>19</v>
      </c>
      <c r="K194">
        <v>0</v>
      </c>
      <c r="L194" t="s">
        <v>19</v>
      </c>
      <c r="M194">
        <v>16.8</v>
      </c>
      <c r="N194" t="s">
        <v>19</v>
      </c>
      <c r="O194">
        <v>93.5</v>
      </c>
      <c r="P194" t="s">
        <v>19</v>
      </c>
      <c r="Q194">
        <v>31</v>
      </c>
      <c r="R194" t="s">
        <v>19</v>
      </c>
      <c r="S194">
        <v>58.6</v>
      </c>
      <c r="T194" t="s">
        <v>19</v>
      </c>
      <c r="U194">
        <v>6.5</v>
      </c>
      <c r="V194" t="s">
        <v>19</v>
      </c>
      <c r="W194">
        <v>305</v>
      </c>
      <c r="X194" t="s">
        <v>19</v>
      </c>
      <c r="Y194">
        <v>88.9</v>
      </c>
      <c r="Z194" t="s">
        <v>19</v>
      </c>
      <c r="AA194" s="6">
        <f t="shared" si="10"/>
        <v>21.763674992306875</v>
      </c>
      <c r="AB194" s="6">
        <f t="shared" si="8"/>
        <v>71.174614986152378</v>
      </c>
      <c r="AC194" s="6">
        <f t="shared" si="9"/>
        <v>22.325385013847622</v>
      </c>
    </row>
    <row r="195" spans="1:29" x14ac:dyDescent="0.25">
      <c r="A195">
        <v>200</v>
      </c>
      <c r="B195" t="s">
        <v>17</v>
      </c>
      <c r="C195" t="s">
        <v>18</v>
      </c>
      <c r="D195" s="1">
        <v>45482</v>
      </c>
      <c r="E195" s="2">
        <v>200</v>
      </c>
      <c r="F195">
        <v>191</v>
      </c>
      <c r="G195">
        <v>0</v>
      </c>
      <c r="H195" t="s">
        <v>19</v>
      </c>
      <c r="I195">
        <v>0</v>
      </c>
      <c r="J195" t="s">
        <v>19</v>
      </c>
      <c r="K195">
        <v>0</v>
      </c>
      <c r="L195" t="s">
        <v>19</v>
      </c>
      <c r="M195">
        <v>16.600000000000001</v>
      </c>
      <c r="N195" t="s">
        <v>19</v>
      </c>
      <c r="O195">
        <v>92</v>
      </c>
      <c r="P195" t="s">
        <v>19</v>
      </c>
      <c r="Q195">
        <v>32</v>
      </c>
      <c r="R195" t="s">
        <v>19</v>
      </c>
      <c r="S195">
        <v>58.3</v>
      </c>
      <c r="T195" t="s">
        <v>19</v>
      </c>
      <c r="U195">
        <v>5.5</v>
      </c>
      <c r="V195" t="s">
        <v>19</v>
      </c>
      <c r="W195">
        <v>302</v>
      </c>
      <c r="X195" t="s">
        <v>19</v>
      </c>
      <c r="Y195">
        <v>88.3</v>
      </c>
      <c r="Z195" t="s">
        <v>19</v>
      </c>
      <c r="AA195" s="6">
        <f t="shared" si="10"/>
        <v>21.368532188686657</v>
      </c>
      <c r="AB195" s="6">
        <f t="shared" ref="AB195:AB258" si="11">(AA195*9/5)+32</f>
        <v>70.463357939635983</v>
      </c>
      <c r="AC195" s="6">
        <f t="shared" ref="AC195:AC258" si="12">O195-AB195</f>
        <v>21.536642060364017</v>
      </c>
    </row>
    <row r="196" spans="1:29" x14ac:dyDescent="0.25">
      <c r="A196">
        <v>200</v>
      </c>
      <c r="B196" t="s">
        <v>17</v>
      </c>
      <c r="C196" t="s">
        <v>18</v>
      </c>
      <c r="D196" s="1">
        <v>45482</v>
      </c>
      <c r="E196" s="2">
        <v>300</v>
      </c>
      <c r="F196">
        <v>191</v>
      </c>
      <c r="G196">
        <v>0</v>
      </c>
      <c r="H196" t="s">
        <v>19</v>
      </c>
      <c r="I196">
        <v>0</v>
      </c>
      <c r="J196" t="s">
        <v>19</v>
      </c>
      <c r="K196">
        <v>0</v>
      </c>
      <c r="L196" t="s">
        <v>19</v>
      </c>
      <c r="M196">
        <v>16.3</v>
      </c>
      <c r="N196" t="s">
        <v>19</v>
      </c>
      <c r="O196">
        <v>91.3</v>
      </c>
      <c r="P196" t="s">
        <v>19</v>
      </c>
      <c r="Q196">
        <v>32</v>
      </c>
      <c r="R196" t="s">
        <v>19</v>
      </c>
      <c r="S196">
        <v>57.7</v>
      </c>
      <c r="T196" t="s">
        <v>19</v>
      </c>
      <c r="U196">
        <v>5.6</v>
      </c>
      <c r="V196" t="s">
        <v>19</v>
      </c>
      <c r="W196">
        <v>307</v>
      </c>
      <c r="X196" t="s">
        <v>19</v>
      </c>
      <c r="Y196">
        <v>87.7</v>
      </c>
      <c r="Z196" t="s">
        <v>19</v>
      </c>
      <c r="AA196" s="6">
        <f t="shared" si="10"/>
        <v>21.06994442140077</v>
      </c>
      <c r="AB196" s="6">
        <f t="shared" si="11"/>
        <v>69.925899958521384</v>
      </c>
      <c r="AC196" s="6">
        <f t="shared" si="12"/>
        <v>21.374100041478613</v>
      </c>
    </row>
    <row r="197" spans="1:29" x14ac:dyDescent="0.25">
      <c r="A197">
        <v>200</v>
      </c>
      <c r="B197" t="s">
        <v>17</v>
      </c>
      <c r="C197" t="s">
        <v>18</v>
      </c>
      <c r="D197" s="1">
        <v>45482</v>
      </c>
      <c r="E197" s="2">
        <v>400</v>
      </c>
      <c r="F197">
        <v>191</v>
      </c>
      <c r="G197">
        <v>0</v>
      </c>
      <c r="H197" t="s">
        <v>19</v>
      </c>
      <c r="I197">
        <v>0</v>
      </c>
      <c r="J197" t="s">
        <v>19</v>
      </c>
      <c r="K197">
        <v>0</v>
      </c>
      <c r="L197" t="s">
        <v>19</v>
      </c>
      <c r="M197">
        <v>15.9</v>
      </c>
      <c r="N197" t="s">
        <v>19</v>
      </c>
      <c r="O197">
        <v>89.9</v>
      </c>
      <c r="P197" t="s">
        <v>19</v>
      </c>
      <c r="Q197">
        <v>33</v>
      </c>
      <c r="R197" t="s">
        <v>19</v>
      </c>
      <c r="S197">
        <v>57.1</v>
      </c>
      <c r="T197" t="s">
        <v>19</v>
      </c>
      <c r="U197">
        <v>3.3</v>
      </c>
      <c r="V197" t="s">
        <v>19</v>
      </c>
      <c r="W197">
        <v>309</v>
      </c>
      <c r="X197" t="s">
        <v>19</v>
      </c>
      <c r="Y197">
        <v>87.1</v>
      </c>
      <c r="Z197" t="s">
        <v>19</v>
      </c>
      <c r="AA197" s="6">
        <f t="shared" si="10"/>
        <v>20.701212990093019</v>
      </c>
      <c r="AB197" s="6">
        <f t="shared" si="11"/>
        <v>69.262183382167436</v>
      </c>
      <c r="AC197" s="6">
        <f t="shared" si="12"/>
        <v>20.63781661783257</v>
      </c>
    </row>
    <row r="198" spans="1:29" x14ac:dyDescent="0.25">
      <c r="A198">
        <v>200</v>
      </c>
      <c r="B198" t="s">
        <v>17</v>
      </c>
      <c r="C198" t="s">
        <v>18</v>
      </c>
      <c r="D198" s="1">
        <v>45482</v>
      </c>
      <c r="E198" s="2">
        <v>500</v>
      </c>
      <c r="F198">
        <v>191</v>
      </c>
      <c r="G198">
        <v>0</v>
      </c>
      <c r="H198" t="s">
        <v>19</v>
      </c>
      <c r="I198">
        <v>0.01</v>
      </c>
      <c r="J198" t="s">
        <v>19</v>
      </c>
      <c r="K198">
        <v>3</v>
      </c>
      <c r="L198" t="s">
        <v>19</v>
      </c>
      <c r="M198">
        <v>17.5</v>
      </c>
      <c r="N198" t="s">
        <v>19</v>
      </c>
      <c r="O198">
        <v>85</v>
      </c>
      <c r="P198" t="s">
        <v>19</v>
      </c>
      <c r="Q198">
        <v>43</v>
      </c>
      <c r="R198" t="s">
        <v>19</v>
      </c>
      <c r="S198">
        <v>59.7</v>
      </c>
      <c r="T198" t="s">
        <v>19</v>
      </c>
      <c r="U198">
        <v>2.8</v>
      </c>
      <c r="V198" t="s">
        <v>19</v>
      </c>
      <c r="W198">
        <v>113</v>
      </c>
      <c r="X198" t="s">
        <v>19</v>
      </c>
      <c r="Y198">
        <v>86.7</v>
      </c>
      <c r="Z198" t="s">
        <v>19</v>
      </c>
      <c r="AA198" s="6">
        <f t="shared" si="10"/>
        <v>20.563224929347395</v>
      </c>
      <c r="AB198" s="6">
        <f t="shared" si="11"/>
        <v>69.013804872825318</v>
      </c>
      <c r="AC198" s="6">
        <f t="shared" si="12"/>
        <v>15.986195127174682</v>
      </c>
    </row>
    <row r="199" spans="1:29" x14ac:dyDescent="0.25">
      <c r="A199">
        <v>200</v>
      </c>
      <c r="B199" t="s">
        <v>17</v>
      </c>
      <c r="C199" t="s">
        <v>18</v>
      </c>
      <c r="D199" s="1">
        <v>45482</v>
      </c>
      <c r="E199" s="2">
        <v>600</v>
      </c>
      <c r="F199">
        <v>191</v>
      </c>
      <c r="G199">
        <v>0</v>
      </c>
      <c r="H199" t="s">
        <v>19</v>
      </c>
      <c r="I199">
        <v>0</v>
      </c>
      <c r="J199" t="s">
        <v>19</v>
      </c>
      <c r="K199">
        <v>148</v>
      </c>
      <c r="L199" t="s">
        <v>19</v>
      </c>
      <c r="M199">
        <v>20.7</v>
      </c>
      <c r="N199" t="s">
        <v>19</v>
      </c>
      <c r="O199">
        <v>84.8</v>
      </c>
      <c r="P199" t="s">
        <v>19</v>
      </c>
      <c r="Q199">
        <v>51</v>
      </c>
      <c r="R199" t="s">
        <v>19</v>
      </c>
      <c r="S199">
        <v>64.5</v>
      </c>
      <c r="T199" t="s">
        <v>19</v>
      </c>
      <c r="U199">
        <v>4.0999999999999996</v>
      </c>
      <c r="V199" t="s">
        <v>19</v>
      </c>
      <c r="W199">
        <v>132</v>
      </c>
      <c r="X199" t="s">
        <v>19</v>
      </c>
      <c r="Y199">
        <v>86.3</v>
      </c>
      <c r="Z199" t="s">
        <v>19</v>
      </c>
      <c r="AA199" s="6">
        <f t="shared" si="10"/>
        <v>21.896430012055539</v>
      </c>
      <c r="AB199" s="6">
        <f t="shared" si="11"/>
        <v>71.413574021699972</v>
      </c>
      <c r="AC199" s="6">
        <f t="shared" si="12"/>
        <v>13.386425978300025</v>
      </c>
    </row>
    <row r="200" spans="1:29" x14ac:dyDescent="0.25">
      <c r="A200">
        <v>200</v>
      </c>
      <c r="B200" t="s">
        <v>17</v>
      </c>
      <c r="C200" t="s">
        <v>18</v>
      </c>
      <c r="D200" s="1">
        <v>45482</v>
      </c>
      <c r="E200" s="2">
        <v>700</v>
      </c>
      <c r="F200">
        <v>191</v>
      </c>
      <c r="G200">
        <v>0.01</v>
      </c>
      <c r="H200" t="s">
        <v>19</v>
      </c>
      <c r="I200">
        <v>0</v>
      </c>
      <c r="J200" t="s">
        <v>19</v>
      </c>
      <c r="K200">
        <v>506</v>
      </c>
      <c r="L200" t="s">
        <v>19</v>
      </c>
      <c r="M200">
        <v>23.1</v>
      </c>
      <c r="N200" t="s">
        <v>19</v>
      </c>
      <c r="O200">
        <v>87.5</v>
      </c>
      <c r="P200" t="s">
        <v>19</v>
      </c>
      <c r="Q200">
        <v>52</v>
      </c>
      <c r="R200" t="s">
        <v>19</v>
      </c>
      <c r="S200">
        <v>67.7</v>
      </c>
      <c r="T200" t="s">
        <v>19</v>
      </c>
      <c r="U200">
        <v>6.1</v>
      </c>
      <c r="V200" t="s">
        <v>19</v>
      </c>
      <c r="W200">
        <v>152</v>
      </c>
      <c r="X200" t="s">
        <v>19</v>
      </c>
      <c r="Y200">
        <v>85.9</v>
      </c>
      <c r="Z200" t="s">
        <v>19</v>
      </c>
      <c r="AA200" s="6">
        <f t="shared" si="10"/>
        <v>23.369894749391218</v>
      </c>
      <c r="AB200" s="6">
        <f t="shared" si="11"/>
        <v>74.065810548904196</v>
      </c>
      <c r="AC200" s="6">
        <f t="shared" si="12"/>
        <v>13.434189451095804</v>
      </c>
    </row>
    <row r="201" spans="1:29" x14ac:dyDescent="0.25">
      <c r="A201">
        <v>200</v>
      </c>
      <c r="B201" t="s">
        <v>17</v>
      </c>
      <c r="C201" t="s">
        <v>18</v>
      </c>
      <c r="D201" s="1">
        <v>45482</v>
      </c>
      <c r="E201" s="2">
        <v>800</v>
      </c>
      <c r="F201">
        <v>191</v>
      </c>
      <c r="G201">
        <v>0.02</v>
      </c>
      <c r="H201" t="s">
        <v>19</v>
      </c>
      <c r="I201">
        <v>0</v>
      </c>
      <c r="J201" t="s">
        <v>19</v>
      </c>
      <c r="K201">
        <v>951</v>
      </c>
      <c r="L201" t="s">
        <v>19</v>
      </c>
      <c r="M201">
        <v>25</v>
      </c>
      <c r="N201" t="s">
        <v>19</v>
      </c>
      <c r="O201">
        <v>90.2</v>
      </c>
      <c r="P201" t="s">
        <v>19</v>
      </c>
      <c r="Q201">
        <v>52</v>
      </c>
      <c r="R201" t="s">
        <v>19</v>
      </c>
      <c r="S201">
        <v>70</v>
      </c>
      <c r="T201" t="s">
        <v>19</v>
      </c>
      <c r="U201">
        <v>7.1</v>
      </c>
      <c r="V201" t="s">
        <v>19</v>
      </c>
      <c r="W201">
        <v>155</v>
      </c>
      <c r="X201" t="s">
        <v>19</v>
      </c>
      <c r="Y201">
        <v>85.6</v>
      </c>
      <c r="Z201" t="s">
        <v>19</v>
      </c>
      <c r="AA201" s="6">
        <f t="shared" si="10"/>
        <v>24.671956238430163</v>
      </c>
      <c r="AB201" s="6">
        <f t="shared" si="11"/>
        <v>76.409521229174288</v>
      </c>
      <c r="AC201" s="6">
        <f t="shared" si="12"/>
        <v>13.790478770825715</v>
      </c>
    </row>
    <row r="202" spans="1:29" x14ac:dyDescent="0.25">
      <c r="A202">
        <v>200</v>
      </c>
      <c r="B202" t="s">
        <v>17</v>
      </c>
      <c r="C202" t="s">
        <v>18</v>
      </c>
      <c r="D202" s="1">
        <v>45482</v>
      </c>
      <c r="E202" s="2">
        <v>900</v>
      </c>
      <c r="F202">
        <v>191</v>
      </c>
      <c r="G202">
        <v>0.02</v>
      </c>
      <c r="H202" t="s">
        <v>19</v>
      </c>
      <c r="I202">
        <v>0</v>
      </c>
      <c r="J202" t="s">
        <v>19</v>
      </c>
      <c r="K202">
        <v>1337</v>
      </c>
      <c r="L202" t="s">
        <v>19</v>
      </c>
      <c r="M202">
        <v>24.9</v>
      </c>
      <c r="N202" t="s">
        <v>19</v>
      </c>
      <c r="O202">
        <v>92.5</v>
      </c>
      <c r="P202" t="s">
        <v>19</v>
      </c>
      <c r="Q202">
        <v>48</v>
      </c>
      <c r="R202" t="s">
        <v>19</v>
      </c>
      <c r="S202">
        <v>69.8</v>
      </c>
      <c r="T202" t="s">
        <v>19</v>
      </c>
      <c r="U202">
        <v>4.8</v>
      </c>
      <c r="V202" t="s">
        <v>19</v>
      </c>
      <c r="W202">
        <v>148</v>
      </c>
      <c r="X202" t="s">
        <v>19</v>
      </c>
      <c r="Y202">
        <v>85.4</v>
      </c>
      <c r="Z202" t="s">
        <v>19</v>
      </c>
      <c r="AA202" s="6">
        <f t="shared" si="10"/>
        <v>25.014660215838479</v>
      </c>
      <c r="AB202" s="6">
        <f t="shared" si="11"/>
        <v>77.026388388509261</v>
      </c>
      <c r="AC202" s="6">
        <f t="shared" si="12"/>
        <v>15.473611611490739</v>
      </c>
    </row>
    <row r="203" spans="1:29" x14ac:dyDescent="0.25">
      <c r="A203">
        <v>200</v>
      </c>
      <c r="B203" t="s">
        <v>17</v>
      </c>
      <c r="C203" t="s">
        <v>18</v>
      </c>
      <c r="D203" s="1">
        <v>45482</v>
      </c>
      <c r="E203">
        <v>1000</v>
      </c>
      <c r="F203">
        <v>191</v>
      </c>
      <c r="G203">
        <v>0.03</v>
      </c>
      <c r="H203" t="s">
        <v>19</v>
      </c>
      <c r="I203">
        <v>0</v>
      </c>
      <c r="J203" t="s">
        <v>19</v>
      </c>
      <c r="K203">
        <v>1664</v>
      </c>
      <c r="L203" t="s">
        <v>19</v>
      </c>
      <c r="M203">
        <v>24.7</v>
      </c>
      <c r="N203" t="s">
        <v>19</v>
      </c>
      <c r="O203">
        <v>95.1</v>
      </c>
      <c r="P203" t="s">
        <v>19</v>
      </c>
      <c r="Q203">
        <v>44</v>
      </c>
      <c r="R203" t="s">
        <v>19</v>
      </c>
      <c r="S203">
        <v>69.599999999999994</v>
      </c>
      <c r="T203" t="s">
        <v>19</v>
      </c>
      <c r="U203">
        <v>3.9</v>
      </c>
      <c r="V203" t="s">
        <v>19</v>
      </c>
      <c r="W203">
        <v>127</v>
      </c>
      <c r="X203" t="s">
        <v>19</v>
      </c>
      <c r="Y203">
        <v>85.6</v>
      </c>
      <c r="Z203" t="s">
        <v>19</v>
      </c>
      <c r="AA203" s="6">
        <f t="shared" si="10"/>
        <v>25.420746014446721</v>
      </c>
      <c r="AB203" s="6">
        <f t="shared" si="11"/>
        <v>77.757342826004091</v>
      </c>
      <c r="AC203" s="6">
        <f t="shared" si="12"/>
        <v>17.342657173995903</v>
      </c>
    </row>
    <row r="204" spans="1:29" x14ac:dyDescent="0.25">
      <c r="A204">
        <v>200</v>
      </c>
      <c r="B204" t="s">
        <v>17</v>
      </c>
      <c r="C204" t="s">
        <v>18</v>
      </c>
      <c r="D204" s="1">
        <v>45482</v>
      </c>
      <c r="E204">
        <v>1100</v>
      </c>
      <c r="F204">
        <v>191</v>
      </c>
      <c r="G204">
        <v>0.03</v>
      </c>
      <c r="H204" t="s">
        <v>19</v>
      </c>
      <c r="I204">
        <v>0</v>
      </c>
      <c r="J204" t="s">
        <v>19</v>
      </c>
      <c r="K204">
        <v>1898</v>
      </c>
      <c r="L204" t="s">
        <v>19</v>
      </c>
      <c r="M204">
        <v>24.1</v>
      </c>
      <c r="N204" t="s">
        <v>19</v>
      </c>
      <c r="O204">
        <v>98.9</v>
      </c>
      <c r="P204" t="s">
        <v>19</v>
      </c>
      <c r="Q204">
        <v>38</v>
      </c>
      <c r="R204" t="s">
        <v>19</v>
      </c>
      <c r="S204">
        <v>68.8</v>
      </c>
      <c r="T204" t="s">
        <v>19</v>
      </c>
      <c r="U204">
        <v>4.4000000000000004</v>
      </c>
      <c r="V204" t="s">
        <v>19</v>
      </c>
      <c r="W204">
        <v>155</v>
      </c>
      <c r="X204" t="s">
        <v>19</v>
      </c>
      <c r="Y204">
        <v>86</v>
      </c>
      <c r="Z204" t="s">
        <v>19</v>
      </c>
      <c r="AA204" s="6">
        <f t="shared" si="10"/>
        <v>25.806082284481199</v>
      </c>
      <c r="AB204" s="6">
        <f t="shared" si="11"/>
        <v>78.450948112066158</v>
      </c>
      <c r="AC204" s="6">
        <f t="shared" si="12"/>
        <v>20.449051887933848</v>
      </c>
    </row>
    <row r="205" spans="1:29" x14ac:dyDescent="0.25">
      <c r="A205">
        <v>200</v>
      </c>
      <c r="B205" t="s">
        <v>17</v>
      </c>
      <c r="C205" t="s">
        <v>18</v>
      </c>
      <c r="D205" s="1">
        <v>45482</v>
      </c>
      <c r="E205">
        <v>1200</v>
      </c>
      <c r="F205">
        <v>191</v>
      </c>
      <c r="G205">
        <v>0.03</v>
      </c>
      <c r="H205" t="s">
        <v>19</v>
      </c>
      <c r="I205">
        <v>0</v>
      </c>
      <c r="J205" t="s">
        <v>19</v>
      </c>
      <c r="K205">
        <v>2005</v>
      </c>
      <c r="L205" t="s">
        <v>19</v>
      </c>
      <c r="M205">
        <v>22.5</v>
      </c>
      <c r="N205" t="s">
        <v>19</v>
      </c>
      <c r="O205">
        <v>102.3</v>
      </c>
      <c r="P205" t="s">
        <v>19</v>
      </c>
      <c r="Q205">
        <v>32</v>
      </c>
      <c r="R205" t="s">
        <v>19</v>
      </c>
      <c r="S205">
        <v>66.900000000000006</v>
      </c>
      <c r="T205" t="s">
        <v>19</v>
      </c>
      <c r="U205">
        <v>4.2</v>
      </c>
      <c r="V205" t="s">
        <v>19</v>
      </c>
      <c r="W205">
        <v>138</v>
      </c>
      <c r="X205" t="s">
        <v>19</v>
      </c>
      <c r="Y205">
        <v>86.8</v>
      </c>
      <c r="Z205" t="s">
        <v>19</v>
      </c>
      <c r="AA205" s="6">
        <f t="shared" si="10"/>
        <v>25.761921971811983</v>
      </c>
      <c r="AB205" s="6">
        <f t="shared" si="11"/>
        <v>78.371459549261573</v>
      </c>
      <c r="AC205" s="6">
        <f t="shared" si="12"/>
        <v>23.928540450738424</v>
      </c>
    </row>
    <row r="206" spans="1:29" x14ac:dyDescent="0.25">
      <c r="A206">
        <v>200</v>
      </c>
      <c r="B206" t="s">
        <v>17</v>
      </c>
      <c r="C206" t="s">
        <v>18</v>
      </c>
      <c r="D206" s="1">
        <v>45482</v>
      </c>
      <c r="E206">
        <v>1300</v>
      </c>
      <c r="F206">
        <v>191</v>
      </c>
      <c r="G206">
        <v>0.03</v>
      </c>
      <c r="H206" t="s">
        <v>19</v>
      </c>
      <c r="I206">
        <v>0</v>
      </c>
      <c r="J206" t="s">
        <v>19</v>
      </c>
      <c r="K206">
        <v>1999</v>
      </c>
      <c r="L206" t="s">
        <v>19</v>
      </c>
      <c r="M206">
        <v>21.6</v>
      </c>
      <c r="N206" t="s">
        <v>19</v>
      </c>
      <c r="O206">
        <v>105.5</v>
      </c>
      <c r="P206" t="s">
        <v>19</v>
      </c>
      <c r="Q206">
        <v>28</v>
      </c>
      <c r="R206" t="s">
        <v>19</v>
      </c>
      <c r="S206">
        <v>65.599999999999994</v>
      </c>
      <c r="T206" t="s">
        <v>19</v>
      </c>
      <c r="U206">
        <v>4.2</v>
      </c>
      <c r="V206" t="s">
        <v>19</v>
      </c>
      <c r="W206">
        <v>181</v>
      </c>
      <c r="X206" t="s">
        <v>19</v>
      </c>
      <c r="Y206">
        <v>87.7</v>
      </c>
      <c r="Z206" t="s">
        <v>19</v>
      </c>
      <c r="AA206" s="6">
        <f t="shared" si="10"/>
        <v>25.948244312726366</v>
      </c>
      <c r="AB206" s="6">
        <f t="shared" si="11"/>
        <v>78.706839762907464</v>
      </c>
      <c r="AC206" s="6">
        <f t="shared" si="12"/>
        <v>26.793160237092536</v>
      </c>
    </row>
    <row r="207" spans="1:29" x14ac:dyDescent="0.25">
      <c r="A207">
        <v>200</v>
      </c>
      <c r="B207" t="s">
        <v>17</v>
      </c>
      <c r="C207" t="s">
        <v>18</v>
      </c>
      <c r="D207" s="1">
        <v>45482</v>
      </c>
      <c r="E207">
        <v>1400</v>
      </c>
      <c r="F207">
        <v>191</v>
      </c>
      <c r="G207">
        <v>0.03</v>
      </c>
      <c r="H207" t="s">
        <v>19</v>
      </c>
      <c r="I207">
        <v>0</v>
      </c>
      <c r="J207" t="s">
        <v>19</v>
      </c>
      <c r="K207">
        <v>1871</v>
      </c>
      <c r="L207" t="s">
        <v>19</v>
      </c>
      <c r="M207">
        <v>20.8</v>
      </c>
      <c r="N207" t="s">
        <v>19</v>
      </c>
      <c r="O207">
        <v>108.2</v>
      </c>
      <c r="P207" t="s">
        <v>19</v>
      </c>
      <c r="Q207">
        <v>25</v>
      </c>
      <c r="R207" t="s">
        <v>19</v>
      </c>
      <c r="S207">
        <v>64.599999999999994</v>
      </c>
      <c r="T207" t="s">
        <v>19</v>
      </c>
      <c r="U207">
        <v>4.8</v>
      </c>
      <c r="V207" t="s">
        <v>19</v>
      </c>
      <c r="W207">
        <v>178</v>
      </c>
      <c r="X207" t="s">
        <v>19</v>
      </c>
      <c r="Y207">
        <v>88.5</v>
      </c>
      <c r="Z207" t="s">
        <v>19</v>
      </c>
      <c r="AA207" s="6">
        <f t="shared" si="10"/>
        <v>26.081182110021619</v>
      </c>
      <c r="AB207" s="6">
        <f t="shared" si="11"/>
        <v>78.946127798038916</v>
      </c>
      <c r="AC207" s="6">
        <f t="shared" si="12"/>
        <v>29.253872201961087</v>
      </c>
    </row>
    <row r="208" spans="1:29" x14ac:dyDescent="0.25">
      <c r="A208">
        <v>200</v>
      </c>
      <c r="B208" t="s">
        <v>17</v>
      </c>
      <c r="C208" t="s">
        <v>18</v>
      </c>
      <c r="D208" s="1">
        <v>45482</v>
      </c>
      <c r="E208">
        <v>1500</v>
      </c>
      <c r="F208">
        <v>191</v>
      </c>
      <c r="G208">
        <v>0.03</v>
      </c>
      <c r="H208" t="s">
        <v>19</v>
      </c>
      <c r="I208">
        <v>0</v>
      </c>
      <c r="J208" t="s">
        <v>19</v>
      </c>
      <c r="K208">
        <v>1619</v>
      </c>
      <c r="L208" t="s">
        <v>19</v>
      </c>
      <c r="M208">
        <v>19.5</v>
      </c>
      <c r="N208" t="s">
        <v>19</v>
      </c>
      <c r="O208">
        <v>110.2</v>
      </c>
      <c r="P208" t="s">
        <v>19</v>
      </c>
      <c r="Q208">
        <v>22</v>
      </c>
      <c r="R208" t="s">
        <v>19</v>
      </c>
      <c r="S208">
        <v>62.8</v>
      </c>
      <c r="T208" t="s">
        <v>19</v>
      </c>
      <c r="U208">
        <v>4.9000000000000004</v>
      </c>
      <c r="V208" t="s">
        <v>19</v>
      </c>
      <c r="W208">
        <v>180</v>
      </c>
      <c r="X208" t="s">
        <v>19</v>
      </c>
      <c r="Y208">
        <v>89.4</v>
      </c>
      <c r="Z208" t="s">
        <v>19</v>
      </c>
      <c r="AA208" s="6">
        <f t="shared" si="10"/>
        <v>25.808007325349109</v>
      </c>
      <c r="AB208" s="6">
        <f t="shared" si="11"/>
        <v>78.454413185628397</v>
      </c>
      <c r="AC208" s="6">
        <f t="shared" si="12"/>
        <v>31.745586814371606</v>
      </c>
    </row>
    <row r="209" spans="1:29" x14ac:dyDescent="0.25">
      <c r="A209">
        <v>200</v>
      </c>
      <c r="B209" t="s">
        <v>17</v>
      </c>
      <c r="C209" t="s">
        <v>18</v>
      </c>
      <c r="D209" s="1">
        <v>45482</v>
      </c>
      <c r="E209">
        <v>1600</v>
      </c>
      <c r="F209">
        <v>191</v>
      </c>
      <c r="G209">
        <v>0.02</v>
      </c>
      <c r="H209" t="s">
        <v>19</v>
      </c>
      <c r="I209">
        <v>0</v>
      </c>
      <c r="J209" t="s">
        <v>19</v>
      </c>
      <c r="K209">
        <v>1274</v>
      </c>
      <c r="L209" t="s">
        <v>19</v>
      </c>
      <c r="M209">
        <v>16.3</v>
      </c>
      <c r="N209" t="s">
        <v>19</v>
      </c>
      <c r="O209">
        <v>112.1</v>
      </c>
      <c r="P209" t="s">
        <v>19</v>
      </c>
      <c r="Q209">
        <v>18</v>
      </c>
      <c r="R209" t="s">
        <v>19</v>
      </c>
      <c r="S209">
        <v>57.8</v>
      </c>
      <c r="T209" t="s">
        <v>19</v>
      </c>
      <c r="U209">
        <v>4.5999999999999996</v>
      </c>
      <c r="V209" t="s">
        <v>19</v>
      </c>
      <c r="W209">
        <v>170</v>
      </c>
      <c r="X209" t="s">
        <v>19</v>
      </c>
      <c r="Y209">
        <v>90.4</v>
      </c>
      <c r="Z209" t="s">
        <v>19</v>
      </c>
      <c r="AA209" s="6">
        <f t="shared" si="10"/>
        <v>24.943805292397411</v>
      </c>
      <c r="AB209" s="6">
        <f t="shared" si="11"/>
        <v>76.898849526315331</v>
      </c>
      <c r="AC209" s="6">
        <f t="shared" si="12"/>
        <v>35.201150473684663</v>
      </c>
    </row>
    <row r="210" spans="1:29" x14ac:dyDescent="0.25">
      <c r="A210">
        <v>200</v>
      </c>
      <c r="B210" t="s">
        <v>17</v>
      </c>
      <c r="C210" t="s">
        <v>18</v>
      </c>
      <c r="D210" s="1">
        <v>45482</v>
      </c>
      <c r="E210">
        <v>1700</v>
      </c>
      <c r="F210">
        <v>191</v>
      </c>
      <c r="G210">
        <v>0.02</v>
      </c>
      <c r="H210" t="s">
        <v>19</v>
      </c>
      <c r="I210">
        <v>0</v>
      </c>
      <c r="J210" t="s">
        <v>19</v>
      </c>
      <c r="K210">
        <v>886</v>
      </c>
      <c r="L210" t="s">
        <v>19</v>
      </c>
      <c r="M210">
        <v>15.7</v>
      </c>
      <c r="N210" t="s">
        <v>19</v>
      </c>
      <c r="O210">
        <v>113.2</v>
      </c>
      <c r="P210" t="s">
        <v>19</v>
      </c>
      <c r="Q210">
        <v>16</v>
      </c>
      <c r="R210" t="s">
        <v>19</v>
      </c>
      <c r="S210">
        <v>56.8</v>
      </c>
      <c r="T210" t="s">
        <v>19</v>
      </c>
      <c r="U210">
        <v>3.9</v>
      </c>
      <c r="V210" t="s">
        <v>19</v>
      </c>
      <c r="W210">
        <v>180</v>
      </c>
      <c r="X210" t="s">
        <v>19</v>
      </c>
      <c r="Y210">
        <v>91.1</v>
      </c>
      <c r="Z210" t="s">
        <v>19</v>
      </c>
      <c r="AA210" s="6">
        <f t="shared" si="10"/>
        <v>24.467280577484331</v>
      </c>
      <c r="AB210" s="6">
        <f t="shared" si="11"/>
        <v>76.041105039471802</v>
      </c>
      <c r="AC210" s="6">
        <f t="shared" si="12"/>
        <v>37.158894960528201</v>
      </c>
    </row>
    <row r="211" spans="1:29" x14ac:dyDescent="0.25">
      <c r="A211">
        <v>200</v>
      </c>
      <c r="B211" t="s">
        <v>17</v>
      </c>
      <c r="C211" t="s">
        <v>18</v>
      </c>
      <c r="D211" s="1">
        <v>45482</v>
      </c>
      <c r="E211">
        <v>1800</v>
      </c>
      <c r="F211">
        <v>191</v>
      </c>
      <c r="G211">
        <v>0.01</v>
      </c>
      <c r="H211" t="s">
        <v>19</v>
      </c>
      <c r="I211">
        <v>0</v>
      </c>
      <c r="J211" t="s">
        <v>19</v>
      </c>
      <c r="K211">
        <v>462</v>
      </c>
      <c r="L211" t="s">
        <v>19</v>
      </c>
      <c r="M211">
        <v>16.8</v>
      </c>
      <c r="N211" t="s">
        <v>19</v>
      </c>
      <c r="O211">
        <v>112.2</v>
      </c>
      <c r="P211" t="s">
        <v>19</v>
      </c>
      <c r="Q211">
        <v>18</v>
      </c>
      <c r="R211" t="s">
        <v>19</v>
      </c>
      <c r="S211">
        <v>58.5</v>
      </c>
      <c r="T211" t="s">
        <v>19</v>
      </c>
      <c r="U211">
        <v>3.6</v>
      </c>
      <c r="V211" t="s">
        <v>19</v>
      </c>
      <c r="W211">
        <v>160</v>
      </c>
      <c r="X211" t="s">
        <v>19</v>
      </c>
      <c r="Y211">
        <v>91.7</v>
      </c>
      <c r="Z211" t="s">
        <v>19</v>
      </c>
      <c r="AA211" s="6">
        <f t="shared" si="10"/>
        <v>24.980606932797798</v>
      </c>
      <c r="AB211" s="6">
        <f t="shared" si="11"/>
        <v>76.965092479036031</v>
      </c>
      <c r="AC211" s="6">
        <f t="shared" si="12"/>
        <v>35.234907520963972</v>
      </c>
    </row>
    <row r="212" spans="1:29" x14ac:dyDescent="0.25">
      <c r="A212">
        <v>200</v>
      </c>
      <c r="B212" t="s">
        <v>17</v>
      </c>
      <c r="C212" t="s">
        <v>18</v>
      </c>
      <c r="D212" s="1">
        <v>45482</v>
      </c>
      <c r="E212">
        <v>1900</v>
      </c>
      <c r="F212">
        <v>191</v>
      </c>
      <c r="G212">
        <v>0.01</v>
      </c>
      <c r="H212" t="s">
        <v>19</v>
      </c>
      <c r="I212">
        <v>0</v>
      </c>
      <c r="J212" t="s">
        <v>19</v>
      </c>
      <c r="K212">
        <v>108</v>
      </c>
      <c r="L212" t="s">
        <v>19</v>
      </c>
      <c r="M212">
        <v>17.399999999999999</v>
      </c>
      <c r="N212" t="s">
        <v>19</v>
      </c>
      <c r="O212">
        <v>108.2</v>
      </c>
      <c r="P212" t="s">
        <v>19</v>
      </c>
      <c r="Q212">
        <v>21</v>
      </c>
      <c r="R212" t="s">
        <v>19</v>
      </c>
      <c r="S212">
        <v>59.6</v>
      </c>
      <c r="T212" t="s">
        <v>19</v>
      </c>
      <c r="U212">
        <v>3.1</v>
      </c>
      <c r="V212" t="s">
        <v>19</v>
      </c>
      <c r="W212">
        <v>344</v>
      </c>
      <c r="X212" t="s">
        <v>19</v>
      </c>
      <c r="Y212">
        <v>92</v>
      </c>
      <c r="Z212" t="s">
        <v>19</v>
      </c>
      <c r="AA212" s="6">
        <f t="shared" si="10"/>
        <v>24.667147645864212</v>
      </c>
      <c r="AB212" s="6">
        <f t="shared" si="11"/>
        <v>76.400865762555583</v>
      </c>
      <c r="AC212" s="6">
        <f t="shared" si="12"/>
        <v>31.79913423744442</v>
      </c>
    </row>
    <row r="213" spans="1:29" x14ac:dyDescent="0.25">
      <c r="A213">
        <v>200</v>
      </c>
      <c r="B213" t="s">
        <v>17</v>
      </c>
      <c r="C213" t="s">
        <v>18</v>
      </c>
      <c r="D213" s="1">
        <v>45482</v>
      </c>
      <c r="E213">
        <v>2000</v>
      </c>
      <c r="F213">
        <v>191</v>
      </c>
      <c r="G213">
        <v>0.01</v>
      </c>
      <c r="H213" t="s">
        <v>20</v>
      </c>
      <c r="I213">
        <v>0</v>
      </c>
      <c r="J213" t="s">
        <v>19</v>
      </c>
      <c r="K213">
        <v>2</v>
      </c>
      <c r="L213" t="s">
        <v>19</v>
      </c>
      <c r="M213">
        <v>12.7</v>
      </c>
      <c r="N213" t="s">
        <v>19</v>
      </c>
      <c r="O213">
        <v>108.1</v>
      </c>
      <c r="P213" t="s">
        <v>20</v>
      </c>
      <c r="Q213">
        <v>15</v>
      </c>
      <c r="R213" t="s">
        <v>20</v>
      </c>
      <c r="S213">
        <v>50.9</v>
      </c>
      <c r="T213" t="s">
        <v>20</v>
      </c>
      <c r="U213">
        <v>6</v>
      </c>
      <c r="V213" t="s">
        <v>19</v>
      </c>
      <c r="W213">
        <v>335</v>
      </c>
      <c r="X213" t="s">
        <v>19</v>
      </c>
      <c r="Y213">
        <v>92</v>
      </c>
      <c r="Z213" t="s">
        <v>19</v>
      </c>
      <c r="AA213" s="6">
        <f t="shared" si="10"/>
        <v>22.211645725202725</v>
      </c>
      <c r="AB213" s="6">
        <f t="shared" si="11"/>
        <v>71.980962305364898</v>
      </c>
      <c r="AC213" s="6">
        <f t="shared" si="12"/>
        <v>36.119037694635097</v>
      </c>
    </row>
    <row r="214" spans="1:29" x14ac:dyDescent="0.25">
      <c r="A214">
        <v>200</v>
      </c>
      <c r="B214" t="s">
        <v>17</v>
      </c>
      <c r="C214" t="s">
        <v>18</v>
      </c>
      <c r="D214" s="1">
        <v>45482</v>
      </c>
      <c r="E214">
        <v>2100</v>
      </c>
      <c r="F214">
        <v>191</v>
      </c>
      <c r="G214">
        <v>0.01</v>
      </c>
      <c r="H214" t="s">
        <v>20</v>
      </c>
      <c r="I214">
        <v>0</v>
      </c>
      <c r="J214" t="s">
        <v>19</v>
      </c>
      <c r="K214">
        <v>1</v>
      </c>
      <c r="L214" t="s">
        <v>19</v>
      </c>
      <c r="M214">
        <v>13.3</v>
      </c>
      <c r="N214" t="s">
        <v>19</v>
      </c>
      <c r="O214">
        <v>105.3</v>
      </c>
      <c r="P214" t="s">
        <v>20</v>
      </c>
      <c r="Q214">
        <v>17</v>
      </c>
      <c r="R214" t="s">
        <v>20</v>
      </c>
      <c r="S214">
        <v>52.2</v>
      </c>
      <c r="T214" t="s">
        <v>20</v>
      </c>
      <c r="U214">
        <v>7.6</v>
      </c>
      <c r="V214" t="s">
        <v>19</v>
      </c>
      <c r="W214">
        <v>322</v>
      </c>
      <c r="X214" t="s">
        <v>19</v>
      </c>
      <c r="Y214">
        <v>91.7</v>
      </c>
      <c r="Z214" t="s">
        <v>19</v>
      </c>
      <c r="AA214" s="6">
        <f t="shared" si="10"/>
        <v>22.048182440703769</v>
      </c>
      <c r="AB214" s="6">
        <f t="shared" si="11"/>
        <v>71.68672839326679</v>
      </c>
      <c r="AC214" s="6">
        <f t="shared" si="12"/>
        <v>33.613271606733207</v>
      </c>
    </row>
    <row r="215" spans="1:29" x14ac:dyDescent="0.25">
      <c r="A215">
        <v>200</v>
      </c>
      <c r="B215" t="s">
        <v>17</v>
      </c>
      <c r="C215" t="s">
        <v>18</v>
      </c>
      <c r="D215" s="1">
        <v>45482</v>
      </c>
      <c r="E215">
        <v>2200</v>
      </c>
      <c r="F215">
        <v>191</v>
      </c>
      <c r="G215">
        <v>0.01</v>
      </c>
      <c r="H215" t="s">
        <v>19</v>
      </c>
      <c r="I215">
        <v>0</v>
      </c>
      <c r="J215" t="s">
        <v>19</v>
      </c>
      <c r="K215">
        <v>0</v>
      </c>
      <c r="L215" t="s">
        <v>19</v>
      </c>
      <c r="M215">
        <v>13.4</v>
      </c>
      <c r="N215" t="s">
        <v>19</v>
      </c>
      <c r="O215">
        <v>101.7</v>
      </c>
      <c r="P215" t="s">
        <v>19</v>
      </c>
      <c r="Q215">
        <v>19</v>
      </c>
      <c r="R215" t="s">
        <v>19</v>
      </c>
      <c r="S215">
        <v>52.4</v>
      </c>
      <c r="T215" t="s">
        <v>19</v>
      </c>
      <c r="U215">
        <v>5.5</v>
      </c>
      <c r="V215" t="s">
        <v>19</v>
      </c>
      <c r="W215">
        <v>315</v>
      </c>
      <c r="X215" t="s">
        <v>19</v>
      </c>
      <c r="Y215">
        <v>91.2</v>
      </c>
      <c r="Z215" t="s">
        <v>19</v>
      </c>
      <c r="AA215" s="6">
        <f t="shared" si="10"/>
        <v>21.480306403586475</v>
      </c>
      <c r="AB215" s="6">
        <f t="shared" si="11"/>
        <v>70.664551526455654</v>
      </c>
      <c r="AC215" s="6">
        <f t="shared" si="12"/>
        <v>31.035448473544349</v>
      </c>
    </row>
    <row r="216" spans="1:29" x14ac:dyDescent="0.25">
      <c r="A216">
        <v>200</v>
      </c>
      <c r="B216" t="s">
        <v>17</v>
      </c>
      <c r="C216" t="s">
        <v>18</v>
      </c>
      <c r="D216" s="1">
        <v>45482</v>
      </c>
      <c r="E216">
        <v>2300</v>
      </c>
      <c r="F216">
        <v>191</v>
      </c>
      <c r="G216">
        <v>0</v>
      </c>
      <c r="H216" t="s">
        <v>19</v>
      </c>
      <c r="I216">
        <v>0</v>
      </c>
      <c r="J216" t="s">
        <v>19</v>
      </c>
      <c r="K216">
        <v>0</v>
      </c>
      <c r="L216" t="s">
        <v>19</v>
      </c>
      <c r="M216">
        <v>17.8</v>
      </c>
      <c r="N216" t="s">
        <v>19</v>
      </c>
      <c r="O216">
        <v>90</v>
      </c>
      <c r="P216" t="s">
        <v>19</v>
      </c>
      <c r="Q216">
        <v>37</v>
      </c>
      <c r="R216" t="s">
        <v>19</v>
      </c>
      <c r="S216">
        <v>60.2</v>
      </c>
      <c r="T216" t="s">
        <v>19</v>
      </c>
      <c r="U216">
        <v>2.1</v>
      </c>
      <c r="V216" t="s">
        <v>19</v>
      </c>
      <c r="W216">
        <v>276</v>
      </c>
      <c r="X216" t="s">
        <v>19</v>
      </c>
      <c r="Y216">
        <v>90.6</v>
      </c>
      <c r="Z216" t="s">
        <v>19</v>
      </c>
      <c r="AA216" s="6">
        <f t="shared" si="10"/>
        <v>21.625744180639472</v>
      </c>
      <c r="AB216" s="6">
        <f t="shared" si="11"/>
        <v>70.92633952515105</v>
      </c>
      <c r="AC216" s="6">
        <f t="shared" si="12"/>
        <v>19.07366047484895</v>
      </c>
    </row>
    <row r="217" spans="1:29" x14ac:dyDescent="0.25">
      <c r="A217">
        <v>200</v>
      </c>
      <c r="B217" t="s">
        <v>17</v>
      </c>
      <c r="C217" t="s">
        <v>18</v>
      </c>
      <c r="D217" s="1">
        <v>45482</v>
      </c>
      <c r="E217">
        <v>2400</v>
      </c>
      <c r="F217">
        <v>191</v>
      </c>
      <c r="G217">
        <v>0</v>
      </c>
      <c r="H217" t="s">
        <v>19</v>
      </c>
      <c r="I217">
        <v>0</v>
      </c>
      <c r="J217" t="s">
        <v>19</v>
      </c>
      <c r="K217">
        <v>0</v>
      </c>
      <c r="L217" t="s">
        <v>19</v>
      </c>
      <c r="M217">
        <v>18.3</v>
      </c>
      <c r="N217" t="s">
        <v>19</v>
      </c>
      <c r="O217">
        <v>88.7</v>
      </c>
      <c r="P217" t="s">
        <v>19</v>
      </c>
      <c r="Q217">
        <v>40</v>
      </c>
      <c r="R217" t="s">
        <v>19</v>
      </c>
      <c r="S217">
        <v>61</v>
      </c>
      <c r="T217" t="s">
        <v>19</v>
      </c>
      <c r="U217">
        <v>4</v>
      </c>
      <c r="V217" t="s">
        <v>19</v>
      </c>
      <c r="W217">
        <v>256</v>
      </c>
      <c r="X217" t="s">
        <v>19</v>
      </c>
      <c r="Y217">
        <v>90.1</v>
      </c>
      <c r="Z217" t="s">
        <v>19</v>
      </c>
      <c r="AA217" s="6">
        <f t="shared" si="10"/>
        <v>21.668701621337568</v>
      </c>
      <c r="AB217" s="6">
        <f t="shared" si="11"/>
        <v>71.003662918407628</v>
      </c>
      <c r="AC217" s="6">
        <f t="shared" si="12"/>
        <v>17.696337081592375</v>
      </c>
    </row>
    <row r="218" spans="1:29" x14ac:dyDescent="0.25">
      <c r="A218">
        <v>200</v>
      </c>
      <c r="B218" t="s">
        <v>17</v>
      </c>
      <c r="C218" t="s">
        <v>18</v>
      </c>
      <c r="D218" s="1">
        <v>45483</v>
      </c>
      <c r="E218" s="2">
        <v>100</v>
      </c>
      <c r="F218">
        <v>192</v>
      </c>
      <c r="G218">
        <v>0</v>
      </c>
      <c r="H218" t="s">
        <v>19</v>
      </c>
      <c r="I218">
        <v>0</v>
      </c>
      <c r="J218" t="s">
        <v>19</v>
      </c>
      <c r="K218">
        <v>0</v>
      </c>
      <c r="L218" t="s">
        <v>19</v>
      </c>
      <c r="M218">
        <v>23.4</v>
      </c>
      <c r="N218" t="s">
        <v>19</v>
      </c>
      <c r="O218">
        <v>90.5</v>
      </c>
      <c r="P218" t="s">
        <v>19</v>
      </c>
      <c r="Q218">
        <v>48</v>
      </c>
      <c r="R218" t="s">
        <v>19</v>
      </c>
      <c r="S218">
        <v>68.099999999999994</v>
      </c>
      <c r="T218" t="s">
        <v>19</v>
      </c>
      <c r="U218">
        <v>2.9</v>
      </c>
      <c r="V218" t="s">
        <v>19</v>
      </c>
      <c r="W218">
        <v>119</v>
      </c>
      <c r="X218" t="s">
        <v>19</v>
      </c>
      <c r="Y218">
        <v>89.5</v>
      </c>
      <c r="Z218" t="s">
        <v>19</v>
      </c>
      <c r="AA218" s="6">
        <f t="shared" si="10"/>
        <v>24.069012261975679</v>
      </c>
      <c r="AB218" s="6">
        <f t="shared" si="11"/>
        <v>75.324222071556221</v>
      </c>
      <c r="AC218" s="6">
        <f t="shared" si="12"/>
        <v>15.175777928443779</v>
      </c>
    </row>
    <row r="219" spans="1:29" x14ac:dyDescent="0.25">
      <c r="A219">
        <v>200</v>
      </c>
      <c r="B219" t="s">
        <v>17</v>
      </c>
      <c r="C219" t="s">
        <v>18</v>
      </c>
      <c r="D219" s="1">
        <v>45483</v>
      </c>
      <c r="E219" s="2">
        <v>200</v>
      </c>
      <c r="F219">
        <v>192</v>
      </c>
      <c r="G219">
        <v>0</v>
      </c>
      <c r="H219" t="s">
        <v>19</v>
      </c>
      <c r="I219">
        <v>0</v>
      </c>
      <c r="J219" t="s">
        <v>19</v>
      </c>
      <c r="K219">
        <v>0</v>
      </c>
      <c r="L219" t="s">
        <v>19</v>
      </c>
      <c r="M219">
        <v>24.7</v>
      </c>
      <c r="N219" t="s">
        <v>19</v>
      </c>
      <c r="O219">
        <v>86.8</v>
      </c>
      <c r="P219" t="s">
        <v>19</v>
      </c>
      <c r="Q219">
        <v>57</v>
      </c>
      <c r="R219" t="s">
        <v>19</v>
      </c>
      <c r="S219">
        <v>69.599999999999994</v>
      </c>
      <c r="T219" t="s">
        <v>19</v>
      </c>
      <c r="U219">
        <v>1.8</v>
      </c>
      <c r="V219" t="s">
        <v>19</v>
      </c>
      <c r="W219">
        <v>84</v>
      </c>
      <c r="X219" t="s">
        <v>19</v>
      </c>
      <c r="Y219">
        <v>88.9</v>
      </c>
      <c r="Z219" t="s">
        <v>19</v>
      </c>
      <c r="AA219" s="6">
        <f t="shared" si="10"/>
        <v>23.892600751426894</v>
      </c>
      <c r="AB219" s="6">
        <f t="shared" si="11"/>
        <v>75.006681352568407</v>
      </c>
      <c r="AC219" s="6">
        <f t="shared" si="12"/>
        <v>11.79331864743159</v>
      </c>
    </row>
    <row r="220" spans="1:29" x14ac:dyDescent="0.25">
      <c r="A220">
        <v>200</v>
      </c>
      <c r="B220" t="s">
        <v>17</v>
      </c>
      <c r="C220" t="s">
        <v>18</v>
      </c>
      <c r="D220" s="1">
        <v>45483</v>
      </c>
      <c r="E220" s="2">
        <v>300</v>
      </c>
      <c r="F220">
        <v>192</v>
      </c>
      <c r="G220">
        <v>0</v>
      </c>
      <c r="H220" t="s">
        <v>19</v>
      </c>
      <c r="I220">
        <v>0</v>
      </c>
      <c r="J220" t="s">
        <v>19</v>
      </c>
      <c r="K220">
        <v>0</v>
      </c>
      <c r="L220" t="s">
        <v>19</v>
      </c>
      <c r="M220">
        <v>24.2</v>
      </c>
      <c r="N220" t="s">
        <v>19</v>
      </c>
      <c r="O220">
        <v>83</v>
      </c>
      <c r="P220" t="s">
        <v>19</v>
      </c>
      <c r="Q220">
        <v>63</v>
      </c>
      <c r="R220" t="s">
        <v>19</v>
      </c>
      <c r="S220">
        <v>69</v>
      </c>
      <c r="T220" t="s">
        <v>19</v>
      </c>
      <c r="U220">
        <v>1.2</v>
      </c>
      <c r="V220" t="s">
        <v>19</v>
      </c>
      <c r="W220">
        <v>140</v>
      </c>
      <c r="X220" t="s">
        <v>19</v>
      </c>
      <c r="Y220">
        <v>88.4</v>
      </c>
      <c r="Z220" t="s">
        <v>19</v>
      </c>
      <c r="AA220" s="6">
        <f t="shared" si="10"/>
        <v>22.969173097764802</v>
      </c>
      <c r="AB220" s="6">
        <f t="shared" si="11"/>
        <v>73.34451157597664</v>
      </c>
      <c r="AC220" s="6">
        <f t="shared" si="12"/>
        <v>9.6554884240233605</v>
      </c>
    </row>
    <row r="221" spans="1:29" x14ac:dyDescent="0.25">
      <c r="A221">
        <v>200</v>
      </c>
      <c r="B221" t="s">
        <v>17</v>
      </c>
      <c r="C221" t="s">
        <v>18</v>
      </c>
      <c r="D221" s="1">
        <v>45483</v>
      </c>
      <c r="E221" s="2">
        <v>400</v>
      </c>
      <c r="F221">
        <v>192</v>
      </c>
      <c r="G221">
        <v>0</v>
      </c>
      <c r="H221" t="s">
        <v>19</v>
      </c>
      <c r="I221">
        <v>0</v>
      </c>
      <c r="J221" t="s">
        <v>19</v>
      </c>
      <c r="K221">
        <v>0</v>
      </c>
      <c r="L221" t="s">
        <v>19</v>
      </c>
      <c r="M221">
        <v>23.9</v>
      </c>
      <c r="N221" t="s">
        <v>19</v>
      </c>
      <c r="O221">
        <v>85.2</v>
      </c>
      <c r="P221" t="s">
        <v>19</v>
      </c>
      <c r="Q221">
        <v>58</v>
      </c>
      <c r="R221" t="s">
        <v>19</v>
      </c>
      <c r="S221">
        <v>68.599999999999994</v>
      </c>
      <c r="T221" t="s">
        <v>19</v>
      </c>
      <c r="U221">
        <v>3.1</v>
      </c>
      <c r="V221" t="s">
        <v>19</v>
      </c>
      <c r="W221">
        <v>128</v>
      </c>
      <c r="X221" t="s">
        <v>19</v>
      </c>
      <c r="Y221">
        <v>88.1</v>
      </c>
      <c r="Z221" t="s">
        <v>19</v>
      </c>
      <c r="AA221" s="6">
        <f t="shared" si="10"/>
        <v>23.268812505297401</v>
      </c>
      <c r="AB221" s="6">
        <f t="shared" si="11"/>
        <v>73.883862509535319</v>
      </c>
      <c r="AC221" s="6">
        <f t="shared" si="12"/>
        <v>11.316137490464683</v>
      </c>
    </row>
    <row r="222" spans="1:29" x14ac:dyDescent="0.25">
      <c r="A222">
        <v>200</v>
      </c>
      <c r="B222" t="s">
        <v>17</v>
      </c>
      <c r="C222" t="s">
        <v>18</v>
      </c>
      <c r="D222" s="1">
        <v>45483</v>
      </c>
      <c r="E222" s="2">
        <v>500</v>
      </c>
      <c r="F222">
        <v>192</v>
      </c>
      <c r="G222">
        <v>0</v>
      </c>
      <c r="H222" t="s">
        <v>19</v>
      </c>
      <c r="I222">
        <v>0</v>
      </c>
      <c r="J222" t="s">
        <v>19</v>
      </c>
      <c r="K222">
        <v>3</v>
      </c>
      <c r="L222" t="s">
        <v>19</v>
      </c>
      <c r="M222">
        <v>23</v>
      </c>
      <c r="N222" t="s">
        <v>19</v>
      </c>
      <c r="O222">
        <v>86</v>
      </c>
      <c r="P222" t="s">
        <v>19</v>
      </c>
      <c r="Q222">
        <v>54</v>
      </c>
      <c r="R222" t="s">
        <v>19</v>
      </c>
      <c r="S222">
        <v>67.5</v>
      </c>
      <c r="T222" t="s">
        <v>19</v>
      </c>
      <c r="U222">
        <v>3.8</v>
      </c>
      <c r="V222" t="s">
        <v>19</v>
      </c>
      <c r="W222">
        <v>136</v>
      </c>
      <c r="X222" t="s">
        <v>19</v>
      </c>
      <c r="Y222">
        <v>87.7</v>
      </c>
      <c r="Z222" t="s">
        <v>19</v>
      </c>
      <c r="AA222" s="6">
        <f t="shared" si="10"/>
        <v>22.990828023307731</v>
      </c>
      <c r="AB222" s="6">
        <f t="shared" si="11"/>
        <v>73.38349044195391</v>
      </c>
      <c r="AC222" s="6">
        <f t="shared" si="12"/>
        <v>12.61650955804609</v>
      </c>
    </row>
    <row r="223" spans="1:29" x14ac:dyDescent="0.25">
      <c r="A223">
        <v>200</v>
      </c>
      <c r="B223" t="s">
        <v>17</v>
      </c>
      <c r="C223" t="s">
        <v>18</v>
      </c>
      <c r="D223" s="1">
        <v>45483</v>
      </c>
      <c r="E223" s="2">
        <v>600</v>
      </c>
      <c r="F223">
        <v>192</v>
      </c>
      <c r="G223">
        <v>0</v>
      </c>
      <c r="H223" t="s">
        <v>19</v>
      </c>
      <c r="I223">
        <v>0</v>
      </c>
      <c r="J223" t="s">
        <v>19</v>
      </c>
      <c r="K223">
        <v>143</v>
      </c>
      <c r="L223" t="s">
        <v>19</v>
      </c>
      <c r="M223">
        <v>24.4</v>
      </c>
      <c r="N223" t="s">
        <v>19</v>
      </c>
      <c r="O223">
        <v>83.1</v>
      </c>
      <c r="P223" t="s">
        <v>19</v>
      </c>
      <c r="Q223">
        <v>63</v>
      </c>
      <c r="R223" t="s">
        <v>19</v>
      </c>
      <c r="S223">
        <v>69.3</v>
      </c>
      <c r="T223" t="s">
        <v>19</v>
      </c>
      <c r="U223">
        <v>1.2</v>
      </c>
      <c r="V223" t="s">
        <v>19</v>
      </c>
      <c r="W223">
        <v>331</v>
      </c>
      <c r="X223" t="s">
        <v>19</v>
      </c>
      <c r="Y223">
        <v>87.4</v>
      </c>
      <c r="Z223" t="s">
        <v>19</v>
      </c>
      <c r="AA223" s="6">
        <f t="shared" si="10"/>
        <v>23.019673214980415</v>
      </c>
      <c r="AB223" s="6">
        <f t="shared" si="11"/>
        <v>73.43541178696475</v>
      </c>
      <c r="AC223" s="6">
        <f t="shared" si="12"/>
        <v>9.6645882130352447</v>
      </c>
    </row>
    <row r="224" spans="1:29" x14ac:dyDescent="0.25">
      <c r="A224">
        <v>200</v>
      </c>
      <c r="B224" t="s">
        <v>17</v>
      </c>
      <c r="C224" t="s">
        <v>18</v>
      </c>
      <c r="D224" s="1">
        <v>45483</v>
      </c>
      <c r="E224" s="2">
        <v>700</v>
      </c>
      <c r="F224">
        <v>192</v>
      </c>
      <c r="G224">
        <v>0.01</v>
      </c>
      <c r="H224" t="s">
        <v>19</v>
      </c>
      <c r="I224">
        <v>0</v>
      </c>
      <c r="J224" t="s">
        <v>19</v>
      </c>
      <c r="K224">
        <v>501</v>
      </c>
      <c r="L224" t="s">
        <v>19</v>
      </c>
      <c r="M224">
        <v>24.8</v>
      </c>
      <c r="N224" t="s">
        <v>19</v>
      </c>
      <c r="O224">
        <v>87.5</v>
      </c>
      <c r="P224" t="s">
        <v>19</v>
      </c>
      <c r="Q224">
        <v>56</v>
      </c>
      <c r="R224" t="s">
        <v>19</v>
      </c>
      <c r="S224">
        <v>69.7</v>
      </c>
      <c r="T224" t="s">
        <v>19</v>
      </c>
      <c r="U224">
        <v>1.7</v>
      </c>
      <c r="V224" t="s">
        <v>19</v>
      </c>
      <c r="W224">
        <v>32</v>
      </c>
      <c r="X224" t="s">
        <v>19</v>
      </c>
      <c r="Y224">
        <v>87.1</v>
      </c>
      <c r="Z224" t="s">
        <v>19</v>
      </c>
      <c r="AA224" s="6">
        <f t="shared" si="10"/>
        <v>24.06669344724871</v>
      </c>
      <c r="AB224" s="6">
        <f t="shared" si="11"/>
        <v>75.320048205047684</v>
      </c>
      <c r="AC224" s="6">
        <f t="shared" si="12"/>
        <v>12.179951794952316</v>
      </c>
    </row>
    <row r="225" spans="1:29" x14ac:dyDescent="0.25">
      <c r="A225">
        <v>200</v>
      </c>
      <c r="B225" t="s">
        <v>17</v>
      </c>
      <c r="C225" t="s">
        <v>18</v>
      </c>
      <c r="D225" s="1">
        <v>45483</v>
      </c>
      <c r="E225" s="2">
        <v>800</v>
      </c>
      <c r="F225">
        <v>192</v>
      </c>
      <c r="G225">
        <v>0.01</v>
      </c>
      <c r="H225" t="s">
        <v>19</v>
      </c>
      <c r="I225">
        <v>0</v>
      </c>
      <c r="J225" t="s">
        <v>19</v>
      </c>
      <c r="K225">
        <v>906</v>
      </c>
      <c r="L225" t="s">
        <v>19</v>
      </c>
      <c r="M225">
        <v>23.6</v>
      </c>
      <c r="N225" t="s">
        <v>19</v>
      </c>
      <c r="O225">
        <v>90.9</v>
      </c>
      <c r="P225" t="s">
        <v>19</v>
      </c>
      <c r="Q225">
        <v>48</v>
      </c>
      <c r="R225" t="s">
        <v>19</v>
      </c>
      <c r="S225">
        <v>68.3</v>
      </c>
      <c r="T225" t="s">
        <v>19</v>
      </c>
      <c r="U225">
        <v>1.8</v>
      </c>
      <c r="V225" t="s">
        <v>19</v>
      </c>
      <c r="W225">
        <v>302</v>
      </c>
      <c r="X225" t="s">
        <v>19</v>
      </c>
      <c r="Y225">
        <v>86.8</v>
      </c>
      <c r="Z225" t="s">
        <v>19</v>
      </c>
      <c r="AA225" s="6">
        <f t="shared" si="10"/>
        <v>24.258142225109175</v>
      </c>
      <c r="AB225" s="6">
        <f t="shared" si="11"/>
        <v>75.66465600519652</v>
      </c>
      <c r="AC225" s="6">
        <f t="shared" si="12"/>
        <v>15.235343994803486</v>
      </c>
    </row>
    <row r="226" spans="1:29" x14ac:dyDescent="0.25">
      <c r="A226">
        <v>200</v>
      </c>
      <c r="B226" t="s">
        <v>17</v>
      </c>
      <c r="C226" t="s">
        <v>18</v>
      </c>
      <c r="D226" s="1">
        <v>45483</v>
      </c>
      <c r="E226" s="2">
        <v>900</v>
      </c>
      <c r="F226">
        <v>192</v>
      </c>
      <c r="G226">
        <v>0.02</v>
      </c>
      <c r="H226" t="s">
        <v>19</v>
      </c>
      <c r="I226">
        <v>0</v>
      </c>
      <c r="J226" t="s">
        <v>19</v>
      </c>
      <c r="K226">
        <v>1332</v>
      </c>
      <c r="L226" t="s">
        <v>19</v>
      </c>
      <c r="M226">
        <v>23.2</v>
      </c>
      <c r="N226" t="s">
        <v>19</v>
      </c>
      <c r="O226">
        <v>94.1</v>
      </c>
      <c r="P226" t="s">
        <v>19</v>
      </c>
      <c r="Q226">
        <v>42</v>
      </c>
      <c r="R226" t="s">
        <v>19</v>
      </c>
      <c r="S226">
        <v>67.8</v>
      </c>
      <c r="T226" t="s">
        <v>19</v>
      </c>
      <c r="U226">
        <v>2.2000000000000002</v>
      </c>
      <c r="V226" t="s">
        <v>19</v>
      </c>
      <c r="W226">
        <v>300</v>
      </c>
      <c r="X226" t="s">
        <v>19</v>
      </c>
      <c r="Y226">
        <v>86.7</v>
      </c>
      <c r="Z226" t="s">
        <v>19</v>
      </c>
      <c r="AA226" s="6">
        <f t="shared" si="10"/>
        <v>24.537951099008534</v>
      </c>
      <c r="AB226" s="6">
        <f t="shared" si="11"/>
        <v>76.168311978215357</v>
      </c>
      <c r="AC226" s="6">
        <f t="shared" si="12"/>
        <v>17.931688021784637</v>
      </c>
    </row>
    <row r="227" spans="1:29" x14ac:dyDescent="0.25">
      <c r="A227">
        <v>200</v>
      </c>
      <c r="B227" t="s">
        <v>17</v>
      </c>
      <c r="C227" t="s">
        <v>18</v>
      </c>
      <c r="D227" s="1">
        <v>45483</v>
      </c>
      <c r="E227">
        <v>1000</v>
      </c>
      <c r="F227">
        <v>192</v>
      </c>
      <c r="G227">
        <v>0.03</v>
      </c>
      <c r="H227" t="s">
        <v>19</v>
      </c>
      <c r="I227">
        <v>0</v>
      </c>
      <c r="J227" t="s">
        <v>19</v>
      </c>
      <c r="K227">
        <v>1664</v>
      </c>
      <c r="L227" t="s">
        <v>19</v>
      </c>
      <c r="M227">
        <v>22.9</v>
      </c>
      <c r="N227" t="s">
        <v>19</v>
      </c>
      <c r="O227">
        <v>97.1</v>
      </c>
      <c r="P227" t="s">
        <v>19</v>
      </c>
      <c r="Q227">
        <v>38</v>
      </c>
      <c r="R227" t="s">
        <v>19</v>
      </c>
      <c r="S227">
        <v>67.400000000000006</v>
      </c>
      <c r="T227" t="s">
        <v>19</v>
      </c>
      <c r="U227">
        <v>2.7</v>
      </c>
      <c r="V227" t="s">
        <v>19</v>
      </c>
      <c r="W227">
        <v>300</v>
      </c>
      <c r="X227" t="s">
        <v>19</v>
      </c>
      <c r="Y227">
        <v>86.8</v>
      </c>
      <c r="Z227" t="s">
        <v>19</v>
      </c>
      <c r="AA227" s="6">
        <f t="shared" si="10"/>
        <v>25.003661773509645</v>
      </c>
      <c r="AB227" s="6">
        <f t="shared" si="11"/>
        <v>77.006591192317359</v>
      </c>
      <c r="AC227" s="6">
        <f t="shared" si="12"/>
        <v>20.093408807682636</v>
      </c>
    </row>
    <row r="228" spans="1:29" x14ac:dyDescent="0.25">
      <c r="A228">
        <v>200</v>
      </c>
      <c r="B228" t="s">
        <v>17</v>
      </c>
      <c r="C228" t="s">
        <v>18</v>
      </c>
      <c r="D228" s="1">
        <v>45483</v>
      </c>
      <c r="E228">
        <v>1100</v>
      </c>
      <c r="F228">
        <v>192</v>
      </c>
      <c r="G228">
        <v>0.03</v>
      </c>
      <c r="H228" t="s">
        <v>19</v>
      </c>
      <c r="I228">
        <v>0</v>
      </c>
      <c r="J228" t="s">
        <v>19</v>
      </c>
      <c r="K228">
        <v>1902</v>
      </c>
      <c r="L228" t="s">
        <v>19</v>
      </c>
      <c r="M228">
        <v>20.399999999999999</v>
      </c>
      <c r="N228" t="s">
        <v>19</v>
      </c>
      <c r="O228">
        <v>101</v>
      </c>
      <c r="P228" t="s">
        <v>19</v>
      </c>
      <c r="Q228">
        <v>30</v>
      </c>
      <c r="R228" t="s">
        <v>19</v>
      </c>
      <c r="S228">
        <v>64.099999999999994</v>
      </c>
      <c r="T228" t="s">
        <v>19</v>
      </c>
      <c r="U228">
        <v>4</v>
      </c>
      <c r="V228" t="s">
        <v>19</v>
      </c>
      <c r="W228">
        <v>138</v>
      </c>
      <c r="X228" t="s">
        <v>19</v>
      </c>
      <c r="Y228">
        <v>87.2</v>
      </c>
      <c r="Z228" t="s">
        <v>19</v>
      </c>
      <c r="AA228" s="6">
        <f t="shared" si="10"/>
        <v>24.660957990387015</v>
      </c>
      <c r="AB228" s="6">
        <f t="shared" si="11"/>
        <v>76.389724382696627</v>
      </c>
      <c r="AC228" s="6">
        <f t="shared" si="12"/>
        <v>24.610275617303373</v>
      </c>
    </row>
    <row r="229" spans="1:29" x14ac:dyDescent="0.25">
      <c r="A229">
        <v>200</v>
      </c>
      <c r="B229" t="s">
        <v>17</v>
      </c>
      <c r="C229" t="s">
        <v>18</v>
      </c>
      <c r="D229" s="1">
        <v>45483</v>
      </c>
      <c r="E229">
        <v>1200</v>
      </c>
      <c r="F229">
        <v>192</v>
      </c>
      <c r="G229">
        <v>0.03</v>
      </c>
      <c r="H229" t="s">
        <v>19</v>
      </c>
      <c r="I229">
        <v>0</v>
      </c>
      <c r="J229" t="s">
        <v>19</v>
      </c>
      <c r="K229">
        <v>2015</v>
      </c>
      <c r="L229" t="s">
        <v>19</v>
      </c>
      <c r="M229">
        <v>19.5</v>
      </c>
      <c r="N229" t="s">
        <v>19</v>
      </c>
      <c r="O229">
        <v>104.3</v>
      </c>
      <c r="P229" t="s">
        <v>19</v>
      </c>
      <c r="Q229">
        <v>26</v>
      </c>
      <c r="R229" t="s">
        <v>19</v>
      </c>
      <c r="S229">
        <v>62.8</v>
      </c>
      <c r="T229" t="s">
        <v>19</v>
      </c>
      <c r="U229">
        <v>5.3</v>
      </c>
      <c r="V229" t="s">
        <v>19</v>
      </c>
      <c r="W229">
        <v>157</v>
      </c>
      <c r="X229" t="s">
        <v>19</v>
      </c>
      <c r="Y229">
        <v>87.8</v>
      </c>
      <c r="Z229" t="s">
        <v>19</v>
      </c>
      <c r="AA229" s="6">
        <f t="shared" si="10"/>
        <v>24.838209621127049</v>
      </c>
      <c r="AB229" s="6">
        <f t="shared" si="11"/>
        <v>76.708777318028694</v>
      </c>
      <c r="AC229" s="6">
        <f t="shared" si="12"/>
        <v>27.591222681971303</v>
      </c>
    </row>
    <row r="230" spans="1:29" x14ac:dyDescent="0.25">
      <c r="A230">
        <v>200</v>
      </c>
      <c r="B230" t="s">
        <v>17</v>
      </c>
      <c r="C230" t="s">
        <v>18</v>
      </c>
      <c r="D230" s="1">
        <v>45483</v>
      </c>
      <c r="E230">
        <v>1300</v>
      </c>
      <c r="F230">
        <v>192</v>
      </c>
      <c r="G230">
        <v>0.03</v>
      </c>
      <c r="H230" t="s">
        <v>19</v>
      </c>
      <c r="I230">
        <v>0</v>
      </c>
      <c r="J230" t="s">
        <v>19</v>
      </c>
      <c r="K230">
        <v>2003</v>
      </c>
      <c r="L230" t="s">
        <v>19</v>
      </c>
      <c r="M230">
        <v>21.1</v>
      </c>
      <c r="N230" t="s">
        <v>19</v>
      </c>
      <c r="O230">
        <v>106.3</v>
      </c>
      <c r="P230" t="s">
        <v>19</v>
      </c>
      <c r="Q230">
        <v>27</v>
      </c>
      <c r="R230" t="s">
        <v>19</v>
      </c>
      <c r="S230">
        <v>65.099999999999994</v>
      </c>
      <c r="T230" t="s">
        <v>19</v>
      </c>
      <c r="U230">
        <v>6</v>
      </c>
      <c r="V230" t="s">
        <v>19</v>
      </c>
      <c r="W230">
        <v>159</v>
      </c>
      <c r="X230" t="s">
        <v>19</v>
      </c>
      <c r="Y230">
        <v>88.6</v>
      </c>
      <c r="Z230" t="s">
        <v>19</v>
      </c>
      <c r="AA230" s="6">
        <f t="shared" si="10"/>
        <v>25.9655650446179</v>
      </c>
      <c r="AB230" s="6">
        <f t="shared" si="11"/>
        <v>78.738017080312218</v>
      </c>
      <c r="AC230" s="6">
        <f t="shared" si="12"/>
        <v>27.561982919687779</v>
      </c>
    </row>
    <row r="231" spans="1:29" x14ac:dyDescent="0.25">
      <c r="A231">
        <v>200</v>
      </c>
      <c r="B231" t="s">
        <v>17</v>
      </c>
      <c r="C231" t="s">
        <v>18</v>
      </c>
      <c r="D231" s="1">
        <v>45483</v>
      </c>
      <c r="E231">
        <v>1400</v>
      </c>
      <c r="F231">
        <v>192</v>
      </c>
      <c r="G231">
        <v>0.03</v>
      </c>
      <c r="H231" t="s">
        <v>19</v>
      </c>
      <c r="I231">
        <v>0</v>
      </c>
      <c r="J231" t="s">
        <v>19</v>
      </c>
      <c r="K231">
        <v>1933</v>
      </c>
      <c r="L231" t="s">
        <v>19</v>
      </c>
      <c r="M231">
        <v>20.7</v>
      </c>
      <c r="N231" t="s">
        <v>19</v>
      </c>
      <c r="O231">
        <v>108.6</v>
      </c>
      <c r="P231" t="s">
        <v>19</v>
      </c>
      <c r="Q231">
        <v>25</v>
      </c>
      <c r="R231" t="s">
        <v>19</v>
      </c>
      <c r="S231">
        <v>64.5</v>
      </c>
      <c r="T231" t="s">
        <v>19</v>
      </c>
      <c r="U231">
        <v>5.7</v>
      </c>
      <c r="V231" t="s">
        <v>19</v>
      </c>
      <c r="W231">
        <v>173</v>
      </c>
      <c r="X231" t="s">
        <v>19</v>
      </c>
      <c r="Y231">
        <v>89.5</v>
      </c>
      <c r="Z231" t="s">
        <v>19</v>
      </c>
      <c r="AA231" s="6">
        <f t="shared" si="10"/>
        <v>26.241245111864824</v>
      </c>
      <c r="AB231" s="6">
        <f t="shared" si="11"/>
        <v>79.234241201356681</v>
      </c>
      <c r="AC231" s="6">
        <f t="shared" si="12"/>
        <v>29.365758798643313</v>
      </c>
    </row>
    <row r="232" spans="1:29" x14ac:dyDescent="0.25">
      <c r="A232">
        <v>200</v>
      </c>
      <c r="B232" t="s">
        <v>17</v>
      </c>
      <c r="C232" t="s">
        <v>18</v>
      </c>
      <c r="D232" s="1">
        <v>45483</v>
      </c>
      <c r="E232">
        <v>1500</v>
      </c>
      <c r="F232">
        <v>192</v>
      </c>
      <c r="G232">
        <v>0.03</v>
      </c>
      <c r="H232" t="s">
        <v>19</v>
      </c>
      <c r="I232">
        <v>0</v>
      </c>
      <c r="J232" t="s">
        <v>19</v>
      </c>
      <c r="K232">
        <v>1689</v>
      </c>
      <c r="L232" t="s">
        <v>19</v>
      </c>
      <c r="M232">
        <v>19.100000000000001</v>
      </c>
      <c r="N232" t="s">
        <v>19</v>
      </c>
      <c r="O232">
        <v>109.9</v>
      </c>
      <c r="P232" t="s">
        <v>19</v>
      </c>
      <c r="Q232">
        <v>22</v>
      </c>
      <c r="R232" t="s">
        <v>19</v>
      </c>
      <c r="S232">
        <v>62.3</v>
      </c>
      <c r="T232" t="s">
        <v>19</v>
      </c>
      <c r="U232">
        <v>5.2</v>
      </c>
      <c r="V232" t="s">
        <v>19</v>
      </c>
      <c r="W232">
        <v>167</v>
      </c>
      <c r="X232" t="s">
        <v>19</v>
      </c>
      <c r="Y232">
        <v>90.3</v>
      </c>
      <c r="Z232" t="s">
        <v>19</v>
      </c>
      <c r="AA232" s="6">
        <f t="shared" si="10"/>
        <v>25.691842856704639</v>
      </c>
      <c r="AB232" s="6">
        <f t="shared" si="11"/>
        <v>78.245317142068345</v>
      </c>
      <c r="AC232" s="6">
        <f t="shared" si="12"/>
        <v>31.654682857931661</v>
      </c>
    </row>
    <row r="233" spans="1:29" x14ac:dyDescent="0.25">
      <c r="A233">
        <v>200</v>
      </c>
      <c r="B233" t="s">
        <v>17</v>
      </c>
      <c r="C233" t="s">
        <v>18</v>
      </c>
      <c r="D233" s="1">
        <v>45483</v>
      </c>
      <c r="E233">
        <v>1600</v>
      </c>
      <c r="F233">
        <v>192</v>
      </c>
      <c r="G233">
        <v>0.02</v>
      </c>
      <c r="H233" t="s">
        <v>19</v>
      </c>
      <c r="I233">
        <v>0</v>
      </c>
      <c r="J233" t="s">
        <v>19</v>
      </c>
      <c r="K233">
        <v>1327</v>
      </c>
      <c r="L233" t="s">
        <v>19</v>
      </c>
      <c r="M233">
        <v>18.2</v>
      </c>
      <c r="N233" t="s">
        <v>19</v>
      </c>
      <c r="O233">
        <v>111.5</v>
      </c>
      <c r="P233" t="s">
        <v>19</v>
      </c>
      <c r="Q233">
        <v>20</v>
      </c>
      <c r="R233" t="s">
        <v>19</v>
      </c>
      <c r="S233">
        <v>60.8</v>
      </c>
      <c r="T233" t="s">
        <v>19</v>
      </c>
      <c r="U233">
        <v>5.5</v>
      </c>
      <c r="V233" t="s">
        <v>19</v>
      </c>
      <c r="W233">
        <v>164</v>
      </c>
      <c r="X233" t="s">
        <v>19</v>
      </c>
      <c r="Y233">
        <v>91.2</v>
      </c>
      <c r="Z233" t="s">
        <v>19</v>
      </c>
      <c r="AA233" s="6">
        <f t="shared" si="10"/>
        <v>25.538376381423156</v>
      </c>
      <c r="AB233" s="6">
        <f t="shared" si="11"/>
        <v>77.969077486561673</v>
      </c>
      <c r="AC233" s="6">
        <f t="shared" si="12"/>
        <v>33.530922513438327</v>
      </c>
    </row>
    <row r="234" spans="1:29" x14ac:dyDescent="0.25">
      <c r="A234">
        <v>200</v>
      </c>
      <c r="B234" t="s">
        <v>17</v>
      </c>
      <c r="C234" t="s">
        <v>18</v>
      </c>
      <c r="D234" s="1">
        <v>45483</v>
      </c>
      <c r="E234">
        <v>1700</v>
      </c>
      <c r="F234">
        <v>192</v>
      </c>
      <c r="G234">
        <v>0.02</v>
      </c>
      <c r="H234" t="s">
        <v>19</v>
      </c>
      <c r="I234">
        <v>0</v>
      </c>
      <c r="J234" t="s">
        <v>19</v>
      </c>
      <c r="K234">
        <v>897</v>
      </c>
      <c r="L234" t="s">
        <v>19</v>
      </c>
      <c r="M234">
        <v>17.600000000000001</v>
      </c>
      <c r="N234" t="s">
        <v>19</v>
      </c>
      <c r="O234">
        <v>111.9</v>
      </c>
      <c r="P234" t="s">
        <v>19</v>
      </c>
      <c r="Q234">
        <v>19</v>
      </c>
      <c r="R234" t="s">
        <v>19</v>
      </c>
      <c r="S234">
        <v>59.8</v>
      </c>
      <c r="T234" t="s">
        <v>19</v>
      </c>
      <c r="U234">
        <v>5.3</v>
      </c>
      <c r="V234" t="s">
        <v>19</v>
      </c>
      <c r="W234">
        <v>158</v>
      </c>
      <c r="X234" t="s">
        <v>19</v>
      </c>
      <c r="Y234">
        <v>92</v>
      </c>
      <c r="Z234" t="s">
        <v>19</v>
      </c>
      <c r="AA234" s="6">
        <f t="shared" si="10"/>
        <v>25.285530278962312</v>
      </c>
      <c r="AB234" s="6">
        <f t="shared" si="11"/>
        <v>77.513954502132165</v>
      </c>
      <c r="AC234" s="6">
        <f t="shared" si="12"/>
        <v>34.38604549786784</v>
      </c>
    </row>
    <row r="235" spans="1:29" x14ac:dyDescent="0.25">
      <c r="A235">
        <v>200</v>
      </c>
      <c r="B235" t="s">
        <v>17</v>
      </c>
      <c r="C235" t="s">
        <v>18</v>
      </c>
      <c r="D235" s="1">
        <v>45483</v>
      </c>
      <c r="E235">
        <v>1800</v>
      </c>
      <c r="F235">
        <v>192</v>
      </c>
      <c r="G235">
        <v>0.01</v>
      </c>
      <c r="H235" t="s">
        <v>19</v>
      </c>
      <c r="I235">
        <v>0</v>
      </c>
      <c r="J235" t="s">
        <v>19</v>
      </c>
      <c r="K235">
        <v>407</v>
      </c>
      <c r="L235" t="s">
        <v>19</v>
      </c>
      <c r="M235">
        <v>16.2</v>
      </c>
      <c r="N235" t="s">
        <v>19</v>
      </c>
      <c r="O235">
        <v>110.1</v>
      </c>
      <c r="P235" t="s">
        <v>19</v>
      </c>
      <c r="Q235">
        <v>18</v>
      </c>
      <c r="R235" t="s">
        <v>19</v>
      </c>
      <c r="S235">
        <v>57.6</v>
      </c>
      <c r="T235" t="s">
        <v>19</v>
      </c>
      <c r="U235">
        <v>5.0999999999999996</v>
      </c>
      <c r="V235" t="s">
        <v>19</v>
      </c>
      <c r="W235">
        <v>159</v>
      </c>
      <c r="X235" t="s">
        <v>19</v>
      </c>
      <c r="Y235">
        <v>92.5</v>
      </c>
      <c r="Z235" t="s">
        <v>19</v>
      </c>
      <c r="AA235" s="6">
        <f t="shared" si="10"/>
        <v>24.20776708625505</v>
      </c>
      <c r="AB235" s="6">
        <f t="shared" si="11"/>
        <v>75.573980755259086</v>
      </c>
      <c r="AC235" s="6">
        <f t="shared" si="12"/>
        <v>34.526019244740908</v>
      </c>
    </row>
    <row r="236" spans="1:29" x14ac:dyDescent="0.25">
      <c r="A236">
        <v>200</v>
      </c>
      <c r="B236" t="s">
        <v>17</v>
      </c>
      <c r="C236" t="s">
        <v>18</v>
      </c>
      <c r="D236" s="1">
        <v>45483</v>
      </c>
      <c r="E236">
        <v>1900</v>
      </c>
      <c r="F236">
        <v>192</v>
      </c>
      <c r="G236">
        <v>0.01</v>
      </c>
      <c r="H236" t="s">
        <v>19</v>
      </c>
      <c r="I236">
        <v>0</v>
      </c>
      <c r="J236" t="s">
        <v>19</v>
      </c>
      <c r="K236">
        <v>97</v>
      </c>
      <c r="L236" t="s">
        <v>19</v>
      </c>
      <c r="M236">
        <v>16.3</v>
      </c>
      <c r="N236" t="s">
        <v>19</v>
      </c>
      <c r="O236">
        <v>105.7</v>
      </c>
      <c r="P236" t="s">
        <v>19</v>
      </c>
      <c r="Q236">
        <v>21</v>
      </c>
      <c r="R236" t="s">
        <v>19</v>
      </c>
      <c r="S236">
        <v>57.7</v>
      </c>
      <c r="T236" t="s">
        <v>19</v>
      </c>
      <c r="U236">
        <v>3.6</v>
      </c>
      <c r="V236" t="s">
        <v>19</v>
      </c>
      <c r="W236">
        <v>125</v>
      </c>
      <c r="X236" t="s">
        <v>19</v>
      </c>
      <c r="Y236">
        <v>92.6</v>
      </c>
      <c r="Z236" t="s">
        <v>19</v>
      </c>
      <c r="AA236" s="6">
        <f t="shared" si="10"/>
        <v>23.710528980492107</v>
      </c>
      <c r="AB236" s="6">
        <f t="shared" si="11"/>
        <v>74.6789521648858</v>
      </c>
      <c r="AC236" s="6">
        <f t="shared" si="12"/>
        <v>31.021047835114203</v>
      </c>
    </row>
    <row r="237" spans="1:29" x14ac:dyDescent="0.25">
      <c r="A237">
        <v>200</v>
      </c>
      <c r="B237" t="s">
        <v>17</v>
      </c>
      <c r="C237" t="s">
        <v>18</v>
      </c>
      <c r="D237" s="1">
        <v>45483</v>
      </c>
      <c r="E237">
        <v>2000</v>
      </c>
      <c r="F237">
        <v>192</v>
      </c>
      <c r="G237">
        <v>0</v>
      </c>
      <c r="H237" t="s">
        <v>19</v>
      </c>
      <c r="I237">
        <v>0</v>
      </c>
      <c r="J237" t="s">
        <v>19</v>
      </c>
      <c r="K237">
        <v>3</v>
      </c>
      <c r="L237" t="s">
        <v>19</v>
      </c>
      <c r="M237">
        <v>21.2</v>
      </c>
      <c r="N237" t="s">
        <v>19</v>
      </c>
      <c r="O237">
        <v>93.8</v>
      </c>
      <c r="P237" t="s">
        <v>19</v>
      </c>
      <c r="Q237">
        <v>39</v>
      </c>
      <c r="R237" t="s">
        <v>19</v>
      </c>
      <c r="S237">
        <v>65.2</v>
      </c>
      <c r="T237" t="s">
        <v>19</v>
      </c>
      <c r="U237">
        <v>2.1</v>
      </c>
      <c r="V237" t="s">
        <v>19</v>
      </c>
      <c r="W237">
        <v>289</v>
      </c>
      <c r="X237" t="s">
        <v>19</v>
      </c>
      <c r="Y237">
        <v>92.6</v>
      </c>
      <c r="Z237" t="s">
        <v>19</v>
      </c>
      <c r="AA237" s="6">
        <f t="shared" si="10"/>
        <v>23.753796834034684</v>
      </c>
      <c r="AB237" s="6">
        <f t="shared" si="11"/>
        <v>74.75683430126243</v>
      </c>
      <c r="AC237" s="6">
        <f t="shared" si="12"/>
        <v>19.043165698737567</v>
      </c>
    </row>
    <row r="238" spans="1:29" x14ac:dyDescent="0.25">
      <c r="A238">
        <v>200</v>
      </c>
      <c r="B238" t="s">
        <v>17</v>
      </c>
      <c r="C238" t="s">
        <v>18</v>
      </c>
      <c r="D238" s="1">
        <v>45483</v>
      </c>
      <c r="E238">
        <v>2100</v>
      </c>
      <c r="F238">
        <v>192</v>
      </c>
      <c r="G238">
        <v>0</v>
      </c>
      <c r="H238" t="s">
        <v>19</v>
      </c>
      <c r="I238">
        <v>0</v>
      </c>
      <c r="J238" t="s">
        <v>19</v>
      </c>
      <c r="K238">
        <v>0</v>
      </c>
      <c r="L238" t="s">
        <v>19</v>
      </c>
      <c r="M238">
        <v>23.7</v>
      </c>
      <c r="N238" t="s">
        <v>19</v>
      </c>
      <c r="O238">
        <v>86.3</v>
      </c>
      <c r="P238" t="s">
        <v>19</v>
      </c>
      <c r="Q238">
        <v>55</v>
      </c>
      <c r="R238" t="s">
        <v>19</v>
      </c>
      <c r="S238">
        <v>68.3</v>
      </c>
      <c r="T238" t="s">
        <v>19</v>
      </c>
      <c r="U238">
        <v>2.4</v>
      </c>
      <c r="V238" t="s">
        <v>19</v>
      </c>
      <c r="W238">
        <v>302</v>
      </c>
      <c r="X238" t="s">
        <v>19</v>
      </c>
      <c r="Y238">
        <v>92.3</v>
      </c>
      <c r="Z238" t="s">
        <v>19</v>
      </c>
      <c r="AA238" s="6">
        <f t="shared" si="10"/>
        <v>23.307759400491136</v>
      </c>
      <c r="AB238" s="6">
        <f t="shared" si="11"/>
        <v>73.953966920884042</v>
      </c>
      <c r="AC238" s="6">
        <f t="shared" si="12"/>
        <v>12.346033079115955</v>
      </c>
    </row>
    <row r="239" spans="1:29" x14ac:dyDescent="0.25">
      <c r="A239">
        <v>200</v>
      </c>
      <c r="B239" t="s">
        <v>17</v>
      </c>
      <c r="C239" t="s">
        <v>18</v>
      </c>
      <c r="D239" s="1">
        <v>45483</v>
      </c>
      <c r="E239">
        <v>2200</v>
      </c>
      <c r="F239">
        <v>192</v>
      </c>
      <c r="G239">
        <v>0</v>
      </c>
      <c r="H239" t="s">
        <v>19</v>
      </c>
      <c r="I239">
        <v>0</v>
      </c>
      <c r="J239" t="s">
        <v>19</v>
      </c>
      <c r="K239">
        <v>0</v>
      </c>
      <c r="L239" t="s">
        <v>19</v>
      </c>
      <c r="M239">
        <v>20.399999999999999</v>
      </c>
      <c r="N239" t="s">
        <v>19</v>
      </c>
      <c r="O239">
        <v>92.5</v>
      </c>
      <c r="P239" t="s">
        <v>19</v>
      </c>
      <c r="Q239">
        <v>39</v>
      </c>
      <c r="R239" t="s">
        <v>19</v>
      </c>
      <c r="S239">
        <v>64</v>
      </c>
      <c r="T239" t="s">
        <v>19</v>
      </c>
      <c r="U239">
        <v>3.5</v>
      </c>
      <c r="V239" t="s">
        <v>19</v>
      </c>
      <c r="W239">
        <v>303</v>
      </c>
      <c r="X239" t="s">
        <v>19</v>
      </c>
      <c r="Y239">
        <v>91.9</v>
      </c>
      <c r="Z239" t="s">
        <v>19</v>
      </c>
      <c r="AA239" s="6">
        <f t="shared" si="10"/>
        <v>23.170410737132507</v>
      </c>
      <c r="AB239" s="6">
        <f t="shared" si="11"/>
        <v>73.706739326838516</v>
      </c>
      <c r="AC239" s="6">
        <f t="shared" si="12"/>
        <v>18.793260673161484</v>
      </c>
    </row>
    <row r="240" spans="1:29" x14ac:dyDescent="0.25">
      <c r="A240">
        <v>200</v>
      </c>
      <c r="B240" t="s">
        <v>17</v>
      </c>
      <c r="C240" t="s">
        <v>18</v>
      </c>
      <c r="D240" s="1">
        <v>45483</v>
      </c>
      <c r="E240">
        <v>2300</v>
      </c>
      <c r="F240">
        <v>192</v>
      </c>
      <c r="G240">
        <v>0.01</v>
      </c>
      <c r="H240" t="s">
        <v>19</v>
      </c>
      <c r="I240">
        <v>0</v>
      </c>
      <c r="J240" t="s">
        <v>19</v>
      </c>
      <c r="K240">
        <v>0</v>
      </c>
      <c r="L240" t="s">
        <v>19</v>
      </c>
      <c r="M240">
        <v>13.7</v>
      </c>
      <c r="N240" t="s">
        <v>19</v>
      </c>
      <c r="O240">
        <v>98.2</v>
      </c>
      <c r="P240" t="s">
        <v>19</v>
      </c>
      <c r="Q240">
        <v>22</v>
      </c>
      <c r="R240" t="s">
        <v>19</v>
      </c>
      <c r="S240">
        <v>52.9</v>
      </c>
      <c r="T240" t="s">
        <v>19</v>
      </c>
      <c r="U240">
        <v>6.6</v>
      </c>
      <c r="V240" t="s">
        <v>19</v>
      </c>
      <c r="W240">
        <v>311</v>
      </c>
      <c r="X240" t="s">
        <v>19</v>
      </c>
      <c r="Y240">
        <v>91.3</v>
      </c>
      <c r="Z240" t="s">
        <v>19</v>
      </c>
      <c r="AA240" s="6">
        <f t="shared" si="10"/>
        <v>21.161256094348676</v>
      </c>
      <c r="AB240" s="6">
        <f t="shared" si="11"/>
        <v>70.090260969827625</v>
      </c>
      <c r="AC240" s="6">
        <f t="shared" si="12"/>
        <v>28.109739030172378</v>
      </c>
    </row>
    <row r="241" spans="1:29" x14ac:dyDescent="0.25">
      <c r="A241">
        <v>200</v>
      </c>
      <c r="B241" t="s">
        <v>17</v>
      </c>
      <c r="C241" t="s">
        <v>18</v>
      </c>
      <c r="D241" s="1">
        <v>45483</v>
      </c>
      <c r="E241">
        <v>2400</v>
      </c>
      <c r="F241">
        <v>192</v>
      </c>
      <c r="G241">
        <v>0</v>
      </c>
      <c r="H241" t="s">
        <v>19</v>
      </c>
      <c r="I241">
        <v>0</v>
      </c>
      <c r="J241" t="s">
        <v>19</v>
      </c>
      <c r="K241">
        <v>0</v>
      </c>
      <c r="L241" t="s">
        <v>19</v>
      </c>
      <c r="M241">
        <v>14.3</v>
      </c>
      <c r="N241" t="s">
        <v>19</v>
      </c>
      <c r="O241">
        <v>95.2</v>
      </c>
      <c r="P241" t="s">
        <v>19</v>
      </c>
      <c r="Q241">
        <v>25</v>
      </c>
      <c r="R241" t="s">
        <v>19</v>
      </c>
      <c r="S241">
        <v>54.1</v>
      </c>
      <c r="T241" t="s">
        <v>19</v>
      </c>
      <c r="U241">
        <v>3.8</v>
      </c>
      <c r="V241" t="s">
        <v>19</v>
      </c>
      <c r="W241">
        <v>318</v>
      </c>
      <c r="X241" t="s">
        <v>19</v>
      </c>
      <c r="Y241">
        <v>90.6</v>
      </c>
      <c r="Z241" t="s">
        <v>19</v>
      </c>
      <c r="AA241" s="6">
        <f t="shared" si="10"/>
        <v>20.878938010425983</v>
      </c>
      <c r="AB241" s="6">
        <f t="shared" si="11"/>
        <v>69.582088418766773</v>
      </c>
      <c r="AC241" s="6">
        <f t="shared" si="12"/>
        <v>25.61791158123323</v>
      </c>
    </row>
    <row r="242" spans="1:29" x14ac:dyDescent="0.25">
      <c r="A242">
        <v>200</v>
      </c>
      <c r="B242" t="s">
        <v>17</v>
      </c>
      <c r="C242" t="s">
        <v>18</v>
      </c>
      <c r="D242" s="1">
        <v>45484</v>
      </c>
      <c r="E242" s="2">
        <v>100</v>
      </c>
      <c r="F242">
        <v>193</v>
      </c>
      <c r="G242">
        <v>0</v>
      </c>
      <c r="H242" t="s">
        <v>19</v>
      </c>
      <c r="I242">
        <v>0</v>
      </c>
      <c r="J242" t="s">
        <v>19</v>
      </c>
      <c r="K242">
        <v>0</v>
      </c>
      <c r="L242" t="s">
        <v>19</v>
      </c>
      <c r="M242">
        <v>15.6</v>
      </c>
      <c r="N242" t="s">
        <v>19</v>
      </c>
      <c r="O242">
        <v>91.3</v>
      </c>
      <c r="P242" t="s">
        <v>19</v>
      </c>
      <c r="Q242">
        <v>31</v>
      </c>
      <c r="R242" t="s">
        <v>19</v>
      </c>
      <c r="S242">
        <v>56.6</v>
      </c>
      <c r="T242" t="s">
        <v>19</v>
      </c>
      <c r="U242">
        <v>3.9</v>
      </c>
      <c r="V242" t="s">
        <v>19</v>
      </c>
      <c r="W242">
        <v>290</v>
      </c>
      <c r="X242" t="s">
        <v>19</v>
      </c>
      <c r="Y242">
        <v>90.1</v>
      </c>
      <c r="Z242" t="s">
        <v>19</v>
      </c>
      <c r="AA242" s="6">
        <f t="shared" si="10"/>
        <v>20.832919287628034</v>
      </c>
      <c r="AB242" s="6">
        <f t="shared" si="11"/>
        <v>69.499254717730466</v>
      </c>
      <c r="AC242" s="6">
        <f t="shared" si="12"/>
        <v>21.800745282269531</v>
      </c>
    </row>
    <row r="243" spans="1:29" x14ac:dyDescent="0.25">
      <c r="A243">
        <v>200</v>
      </c>
      <c r="B243" t="s">
        <v>17</v>
      </c>
      <c r="C243" t="s">
        <v>18</v>
      </c>
      <c r="D243" s="1">
        <v>45484</v>
      </c>
      <c r="E243" s="2">
        <v>200</v>
      </c>
      <c r="F243">
        <v>193</v>
      </c>
      <c r="G243">
        <v>0</v>
      </c>
      <c r="H243" t="s">
        <v>19</v>
      </c>
      <c r="I243">
        <v>0</v>
      </c>
      <c r="J243" t="s">
        <v>19</v>
      </c>
      <c r="K243">
        <v>0</v>
      </c>
      <c r="L243" t="s">
        <v>19</v>
      </c>
      <c r="M243">
        <v>16.600000000000001</v>
      </c>
      <c r="N243" t="s">
        <v>19</v>
      </c>
      <c r="O243">
        <v>90.1</v>
      </c>
      <c r="P243" t="s">
        <v>19</v>
      </c>
      <c r="Q243">
        <v>34</v>
      </c>
      <c r="R243" t="s">
        <v>19</v>
      </c>
      <c r="S243">
        <v>58.3</v>
      </c>
      <c r="T243" t="s">
        <v>19</v>
      </c>
      <c r="U243">
        <v>3.6</v>
      </c>
      <c r="V243" t="s">
        <v>19</v>
      </c>
      <c r="W243">
        <v>116</v>
      </c>
      <c r="X243" t="s">
        <v>19</v>
      </c>
      <c r="Y243">
        <v>89.5</v>
      </c>
      <c r="Z243" t="s">
        <v>19</v>
      </c>
      <c r="AA243" s="6">
        <f t="shared" si="10"/>
        <v>21.012794726522799</v>
      </c>
      <c r="AB243" s="6">
        <f t="shared" si="11"/>
        <v>69.823030507741038</v>
      </c>
      <c r="AC243" s="6">
        <f t="shared" si="12"/>
        <v>20.276969492258957</v>
      </c>
    </row>
    <row r="244" spans="1:29" x14ac:dyDescent="0.25">
      <c r="A244">
        <v>200</v>
      </c>
      <c r="B244" t="s">
        <v>17</v>
      </c>
      <c r="C244" t="s">
        <v>18</v>
      </c>
      <c r="D244" s="1">
        <v>45484</v>
      </c>
      <c r="E244" s="2">
        <v>300</v>
      </c>
      <c r="F244">
        <v>193</v>
      </c>
      <c r="G244">
        <v>0</v>
      </c>
      <c r="H244" t="s">
        <v>19</v>
      </c>
      <c r="I244">
        <v>0</v>
      </c>
      <c r="J244" t="s">
        <v>19</v>
      </c>
      <c r="K244">
        <v>0</v>
      </c>
      <c r="L244" t="s">
        <v>19</v>
      </c>
      <c r="M244">
        <v>20.7</v>
      </c>
      <c r="N244" t="s">
        <v>19</v>
      </c>
      <c r="O244">
        <v>86.5</v>
      </c>
      <c r="P244" t="s">
        <v>19</v>
      </c>
      <c r="Q244">
        <v>48</v>
      </c>
      <c r="R244" t="s">
        <v>19</v>
      </c>
      <c r="S244">
        <v>64.5</v>
      </c>
      <c r="T244" t="s">
        <v>19</v>
      </c>
      <c r="U244">
        <v>2.9</v>
      </c>
      <c r="V244" t="s">
        <v>19</v>
      </c>
      <c r="W244">
        <v>110</v>
      </c>
      <c r="X244" t="s">
        <v>19</v>
      </c>
      <c r="Y244">
        <v>89</v>
      </c>
      <c r="Z244" t="s">
        <v>19</v>
      </c>
      <c r="AA244" s="6">
        <f t="shared" si="10"/>
        <v>22.177701954756685</v>
      </c>
      <c r="AB244" s="6">
        <f t="shared" si="11"/>
        <v>71.919863518562039</v>
      </c>
      <c r="AC244" s="6">
        <f t="shared" si="12"/>
        <v>14.580136481437961</v>
      </c>
    </row>
    <row r="245" spans="1:29" x14ac:dyDescent="0.25">
      <c r="A245">
        <v>200</v>
      </c>
      <c r="B245" t="s">
        <v>17</v>
      </c>
      <c r="C245" t="s">
        <v>18</v>
      </c>
      <c r="D245" s="1">
        <v>45484</v>
      </c>
      <c r="E245" s="2">
        <v>400</v>
      </c>
      <c r="F245">
        <v>193</v>
      </c>
      <c r="G245">
        <v>0</v>
      </c>
      <c r="H245" t="s">
        <v>19</v>
      </c>
      <c r="I245">
        <v>0</v>
      </c>
      <c r="J245" t="s">
        <v>19</v>
      </c>
      <c r="K245">
        <v>0</v>
      </c>
      <c r="L245" t="s">
        <v>19</v>
      </c>
      <c r="M245">
        <v>22.5</v>
      </c>
      <c r="N245" t="s">
        <v>19</v>
      </c>
      <c r="O245">
        <v>85.6</v>
      </c>
      <c r="P245" t="s">
        <v>19</v>
      </c>
      <c r="Q245">
        <v>54</v>
      </c>
      <c r="R245" t="s">
        <v>19</v>
      </c>
      <c r="S245">
        <v>66.900000000000006</v>
      </c>
      <c r="T245" t="s">
        <v>19</v>
      </c>
      <c r="U245">
        <v>2.9</v>
      </c>
      <c r="V245" t="s">
        <v>19</v>
      </c>
      <c r="W245">
        <v>102</v>
      </c>
      <c r="X245" t="s">
        <v>19</v>
      </c>
      <c r="Y245">
        <v>88.6</v>
      </c>
      <c r="Z245" t="s">
        <v>19</v>
      </c>
      <c r="AA245" s="6">
        <f t="shared" ref="AA245:AA308" si="13" xml:space="preserve"> ((O245-32)*5/9)*ATAN(0.151977*SQRT(Q245+8.313659)) + ATAN(((O245-32)*5/9)+Q245) - ATAN(Q245-1.676331) + 0.00391838*(Q245^1.5)*ATAN(0.023101*Q245) - 4.686035</f>
        <v>22.79614500626888</v>
      </c>
      <c r="AB245" s="6">
        <f t="shared" si="11"/>
        <v>73.033061011283991</v>
      </c>
      <c r="AC245" s="6">
        <f t="shared" si="12"/>
        <v>12.566938988716004</v>
      </c>
    </row>
    <row r="246" spans="1:29" x14ac:dyDescent="0.25">
      <c r="A246">
        <v>200</v>
      </c>
      <c r="B246" t="s">
        <v>17</v>
      </c>
      <c r="C246" t="s">
        <v>18</v>
      </c>
      <c r="D246" s="1">
        <v>45484</v>
      </c>
      <c r="E246" s="2">
        <v>500</v>
      </c>
      <c r="F246">
        <v>193</v>
      </c>
      <c r="G246">
        <v>0</v>
      </c>
      <c r="H246" t="s">
        <v>19</v>
      </c>
      <c r="I246">
        <v>0</v>
      </c>
      <c r="J246" t="s">
        <v>19</v>
      </c>
      <c r="K246">
        <v>2</v>
      </c>
      <c r="L246" t="s">
        <v>19</v>
      </c>
      <c r="M246">
        <v>24.6</v>
      </c>
      <c r="N246" t="s">
        <v>19</v>
      </c>
      <c r="O246">
        <v>82.7</v>
      </c>
      <c r="P246" t="s">
        <v>19</v>
      </c>
      <c r="Q246">
        <v>65</v>
      </c>
      <c r="R246" t="s">
        <v>19</v>
      </c>
      <c r="S246">
        <v>69.5</v>
      </c>
      <c r="T246" t="s">
        <v>19</v>
      </c>
      <c r="U246">
        <v>1.8</v>
      </c>
      <c r="V246" t="s">
        <v>19</v>
      </c>
      <c r="W246">
        <v>341</v>
      </c>
      <c r="X246" t="s">
        <v>19</v>
      </c>
      <c r="Y246">
        <v>88.2</v>
      </c>
      <c r="Z246" t="s">
        <v>19</v>
      </c>
      <c r="AA246" s="6">
        <f t="shared" si="13"/>
        <v>23.126810368917386</v>
      </c>
      <c r="AB246" s="6">
        <f t="shared" si="11"/>
        <v>73.628258664051287</v>
      </c>
      <c r="AC246" s="6">
        <f t="shared" si="12"/>
        <v>9.0717413359487153</v>
      </c>
    </row>
    <row r="247" spans="1:29" x14ac:dyDescent="0.25">
      <c r="A247">
        <v>200</v>
      </c>
      <c r="B247" t="s">
        <v>17</v>
      </c>
      <c r="C247" t="s">
        <v>18</v>
      </c>
      <c r="D247" s="1">
        <v>45484</v>
      </c>
      <c r="E247" s="2">
        <v>600</v>
      </c>
      <c r="F247">
        <v>193</v>
      </c>
      <c r="G247">
        <v>0</v>
      </c>
      <c r="H247" t="s">
        <v>19</v>
      </c>
      <c r="I247">
        <v>0</v>
      </c>
      <c r="J247" t="s">
        <v>19</v>
      </c>
      <c r="K247">
        <v>130</v>
      </c>
      <c r="L247" t="s">
        <v>19</v>
      </c>
      <c r="M247">
        <v>26.7</v>
      </c>
      <c r="N247" t="s">
        <v>19</v>
      </c>
      <c r="O247">
        <v>80.400000000000006</v>
      </c>
      <c r="P247" t="s">
        <v>19</v>
      </c>
      <c r="Q247">
        <v>76</v>
      </c>
      <c r="R247" t="s">
        <v>19</v>
      </c>
      <c r="S247">
        <v>71.900000000000006</v>
      </c>
      <c r="T247" t="s">
        <v>19</v>
      </c>
      <c r="U247">
        <v>1.9</v>
      </c>
      <c r="V247" t="s">
        <v>19</v>
      </c>
      <c r="W247">
        <v>303</v>
      </c>
      <c r="X247" t="s">
        <v>19</v>
      </c>
      <c r="Y247">
        <v>87.9</v>
      </c>
      <c r="Z247" t="s">
        <v>19</v>
      </c>
      <c r="AA247" s="6">
        <f t="shared" si="13"/>
        <v>23.569636918014272</v>
      </c>
      <c r="AB247" s="6">
        <f t="shared" si="11"/>
        <v>74.425346452425686</v>
      </c>
      <c r="AC247" s="6">
        <f t="shared" si="12"/>
        <v>5.9746535475743201</v>
      </c>
    </row>
    <row r="248" spans="1:29" x14ac:dyDescent="0.25">
      <c r="A248">
        <v>200</v>
      </c>
      <c r="B248" t="s">
        <v>17</v>
      </c>
      <c r="C248" t="s">
        <v>18</v>
      </c>
      <c r="D248" s="1">
        <v>45484</v>
      </c>
      <c r="E248" s="2">
        <v>700</v>
      </c>
      <c r="F248">
        <v>193</v>
      </c>
      <c r="G248">
        <v>0.01</v>
      </c>
      <c r="H248" t="s">
        <v>19</v>
      </c>
      <c r="I248">
        <v>0</v>
      </c>
      <c r="J248" t="s">
        <v>19</v>
      </c>
      <c r="K248">
        <v>458</v>
      </c>
      <c r="L248" t="s">
        <v>19</v>
      </c>
      <c r="M248">
        <v>26.8</v>
      </c>
      <c r="N248" t="s">
        <v>19</v>
      </c>
      <c r="O248">
        <v>86.4</v>
      </c>
      <c r="P248" t="s">
        <v>19</v>
      </c>
      <c r="Q248">
        <v>62</v>
      </c>
      <c r="R248" t="s">
        <v>19</v>
      </c>
      <c r="S248">
        <v>72</v>
      </c>
      <c r="T248" t="s">
        <v>19</v>
      </c>
      <c r="U248">
        <v>1.4</v>
      </c>
      <c r="V248" t="s">
        <v>19</v>
      </c>
      <c r="W248">
        <v>324</v>
      </c>
      <c r="X248" t="s">
        <v>19</v>
      </c>
      <c r="Y248">
        <v>87.5</v>
      </c>
      <c r="Z248" t="s">
        <v>19</v>
      </c>
      <c r="AA248" s="6">
        <f t="shared" si="13"/>
        <v>24.523435919869492</v>
      </c>
      <c r="AB248" s="6">
        <f t="shared" si="11"/>
        <v>76.142184655765078</v>
      </c>
      <c r="AC248" s="6">
        <f t="shared" si="12"/>
        <v>10.257815344234928</v>
      </c>
    </row>
    <row r="249" spans="1:29" x14ac:dyDescent="0.25">
      <c r="A249">
        <v>200</v>
      </c>
      <c r="B249" t="s">
        <v>17</v>
      </c>
      <c r="C249" t="s">
        <v>18</v>
      </c>
      <c r="D249" s="1">
        <v>45484</v>
      </c>
      <c r="E249" s="2">
        <v>800</v>
      </c>
      <c r="F249">
        <v>193</v>
      </c>
      <c r="G249">
        <v>0.01</v>
      </c>
      <c r="H249" t="s">
        <v>19</v>
      </c>
      <c r="I249">
        <v>0</v>
      </c>
      <c r="J249" t="s">
        <v>19</v>
      </c>
      <c r="K249">
        <v>746</v>
      </c>
      <c r="L249" t="s">
        <v>19</v>
      </c>
      <c r="M249">
        <v>23.6</v>
      </c>
      <c r="N249" t="s">
        <v>19</v>
      </c>
      <c r="O249">
        <v>91.9</v>
      </c>
      <c r="P249" t="s">
        <v>19</v>
      </c>
      <c r="Q249">
        <v>46</v>
      </c>
      <c r="R249" t="s">
        <v>19</v>
      </c>
      <c r="S249">
        <v>68.2</v>
      </c>
      <c r="T249" t="s">
        <v>19</v>
      </c>
      <c r="U249">
        <v>2.1</v>
      </c>
      <c r="V249" t="s">
        <v>19</v>
      </c>
      <c r="W249">
        <v>330</v>
      </c>
      <c r="X249" t="s">
        <v>19</v>
      </c>
      <c r="Y249">
        <v>87.3</v>
      </c>
      <c r="Z249" t="s">
        <v>19</v>
      </c>
      <c r="AA249" s="6">
        <f t="shared" si="13"/>
        <v>24.339656410411337</v>
      </c>
      <c r="AB249" s="6">
        <f t="shared" si="11"/>
        <v>75.811381538740406</v>
      </c>
      <c r="AC249" s="6">
        <f t="shared" si="12"/>
        <v>16.0886184612596</v>
      </c>
    </row>
    <row r="250" spans="1:29" x14ac:dyDescent="0.25">
      <c r="A250">
        <v>200</v>
      </c>
      <c r="B250" t="s">
        <v>17</v>
      </c>
      <c r="C250" t="s">
        <v>18</v>
      </c>
      <c r="D250" s="1">
        <v>45484</v>
      </c>
      <c r="E250" s="2">
        <v>900</v>
      </c>
      <c r="F250">
        <v>193</v>
      </c>
      <c r="G250">
        <v>0.02</v>
      </c>
      <c r="H250" t="s">
        <v>19</v>
      </c>
      <c r="I250">
        <v>0</v>
      </c>
      <c r="J250" t="s">
        <v>19</v>
      </c>
      <c r="K250">
        <v>1045</v>
      </c>
      <c r="L250" t="s">
        <v>19</v>
      </c>
      <c r="M250">
        <v>21.8</v>
      </c>
      <c r="N250" t="s">
        <v>19</v>
      </c>
      <c r="O250">
        <v>94.1</v>
      </c>
      <c r="P250" t="s">
        <v>19</v>
      </c>
      <c r="Q250">
        <v>40</v>
      </c>
      <c r="R250" t="s">
        <v>19</v>
      </c>
      <c r="S250">
        <v>66</v>
      </c>
      <c r="T250" t="s">
        <v>19</v>
      </c>
      <c r="U250">
        <v>3.5</v>
      </c>
      <c r="V250" t="s">
        <v>19</v>
      </c>
      <c r="W250">
        <v>306</v>
      </c>
      <c r="X250" t="s">
        <v>19</v>
      </c>
      <c r="Y250">
        <v>87.1</v>
      </c>
      <c r="Z250" t="s">
        <v>19</v>
      </c>
      <c r="AA250" s="6">
        <f t="shared" si="13"/>
        <v>24.107664628952101</v>
      </c>
      <c r="AB250" s="6">
        <f t="shared" si="11"/>
        <v>75.39379633211378</v>
      </c>
      <c r="AC250" s="6">
        <f t="shared" si="12"/>
        <v>18.706203667886214</v>
      </c>
    </row>
    <row r="251" spans="1:29" x14ac:dyDescent="0.25">
      <c r="A251">
        <v>200</v>
      </c>
      <c r="B251" t="s">
        <v>17</v>
      </c>
      <c r="C251" t="s">
        <v>18</v>
      </c>
      <c r="D251" s="1">
        <v>45484</v>
      </c>
      <c r="E251">
        <v>1000</v>
      </c>
      <c r="F251">
        <v>193</v>
      </c>
      <c r="G251">
        <v>0.03</v>
      </c>
      <c r="H251" t="s">
        <v>19</v>
      </c>
      <c r="I251">
        <v>0</v>
      </c>
      <c r="J251" t="s">
        <v>19</v>
      </c>
      <c r="K251">
        <v>1611</v>
      </c>
      <c r="L251" t="s">
        <v>19</v>
      </c>
      <c r="M251">
        <v>21</v>
      </c>
      <c r="N251" t="s">
        <v>19</v>
      </c>
      <c r="O251">
        <v>97.9</v>
      </c>
      <c r="P251" t="s">
        <v>19</v>
      </c>
      <c r="Q251">
        <v>34</v>
      </c>
      <c r="R251" t="s">
        <v>19</v>
      </c>
      <c r="S251">
        <v>64.900000000000006</v>
      </c>
      <c r="T251" t="s">
        <v>19</v>
      </c>
      <c r="U251">
        <v>2.9</v>
      </c>
      <c r="V251" t="s">
        <v>19</v>
      </c>
      <c r="W251">
        <v>307</v>
      </c>
      <c r="X251" t="s">
        <v>19</v>
      </c>
      <c r="Y251">
        <v>87.2</v>
      </c>
      <c r="Z251" t="s">
        <v>19</v>
      </c>
      <c r="AA251" s="6">
        <f t="shared" si="13"/>
        <v>24.392258969765923</v>
      </c>
      <c r="AB251" s="6">
        <f t="shared" si="11"/>
        <v>75.906066145578663</v>
      </c>
      <c r="AC251" s="6">
        <f t="shared" si="12"/>
        <v>21.993933854421343</v>
      </c>
    </row>
    <row r="252" spans="1:29" x14ac:dyDescent="0.25">
      <c r="A252">
        <v>200</v>
      </c>
      <c r="B252" t="s">
        <v>17</v>
      </c>
      <c r="C252" t="s">
        <v>18</v>
      </c>
      <c r="D252" s="1">
        <v>45484</v>
      </c>
      <c r="E252">
        <v>1100</v>
      </c>
      <c r="F252">
        <v>193</v>
      </c>
      <c r="G252">
        <v>0.03</v>
      </c>
      <c r="H252" t="s">
        <v>19</v>
      </c>
      <c r="I252">
        <v>0</v>
      </c>
      <c r="J252" t="s">
        <v>19</v>
      </c>
      <c r="K252">
        <v>1689</v>
      </c>
      <c r="L252" t="s">
        <v>19</v>
      </c>
      <c r="M252">
        <v>18.7</v>
      </c>
      <c r="N252" t="s">
        <v>19</v>
      </c>
      <c r="O252">
        <v>101.8</v>
      </c>
      <c r="P252" t="s">
        <v>19</v>
      </c>
      <c r="Q252">
        <v>27</v>
      </c>
      <c r="R252" t="s">
        <v>19</v>
      </c>
      <c r="S252">
        <v>61.6</v>
      </c>
      <c r="T252" t="s">
        <v>19</v>
      </c>
      <c r="U252">
        <v>2.2000000000000002</v>
      </c>
      <c r="V252" t="s">
        <v>19</v>
      </c>
      <c r="W252">
        <v>352</v>
      </c>
      <c r="X252" t="s">
        <v>19</v>
      </c>
      <c r="Y252">
        <v>87.4</v>
      </c>
      <c r="Z252" t="s">
        <v>19</v>
      </c>
      <c r="AA252" s="6">
        <f t="shared" si="13"/>
        <v>24.128657266481131</v>
      </c>
      <c r="AB252" s="6">
        <f t="shared" si="11"/>
        <v>75.431583079666041</v>
      </c>
      <c r="AC252" s="6">
        <f t="shared" si="12"/>
        <v>26.368416920333956</v>
      </c>
    </row>
    <row r="253" spans="1:29" x14ac:dyDescent="0.25">
      <c r="A253">
        <v>200</v>
      </c>
      <c r="B253" t="s">
        <v>17</v>
      </c>
      <c r="C253" t="s">
        <v>18</v>
      </c>
      <c r="D253" s="1">
        <v>45484</v>
      </c>
      <c r="E253">
        <v>1200</v>
      </c>
      <c r="F253">
        <v>193</v>
      </c>
      <c r="G253">
        <v>0.03</v>
      </c>
      <c r="H253" t="s">
        <v>19</v>
      </c>
      <c r="I253">
        <v>0</v>
      </c>
      <c r="J253" t="s">
        <v>19</v>
      </c>
      <c r="K253">
        <v>1728</v>
      </c>
      <c r="L253" t="s">
        <v>19</v>
      </c>
      <c r="M253">
        <v>18.7</v>
      </c>
      <c r="N253" t="s">
        <v>19</v>
      </c>
      <c r="O253">
        <v>104.7</v>
      </c>
      <c r="P253" t="s">
        <v>19</v>
      </c>
      <c r="Q253">
        <v>25</v>
      </c>
      <c r="R253" t="s">
        <v>19</v>
      </c>
      <c r="S253">
        <v>61.6</v>
      </c>
      <c r="T253" t="s">
        <v>19</v>
      </c>
      <c r="U253">
        <v>3.1</v>
      </c>
      <c r="V253" t="s">
        <v>19</v>
      </c>
      <c r="W253">
        <v>311</v>
      </c>
      <c r="X253" t="s">
        <v>19</v>
      </c>
      <c r="Y253">
        <v>87.9</v>
      </c>
      <c r="Z253" t="s">
        <v>19</v>
      </c>
      <c r="AA253" s="6">
        <f t="shared" si="13"/>
        <v>24.680616686036039</v>
      </c>
      <c r="AB253" s="6">
        <f t="shared" si="11"/>
        <v>76.425110034864872</v>
      </c>
      <c r="AC253" s="6">
        <f t="shared" si="12"/>
        <v>28.274889965135131</v>
      </c>
    </row>
    <row r="254" spans="1:29" x14ac:dyDescent="0.25">
      <c r="A254">
        <v>200</v>
      </c>
      <c r="B254" t="s">
        <v>17</v>
      </c>
      <c r="C254" t="s">
        <v>18</v>
      </c>
      <c r="D254" s="1">
        <v>45484</v>
      </c>
      <c r="E254">
        <v>1300</v>
      </c>
      <c r="F254">
        <v>193</v>
      </c>
      <c r="G254">
        <v>0.04</v>
      </c>
      <c r="H254" t="s">
        <v>19</v>
      </c>
      <c r="I254">
        <v>0</v>
      </c>
      <c r="J254" t="s">
        <v>19</v>
      </c>
      <c r="K254">
        <v>1995</v>
      </c>
      <c r="L254" t="s">
        <v>19</v>
      </c>
      <c r="M254">
        <v>17.3</v>
      </c>
      <c r="N254" t="s">
        <v>19</v>
      </c>
      <c r="O254">
        <v>108.3</v>
      </c>
      <c r="P254" t="s">
        <v>19</v>
      </c>
      <c r="Q254">
        <v>21</v>
      </c>
      <c r="R254" t="s">
        <v>19</v>
      </c>
      <c r="S254">
        <v>59.4</v>
      </c>
      <c r="T254" t="s">
        <v>19</v>
      </c>
      <c r="U254">
        <v>6.2</v>
      </c>
      <c r="V254" t="s">
        <v>19</v>
      </c>
      <c r="W254">
        <v>230</v>
      </c>
      <c r="X254" t="s">
        <v>19</v>
      </c>
      <c r="Y254">
        <v>88.6</v>
      </c>
      <c r="Z254" t="s">
        <v>19</v>
      </c>
      <c r="AA254" s="6">
        <f t="shared" si="13"/>
        <v>24.70541206995598</v>
      </c>
      <c r="AB254" s="6">
        <f t="shared" si="11"/>
        <v>76.469741725920755</v>
      </c>
      <c r="AC254" s="6">
        <f t="shared" si="12"/>
        <v>31.830258274079242</v>
      </c>
    </row>
    <row r="255" spans="1:29" x14ac:dyDescent="0.25">
      <c r="A255">
        <v>200</v>
      </c>
      <c r="B255" t="s">
        <v>17</v>
      </c>
      <c r="C255" t="s">
        <v>18</v>
      </c>
      <c r="D255" s="1">
        <v>45484</v>
      </c>
      <c r="E255">
        <v>1400</v>
      </c>
      <c r="F255">
        <v>193</v>
      </c>
      <c r="G255">
        <v>0.03</v>
      </c>
      <c r="H255" t="s">
        <v>19</v>
      </c>
      <c r="I255">
        <v>0</v>
      </c>
      <c r="J255" t="s">
        <v>19</v>
      </c>
      <c r="K255">
        <v>1881</v>
      </c>
      <c r="L255" t="s">
        <v>19</v>
      </c>
      <c r="M255">
        <v>16.8</v>
      </c>
      <c r="N255" t="s">
        <v>19</v>
      </c>
      <c r="O255">
        <v>110.7</v>
      </c>
      <c r="P255" t="s">
        <v>19</v>
      </c>
      <c r="Q255">
        <v>19</v>
      </c>
      <c r="R255" t="s">
        <v>19</v>
      </c>
      <c r="S255">
        <v>58.6</v>
      </c>
      <c r="T255" t="s">
        <v>19</v>
      </c>
      <c r="U255">
        <v>6.5</v>
      </c>
      <c r="V255" t="s">
        <v>19</v>
      </c>
      <c r="W255">
        <v>353</v>
      </c>
      <c r="X255" t="s">
        <v>19</v>
      </c>
      <c r="Y255">
        <v>89.2</v>
      </c>
      <c r="Z255" t="s">
        <v>19</v>
      </c>
      <c r="AA255" s="6">
        <f t="shared" si="13"/>
        <v>24.837871398593421</v>
      </c>
      <c r="AB255" s="6">
        <f t="shared" si="11"/>
        <v>76.708168517468152</v>
      </c>
      <c r="AC255" s="6">
        <f t="shared" si="12"/>
        <v>33.99183148253185</v>
      </c>
    </row>
    <row r="256" spans="1:29" x14ac:dyDescent="0.25">
      <c r="A256">
        <v>200</v>
      </c>
      <c r="B256" t="s">
        <v>17</v>
      </c>
      <c r="C256" t="s">
        <v>18</v>
      </c>
      <c r="D256" s="1">
        <v>45484</v>
      </c>
      <c r="E256">
        <v>1500</v>
      </c>
      <c r="F256">
        <v>193</v>
      </c>
      <c r="G256">
        <v>0.03</v>
      </c>
      <c r="H256" t="s">
        <v>19</v>
      </c>
      <c r="I256">
        <v>0</v>
      </c>
      <c r="J256" t="s">
        <v>19</v>
      </c>
      <c r="K256">
        <v>1606</v>
      </c>
      <c r="L256" t="s">
        <v>19</v>
      </c>
      <c r="M256">
        <v>14.5</v>
      </c>
      <c r="N256" t="s">
        <v>19</v>
      </c>
      <c r="O256">
        <v>112.7</v>
      </c>
      <c r="P256" t="s">
        <v>19</v>
      </c>
      <c r="Q256">
        <v>15</v>
      </c>
      <c r="R256" t="s">
        <v>19</v>
      </c>
      <c r="S256">
        <v>54.5</v>
      </c>
      <c r="T256" t="s">
        <v>19</v>
      </c>
      <c r="U256">
        <v>5.4</v>
      </c>
      <c r="V256" t="s">
        <v>19</v>
      </c>
      <c r="W256">
        <v>65</v>
      </c>
      <c r="X256" t="s">
        <v>19</v>
      </c>
      <c r="Y256">
        <v>90</v>
      </c>
      <c r="Z256" t="s">
        <v>19</v>
      </c>
      <c r="AA256" s="6">
        <f t="shared" si="13"/>
        <v>23.830206451010106</v>
      </c>
      <c r="AB256" s="6">
        <f t="shared" si="11"/>
        <v>74.894371611818187</v>
      </c>
      <c r="AC256" s="6">
        <f t="shared" si="12"/>
        <v>37.805628388181816</v>
      </c>
    </row>
    <row r="257" spans="1:29" x14ac:dyDescent="0.25">
      <c r="A257">
        <v>200</v>
      </c>
      <c r="B257" t="s">
        <v>17</v>
      </c>
      <c r="C257" t="s">
        <v>18</v>
      </c>
      <c r="D257" s="1">
        <v>45484</v>
      </c>
      <c r="E257">
        <v>1600</v>
      </c>
      <c r="F257">
        <v>193</v>
      </c>
      <c r="G257">
        <v>0.02</v>
      </c>
      <c r="H257" t="s">
        <v>19</v>
      </c>
      <c r="I257">
        <v>0</v>
      </c>
      <c r="J257" t="s">
        <v>19</v>
      </c>
      <c r="K257">
        <v>1262</v>
      </c>
      <c r="L257" t="s">
        <v>19</v>
      </c>
      <c r="M257">
        <v>14.9</v>
      </c>
      <c r="N257" t="s">
        <v>19</v>
      </c>
      <c r="O257">
        <v>113.9</v>
      </c>
      <c r="P257" t="s">
        <v>19</v>
      </c>
      <c r="Q257">
        <v>15</v>
      </c>
      <c r="R257" t="s">
        <v>19</v>
      </c>
      <c r="S257">
        <v>55.2</v>
      </c>
      <c r="T257" t="s">
        <v>19</v>
      </c>
      <c r="U257">
        <v>5.2</v>
      </c>
      <c r="V257" t="s">
        <v>19</v>
      </c>
      <c r="W257">
        <v>127</v>
      </c>
      <c r="X257" t="s">
        <v>19</v>
      </c>
      <c r="Y257">
        <v>90.8</v>
      </c>
      <c r="Z257" t="s">
        <v>19</v>
      </c>
      <c r="AA257" s="6">
        <f t="shared" si="13"/>
        <v>24.252429329275085</v>
      </c>
      <c r="AB257" s="6">
        <f t="shared" si="11"/>
        <v>75.654372792695156</v>
      </c>
      <c r="AC257" s="6">
        <f t="shared" si="12"/>
        <v>38.24562720730485</v>
      </c>
    </row>
    <row r="258" spans="1:29" x14ac:dyDescent="0.25">
      <c r="A258">
        <v>200</v>
      </c>
      <c r="B258" t="s">
        <v>17</v>
      </c>
      <c r="C258" t="s">
        <v>18</v>
      </c>
      <c r="D258" s="1">
        <v>45484</v>
      </c>
      <c r="E258">
        <v>1700</v>
      </c>
      <c r="F258">
        <v>193</v>
      </c>
      <c r="G258">
        <v>0.02</v>
      </c>
      <c r="H258" t="s">
        <v>19</v>
      </c>
      <c r="I258">
        <v>0</v>
      </c>
      <c r="J258" t="s">
        <v>19</v>
      </c>
      <c r="K258">
        <v>849</v>
      </c>
      <c r="L258" t="s">
        <v>19</v>
      </c>
      <c r="M258">
        <v>14.3</v>
      </c>
      <c r="N258" t="s">
        <v>19</v>
      </c>
      <c r="O258">
        <v>113.9</v>
      </c>
      <c r="P258" t="s">
        <v>19</v>
      </c>
      <c r="Q258">
        <v>15</v>
      </c>
      <c r="R258" t="s">
        <v>19</v>
      </c>
      <c r="S258">
        <v>54.2</v>
      </c>
      <c r="T258" t="s">
        <v>19</v>
      </c>
      <c r="U258">
        <v>6</v>
      </c>
      <c r="V258" t="s">
        <v>19</v>
      </c>
      <c r="W258">
        <v>41</v>
      </c>
      <c r="X258" t="s">
        <v>19</v>
      </c>
      <c r="Y258">
        <v>91.5</v>
      </c>
      <c r="Z258" t="s">
        <v>19</v>
      </c>
      <c r="AA258" s="6">
        <f t="shared" si="13"/>
        <v>24.252429329275085</v>
      </c>
      <c r="AB258" s="6">
        <f t="shared" si="11"/>
        <v>75.654372792695156</v>
      </c>
      <c r="AC258" s="6">
        <f t="shared" si="12"/>
        <v>38.24562720730485</v>
      </c>
    </row>
    <row r="259" spans="1:29" x14ac:dyDescent="0.25">
      <c r="A259">
        <v>200</v>
      </c>
      <c r="B259" t="s">
        <v>17</v>
      </c>
      <c r="C259" t="s">
        <v>18</v>
      </c>
      <c r="D259" s="1">
        <v>45484</v>
      </c>
      <c r="E259">
        <v>1800</v>
      </c>
      <c r="F259">
        <v>193</v>
      </c>
      <c r="G259">
        <v>0.01</v>
      </c>
      <c r="H259" t="s">
        <v>19</v>
      </c>
      <c r="I259">
        <v>0</v>
      </c>
      <c r="J259" t="s">
        <v>19</v>
      </c>
      <c r="K259">
        <v>431</v>
      </c>
      <c r="L259" t="s">
        <v>19</v>
      </c>
      <c r="M259">
        <v>12.6</v>
      </c>
      <c r="N259" t="s">
        <v>19</v>
      </c>
      <c r="O259">
        <v>111.8</v>
      </c>
      <c r="P259" t="s">
        <v>19</v>
      </c>
      <c r="Q259">
        <v>14</v>
      </c>
      <c r="R259" t="s">
        <v>19</v>
      </c>
      <c r="S259">
        <v>50.6</v>
      </c>
      <c r="T259" t="s">
        <v>19</v>
      </c>
      <c r="U259">
        <v>5.5</v>
      </c>
      <c r="V259" t="s">
        <v>19</v>
      </c>
      <c r="W259">
        <v>146</v>
      </c>
      <c r="X259" t="s">
        <v>19</v>
      </c>
      <c r="Y259">
        <v>92</v>
      </c>
      <c r="Z259" t="s">
        <v>19</v>
      </c>
      <c r="AA259" s="6">
        <f t="shared" si="13"/>
        <v>23.045607929986041</v>
      </c>
      <c r="AB259" s="6">
        <f t="shared" ref="AB259:AB322" si="14">(AA259*9/5)+32</f>
        <v>73.482094273974866</v>
      </c>
      <c r="AC259" s="6">
        <f t="shared" ref="AC259:AC322" si="15">O259-AB259</f>
        <v>38.317905726025131</v>
      </c>
    </row>
    <row r="260" spans="1:29" x14ac:dyDescent="0.25">
      <c r="A260">
        <v>200</v>
      </c>
      <c r="B260" t="s">
        <v>17</v>
      </c>
      <c r="C260" t="s">
        <v>18</v>
      </c>
      <c r="D260" s="1">
        <v>45484</v>
      </c>
      <c r="E260">
        <v>1900</v>
      </c>
      <c r="F260">
        <v>193</v>
      </c>
      <c r="G260">
        <v>0.01</v>
      </c>
      <c r="H260" t="s">
        <v>19</v>
      </c>
      <c r="I260">
        <v>0</v>
      </c>
      <c r="J260" t="s">
        <v>19</v>
      </c>
      <c r="K260">
        <v>102</v>
      </c>
      <c r="L260" t="s">
        <v>19</v>
      </c>
      <c r="M260">
        <v>13</v>
      </c>
      <c r="N260" t="s">
        <v>19</v>
      </c>
      <c r="O260">
        <v>107.3</v>
      </c>
      <c r="P260" t="s">
        <v>19</v>
      </c>
      <c r="Q260">
        <v>16</v>
      </c>
      <c r="R260" t="s">
        <v>19</v>
      </c>
      <c r="S260">
        <v>51.5</v>
      </c>
      <c r="T260" t="s">
        <v>19</v>
      </c>
      <c r="U260">
        <v>4</v>
      </c>
      <c r="V260" t="s">
        <v>19</v>
      </c>
      <c r="W260">
        <v>138</v>
      </c>
      <c r="X260" t="s">
        <v>19</v>
      </c>
      <c r="Y260">
        <v>92.2</v>
      </c>
      <c r="Z260" t="s">
        <v>19</v>
      </c>
      <c r="AA260" s="6">
        <f t="shared" si="13"/>
        <v>22.358397417055365</v>
      </c>
      <c r="AB260" s="6">
        <f t="shared" si="14"/>
        <v>72.245115350699649</v>
      </c>
      <c r="AC260" s="6">
        <f t="shared" si="15"/>
        <v>35.054884649300348</v>
      </c>
    </row>
    <row r="261" spans="1:29" x14ac:dyDescent="0.25">
      <c r="A261">
        <v>200</v>
      </c>
      <c r="B261" t="s">
        <v>17</v>
      </c>
      <c r="C261" t="s">
        <v>18</v>
      </c>
      <c r="D261" s="1">
        <v>45484</v>
      </c>
      <c r="E261">
        <v>2000</v>
      </c>
      <c r="F261">
        <v>193</v>
      </c>
      <c r="G261">
        <v>0.01</v>
      </c>
      <c r="H261" t="s">
        <v>19</v>
      </c>
      <c r="I261">
        <v>0</v>
      </c>
      <c r="J261" t="s">
        <v>19</v>
      </c>
      <c r="K261">
        <v>3</v>
      </c>
      <c r="L261" t="s">
        <v>19</v>
      </c>
      <c r="M261">
        <v>11.2</v>
      </c>
      <c r="N261" t="s">
        <v>19</v>
      </c>
      <c r="O261">
        <v>105.7</v>
      </c>
      <c r="P261" t="s">
        <v>19</v>
      </c>
      <c r="Q261">
        <v>14</v>
      </c>
      <c r="R261" t="s">
        <v>19</v>
      </c>
      <c r="S261">
        <v>47.5</v>
      </c>
      <c r="T261" t="s">
        <v>19</v>
      </c>
      <c r="U261">
        <v>5.3</v>
      </c>
      <c r="V261" t="s">
        <v>19</v>
      </c>
      <c r="W261">
        <v>328</v>
      </c>
      <c r="X261" t="s">
        <v>19</v>
      </c>
      <c r="Y261">
        <v>92.1</v>
      </c>
      <c r="Z261" t="s">
        <v>19</v>
      </c>
      <c r="AA261" s="6">
        <f t="shared" si="13"/>
        <v>20.934500295375177</v>
      </c>
      <c r="AB261" s="6">
        <f t="shared" si="14"/>
        <v>69.682100531675317</v>
      </c>
      <c r="AC261" s="6">
        <f t="shared" si="15"/>
        <v>36.017899468324686</v>
      </c>
    </row>
    <row r="262" spans="1:29" x14ac:dyDescent="0.25">
      <c r="A262">
        <v>200</v>
      </c>
      <c r="B262" t="s">
        <v>17</v>
      </c>
      <c r="C262" t="s">
        <v>18</v>
      </c>
      <c r="D262" s="1">
        <v>45484</v>
      </c>
      <c r="E262">
        <v>2100</v>
      </c>
      <c r="F262">
        <v>193</v>
      </c>
      <c r="G262">
        <v>0.01</v>
      </c>
      <c r="H262" t="s">
        <v>19</v>
      </c>
      <c r="I262">
        <v>0</v>
      </c>
      <c r="J262" t="s">
        <v>19</v>
      </c>
      <c r="K262">
        <v>0</v>
      </c>
      <c r="L262" t="s">
        <v>19</v>
      </c>
      <c r="M262">
        <v>10.5</v>
      </c>
      <c r="N262" t="s">
        <v>19</v>
      </c>
      <c r="O262">
        <v>103.5</v>
      </c>
      <c r="P262" t="s">
        <v>19</v>
      </c>
      <c r="Q262">
        <v>14</v>
      </c>
      <c r="R262" t="s">
        <v>19</v>
      </c>
      <c r="S262">
        <v>45.9</v>
      </c>
      <c r="T262" t="s">
        <v>19</v>
      </c>
      <c r="U262">
        <v>6.1</v>
      </c>
      <c r="V262" t="s">
        <v>19</v>
      </c>
      <c r="W262">
        <v>321</v>
      </c>
      <c r="X262" t="s">
        <v>19</v>
      </c>
      <c r="Y262">
        <v>91.8</v>
      </c>
      <c r="Z262" t="s">
        <v>19</v>
      </c>
      <c r="AA262" s="6">
        <f t="shared" si="13"/>
        <v>20.173084504066214</v>
      </c>
      <c r="AB262" s="6">
        <f t="shared" si="14"/>
        <v>68.311552107319187</v>
      </c>
      <c r="AC262" s="6">
        <f t="shared" si="15"/>
        <v>35.188447892680813</v>
      </c>
    </row>
    <row r="263" spans="1:29" x14ac:dyDescent="0.25">
      <c r="A263">
        <v>200</v>
      </c>
      <c r="B263" t="s">
        <v>17</v>
      </c>
      <c r="C263" t="s">
        <v>18</v>
      </c>
      <c r="D263" s="1">
        <v>45484</v>
      </c>
      <c r="E263">
        <v>2200</v>
      </c>
      <c r="F263">
        <v>193</v>
      </c>
      <c r="G263">
        <v>0.01</v>
      </c>
      <c r="H263" t="s">
        <v>19</v>
      </c>
      <c r="I263">
        <v>0</v>
      </c>
      <c r="J263" t="s">
        <v>19</v>
      </c>
      <c r="K263">
        <v>0</v>
      </c>
      <c r="L263" t="s">
        <v>19</v>
      </c>
      <c r="M263">
        <v>11</v>
      </c>
      <c r="N263" t="s">
        <v>19</v>
      </c>
      <c r="O263">
        <v>101.3</v>
      </c>
      <c r="P263" t="s">
        <v>19</v>
      </c>
      <c r="Q263">
        <v>16</v>
      </c>
      <c r="R263" t="s">
        <v>19</v>
      </c>
      <c r="S263">
        <v>47</v>
      </c>
      <c r="T263" t="s">
        <v>19</v>
      </c>
      <c r="U263">
        <v>6</v>
      </c>
      <c r="V263" t="s">
        <v>19</v>
      </c>
      <c r="W263">
        <v>311</v>
      </c>
      <c r="X263" t="s">
        <v>19</v>
      </c>
      <c r="Y263">
        <v>91.3</v>
      </c>
      <c r="Z263" t="s">
        <v>19</v>
      </c>
      <c r="AA263" s="6">
        <f t="shared" si="13"/>
        <v>20.213656134507538</v>
      </c>
      <c r="AB263" s="6">
        <f t="shared" si="14"/>
        <v>68.384581042113567</v>
      </c>
      <c r="AC263" s="6">
        <f t="shared" si="15"/>
        <v>32.91541895788643</v>
      </c>
    </row>
    <row r="264" spans="1:29" x14ac:dyDescent="0.25">
      <c r="A264">
        <v>200</v>
      </c>
      <c r="B264" t="s">
        <v>17</v>
      </c>
      <c r="C264" t="s">
        <v>18</v>
      </c>
      <c r="D264" s="1">
        <v>45484</v>
      </c>
      <c r="E264">
        <v>2300</v>
      </c>
      <c r="F264">
        <v>193</v>
      </c>
      <c r="G264">
        <v>0</v>
      </c>
      <c r="H264" t="s">
        <v>19</v>
      </c>
      <c r="I264">
        <v>0</v>
      </c>
      <c r="J264" t="s">
        <v>19</v>
      </c>
      <c r="K264">
        <v>0</v>
      </c>
      <c r="L264" t="s">
        <v>19</v>
      </c>
      <c r="M264">
        <v>16</v>
      </c>
      <c r="N264" t="s">
        <v>19</v>
      </c>
      <c r="O264">
        <v>93.6</v>
      </c>
      <c r="P264" t="s">
        <v>19</v>
      </c>
      <c r="Q264">
        <v>30</v>
      </c>
      <c r="R264" t="s">
        <v>19</v>
      </c>
      <c r="S264">
        <v>57.2</v>
      </c>
      <c r="T264" t="s">
        <v>19</v>
      </c>
      <c r="U264">
        <v>4.3</v>
      </c>
      <c r="V264" t="s">
        <v>19</v>
      </c>
      <c r="W264">
        <v>309</v>
      </c>
      <c r="X264" t="s">
        <v>19</v>
      </c>
      <c r="Y264">
        <v>90.6</v>
      </c>
      <c r="Z264" t="s">
        <v>19</v>
      </c>
      <c r="AA264" s="6">
        <f t="shared" si="13"/>
        <v>21.556725560521471</v>
      </c>
      <c r="AB264" s="6">
        <f t="shared" si="14"/>
        <v>70.802106008938651</v>
      </c>
      <c r="AC264" s="6">
        <f t="shared" si="15"/>
        <v>22.797893991061343</v>
      </c>
    </row>
    <row r="265" spans="1:29" x14ac:dyDescent="0.25">
      <c r="A265">
        <v>200</v>
      </c>
      <c r="B265" t="s">
        <v>17</v>
      </c>
      <c r="C265" t="s">
        <v>18</v>
      </c>
      <c r="D265" s="1">
        <v>45484</v>
      </c>
      <c r="E265">
        <v>2400</v>
      </c>
      <c r="F265">
        <v>193</v>
      </c>
      <c r="G265">
        <v>0</v>
      </c>
      <c r="H265" t="s">
        <v>19</v>
      </c>
      <c r="I265">
        <v>0</v>
      </c>
      <c r="J265" t="s">
        <v>19</v>
      </c>
      <c r="K265">
        <v>0</v>
      </c>
      <c r="L265" t="s">
        <v>19</v>
      </c>
      <c r="M265">
        <v>17.399999999999999</v>
      </c>
      <c r="N265" t="s">
        <v>19</v>
      </c>
      <c r="O265">
        <v>90.5</v>
      </c>
      <c r="P265" t="s">
        <v>19</v>
      </c>
      <c r="Q265">
        <v>36</v>
      </c>
      <c r="R265" t="s">
        <v>19</v>
      </c>
      <c r="S265">
        <v>59.6</v>
      </c>
      <c r="T265" t="s">
        <v>19</v>
      </c>
      <c r="U265">
        <v>3.3</v>
      </c>
      <c r="V265" t="s">
        <v>19</v>
      </c>
      <c r="W265">
        <v>263</v>
      </c>
      <c r="X265" t="s">
        <v>19</v>
      </c>
      <c r="Y265">
        <v>90.1</v>
      </c>
      <c r="Z265" t="s">
        <v>19</v>
      </c>
      <c r="AA265" s="6">
        <f t="shared" si="13"/>
        <v>21.62991830769877</v>
      </c>
      <c r="AB265" s="6">
        <f t="shared" si="14"/>
        <v>70.93385295385778</v>
      </c>
      <c r="AC265" s="6">
        <f t="shared" si="15"/>
        <v>19.56614704614222</v>
      </c>
    </row>
    <row r="266" spans="1:29" x14ac:dyDescent="0.25">
      <c r="A266">
        <v>200</v>
      </c>
      <c r="B266" t="s">
        <v>17</v>
      </c>
      <c r="C266" t="s">
        <v>18</v>
      </c>
      <c r="D266" s="1">
        <v>45485</v>
      </c>
      <c r="E266" s="2">
        <v>100</v>
      </c>
      <c r="F266">
        <v>194</v>
      </c>
      <c r="G266">
        <v>0.01</v>
      </c>
      <c r="H266" t="s">
        <v>19</v>
      </c>
      <c r="I266">
        <v>0</v>
      </c>
      <c r="J266" t="s">
        <v>19</v>
      </c>
      <c r="K266">
        <v>0</v>
      </c>
      <c r="L266" t="s">
        <v>19</v>
      </c>
      <c r="M266">
        <v>17.8</v>
      </c>
      <c r="N266" t="s">
        <v>19</v>
      </c>
      <c r="O266">
        <v>95.8</v>
      </c>
      <c r="P266" t="s">
        <v>19</v>
      </c>
      <c r="Q266">
        <v>31</v>
      </c>
      <c r="R266" t="s">
        <v>19</v>
      </c>
      <c r="S266">
        <v>60.3</v>
      </c>
      <c r="T266" t="s">
        <v>19</v>
      </c>
      <c r="U266">
        <v>6.3</v>
      </c>
      <c r="V266" t="s">
        <v>19</v>
      </c>
      <c r="W266">
        <v>171</v>
      </c>
      <c r="X266" t="s">
        <v>19</v>
      </c>
      <c r="Y266">
        <v>89.5</v>
      </c>
      <c r="Z266" t="s">
        <v>19</v>
      </c>
      <c r="AA266" s="6">
        <f t="shared" si="13"/>
        <v>22.736726242492356</v>
      </c>
      <c r="AB266" s="6">
        <f t="shared" si="14"/>
        <v>72.926107236486246</v>
      </c>
      <c r="AC266" s="6">
        <f t="shared" si="15"/>
        <v>22.873892763513751</v>
      </c>
    </row>
    <row r="267" spans="1:29" x14ac:dyDescent="0.25">
      <c r="A267">
        <v>200</v>
      </c>
      <c r="B267" t="s">
        <v>17</v>
      </c>
      <c r="C267" t="s">
        <v>18</v>
      </c>
      <c r="D267" s="1">
        <v>45485</v>
      </c>
      <c r="E267" s="2">
        <v>200</v>
      </c>
      <c r="F267">
        <v>194</v>
      </c>
      <c r="G267">
        <v>0</v>
      </c>
      <c r="H267" t="s">
        <v>19</v>
      </c>
      <c r="I267">
        <v>0</v>
      </c>
      <c r="J267" t="s">
        <v>19</v>
      </c>
      <c r="K267">
        <v>0</v>
      </c>
      <c r="L267" t="s">
        <v>19</v>
      </c>
      <c r="M267">
        <v>21.7</v>
      </c>
      <c r="N267" t="s">
        <v>19</v>
      </c>
      <c r="O267">
        <v>91.8</v>
      </c>
      <c r="P267" t="s">
        <v>19</v>
      </c>
      <c r="Q267">
        <v>43</v>
      </c>
      <c r="R267" t="s">
        <v>19</v>
      </c>
      <c r="S267">
        <v>65.8</v>
      </c>
      <c r="T267" t="s">
        <v>19</v>
      </c>
      <c r="U267">
        <v>3.5</v>
      </c>
      <c r="V267" t="s">
        <v>19</v>
      </c>
      <c r="W267">
        <v>204</v>
      </c>
      <c r="X267" t="s">
        <v>19</v>
      </c>
      <c r="Y267">
        <v>89</v>
      </c>
      <c r="Z267" t="s">
        <v>19</v>
      </c>
      <c r="AA267" s="6">
        <f t="shared" si="13"/>
        <v>23.691241665238213</v>
      </c>
      <c r="AB267" s="6">
        <f t="shared" si="14"/>
        <v>74.644234997428782</v>
      </c>
      <c r="AC267" s="6">
        <f t="shared" si="15"/>
        <v>17.155765002571215</v>
      </c>
    </row>
    <row r="268" spans="1:29" x14ac:dyDescent="0.25">
      <c r="A268">
        <v>200</v>
      </c>
      <c r="B268" t="s">
        <v>17</v>
      </c>
      <c r="C268" t="s">
        <v>18</v>
      </c>
      <c r="D268" s="1">
        <v>45485</v>
      </c>
      <c r="E268" s="2">
        <v>300</v>
      </c>
      <c r="F268">
        <v>194</v>
      </c>
      <c r="G268">
        <v>0</v>
      </c>
      <c r="H268" t="s">
        <v>19</v>
      </c>
      <c r="I268">
        <v>0</v>
      </c>
      <c r="J268" t="s">
        <v>19</v>
      </c>
      <c r="K268">
        <v>0</v>
      </c>
      <c r="L268" t="s">
        <v>19</v>
      </c>
      <c r="M268">
        <v>23.9</v>
      </c>
      <c r="N268" t="s">
        <v>19</v>
      </c>
      <c r="O268">
        <v>88.2</v>
      </c>
      <c r="P268" t="s">
        <v>19</v>
      </c>
      <c r="Q268">
        <v>53</v>
      </c>
      <c r="R268" t="s">
        <v>19</v>
      </c>
      <c r="S268">
        <v>68.7</v>
      </c>
      <c r="T268" t="s">
        <v>19</v>
      </c>
      <c r="U268">
        <v>2</v>
      </c>
      <c r="V268" t="s">
        <v>19</v>
      </c>
      <c r="W268">
        <v>353</v>
      </c>
      <c r="X268" t="s">
        <v>19</v>
      </c>
      <c r="Y268">
        <v>88.5</v>
      </c>
      <c r="Z268" t="s">
        <v>19</v>
      </c>
      <c r="AA268" s="6">
        <f t="shared" si="13"/>
        <v>23.885213250334186</v>
      </c>
      <c r="AB268" s="6">
        <f t="shared" si="14"/>
        <v>74.993383850601532</v>
      </c>
      <c r="AC268" s="6">
        <f t="shared" si="15"/>
        <v>13.206616149398471</v>
      </c>
    </row>
    <row r="269" spans="1:29" x14ac:dyDescent="0.25">
      <c r="A269">
        <v>200</v>
      </c>
      <c r="B269" t="s">
        <v>17</v>
      </c>
      <c r="C269" t="s">
        <v>18</v>
      </c>
      <c r="D269" s="1">
        <v>45485</v>
      </c>
      <c r="E269" s="2">
        <v>400</v>
      </c>
      <c r="F269">
        <v>194</v>
      </c>
      <c r="G269">
        <v>0</v>
      </c>
      <c r="H269" t="s">
        <v>19</v>
      </c>
      <c r="I269">
        <v>0</v>
      </c>
      <c r="J269" t="s">
        <v>19</v>
      </c>
      <c r="K269">
        <v>0</v>
      </c>
      <c r="L269" t="s">
        <v>19</v>
      </c>
      <c r="M269">
        <v>25.7</v>
      </c>
      <c r="N269" t="s">
        <v>19</v>
      </c>
      <c r="O269">
        <v>84.8</v>
      </c>
      <c r="P269" t="s">
        <v>19</v>
      </c>
      <c r="Q269">
        <v>63</v>
      </c>
      <c r="R269" t="s">
        <v>19</v>
      </c>
      <c r="S269">
        <v>70.8</v>
      </c>
      <c r="T269" t="s">
        <v>19</v>
      </c>
      <c r="U269">
        <v>2.1</v>
      </c>
      <c r="V269" t="s">
        <v>19</v>
      </c>
      <c r="W269">
        <v>303</v>
      </c>
      <c r="X269" t="s">
        <v>19</v>
      </c>
      <c r="Y269">
        <v>88.2</v>
      </c>
      <c r="Z269" t="s">
        <v>19</v>
      </c>
      <c r="AA269" s="6">
        <f t="shared" si="13"/>
        <v>23.878173982488494</v>
      </c>
      <c r="AB269" s="6">
        <f t="shared" si="14"/>
        <v>74.980713168479298</v>
      </c>
      <c r="AC269" s="6">
        <f t="shared" si="15"/>
        <v>9.8192868315206994</v>
      </c>
    </row>
    <row r="270" spans="1:29" x14ac:dyDescent="0.25">
      <c r="A270">
        <v>200</v>
      </c>
      <c r="B270" t="s">
        <v>17</v>
      </c>
      <c r="C270" t="s">
        <v>18</v>
      </c>
      <c r="D270" s="1">
        <v>45485</v>
      </c>
      <c r="E270" s="2">
        <v>500</v>
      </c>
      <c r="F270">
        <v>194</v>
      </c>
      <c r="G270">
        <v>0</v>
      </c>
      <c r="H270" t="s">
        <v>19</v>
      </c>
      <c r="I270">
        <v>0</v>
      </c>
      <c r="J270" t="s">
        <v>19</v>
      </c>
      <c r="K270">
        <v>2</v>
      </c>
      <c r="L270" t="s">
        <v>19</v>
      </c>
      <c r="M270">
        <v>22.9</v>
      </c>
      <c r="N270" t="s">
        <v>19</v>
      </c>
      <c r="O270">
        <v>87.6</v>
      </c>
      <c r="P270" t="s">
        <v>19</v>
      </c>
      <c r="Q270">
        <v>51</v>
      </c>
      <c r="R270" t="s">
        <v>19</v>
      </c>
      <c r="S270">
        <v>67.400000000000006</v>
      </c>
      <c r="T270" t="s">
        <v>19</v>
      </c>
      <c r="U270">
        <v>3.8</v>
      </c>
      <c r="V270" t="s">
        <v>19</v>
      </c>
      <c r="W270">
        <v>302</v>
      </c>
      <c r="X270" t="s">
        <v>19</v>
      </c>
      <c r="Y270">
        <v>87.9</v>
      </c>
      <c r="Z270" t="s">
        <v>19</v>
      </c>
      <c r="AA270" s="6">
        <f t="shared" si="13"/>
        <v>23.240311927997663</v>
      </c>
      <c r="AB270" s="6">
        <f t="shared" si="14"/>
        <v>73.832561470395788</v>
      </c>
      <c r="AC270" s="6">
        <f t="shared" si="15"/>
        <v>13.767438529604206</v>
      </c>
    </row>
    <row r="271" spans="1:29" x14ac:dyDescent="0.25">
      <c r="A271">
        <v>200</v>
      </c>
      <c r="B271" t="s">
        <v>17</v>
      </c>
      <c r="C271" t="s">
        <v>18</v>
      </c>
      <c r="D271" s="1">
        <v>45485</v>
      </c>
      <c r="E271" s="2">
        <v>600</v>
      </c>
      <c r="F271">
        <v>194</v>
      </c>
      <c r="G271">
        <v>0</v>
      </c>
      <c r="H271" t="s">
        <v>19</v>
      </c>
      <c r="I271">
        <v>0</v>
      </c>
      <c r="J271" t="s">
        <v>19</v>
      </c>
      <c r="K271">
        <v>107</v>
      </c>
      <c r="L271" t="s">
        <v>19</v>
      </c>
      <c r="M271">
        <v>21.8</v>
      </c>
      <c r="N271" t="s">
        <v>19</v>
      </c>
      <c r="O271">
        <v>87.1</v>
      </c>
      <c r="P271" t="s">
        <v>19</v>
      </c>
      <c r="Q271">
        <v>50</v>
      </c>
      <c r="R271" t="s">
        <v>19</v>
      </c>
      <c r="S271">
        <v>66</v>
      </c>
      <c r="T271" t="s">
        <v>19</v>
      </c>
      <c r="U271">
        <v>2.9</v>
      </c>
      <c r="V271" t="s">
        <v>19</v>
      </c>
      <c r="W271">
        <v>318</v>
      </c>
      <c r="X271" t="s">
        <v>19</v>
      </c>
      <c r="Y271">
        <v>87.7</v>
      </c>
      <c r="Z271" t="s">
        <v>19</v>
      </c>
      <c r="AA271" s="6">
        <f t="shared" si="13"/>
        <v>22.822221891339531</v>
      </c>
      <c r="AB271" s="6">
        <f t="shared" si="14"/>
        <v>73.079999404411154</v>
      </c>
      <c r="AC271" s="6">
        <f t="shared" si="15"/>
        <v>14.02000059558884</v>
      </c>
    </row>
    <row r="272" spans="1:29" x14ac:dyDescent="0.25">
      <c r="A272">
        <v>200</v>
      </c>
      <c r="B272" t="s">
        <v>17</v>
      </c>
      <c r="C272" t="s">
        <v>18</v>
      </c>
      <c r="D272" s="1">
        <v>45485</v>
      </c>
      <c r="E272" s="2">
        <v>700</v>
      </c>
      <c r="F272">
        <v>194</v>
      </c>
      <c r="G272">
        <v>0.01</v>
      </c>
      <c r="H272" t="s">
        <v>19</v>
      </c>
      <c r="I272">
        <v>0</v>
      </c>
      <c r="J272" t="s">
        <v>19</v>
      </c>
      <c r="K272">
        <v>220</v>
      </c>
      <c r="L272" t="s">
        <v>19</v>
      </c>
      <c r="M272">
        <v>19.899999999999999</v>
      </c>
      <c r="N272" t="s">
        <v>19</v>
      </c>
      <c r="O272">
        <v>89.1</v>
      </c>
      <c r="P272" t="s">
        <v>19</v>
      </c>
      <c r="Q272">
        <v>43</v>
      </c>
      <c r="R272" t="s">
        <v>19</v>
      </c>
      <c r="S272">
        <v>63.4</v>
      </c>
      <c r="T272" t="s">
        <v>19</v>
      </c>
      <c r="U272">
        <v>3.1</v>
      </c>
      <c r="V272" t="s">
        <v>19</v>
      </c>
      <c r="W272">
        <v>318</v>
      </c>
      <c r="X272" t="s">
        <v>19</v>
      </c>
      <c r="Y272">
        <v>87.4</v>
      </c>
      <c r="Z272" t="s">
        <v>19</v>
      </c>
      <c r="AA272" s="6">
        <f t="shared" si="13"/>
        <v>22.449243297798706</v>
      </c>
      <c r="AB272" s="6">
        <f t="shared" si="14"/>
        <v>72.408637936037678</v>
      </c>
      <c r="AC272" s="6">
        <f t="shared" si="15"/>
        <v>16.691362063962316</v>
      </c>
    </row>
    <row r="273" spans="1:29" x14ac:dyDescent="0.25">
      <c r="A273">
        <v>200</v>
      </c>
      <c r="B273" t="s">
        <v>17</v>
      </c>
      <c r="C273" t="s">
        <v>18</v>
      </c>
      <c r="D273" s="1">
        <v>45485</v>
      </c>
      <c r="E273" s="2">
        <v>800</v>
      </c>
      <c r="F273">
        <v>194</v>
      </c>
      <c r="G273">
        <v>0.01</v>
      </c>
      <c r="H273" t="s">
        <v>19</v>
      </c>
      <c r="I273">
        <v>0</v>
      </c>
      <c r="J273" t="s">
        <v>19</v>
      </c>
      <c r="K273">
        <v>874</v>
      </c>
      <c r="L273" t="s">
        <v>19</v>
      </c>
      <c r="M273">
        <v>18.8</v>
      </c>
      <c r="N273" t="s">
        <v>19</v>
      </c>
      <c r="O273">
        <v>94</v>
      </c>
      <c r="P273" t="s">
        <v>19</v>
      </c>
      <c r="Q273">
        <v>34</v>
      </c>
      <c r="R273" t="s">
        <v>19</v>
      </c>
      <c r="S273">
        <v>61.7</v>
      </c>
      <c r="T273" t="s">
        <v>19</v>
      </c>
      <c r="U273">
        <v>3.2</v>
      </c>
      <c r="V273" t="s">
        <v>19</v>
      </c>
      <c r="W273">
        <v>305</v>
      </c>
      <c r="X273" t="s">
        <v>19</v>
      </c>
      <c r="Y273">
        <v>87.2</v>
      </c>
      <c r="Z273" t="s">
        <v>19</v>
      </c>
      <c r="AA273" s="6">
        <f t="shared" si="13"/>
        <v>22.702541497527776</v>
      </c>
      <c r="AB273" s="6">
        <f t="shared" si="14"/>
        <v>72.86457469554999</v>
      </c>
      <c r="AC273" s="6">
        <f t="shared" si="15"/>
        <v>21.13542530445001</v>
      </c>
    </row>
    <row r="274" spans="1:29" x14ac:dyDescent="0.25">
      <c r="A274">
        <v>200</v>
      </c>
      <c r="B274" t="s">
        <v>17</v>
      </c>
      <c r="C274" t="s">
        <v>18</v>
      </c>
      <c r="D274" s="1">
        <v>45485</v>
      </c>
      <c r="E274" s="2">
        <v>900</v>
      </c>
      <c r="F274">
        <v>194</v>
      </c>
      <c r="G274">
        <v>0.02</v>
      </c>
      <c r="H274" t="s">
        <v>19</v>
      </c>
      <c r="I274">
        <v>0</v>
      </c>
      <c r="J274" t="s">
        <v>19</v>
      </c>
      <c r="K274">
        <v>1146</v>
      </c>
      <c r="L274" t="s">
        <v>19</v>
      </c>
      <c r="M274">
        <v>18.2</v>
      </c>
      <c r="N274" t="s">
        <v>19</v>
      </c>
      <c r="O274">
        <v>97.6</v>
      </c>
      <c r="P274" t="s">
        <v>19</v>
      </c>
      <c r="Q274">
        <v>30</v>
      </c>
      <c r="R274" t="s">
        <v>19</v>
      </c>
      <c r="S274">
        <v>60.8</v>
      </c>
      <c r="T274" t="s">
        <v>19</v>
      </c>
      <c r="U274">
        <v>2.8</v>
      </c>
      <c r="V274" t="s">
        <v>19</v>
      </c>
      <c r="W274">
        <v>265</v>
      </c>
      <c r="X274" t="s">
        <v>19</v>
      </c>
      <c r="Y274">
        <v>87</v>
      </c>
      <c r="Z274" t="s">
        <v>19</v>
      </c>
      <c r="AA274" s="6">
        <f t="shared" si="13"/>
        <v>23.234703424760369</v>
      </c>
      <c r="AB274" s="6">
        <f t="shared" si="14"/>
        <v>73.822466164568667</v>
      </c>
      <c r="AC274" s="6">
        <f t="shared" si="15"/>
        <v>23.777533835431328</v>
      </c>
    </row>
    <row r="275" spans="1:29" x14ac:dyDescent="0.25">
      <c r="A275">
        <v>200</v>
      </c>
      <c r="B275" t="s">
        <v>17</v>
      </c>
      <c r="C275" t="s">
        <v>18</v>
      </c>
      <c r="D275" s="1">
        <v>45485</v>
      </c>
      <c r="E275">
        <v>1000</v>
      </c>
      <c r="F275">
        <v>194</v>
      </c>
      <c r="G275">
        <v>0.03</v>
      </c>
      <c r="H275" t="s">
        <v>19</v>
      </c>
      <c r="I275">
        <v>0</v>
      </c>
      <c r="J275" t="s">
        <v>19</v>
      </c>
      <c r="K275">
        <v>1500</v>
      </c>
      <c r="L275" t="s">
        <v>19</v>
      </c>
      <c r="M275">
        <v>19</v>
      </c>
      <c r="N275" t="s">
        <v>19</v>
      </c>
      <c r="O275">
        <v>100.9</v>
      </c>
      <c r="P275" t="s">
        <v>19</v>
      </c>
      <c r="Q275">
        <v>28</v>
      </c>
      <c r="R275" t="s">
        <v>19</v>
      </c>
      <c r="S275">
        <v>62</v>
      </c>
      <c r="T275" t="s">
        <v>19</v>
      </c>
      <c r="U275">
        <v>4.5999999999999996</v>
      </c>
      <c r="V275" t="s">
        <v>19</v>
      </c>
      <c r="W275">
        <v>137</v>
      </c>
      <c r="X275" t="s">
        <v>19</v>
      </c>
      <c r="Y275">
        <v>87</v>
      </c>
      <c r="Z275" t="s">
        <v>19</v>
      </c>
      <c r="AA275" s="6">
        <f t="shared" si="13"/>
        <v>24.052764991049784</v>
      </c>
      <c r="AB275" s="6">
        <f t="shared" si="14"/>
        <v>75.294976983889612</v>
      </c>
      <c r="AC275" s="6">
        <f t="shared" si="15"/>
        <v>25.605023016110394</v>
      </c>
    </row>
    <row r="276" spans="1:29" x14ac:dyDescent="0.25">
      <c r="A276">
        <v>200</v>
      </c>
      <c r="B276" t="s">
        <v>17</v>
      </c>
      <c r="C276" t="s">
        <v>18</v>
      </c>
      <c r="D276" s="1">
        <v>45485</v>
      </c>
      <c r="E276">
        <v>1100</v>
      </c>
      <c r="F276">
        <v>194</v>
      </c>
      <c r="G276">
        <v>0.03</v>
      </c>
      <c r="H276" t="s">
        <v>19</v>
      </c>
      <c r="I276">
        <v>0</v>
      </c>
      <c r="J276" t="s">
        <v>19</v>
      </c>
      <c r="K276">
        <v>1537</v>
      </c>
      <c r="L276" t="s">
        <v>19</v>
      </c>
      <c r="M276">
        <v>21.4</v>
      </c>
      <c r="N276" t="s">
        <v>19</v>
      </c>
      <c r="O276">
        <v>102</v>
      </c>
      <c r="P276" t="s">
        <v>19</v>
      </c>
      <c r="Q276">
        <v>31</v>
      </c>
      <c r="R276" t="s">
        <v>19</v>
      </c>
      <c r="S276">
        <v>65.5</v>
      </c>
      <c r="T276" t="s">
        <v>19</v>
      </c>
      <c r="U276">
        <v>7.5</v>
      </c>
      <c r="V276" t="s">
        <v>19</v>
      </c>
      <c r="W276">
        <v>158</v>
      </c>
      <c r="X276" t="s">
        <v>19</v>
      </c>
      <c r="Y276">
        <v>87.3</v>
      </c>
      <c r="Z276" t="s">
        <v>19</v>
      </c>
      <c r="AA276" s="6">
        <f t="shared" si="13"/>
        <v>25.359680234891943</v>
      </c>
      <c r="AB276" s="6">
        <f t="shared" si="14"/>
        <v>77.6474244228055</v>
      </c>
      <c r="AC276" s="6">
        <f t="shared" si="15"/>
        <v>24.3525755771945</v>
      </c>
    </row>
    <row r="277" spans="1:29" x14ac:dyDescent="0.25">
      <c r="A277">
        <v>200</v>
      </c>
      <c r="B277" t="s">
        <v>17</v>
      </c>
      <c r="C277" t="s">
        <v>18</v>
      </c>
      <c r="D277" s="1">
        <v>45485</v>
      </c>
      <c r="E277">
        <v>1200</v>
      </c>
      <c r="F277">
        <v>194</v>
      </c>
      <c r="G277">
        <v>0.04</v>
      </c>
      <c r="H277" t="s">
        <v>19</v>
      </c>
      <c r="I277">
        <v>0</v>
      </c>
      <c r="J277" t="s">
        <v>19</v>
      </c>
      <c r="K277">
        <v>1943</v>
      </c>
      <c r="L277" t="s">
        <v>19</v>
      </c>
      <c r="M277">
        <v>21.5</v>
      </c>
      <c r="N277" t="s">
        <v>19</v>
      </c>
      <c r="O277">
        <v>103.6</v>
      </c>
      <c r="P277" t="s">
        <v>19</v>
      </c>
      <c r="Q277">
        <v>30</v>
      </c>
      <c r="R277" t="s">
        <v>19</v>
      </c>
      <c r="S277">
        <v>65.599999999999994</v>
      </c>
      <c r="T277" t="s">
        <v>19</v>
      </c>
      <c r="U277">
        <v>7.5</v>
      </c>
      <c r="V277" t="s">
        <v>19</v>
      </c>
      <c r="W277">
        <v>146</v>
      </c>
      <c r="X277" t="s">
        <v>19</v>
      </c>
      <c r="Y277">
        <v>87.8</v>
      </c>
      <c r="Z277" t="s">
        <v>19</v>
      </c>
      <c r="AA277" s="6">
        <f t="shared" si="13"/>
        <v>25.751608055530163</v>
      </c>
      <c r="AB277" s="6">
        <f t="shared" si="14"/>
        <v>78.352894499954289</v>
      </c>
      <c r="AC277" s="6">
        <f t="shared" si="15"/>
        <v>25.247105500045706</v>
      </c>
    </row>
    <row r="278" spans="1:29" x14ac:dyDescent="0.25">
      <c r="A278">
        <v>200</v>
      </c>
      <c r="B278" t="s">
        <v>17</v>
      </c>
      <c r="C278" t="s">
        <v>18</v>
      </c>
      <c r="D278" s="1">
        <v>45485</v>
      </c>
      <c r="E278">
        <v>1300</v>
      </c>
      <c r="F278">
        <v>194</v>
      </c>
      <c r="G278">
        <v>0.04</v>
      </c>
      <c r="H278" t="s">
        <v>19</v>
      </c>
      <c r="I278">
        <v>0</v>
      </c>
      <c r="J278" t="s">
        <v>19</v>
      </c>
      <c r="K278">
        <v>1943</v>
      </c>
      <c r="L278" t="s">
        <v>19</v>
      </c>
      <c r="M278">
        <v>20.9</v>
      </c>
      <c r="N278" t="s">
        <v>19</v>
      </c>
      <c r="O278">
        <v>105.5</v>
      </c>
      <c r="P278" t="s">
        <v>19</v>
      </c>
      <c r="Q278">
        <v>27</v>
      </c>
      <c r="R278" t="s">
        <v>19</v>
      </c>
      <c r="S278">
        <v>64.7</v>
      </c>
      <c r="T278" t="s">
        <v>19</v>
      </c>
      <c r="U278">
        <v>7</v>
      </c>
      <c r="V278" t="s">
        <v>19</v>
      </c>
      <c r="W278">
        <v>157</v>
      </c>
      <c r="X278" t="s">
        <v>19</v>
      </c>
      <c r="Y278">
        <v>88.5</v>
      </c>
      <c r="Z278" t="s">
        <v>19</v>
      </c>
      <c r="AA278" s="6">
        <f t="shared" si="13"/>
        <v>25.639006659295863</v>
      </c>
      <c r="AB278" s="6">
        <f t="shared" si="14"/>
        <v>78.150211986732558</v>
      </c>
      <c r="AC278" s="6">
        <f t="shared" si="15"/>
        <v>27.349788013267442</v>
      </c>
    </row>
    <row r="279" spans="1:29" x14ac:dyDescent="0.25">
      <c r="A279">
        <v>200</v>
      </c>
      <c r="B279" t="s">
        <v>17</v>
      </c>
      <c r="C279" t="s">
        <v>18</v>
      </c>
      <c r="D279" s="1">
        <v>45485</v>
      </c>
      <c r="E279">
        <v>1400</v>
      </c>
      <c r="F279">
        <v>194</v>
      </c>
      <c r="G279">
        <v>0.03</v>
      </c>
      <c r="H279" t="s">
        <v>19</v>
      </c>
      <c r="I279">
        <v>0</v>
      </c>
      <c r="J279" t="s">
        <v>19</v>
      </c>
      <c r="K279">
        <v>1704</v>
      </c>
      <c r="L279" t="s">
        <v>19</v>
      </c>
      <c r="M279">
        <v>20.399999999999999</v>
      </c>
      <c r="N279" t="s">
        <v>19</v>
      </c>
      <c r="O279">
        <v>106.6</v>
      </c>
      <c r="P279" t="s">
        <v>19</v>
      </c>
      <c r="Q279">
        <v>26</v>
      </c>
      <c r="R279" t="s">
        <v>19</v>
      </c>
      <c r="S279">
        <v>64.099999999999994</v>
      </c>
      <c r="T279" t="s">
        <v>19</v>
      </c>
      <c r="U279">
        <v>8</v>
      </c>
      <c r="V279" t="s">
        <v>19</v>
      </c>
      <c r="W279">
        <v>149</v>
      </c>
      <c r="X279" t="s">
        <v>19</v>
      </c>
      <c r="Y279">
        <v>89.2</v>
      </c>
      <c r="Z279" t="s">
        <v>19</v>
      </c>
      <c r="AA279" s="6">
        <f t="shared" si="13"/>
        <v>25.767953343695869</v>
      </c>
      <c r="AB279" s="6">
        <f t="shared" si="14"/>
        <v>78.38231601865256</v>
      </c>
      <c r="AC279" s="6">
        <f t="shared" si="15"/>
        <v>28.217683981347434</v>
      </c>
    </row>
    <row r="280" spans="1:29" x14ac:dyDescent="0.25">
      <c r="A280">
        <v>200</v>
      </c>
      <c r="B280" t="s">
        <v>17</v>
      </c>
      <c r="C280" t="s">
        <v>18</v>
      </c>
      <c r="D280" s="1">
        <v>45485</v>
      </c>
      <c r="E280">
        <v>1500</v>
      </c>
      <c r="F280">
        <v>194</v>
      </c>
      <c r="G280">
        <v>0.02</v>
      </c>
      <c r="H280" t="s">
        <v>19</v>
      </c>
      <c r="I280">
        <v>0</v>
      </c>
      <c r="J280" t="s">
        <v>19</v>
      </c>
      <c r="K280">
        <v>712</v>
      </c>
      <c r="L280" t="s">
        <v>19</v>
      </c>
      <c r="M280">
        <v>20.3</v>
      </c>
      <c r="N280" t="s">
        <v>19</v>
      </c>
      <c r="O280">
        <v>106.2</v>
      </c>
      <c r="P280" t="s">
        <v>19</v>
      </c>
      <c r="Q280">
        <v>26</v>
      </c>
      <c r="R280" t="s">
        <v>19</v>
      </c>
      <c r="S280">
        <v>64</v>
      </c>
      <c r="T280" t="s">
        <v>19</v>
      </c>
      <c r="U280">
        <v>7.8</v>
      </c>
      <c r="V280" t="s">
        <v>19</v>
      </c>
      <c r="W280">
        <v>145</v>
      </c>
      <c r="X280" t="s">
        <v>19</v>
      </c>
      <c r="Y280">
        <v>89.9</v>
      </c>
      <c r="Z280" t="s">
        <v>19</v>
      </c>
      <c r="AA280" s="6">
        <f t="shared" si="13"/>
        <v>25.606259564834552</v>
      </c>
      <c r="AB280" s="6">
        <f t="shared" si="14"/>
        <v>78.091267216702192</v>
      </c>
      <c r="AC280" s="6">
        <f t="shared" si="15"/>
        <v>28.10873278329781</v>
      </c>
    </row>
    <row r="281" spans="1:29" x14ac:dyDescent="0.25">
      <c r="A281">
        <v>200</v>
      </c>
      <c r="B281" t="s">
        <v>17</v>
      </c>
      <c r="C281" t="s">
        <v>18</v>
      </c>
      <c r="D281" s="1">
        <v>45485</v>
      </c>
      <c r="E281">
        <v>1600</v>
      </c>
      <c r="F281">
        <v>194</v>
      </c>
      <c r="G281">
        <v>0.02</v>
      </c>
      <c r="H281" t="s">
        <v>19</v>
      </c>
      <c r="I281">
        <v>0</v>
      </c>
      <c r="J281" t="s">
        <v>19</v>
      </c>
      <c r="K281">
        <v>696</v>
      </c>
      <c r="L281" t="s">
        <v>19</v>
      </c>
      <c r="M281">
        <v>20.5</v>
      </c>
      <c r="N281" t="s">
        <v>19</v>
      </c>
      <c r="O281">
        <v>105.9</v>
      </c>
      <c r="P281" t="s">
        <v>19</v>
      </c>
      <c r="Q281">
        <v>26</v>
      </c>
      <c r="R281" t="s">
        <v>19</v>
      </c>
      <c r="S281">
        <v>64.2</v>
      </c>
      <c r="T281" t="s">
        <v>19</v>
      </c>
      <c r="U281">
        <v>6.9</v>
      </c>
      <c r="V281" t="s">
        <v>19</v>
      </c>
      <c r="W281">
        <v>144</v>
      </c>
      <c r="X281" t="s">
        <v>19</v>
      </c>
      <c r="Y281">
        <v>90.6</v>
      </c>
      <c r="Z281" t="s">
        <v>19</v>
      </c>
      <c r="AA281" s="6">
        <f t="shared" si="13"/>
        <v>25.484989017586145</v>
      </c>
      <c r="AB281" s="6">
        <f t="shared" si="14"/>
        <v>77.872980231655063</v>
      </c>
      <c r="AC281" s="6">
        <f t="shared" si="15"/>
        <v>28.027019768344942</v>
      </c>
    </row>
    <row r="282" spans="1:29" x14ac:dyDescent="0.25">
      <c r="A282">
        <v>200</v>
      </c>
      <c r="B282" t="s">
        <v>17</v>
      </c>
      <c r="C282" t="s">
        <v>18</v>
      </c>
      <c r="D282" s="1">
        <v>45485</v>
      </c>
      <c r="E282">
        <v>1700</v>
      </c>
      <c r="F282">
        <v>194</v>
      </c>
      <c r="G282">
        <v>0.01</v>
      </c>
      <c r="H282" t="s">
        <v>19</v>
      </c>
      <c r="I282">
        <v>0</v>
      </c>
      <c r="J282" t="s">
        <v>19</v>
      </c>
      <c r="K282">
        <v>436</v>
      </c>
      <c r="L282" t="s">
        <v>19</v>
      </c>
      <c r="M282">
        <v>20.2</v>
      </c>
      <c r="N282" t="s">
        <v>19</v>
      </c>
      <c r="O282">
        <v>106</v>
      </c>
      <c r="P282" t="s">
        <v>19</v>
      </c>
      <c r="Q282">
        <v>26</v>
      </c>
      <c r="R282" t="s">
        <v>19</v>
      </c>
      <c r="S282">
        <v>63.8</v>
      </c>
      <c r="T282" t="s">
        <v>19</v>
      </c>
      <c r="U282">
        <v>4.5999999999999996</v>
      </c>
      <c r="V282" t="s">
        <v>19</v>
      </c>
      <c r="W282">
        <v>165</v>
      </c>
      <c r="X282" t="s">
        <v>19</v>
      </c>
      <c r="Y282">
        <v>90.8</v>
      </c>
      <c r="Z282" t="s">
        <v>19</v>
      </c>
      <c r="AA282" s="6">
        <f t="shared" si="13"/>
        <v>25.525412553731858</v>
      </c>
      <c r="AB282" s="6">
        <f t="shared" si="14"/>
        <v>77.945742596717338</v>
      </c>
      <c r="AC282" s="6">
        <f t="shared" si="15"/>
        <v>28.054257403282662</v>
      </c>
    </row>
    <row r="283" spans="1:29" x14ac:dyDescent="0.25">
      <c r="A283">
        <v>200</v>
      </c>
      <c r="B283" t="s">
        <v>17</v>
      </c>
      <c r="C283" t="s">
        <v>18</v>
      </c>
      <c r="D283" s="1">
        <v>45485</v>
      </c>
      <c r="E283">
        <v>1800</v>
      </c>
      <c r="F283">
        <v>194</v>
      </c>
      <c r="G283">
        <v>0.01</v>
      </c>
      <c r="H283" t="s">
        <v>19</v>
      </c>
      <c r="I283">
        <v>0</v>
      </c>
      <c r="J283" t="s">
        <v>19</v>
      </c>
      <c r="K283">
        <v>308</v>
      </c>
      <c r="L283" t="s">
        <v>19</v>
      </c>
      <c r="M283">
        <v>19.8</v>
      </c>
      <c r="N283" t="s">
        <v>19</v>
      </c>
      <c r="O283">
        <v>106.1</v>
      </c>
      <c r="P283" t="s">
        <v>19</v>
      </c>
      <c r="Q283">
        <v>25</v>
      </c>
      <c r="R283" t="s">
        <v>19</v>
      </c>
      <c r="S283">
        <v>63.2</v>
      </c>
      <c r="T283" t="s">
        <v>19</v>
      </c>
      <c r="U283">
        <v>3.2</v>
      </c>
      <c r="V283" t="s">
        <v>19</v>
      </c>
      <c r="W283">
        <v>151</v>
      </c>
      <c r="X283" t="s">
        <v>19</v>
      </c>
      <c r="Y283">
        <v>90.9</v>
      </c>
      <c r="Z283" t="s">
        <v>19</v>
      </c>
      <c r="AA283" s="6">
        <f t="shared" si="13"/>
        <v>25.240845969004507</v>
      </c>
      <c r="AB283" s="6">
        <f t="shared" si="14"/>
        <v>77.433522744208119</v>
      </c>
      <c r="AC283" s="6">
        <f t="shared" si="15"/>
        <v>28.666477255791875</v>
      </c>
    </row>
    <row r="284" spans="1:29" x14ac:dyDescent="0.25">
      <c r="A284">
        <v>200</v>
      </c>
      <c r="B284" t="s">
        <v>17</v>
      </c>
      <c r="C284" t="s">
        <v>18</v>
      </c>
      <c r="D284" s="1">
        <v>45485</v>
      </c>
      <c r="E284">
        <v>1900</v>
      </c>
      <c r="F284">
        <v>194</v>
      </c>
      <c r="G284">
        <v>0</v>
      </c>
      <c r="H284" t="s">
        <v>19</v>
      </c>
      <c r="I284">
        <v>0</v>
      </c>
      <c r="J284" t="s">
        <v>19</v>
      </c>
      <c r="K284">
        <v>34</v>
      </c>
      <c r="L284" t="s">
        <v>19</v>
      </c>
      <c r="M284">
        <v>23.2</v>
      </c>
      <c r="N284" t="s">
        <v>19</v>
      </c>
      <c r="O284">
        <v>100.2</v>
      </c>
      <c r="P284" t="s">
        <v>19</v>
      </c>
      <c r="Q284">
        <v>35</v>
      </c>
      <c r="R284" t="s">
        <v>19</v>
      </c>
      <c r="S284">
        <v>67.7</v>
      </c>
      <c r="T284" t="s">
        <v>19</v>
      </c>
      <c r="U284">
        <v>1.6</v>
      </c>
      <c r="V284" t="s">
        <v>19</v>
      </c>
      <c r="W284">
        <v>251</v>
      </c>
      <c r="X284" t="s">
        <v>19</v>
      </c>
      <c r="Y284">
        <v>91</v>
      </c>
      <c r="Z284" t="s">
        <v>19</v>
      </c>
      <c r="AA284" s="6">
        <f t="shared" si="13"/>
        <v>25.643705437666707</v>
      </c>
      <c r="AB284" s="6">
        <f t="shared" si="14"/>
        <v>78.158669787800079</v>
      </c>
      <c r="AC284" s="6">
        <f t="shared" si="15"/>
        <v>22.041330212199924</v>
      </c>
    </row>
    <row r="285" spans="1:29" x14ac:dyDescent="0.25">
      <c r="A285">
        <v>200</v>
      </c>
      <c r="B285" t="s">
        <v>17</v>
      </c>
      <c r="C285" t="s">
        <v>18</v>
      </c>
      <c r="D285" s="1">
        <v>45485</v>
      </c>
      <c r="E285">
        <v>2000</v>
      </c>
      <c r="F285">
        <v>194</v>
      </c>
      <c r="G285">
        <v>0</v>
      </c>
      <c r="H285" t="s">
        <v>19</v>
      </c>
      <c r="I285">
        <v>0</v>
      </c>
      <c r="J285" t="s">
        <v>19</v>
      </c>
      <c r="K285">
        <v>2</v>
      </c>
      <c r="L285" t="s">
        <v>19</v>
      </c>
      <c r="M285">
        <v>29.2</v>
      </c>
      <c r="N285" t="s">
        <v>19</v>
      </c>
      <c r="O285">
        <v>91.9</v>
      </c>
      <c r="P285" t="s">
        <v>19</v>
      </c>
      <c r="Q285">
        <v>57</v>
      </c>
      <c r="R285" t="s">
        <v>19</v>
      </c>
      <c r="S285">
        <v>74.5</v>
      </c>
      <c r="T285" t="s">
        <v>19</v>
      </c>
      <c r="U285">
        <v>1.4</v>
      </c>
      <c r="V285" t="s">
        <v>19</v>
      </c>
      <c r="W285">
        <v>307</v>
      </c>
      <c r="X285" t="s">
        <v>19</v>
      </c>
      <c r="Y285">
        <v>90.9</v>
      </c>
      <c r="Z285" t="s">
        <v>19</v>
      </c>
      <c r="AA285" s="6">
        <f t="shared" si="13"/>
        <v>26.4074550980787</v>
      </c>
      <c r="AB285" s="6">
        <f t="shared" si="14"/>
        <v>79.533419176541656</v>
      </c>
      <c r="AC285" s="6">
        <f t="shared" si="15"/>
        <v>12.366580823458349</v>
      </c>
    </row>
    <row r="286" spans="1:29" x14ac:dyDescent="0.25">
      <c r="A286">
        <v>200</v>
      </c>
      <c r="B286" t="s">
        <v>17</v>
      </c>
      <c r="C286" t="s">
        <v>18</v>
      </c>
      <c r="D286" s="1">
        <v>45485</v>
      </c>
      <c r="E286">
        <v>2100</v>
      </c>
      <c r="F286">
        <v>194</v>
      </c>
      <c r="G286">
        <v>0</v>
      </c>
      <c r="H286" t="s">
        <v>19</v>
      </c>
      <c r="I286">
        <v>0</v>
      </c>
      <c r="J286" t="s">
        <v>19</v>
      </c>
      <c r="K286">
        <v>0</v>
      </c>
      <c r="L286" t="s">
        <v>19</v>
      </c>
      <c r="M286">
        <v>30.7</v>
      </c>
      <c r="N286" t="s">
        <v>19</v>
      </c>
      <c r="O286">
        <v>89.6</v>
      </c>
      <c r="P286" t="s">
        <v>19</v>
      </c>
      <c r="Q286">
        <v>65</v>
      </c>
      <c r="R286" t="s">
        <v>19</v>
      </c>
      <c r="S286">
        <v>76.099999999999994</v>
      </c>
      <c r="T286" t="s">
        <v>19</v>
      </c>
      <c r="U286">
        <v>2.7</v>
      </c>
      <c r="V286" t="s">
        <v>19</v>
      </c>
      <c r="W286">
        <v>299</v>
      </c>
      <c r="X286" t="s">
        <v>19</v>
      </c>
      <c r="Y286">
        <v>90.7</v>
      </c>
      <c r="Z286" t="s">
        <v>19</v>
      </c>
      <c r="AA286" s="6">
        <f t="shared" si="13"/>
        <v>26.636941550453283</v>
      </c>
      <c r="AB286" s="6">
        <f t="shared" si="14"/>
        <v>79.946494790815905</v>
      </c>
      <c r="AC286" s="6">
        <f t="shared" si="15"/>
        <v>9.6535052091840896</v>
      </c>
    </row>
    <row r="287" spans="1:29" x14ac:dyDescent="0.25">
      <c r="A287">
        <v>200</v>
      </c>
      <c r="B287" t="s">
        <v>17</v>
      </c>
      <c r="C287" t="s">
        <v>18</v>
      </c>
      <c r="D287" s="1">
        <v>45485</v>
      </c>
      <c r="E287">
        <v>2200</v>
      </c>
      <c r="F287">
        <v>194</v>
      </c>
      <c r="G287">
        <v>0</v>
      </c>
      <c r="H287" t="s">
        <v>19</v>
      </c>
      <c r="I287">
        <v>0</v>
      </c>
      <c r="J287" t="s">
        <v>19</v>
      </c>
      <c r="K287">
        <v>0</v>
      </c>
      <c r="L287" t="s">
        <v>19</v>
      </c>
      <c r="M287">
        <v>23.5</v>
      </c>
      <c r="N287" t="s">
        <v>19</v>
      </c>
      <c r="O287">
        <v>94.4</v>
      </c>
      <c r="P287" t="s">
        <v>19</v>
      </c>
      <c r="Q287">
        <v>42</v>
      </c>
      <c r="R287" t="s">
        <v>19</v>
      </c>
      <c r="S287">
        <v>68.099999999999994</v>
      </c>
      <c r="T287" t="s">
        <v>19</v>
      </c>
      <c r="U287">
        <v>4.3</v>
      </c>
      <c r="V287" t="s">
        <v>19</v>
      </c>
      <c r="W287">
        <v>292</v>
      </c>
      <c r="X287" t="s">
        <v>19</v>
      </c>
      <c r="Y287">
        <v>90.5</v>
      </c>
      <c r="Z287" t="s">
        <v>19</v>
      </c>
      <c r="AA287" s="6">
        <f t="shared" si="13"/>
        <v>24.675132678643266</v>
      </c>
      <c r="AB287" s="6">
        <f t="shared" si="14"/>
        <v>76.415238821557878</v>
      </c>
      <c r="AC287" s="6">
        <f t="shared" si="15"/>
        <v>17.984761178442128</v>
      </c>
    </row>
    <row r="288" spans="1:29" x14ac:dyDescent="0.25">
      <c r="A288">
        <v>200</v>
      </c>
      <c r="B288" t="s">
        <v>17</v>
      </c>
      <c r="C288" t="s">
        <v>18</v>
      </c>
      <c r="D288" s="1">
        <v>45485</v>
      </c>
      <c r="E288">
        <v>2300</v>
      </c>
      <c r="F288">
        <v>194</v>
      </c>
      <c r="G288">
        <v>0</v>
      </c>
      <c r="H288" t="s">
        <v>19</v>
      </c>
      <c r="I288">
        <v>0</v>
      </c>
      <c r="J288" t="s">
        <v>19</v>
      </c>
      <c r="K288">
        <v>0</v>
      </c>
      <c r="L288" t="s">
        <v>19</v>
      </c>
      <c r="M288">
        <v>21.1</v>
      </c>
      <c r="N288" t="s">
        <v>19</v>
      </c>
      <c r="O288">
        <v>94</v>
      </c>
      <c r="P288" t="s">
        <v>19</v>
      </c>
      <c r="Q288">
        <v>39</v>
      </c>
      <c r="R288" t="s">
        <v>19</v>
      </c>
      <c r="S288">
        <v>65.099999999999994</v>
      </c>
      <c r="T288" t="s">
        <v>19</v>
      </c>
      <c r="U288">
        <v>5.7</v>
      </c>
      <c r="V288" t="s">
        <v>19</v>
      </c>
      <c r="W288">
        <v>288</v>
      </c>
      <c r="X288" t="s">
        <v>19</v>
      </c>
      <c r="Y288">
        <v>90.1</v>
      </c>
      <c r="Z288" t="s">
        <v>19</v>
      </c>
      <c r="AA288" s="6">
        <f t="shared" si="13"/>
        <v>23.843548304576498</v>
      </c>
      <c r="AB288" s="6">
        <f t="shared" si="14"/>
        <v>74.918386948237696</v>
      </c>
      <c r="AC288" s="6">
        <f t="shared" si="15"/>
        <v>19.081613051762304</v>
      </c>
    </row>
    <row r="289" spans="1:29" x14ac:dyDescent="0.25">
      <c r="A289">
        <v>200</v>
      </c>
      <c r="B289" t="s">
        <v>17</v>
      </c>
      <c r="C289" t="s">
        <v>18</v>
      </c>
      <c r="D289" s="1">
        <v>45485</v>
      </c>
      <c r="E289">
        <v>2400</v>
      </c>
      <c r="F289">
        <v>194</v>
      </c>
      <c r="G289">
        <v>0</v>
      </c>
      <c r="H289" t="s">
        <v>19</v>
      </c>
      <c r="I289">
        <v>0</v>
      </c>
      <c r="J289" t="s">
        <v>19</v>
      </c>
      <c r="K289">
        <v>0</v>
      </c>
      <c r="L289" t="s">
        <v>19</v>
      </c>
      <c r="M289">
        <v>22.2</v>
      </c>
      <c r="N289" t="s">
        <v>19</v>
      </c>
      <c r="O289">
        <v>91</v>
      </c>
      <c r="P289" t="s">
        <v>19</v>
      </c>
      <c r="Q289">
        <v>45</v>
      </c>
      <c r="R289" t="s">
        <v>19</v>
      </c>
      <c r="S289">
        <v>66.5</v>
      </c>
      <c r="T289" t="s">
        <v>19</v>
      </c>
      <c r="U289">
        <v>3.3</v>
      </c>
      <c r="V289" t="s">
        <v>19</v>
      </c>
      <c r="W289">
        <v>321</v>
      </c>
      <c r="X289" t="s">
        <v>19</v>
      </c>
      <c r="Y289">
        <v>89.8</v>
      </c>
      <c r="Z289" t="s">
        <v>19</v>
      </c>
      <c r="AA289" s="6">
        <f t="shared" si="13"/>
        <v>23.722247674472328</v>
      </c>
      <c r="AB289" s="6">
        <f t="shared" si="14"/>
        <v>74.700045814050185</v>
      </c>
      <c r="AC289" s="6">
        <f t="shared" si="15"/>
        <v>16.299954185949815</v>
      </c>
    </row>
    <row r="290" spans="1:29" x14ac:dyDescent="0.25">
      <c r="A290">
        <v>200</v>
      </c>
      <c r="B290" t="s">
        <v>17</v>
      </c>
      <c r="C290" t="s">
        <v>18</v>
      </c>
      <c r="D290" s="1">
        <v>45486</v>
      </c>
      <c r="E290" s="2">
        <v>100</v>
      </c>
      <c r="F290">
        <v>195</v>
      </c>
      <c r="G290">
        <v>0</v>
      </c>
      <c r="H290" t="s">
        <v>19</v>
      </c>
      <c r="I290">
        <v>0</v>
      </c>
      <c r="J290" t="s">
        <v>19</v>
      </c>
      <c r="K290">
        <v>0</v>
      </c>
      <c r="L290" t="s">
        <v>19</v>
      </c>
      <c r="M290">
        <v>25.2</v>
      </c>
      <c r="N290" t="s">
        <v>19</v>
      </c>
      <c r="O290">
        <v>86.3</v>
      </c>
      <c r="P290" t="s">
        <v>19</v>
      </c>
      <c r="Q290">
        <v>59</v>
      </c>
      <c r="R290" t="s">
        <v>19</v>
      </c>
      <c r="S290">
        <v>70.2</v>
      </c>
      <c r="T290" t="s">
        <v>19</v>
      </c>
      <c r="U290">
        <v>1.9</v>
      </c>
      <c r="V290" t="s">
        <v>19</v>
      </c>
      <c r="W290">
        <v>310</v>
      </c>
      <c r="X290" t="s">
        <v>19</v>
      </c>
      <c r="Y290">
        <v>89.3</v>
      </c>
      <c r="Z290" t="s">
        <v>19</v>
      </c>
      <c r="AA290" s="6">
        <f t="shared" si="13"/>
        <v>23.979902496449693</v>
      </c>
      <c r="AB290" s="6">
        <f t="shared" si="14"/>
        <v>75.16382449360944</v>
      </c>
      <c r="AC290" s="6">
        <f t="shared" si="15"/>
        <v>11.136175506390558</v>
      </c>
    </row>
    <row r="291" spans="1:29" x14ac:dyDescent="0.25">
      <c r="A291">
        <v>200</v>
      </c>
      <c r="B291" t="s">
        <v>17</v>
      </c>
      <c r="C291" t="s">
        <v>18</v>
      </c>
      <c r="D291" s="1">
        <v>45486</v>
      </c>
      <c r="E291" s="2">
        <v>200</v>
      </c>
      <c r="F291">
        <v>195</v>
      </c>
      <c r="G291">
        <v>0</v>
      </c>
      <c r="H291" t="s">
        <v>19</v>
      </c>
      <c r="I291">
        <v>0</v>
      </c>
      <c r="J291" t="s">
        <v>19</v>
      </c>
      <c r="K291">
        <v>0</v>
      </c>
      <c r="L291" t="s">
        <v>19</v>
      </c>
      <c r="M291">
        <v>28</v>
      </c>
      <c r="N291" t="s">
        <v>19</v>
      </c>
      <c r="O291">
        <v>83.4</v>
      </c>
      <c r="P291" t="s">
        <v>19</v>
      </c>
      <c r="Q291">
        <v>72</v>
      </c>
      <c r="R291" t="s">
        <v>19</v>
      </c>
      <c r="S291">
        <v>73.3</v>
      </c>
      <c r="T291" t="s">
        <v>19</v>
      </c>
      <c r="U291">
        <v>2.2000000000000002</v>
      </c>
      <c r="V291" t="s">
        <v>19</v>
      </c>
      <c r="W291">
        <v>302</v>
      </c>
      <c r="X291" t="s">
        <v>19</v>
      </c>
      <c r="Y291">
        <v>88.9</v>
      </c>
      <c r="Z291" t="s">
        <v>19</v>
      </c>
      <c r="AA291" s="6">
        <f t="shared" si="13"/>
        <v>24.552671533114115</v>
      </c>
      <c r="AB291" s="6">
        <f t="shared" si="14"/>
        <v>76.194808759605408</v>
      </c>
      <c r="AC291" s="6">
        <f t="shared" si="15"/>
        <v>7.2051912403945977</v>
      </c>
    </row>
    <row r="292" spans="1:29" x14ac:dyDescent="0.25">
      <c r="A292">
        <v>200</v>
      </c>
      <c r="B292" t="s">
        <v>17</v>
      </c>
      <c r="C292" t="s">
        <v>18</v>
      </c>
      <c r="D292" s="1">
        <v>45486</v>
      </c>
      <c r="E292" s="2">
        <v>300</v>
      </c>
      <c r="F292">
        <v>195</v>
      </c>
      <c r="G292">
        <v>0</v>
      </c>
      <c r="H292" t="s">
        <v>19</v>
      </c>
      <c r="I292">
        <v>0</v>
      </c>
      <c r="J292" t="s">
        <v>19</v>
      </c>
      <c r="K292">
        <v>0</v>
      </c>
      <c r="L292" t="s">
        <v>19</v>
      </c>
      <c r="M292">
        <v>26.2</v>
      </c>
      <c r="N292" t="s">
        <v>19</v>
      </c>
      <c r="O292">
        <v>83.8</v>
      </c>
      <c r="P292" t="s">
        <v>19</v>
      </c>
      <c r="Q292">
        <v>66</v>
      </c>
      <c r="R292" t="s">
        <v>19</v>
      </c>
      <c r="S292">
        <v>71.3</v>
      </c>
      <c r="T292" t="s">
        <v>19</v>
      </c>
      <c r="U292">
        <v>2.1</v>
      </c>
      <c r="V292" t="s">
        <v>19</v>
      </c>
      <c r="W292">
        <v>303</v>
      </c>
      <c r="X292" t="s">
        <v>19</v>
      </c>
      <c r="Y292">
        <v>88.6</v>
      </c>
      <c r="Z292" t="s">
        <v>19</v>
      </c>
      <c r="AA292" s="6">
        <f t="shared" si="13"/>
        <v>23.841894860683244</v>
      </c>
      <c r="AB292" s="6">
        <f t="shared" si="14"/>
        <v>74.915410749229835</v>
      </c>
      <c r="AC292" s="6">
        <f t="shared" si="15"/>
        <v>8.884589250770162</v>
      </c>
    </row>
    <row r="293" spans="1:29" x14ac:dyDescent="0.25">
      <c r="A293">
        <v>200</v>
      </c>
      <c r="B293" t="s">
        <v>17</v>
      </c>
      <c r="C293" t="s">
        <v>18</v>
      </c>
      <c r="D293" s="1">
        <v>45486</v>
      </c>
      <c r="E293" s="2">
        <v>400</v>
      </c>
      <c r="F293">
        <v>195</v>
      </c>
      <c r="G293">
        <v>0</v>
      </c>
      <c r="H293" t="s">
        <v>19</v>
      </c>
      <c r="I293">
        <v>0</v>
      </c>
      <c r="J293" t="s">
        <v>19</v>
      </c>
      <c r="K293">
        <v>0</v>
      </c>
      <c r="L293" t="s">
        <v>19</v>
      </c>
      <c r="M293">
        <v>25.1</v>
      </c>
      <c r="N293" t="s">
        <v>19</v>
      </c>
      <c r="O293">
        <v>83.3</v>
      </c>
      <c r="P293" t="s">
        <v>19</v>
      </c>
      <c r="Q293">
        <v>65</v>
      </c>
      <c r="R293" t="s">
        <v>19</v>
      </c>
      <c r="S293">
        <v>70.099999999999994</v>
      </c>
      <c r="T293" t="s">
        <v>19</v>
      </c>
      <c r="U293">
        <v>1.4</v>
      </c>
      <c r="V293" t="s">
        <v>19</v>
      </c>
      <c r="W293">
        <v>326</v>
      </c>
      <c r="X293" t="s">
        <v>19</v>
      </c>
      <c r="Y293">
        <v>88.2</v>
      </c>
      <c r="Z293" t="s">
        <v>19</v>
      </c>
      <c r="AA293" s="6">
        <f t="shared" si="13"/>
        <v>23.432040547714099</v>
      </c>
      <c r="AB293" s="6">
        <f t="shared" si="14"/>
        <v>74.17767298588538</v>
      </c>
      <c r="AC293" s="6">
        <f t="shared" si="15"/>
        <v>9.1223270141146173</v>
      </c>
    </row>
    <row r="294" spans="1:29" x14ac:dyDescent="0.25">
      <c r="A294">
        <v>200</v>
      </c>
      <c r="B294" t="s">
        <v>17</v>
      </c>
      <c r="C294" t="s">
        <v>18</v>
      </c>
      <c r="D294" s="1">
        <v>45486</v>
      </c>
      <c r="E294" s="2">
        <v>500</v>
      </c>
      <c r="F294">
        <v>195</v>
      </c>
      <c r="G294">
        <v>0</v>
      </c>
      <c r="H294" t="s">
        <v>19</v>
      </c>
      <c r="I294">
        <v>0</v>
      </c>
      <c r="J294" t="s">
        <v>19</v>
      </c>
      <c r="K294">
        <v>2</v>
      </c>
      <c r="L294" t="s">
        <v>19</v>
      </c>
      <c r="M294">
        <v>25.6</v>
      </c>
      <c r="N294" t="s">
        <v>19</v>
      </c>
      <c r="O294">
        <v>82.2</v>
      </c>
      <c r="P294" t="s">
        <v>19</v>
      </c>
      <c r="Q294">
        <v>68</v>
      </c>
      <c r="R294" t="s">
        <v>19</v>
      </c>
      <c r="S294">
        <v>70.599999999999994</v>
      </c>
      <c r="T294" t="s">
        <v>19</v>
      </c>
      <c r="U294">
        <v>1.5</v>
      </c>
      <c r="V294" t="s">
        <v>19</v>
      </c>
      <c r="W294">
        <v>327</v>
      </c>
      <c r="X294" t="s">
        <v>19</v>
      </c>
      <c r="Y294">
        <v>87.9</v>
      </c>
      <c r="Z294" t="s">
        <v>19</v>
      </c>
      <c r="AA294" s="6">
        <f t="shared" si="13"/>
        <v>23.328270751897399</v>
      </c>
      <c r="AB294" s="6">
        <f t="shared" si="14"/>
        <v>73.990887353415317</v>
      </c>
      <c r="AC294" s="6">
        <f t="shared" si="15"/>
        <v>8.2091126465846855</v>
      </c>
    </row>
    <row r="295" spans="1:29" x14ac:dyDescent="0.25">
      <c r="A295">
        <v>200</v>
      </c>
      <c r="B295" t="s">
        <v>17</v>
      </c>
      <c r="C295" t="s">
        <v>18</v>
      </c>
      <c r="D295" s="1">
        <v>45486</v>
      </c>
      <c r="E295" s="2">
        <v>600</v>
      </c>
      <c r="F295">
        <v>195</v>
      </c>
      <c r="G295">
        <v>0</v>
      </c>
      <c r="H295" t="s">
        <v>19</v>
      </c>
      <c r="I295">
        <v>0</v>
      </c>
      <c r="J295" t="s">
        <v>19</v>
      </c>
      <c r="K295">
        <v>80</v>
      </c>
      <c r="L295" t="s">
        <v>19</v>
      </c>
      <c r="M295">
        <v>24.1</v>
      </c>
      <c r="N295" t="s">
        <v>19</v>
      </c>
      <c r="O295">
        <v>83.7</v>
      </c>
      <c r="P295" t="s">
        <v>19</v>
      </c>
      <c r="Q295">
        <v>61</v>
      </c>
      <c r="R295" t="s">
        <v>19</v>
      </c>
      <c r="S295">
        <v>68.8</v>
      </c>
      <c r="T295" t="s">
        <v>19</v>
      </c>
      <c r="U295">
        <v>1.9</v>
      </c>
      <c r="V295" t="s">
        <v>19</v>
      </c>
      <c r="W295">
        <v>309</v>
      </c>
      <c r="X295" t="s">
        <v>19</v>
      </c>
      <c r="Y295">
        <v>87.7</v>
      </c>
      <c r="Z295" t="s">
        <v>19</v>
      </c>
      <c r="AA295" s="6">
        <f t="shared" si="13"/>
        <v>23.006644702713707</v>
      </c>
      <c r="AB295" s="6">
        <f t="shared" si="14"/>
        <v>73.411960464884672</v>
      </c>
      <c r="AC295" s="6">
        <f t="shared" si="15"/>
        <v>10.288039535115331</v>
      </c>
    </row>
    <row r="296" spans="1:29" x14ac:dyDescent="0.25">
      <c r="A296">
        <v>200</v>
      </c>
      <c r="B296" t="s">
        <v>17</v>
      </c>
      <c r="C296" t="s">
        <v>18</v>
      </c>
      <c r="D296" s="1">
        <v>45486</v>
      </c>
      <c r="E296" s="2">
        <v>700</v>
      </c>
      <c r="F296">
        <v>195</v>
      </c>
      <c r="G296">
        <v>0</v>
      </c>
      <c r="H296" t="s">
        <v>19</v>
      </c>
      <c r="I296">
        <v>0</v>
      </c>
      <c r="J296" t="s">
        <v>19</v>
      </c>
      <c r="K296">
        <v>252</v>
      </c>
      <c r="L296" t="s">
        <v>19</v>
      </c>
      <c r="M296">
        <v>24.9</v>
      </c>
      <c r="N296" t="s">
        <v>19</v>
      </c>
      <c r="O296">
        <v>88</v>
      </c>
      <c r="P296" t="s">
        <v>19</v>
      </c>
      <c r="Q296">
        <v>55</v>
      </c>
      <c r="R296" t="s">
        <v>19</v>
      </c>
      <c r="S296">
        <v>69.8</v>
      </c>
      <c r="T296" t="s">
        <v>19</v>
      </c>
      <c r="U296">
        <v>2.2000000000000002</v>
      </c>
      <c r="V296" t="s">
        <v>19</v>
      </c>
      <c r="W296">
        <v>111</v>
      </c>
      <c r="X296" t="s">
        <v>19</v>
      </c>
      <c r="Y296">
        <v>87.4</v>
      </c>
      <c r="Z296" t="s">
        <v>19</v>
      </c>
      <c r="AA296" s="6">
        <f t="shared" si="13"/>
        <v>24.138851654201655</v>
      </c>
      <c r="AB296" s="6">
        <f t="shared" si="14"/>
        <v>75.44993297756298</v>
      </c>
      <c r="AC296" s="6">
        <f t="shared" si="15"/>
        <v>12.55006702243702</v>
      </c>
    </row>
    <row r="297" spans="1:29" x14ac:dyDescent="0.25">
      <c r="A297">
        <v>200</v>
      </c>
      <c r="B297" t="s">
        <v>17</v>
      </c>
      <c r="C297" t="s">
        <v>18</v>
      </c>
      <c r="D297" s="1">
        <v>45486</v>
      </c>
      <c r="E297" s="2">
        <v>800</v>
      </c>
      <c r="F297">
        <v>195</v>
      </c>
      <c r="G297">
        <v>0.01</v>
      </c>
      <c r="H297" t="s">
        <v>19</v>
      </c>
      <c r="I297">
        <v>0</v>
      </c>
      <c r="J297" t="s">
        <v>19</v>
      </c>
      <c r="K297">
        <v>519</v>
      </c>
      <c r="L297" t="s">
        <v>19</v>
      </c>
      <c r="M297">
        <v>22.7</v>
      </c>
      <c r="N297" t="s">
        <v>19</v>
      </c>
      <c r="O297">
        <v>91.9</v>
      </c>
      <c r="P297" t="s">
        <v>19</v>
      </c>
      <c r="Q297">
        <v>44</v>
      </c>
      <c r="R297" t="s">
        <v>19</v>
      </c>
      <c r="S297">
        <v>67.2</v>
      </c>
      <c r="T297" t="s">
        <v>19</v>
      </c>
      <c r="U297">
        <v>8.6</v>
      </c>
      <c r="V297" t="s">
        <v>19</v>
      </c>
      <c r="W297">
        <v>153</v>
      </c>
      <c r="X297" t="s">
        <v>19</v>
      </c>
      <c r="Y297">
        <v>87.2</v>
      </c>
      <c r="Z297" t="s">
        <v>19</v>
      </c>
      <c r="AA297" s="6">
        <f t="shared" si="13"/>
        <v>23.940225554773122</v>
      </c>
      <c r="AB297" s="6">
        <f t="shared" si="14"/>
        <v>75.092405998591616</v>
      </c>
      <c r="AC297" s="6">
        <f t="shared" si="15"/>
        <v>16.80759400140839</v>
      </c>
    </row>
    <row r="298" spans="1:29" x14ac:dyDescent="0.25">
      <c r="A298">
        <v>200</v>
      </c>
      <c r="B298" t="s">
        <v>17</v>
      </c>
      <c r="C298" t="s">
        <v>18</v>
      </c>
      <c r="D298" s="1">
        <v>45486</v>
      </c>
      <c r="E298" s="2">
        <v>900</v>
      </c>
      <c r="F298">
        <v>195</v>
      </c>
      <c r="G298">
        <v>0</v>
      </c>
      <c r="H298" t="s">
        <v>19</v>
      </c>
      <c r="I298">
        <v>0</v>
      </c>
      <c r="J298" t="s">
        <v>19</v>
      </c>
      <c r="K298">
        <v>336</v>
      </c>
      <c r="L298" t="s">
        <v>19</v>
      </c>
      <c r="M298">
        <v>23.5</v>
      </c>
      <c r="N298" t="s">
        <v>19</v>
      </c>
      <c r="O298">
        <v>91.4</v>
      </c>
      <c r="P298" t="s">
        <v>19</v>
      </c>
      <c r="Q298">
        <v>47</v>
      </c>
      <c r="R298" t="s">
        <v>19</v>
      </c>
      <c r="S298">
        <v>68.2</v>
      </c>
      <c r="T298" t="s">
        <v>19</v>
      </c>
      <c r="U298">
        <v>4</v>
      </c>
      <c r="V298" t="s">
        <v>19</v>
      </c>
      <c r="W298">
        <v>137</v>
      </c>
      <c r="X298" t="s">
        <v>19</v>
      </c>
      <c r="Y298">
        <v>87.1</v>
      </c>
      <c r="Z298" t="s">
        <v>19</v>
      </c>
      <c r="AA298" s="6">
        <f t="shared" si="13"/>
        <v>24.301105461644173</v>
      </c>
      <c r="AB298" s="6">
        <f t="shared" si="14"/>
        <v>75.741989830959511</v>
      </c>
      <c r="AC298" s="6">
        <f t="shared" si="15"/>
        <v>15.658010169040494</v>
      </c>
    </row>
    <row r="299" spans="1:29" x14ac:dyDescent="0.25">
      <c r="A299">
        <v>200</v>
      </c>
      <c r="B299" t="s">
        <v>17</v>
      </c>
      <c r="C299" t="s">
        <v>18</v>
      </c>
      <c r="D299" s="1">
        <v>45486</v>
      </c>
      <c r="E299">
        <v>1000</v>
      </c>
      <c r="F299">
        <v>195</v>
      </c>
      <c r="G299">
        <v>0.01</v>
      </c>
      <c r="H299" t="s">
        <v>19</v>
      </c>
      <c r="I299">
        <v>0</v>
      </c>
      <c r="J299" t="s">
        <v>19</v>
      </c>
      <c r="K299">
        <v>535</v>
      </c>
      <c r="L299" t="s">
        <v>19</v>
      </c>
      <c r="M299">
        <v>23.9</v>
      </c>
      <c r="N299" t="s">
        <v>19</v>
      </c>
      <c r="O299">
        <v>93</v>
      </c>
      <c r="P299" t="s">
        <v>19</v>
      </c>
      <c r="Q299">
        <v>45</v>
      </c>
      <c r="R299" t="s">
        <v>19</v>
      </c>
      <c r="S299">
        <v>68.599999999999994</v>
      </c>
      <c r="T299" t="s">
        <v>19</v>
      </c>
      <c r="U299">
        <v>3</v>
      </c>
      <c r="V299" t="s">
        <v>19</v>
      </c>
      <c r="W299">
        <v>298</v>
      </c>
      <c r="X299" t="s">
        <v>19</v>
      </c>
      <c r="Y299">
        <v>87.1</v>
      </c>
      <c r="Z299" t="s">
        <v>19</v>
      </c>
      <c r="AA299" s="6">
        <f t="shared" si="13"/>
        <v>24.652806050170653</v>
      </c>
      <c r="AB299" s="6">
        <f t="shared" si="14"/>
        <v>76.375050890307179</v>
      </c>
      <c r="AC299" s="6">
        <f t="shared" si="15"/>
        <v>16.624949109692821</v>
      </c>
    </row>
    <row r="300" spans="1:29" x14ac:dyDescent="0.25">
      <c r="A300">
        <v>200</v>
      </c>
      <c r="B300" t="s">
        <v>17</v>
      </c>
      <c r="C300" t="s">
        <v>18</v>
      </c>
      <c r="D300" s="1">
        <v>45486</v>
      </c>
      <c r="E300">
        <v>1100</v>
      </c>
      <c r="F300">
        <v>195</v>
      </c>
      <c r="G300">
        <v>0.02</v>
      </c>
      <c r="H300" t="s">
        <v>19</v>
      </c>
      <c r="I300">
        <v>0</v>
      </c>
      <c r="J300" t="s">
        <v>19</v>
      </c>
      <c r="K300">
        <v>1079</v>
      </c>
      <c r="L300" t="s">
        <v>19</v>
      </c>
      <c r="M300">
        <v>22.9</v>
      </c>
      <c r="N300" t="s">
        <v>19</v>
      </c>
      <c r="O300">
        <v>95.8</v>
      </c>
      <c r="P300" t="s">
        <v>19</v>
      </c>
      <c r="Q300">
        <v>40</v>
      </c>
      <c r="R300" t="s">
        <v>19</v>
      </c>
      <c r="S300">
        <v>67.3</v>
      </c>
      <c r="T300" t="s">
        <v>19</v>
      </c>
      <c r="U300">
        <v>6.2</v>
      </c>
      <c r="V300" t="s">
        <v>19</v>
      </c>
      <c r="W300">
        <v>215</v>
      </c>
      <c r="X300" t="s">
        <v>19</v>
      </c>
      <c r="Y300">
        <v>87.1</v>
      </c>
      <c r="Z300" t="s">
        <v>19</v>
      </c>
      <c r="AA300" s="6">
        <f t="shared" si="13"/>
        <v>24.875477050090744</v>
      </c>
      <c r="AB300" s="6">
        <f t="shared" si="14"/>
        <v>76.775858690163346</v>
      </c>
      <c r="AC300" s="6">
        <f t="shared" si="15"/>
        <v>19.024141309836651</v>
      </c>
    </row>
    <row r="301" spans="1:29" x14ac:dyDescent="0.25">
      <c r="A301">
        <v>200</v>
      </c>
      <c r="B301" t="s">
        <v>17</v>
      </c>
      <c r="C301" t="s">
        <v>18</v>
      </c>
      <c r="D301" s="1">
        <v>45486</v>
      </c>
      <c r="E301">
        <v>1200</v>
      </c>
      <c r="F301">
        <v>195</v>
      </c>
      <c r="G301">
        <v>0.01</v>
      </c>
      <c r="H301" t="s">
        <v>19</v>
      </c>
      <c r="I301">
        <v>0</v>
      </c>
      <c r="J301" t="s">
        <v>19</v>
      </c>
      <c r="K301">
        <v>915</v>
      </c>
      <c r="L301" t="s">
        <v>19</v>
      </c>
      <c r="M301">
        <v>21.5</v>
      </c>
      <c r="N301" t="s">
        <v>19</v>
      </c>
      <c r="O301">
        <v>97</v>
      </c>
      <c r="P301" t="s">
        <v>19</v>
      </c>
      <c r="Q301">
        <v>36</v>
      </c>
      <c r="R301" t="s">
        <v>19</v>
      </c>
      <c r="S301">
        <v>65.5</v>
      </c>
      <c r="T301" t="s">
        <v>19</v>
      </c>
      <c r="U301">
        <v>5.9</v>
      </c>
      <c r="V301" t="s">
        <v>19</v>
      </c>
      <c r="W301">
        <v>153</v>
      </c>
      <c r="X301" t="s">
        <v>19</v>
      </c>
      <c r="Y301">
        <v>87.3</v>
      </c>
      <c r="Z301" t="s">
        <v>19</v>
      </c>
      <c r="AA301" s="6">
        <f t="shared" si="13"/>
        <v>24.487790040873296</v>
      </c>
      <c r="AB301" s="6">
        <f t="shared" si="14"/>
        <v>76.07802207357193</v>
      </c>
      <c r="AC301" s="6">
        <f t="shared" si="15"/>
        <v>20.92197792642807</v>
      </c>
    </row>
    <row r="302" spans="1:29" x14ac:dyDescent="0.25">
      <c r="A302">
        <v>200</v>
      </c>
      <c r="B302" t="s">
        <v>17</v>
      </c>
      <c r="C302" t="s">
        <v>18</v>
      </c>
      <c r="D302" s="1">
        <v>45486</v>
      </c>
      <c r="E302">
        <v>1300</v>
      </c>
      <c r="F302">
        <v>195</v>
      </c>
      <c r="G302">
        <v>0.03</v>
      </c>
      <c r="H302" t="s">
        <v>19</v>
      </c>
      <c r="I302">
        <v>0</v>
      </c>
      <c r="J302" t="s">
        <v>19</v>
      </c>
      <c r="K302">
        <v>1472</v>
      </c>
      <c r="L302" t="s">
        <v>19</v>
      </c>
      <c r="M302">
        <v>21.8</v>
      </c>
      <c r="N302" t="s">
        <v>19</v>
      </c>
      <c r="O302">
        <v>99.3</v>
      </c>
      <c r="P302" t="s">
        <v>19</v>
      </c>
      <c r="Q302">
        <v>34</v>
      </c>
      <c r="R302" t="s">
        <v>19</v>
      </c>
      <c r="S302">
        <v>66</v>
      </c>
      <c r="T302" t="s">
        <v>19</v>
      </c>
      <c r="U302">
        <v>5.5</v>
      </c>
      <c r="V302" t="s">
        <v>19</v>
      </c>
      <c r="W302">
        <v>157</v>
      </c>
      <c r="X302" t="s">
        <v>19</v>
      </c>
      <c r="Y302">
        <v>87.5</v>
      </c>
      <c r="Z302" t="s">
        <v>19</v>
      </c>
      <c r="AA302" s="6">
        <f t="shared" si="13"/>
        <v>24.998817581218429</v>
      </c>
      <c r="AB302" s="6">
        <f t="shared" si="14"/>
        <v>76.997871646193175</v>
      </c>
      <c r="AC302" s="6">
        <f t="shared" si="15"/>
        <v>22.302128353806822</v>
      </c>
    </row>
    <row r="303" spans="1:29" x14ac:dyDescent="0.25">
      <c r="A303">
        <v>200</v>
      </c>
      <c r="B303" t="s">
        <v>17</v>
      </c>
      <c r="C303" t="s">
        <v>18</v>
      </c>
      <c r="D303" s="1">
        <v>45486</v>
      </c>
      <c r="E303">
        <v>1400</v>
      </c>
      <c r="F303">
        <v>195</v>
      </c>
      <c r="G303">
        <v>0.03</v>
      </c>
      <c r="H303" t="s">
        <v>19</v>
      </c>
      <c r="I303">
        <v>0</v>
      </c>
      <c r="J303" t="s">
        <v>19</v>
      </c>
      <c r="K303">
        <v>1677</v>
      </c>
      <c r="L303" t="s">
        <v>19</v>
      </c>
      <c r="M303">
        <v>21.1</v>
      </c>
      <c r="N303" t="s">
        <v>19</v>
      </c>
      <c r="O303">
        <v>101.8</v>
      </c>
      <c r="P303" t="s">
        <v>19</v>
      </c>
      <c r="Q303">
        <v>30</v>
      </c>
      <c r="R303" t="s">
        <v>19</v>
      </c>
      <c r="S303">
        <v>65</v>
      </c>
      <c r="T303" t="s">
        <v>19</v>
      </c>
      <c r="U303">
        <v>4.9000000000000004</v>
      </c>
      <c r="V303" t="s">
        <v>19</v>
      </c>
      <c r="W303">
        <v>180</v>
      </c>
      <c r="X303" t="s">
        <v>19</v>
      </c>
      <c r="Y303">
        <v>87.9</v>
      </c>
      <c r="Z303" t="s">
        <v>19</v>
      </c>
      <c r="AA303" s="6">
        <f t="shared" si="13"/>
        <v>24.996543980496416</v>
      </c>
      <c r="AB303" s="6">
        <f t="shared" si="14"/>
        <v>76.993779164893553</v>
      </c>
      <c r="AC303" s="6">
        <f t="shared" si="15"/>
        <v>24.806220835106444</v>
      </c>
    </row>
    <row r="304" spans="1:29" x14ac:dyDescent="0.25">
      <c r="A304">
        <v>200</v>
      </c>
      <c r="B304" t="s">
        <v>17</v>
      </c>
      <c r="C304" t="s">
        <v>18</v>
      </c>
      <c r="D304" s="1">
        <v>45486</v>
      </c>
      <c r="E304">
        <v>1500</v>
      </c>
      <c r="F304">
        <v>195</v>
      </c>
      <c r="G304">
        <v>0.03</v>
      </c>
      <c r="H304" t="s">
        <v>19</v>
      </c>
      <c r="I304">
        <v>0</v>
      </c>
      <c r="J304" t="s">
        <v>19</v>
      </c>
      <c r="K304">
        <v>1600</v>
      </c>
      <c r="L304" t="s">
        <v>19</v>
      </c>
      <c r="M304">
        <v>20.100000000000001</v>
      </c>
      <c r="N304" t="s">
        <v>19</v>
      </c>
      <c r="O304">
        <v>103.6</v>
      </c>
      <c r="P304" t="s">
        <v>19</v>
      </c>
      <c r="Q304">
        <v>28</v>
      </c>
      <c r="R304" t="s">
        <v>19</v>
      </c>
      <c r="S304">
        <v>63.6</v>
      </c>
      <c r="T304" t="s">
        <v>19</v>
      </c>
      <c r="U304">
        <v>5.4</v>
      </c>
      <c r="V304" t="s">
        <v>19</v>
      </c>
      <c r="W304">
        <v>152</v>
      </c>
      <c r="X304" t="s">
        <v>19</v>
      </c>
      <c r="Y304">
        <v>88.4</v>
      </c>
      <c r="Z304" t="s">
        <v>19</v>
      </c>
      <c r="AA304" s="6">
        <f t="shared" si="13"/>
        <v>25.16533405905972</v>
      </c>
      <c r="AB304" s="6">
        <f t="shared" si="14"/>
        <v>77.297601306307499</v>
      </c>
      <c r="AC304" s="6">
        <f t="shared" si="15"/>
        <v>26.302398693692496</v>
      </c>
    </row>
    <row r="305" spans="1:29" x14ac:dyDescent="0.25">
      <c r="A305">
        <v>200</v>
      </c>
      <c r="B305" t="s">
        <v>17</v>
      </c>
      <c r="C305" t="s">
        <v>18</v>
      </c>
      <c r="D305" s="1">
        <v>45486</v>
      </c>
      <c r="E305">
        <v>1600</v>
      </c>
      <c r="F305">
        <v>195</v>
      </c>
      <c r="G305">
        <v>0.02</v>
      </c>
      <c r="H305" t="s">
        <v>19</v>
      </c>
      <c r="I305">
        <v>0</v>
      </c>
      <c r="J305" t="s">
        <v>19</v>
      </c>
      <c r="K305">
        <v>1256</v>
      </c>
      <c r="L305" t="s">
        <v>19</v>
      </c>
      <c r="M305">
        <v>19.7</v>
      </c>
      <c r="N305" t="s">
        <v>19</v>
      </c>
      <c r="O305">
        <v>104.3</v>
      </c>
      <c r="P305" t="s">
        <v>19</v>
      </c>
      <c r="Q305">
        <v>26</v>
      </c>
      <c r="R305" t="s">
        <v>19</v>
      </c>
      <c r="S305">
        <v>63</v>
      </c>
      <c r="T305" t="s">
        <v>19</v>
      </c>
      <c r="U305">
        <v>5.0999999999999996</v>
      </c>
      <c r="V305" t="s">
        <v>19</v>
      </c>
      <c r="W305">
        <v>163</v>
      </c>
      <c r="X305" t="s">
        <v>19</v>
      </c>
      <c r="Y305">
        <v>89.2</v>
      </c>
      <c r="Z305" t="s">
        <v>19</v>
      </c>
      <c r="AA305" s="6">
        <f t="shared" si="13"/>
        <v>24.838209621127049</v>
      </c>
      <c r="AB305" s="6">
        <f t="shared" si="14"/>
        <v>76.708777318028694</v>
      </c>
      <c r="AC305" s="6">
        <f t="shared" si="15"/>
        <v>27.591222681971303</v>
      </c>
    </row>
    <row r="306" spans="1:29" x14ac:dyDescent="0.25">
      <c r="A306">
        <v>200</v>
      </c>
      <c r="B306" t="s">
        <v>17</v>
      </c>
      <c r="C306" t="s">
        <v>18</v>
      </c>
      <c r="D306" s="1">
        <v>45486</v>
      </c>
      <c r="E306">
        <v>1700</v>
      </c>
      <c r="F306">
        <v>195</v>
      </c>
      <c r="G306">
        <v>0.02</v>
      </c>
      <c r="H306" t="s">
        <v>19</v>
      </c>
      <c r="I306">
        <v>0</v>
      </c>
      <c r="J306" t="s">
        <v>19</v>
      </c>
      <c r="K306">
        <v>854</v>
      </c>
      <c r="L306" t="s">
        <v>19</v>
      </c>
      <c r="M306">
        <v>21.6</v>
      </c>
      <c r="N306" t="s">
        <v>19</v>
      </c>
      <c r="O306">
        <v>104.2</v>
      </c>
      <c r="P306" t="s">
        <v>19</v>
      </c>
      <c r="Q306">
        <v>29</v>
      </c>
      <c r="R306" t="s">
        <v>19</v>
      </c>
      <c r="S306">
        <v>65.7</v>
      </c>
      <c r="T306" t="s">
        <v>19</v>
      </c>
      <c r="U306">
        <v>7</v>
      </c>
      <c r="V306" t="s">
        <v>19</v>
      </c>
      <c r="W306">
        <v>142</v>
      </c>
      <c r="X306" t="s">
        <v>19</v>
      </c>
      <c r="Y306">
        <v>89.9</v>
      </c>
      <c r="Z306" t="s">
        <v>19</v>
      </c>
      <c r="AA306" s="6">
        <f t="shared" si="13"/>
        <v>25.710783631256643</v>
      </c>
      <c r="AB306" s="6">
        <f t="shared" si="14"/>
        <v>78.279410536261963</v>
      </c>
      <c r="AC306" s="6">
        <f t="shared" si="15"/>
        <v>25.92058946373804</v>
      </c>
    </row>
    <row r="307" spans="1:29" x14ac:dyDescent="0.25">
      <c r="A307">
        <v>200</v>
      </c>
      <c r="B307" t="s">
        <v>17</v>
      </c>
      <c r="C307" t="s">
        <v>18</v>
      </c>
      <c r="D307" s="1">
        <v>45486</v>
      </c>
      <c r="E307">
        <v>1800</v>
      </c>
      <c r="F307">
        <v>195</v>
      </c>
      <c r="G307">
        <v>0.01</v>
      </c>
      <c r="H307" t="s">
        <v>19</v>
      </c>
      <c r="I307">
        <v>0</v>
      </c>
      <c r="J307" t="s">
        <v>19</v>
      </c>
      <c r="K307">
        <v>433</v>
      </c>
      <c r="L307" t="s">
        <v>19</v>
      </c>
      <c r="M307">
        <v>21.1</v>
      </c>
      <c r="N307" t="s">
        <v>19</v>
      </c>
      <c r="O307">
        <v>103.6</v>
      </c>
      <c r="P307" t="s">
        <v>19</v>
      </c>
      <c r="Q307">
        <v>29</v>
      </c>
      <c r="R307" t="s">
        <v>19</v>
      </c>
      <c r="S307">
        <v>65</v>
      </c>
      <c r="T307" t="s">
        <v>19</v>
      </c>
      <c r="U307">
        <v>6.5</v>
      </c>
      <c r="V307" t="s">
        <v>19</v>
      </c>
      <c r="W307">
        <v>140</v>
      </c>
      <c r="X307" t="s">
        <v>19</v>
      </c>
      <c r="Y307">
        <v>90.4</v>
      </c>
      <c r="Z307" t="s">
        <v>19</v>
      </c>
      <c r="AA307" s="6">
        <f t="shared" si="13"/>
        <v>25.461293792188282</v>
      </c>
      <c r="AB307" s="6">
        <f t="shared" si="14"/>
        <v>77.830328825938906</v>
      </c>
      <c r="AC307" s="6">
        <f t="shared" si="15"/>
        <v>25.769671174061088</v>
      </c>
    </row>
    <row r="308" spans="1:29" x14ac:dyDescent="0.25">
      <c r="A308">
        <v>200</v>
      </c>
      <c r="B308" t="s">
        <v>17</v>
      </c>
      <c r="C308" t="s">
        <v>18</v>
      </c>
      <c r="D308" s="1">
        <v>45486</v>
      </c>
      <c r="E308">
        <v>1900</v>
      </c>
      <c r="F308">
        <v>195</v>
      </c>
      <c r="G308">
        <v>0.01</v>
      </c>
      <c r="H308" t="s">
        <v>19</v>
      </c>
      <c r="I308">
        <v>0</v>
      </c>
      <c r="J308" t="s">
        <v>19</v>
      </c>
      <c r="K308">
        <v>104</v>
      </c>
      <c r="L308" t="s">
        <v>19</v>
      </c>
      <c r="M308">
        <v>23.6</v>
      </c>
      <c r="N308" t="s">
        <v>19</v>
      </c>
      <c r="O308">
        <v>101.7</v>
      </c>
      <c r="P308" t="s">
        <v>19</v>
      </c>
      <c r="Q308">
        <v>34</v>
      </c>
      <c r="R308" t="s">
        <v>19</v>
      </c>
      <c r="S308">
        <v>68.3</v>
      </c>
      <c r="T308" t="s">
        <v>19</v>
      </c>
      <c r="U308">
        <v>3.9</v>
      </c>
      <c r="V308" t="s">
        <v>19</v>
      </c>
      <c r="W308">
        <v>156</v>
      </c>
      <c r="X308" t="s">
        <v>19</v>
      </c>
      <c r="Y308">
        <v>90.6</v>
      </c>
      <c r="Z308" t="s">
        <v>19</v>
      </c>
      <c r="AA308" s="6">
        <f t="shared" si="13"/>
        <v>26.038624668159827</v>
      </c>
      <c r="AB308" s="6">
        <f t="shared" si="14"/>
        <v>78.869524402687688</v>
      </c>
      <c r="AC308" s="6">
        <f t="shared" si="15"/>
        <v>22.830475597312315</v>
      </c>
    </row>
    <row r="309" spans="1:29" x14ac:dyDescent="0.25">
      <c r="A309">
        <v>200</v>
      </c>
      <c r="B309" t="s">
        <v>17</v>
      </c>
      <c r="C309" t="s">
        <v>18</v>
      </c>
      <c r="D309" s="1">
        <v>45486</v>
      </c>
      <c r="E309">
        <v>2000</v>
      </c>
      <c r="F309">
        <v>195</v>
      </c>
      <c r="G309">
        <v>0</v>
      </c>
      <c r="H309" t="s">
        <v>19</v>
      </c>
      <c r="I309">
        <v>0</v>
      </c>
      <c r="J309" t="s">
        <v>19</v>
      </c>
      <c r="K309">
        <v>2</v>
      </c>
      <c r="L309" t="s">
        <v>19</v>
      </c>
      <c r="M309">
        <v>29.8</v>
      </c>
      <c r="N309" t="s">
        <v>19</v>
      </c>
      <c r="O309">
        <v>95.1</v>
      </c>
      <c r="P309" t="s">
        <v>19</v>
      </c>
      <c r="Q309">
        <v>53</v>
      </c>
      <c r="R309" t="s">
        <v>19</v>
      </c>
      <c r="S309">
        <v>75.099999999999994</v>
      </c>
      <c r="T309" t="s">
        <v>19</v>
      </c>
      <c r="U309">
        <v>1.7</v>
      </c>
      <c r="V309" t="s">
        <v>19</v>
      </c>
      <c r="W309">
        <v>277</v>
      </c>
      <c r="X309" t="s">
        <v>19</v>
      </c>
      <c r="Y309">
        <v>90.6</v>
      </c>
      <c r="Z309" t="s">
        <v>19</v>
      </c>
      <c r="AA309" s="6">
        <f t="shared" ref="AA309:AA372" si="16" xml:space="preserve"> ((O309-32)*5/9)*ATAN(0.151977*SQRT(Q309+8.313659)) + ATAN(((O309-32)*5/9)+Q309) - ATAN(Q309-1.676331) + 0.00391838*(Q309^1.5)*ATAN(0.023101*Q309) - 4.686035</f>
        <v>27.228206052624142</v>
      </c>
      <c r="AB309" s="6">
        <f t="shared" si="14"/>
        <v>81.01077089472345</v>
      </c>
      <c r="AC309" s="6">
        <f t="shared" si="15"/>
        <v>14.089229105276544</v>
      </c>
    </row>
    <row r="310" spans="1:29" x14ac:dyDescent="0.25">
      <c r="A310">
        <v>200</v>
      </c>
      <c r="B310" t="s">
        <v>17</v>
      </c>
      <c r="C310" t="s">
        <v>18</v>
      </c>
      <c r="D310" s="1">
        <v>45486</v>
      </c>
      <c r="E310">
        <v>2100</v>
      </c>
      <c r="F310">
        <v>195</v>
      </c>
      <c r="G310">
        <v>0</v>
      </c>
      <c r="H310" t="s">
        <v>19</v>
      </c>
      <c r="I310">
        <v>0</v>
      </c>
      <c r="J310" t="s">
        <v>19</v>
      </c>
      <c r="K310">
        <v>0</v>
      </c>
      <c r="L310" t="s">
        <v>19</v>
      </c>
      <c r="M310">
        <v>31</v>
      </c>
      <c r="N310" t="s">
        <v>19</v>
      </c>
      <c r="O310">
        <v>90.7</v>
      </c>
      <c r="P310" t="s">
        <v>19</v>
      </c>
      <c r="Q310">
        <v>63</v>
      </c>
      <c r="R310" t="s">
        <v>19</v>
      </c>
      <c r="S310">
        <v>76.3</v>
      </c>
      <c r="T310" t="s">
        <v>19</v>
      </c>
      <c r="U310">
        <v>1.9</v>
      </c>
      <c r="V310" t="s">
        <v>19</v>
      </c>
      <c r="W310">
        <v>317</v>
      </c>
      <c r="X310" t="s">
        <v>19</v>
      </c>
      <c r="Y310">
        <v>90.4</v>
      </c>
      <c r="Z310" t="s">
        <v>19</v>
      </c>
      <c r="AA310" s="6">
        <f t="shared" si="16"/>
        <v>26.857659496353833</v>
      </c>
      <c r="AB310" s="6">
        <f t="shared" si="14"/>
        <v>80.343787093436902</v>
      </c>
      <c r="AC310" s="6">
        <f t="shared" si="15"/>
        <v>10.356212906563101</v>
      </c>
    </row>
    <row r="311" spans="1:29" x14ac:dyDescent="0.25">
      <c r="A311">
        <v>200</v>
      </c>
      <c r="B311" t="s">
        <v>17</v>
      </c>
      <c r="C311" t="s">
        <v>18</v>
      </c>
      <c r="D311" s="1">
        <v>45486</v>
      </c>
      <c r="E311">
        <v>2200</v>
      </c>
      <c r="F311">
        <v>195</v>
      </c>
      <c r="G311">
        <v>0</v>
      </c>
      <c r="H311" t="s">
        <v>19</v>
      </c>
      <c r="I311">
        <v>0</v>
      </c>
      <c r="J311" t="s">
        <v>19</v>
      </c>
      <c r="K311">
        <v>0</v>
      </c>
      <c r="L311" t="s">
        <v>19</v>
      </c>
      <c r="M311">
        <v>22</v>
      </c>
      <c r="N311" t="s">
        <v>19</v>
      </c>
      <c r="O311">
        <v>93.4</v>
      </c>
      <c r="P311" t="s">
        <v>19</v>
      </c>
      <c r="Q311">
        <v>41</v>
      </c>
      <c r="R311" t="s">
        <v>19</v>
      </c>
      <c r="S311">
        <v>66.3</v>
      </c>
      <c r="T311" t="s">
        <v>19</v>
      </c>
      <c r="U311">
        <v>2.4</v>
      </c>
      <c r="V311" t="s">
        <v>19</v>
      </c>
      <c r="W311">
        <v>313</v>
      </c>
      <c r="X311" t="s">
        <v>19</v>
      </c>
      <c r="Y311">
        <v>90.2</v>
      </c>
      <c r="Z311" t="s">
        <v>19</v>
      </c>
      <c r="AA311" s="6">
        <f t="shared" si="16"/>
        <v>24.00598769428704</v>
      </c>
      <c r="AB311" s="6">
        <f t="shared" si="14"/>
        <v>75.210777849716663</v>
      </c>
      <c r="AC311" s="6">
        <f t="shared" si="15"/>
        <v>18.189222150283342</v>
      </c>
    </row>
    <row r="312" spans="1:29" x14ac:dyDescent="0.25">
      <c r="A312">
        <v>200</v>
      </c>
      <c r="B312" t="s">
        <v>17</v>
      </c>
      <c r="C312" t="s">
        <v>18</v>
      </c>
      <c r="D312" s="1">
        <v>45486</v>
      </c>
      <c r="E312">
        <v>2300</v>
      </c>
      <c r="F312">
        <v>195</v>
      </c>
      <c r="G312">
        <v>0</v>
      </c>
      <c r="H312" t="s">
        <v>19</v>
      </c>
      <c r="I312">
        <v>0</v>
      </c>
      <c r="J312" t="s">
        <v>19</v>
      </c>
      <c r="K312">
        <v>0</v>
      </c>
      <c r="L312" t="s">
        <v>19</v>
      </c>
      <c r="M312">
        <v>23.9</v>
      </c>
      <c r="N312" t="s">
        <v>19</v>
      </c>
      <c r="O312">
        <v>91.2</v>
      </c>
      <c r="P312" t="s">
        <v>19</v>
      </c>
      <c r="Q312">
        <v>48</v>
      </c>
      <c r="R312" t="s">
        <v>19</v>
      </c>
      <c r="S312">
        <v>68.599999999999994</v>
      </c>
      <c r="T312" t="s">
        <v>19</v>
      </c>
      <c r="U312">
        <v>2.6</v>
      </c>
      <c r="V312" t="s">
        <v>19</v>
      </c>
      <c r="W312">
        <v>215</v>
      </c>
      <c r="X312" t="s">
        <v>19</v>
      </c>
      <c r="Y312">
        <v>89.9</v>
      </c>
      <c r="Z312" t="s">
        <v>19</v>
      </c>
      <c r="AA312" s="6">
        <f t="shared" si="16"/>
        <v>24.399989574187686</v>
      </c>
      <c r="AB312" s="6">
        <f t="shared" si="14"/>
        <v>75.91998123353784</v>
      </c>
      <c r="AC312" s="6">
        <f t="shared" si="15"/>
        <v>15.280018766462163</v>
      </c>
    </row>
    <row r="313" spans="1:29" x14ac:dyDescent="0.25">
      <c r="A313">
        <v>200</v>
      </c>
      <c r="B313" t="s">
        <v>17</v>
      </c>
      <c r="C313" t="s">
        <v>18</v>
      </c>
      <c r="D313" s="1">
        <v>45486</v>
      </c>
      <c r="E313">
        <v>2400</v>
      </c>
      <c r="F313">
        <v>195</v>
      </c>
      <c r="G313">
        <v>0</v>
      </c>
      <c r="H313" t="s">
        <v>19</v>
      </c>
      <c r="I313">
        <v>0</v>
      </c>
      <c r="J313" t="s">
        <v>19</v>
      </c>
      <c r="K313">
        <v>0</v>
      </c>
      <c r="L313" t="s">
        <v>19</v>
      </c>
      <c r="M313">
        <v>27.8</v>
      </c>
      <c r="N313" t="s">
        <v>19</v>
      </c>
      <c r="O313">
        <v>90.6</v>
      </c>
      <c r="P313" t="s">
        <v>19</v>
      </c>
      <c r="Q313">
        <v>57</v>
      </c>
      <c r="R313" t="s">
        <v>19</v>
      </c>
      <c r="S313">
        <v>73.099999999999994</v>
      </c>
      <c r="T313" t="s">
        <v>19</v>
      </c>
      <c r="U313">
        <v>2</v>
      </c>
      <c r="V313" t="s">
        <v>19</v>
      </c>
      <c r="W313">
        <v>138</v>
      </c>
      <c r="X313" t="s">
        <v>19</v>
      </c>
      <c r="Y313">
        <v>89.6</v>
      </c>
      <c r="Z313" t="s">
        <v>19</v>
      </c>
      <c r="AA313" s="6">
        <f t="shared" si="16"/>
        <v>25.766415950120059</v>
      </c>
      <c r="AB313" s="6">
        <f t="shared" si="14"/>
        <v>78.379548710216113</v>
      </c>
      <c r="AC313" s="6">
        <f t="shared" si="15"/>
        <v>12.220451289783881</v>
      </c>
    </row>
    <row r="314" spans="1:29" x14ac:dyDescent="0.25">
      <c r="A314">
        <v>200</v>
      </c>
      <c r="B314" t="s">
        <v>17</v>
      </c>
      <c r="C314" t="s">
        <v>18</v>
      </c>
      <c r="D314" s="1">
        <v>45487</v>
      </c>
      <c r="E314" s="2">
        <v>100</v>
      </c>
      <c r="F314">
        <v>196</v>
      </c>
      <c r="G314">
        <v>0</v>
      </c>
      <c r="H314" t="s">
        <v>19</v>
      </c>
      <c r="I314">
        <v>0</v>
      </c>
      <c r="J314" t="s">
        <v>19</v>
      </c>
      <c r="K314">
        <v>0</v>
      </c>
      <c r="L314" t="s">
        <v>19</v>
      </c>
      <c r="M314">
        <v>30.8</v>
      </c>
      <c r="N314" t="s">
        <v>19</v>
      </c>
      <c r="O314">
        <v>86.6</v>
      </c>
      <c r="P314" t="s">
        <v>19</v>
      </c>
      <c r="Q314">
        <v>71</v>
      </c>
      <c r="R314" t="s">
        <v>19</v>
      </c>
      <c r="S314">
        <v>76.2</v>
      </c>
      <c r="T314" t="s">
        <v>19</v>
      </c>
      <c r="U314">
        <v>1</v>
      </c>
      <c r="V314" t="s">
        <v>19</v>
      </c>
      <c r="W314">
        <v>306</v>
      </c>
      <c r="X314" t="s">
        <v>19</v>
      </c>
      <c r="Y314">
        <v>89.3</v>
      </c>
      <c r="Z314" t="s">
        <v>19</v>
      </c>
      <c r="AA314" s="6">
        <f t="shared" si="16"/>
        <v>26.063137991982746</v>
      </c>
      <c r="AB314" s="6">
        <f t="shared" si="14"/>
        <v>78.913648385568948</v>
      </c>
      <c r="AC314" s="6">
        <f t="shared" si="15"/>
        <v>7.6863516144310466</v>
      </c>
    </row>
    <row r="315" spans="1:29" x14ac:dyDescent="0.25">
      <c r="A315">
        <v>200</v>
      </c>
      <c r="B315" t="s">
        <v>17</v>
      </c>
      <c r="C315" t="s">
        <v>18</v>
      </c>
      <c r="D315" s="1">
        <v>45487</v>
      </c>
      <c r="E315" s="2">
        <v>200</v>
      </c>
      <c r="F315">
        <v>196</v>
      </c>
      <c r="G315">
        <v>0</v>
      </c>
      <c r="H315" t="s">
        <v>19</v>
      </c>
      <c r="I315">
        <v>0</v>
      </c>
      <c r="J315" t="s">
        <v>19</v>
      </c>
      <c r="K315">
        <v>0</v>
      </c>
      <c r="L315" t="s">
        <v>19</v>
      </c>
      <c r="M315">
        <v>31.1</v>
      </c>
      <c r="N315" t="s">
        <v>19</v>
      </c>
      <c r="O315">
        <v>85.3</v>
      </c>
      <c r="P315" t="s">
        <v>19</v>
      </c>
      <c r="Q315">
        <v>75</v>
      </c>
      <c r="R315" t="s">
        <v>19</v>
      </c>
      <c r="S315">
        <v>76.400000000000006</v>
      </c>
      <c r="T315" t="s">
        <v>19</v>
      </c>
      <c r="U315">
        <v>1.4</v>
      </c>
      <c r="V315" t="s">
        <v>19</v>
      </c>
      <c r="W315">
        <v>296</v>
      </c>
      <c r="X315" t="s">
        <v>19</v>
      </c>
      <c r="Y315">
        <v>89</v>
      </c>
      <c r="Z315" t="s">
        <v>19</v>
      </c>
      <c r="AA315" s="6">
        <f t="shared" si="16"/>
        <v>26.001380436070022</v>
      </c>
      <c r="AB315" s="6">
        <f t="shared" si="14"/>
        <v>78.802484784926037</v>
      </c>
      <c r="AC315" s="6">
        <f t="shared" si="15"/>
        <v>6.4975152150739603</v>
      </c>
    </row>
    <row r="316" spans="1:29" x14ac:dyDescent="0.25">
      <c r="A316">
        <v>200</v>
      </c>
      <c r="B316" t="s">
        <v>17</v>
      </c>
      <c r="C316" t="s">
        <v>18</v>
      </c>
      <c r="D316" s="1">
        <v>45487</v>
      </c>
      <c r="E316" s="2">
        <v>300</v>
      </c>
      <c r="F316">
        <v>196</v>
      </c>
      <c r="G316">
        <v>0</v>
      </c>
      <c r="H316" t="s">
        <v>19</v>
      </c>
      <c r="I316">
        <v>0</v>
      </c>
      <c r="J316" t="s">
        <v>19</v>
      </c>
      <c r="K316">
        <v>0</v>
      </c>
      <c r="L316" t="s">
        <v>19</v>
      </c>
      <c r="M316">
        <v>22.6</v>
      </c>
      <c r="N316" t="s">
        <v>19</v>
      </c>
      <c r="O316">
        <v>87.1</v>
      </c>
      <c r="P316" t="s">
        <v>19</v>
      </c>
      <c r="Q316">
        <v>51</v>
      </c>
      <c r="R316" t="s">
        <v>19</v>
      </c>
      <c r="S316">
        <v>67</v>
      </c>
      <c r="T316" t="s">
        <v>19</v>
      </c>
      <c r="U316">
        <v>1.9</v>
      </c>
      <c r="V316" t="s">
        <v>19</v>
      </c>
      <c r="W316">
        <v>232</v>
      </c>
      <c r="X316" t="s">
        <v>19</v>
      </c>
      <c r="Y316">
        <v>88.7</v>
      </c>
      <c r="Z316" t="s">
        <v>19</v>
      </c>
      <c r="AA316" s="6">
        <f t="shared" si="16"/>
        <v>23.000333675360196</v>
      </c>
      <c r="AB316" s="6">
        <f t="shared" si="14"/>
        <v>73.400600615648358</v>
      </c>
      <c r="AC316" s="6">
        <f t="shared" si="15"/>
        <v>13.699399384351636</v>
      </c>
    </row>
    <row r="317" spans="1:29" x14ac:dyDescent="0.25">
      <c r="A317">
        <v>200</v>
      </c>
      <c r="B317" t="s">
        <v>17</v>
      </c>
      <c r="C317" t="s">
        <v>18</v>
      </c>
      <c r="D317" s="1">
        <v>45487</v>
      </c>
      <c r="E317" s="2">
        <v>400</v>
      </c>
      <c r="F317">
        <v>196</v>
      </c>
      <c r="G317">
        <v>0</v>
      </c>
      <c r="H317" t="s">
        <v>19</v>
      </c>
      <c r="I317">
        <v>0</v>
      </c>
      <c r="J317" t="s">
        <v>19</v>
      </c>
      <c r="K317">
        <v>0</v>
      </c>
      <c r="L317" t="s">
        <v>19</v>
      </c>
      <c r="M317">
        <v>27.1</v>
      </c>
      <c r="N317" t="s">
        <v>19</v>
      </c>
      <c r="O317">
        <v>88</v>
      </c>
      <c r="P317" t="s">
        <v>19</v>
      </c>
      <c r="Q317">
        <v>60</v>
      </c>
      <c r="R317" t="s">
        <v>19</v>
      </c>
      <c r="S317">
        <v>72.400000000000006</v>
      </c>
      <c r="T317" t="s">
        <v>19</v>
      </c>
      <c r="U317">
        <v>6.3</v>
      </c>
      <c r="V317" t="s">
        <v>19</v>
      </c>
      <c r="W317">
        <v>149</v>
      </c>
      <c r="X317" t="s">
        <v>19</v>
      </c>
      <c r="Y317">
        <v>88.4</v>
      </c>
      <c r="Z317" t="s">
        <v>19</v>
      </c>
      <c r="AA317" s="6">
        <f t="shared" si="16"/>
        <v>24.993917582646155</v>
      </c>
      <c r="AB317" s="6">
        <f t="shared" si="14"/>
        <v>76.98905164876308</v>
      </c>
      <c r="AC317" s="6">
        <f t="shared" si="15"/>
        <v>11.01094835123692</v>
      </c>
    </row>
    <row r="318" spans="1:29" x14ac:dyDescent="0.25">
      <c r="A318">
        <v>200</v>
      </c>
      <c r="B318" t="s">
        <v>17</v>
      </c>
      <c r="C318" t="s">
        <v>18</v>
      </c>
      <c r="D318" s="1">
        <v>45487</v>
      </c>
      <c r="E318" s="2">
        <v>500</v>
      </c>
      <c r="F318">
        <v>196</v>
      </c>
      <c r="G318">
        <v>0</v>
      </c>
      <c r="H318" t="s">
        <v>19</v>
      </c>
      <c r="I318">
        <v>0</v>
      </c>
      <c r="J318" t="s">
        <v>19</v>
      </c>
      <c r="K318">
        <v>2</v>
      </c>
      <c r="L318" t="s">
        <v>19</v>
      </c>
      <c r="M318">
        <v>29</v>
      </c>
      <c r="N318" t="s">
        <v>19</v>
      </c>
      <c r="O318">
        <v>86.5</v>
      </c>
      <c r="P318" t="s">
        <v>19</v>
      </c>
      <c r="Q318">
        <v>67</v>
      </c>
      <c r="R318" t="s">
        <v>19</v>
      </c>
      <c r="S318">
        <v>74.400000000000006</v>
      </c>
      <c r="T318" t="s">
        <v>19</v>
      </c>
      <c r="U318">
        <v>6.3</v>
      </c>
      <c r="V318" t="s">
        <v>19</v>
      </c>
      <c r="W318">
        <v>158</v>
      </c>
      <c r="X318" t="s">
        <v>19</v>
      </c>
      <c r="Y318">
        <v>88.2</v>
      </c>
      <c r="Z318" t="s">
        <v>19</v>
      </c>
      <c r="AA318" s="6">
        <f t="shared" si="16"/>
        <v>25.379946399075088</v>
      </c>
      <c r="AB318" s="6">
        <f t="shared" si="14"/>
        <v>77.683903518335157</v>
      </c>
      <c r="AC318" s="6">
        <f t="shared" si="15"/>
        <v>8.8160964816648431</v>
      </c>
    </row>
    <row r="319" spans="1:29" x14ac:dyDescent="0.25">
      <c r="A319">
        <v>200</v>
      </c>
      <c r="B319" t="s">
        <v>17</v>
      </c>
      <c r="C319" t="s">
        <v>18</v>
      </c>
      <c r="D319" s="1">
        <v>45487</v>
      </c>
      <c r="E319" s="2">
        <v>600</v>
      </c>
      <c r="F319">
        <v>196</v>
      </c>
      <c r="G319">
        <v>0</v>
      </c>
      <c r="H319" t="s">
        <v>19</v>
      </c>
      <c r="I319">
        <v>0</v>
      </c>
      <c r="J319" t="s">
        <v>19</v>
      </c>
      <c r="K319">
        <v>91</v>
      </c>
      <c r="L319" t="s">
        <v>19</v>
      </c>
      <c r="M319">
        <v>30.3</v>
      </c>
      <c r="N319" t="s">
        <v>19</v>
      </c>
      <c r="O319">
        <v>86.1</v>
      </c>
      <c r="P319" t="s">
        <v>19</v>
      </c>
      <c r="Q319">
        <v>71</v>
      </c>
      <c r="R319" t="s">
        <v>19</v>
      </c>
      <c r="S319">
        <v>75.7</v>
      </c>
      <c r="T319" t="s">
        <v>19</v>
      </c>
      <c r="U319">
        <v>2.9</v>
      </c>
      <c r="V319" t="s">
        <v>19</v>
      </c>
      <c r="W319">
        <v>198</v>
      </c>
      <c r="X319" t="s">
        <v>19</v>
      </c>
      <c r="Y319">
        <v>87.9</v>
      </c>
      <c r="Z319" t="s">
        <v>19</v>
      </c>
      <c r="AA319" s="6">
        <f t="shared" si="16"/>
        <v>25.803533522002308</v>
      </c>
      <c r="AB319" s="6">
        <f t="shared" si="14"/>
        <v>78.446360339604155</v>
      </c>
      <c r="AC319" s="6">
        <f t="shared" si="15"/>
        <v>7.6536396603958394</v>
      </c>
    </row>
    <row r="320" spans="1:29" x14ac:dyDescent="0.25">
      <c r="A320">
        <v>200</v>
      </c>
      <c r="B320" t="s">
        <v>17</v>
      </c>
      <c r="C320" t="s">
        <v>18</v>
      </c>
      <c r="D320" s="1">
        <v>45487</v>
      </c>
      <c r="E320" s="2">
        <v>700</v>
      </c>
      <c r="F320">
        <v>196</v>
      </c>
      <c r="G320">
        <v>0.01</v>
      </c>
      <c r="H320" t="s">
        <v>19</v>
      </c>
      <c r="I320">
        <v>0</v>
      </c>
      <c r="J320" t="s">
        <v>19</v>
      </c>
      <c r="K320">
        <v>431</v>
      </c>
      <c r="L320" t="s">
        <v>19</v>
      </c>
      <c r="M320">
        <v>30.9</v>
      </c>
      <c r="N320" t="s">
        <v>19</v>
      </c>
      <c r="O320">
        <v>87.5</v>
      </c>
      <c r="P320" t="s">
        <v>19</v>
      </c>
      <c r="Q320">
        <v>69</v>
      </c>
      <c r="R320" t="s">
        <v>19</v>
      </c>
      <c r="S320">
        <v>76.2</v>
      </c>
      <c r="T320" t="s">
        <v>19</v>
      </c>
      <c r="U320">
        <v>1.6</v>
      </c>
      <c r="V320" t="s">
        <v>19</v>
      </c>
      <c r="W320">
        <v>311</v>
      </c>
      <c r="X320" t="s">
        <v>19</v>
      </c>
      <c r="Y320">
        <v>87.7</v>
      </c>
      <c r="Z320" t="s">
        <v>19</v>
      </c>
      <c r="AA320" s="6">
        <f t="shared" si="16"/>
        <v>26.212780130045264</v>
      </c>
      <c r="AB320" s="6">
        <f t="shared" si="14"/>
        <v>79.18300423408148</v>
      </c>
      <c r="AC320" s="6">
        <f t="shared" si="15"/>
        <v>8.3169957659185201</v>
      </c>
    </row>
    <row r="321" spans="1:29" x14ac:dyDescent="0.25">
      <c r="A321">
        <v>200</v>
      </c>
      <c r="B321" t="s">
        <v>17</v>
      </c>
      <c r="C321" t="s">
        <v>18</v>
      </c>
      <c r="D321" s="1">
        <v>45487</v>
      </c>
      <c r="E321" s="2">
        <v>800</v>
      </c>
      <c r="F321">
        <v>196</v>
      </c>
      <c r="G321">
        <v>0.01</v>
      </c>
      <c r="H321" t="s">
        <v>19</v>
      </c>
      <c r="I321">
        <v>0</v>
      </c>
      <c r="J321" t="s">
        <v>19</v>
      </c>
      <c r="K321">
        <v>775</v>
      </c>
      <c r="L321" t="s">
        <v>19</v>
      </c>
      <c r="M321">
        <v>30.7</v>
      </c>
      <c r="N321" t="s">
        <v>19</v>
      </c>
      <c r="O321">
        <v>90</v>
      </c>
      <c r="P321" t="s">
        <v>19</v>
      </c>
      <c r="Q321">
        <v>64</v>
      </c>
      <c r="R321" t="s">
        <v>19</v>
      </c>
      <c r="S321">
        <v>76</v>
      </c>
      <c r="T321" t="s">
        <v>19</v>
      </c>
      <c r="U321">
        <v>2.1</v>
      </c>
      <c r="V321" t="s">
        <v>19</v>
      </c>
      <c r="W321">
        <v>82</v>
      </c>
      <c r="X321" t="s">
        <v>19</v>
      </c>
      <c r="Y321">
        <v>87.5</v>
      </c>
      <c r="Z321" t="s">
        <v>19</v>
      </c>
      <c r="AA321" s="6">
        <f t="shared" si="16"/>
        <v>26.672766394220513</v>
      </c>
      <c r="AB321" s="6">
        <f t="shared" si="14"/>
        <v>80.010979509596922</v>
      </c>
      <c r="AC321" s="6">
        <f t="shared" si="15"/>
        <v>9.9890204904030782</v>
      </c>
    </row>
    <row r="322" spans="1:29" x14ac:dyDescent="0.25">
      <c r="A322">
        <v>200</v>
      </c>
      <c r="B322" t="s">
        <v>17</v>
      </c>
      <c r="C322" t="s">
        <v>18</v>
      </c>
      <c r="D322" s="1">
        <v>45487</v>
      </c>
      <c r="E322" s="2">
        <v>900</v>
      </c>
      <c r="F322">
        <v>196</v>
      </c>
      <c r="G322">
        <v>0.01</v>
      </c>
      <c r="H322" t="s">
        <v>19</v>
      </c>
      <c r="I322">
        <v>0</v>
      </c>
      <c r="J322" t="s">
        <v>19</v>
      </c>
      <c r="K322">
        <v>925</v>
      </c>
      <c r="L322" t="s">
        <v>19</v>
      </c>
      <c r="M322">
        <v>29.7</v>
      </c>
      <c r="N322" t="s">
        <v>19</v>
      </c>
      <c r="O322">
        <v>91.2</v>
      </c>
      <c r="P322" t="s">
        <v>19</v>
      </c>
      <c r="Q322">
        <v>59</v>
      </c>
      <c r="R322" t="s">
        <v>19</v>
      </c>
      <c r="S322">
        <v>75.099999999999994</v>
      </c>
      <c r="T322" t="s">
        <v>19</v>
      </c>
      <c r="U322">
        <v>2.9</v>
      </c>
      <c r="V322" t="s">
        <v>19</v>
      </c>
      <c r="W322">
        <v>327</v>
      </c>
      <c r="X322" t="s">
        <v>19</v>
      </c>
      <c r="Y322">
        <v>87.5</v>
      </c>
      <c r="Z322" t="s">
        <v>19</v>
      </c>
      <c r="AA322" s="6">
        <f t="shared" si="16"/>
        <v>26.416191766746856</v>
      </c>
      <c r="AB322" s="6">
        <f t="shared" si="14"/>
        <v>79.549145180144336</v>
      </c>
      <c r="AC322" s="6">
        <f t="shared" si="15"/>
        <v>11.650854819855667</v>
      </c>
    </row>
    <row r="323" spans="1:29" x14ac:dyDescent="0.25">
      <c r="A323">
        <v>200</v>
      </c>
      <c r="B323" t="s">
        <v>17</v>
      </c>
      <c r="C323" t="s">
        <v>18</v>
      </c>
      <c r="D323" s="1">
        <v>45487</v>
      </c>
      <c r="E323">
        <v>1000</v>
      </c>
      <c r="F323">
        <v>196</v>
      </c>
      <c r="G323">
        <v>0.02</v>
      </c>
      <c r="H323" t="s">
        <v>19</v>
      </c>
      <c r="I323">
        <v>0</v>
      </c>
      <c r="J323" t="s">
        <v>19</v>
      </c>
      <c r="K323">
        <v>1237</v>
      </c>
      <c r="L323" t="s">
        <v>19</v>
      </c>
      <c r="M323">
        <v>29.9</v>
      </c>
      <c r="N323" t="s">
        <v>19</v>
      </c>
      <c r="O323">
        <v>93.3</v>
      </c>
      <c r="P323" t="s">
        <v>19</v>
      </c>
      <c r="Q323">
        <v>56</v>
      </c>
      <c r="R323" t="s">
        <v>19</v>
      </c>
      <c r="S323">
        <v>75.3</v>
      </c>
      <c r="T323" t="s">
        <v>19</v>
      </c>
      <c r="U323">
        <v>3.8</v>
      </c>
      <c r="V323" t="s">
        <v>19</v>
      </c>
      <c r="W323">
        <v>129</v>
      </c>
      <c r="X323" t="s">
        <v>19</v>
      </c>
      <c r="Y323">
        <v>87.6</v>
      </c>
      <c r="Z323" t="s">
        <v>19</v>
      </c>
      <c r="AA323" s="6">
        <f t="shared" si="16"/>
        <v>26.914547405226788</v>
      </c>
      <c r="AB323" s="6">
        <f t="shared" ref="AB323:AB386" si="17">(AA323*9/5)+32</f>
        <v>80.446185329408223</v>
      </c>
      <c r="AC323" s="6">
        <f t="shared" ref="AC323:AC386" si="18">O323-AB323</f>
        <v>12.853814670591774</v>
      </c>
    </row>
    <row r="324" spans="1:29" x14ac:dyDescent="0.25">
      <c r="A324">
        <v>200</v>
      </c>
      <c r="B324" t="s">
        <v>17</v>
      </c>
      <c r="C324" t="s">
        <v>18</v>
      </c>
      <c r="D324" s="1">
        <v>45487</v>
      </c>
      <c r="E324">
        <v>1100</v>
      </c>
      <c r="F324">
        <v>196</v>
      </c>
      <c r="G324">
        <v>0.03</v>
      </c>
      <c r="H324" t="s">
        <v>19</v>
      </c>
      <c r="I324">
        <v>0</v>
      </c>
      <c r="J324" t="s">
        <v>19</v>
      </c>
      <c r="K324">
        <v>1788</v>
      </c>
      <c r="L324" t="s">
        <v>19</v>
      </c>
      <c r="M324">
        <v>28.8</v>
      </c>
      <c r="N324" t="s">
        <v>19</v>
      </c>
      <c r="O324">
        <v>96</v>
      </c>
      <c r="P324" t="s">
        <v>19</v>
      </c>
      <c r="Q324">
        <v>50</v>
      </c>
      <c r="R324" t="s">
        <v>19</v>
      </c>
      <c r="S324">
        <v>74.2</v>
      </c>
      <c r="T324" t="s">
        <v>19</v>
      </c>
      <c r="U324">
        <v>5.4</v>
      </c>
      <c r="V324" t="s">
        <v>19</v>
      </c>
      <c r="W324">
        <v>147</v>
      </c>
      <c r="X324" t="s">
        <v>19</v>
      </c>
      <c r="Y324">
        <v>87.9</v>
      </c>
      <c r="Z324" t="s">
        <v>19</v>
      </c>
      <c r="AA324" s="6">
        <f t="shared" si="16"/>
        <v>27.073038087864752</v>
      </c>
      <c r="AB324" s="6">
        <f t="shared" si="17"/>
        <v>80.73146855815655</v>
      </c>
      <c r="AC324" s="6">
        <f t="shared" si="18"/>
        <v>15.26853144184345</v>
      </c>
    </row>
    <row r="325" spans="1:29" x14ac:dyDescent="0.25">
      <c r="A325">
        <v>200</v>
      </c>
      <c r="B325" t="s">
        <v>17</v>
      </c>
      <c r="C325" t="s">
        <v>18</v>
      </c>
      <c r="D325" s="1">
        <v>45487</v>
      </c>
      <c r="E325">
        <v>1200</v>
      </c>
      <c r="F325">
        <v>196</v>
      </c>
      <c r="G325">
        <v>0.03</v>
      </c>
      <c r="H325" t="s">
        <v>19</v>
      </c>
      <c r="I325">
        <v>0</v>
      </c>
      <c r="J325" t="s">
        <v>19</v>
      </c>
      <c r="K325">
        <v>1896</v>
      </c>
      <c r="L325" t="s">
        <v>19</v>
      </c>
      <c r="M325">
        <v>28.6</v>
      </c>
      <c r="N325" t="s">
        <v>19</v>
      </c>
      <c r="O325">
        <v>98.5</v>
      </c>
      <c r="P325" t="s">
        <v>19</v>
      </c>
      <c r="Q325">
        <v>46</v>
      </c>
      <c r="R325" t="s">
        <v>19</v>
      </c>
      <c r="S325">
        <v>74</v>
      </c>
      <c r="T325" t="s">
        <v>19</v>
      </c>
      <c r="U325">
        <v>5.9</v>
      </c>
      <c r="V325" t="s">
        <v>19</v>
      </c>
      <c r="W325">
        <v>152</v>
      </c>
      <c r="X325" t="s">
        <v>19</v>
      </c>
      <c r="Y325">
        <v>88.4</v>
      </c>
      <c r="Z325" t="s">
        <v>19</v>
      </c>
      <c r="AA325" s="6">
        <f t="shared" si="16"/>
        <v>27.427393435955789</v>
      </c>
      <c r="AB325" s="6">
        <f t="shared" si="17"/>
        <v>81.369308184720424</v>
      </c>
      <c r="AC325" s="6">
        <f t="shared" si="18"/>
        <v>17.130691815279576</v>
      </c>
    </row>
    <row r="326" spans="1:29" x14ac:dyDescent="0.25">
      <c r="A326">
        <v>200</v>
      </c>
      <c r="B326" t="s">
        <v>17</v>
      </c>
      <c r="C326" t="s">
        <v>18</v>
      </c>
      <c r="D326" s="1">
        <v>45487</v>
      </c>
      <c r="E326">
        <v>1300</v>
      </c>
      <c r="F326">
        <v>196</v>
      </c>
      <c r="G326">
        <v>0.03</v>
      </c>
      <c r="H326" t="s">
        <v>19</v>
      </c>
      <c r="I326">
        <v>0</v>
      </c>
      <c r="J326" t="s">
        <v>19</v>
      </c>
      <c r="K326">
        <v>1757</v>
      </c>
      <c r="L326" t="s">
        <v>19</v>
      </c>
      <c r="M326">
        <v>27.4</v>
      </c>
      <c r="N326" t="s">
        <v>19</v>
      </c>
      <c r="O326">
        <v>99.5</v>
      </c>
      <c r="P326" t="s">
        <v>19</v>
      </c>
      <c r="Q326">
        <v>43</v>
      </c>
      <c r="R326" t="s">
        <v>19</v>
      </c>
      <c r="S326">
        <v>72.7</v>
      </c>
      <c r="T326" t="s">
        <v>19</v>
      </c>
      <c r="U326">
        <v>4.2</v>
      </c>
      <c r="V326" t="s">
        <v>19</v>
      </c>
      <c r="W326">
        <v>184</v>
      </c>
      <c r="X326" t="s">
        <v>19</v>
      </c>
      <c r="Y326">
        <v>89.2</v>
      </c>
      <c r="Z326" t="s">
        <v>19</v>
      </c>
      <c r="AA326" s="6">
        <f t="shared" si="16"/>
        <v>27.233183119745682</v>
      </c>
      <c r="AB326" s="6">
        <f t="shared" si="17"/>
        <v>81.019729615542232</v>
      </c>
      <c r="AC326" s="6">
        <f t="shared" si="18"/>
        <v>18.480270384457768</v>
      </c>
    </row>
    <row r="327" spans="1:29" x14ac:dyDescent="0.25">
      <c r="A327">
        <v>200</v>
      </c>
      <c r="B327" t="s">
        <v>17</v>
      </c>
      <c r="C327" t="s">
        <v>18</v>
      </c>
      <c r="D327" s="1">
        <v>45487</v>
      </c>
      <c r="E327">
        <v>1400</v>
      </c>
      <c r="F327">
        <v>196</v>
      </c>
      <c r="G327">
        <v>0.01</v>
      </c>
      <c r="H327" t="s">
        <v>19</v>
      </c>
      <c r="I327">
        <v>0</v>
      </c>
      <c r="J327" t="s">
        <v>19</v>
      </c>
      <c r="K327">
        <v>366</v>
      </c>
      <c r="L327" t="s">
        <v>19</v>
      </c>
      <c r="M327">
        <v>24.7</v>
      </c>
      <c r="N327" t="s">
        <v>19</v>
      </c>
      <c r="O327">
        <v>98.1</v>
      </c>
      <c r="P327" t="s">
        <v>19</v>
      </c>
      <c r="Q327">
        <v>40</v>
      </c>
      <c r="R327" t="s">
        <v>19</v>
      </c>
      <c r="S327">
        <v>69.599999999999994</v>
      </c>
      <c r="T327" t="s">
        <v>19</v>
      </c>
      <c r="U327">
        <v>6.7</v>
      </c>
      <c r="V327" t="s">
        <v>19</v>
      </c>
      <c r="W327">
        <v>271</v>
      </c>
      <c r="X327" t="s">
        <v>19</v>
      </c>
      <c r="Y327">
        <v>89.9</v>
      </c>
      <c r="Z327" t="s">
        <v>19</v>
      </c>
      <c r="AA327" s="6">
        <f t="shared" si="16"/>
        <v>25.914275508029839</v>
      </c>
      <c r="AB327" s="6">
        <f t="shared" si="17"/>
        <v>78.645695914453711</v>
      </c>
      <c r="AC327" s="6">
        <f t="shared" si="18"/>
        <v>19.454304085546283</v>
      </c>
    </row>
    <row r="328" spans="1:29" x14ac:dyDescent="0.25">
      <c r="A328">
        <v>200</v>
      </c>
      <c r="B328" t="s">
        <v>17</v>
      </c>
      <c r="C328" t="s">
        <v>18</v>
      </c>
      <c r="D328" s="1">
        <v>45487</v>
      </c>
      <c r="E328">
        <v>1500</v>
      </c>
      <c r="F328">
        <v>196</v>
      </c>
      <c r="G328">
        <v>0</v>
      </c>
      <c r="H328" t="s">
        <v>20</v>
      </c>
      <c r="I328">
        <v>0</v>
      </c>
      <c r="J328" t="s">
        <v>19</v>
      </c>
      <c r="K328">
        <v>124</v>
      </c>
      <c r="L328" t="s">
        <v>19</v>
      </c>
      <c r="M328">
        <v>22.7</v>
      </c>
      <c r="N328" t="s">
        <v>19</v>
      </c>
      <c r="O328">
        <v>90.3</v>
      </c>
      <c r="P328" t="s">
        <v>20</v>
      </c>
      <c r="Q328">
        <v>47</v>
      </c>
      <c r="R328" t="s">
        <v>20</v>
      </c>
      <c r="S328">
        <v>67.2</v>
      </c>
      <c r="T328" t="s">
        <v>20</v>
      </c>
      <c r="U328">
        <v>11.3</v>
      </c>
      <c r="V328" t="s">
        <v>19</v>
      </c>
      <c r="W328">
        <v>279</v>
      </c>
      <c r="X328" t="s">
        <v>19</v>
      </c>
      <c r="Y328">
        <v>90.4</v>
      </c>
      <c r="Z328" t="s">
        <v>19</v>
      </c>
      <c r="AA328" s="6">
        <f t="shared" si="16"/>
        <v>23.783711318605107</v>
      </c>
      <c r="AB328" s="6">
        <f t="shared" si="17"/>
        <v>74.810680373489191</v>
      </c>
      <c r="AC328" s="6">
        <f t="shared" si="18"/>
        <v>15.489319626510806</v>
      </c>
    </row>
    <row r="329" spans="1:29" x14ac:dyDescent="0.25">
      <c r="A329">
        <v>200</v>
      </c>
      <c r="B329" t="s">
        <v>17</v>
      </c>
      <c r="C329" t="s">
        <v>18</v>
      </c>
      <c r="D329" s="1">
        <v>45487</v>
      </c>
      <c r="E329">
        <v>1600</v>
      </c>
      <c r="F329">
        <v>196</v>
      </c>
      <c r="G329">
        <v>0.01</v>
      </c>
      <c r="H329" t="s">
        <v>20</v>
      </c>
      <c r="I329">
        <v>0</v>
      </c>
      <c r="J329" t="s">
        <v>19</v>
      </c>
      <c r="K329">
        <v>418</v>
      </c>
      <c r="L329" t="s">
        <v>19</v>
      </c>
      <c r="M329">
        <v>23.2</v>
      </c>
      <c r="N329" t="s">
        <v>19</v>
      </c>
      <c r="O329">
        <v>90.6</v>
      </c>
      <c r="P329" t="s">
        <v>20</v>
      </c>
      <c r="Q329">
        <v>47</v>
      </c>
      <c r="R329" t="s">
        <v>20</v>
      </c>
      <c r="S329">
        <v>67.8</v>
      </c>
      <c r="T329" t="s">
        <v>20</v>
      </c>
      <c r="U329">
        <v>7.2</v>
      </c>
      <c r="V329" t="s">
        <v>19</v>
      </c>
      <c r="W329">
        <v>300</v>
      </c>
      <c r="X329" t="s">
        <v>19</v>
      </c>
      <c r="Y329">
        <v>90.6</v>
      </c>
      <c r="Z329" t="s">
        <v>19</v>
      </c>
      <c r="AA329" s="6">
        <f t="shared" si="16"/>
        <v>23.924818958719072</v>
      </c>
      <c r="AB329" s="6">
        <f t="shared" si="17"/>
        <v>75.064674125694324</v>
      </c>
      <c r="AC329" s="6">
        <f t="shared" si="18"/>
        <v>15.53532587430567</v>
      </c>
    </row>
    <row r="330" spans="1:29" x14ac:dyDescent="0.25">
      <c r="A330">
        <v>200</v>
      </c>
      <c r="B330" t="s">
        <v>17</v>
      </c>
      <c r="C330" t="s">
        <v>18</v>
      </c>
      <c r="D330" s="1">
        <v>45487</v>
      </c>
      <c r="E330">
        <v>1700</v>
      </c>
      <c r="F330">
        <v>196</v>
      </c>
      <c r="G330">
        <v>0.01</v>
      </c>
      <c r="H330" t="s">
        <v>20</v>
      </c>
      <c r="I330">
        <v>0</v>
      </c>
      <c r="J330" t="s">
        <v>19</v>
      </c>
      <c r="K330">
        <v>408</v>
      </c>
      <c r="L330" t="s">
        <v>19</v>
      </c>
      <c r="M330">
        <v>23.2</v>
      </c>
      <c r="N330" t="s">
        <v>19</v>
      </c>
      <c r="O330">
        <v>93.1</v>
      </c>
      <c r="P330" t="s">
        <v>20</v>
      </c>
      <c r="Q330">
        <v>44</v>
      </c>
      <c r="R330" t="s">
        <v>20</v>
      </c>
      <c r="S330">
        <v>67.7</v>
      </c>
      <c r="T330" t="s">
        <v>20</v>
      </c>
      <c r="U330">
        <v>5.5</v>
      </c>
      <c r="V330" t="s">
        <v>19</v>
      </c>
      <c r="W330">
        <v>300</v>
      </c>
      <c r="X330" t="s">
        <v>19</v>
      </c>
      <c r="Y330">
        <v>90.3</v>
      </c>
      <c r="Z330" t="s">
        <v>19</v>
      </c>
      <c r="AA330" s="6">
        <f t="shared" si="16"/>
        <v>24.495422282226659</v>
      </c>
      <c r="AB330" s="6">
        <f t="shared" si="17"/>
        <v>76.091760108007989</v>
      </c>
      <c r="AC330" s="6">
        <f t="shared" si="18"/>
        <v>17.008239891992005</v>
      </c>
    </row>
    <row r="331" spans="1:29" x14ac:dyDescent="0.25">
      <c r="A331">
        <v>200</v>
      </c>
      <c r="B331" t="s">
        <v>17</v>
      </c>
      <c r="C331" t="s">
        <v>18</v>
      </c>
      <c r="D331" s="1">
        <v>45487</v>
      </c>
      <c r="E331">
        <v>1800</v>
      </c>
      <c r="F331">
        <v>196</v>
      </c>
      <c r="G331">
        <v>0.01</v>
      </c>
      <c r="H331" t="s">
        <v>19</v>
      </c>
      <c r="I331">
        <v>0</v>
      </c>
      <c r="J331" t="s">
        <v>19</v>
      </c>
      <c r="K331">
        <v>445</v>
      </c>
      <c r="L331" t="s">
        <v>19</v>
      </c>
      <c r="M331">
        <v>23.4</v>
      </c>
      <c r="N331" t="s">
        <v>19</v>
      </c>
      <c r="O331">
        <v>95.4</v>
      </c>
      <c r="P331" t="s">
        <v>19</v>
      </c>
      <c r="Q331">
        <v>41</v>
      </c>
      <c r="R331" t="s">
        <v>19</v>
      </c>
      <c r="S331">
        <v>68</v>
      </c>
      <c r="T331" t="s">
        <v>19</v>
      </c>
      <c r="U331">
        <v>4.0999999999999996</v>
      </c>
      <c r="V331" t="s">
        <v>19</v>
      </c>
      <c r="W331">
        <v>326</v>
      </c>
      <c r="X331" t="s">
        <v>19</v>
      </c>
      <c r="Y331">
        <v>90</v>
      </c>
      <c r="Z331" t="s">
        <v>19</v>
      </c>
      <c r="AA331" s="6">
        <f t="shared" si="16"/>
        <v>24.914973354337445</v>
      </c>
      <c r="AB331" s="6">
        <f t="shared" si="17"/>
        <v>76.846952037807398</v>
      </c>
      <c r="AC331" s="6">
        <f t="shared" si="18"/>
        <v>18.553047962192608</v>
      </c>
    </row>
    <row r="332" spans="1:29" x14ac:dyDescent="0.25">
      <c r="A332">
        <v>200</v>
      </c>
      <c r="B332" t="s">
        <v>17</v>
      </c>
      <c r="C332" t="s">
        <v>18</v>
      </c>
      <c r="D332" s="1">
        <v>45487</v>
      </c>
      <c r="E332">
        <v>1900</v>
      </c>
      <c r="F332">
        <v>196</v>
      </c>
      <c r="G332">
        <v>0</v>
      </c>
      <c r="H332" t="s">
        <v>19</v>
      </c>
      <c r="I332">
        <v>0</v>
      </c>
      <c r="J332" t="s">
        <v>19</v>
      </c>
      <c r="K332">
        <v>109</v>
      </c>
      <c r="L332" t="s">
        <v>19</v>
      </c>
      <c r="M332">
        <v>22.7</v>
      </c>
      <c r="N332" t="s">
        <v>19</v>
      </c>
      <c r="O332">
        <v>94.7</v>
      </c>
      <c r="P332" t="s">
        <v>19</v>
      </c>
      <c r="Q332">
        <v>41</v>
      </c>
      <c r="R332" t="s">
        <v>19</v>
      </c>
      <c r="S332">
        <v>67.2</v>
      </c>
      <c r="T332" t="s">
        <v>19</v>
      </c>
      <c r="U332">
        <v>3.9</v>
      </c>
      <c r="V332" t="s">
        <v>19</v>
      </c>
      <c r="W332">
        <v>280</v>
      </c>
      <c r="X332" t="s">
        <v>19</v>
      </c>
      <c r="Y332">
        <v>89.7</v>
      </c>
      <c r="Z332" t="s">
        <v>19</v>
      </c>
      <c r="AA332" s="6">
        <f t="shared" si="16"/>
        <v>24.596829020013995</v>
      </c>
      <c r="AB332" s="6">
        <f t="shared" si="17"/>
        <v>76.27429223602519</v>
      </c>
      <c r="AC332" s="6">
        <f t="shared" si="18"/>
        <v>18.425707763974813</v>
      </c>
    </row>
    <row r="333" spans="1:29" x14ac:dyDescent="0.25">
      <c r="A333">
        <v>200</v>
      </c>
      <c r="B333" t="s">
        <v>17</v>
      </c>
      <c r="C333" t="s">
        <v>18</v>
      </c>
      <c r="D333" s="1">
        <v>45487</v>
      </c>
      <c r="E333">
        <v>2000</v>
      </c>
      <c r="F333">
        <v>196</v>
      </c>
      <c r="G333">
        <v>0</v>
      </c>
      <c r="H333" t="s">
        <v>19</v>
      </c>
      <c r="I333">
        <v>0</v>
      </c>
      <c r="J333" t="s">
        <v>19</v>
      </c>
      <c r="K333">
        <v>1</v>
      </c>
      <c r="L333" t="s">
        <v>19</v>
      </c>
      <c r="M333">
        <v>24.2</v>
      </c>
      <c r="N333" t="s">
        <v>19</v>
      </c>
      <c r="O333">
        <v>91</v>
      </c>
      <c r="P333" t="s">
        <v>19</v>
      </c>
      <c r="Q333">
        <v>49</v>
      </c>
      <c r="R333" t="s">
        <v>19</v>
      </c>
      <c r="S333">
        <v>69</v>
      </c>
      <c r="T333" t="s">
        <v>19</v>
      </c>
      <c r="U333">
        <v>1.7</v>
      </c>
      <c r="V333" t="s">
        <v>19</v>
      </c>
      <c r="W333">
        <v>20</v>
      </c>
      <c r="X333" t="s">
        <v>19</v>
      </c>
      <c r="Y333">
        <v>89.5</v>
      </c>
      <c r="Z333" t="s">
        <v>19</v>
      </c>
      <c r="AA333" s="6">
        <f t="shared" si="16"/>
        <v>24.49606243811855</v>
      </c>
      <c r="AB333" s="6">
        <f t="shared" si="17"/>
        <v>76.092912388613385</v>
      </c>
      <c r="AC333" s="6">
        <f t="shared" si="18"/>
        <v>14.907087611386615</v>
      </c>
    </row>
    <row r="334" spans="1:29" x14ac:dyDescent="0.25">
      <c r="A334">
        <v>200</v>
      </c>
      <c r="B334" t="s">
        <v>17</v>
      </c>
      <c r="C334" t="s">
        <v>18</v>
      </c>
      <c r="D334" s="1">
        <v>45487</v>
      </c>
      <c r="E334">
        <v>2100</v>
      </c>
      <c r="F334">
        <v>196</v>
      </c>
      <c r="G334">
        <v>0</v>
      </c>
      <c r="H334" t="s">
        <v>19</v>
      </c>
      <c r="I334">
        <v>0</v>
      </c>
      <c r="J334" t="s">
        <v>19</v>
      </c>
      <c r="K334">
        <v>0</v>
      </c>
      <c r="L334" t="s">
        <v>19</v>
      </c>
      <c r="M334">
        <v>24.3</v>
      </c>
      <c r="N334" t="s">
        <v>19</v>
      </c>
      <c r="O334">
        <v>88.7</v>
      </c>
      <c r="P334" t="s">
        <v>19</v>
      </c>
      <c r="Q334">
        <v>52</v>
      </c>
      <c r="R334" t="s">
        <v>19</v>
      </c>
      <c r="S334">
        <v>69.099999999999994</v>
      </c>
      <c r="T334" t="s">
        <v>19</v>
      </c>
      <c r="U334">
        <v>2.2999999999999998</v>
      </c>
      <c r="V334" t="s">
        <v>19</v>
      </c>
      <c r="W334">
        <v>311</v>
      </c>
      <c r="X334" t="s">
        <v>19</v>
      </c>
      <c r="Y334">
        <v>89.3</v>
      </c>
      <c r="Z334" t="s">
        <v>19</v>
      </c>
      <c r="AA334" s="6">
        <f t="shared" si="16"/>
        <v>23.948589696684596</v>
      </c>
      <c r="AB334" s="6">
        <f t="shared" si="17"/>
        <v>75.107461454032276</v>
      </c>
      <c r="AC334" s="6">
        <f t="shared" si="18"/>
        <v>13.592538545967727</v>
      </c>
    </row>
    <row r="335" spans="1:29" x14ac:dyDescent="0.25">
      <c r="A335">
        <v>200</v>
      </c>
      <c r="B335" t="s">
        <v>17</v>
      </c>
      <c r="C335" t="s">
        <v>18</v>
      </c>
      <c r="D335" s="1">
        <v>45487</v>
      </c>
      <c r="E335">
        <v>2200</v>
      </c>
      <c r="F335">
        <v>196</v>
      </c>
      <c r="G335">
        <v>0</v>
      </c>
      <c r="H335" t="s">
        <v>19</v>
      </c>
      <c r="I335">
        <v>0</v>
      </c>
      <c r="J335" t="s">
        <v>19</v>
      </c>
      <c r="K335">
        <v>0</v>
      </c>
      <c r="L335" t="s">
        <v>19</v>
      </c>
      <c r="M335">
        <v>20.100000000000001</v>
      </c>
      <c r="N335" t="s">
        <v>19</v>
      </c>
      <c r="O335">
        <v>92</v>
      </c>
      <c r="P335" t="s">
        <v>19</v>
      </c>
      <c r="Q335">
        <v>39</v>
      </c>
      <c r="R335" t="s">
        <v>19</v>
      </c>
      <c r="S335">
        <v>63.6</v>
      </c>
      <c r="T335" t="s">
        <v>19</v>
      </c>
      <c r="U335">
        <v>3.6</v>
      </c>
      <c r="V335" t="s">
        <v>19</v>
      </c>
      <c r="W335">
        <v>312</v>
      </c>
      <c r="X335" t="s">
        <v>19</v>
      </c>
      <c r="Y335">
        <v>89.1</v>
      </c>
      <c r="Z335" t="s">
        <v>19</v>
      </c>
      <c r="AA335" s="6">
        <f t="shared" si="16"/>
        <v>22.946030748167615</v>
      </c>
      <c r="AB335" s="6">
        <f t="shared" si="17"/>
        <v>73.302855346701705</v>
      </c>
      <c r="AC335" s="6">
        <f t="shared" si="18"/>
        <v>18.697144653298295</v>
      </c>
    </row>
    <row r="336" spans="1:29" x14ac:dyDescent="0.25">
      <c r="A336">
        <v>200</v>
      </c>
      <c r="B336" t="s">
        <v>17</v>
      </c>
      <c r="C336" t="s">
        <v>18</v>
      </c>
      <c r="D336" s="1">
        <v>45487</v>
      </c>
      <c r="E336">
        <v>2300</v>
      </c>
      <c r="F336">
        <v>196</v>
      </c>
      <c r="G336">
        <v>0</v>
      </c>
      <c r="H336" t="s">
        <v>19</v>
      </c>
      <c r="I336">
        <v>0</v>
      </c>
      <c r="J336" t="s">
        <v>19</v>
      </c>
      <c r="K336">
        <v>0</v>
      </c>
      <c r="L336" t="s">
        <v>19</v>
      </c>
      <c r="M336">
        <v>21.1</v>
      </c>
      <c r="N336" t="s">
        <v>19</v>
      </c>
      <c r="O336">
        <v>88.8</v>
      </c>
      <c r="P336" t="s">
        <v>19</v>
      </c>
      <c r="Q336">
        <v>46</v>
      </c>
      <c r="R336" t="s">
        <v>19</v>
      </c>
      <c r="S336">
        <v>65</v>
      </c>
      <c r="T336" t="s">
        <v>19</v>
      </c>
      <c r="U336">
        <v>3.9</v>
      </c>
      <c r="V336" t="s">
        <v>19</v>
      </c>
      <c r="W336">
        <v>311</v>
      </c>
      <c r="X336" t="s">
        <v>19</v>
      </c>
      <c r="Y336">
        <v>88.8</v>
      </c>
      <c r="Z336" t="s">
        <v>19</v>
      </c>
      <c r="AA336" s="6">
        <f t="shared" si="16"/>
        <v>22.88933749345043</v>
      </c>
      <c r="AB336" s="6">
        <f t="shared" si="17"/>
        <v>73.200807488210771</v>
      </c>
      <c r="AC336" s="6">
        <f t="shared" si="18"/>
        <v>15.599192511789227</v>
      </c>
    </row>
    <row r="337" spans="1:29" x14ac:dyDescent="0.25">
      <c r="A337">
        <v>200</v>
      </c>
      <c r="B337" t="s">
        <v>17</v>
      </c>
      <c r="C337" t="s">
        <v>18</v>
      </c>
      <c r="D337" s="1">
        <v>45487</v>
      </c>
      <c r="E337">
        <v>2400</v>
      </c>
      <c r="F337">
        <v>196</v>
      </c>
      <c r="G337">
        <v>0</v>
      </c>
      <c r="H337" t="s">
        <v>19</v>
      </c>
      <c r="I337">
        <v>0</v>
      </c>
      <c r="J337" t="s">
        <v>19</v>
      </c>
      <c r="K337">
        <v>0</v>
      </c>
      <c r="L337" t="s">
        <v>19</v>
      </c>
      <c r="M337">
        <v>21.1</v>
      </c>
      <c r="N337" t="s">
        <v>19</v>
      </c>
      <c r="O337">
        <v>89.2</v>
      </c>
      <c r="P337" t="s">
        <v>19</v>
      </c>
      <c r="Q337">
        <v>45</v>
      </c>
      <c r="R337" t="s">
        <v>19</v>
      </c>
      <c r="S337">
        <v>65.099999999999994</v>
      </c>
      <c r="T337" t="s">
        <v>19</v>
      </c>
      <c r="U337">
        <v>4.0999999999999996</v>
      </c>
      <c r="V337" t="s">
        <v>19</v>
      </c>
      <c r="W337">
        <v>296</v>
      </c>
      <c r="X337" t="s">
        <v>19</v>
      </c>
      <c r="Y337">
        <v>88.5</v>
      </c>
      <c r="Z337" t="s">
        <v>19</v>
      </c>
      <c r="AA337" s="6">
        <f t="shared" si="16"/>
        <v>22.884740656522329</v>
      </c>
      <c r="AB337" s="6">
        <f t="shared" si="17"/>
        <v>73.192533181740188</v>
      </c>
      <c r="AC337" s="6">
        <f t="shared" si="18"/>
        <v>16.007466818259815</v>
      </c>
    </row>
    <row r="338" spans="1:29" x14ac:dyDescent="0.25">
      <c r="A338">
        <v>200</v>
      </c>
      <c r="B338" t="s">
        <v>17</v>
      </c>
      <c r="C338" t="s">
        <v>18</v>
      </c>
      <c r="D338" s="1">
        <v>45488</v>
      </c>
      <c r="E338" s="2">
        <v>100</v>
      </c>
      <c r="F338">
        <v>197</v>
      </c>
      <c r="G338">
        <v>0</v>
      </c>
      <c r="H338" t="s">
        <v>19</v>
      </c>
      <c r="I338">
        <v>0</v>
      </c>
      <c r="J338" t="s">
        <v>19</v>
      </c>
      <c r="K338">
        <v>0</v>
      </c>
      <c r="L338" t="s">
        <v>19</v>
      </c>
      <c r="M338">
        <v>21.8</v>
      </c>
      <c r="N338" t="s">
        <v>19</v>
      </c>
      <c r="O338">
        <v>89.8</v>
      </c>
      <c r="P338" t="s">
        <v>19</v>
      </c>
      <c r="Q338">
        <v>45</v>
      </c>
      <c r="R338" t="s">
        <v>19</v>
      </c>
      <c r="S338">
        <v>65.900000000000006</v>
      </c>
      <c r="T338" t="s">
        <v>19</v>
      </c>
      <c r="U338">
        <v>5.0999999999999996</v>
      </c>
      <c r="V338" t="s">
        <v>19</v>
      </c>
      <c r="W338">
        <v>285</v>
      </c>
      <c r="X338" t="s">
        <v>19</v>
      </c>
      <c r="Y338">
        <v>88.2</v>
      </c>
      <c r="Z338" t="s">
        <v>19</v>
      </c>
      <c r="AA338" s="6">
        <f t="shared" si="16"/>
        <v>23.163910144935105</v>
      </c>
      <c r="AB338" s="6">
        <f t="shared" si="17"/>
        <v>73.695038260883194</v>
      </c>
      <c r="AC338" s="6">
        <f t="shared" si="18"/>
        <v>16.104961739116803</v>
      </c>
    </row>
    <row r="339" spans="1:29" x14ac:dyDescent="0.25">
      <c r="A339">
        <v>200</v>
      </c>
      <c r="B339" t="s">
        <v>17</v>
      </c>
      <c r="C339" t="s">
        <v>18</v>
      </c>
      <c r="D339" s="1">
        <v>45488</v>
      </c>
      <c r="E339" s="2">
        <v>200</v>
      </c>
      <c r="F339">
        <v>197</v>
      </c>
      <c r="G339">
        <v>0</v>
      </c>
      <c r="H339" t="s">
        <v>19</v>
      </c>
      <c r="I339">
        <v>0</v>
      </c>
      <c r="J339" t="s">
        <v>19</v>
      </c>
      <c r="K339">
        <v>0</v>
      </c>
      <c r="L339" t="s">
        <v>19</v>
      </c>
      <c r="M339">
        <v>21.3</v>
      </c>
      <c r="N339" t="s">
        <v>19</v>
      </c>
      <c r="O339">
        <v>88.4</v>
      </c>
      <c r="P339" t="s">
        <v>19</v>
      </c>
      <c r="Q339">
        <v>46</v>
      </c>
      <c r="R339" t="s">
        <v>19</v>
      </c>
      <c r="S339">
        <v>65.3</v>
      </c>
      <c r="T339" t="s">
        <v>19</v>
      </c>
      <c r="U339">
        <v>2.2000000000000002</v>
      </c>
      <c r="V339" t="s">
        <v>19</v>
      </c>
      <c r="W339">
        <v>334</v>
      </c>
      <c r="X339" t="s">
        <v>19</v>
      </c>
      <c r="Y339">
        <v>87.8</v>
      </c>
      <c r="Z339" t="s">
        <v>19</v>
      </c>
      <c r="AA339" s="6">
        <f t="shared" si="16"/>
        <v>22.702198660213931</v>
      </c>
      <c r="AB339" s="6">
        <f t="shared" si="17"/>
        <v>72.863957588385077</v>
      </c>
      <c r="AC339" s="6">
        <f t="shared" si="18"/>
        <v>15.536042411614929</v>
      </c>
    </row>
    <row r="340" spans="1:29" x14ac:dyDescent="0.25">
      <c r="A340">
        <v>200</v>
      </c>
      <c r="B340" t="s">
        <v>17</v>
      </c>
      <c r="C340" t="s">
        <v>18</v>
      </c>
      <c r="D340" s="1">
        <v>45488</v>
      </c>
      <c r="E340" s="2">
        <v>300</v>
      </c>
      <c r="F340">
        <v>197</v>
      </c>
      <c r="G340">
        <v>0</v>
      </c>
      <c r="H340" t="s">
        <v>19</v>
      </c>
      <c r="I340">
        <v>0</v>
      </c>
      <c r="J340" t="s">
        <v>19</v>
      </c>
      <c r="K340">
        <v>0</v>
      </c>
      <c r="L340" t="s">
        <v>19</v>
      </c>
      <c r="M340">
        <v>22.9</v>
      </c>
      <c r="N340" t="s">
        <v>19</v>
      </c>
      <c r="O340">
        <v>84.1</v>
      </c>
      <c r="P340" t="s">
        <v>19</v>
      </c>
      <c r="Q340">
        <v>57</v>
      </c>
      <c r="R340" t="s">
        <v>19</v>
      </c>
      <c r="S340">
        <v>67.3</v>
      </c>
      <c r="T340" t="s">
        <v>19</v>
      </c>
      <c r="U340">
        <v>1.2</v>
      </c>
      <c r="V340" t="s">
        <v>19</v>
      </c>
      <c r="W340">
        <v>51</v>
      </c>
      <c r="X340" t="s">
        <v>19</v>
      </c>
      <c r="Y340">
        <v>87.5</v>
      </c>
      <c r="Z340" t="s">
        <v>19</v>
      </c>
      <c r="AA340" s="6">
        <f t="shared" si="16"/>
        <v>22.561197695896034</v>
      </c>
      <c r="AB340" s="6">
        <f t="shared" si="17"/>
        <v>72.610155852612863</v>
      </c>
      <c r="AC340" s="6">
        <f t="shared" si="18"/>
        <v>11.489844147387132</v>
      </c>
    </row>
    <row r="341" spans="1:29" x14ac:dyDescent="0.25">
      <c r="A341">
        <v>200</v>
      </c>
      <c r="B341" t="s">
        <v>17</v>
      </c>
      <c r="C341" t="s">
        <v>18</v>
      </c>
      <c r="D341" s="1">
        <v>45488</v>
      </c>
      <c r="E341" s="2">
        <v>400</v>
      </c>
      <c r="F341">
        <v>197</v>
      </c>
      <c r="G341">
        <v>0</v>
      </c>
      <c r="H341" t="s">
        <v>19</v>
      </c>
      <c r="I341">
        <v>0</v>
      </c>
      <c r="J341" t="s">
        <v>19</v>
      </c>
      <c r="K341">
        <v>0</v>
      </c>
      <c r="L341" t="s">
        <v>19</v>
      </c>
      <c r="M341">
        <v>26.1</v>
      </c>
      <c r="N341" t="s">
        <v>19</v>
      </c>
      <c r="O341">
        <v>84</v>
      </c>
      <c r="P341" t="s">
        <v>19</v>
      </c>
      <c r="Q341">
        <v>66</v>
      </c>
      <c r="R341" t="s">
        <v>19</v>
      </c>
      <c r="S341">
        <v>71.2</v>
      </c>
      <c r="T341" t="s">
        <v>19</v>
      </c>
      <c r="U341">
        <v>1.4</v>
      </c>
      <c r="V341" t="s">
        <v>19</v>
      </c>
      <c r="W341">
        <v>4</v>
      </c>
      <c r="X341" t="s">
        <v>19</v>
      </c>
      <c r="Y341">
        <v>87.3</v>
      </c>
      <c r="Z341" t="s">
        <v>19</v>
      </c>
      <c r="AA341" s="6">
        <f t="shared" si="16"/>
        <v>23.94400117985138</v>
      </c>
      <c r="AB341" s="6">
        <f t="shared" si="17"/>
        <v>75.099202123732482</v>
      </c>
      <c r="AC341" s="6">
        <f t="shared" si="18"/>
        <v>8.9007978762675179</v>
      </c>
    </row>
    <row r="342" spans="1:29" x14ac:dyDescent="0.25">
      <c r="A342">
        <v>200</v>
      </c>
      <c r="B342" t="s">
        <v>17</v>
      </c>
      <c r="C342" t="s">
        <v>18</v>
      </c>
      <c r="D342" s="1">
        <v>45488</v>
      </c>
      <c r="E342" s="2">
        <v>500</v>
      </c>
      <c r="F342">
        <v>197</v>
      </c>
      <c r="G342">
        <v>0</v>
      </c>
      <c r="H342" t="s">
        <v>19</v>
      </c>
      <c r="I342">
        <v>0</v>
      </c>
      <c r="J342" t="s">
        <v>19</v>
      </c>
      <c r="K342">
        <v>2</v>
      </c>
      <c r="L342" t="s">
        <v>19</v>
      </c>
      <c r="M342">
        <v>28.1</v>
      </c>
      <c r="N342" t="s">
        <v>19</v>
      </c>
      <c r="O342">
        <v>81.599999999999994</v>
      </c>
      <c r="P342" t="s">
        <v>19</v>
      </c>
      <c r="Q342">
        <v>76</v>
      </c>
      <c r="R342" t="s">
        <v>19</v>
      </c>
      <c r="S342">
        <v>73.400000000000006</v>
      </c>
      <c r="T342" t="s">
        <v>19</v>
      </c>
      <c r="U342">
        <v>1.7</v>
      </c>
      <c r="V342" t="s">
        <v>19</v>
      </c>
      <c r="W342">
        <v>305</v>
      </c>
      <c r="X342" t="s">
        <v>19</v>
      </c>
      <c r="Y342">
        <v>87.1</v>
      </c>
      <c r="Z342" t="s">
        <v>19</v>
      </c>
      <c r="AA342" s="6">
        <f t="shared" si="16"/>
        <v>24.202379517650687</v>
      </c>
      <c r="AB342" s="6">
        <f t="shared" si="17"/>
        <v>75.564283131771234</v>
      </c>
      <c r="AC342" s="6">
        <f t="shared" si="18"/>
        <v>6.0357168682287607</v>
      </c>
    </row>
    <row r="343" spans="1:29" x14ac:dyDescent="0.25">
      <c r="A343">
        <v>200</v>
      </c>
      <c r="B343" t="s">
        <v>17</v>
      </c>
      <c r="C343" t="s">
        <v>18</v>
      </c>
      <c r="D343" s="1">
        <v>45488</v>
      </c>
      <c r="E343" s="2">
        <v>600</v>
      </c>
      <c r="F343">
        <v>197</v>
      </c>
      <c r="G343">
        <v>0</v>
      </c>
      <c r="H343" t="s">
        <v>19</v>
      </c>
      <c r="I343">
        <v>0</v>
      </c>
      <c r="J343" t="s">
        <v>19</v>
      </c>
      <c r="K343">
        <v>117</v>
      </c>
      <c r="L343" t="s">
        <v>19</v>
      </c>
      <c r="M343">
        <v>29.1</v>
      </c>
      <c r="N343" t="s">
        <v>19</v>
      </c>
      <c r="O343">
        <v>82.8</v>
      </c>
      <c r="P343" t="s">
        <v>19</v>
      </c>
      <c r="Q343">
        <v>76</v>
      </c>
      <c r="R343" t="s">
        <v>19</v>
      </c>
      <c r="S343">
        <v>74.5</v>
      </c>
      <c r="T343" t="s">
        <v>19</v>
      </c>
      <c r="U343">
        <v>2.1</v>
      </c>
      <c r="V343" t="s">
        <v>19</v>
      </c>
      <c r="W343">
        <v>309</v>
      </c>
      <c r="X343" t="s">
        <v>19</v>
      </c>
      <c r="Y343">
        <v>86.9</v>
      </c>
      <c r="Z343" t="s">
        <v>19</v>
      </c>
      <c r="AA343" s="6">
        <f t="shared" si="16"/>
        <v>24.835121316965999</v>
      </c>
      <c r="AB343" s="6">
        <f t="shared" si="17"/>
        <v>76.703218370538792</v>
      </c>
      <c r="AC343" s="6">
        <f t="shared" si="18"/>
        <v>6.0967816294612049</v>
      </c>
    </row>
    <row r="344" spans="1:29" x14ac:dyDescent="0.25">
      <c r="A344">
        <v>200</v>
      </c>
      <c r="B344" t="s">
        <v>17</v>
      </c>
      <c r="C344" t="s">
        <v>18</v>
      </c>
      <c r="D344" s="1">
        <v>45488</v>
      </c>
      <c r="E344" s="2">
        <v>700</v>
      </c>
      <c r="F344">
        <v>197</v>
      </c>
      <c r="G344">
        <v>0.01</v>
      </c>
      <c r="H344" t="s">
        <v>19</v>
      </c>
      <c r="I344">
        <v>0</v>
      </c>
      <c r="J344" t="s">
        <v>19</v>
      </c>
      <c r="K344">
        <v>458</v>
      </c>
      <c r="L344" t="s">
        <v>19</v>
      </c>
      <c r="M344">
        <v>28</v>
      </c>
      <c r="N344" t="s">
        <v>19</v>
      </c>
      <c r="O344">
        <v>87.3</v>
      </c>
      <c r="P344" t="s">
        <v>19</v>
      </c>
      <c r="Q344">
        <v>63</v>
      </c>
      <c r="R344" t="s">
        <v>19</v>
      </c>
      <c r="S344">
        <v>73.3</v>
      </c>
      <c r="T344" t="s">
        <v>19</v>
      </c>
      <c r="U344">
        <v>2.7</v>
      </c>
      <c r="V344" t="s">
        <v>19</v>
      </c>
      <c r="W344">
        <v>311</v>
      </c>
      <c r="X344" t="s">
        <v>19</v>
      </c>
      <c r="Y344">
        <v>86.7</v>
      </c>
      <c r="Z344" t="s">
        <v>19</v>
      </c>
      <c r="AA344" s="6">
        <f t="shared" si="16"/>
        <v>25.140671014344179</v>
      </c>
      <c r="AB344" s="6">
        <f t="shared" si="17"/>
        <v>77.253207825819516</v>
      </c>
      <c r="AC344" s="6">
        <f t="shared" si="18"/>
        <v>10.046792174180482</v>
      </c>
    </row>
    <row r="345" spans="1:29" x14ac:dyDescent="0.25">
      <c r="A345">
        <v>200</v>
      </c>
      <c r="B345" t="s">
        <v>17</v>
      </c>
      <c r="C345" t="s">
        <v>18</v>
      </c>
      <c r="D345" s="1">
        <v>45488</v>
      </c>
      <c r="E345" s="2">
        <v>800</v>
      </c>
      <c r="F345">
        <v>197</v>
      </c>
      <c r="G345">
        <v>0.01</v>
      </c>
      <c r="H345" t="s">
        <v>19</v>
      </c>
      <c r="I345">
        <v>0</v>
      </c>
      <c r="J345" t="s">
        <v>19</v>
      </c>
      <c r="K345">
        <v>864</v>
      </c>
      <c r="L345" t="s">
        <v>19</v>
      </c>
      <c r="M345">
        <v>24.5</v>
      </c>
      <c r="N345" t="s">
        <v>19</v>
      </c>
      <c r="O345">
        <v>91</v>
      </c>
      <c r="P345" t="s">
        <v>19</v>
      </c>
      <c r="Q345">
        <v>49</v>
      </c>
      <c r="R345" t="s">
        <v>19</v>
      </c>
      <c r="S345">
        <v>69.400000000000006</v>
      </c>
      <c r="T345" t="s">
        <v>19</v>
      </c>
      <c r="U345">
        <v>2.2000000000000002</v>
      </c>
      <c r="V345" t="s">
        <v>19</v>
      </c>
      <c r="W345">
        <v>176</v>
      </c>
      <c r="X345" t="s">
        <v>19</v>
      </c>
      <c r="Y345">
        <v>86.6</v>
      </c>
      <c r="Z345" t="s">
        <v>19</v>
      </c>
      <c r="AA345" s="6">
        <f t="shared" si="16"/>
        <v>24.49606243811855</v>
      </c>
      <c r="AB345" s="6">
        <f t="shared" si="17"/>
        <v>76.092912388613385</v>
      </c>
      <c r="AC345" s="6">
        <f t="shared" si="18"/>
        <v>14.907087611386615</v>
      </c>
    </row>
    <row r="346" spans="1:29" x14ac:dyDescent="0.25">
      <c r="A346">
        <v>200</v>
      </c>
      <c r="B346" t="s">
        <v>17</v>
      </c>
      <c r="C346" t="s">
        <v>18</v>
      </c>
      <c r="D346" s="1">
        <v>45488</v>
      </c>
      <c r="E346" s="2">
        <v>900</v>
      </c>
      <c r="F346">
        <v>197</v>
      </c>
      <c r="G346">
        <v>0.02</v>
      </c>
      <c r="H346" t="s">
        <v>19</v>
      </c>
      <c r="I346">
        <v>0</v>
      </c>
      <c r="J346" t="s">
        <v>19</v>
      </c>
      <c r="K346">
        <v>1250</v>
      </c>
      <c r="L346" t="s">
        <v>19</v>
      </c>
      <c r="M346">
        <v>23.5</v>
      </c>
      <c r="N346" t="s">
        <v>19</v>
      </c>
      <c r="O346">
        <v>93.7</v>
      </c>
      <c r="P346" t="s">
        <v>19</v>
      </c>
      <c r="Q346">
        <v>43</v>
      </c>
      <c r="R346" t="s">
        <v>19</v>
      </c>
      <c r="S346">
        <v>68.099999999999994</v>
      </c>
      <c r="T346" t="s">
        <v>19</v>
      </c>
      <c r="U346">
        <v>2.2000000000000002</v>
      </c>
      <c r="V346" t="s">
        <v>19</v>
      </c>
      <c r="W346">
        <v>150</v>
      </c>
      <c r="X346" t="s">
        <v>19</v>
      </c>
      <c r="Y346">
        <v>86.5</v>
      </c>
      <c r="Z346" t="s">
        <v>19</v>
      </c>
      <c r="AA346" s="6">
        <f t="shared" si="16"/>
        <v>24.565234389647724</v>
      </c>
      <c r="AB346" s="6">
        <f t="shared" si="17"/>
        <v>76.217421901365896</v>
      </c>
      <c r="AC346" s="6">
        <f t="shared" si="18"/>
        <v>17.482578098634107</v>
      </c>
    </row>
    <row r="347" spans="1:29" x14ac:dyDescent="0.25">
      <c r="A347">
        <v>200</v>
      </c>
      <c r="B347" t="s">
        <v>17</v>
      </c>
      <c r="C347" t="s">
        <v>18</v>
      </c>
      <c r="D347" s="1">
        <v>45488</v>
      </c>
      <c r="E347">
        <v>1000</v>
      </c>
      <c r="F347">
        <v>197</v>
      </c>
      <c r="G347">
        <v>0.03</v>
      </c>
      <c r="H347" t="s">
        <v>19</v>
      </c>
      <c r="I347">
        <v>0</v>
      </c>
      <c r="J347" t="s">
        <v>19</v>
      </c>
      <c r="K347">
        <v>1584</v>
      </c>
      <c r="L347" t="s">
        <v>19</v>
      </c>
      <c r="M347">
        <v>22.7</v>
      </c>
      <c r="N347" t="s">
        <v>19</v>
      </c>
      <c r="O347">
        <v>96.4</v>
      </c>
      <c r="P347" t="s">
        <v>19</v>
      </c>
      <c r="Q347">
        <v>39</v>
      </c>
      <c r="R347" t="s">
        <v>19</v>
      </c>
      <c r="S347">
        <v>67.099999999999994</v>
      </c>
      <c r="T347" t="s">
        <v>19</v>
      </c>
      <c r="U347">
        <v>2.9</v>
      </c>
      <c r="V347" t="s">
        <v>19</v>
      </c>
      <c r="W347">
        <v>206</v>
      </c>
      <c r="X347" t="s">
        <v>19</v>
      </c>
      <c r="Y347">
        <v>86.7</v>
      </c>
      <c r="Z347" t="s">
        <v>19</v>
      </c>
      <c r="AA347" s="6">
        <f t="shared" si="16"/>
        <v>24.920561170863827</v>
      </c>
      <c r="AB347" s="6">
        <f t="shared" si="17"/>
        <v>76.857010107554885</v>
      </c>
      <c r="AC347" s="6">
        <f t="shared" si="18"/>
        <v>19.542989892445121</v>
      </c>
    </row>
    <row r="348" spans="1:29" x14ac:dyDescent="0.25">
      <c r="A348">
        <v>200</v>
      </c>
      <c r="B348" t="s">
        <v>17</v>
      </c>
      <c r="C348" t="s">
        <v>18</v>
      </c>
      <c r="D348" s="1">
        <v>45488</v>
      </c>
      <c r="E348">
        <v>1100</v>
      </c>
      <c r="F348">
        <v>197</v>
      </c>
      <c r="G348">
        <v>0.03</v>
      </c>
      <c r="H348" t="s">
        <v>19</v>
      </c>
      <c r="I348">
        <v>0</v>
      </c>
      <c r="J348" t="s">
        <v>19</v>
      </c>
      <c r="K348">
        <v>1832</v>
      </c>
      <c r="L348" t="s">
        <v>19</v>
      </c>
      <c r="M348">
        <v>22.4</v>
      </c>
      <c r="N348" t="s">
        <v>19</v>
      </c>
      <c r="O348">
        <v>98.8</v>
      </c>
      <c r="P348" t="s">
        <v>19</v>
      </c>
      <c r="Q348">
        <v>36</v>
      </c>
      <c r="R348" t="s">
        <v>19</v>
      </c>
      <c r="S348">
        <v>66.8</v>
      </c>
      <c r="T348" t="s">
        <v>19</v>
      </c>
      <c r="U348">
        <v>3.6</v>
      </c>
      <c r="V348" t="s">
        <v>19</v>
      </c>
      <c r="W348">
        <v>153</v>
      </c>
      <c r="X348" t="s">
        <v>19</v>
      </c>
      <c r="Y348">
        <v>87.1</v>
      </c>
      <c r="Z348" t="s">
        <v>19</v>
      </c>
      <c r="AA348" s="6">
        <f t="shared" si="16"/>
        <v>25.279187911521301</v>
      </c>
      <c r="AB348" s="6">
        <f t="shared" si="17"/>
        <v>77.502538240738346</v>
      </c>
      <c r="AC348" s="6">
        <f t="shared" si="18"/>
        <v>21.297461759261651</v>
      </c>
    </row>
    <row r="349" spans="1:29" x14ac:dyDescent="0.25">
      <c r="A349">
        <v>200</v>
      </c>
      <c r="B349" t="s">
        <v>17</v>
      </c>
      <c r="C349" t="s">
        <v>18</v>
      </c>
      <c r="D349" s="1">
        <v>45488</v>
      </c>
      <c r="E349">
        <v>1200</v>
      </c>
      <c r="F349">
        <v>197</v>
      </c>
      <c r="G349">
        <v>0.03</v>
      </c>
      <c r="H349" t="s">
        <v>19</v>
      </c>
      <c r="I349">
        <v>0.01</v>
      </c>
      <c r="J349" t="s">
        <v>20</v>
      </c>
      <c r="K349">
        <v>1828</v>
      </c>
      <c r="L349" t="s">
        <v>19</v>
      </c>
      <c r="M349">
        <v>25.3</v>
      </c>
      <c r="N349" t="s">
        <v>19</v>
      </c>
      <c r="O349">
        <v>98.5</v>
      </c>
      <c r="P349" t="s">
        <v>19</v>
      </c>
      <c r="Q349">
        <v>41</v>
      </c>
      <c r="R349" t="s">
        <v>19</v>
      </c>
      <c r="S349">
        <v>70.3</v>
      </c>
      <c r="T349" t="s">
        <v>19</v>
      </c>
      <c r="U349">
        <v>4.8</v>
      </c>
      <c r="V349" t="s">
        <v>19</v>
      </c>
      <c r="W349">
        <v>190</v>
      </c>
      <c r="X349" t="s">
        <v>19</v>
      </c>
      <c r="Y349">
        <v>87.8</v>
      </c>
      <c r="Z349" t="s">
        <v>19</v>
      </c>
      <c r="AA349" s="6">
        <f t="shared" si="16"/>
        <v>26.323890196233489</v>
      </c>
      <c r="AB349" s="6">
        <f t="shared" si="17"/>
        <v>79.383002353220277</v>
      </c>
      <c r="AC349" s="6">
        <f t="shared" si="18"/>
        <v>19.116997646779723</v>
      </c>
    </row>
    <row r="350" spans="1:29" x14ac:dyDescent="0.25">
      <c r="A350">
        <v>200</v>
      </c>
      <c r="B350" t="s">
        <v>17</v>
      </c>
      <c r="C350" t="s">
        <v>18</v>
      </c>
      <c r="D350" s="1">
        <v>45488</v>
      </c>
      <c r="E350">
        <v>1300</v>
      </c>
      <c r="F350">
        <v>197</v>
      </c>
      <c r="G350">
        <v>0.03</v>
      </c>
      <c r="H350" t="s">
        <v>19</v>
      </c>
      <c r="I350">
        <v>0</v>
      </c>
      <c r="J350" t="s">
        <v>19</v>
      </c>
      <c r="K350">
        <v>1588</v>
      </c>
      <c r="L350" t="s">
        <v>19</v>
      </c>
      <c r="M350">
        <v>26.1</v>
      </c>
      <c r="N350" t="s">
        <v>19</v>
      </c>
      <c r="O350">
        <v>101.3</v>
      </c>
      <c r="P350" t="s">
        <v>19</v>
      </c>
      <c r="Q350">
        <v>38</v>
      </c>
      <c r="R350" t="s">
        <v>19</v>
      </c>
      <c r="S350">
        <v>71.3</v>
      </c>
      <c r="T350" t="s">
        <v>19</v>
      </c>
      <c r="U350">
        <v>5.3</v>
      </c>
      <c r="V350" t="s">
        <v>19</v>
      </c>
      <c r="W350">
        <v>133</v>
      </c>
      <c r="X350" t="s">
        <v>19</v>
      </c>
      <c r="Y350">
        <v>88.6</v>
      </c>
      <c r="Z350" t="s">
        <v>19</v>
      </c>
      <c r="AA350" s="6">
        <f t="shared" si="16"/>
        <v>26.875969006773207</v>
      </c>
      <c r="AB350" s="6">
        <f t="shared" si="17"/>
        <v>80.376744212191767</v>
      </c>
      <c r="AC350" s="6">
        <f t="shared" si="18"/>
        <v>20.92325578780823</v>
      </c>
    </row>
    <row r="351" spans="1:29" x14ac:dyDescent="0.25">
      <c r="A351">
        <v>200</v>
      </c>
      <c r="B351" t="s">
        <v>17</v>
      </c>
      <c r="C351" t="s">
        <v>18</v>
      </c>
      <c r="D351" s="1">
        <v>45488</v>
      </c>
      <c r="E351">
        <v>1400</v>
      </c>
      <c r="F351">
        <v>197</v>
      </c>
      <c r="G351">
        <v>0</v>
      </c>
      <c r="H351" t="s">
        <v>19</v>
      </c>
      <c r="I351">
        <v>0</v>
      </c>
      <c r="J351" t="s">
        <v>19</v>
      </c>
      <c r="K351">
        <v>365</v>
      </c>
      <c r="L351" t="s">
        <v>19</v>
      </c>
      <c r="M351">
        <v>25.6</v>
      </c>
      <c r="N351" t="s">
        <v>19</v>
      </c>
      <c r="O351">
        <v>100.9</v>
      </c>
      <c r="P351" t="s">
        <v>19</v>
      </c>
      <c r="Q351">
        <v>38</v>
      </c>
      <c r="R351" t="s">
        <v>19</v>
      </c>
      <c r="S351">
        <v>70.599999999999994</v>
      </c>
      <c r="T351" t="s">
        <v>19</v>
      </c>
      <c r="U351">
        <v>3.5</v>
      </c>
      <c r="V351" t="s">
        <v>19</v>
      </c>
      <c r="W351">
        <v>200</v>
      </c>
      <c r="X351" t="s">
        <v>19</v>
      </c>
      <c r="Y351">
        <v>89.3</v>
      </c>
      <c r="Z351" t="s">
        <v>19</v>
      </c>
      <c r="AA351" s="6">
        <f t="shared" si="16"/>
        <v>26.697655115800426</v>
      </c>
      <c r="AB351" s="6">
        <f t="shared" si="17"/>
        <v>80.055779208440768</v>
      </c>
      <c r="AC351" s="6">
        <f t="shared" si="18"/>
        <v>20.844220791559238</v>
      </c>
    </row>
    <row r="352" spans="1:29" x14ac:dyDescent="0.25">
      <c r="A352">
        <v>200</v>
      </c>
      <c r="B352" t="s">
        <v>17</v>
      </c>
      <c r="C352" t="s">
        <v>18</v>
      </c>
      <c r="D352" s="1">
        <v>45488</v>
      </c>
      <c r="E352">
        <v>1500</v>
      </c>
      <c r="F352">
        <v>197</v>
      </c>
      <c r="G352">
        <v>0</v>
      </c>
      <c r="H352" t="s">
        <v>19</v>
      </c>
      <c r="I352">
        <v>0</v>
      </c>
      <c r="J352" t="s">
        <v>19</v>
      </c>
      <c r="K352">
        <v>385</v>
      </c>
      <c r="L352" t="s">
        <v>19</v>
      </c>
      <c r="M352">
        <v>26.1</v>
      </c>
      <c r="N352" t="s">
        <v>19</v>
      </c>
      <c r="O352">
        <v>100.4</v>
      </c>
      <c r="P352" t="s">
        <v>19</v>
      </c>
      <c r="Q352">
        <v>39</v>
      </c>
      <c r="R352" t="s">
        <v>19</v>
      </c>
      <c r="S352">
        <v>71.2</v>
      </c>
      <c r="T352" t="s">
        <v>19</v>
      </c>
      <c r="U352">
        <v>2.5</v>
      </c>
      <c r="V352" t="s">
        <v>19</v>
      </c>
      <c r="W352">
        <v>173</v>
      </c>
      <c r="X352" t="s">
        <v>19</v>
      </c>
      <c r="Y352">
        <v>89.9</v>
      </c>
      <c r="Z352" t="s">
        <v>19</v>
      </c>
      <c r="AA352" s="6">
        <f t="shared" si="16"/>
        <v>26.715563937186751</v>
      </c>
      <c r="AB352" s="6">
        <f t="shared" si="17"/>
        <v>80.088015086936153</v>
      </c>
      <c r="AC352" s="6">
        <f t="shared" si="18"/>
        <v>20.311984913063853</v>
      </c>
    </row>
    <row r="353" spans="1:29" x14ac:dyDescent="0.25">
      <c r="A353">
        <v>200</v>
      </c>
      <c r="B353" t="s">
        <v>17</v>
      </c>
      <c r="C353" t="s">
        <v>18</v>
      </c>
      <c r="D353" s="1">
        <v>45488</v>
      </c>
      <c r="E353">
        <v>1600</v>
      </c>
      <c r="F353">
        <v>197</v>
      </c>
      <c r="G353">
        <v>0.01</v>
      </c>
      <c r="H353" t="s">
        <v>19</v>
      </c>
      <c r="I353">
        <v>0</v>
      </c>
      <c r="J353" t="s">
        <v>19</v>
      </c>
      <c r="K353">
        <v>829</v>
      </c>
      <c r="L353" t="s">
        <v>19</v>
      </c>
      <c r="M353">
        <v>24</v>
      </c>
      <c r="N353" t="s">
        <v>19</v>
      </c>
      <c r="O353">
        <v>102.1</v>
      </c>
      <c r="P353" t="s">
        <v>19</v>
      </c>
      <c r="Q353">
        <v>34</v>
      </c>
      <c r="R353" t="s">
        <v>19</v>
      </c>
      <c r="S353">
        <v>68.8</v>
      </c>
      <c r="T353" t="s">
        <v>19</v>
      </c>
      <c r="U353">
        <v>2.6</v>
      </c>
      <c r="V353" t="s">
        <v>19</v>
      </c>
      <c r="W353">
        <v>88</v>
      </c>
      <c r="X353" t="s">
        <v>19</v>
      </c>
      <c r="Y353">
        <v>90.2</v>
      </c>
      <c r="Z353" t="s">
        <v>19</v>
      </c>
      <c r="AA353" s="6">
        <f t="shared" si="16"/>
        <v>26.211924936849901</v>
      </c>
      <c r="AB353" s="6">
        <f t="shared" si="17"/>
        <v>79.18146488632982</v>
      </c>
      <c r="AC353" s="6">
        <f t="shared" si="18"/>
        <v>22.918535113670174</v>
      </c>
    </row>
    <row r="354" spans="1:29" x14ac:dyDescent="0.25">
      <c r="A354">
        <v>200</v>
      </c>
      <c r="B354" t="s">
        <v>17</v>
      </c>
      <c r="C354" t="s">
        <v>18</v>
      </c>
      <c r="D354" s="1">
        <v>45488</v>
      </c>
      <c r="E354">
        <v>1700</v>
      </c>
      <c r="F354">
        <v>197</v>
      </c>
      <c r="G354">
        <v>0.01</v>
      </c>
      <c r="H354" t="s">
        <v>19</v>
      </c>
      <c r="I354">
        <v>0</v>
      </c>
      <c r="J354" t="s">
        <v>19</v>
      </c>
      <c r="K354">
        <v>864</v>
      </c>
      <c r="L354" t="s">
        <v>19</v>
      </c>
      <c r="M354">
        <v>19</v>
      </c>
      <c r="N354" t="s">
        <v>19</v>
      </c>
      <c r="O354">
        <v>105.4</v>
      </c>
      <c r="P354" t="s">
        <v>19</v>
      </c>
      <c r="Q354">
        <v>25</v>
      </c>
      <c r="R354" t="s">
        <v>19</v>
      </c>
      <c r="S354">
        <v>62.1</v>
      </c>
      <c r="T354" t="s">
        <v>19</v>
      </c>
      <c r="U354">
        <v>2.6</v>
      </c>
      <c r="V354" t="s">
        <v>19</v>
      </c>
      <c r="W354">
        <v>154</v>
      </c>
      <c r="X354" t="s">
        <v>19</v>
      </c>
      <c r="Y354">
        <v>90.4</v>
      </c>
      <c r="Z354" t="s">
        <v>19</v>
      </c>
      <c r="AA354" s="6">
        <f t="shared" si="16"/>
        <v>24.960731858683406</v>
      </c>
      <c r="AB354" s="6">
        <f t="shared" si="17"/>
        <v>76.929317345630125</v>
      </c>
      <c r="AC354" s="6">
        <f t="shared" si="18"/>
        <v>28.470682654369881</v>
      </c>
    </row>
    <row r="355" spans="1:29" x14ac:dyDescent="0.25">
      <c r="A355">
        <v>200</v>
      </c>
      <c r="B355" t="s">
        <v>17</v>
      </c>
      <c r="C355" t="s">
        <v>18</v>
      </c>
      <c r="D355" s="1">
        <v>45488</v>
      </c>
      <c r="E355">
        <v>1800</v>
      </c>
      <c r="F355">
        <v>197</v>
      </c>
      <c r="G355">
        <v>0.01</v>
      </c>
      <c r="H355" t="s">
        <v>19</v>
      </c>
      <c r="I355">
        <v>0</v>
      </c>
      <c r="J355" t="s">
        <v>19</v>
      </c>
      <c r="K355">
        <v>521</v>
      </c>
      <c r="L355" t="s">
        <v>19</v>
      </c>
      <c r="M355">
        <v>20.3</v>
      </c>
      <c r="N355" t="s">
        <v>19</v>
      </c>
      <c r="O355">
        <v>105.1</v>
      </c>
      <c r="P355" t="s">
        <v>19</v>
      </c>
      <c r="Q355">
        <v>27</v>
      </c>
      <c r="R355" t="s">
        <v>19</v>
      </c>
      <c r="S355">
        <v>63.9</v>
      </c>
      <c r="T355" t="s">
        <v>19</v>
      </c>
      <c r="U355">
        <v>4.5</v>
      </c>
      <c r="V355" t="s">
        <v>19</v>
      </c>
      <c r="W355">
        <v>225</v>
      </c>
      <c r="X355" t="s">
        <v>19</v>
      </c>
      <c r="Y355">
        <v>90.6</v>
      </c>
      <c r="Z355" t="s">
        <v>19</v>
      </c>
      <c r="AA355" s="6">
        <f t="shared" si="16"/>
        <v>25.475726993737059</v>
      </c>
      <c r="AB355" s="6">
        <f t="shared" si="17"/>
        <v>77.856308588726705</v>
      </c>
      <c r="AC355" s="6">
        <f t="shared" si="18"/>
        <v>27.243691411273289</v>
      </c>
    </row>
    <row r="356" spans="1:29" x14ac:dyDescent="0.25">
      <c r="A356">
        <v>200</v>
      </c>
      <c r="B356" t="s">
        <v>17</v>
      </c>
      <c r="C356" t="s">
        <v>18</v>
      </c>
      <c r="D356" s="1">
        <v>45488</v>
      </c>
      <c r="E356">
        <v>1900</v>
      </c>
      <c r="F356">
        <v>197</v>
      </c>
      <c r="G356">
        <v>0</v>
      </c>
      <c r="H356" t="s">
        <v>19</v>
      </c>
      <c r="I356">
        <v>0</v>
      </c>
      <c r="J356" t="s">
        <v>19</v>
      </c>
      <c r="K356">
        <v>119</v>
      </c>
      <c r="L356" t="s">
        <v>19</v>
      </c>
      <c r="M356">
        <v>21.8</v>
      </c>
      <c r="N356" t="s">
        <v>19</v>
      </c>
      <c r="O356">
        <v>102.3</v>
      </c>
      <c r="P356" t="s">
        <v>19</v>
      </c>
      <c r="Q356">
        <v>31</v>
      </c>
      <c r="R356" t="s">
        <v>19</v>
      </c>
      <c r="S356">
        <v>66</v>
      </c>
      <c r="T356" t="s">
        <v>19</v>
      </c>
      <c r="U356">
        <v>2.5</v>
      </c>
      <c r="V356" t="s">
        <v>19</v>
      </c>
      <c r="W356">
        <v>219</v>
      </c>
      <c r="X356" t="s">
        <v>19</v>
      </c>
      <c r="Y356">
        <v>90.8</v>
      </c>
      <c r="Z356" t="s">
        <v>19</v>
      </c>
      <c r="AA356" s="6">
        <f t="shared" si="16"/>
        <v>25.486595514302895</v>
      </c>
      <c r="AB356" s="6">
        <f t="shared" si="17"/>
        <v>77.875871925745216</v>
      </c>
      <c r="AC356" s="6">
        <f t="shared" si="18"/>
        <v>24.424128074254781</v>
      </c>
    </row>
    <row r="357" spans="1:29" x14ac:dyDescent="0.25">
      <c r="A357">
        <v>200</v>
      </c>
      <c r="B357" t="s">
        <v>17</v>
      </c>
      <c r="C357" t="s">
        <v>18</v>
      </c>
      <c r="D357" s="1">
        <v>45488</v>
      </c>
      <c r="E357">
        <v>2000</v>
      </c>
      <c r="F357">
        <v>197</v>
      </c>
      <c r="G357">
        <v>0</v>
      </c>
      <c r="H357" t="s">
        <v>19</v>
      </c>
      <c r="I357">
        <v>0</v>
      </c>
      <c r="J357" t="s">
        <v>19</v>
      </c>
      <c r="K357">
        <v>3</v>
      </c>
      <c r="L357" t="s">
        <v>19</v>
      </c>
      <c r="M357">
        <v>19.8</v>
      </c>
      <c r="N357" t="s">
        <v>19</v>
      </c>
      <c r="O357">
        <v>99.4</v>
      </c>
      <c r="P357" t="s">
        <v>19</v>
      </c>
      <c r="Q357">
        <v>31</v>
      </c>
      <c r="R357" t="s">
        <v>19</v>
      </c>
      <c r="S357">
        <v>63.3</v>
      </c>
      <c r="T357" t="s">
        <v>19</v>
      </c>
      <c r="U357">
        <v>5.8</v>
      </c>
      <c r="V357" t="s">
        <v>19</v>
      </c>
      <c r="W357">
        <v>334</v>
      </c>
      <c r="X357" t="s">
        <v>19</v>
      </c>
      <c r="Y357">
        <v>90.9</v>
      </c>
      <c r="Z357" t="s">
        <v>19</v>
      </c>
      <c r="AA357" s="6">
        <f t="shared" si="16"/>
        <v>24.259740871765743</v>
      </c>
      <c r="AB357" s="6">
        <f t="shared" si="17"/>
        <v>75.667533569178346</v>
      </c>
      <c r="AC357" s="6">
        <f t="shared" si="18"/>
        <v>23.73246643082166</v>
      </c>
    </row>
    <row r="358" spans="1:29" x14ac:dyDescent="0.25">
      <c r="A358">
        <v>200</v>
      </c>
      <c r="B358" t="s">
        <v>17</v>
      </c>
      <c r="C358" t="s">
        <v>18</v>
      </c>
      <c r="D358" s="1">
        <v>45488</v>
      </c>
      <c r="E358">
        <v>2100</v>
      </c>
      <c r="F358">
        <v>197</v>
      </c>
      <c r="G358">
        <v>0</v>
      </c>
      <c r="H358" t="s">
        <v>19</v>
      </c>
      <c r="I358">
        <v>0</v>
      </c>
      <c r="J358" t="s">
        <v>19</v>
      </c>
      <c r="K358">
        <v>0</v>
      </c>
      <c r="L358" t="s">
        <v>19</v>
      </c>
      <c r="M358">
        <v>17.899999999999999</v>
      </c>
      <c r="N358" t="s">
        <v>19</v>
      </c>
      <c r="O358">
        <v>97.8</v>
      </c>
      <c r="P358" t="s">
        <v>19</v>
      </c>
      <c r="Q358">
        <v>29</v>
      </c>
      <c r="R358" t="s">
        <v>19</v>
      </c>
      <c r="S358">
        <v>60.4</v>
      </c>
      <c r="T358" t="s">
        <v>19</v>
      </c>
      <c r="U358">
        <v>6</v>
      </c>
      <c r="V358" t="s">
        <v>19</v>
      </c>
      <c r="W358">
        <v>321</v>
      </c>
      <c r="X358" t="s">
        <v>19</v>
      </c>
      <c r="Y358">
        <v>90.8</v>
      </c>
      <c r="Z358" t="s">
        <v>19</v>
      </c>
      <c r="AA358" s="6">
        <f t="shared" si="16"/>
        <v>23.049521930262905</v>
      </c>
      <c r="AB358" s="6">
        <f t="shared" si="17"/>
        <v>73.489139474473234</v>
      </c>
      <c r="AC358" s="6">
        <f t="shared" si="18"/>
        <v>24.310860525526763</v>
      </c>
    </row>
    <row r="359" spans="1:29" x14ac:dyDescent="0.25">
      <c r="A359">
        <v>200</v>
      </c>
      <c r="B359" t="s">
        <v>17</v>
      </c>
      <c r="C359" t="s">
        <v>18</v>
      </c>
      <c r="D359" s="1">
        <v>45488</v>
      </c>
      <c r="E359">
        <v>2200</v>
      </c>
      <c r="F359">
        <v>197</v>
      </c>
      <c r="G359">
        <v>0</v>
      </c>
      <c r="H359" t="s">
        <v>19</v>
      </c>
      <c r="I359">
        <v>0</v>
      </c>
      <c r="J359" t="s">
        <v>19</v>
      </c>
      <c r="K359">
        <v>0</v>
      </c>
      <c r="L359" t="s">
        <v>19</v>
      </c>
      <c r="M359">
        <v>19.899999999999999</v>
      </c>
      <c r="N359" t="s">
        <v>19</v>
      </c>
      <c r="O359">
        <v>92.6</v>
      </c>
      <c r="P359" t="s">
        <v>19</v>
      </c>
      <c r="Q359">
        <v>38</v>
      </c>
      <c r="R359" t="s">
        <v>19</v>
      </c>
      <c r="S359">
        <v>63.3</v>
      </c>
      <c r="T359" t="s">
        <v>19</v>
      </c>
      <c r="U359">
        <v>4.4000000000000004</v>
      </c>
      <c r="V359" t="s">
        <v>19</v>
      </c>
      <c r="W359">
        <v>317</v>
      </c>
      <c r="X359" t="s">
        <v>19</v>
      </c>
      <c r="Y359">
        <v>90.4</v>
      </c>
      <c r="Z359" t="s">
        <v>19</v>
      </c>
      <c r="AA359" s="6">
        <f t="shared" si="16"/>
        <v>22.99758860351772</v>
      </c>
      <c r="AB359" s="6">
        <f t="shared" si="17"/>
        <v>73.395659486331894</v>
      </c>
      <c r="AC359" s="6">
        <f t="shared" si="18"/>
        <v>19.2043405136681</v>
      </c>
    </row>
    <row r="360" spans="1:29" x14ac:dyDescent="0.25">
      <c r="A360">
        <v>200</v>
      </c>
      <c r="B360" t="s">
        <v>17</v>
      </c>
      <c r="C360" t="s">
        <v>18</v>
      </c>
      <c r="D360" s="1">
        <v>45488</v>
      </c>
      <c r="E360">
        <v>2300</v>
      </c>
      <c r="F360">
        <v>197</v>
      </c>
      <c r="G360">
        <v>0</v>
      </c>
      <c r="H360" t="s">
        <v>19</v>
      </c>
      <c r="I360">
        <v>0</v>
      </c>
      <c r="J360" t="s">
        <v>19</v>
      </c>
      <c r="K360">
        <v>0</v>
      </c>
      <c r="L360" t="s">
        <v>19</v>
      </c>
      <c r="M360">
        <v>18.8</v>
      </c>
      <c r="N360" t="s">
        <v>19</v>
      </c>
      <c r="O360">
        <v>92.7</v>
      </c>
      <c r="P360" t="s">
        <v>19</v>
      </c>
      <c r="Q360">
        <v>36</v>
      </c>
      <c r="R360" t="s">
        <v>19</v>
      </c>
      <c r="S360">
        <v>61.7</v>
      </c>
      <c r="T360" t="s">
        <v>19</v>
      </c>
      <c r="U360">
        <v>5.0999999999999996</v>
      </c>
      <c r="V360" t="s">
        <v>19</v>
      </c>
      <c r="W360">
        <v>316</v>
      </c>
      <c r="X360" t="s">
        <v>19</v>
      </c>
      <c r="Y360">
        <v>90</v>
      </c>
      <c r="Z360" t="s">
        <v>19</v>
      </c>
      <c r="AA360" s="6">
        <f t="shared" si="16"/>
        <v>22.597206445563014</v>
      </c>
      <c r="AB360" s="6">
        <f t="shared" si="17"/>
        <v>72.674971602013429</v>
      </c>
      <c r="AC360" s="6">
        <f t="shared" si="18"/>
        <v>20.025028397986574</v>
      </c>
    </row>
    <row r="361" spans="1:29" x14ac:dyDescent="0.25">
      <c r="A361">
        <v>200</v>
      </c>
      <c r="B361" t="s">
        <v>17</v>
      </c>
      <c r="C361" t="s">
        <v>18</v>
      </c>
      <c r="D361" s="1">
        <v>45488</v>
      </c>
      <c r="E361">
        <v>2400</v>
      </c>
      <c r="F361">
        <v>197</v>
      </c>
      <c r="G361">
        <v>0</v>
      </c>
      <c r="H361" t="s">
        <v>19</v>
      </c>
      <c r="I361">
        <v>0</v>
      </c>
      <c r="J361" t="s">
        <v>19</v>
      </c>
      <c r="K361">
        <v>0</v>
      </c>
      <c r="L361" t="s">
        <v>19</v>
      </c>
      <c r="M361">
        <v>17.8</v>
      </c>
      <c r="N361" t="s">
        <v>19</v>
      </c>
      <c r="O361">
        <v>92.8</v>
      </c>
      <c r="P361" t="s">
        <v>19</v>
      </c>
      <c r="Q361">
        <v>34</v>
      </c>
      <c r="R361" t="s">
        <v>19</v>
      </c>
      <c r="S361">
        <v>60.2</v>
      </c>
      <c r="T361" t="s">
        <v>19</v>
      </c>
      <c r="U361">
        <v>7.4</v>
      </c>
      <c r="V361" t="s">
        <v>19</v>
      </c>
      <c r="W361">
        <v>317</v>
      </c>
      <c r="X361" t="s">
        <v>19</v>
      </c>
      <c r="Y361">
        <v>89.5</v>
      </c>
      <c r="Z361" t="s">
        <v>19</v>
      </c>
      <c r="AA361" s="6">
        <f t="shared" si="16"/>
        <v>22.18262266513317</v>
      </c>
      <c r="AB361" s="6">
        <f t="shared" si="17"/>
        <v>71.928720797239706</v>
      </c>
      <c r="AC361" s="6">
        <f t="shared" si="18"/>
        <v>20.871279202760292</v>
      </c>
    </row>
    <row r="362" spans="1:29" x14ac:dyDescent="0.25">
      <c r="A362">
        <v>200</v>
      </c>
      <c r="B362" t="s">
        <v>17</v>
      </c>
      <c r="C362" t="s">
        <v>18</v>
      </c>
      <c r="D362" s="1">
        <v>45489</v>
      </c>
      <c r="E362" s="2">
        <v>100</v>
      </c>
      <c r="F362">
        <v>198</v>
      </c>
      <c r="G362">
        <v>0.01</v>
      </c>
      <c r="H362" t="s">
        <v>19</v>
      </c>
      <c r="I362">
        <v>0</v>
      </c>
      <c r="J362" t="s">
        <v>19</v>
      </c>
      <c r="K362">
        <v>0</v>
      </c>
      <c r="L362" t="s">
        <v>19</v>
      </c>
      <c r="M362">
        <v>17.3</v>
      </c>
      <c r="N362" t="s">
        <v>19</v>
      </c>
      <c r="O362">
        <v>92.5</v>
      </c>
      <c r="P362" t="s">
        <v>19</v>
      </c>
      <c r="Q362">
        <v>33</v>
      </c>
      <c r="R362" t="s">
        <v>19</v>
      </c>
      <c r="S362">
        <v>59.4</v>
      </c>
      <c r="T362" t="s">
        <v>19</v>
      </c>
      <c r="U362">
        <v>7.4</v>
      </c>
      <c r="V362" t="s">
        <v>19</v>
      </c>
      <c r="W362">
        <v>320</v>
      </c>
      <c r="X362" t="s">
        <v>19</v>
      </c>
      <c r="Y362">
        <v>89</v>
      </c>
      <c r="Z362" t="s">
        <v>19</v>
      </c>
      <c r="AA362" s="6">
        <f t="shared" si="16"/>
        <v>21.819089928056574</v>
      </c>
      <c r="AB362" s="6">
        <f t="shared" si="17"/>
        <v>71.274361870501835</v>
      </c>
      <c r="AC362" s="6">
        <f t="shared" si="18"/>
        <v>21.225638129498165</v>
      </c>
    </row>
    <row r="363" spans="1:29" x14ac:dyDescent="0.25">
      <c r="A363">
        <v>200</v>
      </c>
      <c r="B363" t="s">
        <v>17</v>
      </c>
      <c r="C363" t="s">
        <v>18</v>
      </c>
      <c r="D363" s="1">
        <v>45489</v>
      </c>
      <c r="E363" s="2">
        <v>200</v>
      </c>
      <c r="F363">
        <v>198</v>
      </c>
      <c r="G363">
        <v>0</v>
      </c>
      <c r="H363" t="s">
        <v>19</v>
      </c>
      <c r="I363">
        <v>0</v>
      </c>
      <c r="J363" t="s">
        <v>19</v>
      </c>
      <c r="K363">
        <v>0</v>
      </c>
      <c r="L363" t="s">
        <v>19</v>
      </c>
      <c r="M363">
        <v>16.600000000000001</v>
      </c>
      <c r="N363" t="s">
        <v>19</v>
      </c>
      <c r="O363">
        <v>91</v>
      </c>
      <c r="P363" t="s">
        <v>19</v>
      </c>
      <c r="Q363">
        <v>33</v>
      </c>
      <c r="R363" t="s">
        <v>19</v>
      </c>
      <c r="S363">
        <v>58.2</v>
      </c>
      <c r="T363" t="s">
        <v>19</v>
      </c>
      <c r="U363">
        <v>5.9</v>
      </c>
      <c r="V363" t="s">
        <v>19</v>
      </c>
      <c r="W363">
        <v>307</v>
      </c>
      <c r="X363" t="s">
        <v>19</v>
      </c>
      <c r="Y363">
        <v>88.5</v>
      </c>
      <c r="Z363" t="s">
        <v>19</v>
      </c>
      <c r="AA363" s="6">
        <f t="shared" si="16"/>
        <v>21.174162708122136</v>
      </c>
      <c r="AB363" s="6">
        <f t="shared" si="17"/>
        <v>70.113492874619851</v>
      </c>
      <c r="AC363" s="6">
        <f t="shared" si="18"/>
        <v>20.886507125380149</v>
      </c>
    </row>
    <row r="364" spans="1:29" x14ac:dyDescent="0.25">
      <c r="A364">
        <v>200</v>
      </c>
      <c r="B364" t="s">
        <v>17</v>
      </c>
      <c r="C364" t="s">
        <v>18</v>
      </c>
      <c r="D364" s="1">
        <v>45489</v>
      </c>
      <c r="E364" s="2">
        <v>300</v>
      </c>
      <c r="F364">
        <v>198</v>
      </c>
      <c r="G364">
        <v>0</v>
      </c>
      <c r="H364" t="s">
        <v>19</v>
      </c>
      <c r="I364">
        <v>0</v>
      </c>
      <c r="J364" t="s">
        <v>19</v>
      </c>
      <c r="K364">
        <v>0</v>
      </c>
      <c r="L364" t="s">
        <v>19</v>
      </c>
      <c r="M364">
        <v>16.5</v>
      </c>
      <c r="N364" t="s">
        <v>19</v>
      </c>
      <c r="O364">
        <v>89.7</v>
      </c>
      <c r="P364" t="s">
        <v>19</v>
      </c>
      <c r="Q364">
        <v>34</v>
      </c>
      <c r="R364" t="s">
        <v>19</v>
      </c>
      <c r="S364">
        <v>58</v>
      </c>
      <c r="T364" t="s">
        <v>19</v>
      </c>
      <c r="U364">
        <v>6.9</v>
      </c>
      <c r="V364" t="s">
        <v>19</v>
      </c>
      <c r="W364">
        <v>305</v>
      </c>
      <c r="X364" t="s">
        <v>19</v>
      </c>
      <c r="Y364">
        <v>88</v>
      </c>
      <c r="Z364" t="s">
        <v>19</v>
      </c>
      <c r="AA364" s="6">
        <f t="shared" si="16"/>
        <v>20.839485594576058</v>
      </c>
      <c r="AB364" s="6">
        <f t="shared" si="17"/>
        <v>69.511074070236901</v>
      </c>
      <c r="AC364" s="6">
        <f t="shared" si="18"/>
        <v>20.188925929763101</v>
      </c>
    </row>
    <row r="365" spans="1:29" x14ac:dyDescent="0.25">
      <c r="A365">
        <v>200</v>
      </c>
      <c r="B365" t="s">
        <v>17</v>
      </c>
      <c r="C365" t="s">
        <v>18</v>
      </c>
      <c r="D365" s="1">
        <v>45489</v>
      </c>
      <c r="E365" s="2">
        <v>400</v>
      </c>
      <c r="F365">
        <v>198</v>
      </c>
      <c r="G365">
        <v>0.01</v>
      </c>
      <c r="H365" t="s">
        <v>19</v>
      </c>
      <c r="I365">
        <v>0</v>
      </c>
      <c r="J365" t="s">
        <v>19</v>
      </c>
      <c r="K365">
        <v>0</v>
      </c>
      <c r="L365" t="s">
        <v>19</v>
      </c>
      <c r="M365">
        <v>16.3</v>
      </c>
      <c r="N365" t="s">
        <v>19</v>
      </c>
      <c r="O365">
        <v>88.7</v>
      </c>
      <c r="P365" t="s">
        <v>19</v>
      </c>
      <c r="Q365">
        <v>35</v>
      </c>
      <c r="R365" t="s">
        <v>19</v>
      </c>
      <c r="S365">
        <v>57.8</v>
      </c>
      <c r="T365" t="s">
        <v>19</v>
      </c>
      <c r="U365">
        <v>9.5</v>
      </c>
      <c r="V365" t="s">
        <v>19</v>
      </c>
      <c r="W365">
        <v>288</v>
      </c>
      <c r="X365" t="s">
        <v>19</v>
      </c>
      <c r="Y365">
        <v>87.6</v>
      </c>
      <c r="Z365" t="s">
        <v>19</v>
      </c>
      <c r="AA365" s="6">
        <f t="shared" si="16"/>
        <v>20.623901800438031</v>
      </c>
      <c r="AB365" s="6">
        <f t="shared" si="17"/>
        <v>69.123023240788456</v>
      </c>
      <c r="AC365" s="6">
        <f t="shared" si="18"/>
        <v>19.576976759211547</v>
      </c>
    </row>
    <row r="366" spans="1:29" x14ac:dyDescent="0.25">
      <c r="A366">
        <v>200</v>
      </c>
      <c r="B366" t="s">
        <v>17</v>
      </c>
      <c r="C366" t="s">
        <v>18</v>
      </c>
      <c r="D366" s="1">
        <v>45489</v>
      </c>
      <c r="E366" s="2">
        <v>500</v>
      </c>
      <c r="F366">
        <v>198</v>
      </c>
      <c r="G366">
        <v>0</v>
      </c>
      <c r="H366" t="s">
        <v>19</v>
      </c>
      <c r="I366">
        <v>0</v>
      </c>
      <c r="J366" t="s">
        <v>19</v>
      </c>
      <c r="K366">
        <v>2</v>
      </c>
      <c r="L366" t="s">
        <v>19</v>
      </c>
      <c r="M366">
        <v>16.3</v>
      </c>
      <c r="N366" t="s">
        <v>19</v>
      </c>
      <c r="O366">
        <v>87.1</v>
      </c>
      <c r="P366" t="s">
        <v>19</v>
      </c>
      <c r="Q366">
        <v>37</v>
      </c>
      <c r="R366" t="s">
        <v>19</v>
      </c>
      <c r="S366">
        <v>57.8</v>
      </c>
      <c r="T366" t="s">
        <v>19</v>
      </c>
      <c r="U366">
        <v>7.4</v>
      </c>
      <c r="V366" t="s">
        <v>19</v>
      </c>
      <c r="W366">
        <v>278</v>
      </c>
      <c r="X366" t="s">
        <v>19</v>
      </c>
      <c r="Y366">
        <v>87.2</v>
      </c>
      <c r="Z366" t="s">
        <v>19</v>
      </c>
      <c r="AA366" s="6">
        <f t="shared" si="16"/>
        <v>20.341688811399251</v>
      </c>
      <c r="AB366" s="6">
        <f t="shared" si="17"/>
        <v>68.61503986051865</v>
      </c>
      <c r="AC366" s="6">
        <f t="shared" si="18"/>
        <v>18.484960139481345</v>
      </c>
    </row>
    <row r="367" spans="1:29" x14ac:dyDescent="0.25">
      <c r="A367">
        <v>200</v>
      </c>
      <c r="B367" t="s">
        <v>17</v>
      </c>
      <c r="C367" t="s">
        <v>18</v>
      </c>
      <c r="D367" s="1">
        <v>45489</v>
      </c>
      <c r="E367" s="2">
        <v>600</v>
      </c>
      <c r="F367">
        <v>198</v>
      </c>
      <c r="G367">
        <v>0</v>
      </c>
      <c r="H367" t="s">
        <v>19</v>
      </c>
      <c r="I367">
        <v>0</v>
      </c>
      <c r="J367" t="s">
        <v>19</v>
      </c>
      <c r="K367">
        <v>127</v>
      </c>
      <c r="L367" t="s">
        <v>19</v>
      </c>
      <c r="M367">
        <v>16.899999999999999</v>
      </c>
      <c r="N367" t="s">
        <v>19</v>
      </c>
      <c r="O367">
        <v>86</v>
      </c>
      <c r="P367" t="s">
        <v>19</v>
      </c>
      <c r="Q367">
        <v>40</v>
      </c>
      <c r="R367" t="s">
        <v>19</v>
      </c>
      <c r="S367">
        <v>58.8</v>
      </c>
      <c r="T367" t="s">
        <v>19</v>
      </c>
      <c r="U367">
        <v>3.2</v>
      </c>
      <c r="V367" t="s">
        <v>19</v>
      </c>
      <c r="W367">
        <v>317</v>
      </c>
      <c r="X367" t="s">
        <v>19</v>
      </c>
      <c r="Y367">
        <v>86.8</v>
      </c>
      <c r="Z367" t="s">
        <v>19</v>
      </c>
      <c r="AA367" s="6">
        <f t="shared" si="16"/>
        <v>20.449202021820181</v>
      </c>
      <c r="AB367" s="6">
        <f t="shared" si="17"/>
        <v>68.808563639276329</v>
      </c>
      <c r="AC367" s="6">
        <f t="shared" si="18"/>
        <v>17.191436360723671</v>
      </c>
    </row>
    <row r="368" spans="1:29" x14ac:dyDescent="0.25">
      <c r="A368">
        <v>200</v>
      </c>
      <c r="B368" t="s">
        <v>17</v>
      </c>
      <c r="C368" t="s">
        <v>18</v>
      </c>
      <c r="D368" s="1">
        <v>45489</v>
      </c>
      <c r="E368" s="2">
        <v>700</v>
      </c>
      <c r="F368">
        <v>198</v>
      </c>
      <c r="G368">
        <v>0.01</v>
      </c>
      <c r="H368" t="s">
        <v>19</v>
      </c>
      <c r="I368">
        <v>0</v>
      </c>
      <c r="J368" t="s">
        <v>19</v>
      </c>
      <c r="K368">
        <v>477</v>
      </c>
      <c r="L368" t="s">
        <v>19</v>
      </c>
      <c r="M368">
        <v>17</v>
      </c>
      <c r="N368" t="s">
        <v>19</v>
      </c>
      <c r="O368">
        <v>88.5</v>
      </c>
      <c r="P368" t="s">
        <v>19</v>
      </c>
      <c r="Q368">
        <v>37</v>
      </c>
      <c r="R368" t="s">
        <v>19</v>
      </c>
      <c r="S368">
        <v>58.9</v>
      </c>
      <c r="T368" t="s">
        <v>19</v>
      </c>
      <c r="U368">
        <v>4</v>
      </c>
      <c r="V368" t="s">
        <v>19</v>
      </c>
      <c r="W368">
        <v>313</v>
      </c>
      <c r="X368" t="s">
        <v>19</v>
      </c>
      <c r="Y368">
        <v>86.4</v>
      </c>
      <c r="Z368" t="s">
        <v>19</v>
      </c>
      <c r="AA368" s="6">
        <f t="shared" si="16"/>
        <v>20.961579634477904</v>
      </c>
      <c r="AB368" s="6">
        <f t="shared" si="17"/>
        <v>69.730843342060226</v>
      </c>
      <c r="AC368" s="6">
        <f t="shared" si="18"/>
        <v>18.769156657939774</v>
      </c>
    </row>
    <row r="369" spans="1:29" x14ac:dyDescent="0.25">
      <c r="A369">
        <v>200</v>
      </c>
      <c r="B369" t="s">
        <v>17</v>
      </c>
      <c r="C369" t="s">
        <v>18</v>
      </c>
      <c r="D369" s="1">
        <v>45489</v>
      </c>
      <c r="E369" s="2">
        <v>800</v>
      </c>
      <c r="F369">
        <v>198</v>
      </c>
      <c r="G369">
        <v>0.02</v>
      </c>
      <c r="H369" t="s">
        <v>19</v>
      </c>
      <c r="I369">
        <v>0</v>
      </c>
      <c r="J369" t="s">
        <v>19</v>
      </c>
      <c r="K369">
        <v>889</v>
      </c>
      <c r="L369" t="s">
        <v>19</v>
      </c>
      <c r="M369">
        <v>17.7</v>
      </c>
      <c r="N369" t="s">
        <v>19</v>
      </c>
      <c r="O369">
        <v>91.5</v>
      </c>
      <c r="P369" t="s">
        <v>19</v>
      </c>
      <c r="Q369">
        <v>35</v>
      </c>
      <c r="R369" t="s">
        <v>19</v>
      </c>
      <c r="S369">
        <v>60</v>
      </c>
      <c r="T369" t="s">
        <v>19</v>
      </c>
      <c r="U369">
        <v>4.7</v>
      </c>
      <c r="V369" t="s">
        <v>19</v>
      </c>
      <c r="W369">
        <v>271</v>
      </c>
      <c r="X369" t="s">
        <v>19</v>
      </c>
      <c r="Y369">
        <v>86.1</v>
      </c>
      <c r="Z369" t="s">
        <v>19</v>
      </c>
      <c r="AA369" s="6">
        <f t="shared" si="16"/>
        <v>21.846137642546196</v>
      </c>
      <c r="AB369" s="6">
        <f t="shared" si="17"/>
        <v>71.323047756583151</v>
      </c>
      <c r="AC369" s="6">
        <f t="shared" si="18"/>
        <v>20.176952243416849</v>
      </c>
    </row>
    <row r="370" spans="1:29" x14ac:dyDescent="0.25">
      <c r="A370">
        <v>200</v>
      </c>
      <c r="B370" t="s">
        <v>17</v>
      </c>
      <c r="C370" t="s">
        <v>18</v>
      </c>
      <c r="D370" s="1">
        <v>45489</v>
      </c>
      <c r="E370" s="2">
        <v>900</v>
      </c>
      <c r="F370">
        <v>198</v>
      </c>
      <c r="G370">
        <v>0.02</v>
      </c>
      <c r="H370" t="s">
        <v>19</v>
      </c>
      <c r="I370">
        <v>0</v>
      </c>
      <c r="J370" t="s">
        <v>19</v>
      </c>
      <c r="K370">
        <v>1278</v>
      </c>
      <c r="L370" t="s">
        <v>19</v>
      </c>
      <c r="M370">
        <v>18.899999999999999</v>
      </c>
      <c r="N370" t="s">
        <v>19</v>
      </c>
      <c r="O370">
        <v>95.1</v>
      </c>
      <c r="P370" t="s">
        <v>19</v>
      </c>
      <c r="Q370">
        <v>34</v>
      </c>
      <c r="R370" t="s">
        <v>19</v>
      </c>
      <c r="S370">
        <v>61.9</v>
      </c>
      <c r="T370" t="s">
        <v>19</v>
      </c>
      <c r="U370">
        <v>4.2</v>
      </c>
      <c r="V370" t="s">
        <v>19</v>
      </c>
      <c r="W370">
        <v>239</v>
      </c>
      <c r="X370" t="s">
        <v>19</v>
      </c>
      <c r="Y370">
        <v>85.9</v>
      </c>
      <c r="Z370" t="s">
        <v>19</v>
      </c>
      <c r="AA370" s="6">
        <f t="shared" si="16"/>
        <v>23.179131324059384</v>
      </c>
      <c r="AB370" s="6">
        <f t="shared" si="17"/>
        <v>73.722436383306885</v>
      </c>
      <c r="AC370" s="6">
        <f t="shared" si="18"/>
        <v>21.377563616693109</v>
      </c>
    </row>
    <row r="371" spans="1:29" x14ac:dyDescent="0.25">
      <c r="A371">
        <v>200</v>
      </c>
      <c r="B371" t="s">
        <v>17</v>
      </c>
      <c r="C371" t="s">
        <v>18</v>
      </c>
      <c r="D371" s="1">
        <v>45489</v>
      </c>
      <c r="E371">
        <v>1000</v>
      </c>
      <c r="F371">
        <v>198</v>
      </c>
      <c r="G371">
        <v>0.03</v>
      </c>
      <c r="H371" t="s">
        <v>19</v>
      </c>
      <c r="I371">
        <v>0</v>
      </c>
      <c r="J371" t="s">
        <v>19</v>
      </c>
      <c r="K371">
        <v>1599</v>
      </c>
      <c r="L371" t="s">
        <v>19</v>
      </c>
      <c r="M371">
        <v>20.3</v>
      </c>
      <c r="N371" t="s">
        <v>19</v>
      </c>
      <c r="O371">
        <v>98.2</v>
      </c>
      <c r="P371" t="s">
        <v>19</v>
      </c>
      <c r="Q371">
        <v>33</v>
      </c>
      <c r="R371" t="s">
        <v>19</v>
      </c>
      <c r="S371">
        <v>63.9</v>
      </c>
      <c r="T371" t="s">
        <v>19</v>
      </c>
      <c r="U371">
        <v>5.4</v>
      </c>
      <c r="V371" t="s">
        <v>19</v>
      </c>
      <c r="W371">
        <v>194</v>
      </c>
      <c r="X371" t="s">
        <v>19</v>
      </c>
      <c r="Y371">
        <v>85.9</v>
      </c>
      <c r="Z371" t="s">
        <v>19</v>
      </c>
      <c r="AA371" s="6">
        <f t="shared" si="16"/>
        <v>24.269771951654377</v>
      </c>
      <c r="AB371" s="6">
        <f t="shared" si="17"/>
        <v>75.685589512977884</v>
      </c>
      <c r="AC371" s="6">
        <f t="shared" si="18"/>
        <v>22.514410487022118</v>
      </c>
    </row>
    <row r="372" spans="1:29" x14ac:dyDescent="0.25">
      <c r="A372">
        <v>200</v>
      </c>
      <c r="B372" t="s">
        <v>17</v>
      </c>
      <c r="C372" t="s">
        <v>18</v>
      </c>
      <c r="D372" s="1">
        <v>45489</v>
      </c>
      <c r="E372">
        <v>1100</v>
      </c>
      <c r="F372">
        <v>198</v>
      </c>
      <c r="G372">
        <v>0.03</v>
      </c>
      <c r="H372" t="s">
        <v>19</v>
      </c>
      <c r="I372">
        <v>0</v>
      </c>
      <c r="J372" t="s">
        <v>19</v>
      </c>
      <c r="K372">
        <v>1821</v>
      </c>
      <c r="L372" t="s">
        <v>19</v>
      </c>
      <c r="M372">
        <v>19.8</v>
      </c>
      <c r="N372" t="s">
        <v>19</v>
      </c>
      <c r="O372">
        <v>100.6</v>
      </c>
      <c r="P372" t="s">
        <v>19</v>
      </c>
      <c r="Q372">
        <v>30</v>
      </c>
      <c r="R372" t="s">
        <v>19</v>
      </c>
      <c r="S372">
        <v>63.3</v>
      </c>
      <c r="T372" t="s">
        <v>19</v>
      </c>
      <c r="U372">
        <v>5.0999999999999996</v>
      </c>
      <c r="V372" t="s">
        <v>19</v>
      </c>
      <c r="W372">
        <v>153</v>
      </c>
      <c r="X372" t="s">
        <v>19</v>
      </c>
      <c r="Y372">
        <v>86.3</v>
      </c>
      <c r="Z372" t="s">
        <v>19</v>
      </c>
      <c r="AA372" s="6">
        <f t="shared" si="16"/>
        <v>24.493164532725622</v>
      </c>
      <c r="AB372" s="6">
        <f t="shared" si="17"/>
        <v>76.087696158906112</v>
      </c>
      <c r="AC372" s="6">
        <f t="shared" si="18"/>
        <v>24.512303841093882</v>
      </c>
    </row>
    <row r="373" spans="1:29" x14ac:dyDescent="0.25">
      <c r="A373">
        <v>200</v>
      </c>
      <c r="B373" t="s">
        <v>17</v>
      </c>
      <c r="C373" t="s">
        <v>18</v>
      </c>
      <c r="D373" s="1">
        <v>45489</v>
      </c>
      <c r="E373">
        <v>1200</v>
      </c>
      <c r="F373">
        <v>198</v>
      </c>
      <c r="G373">
        <v>0.03</v>
      </c>
      <c r="H373" t="s">
        <v>19</v>
      </c>
      <c r="I373">
        <v>0</v>
      </c>
      <c r="J373" t="s">
        <v>19</v>
      </c>
      <c r="K373">
        <v>1933</v>
      </c>
      <c r="L373" t="s">
        <v>19</v>
      </c>
      <c r="M373">
        <v>18.899999999999999</v>
      </c>
      <c r="N373" t="s">
        <v>19</v>
      </c>
      <c r="O373">
        <v>103.3</v>
      </c>
      <c r="P373" t="s">
        <v>19</v>
      </c>
      <c r="Q373">
        <v>26</v>
      </c>
      <c r="R373" t="s">
        <v>19</v>
      </c>
      <c r="S373">
        <v>61.9</v>
      </c>
      <c r="T373" t="s">
        <v>19</v>
      </c>
      <c r="U373">
        <v>4.3</v>
      </c>
      <c r="V373" t="s">
        <v>19</v>
      </c>
      <c r="W373">
        <v>198</v>
      </c>
      <c r="X373" t="s">
        <v>19</v>
      </c>
      <c r="Y373">
        <v>86.9</v>
      </c>
      <c r="Z373" t="s">
        <v>19</v>
      </c>
      <c r="AA373" s="6">
        <f t="shared" ref="AA373:AA436" si="19" xml:space="preserve"> ((O373-32)*5/9)*ATAN(0.151977*SQRT(Q373+8.313659)) + ATAN(((O373-32)*5/9)+Q373) - ATAN(Q373-1.676331) + 0.00391838*(Q373^1.5)*ATAN(0.023101*Q373) - 4.686035</f>
        <v>24.433969742974863</v>
      </c>
      <c r="AB373" s="6">
        <f t="shared" si="17"/>
        <v>75.981145537354749</v>
      </c>
      <c r="AC373" s="6">
        <f t="shared" si="18"/>
        <v>27.318854462645248</v>
      </c>
    </row>
    <row r="374" spans="1:29" x14ac:dyDescent="0.25">
      <c r="A374">
        <v>200</v>
      </c>
      <c r="B374" t="s">
        <v>17</v>
      </c>
      <c r="C374" t="s">
        <v>18</v>
      </c>
      <c r="D374" s="1">
        <v>45489</v>
      </c>
      <c r="E374">
        <v>1300</v>
      </c>
      <c r="F374">
        <v>198</v>
      </c>
      <c r="G374">
        <v>0.03</v>
      </c>
      <c r="H374" t="s">
        <v>19</v>
      </c>
      <c r="I374">
        <v>0</v>
      </c>
      <c r="J374" t="s">
        <v>19</v>
      </c>
      <c r="K374">
        <v>1920</v>
      </c>
      <c r="L374" t="s">
        <v>19</v>
      </c>
      <c r="M374">
        <v>21.3</v>
      </c>
      <c r="N374" t="s">
        <v>19</v>
      </c>
      <c r="O374">
        <v>104.6</v>
      </c>
      <c r="P374" t="s">
        <v>19</v>
      </c>
      <c r="Q374">
        <v>28</v>
      </c>
      <c r="R374" t="s">
        <v>19</v>
      </c>
      <c r="S374">
        <v>65.400000000000006</v>
      </c>
      <c r="T374" t="s">
        <v>19</v>
      </c>
      <c r="U374">
        <v>6.2</v>
      </c>
      <c r="V374" t="s">
        <v>19</v>
      </c>
      <c r="W374">
        <v>152</v>
      </c>
      <c r="X374" t="s">
        <v>19</v>
      </c>
      <c r="Y374">
        <v>87.7</v>
      </c>
      <c r="Z374" t="s">
        <v>19</v>
      </c>
      <c r="AA374" s="6">
        <f t="shared" si="19"/>
        <v>25.57739295825418</v>
      </c>
      <c r="AB374" s="6">
        <f t="shared" si="17"/>
        <v>78.039307324857518</v>
      </c>
      <c r="AC374" s="6">
        <f t="shared" si="18"/>
        <v>26.560692675142477</v>
      </c>
    </row>
    <row r="375" spans="1:29" x14ac:dyDescent="0.25">
      <c r="A375">
        <v>200</v>
      </c>
      <c r="B375" t="s">
        <v>17</v>
      </c>
      <c r="C375" t="s">
        <v>18</v>
      </c>
      <c r="D375" s="1">
        <v>45489</v>
      </c>
      <c r="E375">
        <v>1400</v>
      </c>
      <c r="F375">
        <v>198</v>
      </c>
      <c r="G375">
        <v>0.03</v>
      </c>
      <c r="H375" t="s">
        <v>19</v>
      </c>
      <c r="I375">
        <v>0</v>
      </c>
      <c r="J375" t="s">
        <v>19</v>
      </c>
      <c r="K375">
        <v>1813</v>
      </c>
      <c r="L375" t="s">
        <v>19</v>
      </c>
      <c r="M375">
        <v>19.899999999999999</v>
      </c>
      <c r="N375" t="s">
        <v>19</v>
      </c>
      <c r="O375">
        <v>105.9</v>
      </c>
      <c r="P375" t="s">
        <v>19</v>
      </c>
      <c r="Q375">
        <v>26</v>
      </c>
      <c r="R375" t="s">
        <v>19</v>
      </c>
      <c r="S375">
        <v>63.3</v>
      </c>
      <c r="T375" t="s">
        <v>19</v>
      </c>
      <c r="U375">
        <v>4.5</v>
      </c>
      <c r="V375" t="s">
        <v>19</v>
      </c>
      <c r="W375">
        <v>194</v>
      </c>
      <c r="X375" t="s">
        <v>19</v>
      </c>
      <c r="Y375">
        <v>88.5</v>
      </c>
      <c r="Z375" t="s">
        <v>19</v>
      </c>
      <c r="AA375" s="6">
        <f t="shared" si="19"/>
        <v>25.484989017586145</v>
      </c>
      <c r="AB375" s="6">
        <f t="shared" si="17"/>
        <v>77.872980231655063</v>
      </c>
      <c r="AC375" s="6">
        <f t="shared" si="18"/>
        <v>28.027019768344942</v>
      </c>
    </row>
    <row r="376" spans="1:29" x14ac:dyDescent="0.25">
      <c r="A376">
        <v>200</v>
      </c>
      <c r="B376" t="s">
        <v>17</v>
      </c>
      <c r="C376" t="s">
        <v>18</v>
      </c>
      <c r="D376" s="1">
        <v>45489</v>
      </c>
      <c r="E376">
        <v>1500</v>
      </c>
      <c r="F376">
        <v>198</v>
      </c>
      <c r="G376">
        <v>0.03</v>
      </c>
      <c r="H376" t="s">
        <v>19</v>
      </c>
      <c r="I376">
        <v>0</v>
      </c>
      <c r="J376" t="s">
        <v>19</v>
      </c>
      <c r="K376">
        <v>1579</v>
      </c>
      <c r="L376" t="s">
        <v>19</v>
      </c>
      <c r="M376">
        <v>19.2</v>
      </c>
      <c r="N376" t="s">
        <v>19</v>
      </c>
      <c r="O376">
        <v>107.5</v>
      </c>
      <c r="P376" t="s">
        <v>19</v>
      </c>
      <c r="Q376">
        <v>23</v>
      </c>
      <c r="R376" t="s">
        <v>19</v>
      </c>
      <c r="S376">
        <v>62.3</v>
      </c>
      <c r="T376" t="s">
        <v>19</v>
      </c>
      <c r="U376">
        <v>3.4</v>
      </c>
      <c r="V376" t="s">
        <v>19</v>
      </c>
      <c r="W376">
        <v>199</v>
      </c>
      <c r="X376" t="s">
        <v>19</v>
      </c>
      <c r="Y376">
        <v>89.4</v>
      </c>
      <c r="Z376" t="s">
        <v>19</v>
      </c>
      <c r="AA376" s="6">
        <f t="shared" si="19"/>
        <v>25.116895997227967</v>
      </c>
      <c r="AB376" s="6">
        <f t="shared" si="17"/>
        <v>77.210412795010342</v>
      </c>
      <c r="AC376" s="6">
        <f t="shared" si="18"/>
        <v>30.289587204989658</v>
      </c>
    </row>
    <row r="377" spans="1:29" x14ac:dyDescent="0.25">
      <c r="A377">
        <v>200</v>
      </c>
      <c r="B377" t="s">
        <v>17</v>
      </c>
      <c r="C377" t="s">
        <v>18</v>
      </c>
      <c r="D377" s="1">
        <v>45489</v>
      </c>
      <c r="E377">
        <v>1600</v>
      </c>
      <c r="F377">
        <v>198</v>
      </c>
      <c r="G377">
        <v>0.02</v>
      </c>
      <c r="H377" t="s">
        <v>19</v>
      </c>
      <c r="I377">
        <v>0</v>
      </c>
      <c r="J377" t="s">
        <v>19</v>
      </c>
      <c r="K377">
        <v>1244</v>
      </c>
      <c r="L377" t="s">
        <v>19</v>
      </c>
      <c r="M377">
        <v>18.100000000000001</v>
      </c>
      <c r="N377" t="s">
        <v>19</v>
      </c>
      <c r="O377">
        <v>108.2</v>
      </c>
      <c r="P377" t="s">
        <v>19</v>
      </c>
      <c r="Q377">
        <v>22</v>
      </c>
      <c r="R377" t="s">
        <v>19</v>
      </c>
      <c r="S377">
        <v>60.6</v>
      </c>
      <c r="T377" t="s">
        <v>19</v>
      </c>
      <c r="U377">
        <v>4.2</v>
      </c>
      <c r="V377" t="s">
        <v>19</v>
      </c>
      <c r="W377">
        <v>195</v>
      </c>
      <c r="X377" t="s">
        <v>19</v>
      </c>
      <c r="Y377">
        <v>90.2</v>
      </c>
      <c r="Z377" t="s">
        <v>19</v>
      </c>
      <c r="AA377" s="6">
        <f t="shared" si="19"/>
        <v>25.033573717982886</v>
      </c>
      <c r="AB377" s="6">
        <f t="shared" si="17"/>
        <v>77.06043269236919</v>
      </c>
      <c r="AC377" s="6">
        <f t="shared" si="18"/>
        <v>31.139567307630813</v>
      </c>
    </row>
    <row r="378" spans="1:29" x14ac:dyDescent="0.25">
      <c r="A378">
        <v>200</v>
      </c>
      <c r="B378" t="s">
        <v>17</v>
      </c>
      <c r="C378" t="s">
        <v>18</v>
      </c>
      <c r="D378" s="1">
        <v>45489</v>
      </c>
      <c r="E378">
        <v>1700</v>
      </c>
      <c r="F378">
        <v>198</v>
      </c>
      <c r="G378">
        <v>0.02</v>
      </c>
      <c r="H378" t="s">
        <v>19</v>
      </c>
      <c r="I378">
        <v>0</v>
      </c>
      <c r="J378" t="s">
        <v>19</v>
      </c>
      <c r="K378">
        <v>850</v>
      </c>
      <c r="L378" t="s">
        <v>19</v>
      </c>
      <c r="M378">
        <v>17.2</v>
      </c>
      <c r="N378" t="s">
        <v>19</v>
      </c>
      <c r="O378">
        <v>109.1</v>
      </c>
      <c r="P378" t="s">
        <v>19</v>
      </c>
      <c r="Q378">
        <v>20</v>
      </c>
      <c r="R378" t="s">
        <v>19</v>
      </c>
      <c r="S378">
        <v>59.2</v>
      </c>
      <c r="T378" t="s">
        <v>19</v>
      </c>
      <c r="U378">
        <v>4.4000000000000004</v>
      </c>
      <c r="V378" t="s">
        <v>19</v>
      </c>
      <c r="W378">
        <v>219</v>
      </c>
      <c r="X378" t="s">
        <v>19</v>
      </c>
      <c r="Y378">
        <v>90.9</v>
      </c>
      <c r="Z378" t="s">
        <v>19</v>
      </c>
      <c r="AA378" s="6">
        <f t="shared" si="19"/>
        <v>24.63136533407917</v>
      </c>
      <c r="AB378" s="6">
        <f t="shared" si="17"/>
        <v>76.336457601342502</v>
      </c>
      <c r="AC378" s="6">
        <f t="shared" si="18"/>
        <v>32.763542398657492</v>
      </c>
    </row>
    <row r="379" spans="1:29" x14ac:dyDescent="0.25">
      <c r="A379">
        <v>200</v>
      </c>
      <c r="B379" t="s">
        <v>17</v>
      </c>
      <c r="C379" t="s">
        <v>18</v>
      </c>
      <c r="D379" s="1">
        <v>45489</v>
      </c>
      <c r="E379">
        <v>1800</v>
      </c>
      <c r="F379">
        <v>198</v>
      </c>
      <c r="G379">
        <v>0.01</v>
      </c>
      <c r="H379" t="s">
        <v>19</v>
      </c>
      <c r="I379">
        <v>0</v>
      </c>
      <c r="J379" t="s">
        <v>19</v>
      </c>
      <c r="K379">
        <v>439</v>
      </c>
      <c r="L379" t="s">
        <v>19</v>
      </c>
      <c r="M379">
        <v>16.100000000000001</v>
      </c>
      <c r="N379" t="s">
        <v>19</v>
      </c>
      <c r="O379">
        <v>107.6</v>
      </c>
      <c r="P379" t="s">
        <v>19</v>
      </c>
      <c r="Q379">
        <v>20</v>
      </c>
      <c r="R379" t="s">
        <v>19</v>
      </c>
      <c r="S379">
        <v>57.4</v>
      </c>
      <c r="T379" t="s">
        <v>19</v>
      </c>
      <c r="U379">
        <v>6.5</v>
      </c>
      <c r="V379" t="s">
        <v>19</v>
      </c>
      <c r="W379">
        <v>317</v>
      </c>
      <c r="X379" t="s">
        <v>19</v>
      </c>
      <c r="Y379">
        <v>91.4</v>
      </c>
      <c r="Z379" t="s">
        <v>19</v>
      </c>
      <c r="AA379" s="6">
        <f t="shared" si="19"/>
        <v>24.064476210096359</v>
      </c>
      <c r="AB379" s="6">
        <f t="shared" si="17"/>
        <v>75.316057178173452</v>
      </c>
      <c r="AC379" s="6">
        <f t="shared" si="18"/>
        <v>32.283942821826543</v>
      </c>
    </row>
    <row r="380" spans="1:29" x14ac:dyDescent="0.25">
      <c r="A380">
        <v>200</v>
      </c>
      <c r="B380" t="s">
        <v>17</v>
      </c>
      <c r="C380" t="s">
        <v>18</v>
      </c>
      <c r="D380" s="1">
        <v>45489</v>
      </c>
      <c r="E380">
        <v>1900</v>
      </c>
      <c r="F380">
        <v>198</v>
      </c>
      <c r="G380">
        <v>0.01</v>
      </c>
      <c r="H380" t="s">
        <v>19</v>
      </c>
      <c r="I380">
        <v>0</v>
      </c>
      <c r="J380" t="s">
        <v>19</v>
      </c>
      <c r="K380">
        <v>101</v>
      </c>
      <c r="L380" t="s">
        <v>19</v>
      </c>
      <c r="M380">
        <v>14.9</v>
      </c>
      <c r="N380" t="s">
        <v>19</v>
      </c>
      <c r="O380">
        <v>104.5</v>
      </c>
      <c r="P380" t="s">
        <v>19</v>
      </c>
      <c r="Q380">
        <v>20</v>
      </c>
      <c r="R380" t="s">
        <v>19</v>
      </c>
      <c r="S380">
        <v>55.2</v>
      </c>
      <c r="T380" t="s">
        <v>19</v>
      </c>
      <c r="U380">
        <v>7.7</v>
      </c>
      <c r="V380" t="s">
        <v>19</v>
      </c>
      <c r="W380">
        <v>335</v>
      </c>
      <c r="X380" t="s">
        <v>19</v>
      </c>
      <c r="Y380">
        <v>91.6</v>
      </c>
      <c r="Z380" t="s">
        <v>19</v>
      </c>
      <c r="AA380" s="6">
        <f t="shared" si="19"/>
        <v>22.892886620869483</v>
      </c>
      <c r="AB380" s="6">
        <f t="shared" si="17"/>
        <v>73.207195917565073</v>
      </c>
      <c r="AC380" s="6">
        <f t="shared" si="18"/>
        <v>31.292804082434927</v>
      </c>
    </row>
    <row r="381" spans="1:29" x14ac:dyDescent="0.25">
      <c r="A381">
        <v>200</v>
      </c>
      <c r="B381" t="s">
        <v>17</v>
      </c>
      <c r="C381" t="s">
        <v>18</v>
      </c>
      <c r="D381" s="1">
        <v>45489</v>
      </c>
      <c r="E381">
        <v>2000</v>
      </c>
      <c r="F381">
        <v>198</v>
      </c>
      <c r="G381">
        <v>0.01</v>
      </c>
      <c r="H381" t="s">
        <v>19</v>
      </c>
      <c r="I381">
        <v>0</v>
      </c>
      <c r="J381" t="s">
        <v>19</v>
      </c>
      <c r="K381">
        <v>3</v>
      </c>
      <c r="L381" t="s">
        <v>19</v>
      </c>
      <c r="M381">
        <v>15.7</v>
      </c>
      <c r="N381" t="s">
        <v>19</v>
      </c>
      <c r="O381">
        <v>100.3</v>
      </c>
      <c r="P381" t="s">
        <v>19</v>
      </c>
      <c r="Q381">
        <v>24</v>
      </c>
      <c r="R381" t="s">
        <v>19</v>
      </c>
      <c r="S381">
        <v>56.8</v>
      </c>
      <c r="T381" t="s">
        <v>19</v>
      </c>
      <c r="U381">
        <v>8.3000000000000007</v>
      </c>
      <c r="V381" t="s">
        <v>19</v>
      </c>
      <c r="W381">
        <v>331</v>
      </c>
      <c r="X381" t="s">
        <v>19</v>
      </c>
      <c r="Y381">
        <v>91.4</v>
      </c>
      <c r="Z381" t="s">
        <v>19</v>
      </c>
      <c r="AA381" s="6">
        <f t="shared" si="19"/>
        <v>22.611877929443171</v>
      </c>
      <c r="AB381" s="6">
        <f t="shared" si="17"/>
        <v>72.70138027299771</v>
      </c>
      <c r="AC381" s="6">
        <f t="shared" si="18"/>
        <v>27.598619727002287</v>
      </c>
    </row>
    <row r="382" spans="1:29" x14ac:dyDescent="0.25">
      <c r="A382">
        <v>200</v>
      </c>
      <c r="B382" t="s">
        <v>17</v>
      </c>
      <c r="C382" t="s">
        <v>18</v>
      </c>
      <c r="D382" s="1">
        <v>45489</v>
      </c>
      <c r="E382">
        <v>2100</v>
      </c>
      <c r="F382">
        <v>198</v>
      </c>
      <c r="G382">
        <v>0.01</v>
      </c>
      <c r="H382" t="s">
        <v>19</v>
      </c>
      <c r="I382">
        <v>0</v>
      </c>
      <c r="J382" t="s">
        <v>19</v>
      </c>
      <c r="K382">
        <v>0</v>
      </c>
      <c r="L382" t="s">
        <v>19</v>
      </c>
      <c r="M382">
        <v>16.100000000000001</v>
      </c>
      <c r="N382" t="s">
        <v>19</v>
      </c>
      <c r="O382">
        <v>98.2</v>
      </c>
      <c r="P382" t="s">
        <v>19</v>
      </c>
      <c r="Q382">
        <v>26</v>
      </c>
      <c r="R382" t="s">
        <v>19</v>
      </c>
      <c r="S382">
        <v>57.5</v>
      </c>
      <c r="T382" t="s">
        <v>19</v>
      </c>
      <c r="U382">
        <v>7.6</v>
      </c>
      <c r="V382" t="s">
        <v>19</v>
      </c>
      <c r="W382">
        <v>333</v>
      </c>
      <c r="X382" t="s">
        <v>19</v>
      </c>
      <c r="Y382">
        <v>90.9</v>
      </c>
      <c r="Z382" t="s">
        <v>19</v>
      </c>
      <c r="AA382" s="6">
        <f t="shared" si="19"/>
        <v>22.372311149562936</v>
      </c>
      <c r="AB382" s="6">
        <f t="shared" si="17"/>
        <v>72.27016006921329</v>
      </c>
      <c r="AC382" s="6">
        <f t="shared" si="18"/>
        <v>25.929839930786713</v>
      </c>
    </row>
    <row r="383" spans="1:29" x14ac:dyDescent="0.25">
      <c r="A383">
        <v>200</v>
      </c>
      <c r="B383" t="s">
        <v>17</v>
      </c>
      <c r="C383" t="s">
        <v>18</v>
      </c>
      <c r="D383" s="1">
        <v>45489</v>
      </c>
      <c r="E383">
        <v>2200</v>
      </c>
      <c r="F383">
        <v>198</v>
      </c>
      <c r="G383">
        <v>0</v>
      </c>
      <c r="H383" t="s">
        <v>19</v>
      </c>
      <c r="I383">
        <v>0</v>
      </c>
      <c r="J383" t="s">
        <v>19</v>
      </c>
      <c r="K383">
        <v>0</v>
      </c>
      <c r="L383" t="s">
        <v>19</v>
      </c>
      <c r="M383">
        <v>16.399999999999999</v>
      </c>
      <c r="N383" t="s">
        <v>19</v>
      </c>
      <c r="O383">
        <v>95.4</v>
      </c>
      <c r="P383" t="s">
        <v>19</v>
      </c>
      <c r="Q383">
        <v>29</v>
      </c>
      <c r="R383" t="s">
        <v>19</v>
      </c>
      <c r="S383">
        <v>57.9</v>
      </c>
      <c r="T383" t="s">
        <v>19</v>
      </c>
      <c r="U383">
        <v>5.6</v>
      </c>
      <c r="V383" t="s">
        <v>19</v>
      </c>
      <c r="W383">
        <v>324</v>
      </c>
      <c r="X383" t="s">
        <v>19</v>
      </c>
      <c r="Y383">
        <v>90.4</v>
      </c>
      <c r="Z383" t="s">
        <v>19</v>
      </c>
      <c r="AA383" s="6">
        <f t="shared" si="19"/>
        <v>22.051526399602</v>
      </c>
      <c r="AB383" s="6">
        <f t="shared" si="17"/>
        <v>71.6927475192836</v>
      </c>
      <c r="AC383" s="6">
        <f t="shared" si="18"/>
        <v>23.707252480716406</v>
      </c>
    </row>
    <row r="384" spans="1:29" x14ac:dyDescent="0.25">
      <c r="A384">
        <v>200</v>
      </c>
      <c r="B384" t="s">
        <v>17</v>
      </c>
      <c r="C384" t="s">
        <v>18</v>
      </c>
      <c r="D384" s="1">
        <v>45489</v>
      </c>
      <c r="E384">
        <v>2300</v>
      </c>
      <c r="F384">
        <v>198</v>
      </c>
      <c r="G384">
        <v>0</v>
      </c>
      <c r="H384" t="s">
        <v>19</v>
      </c>
      <c r="I384">
        <v>0</v>
      </c>
      <c r="J384" t="s">
        <v>19</v>
      </c>
      <c r="K384">
        <v>0</v>
      </c>
      <c r="L384" t="s">
        <v>19</v>
      </c>
      <c r="M384">
        <v>16.100000000000001</v>
      </c>
      <c r="N384" t="s">
        <v>19</v>
      </c>
      <c r="O384">
        <v>94.2</v>
      </c>
      <c r="P384" t="s">
        <v>19</v>
      </c>
      <c r="Q384">
        <v>29</v>
      </c>
      <c r="R384" t="s">
        <v>19</v>
      </c>
      <c r="S384">
        <v>57.4</v>
      </c>
      <c r="T384" t="s">
        <v>19</v>
      </c>
      <c r="U384">
        <v>5.3</v>
      </c>
      <c r="V384" t="s">
        <v>19</v>
      </c>
      <c r="W384">
        <v>315</v>
      </c>
      <c r="X384" t="s">
        <v>19</v>
      </c>
      <c r="Y384">
        <v>89.8</v>
      </c>
      <c r="Z384" t="s">
        <v>19</v>
      </c>
      <c r="AA384" s="6">
        <f t="shared" si="19"/>
        <v>21.552523653676989</v>
      </c>
      <c r="AB384" s="6">
        <f t="shared" si="17"/>
        <v>70.794542576618582</v>
      </c>
      <c r="AC384" s="6">
        <f t="shared" si="18"/>
        <v>23.405457423381421</v>
      </c>
    </row>
    <row r="385" spans="1:29" x14ac:dyDescent="0.25">
      <c r="A385">
        <v>200</v>
      </c>
      <c r="B385" t="s">
        <v>17</v>
      </c>
      <c r="C385" t="s">
        <v>18</v>
      </c>
      <c r="D385" s="1">
        <v>45489</v>
      </c>
      <c r="E385">
        <v>2400</v>
      </c>
      <c r="F385">
        <v>198</v>
      </c>
      <c r="G385">
        <v>0</v>
      </c>
      <c r="H385" t="s">
        <v>19</v>
      </c>
      <c r="I385">
        <v>0</v>
      </c>
      <c r="J385" t="s">
        <v>19</v>
      </c>
      <c r="K385">
        <v>0</v>
      </c>
      <c r="L385" t="s">
        <v>19</v>
      </c>
      <c r="M385">
        <v>15.7</v>
      </c>
      <c r="N385" t="s">
        <v>19</v>
      </c>
      <c r="O385">
        <v>93.8</v>
      </c>
      <c r="P385" t="s">
        <v>19</v>
      </c>
      <c r="Q385">
        <v>29</v>
      </c>
      <c r="R385" t="s">
        <v>19</v>
      </c>
      <c r="S385">
        <v>56.8</v>
      </c>
      <c r="T385" t="s">
        <v>19</v>
      </c>
      <c r="U385">
        <v>6</v>
      </c>
      <c r="V385" t="s">
        <v>19</v>
      </c>
      <c r="W385">
        <v>308</v>
      </c>
      <c r="X385" t="s">
        <v>19</v>
      </c>
      <c r="Y385">
        <v>89.2</v>
      </c>
      <c r="Z385" t="s">
        <v>19</v>
      </c>
      <c r="AA385" s="6">
        <f t="shared" si="19"/>
        <v>21.386188641287916</v>
      </c>
      <c r="AB385" s="6">
        <f t="shared" si="17"/>
        <v>70.495139554318243</v>
      </c>
      <c r="AC385" s="6">
        <f t="shared" si="18"/>
        <v>23.304860445681754</v>
      </c>
    </row>
    <row r="386" spans="1:29" x14ac:dyDescent="0.25">
      <c r="A386">
        <v>200</v>
      </c>
      <c r="B386" t="s">
        <v>17</v>
      </c>
      <c r="C386" t="s">
        <v>18</v>
      </c>
      <c r="D386" s="1">
        <v>45490</v>
      </c>
      <c r="E386" s="2">
        <v>100</v>
      </c>
      <c r="F386">
        <v>199</v>
      </c>
      <c r="G386">
        <v>0.01</v>
      </c>
      <c r="H386" t="s">
        <v>19</v>
      </c>
      <c r="I386">
        <v>0</v>
      </c>
      <c r="J386" t="s">
        <v>19</v>
      </c>
      <c r="K386">
        <v>0</v>
      </c>
      <c r="L386" t="s">
        <v>19</v>
      </c>
      <c r="M386">
        <v>16.899999999999999</v>
      </c>
      <c r="N386" t="s">
        <v>19</v>
      </c>
      <c r="O386">
        <v>91.3</v>
      </c>
      <c r="P386" t="s">
        <v>19</v>
      </c>
      <c r="Q386">
        <v>34</v>
      </c>
      <c r="R386" t="s">
        <v>19</v>
      </c>
      <c r="S386">
        <v>58.8</v>
      </c>
      <c r="T386" t="s">
        <v>19</v>
      </c>
      <c r="U386">
        <v>7.7</v>
      </c>
      <c r="V386" t="s">
        <v>19</v>
      </c>
      <c r="W386">
        <v>296</v>
      </c>
      <c r="X386" t="s">
        <v>19</v>
      </c>
      <c r="Y386">
        <v>88.7</v>
      </c>
      <c r="Z386" t="s">
        <v>19</v>
      </c>
      <c r="AA386" s="6">
        <f t="shared" si="19"/>
        <v>21.532720101357295</v>
      </c>
      <c r="AB386" s="6">
        <f t="shared" si="17"/>
        <v>70.758896182443124</v>
      </c>
      <c r="AC386" s="6">
        <f t="shared" si="18"/>
        <v>20.541103817556873</v>
      </c>
    </row>
    <row r="387" spans="1:29" x14ac:dyDescent="0.25">
      <c r="A387">
        <v>200</v>
      </c>
      <c r="B387" t="s">
        <v>17</v>
      </c>
      <c r="C387" t="s">
        <v>18</v>
      </c>
      <c r="D387" s="1">
        <v>45490</v>
      </c>
      <c r="E387" s="2">
        <v>200</v>
      </c>
      <c r="F387">
        <v>199</v>
      </c>
      <c r="G387">
        <v>0</v>
      </c>
      <c r="H387" t="s">
        <v>19</v>
      </c>
      <c r="I387">
        <v>0</v>
      </c>
      <c r="J387" t="s">
        <v>19</v>
      </c>
      <c r="K387">
        <v>0</v>
      </c>
      <c r="L387" t="s">
        <v>19</v>
      </c>
      <c r="M387">
        <v>17</v>
      </c>
      <c r="N387" t="s">
        <v>19</v>
      </c>
      <c r="O387">
        <v>90</v>
      </c>
      <c r="P387" t="s">
        <v>19</v>
      </c>
      <c r="Q387">
        <v>35</v>
      </c>
      <c r="R387" t="s">
        <v>19</v>
      </c>
      <c r="S387">
        <v>58.9</v>
      </c>
      <c r="T387" t="s">
        <v>19</v>
      </c>
      <c r="U387">
        <v>6.1</v>
      </c>
      <c r="V387" t="s">
        <v>19</v>
      </c>
      <c r="W387">
        <v>305</v>
      </c>
      <c r="X387" t="s">
        <v>19</v>
      </c>
      <c r="Y387">
        <v>88.2</v>
      </c>
      <c r="Z387" t="s">
        <v>19</v>
      </c>
      <c r="AA387" s="6">
        <f t="shared" si="19"/>
        <v>21.191370418839387</v>
      </c>
      <c r="AB387" s="6">
        <f t="shared" ref="AB387:AB450" si="20">(AA387*9/5)+32</f>
        <v>70.144466753910905</v>
      </c>
      <c r="AC387" s="6">
        <f t="shared" ref="AC387:AC450" si="21">O387-AB387</f>
        <v>19.855533246089095</v>
      </c>
    </row>
    <row r="388" spans="1:29" x14ac:dyDescent="0.25">
      <c r="A388">
        <v>200</v>
      </c>
      <c r="B388" t="s">
        <v>17</v>
      </c>
      <c r="C388" t="s">
        <v>18</v>
      </c>
      <c r="D388" s="1">
        <v>45490</v>
      </c>
      <c r="E388" s="2">
        <v>300</v>
      </c>
      <c r="F388">
        <v>199</v>
      </c>
      <c r="G388">
        <v>0</v>
      </c>
      <c r="H388" t="s">
        <v>19</v>
      </c>
      <c r="I388">
        <v>0</v>
      </c>
      <c r="J388" t="s">
        <v>19</v>
      </c>
      <c r="K388">
        <v>0</v>
      </c>
      <c r="L388" t="s">
        <v>19</v>
      </c>
      <c r="M388">
        <v>17.899999999999999</v>
      </c>
      <c r="N388" t="s">
        <v>19</v>
      </c>
      <c r="O388">
        <v>88.1</v>
      </c>
      <c r="P388" t="s">
        <v>19</v>
      </c>
      <c r="Q388">
        <v>39</v>
      </c>
      <c r="R388" t="s">
        <v>19</v>
      </c>
      <c r="S388">
        <v>60.4</v>
      </c>
      <c r="T388" t="s">
        <v>19</v>
      </c>
      <c r="U388">
        <v>5.6</v>
      </c>
      <c r="V388" t="s">
        <v>19</v>
      </c>
      <c r="W388">
        <v>301</v>
      </c>
      <c r="X388" t="s">
        <v>19</v>
      </c>
      <c r="Y388">
        <v>87.8</v>
      </c>
      <c r="Z388" t="s">
        <v>19</v>
      </c>
      <c r="AA388" s="6">
        <f t="shared" si="19"/>
        <v>21.195852468407143</v>
      </c>
      <c r="AB388" s="6">
        <f t="shared" si="20"/>
        <v>70.152534443132851</v>
      </c>
      <c r="AC388" s="6">
        <f t="shared" si="21"/>
        <v>17.947465556867144</v>
      </c>
    </row>
    <row r="389" spans="1:29" x14ac:dyDescent="0.25">
      <c r="A389">
        <v>200</v>
      </c>
      <c r="B389" t="s">
        <v>17</v>
      </c>
      <c r="C389" t="s">
        <v>18</v>
      </c>
      <c r="D389" s="1">
        <v>45490</v>
      </c>
      <c r="E389" s="2">
        <v>400</v>
      </c>
      <c r="F389">
        <v>199</v>
      </c>
      <c r="G389">
        <v>0</v>
      </c>
      <c r="H389" t="s">
        <v>19</v>
      </c>
      <c r="I389">
        <v>0</v>
      </c>
      <c r="J389" t="s">
        <v>19</v>
      </c>
      <c r="K389">
        <v>0</v>
      </c>
      <c r="L389" t="s">
        <v>19</v>
      </c>
      <c r="M389">
        <v>18</v>
      </c>
      <c r="N389" t="s">
        <v>19</v>
      </c>
      <c r="O389">
        <v>87.5</v>
      </c>
      <c r="P389" t="s">
        <v>19</v>
      </c>
      <c r="Q389">
        <v>41</v>
      </c>
      <c r="R389" t="s">
        <v>19</v>
      </c>
      <c r="S389">
        <v>60.6</v>
      </c>
      <c r="T389" t="s">
        <v>19</v>
      </c>
      <c r="U389">
        <v>5.8</v>
      </c>
      <c r="V389" t="s">
        <v>19</v>
      </c>
      <c r="W389">
        <v>308</v>
      </c>
      <c r="X389" t="s">
        <v>19</v>
      </c>
      <c r="Y389">
        <v>87.4</v>
      </c>
      <c r="Z389" t="s">
        <v>19</v>
      </c>
      <c r="AA389" s="6">
        <f t="shared" si="19"/>
        <v>21.324445029596259</v>
      </c>
      <c r="AB389" s="6">
        <f t="shared" si="20"/>
        <v>70.384001053273266</v>
      </c>
      <c r="AC389" s="6">
        <f t="shared" si="21"/>
        <v>17.115998946726734</v>
      </c>
    </row>
    <row r="390" spans="1:29" x14ac:dyDescent="0.25">
      <c r="A390">
        <v>200</v>
      </c>
      <c r="B390" t="s">
        <v>17</v>
      </c>
      <c r="C390" t="s">
        <v>18</v>
      </c>
      <c r="D390" s="1">
        <v>45490</v>
      </c>
      <c r="E390" s="2">
        <v>500</v>
      </c>
      <c r="F390">
        <v>199</v>
      </c>
      <c r="G390">
        <v>0</v>
      </c>
      <c r="H390" t="s">
        <v>19</v>
      </c>
      <c r="I390">
        <v>0</v>
      </c>
      <c r="J390" t="s">
        <v>19</v>
      </c>
      <c r="K390">
        <v>2</v>
      </c>
      <c r="L390" t="s">
        <v>19</v>
      </c>
      <c r="M390">
        <v>17.899999999999999</v>
      </c>
      <c r="N390" t="s">
        <v>19</v>
      </c>
      <c r="O390">
        <v>86.4</v>
      </c>
      <c r="P390" t="s">
        <v>19</v>
      </c>
      <c r="Q390">
        <v>42</v>
      </c>
      <c r="R390" t="s">
        <v>19</v>
      </c>
      <c r="S390">
        <v>60.4</v>
      </c>
      <c r="T390" t="s">
        <v>19</v>
      </c>
      <c r="U390">
        <v>5.5</v>
      </c>
      <c r="V390" t="s">
        <v>19</v>
      </c>
      <c r="W390">
        <v>306</v>
      </c>
      <c r="X390" t="s">
        <v>19</v>
      </c>
      <c r="Y390">
        <v>87</v>
      </c>
      <c r="Z390" t="s">
        <v>19</v>
      </c>
      <c r="AA390" s="6">
        <f t="shared" si="19"/>
        <v>21.016912353098029</v>
      </c>
      <c r="AB390" s="6">
        <f t="shared" si="20"/>
        <v>69.830442235576456</v>
      </c>
      <c r="AC390" s="6">
        <f t="shared" si="21"/>
        <v>16.56955776442355</v>
      </c>
    </row>
    <row r="391" spans="1:29" x14ac:dyDescent="0.25">
      <c r="A391">
        <v>200</v>
      </c>
      <c r="B391" t="s">
        <v>17</v>
      </c>
      <c r="C391" t="s">
        <v>18</v>
      </c>
      <c r="D391" s="1">
        <v>45490</v>
      </c>
      <c r="E391" s="2">
        <v>600</v>
      </c>
      <c r="F391">
        <v>199</v>
      </c>
      <c r="G391">
        <v>0</v>
      </c>
      <c r="H391" t="s">
        <v>19</v>
      </c>
      <c r="I391">
        <v>0</v>
      </c>
      <c r="J391" t="s">
        <v>19</v>
      </c>
      <c r="K391">
        <v>113</v>
      </c>
      <c r="L391" t="s">
        <v>19</v>
      </c>
      <c r="M391">
        <v>17.5</v>
      </c>
      <c r="N391" t="s">
        <v>19</v>
      </c>
      <c r="O391">
        <v>86.6</v>
      </c>
      <c r="P391" t="s">
        <v>19</v>
      </c>
      <c r="Q391">
        <v>41</v>
      </c>
      <c r="R391" t="s">
        <v>19</v>
      </c>
      <c r="S391">
        <v>59.7</v>
      </c>
      <c r="T391" t="s">
        <v>19</v>
      </c>
      <c r="U391">
        <v>5</v>
      </c>
      <c r="V391" t="s">
        <v>19</v>
      </c>
      <c r="W391">
        <v>317</v>
      </c>
      <c r="X391" t="s">
        <v>19</v>
      </c>
      <c r="Y391">
        <v>86.7</v>
      </c>
      <c r="Z391" t="s">
        <v>19</v>
      </c>
      <c r="AA391" s="6">
        <f t="shared" si="19"/>
        <v>20.915391242633316</v>
      </c>
      <c r="AB391" s="6">
        <f t="shared" si="20"/>
        <v>69.647704236739969</v>
      </c>
      <c r="AC391" s="6">
        <f t="shared" si="21"/>
        <v>16.952295763260025</v>
      </c>
    </row>
    <row r="392" spans="1:29" x14ac:dyDescent="0.25">
      <c r="A392">
        <v>200</v>
      </c>
      <c r="B392" t="s">
        <v>17</v>
      </c>
      <c r="C392" t="s">
        <v>18</v>
      </c>
      <c r="D392" s="1">
        <v>45490</v>
      </c>
      <c r="E392" s="2">
        <v>700</v>
      </c>
      <c r="F392">
        <v>199</v>
      </c>
      <c r="G392">
        <v>0.01</v>
      </c>
      <c r="H392" t="s">
        <v>19</v>
      </c>
      <c r="I392">
        <v>0</v>
      </c>
      <c r="J392" t="s">
        <v>19</v>
      </c>
      <c r="K392">
        <v>487</v>
      </c>
      <c r="L392" t="s">
        <v>19</v>
      </c>
      <c r="M392">
        <v>18.2</v>
      </c>
      <c r="N392" t="s">
        <v>19</v>
      </c>
      <c r="O392">
        <v>88.9</v>
      </c>
      <c r="P392" t="s">
        <v>19</v>
      </c>
      <c r="Q392">
        <v>39</v>
      </c>
      <c r="R392" t="s">
        <v>19</v>
      </c>
      <c r="S392">
        <v>60.7</v>
      </c>
      <c r="T392" t="s">
        <v>19</v>
      </c>
      <c r="U392">
        <v>5.5</v>
      </c>
      <c r="V392" t="s">
        <v>19</v>
      </c>
      <c r="W392">
        <v>302</v>
      </c>
      <c r="X392" t="s">
        <v>19</v>
      </c>
      <c r="Y392">
        <v>86.4</v>
      </c>
      <c r="Z392" t="s">
        <v>19</v>
      </c>
      <c r="AA392" s="6">
        <f t="shared" si="19"/>
        <v>21.554865532560491</v>
      </c>
      <c r="AB392" s="6">
        <f t="shared" si="20"/>
        <v>70.798757958608888</v>
      </c>
      <c r="AC392" s="6">
        <f t="shared" si="21"/>
        <v>18.101242041391117</v>
      </c>
    </row>
    <row r="393" spans="1:29" x14ac:dyDescent="0.25">
      <c r="A393">
        <v>200</v>
      </c>
      <c r="B393" t="s">
        <v>17</v>
      </c>
      <c r="C393" t="s">
        <v>18</v>
      </c>
      <c r="D393" s="1">
        <v>45490</v>
      </c>
      <c r="E393" s="2">
        <v>800</v>
      </c>
      <c r="F393">
        <v>199</v>
      </c>
      <c r="G393">
        <v>0.02</v>
      </c>
      <c r="H393" t="s">
        <v>19</v>
      </c>
      <c r="I393">
        <v>0</v>
      </c>
      <c r="J393" t="s">
        <v>19</v>
      </c>
      <c r="K393">
        <v>920</v>
      </c>
      <c r="L393" t="s">
        <v>19</v>
      </c>
      <c r="M393">
        <v>20.8</v>
      </c>
      <c r="N393" t="s">
        <v>19</v>
      </c>
      <c r="O393">
        <v>92.3</v>
      </c>
      <c r="P393" t="s">
        <v>19</v>
      </c>
      <c r="Q393">
        <v>40</v>
      </c>
      <c r="R393" t="s">
        <v>19</v>
      </c>
      <c r="S393">
        <v>64.599999999999994</v>
      </c>
      <c r="T393" t="s">
        <v>19</v>
      </c>
      <c r="U393">
        <v>7.2</v>
      </c>
      <c r="V393" t="s">
        <v>19</v>
      </c>
      <c r="W393">
        <v>156</v>
      </c>
      <c r="X393" t="s">
        <v>19</v>
      </c>
      <c r="Y393">
        <v>86.1</v>
      </c>
      <c r="Z393" t="s">
        <v>19</v>
      </c>
      <c r="AA393" s="6">
        <f t="shared" si="19"/>
        <v>23.294682066184503</v>
      </c>
      <c r="AB393" s="6">
        <f t="shared" si="20"/>
        <v>73.930427719132098</v>
      </c>
      <c r="AC393" s="6">
        <f t="shared" si="21"/>
        <v>18.369572280867899</v>
      </c>
    </row>
    <row r="394" spans="1:29" x14ac:dyDescent="0.25">
      <c r="A394">
        <v>200</v>
      </c>
      <c r="B394" t="s">
        <v>17</v>
      </c>
      <c r="C394" t="s">
        <v>18</v>
      </c>
      <c r="D394" s="1">
        <v>45490</v>
      </c>
      <c r="E394" s="2">
        <v>900</v>
      </c>
      <c r="F394">
        <v>199</v>
      </c>
      <c r="G394">
        <v>0.02</v>
      </c>
      <c r="H394" t="s">
        <v>19</v>
      </c>
      <c r="I394">
        <v>0</v>
      </c>
      <c r="J394" t="s">
        <v>19</v>
      </c>
      <c r="K394">
        <v>1254</v>
      </c>
      <c r="L394" t="s">
        <v>19</v>
      </c>
      <c r="M394">
        <v>23.4</v>
      </c>
      <c r="N394" t="s">
        <v>19</v>
      </c>
      <c r="O394">
        <v>93.6</v>
      </c>
      <c r="P394" t="s">
        <v>19</v>
      </c>
      <c r="Q394">
        <v>43</v>
      </c>
      <c r="R394" t="s">
        <v>19</v>
      </c>
      <c r="S394">
        <v>68</v>
      </c>
      <c r="T394" t="s">
        <v>19</v>
      </c>
      <c r="U394">
        <v>6.2</v>
      </c>
      <c r="V394" t="s">
        <v>19</v>
      </c>
      <c r="W394">
        <v>161</v>
      </c>
      <c r="X394" t="s">
        <v>19</v>
      </c>
      <c r="Y394">
        <v>85.9</v>
      </c>
      <c r="Z394" t="s">
        <v>19</v>
      </c>
      <c r="AA394" s="6">
        <f t="shared" si="19"/>
        <v>24.519234894669733</v>
      </c>
      <c r="AB394" s="6">
        <f t="shared" si="20"/>
        <v>76.134622810405517</v>
      </c>
      <c r="AC394" s="6">
        <f t="shared" si="21"/>
        <v>17.465377189594477</v>
      </c>
    </row>
    <row r="395" spans="1:29" x14ac:dyDescent="0.25">
      <c r="A395">
        <v>200</v>
      </c>
      <c r="B395" t="s">
        <v>17</v>
      </c>
      <c r="C395" t="s">
        <v>18</v>
      </c>
      <c r="D395" s="1">
        <v>45490</v>
      </c>
      <c r="E395">
        <v>1000</v>
      </c>
      <c r="F395">
        <v>199</v>
      </c>
      <c r="G395">
        <v>0.03</v>
      </c>
      <c r="H395" t="s">
        <v>19</v>
      </c>
      <c r="I395">
        <v>0</v>
      </c>
      <c r="J395" t="s">
        <v>19</v>
      </c>
      <c r="K395">
        <v>1580</v>
      </c>
      <c r="L395" t="s">
        <v>19</v>
      </c>
      <c r="M395">
        <v>22.9</v>
      </c>
      <c r="N395" t="s">
        <v>19</v>
      </c>
      <c r="O395">
        <v>95.2</v>
      </c>
      <c r="P395" t="s">
        <v>19</v>
      </c>
      <c r="Q395">
        <v>40</v>
      </c>
      <c r="R395" t="s">
        <v>19</v>
      </c>
      <c r="S395">
        <v>67.400000000000006</v>
      </c>
      <c r="T395" t="s">
        <v>19</v>
      </c>
      <c r="U395">
        <v>4.3</v>
      </c>
      <c r="V395" t="s">
        <v>19</v>
      </c>
      <c r="W395">
        <v>143</v>
      </c>
      <c r="X395" t="s">
        <v>19</v>
      </c>
      <c r="Y395">
        <v>86</v>
      </c>
      <c r="Z395" t="s">
        <v>19</v>
      </c>
      <c r="AA395" s="6">
        <f t="shared" si="19"/>
        <v>24.60448491320933</v>
      </c>
      <c r="AB395" s="6">
        <f t="shared" si="20"/>
        <v>76.288072843776789</v>
      </c>
      <c r="AC395" s="6">
        <f t="shared" si="21"/>
        <v>18.911927156223214</v>
      </c>
    </row>
    <row r="396" spans="1:29" x14ac:dyDescent="0.25">
      <c r="A396">
        <v>200</v>
      </c>
      <c r="B396" t="s">
        <v>17</v>
      </c>
      <c r="C396" t="s">
        <v>18</v>
      </c>
      <c r="D396" s="1">
        <v>45490</v>
      </c>
      <c r="E396">
        <v>1100</v>
      </c>
      <c r="F396">
        <v>199</v>
      </c>
      <c r="G396">
        <v>0.03</v>
      </c>
      <c r="H396" t="s">
        <v>19</v>
      </c>
      <c r="I396">
        <v>0</v>
      </c>
      <c r="J396" t="s">
        <v>19</v>
      </c>
      <c r="K396">
        <v>1817</v>
      </c>
      <c r="L396" t="s">
        <v>19</v>
      </c>
      <c r="M396">
        <v>23.1</v>
      </c>
      <c r="N396" t="s">
        <v>19</v>
      </c>
      <c r="O396">
        <v>96.9</v>
      </c>
      <c r="P396" t="s">
        <v>19</v>
      </c>
      <c r="Q396">
        <v>39</v>
      </c>
      <c r="R396" t="s">
        <v>19</v>
      </c>
      <c r="S396">
        <v>67.7</v>
      </c>
      <c r="T396" t="s">
        <v>19</v>
      </c>
      <c r="U396">
        <v>3.3</v>
      </c>
      <c r="V396" t="s">
        <v>19</v>
      </c>
      <c r="W396">
        <v>60</v>
      </c>
      <c r="X396" t="s">
        <v>19</v>
      </c>
      <c r="Y396">
        <v>86.4</v>
      </c>
      <c r="Z396" t="s">
        <v>19</v>
      </c>
      <c r="AA396" s="6">
        <f t="shared" si="19"/>
        <v>25.144937766035316</v>
      </c>
      <c r="AB396" s="6">
        <f t="shared" si="20"/>
        <v>77.260887978863565</v>
      </c>
      <c r="AC396" s="6">
        <f t="shared" si="21"/>
        <v>19.639112021136441</v>
      </c>
    </row>
    <row r="397" spans="1:29" x14ac:dyDescent="0.25">
      <c r="A397">
        <v>200</v>
      </c>
      <c r="B397" t="s">
        <v>17</v>
      </c>
      <c r="C397" t="s">
        <v>18</v>
      </c>
      <c r="D397" s="1">
        <v>45490</v>
      </c>
      <c r="E397">
        <v>1200</v>
      </c>
      <c r="F397">
        <v>199</v>
      </c>
      <c r="G397">
        <v>0.03</v>
      </c>
      <c r="H397" t="s">
        <v>19</v>
      </c>
      <c r="I397">
        <v>0</v>
      </c>
      <c r="J397" t="s">
        <v>19</v>
      </c>
      <c r="K397">
        <v>1925</v>
      </c>
      <c r="L397" t="s">
        <v>19</v>
      </c>
      <c r="M397">
        <v>20.9</v>
      </c>
      <c r="N397" t="s">
        <v>19</v>
      </c>
      <c r="O397">
        <v>100.4</v>
      </c>
      <c r="P397" t="s">
        <v>19</v>
      </c>
      <c r="Q397">
        <v>32</v>
      </c>
      <c r="R397" t="s">
        <v>19</v>
      </c>
      <c r="S397">
        <v>64.7</v>
      </c>
      <c r="T397" t="s">
        <v>19</v>
      </c>
      <c r="U397">
        <v>3.3</v>
      </c>
      <c r="V397" t="s">
        <v>19</v>
      </c>
      <c r="W397">
        <v>293</v>
      </c>
      <c r="X397" t="s">
        <v>19</v>
      </c>
      <c r="Y397">
        <v>87.1</v>
      </c>
      <c r="Z397" t="s">
        <v>19</v>
      </c>
      <c r="AA397" s="6">
        <f t="shared" si="19"/>
        <v>24.951505998872861</v>
      </c>
      <c r="AB397" s="6">
        <f t="shared" si="20"/>
        <v>76.912710797971144</v>
      </c>
      <c r="AC397" s="6">
        <f t="shared" si="21"/>
        <v>23.487289202028862</v>
      </c>
    </row>
    <row r="398" spans="1:29" x14ac:dyDescent="0.25">
      <c r="A398">
        <v>200</v>
      </c>
      <c r="B398" t="s">
        <v>17</v>
      </c>
      <c r="C398" t="s">
        <v>18</v>
      </c>
      <c r="D398" s="1">
        <v>45490</v>
      </c>
      <c r="E398">
        <v>1300</v>
      </c>
      <c r="F398">
        <v>199</v>
      </c>
      <c r="G398">
        <v>0.03</v>
      </c>
      <c r="H398" t="s">
        <v>19</v>
      </c>
      <c r="I398">
        <v>0</v>
      </c>
      <c r="J398" t="s">
        <v>19</v>
      </c>
      <c r="K398">
        <v>1601</v>
      </c>
      <c r="L398" t="s">
        <v>19</v>
      </c>
      <c r="M398">
        <v>20.3</v>
      </c>
      <c r="N398" t="s">
        <v>19</v>
      </c>
      <c r="O398">
        <v>103.5</v>
      </c>
      <c r="P398" t="s">
        <v>19</v>
      </c>
      <c r="Q398">
        <v>28</v>
      </c>
      <c r="R398" t="s">
        <v>19</v>
      </c>
      <c r="S398">
        <v>63.9</v>
      </c>
      <c r="T398" t="s">
        <v>19</v>
      </c>
      <c r="U398">
        <v>4.2</v>
      </c>
      <c r="V398" t="s">
        <v>19</v>
      </c>
      <c r="W398">
        <v>267</v>
      </c>
      <c r="X398" t="s">
        <v>19</v>
      </c>
      <c r="Y398">
        <v>87.8</v>
      </c>
      <c r="Z398" t="s">
        <v>19</v>
      </c>
      <c r="AA398" s="6">
        <f t="shared" si="19"/>
        <v>25.124128060944972</v>
      </c>
      <c r="AB398" s="6">
        <f t="shared" si="20"/>
        <v>77.223430509700947</v>
      </c>
      <c r="AC398" s="6">
        <f t="shared" si="21"/>
        <v>26.276569490299053</v>
      </c>
    </row>
    <row r="399" spans="1:29" x14ac:dyDescent="0.25">
      <c r="A399">
        <v>200</v>
      </c>
      <c r="B399" t="s">
        <v>17</v>
      </c>
      <c r="C399" t="s">
        <v>18</v>
      </c>
      <c r="D399" s="1">
        <v>45490</v>
      </c>
      <c r="E399">
        <v>1400</v>
      </c>
      <c r="F399">
        <v>199</v>
      </c>
      <c r="G399">
        <v>0.03</v>
      </c>
      <c r="H399" t="s">
        <v>19</v>
      </c>
      <c r="I399">
        <v>0</v>
      </c>
      <c r="J399" t="s">
        <v>19</v>
      </c>
      <c r="K399">
        <v>1914</v>
      </c>
      <c r="L399" t="s">
        <v>19</v>
      </c>
      <c r="M399">
        <v>18.5</v>
      </c>
      <c r="N399" t="s">
        <v>19</v>
      </c>
      <c r="O399">
        <v>106.5</v>
      </c>
      <c r="P399" t="s">
        <v>19</v>
      </c>
      <c r="Q399">
        <v>23</v>
      </c>
      <c r="R399" t="s">
        <v>19</v>
      </c>
      <c r="S399">
        <v>61.3</v>
      </c>
      <c r="T399" t="s">
        <v>19</v>
      </c>
      <c r="U399">
        <v>4.0999999999999996</v>
      </c>
      <c r="V399" t="s">
        <v>19</v>
      </c>
      <c r="W399">
        <v>224</v>
      </c>
      <c r="X399" t="s">
        <v>19</v>
      </c>
      <c r="Y399">
        <v>88.4</v>
      </c>
      <c r="Z399" t="s">
        <v>19</v>
      </c>
      <c r="AA399" s="6">
        <f t="shared" si="19"/>
        <v>24.725235009133367</v>
      </c>
      <c r="AB399" s="6">
        <f t="shared" si="20"/>
        <v>76.505423016440062</v>
      </c>
      <c r="AC399" s="6">
        <f t="shared" si="21"/>
        <v>29.994576983559938</v>
      </c>
    </row>
    <row r="400" spans="1:29" x14ac:dyDescent="0.25">
      <c r="A400">
        <v>200</v>
      </c>
      <c r="B400" t="s">
        <v>17</v>
      </c>
      <c r="C400" t="s">
        <v>18</v>
      </c>
      <c r="D400" s="1">
        <v>45490</v>
      </c>
      <c r="E400">
        <v>1500</v>
      </c>
      <c r="F400">
        <v>199</v>
      </c>
      <c r="G400">
        <v>0.03</v>
      </c>
      <c r="H400" t="s">
        <v>19</v>
      </c>
      <c r="I400">
        <v>0</v>
      </c>
      <c r="J400" t="s">
        <v>19</v>
      </c>
      <c r="K400">
        <v>1596</v>
      </c>
      <c r="L400" t="s">
        <v>19</v>
      </c>
      <c r="M400">
        <v>18.2</v>
      </c>
      <c r="N400" t="s">
        <v>19</v>
      </c>
      <c r="O400">
        <v>108.1</v>
      </c>
      <c r="P400" t="s">
        <v>19</v>
      </c>
      <c r="Q400">
        <v>22</v>
      </c>
      <c r="R400" t="s">
        <v>19</v>
      </c>
      <c r="S400">
        <v>60.8</v>
      </c>
      <c r="T400" t="s">
        <v>19</v>
      </c>
      <c r="U400">
        <v>6.4</v>
      </c>
      <c r="V400" t="s">
        <v>19</v>
      </c>
      <c r="W400">
        <v>161</v>
      </c>
      <c r="X400" t="s">
        <v>19</v>
      </c>
      <c r="Y400">
        <v>89.1</v>
      </c>
      <c r="Z400" t="s">
        <v>19</v>
      </c>
      <c r="AA400" s="6">
        <f t="shared" si="19"/>
        <v>24.994851798229544</v>
      </c>
      <c r="AB400" s="6">
        <f t="shared" si="20"/>
        <v>76.990733236813185</v>
      </c>
      <c r="AC400" s="6">
        <f t="shared" si="21"/>
        <v>31.10926676318681</v>
      </c>
    </row>
    <row r="401" spans="1:29" x14ac:dyDescent="0.25">
      <c r="A401">
        <v>200</v>
      </c>
      <c r="B401" t="s">
        <v>17</v>
      </c>
      <c r="C401" t="s">
        <v>18</v>
      </c>
      <c r="D401" s="1">
        <v>45490</v>
      </c>
      <c r="E401">
        <v>1600</v>
      </c>
      <c r="F401">
        <v>199</v>
      </c>
      <c r="G401">
        <v>0.02</v>
      </c>
      <c r="H401" t="s">
        <v>19</v>
      </c>
      <c r="I401">
        <v>0</v>
      </c>
      <c r="J401" t="s">
        <v>19</v>
      </c>
      <c r="K401">
        <v>916</v>
      </c>
      <c r="L401" t="s">
        <v>19</v>
      </c>
      <c r="M401">
        <v>15.4</v>
      </c>
      <c r="N401" t="s">
        <v>19</v>
      </c>
      <c r="O401">
        <v>106.3</v>
      </c>
      <c r="P401" t="s">
        <v>19</v>
      </c>
      <c r="Q401">
        <v>20</v>
      </c>
      <c r="R401" t="s">
        <v>19</v>
      </c>
      <c r="S401">
        <v>56.2</v>
      </c>
      <c r="T401" t="s">
        <v>19</v>
      </c>
      <c r="U401">
        <v>8.1999999999999993</v>
      </c>
      <c r="V401" t="s">
        <v>19</v>
      </c>
      <c r="W401">
        <v>145</v>
      </c>
      <c r="X401" t="s">
        <v>19</v>
      </c>
      <c r="Y401">
        <v>89.9</v>
      </c>
      <c r="Z401" t="s">
        <v>19</v>
      </c>
      <c r="AA401" s="6">
        <f t="shared" si="19"/>
        <v>23.573167598876914</v>
      </c>
      <c r="AB401" s="6">
        <f t="shared" si="20"/>
        <v>74.431701677978452</v>
      </c>
      <c r="AC401" s="6">
        <f t="shared" si="21"/>
        <v>31.868298322021545</v>
      </c>
    </row>
    <row r="402" spans="1:29" x14ac:dyDescent="0.25">
      <c r="A402">
        <v>200</v>
      </c>
      <c r="B402" t="s">
        <v>17</v>
      </c>
      <c r="C402" t="s">
        <v>18</v>
      </c>
      <c r="D402" s="1">
        <v>45490</v>
      </c>
      <c r="E402">
        <v>1700</v>
      </c>
      <c r="F402">
        <v>199</v>
      </c>
      <c r="G402">
        <v>0.02</v>
      </c>
      <c r="H402" t="s">
        <v>19</v>
      </c>
      <c r="I402">
        <v>0</v>
      </c>
      <c r="J402" t="s">
        <v>19</v>
      </c>
      <c r="K402">
        <v>893</v>
      </c>
      <c r="L402" t="s">
        <v>19</v>
      </c>
      <c r="M402">
        <v>15.8</v>
      </c>
      <c r="N402" t="s">
        <v>19</v>
      </c>
      <c r="O402">
        <v>106.2</v>
      </c>
      <c r="P402" t="s">
        <v>19</v>
      </c>
      <c r="Q402">
        <v>20</v>
      </c>
      <c r="R402" t="s">
        <v>19</v>
      </c>
      <c r="S402">
        <v>56.9</v>
      </c>
      <c r="T402" t="s">
        <v>19</v>
      </c>
      <c r="U402">
        <v>7</v>
      </c>
      <c r="V402" t="s">
        <v>19</v>
      </c>
      <c r="W402">
        <v>141</v>
      </c>
      <c r="X402" t="s">
        <v>19</v>
      </c>
      <c r="Y402">
        <v>90.5</v>
      </c>
      <c r="Z402" t="s">
        <v>19</v>
      </c>
      <c r="AA402" s="6">
        <f t="shared" si="19"/>
        <v>23.535374443109749</v>
      </c>
      <c r="AB402" s="6">
        <f t="shared" si="20"/>
        <v>74.363673997597544</v>
      </c>
      <c r="AC402" s="6">
        <f t="shared" si="21"/>
        <v>31.836326002402458</v>
      </c>
    </row>
    <row r="403" spans="1:29" x14ac:dyDescent="0.25">
      <c r="A403">
        <v>200</v>
      </c>
      <c r="B403" t="s">
        <v>17</v>
      </c>
      <c r="C403" t="s">
        <v>18</v>
      </c>
      <c r="D403" s="1">
        <v>45490</v>
      </c>
      <c r="E403">
        <v>1800</v>
      </c>
      <c r="F403">
        <v>199</v>
      </c>
      <c r="G403">
        <v>0.01</v>
      </c>
      <c r="H403" t="s">
        <v>19</v>
      </c>
      <c r="I403">
        <v>0</v>
      </c>
      <c r="J403" t="s">
        <v>19</v>
      </c>
      <c r="K403">
        <v>429</v>
      </c>
      <c r="L403" t="s">
        <v>19</v>
      </c>
      <c r="M403">
        <v>15.1</v>
      </c>
      <c r="N403" t="s">
        <v>19</v>
      </c>
      <c r="O403">
        <v>105.9</v>
      </c>
      <c r="P403" t="s">
        <v>19</v>
      </c>
      <c r="Q403">
        <v>19</v>
      </c>
      <c r="R403" t="s">
        <v>19</v>
      </c>
      <c r="S403">
        <v>55.6</v>
      </c>
      <c r="T403" t="s">
        <v>19</v>
      </c>
      <c r="U403">
        <v>5.0999999999999996</v>
      </c>
      <c r="V403" t="s">
        <v>19</v>
      </c>
      <c r="W403">
        <v>158</v>
      </c>
      <c r="X403" t="s">
        <v>19</v>
      </c>
      <c r="Y403">
        <v>90.9</v>
      </c>
      <c r="Z403" t="s">
        <v>19</v>
      </c>
      <c r="AA403" s="6">
        <f t="shared" si="19"/>
        <v>23.047198669324981</v>
      </c>
      <c r="AB403" s="6">
        <f t="shared" si="20"/>
        <v>73.484957604784967</v>
      </c>
      <c r="AC403" s="6">
        <f t="shared" si="21"/>
        <v>32.415042395215039</v>
      </c>
    </row>
    <row r="404" spans="1:29" x14ac:dyDescent="0.25">
      <c r="A404">
        <v>200</v>
      </c>
      <c r="B404" t="s">
        <v>17</v>
      </c>
      <c r="C404" t="s">
        <v>18</v>
      </c>
      <c r="D404" s="1">
        <v>45490</v>
      </c>
      <c r="E404">
        <v>1900</v>
      </c>
      <c r="F404">
        <v>199</v>
      </c>
      <c r="G404">
        <v>0.01</v>
      </c>
      <c r="H404" t="s">
        <v>19</v>
      </c>
      <c r="I404">
        <v>0</v>
      </c>
      <c r="J404" t="s">
        <v>19</v>
      </c>
      <c r="K404">
        <v>89</v>
      </c>
      <c r="L404" t="s">
        <v>19</v>
      </c>
      <c r="M404">
        <v>16.3</v>
      </c>
      <c r="N404" t="s">
        <v>19</v>
      </c>
      <c r="O404">
        <v>104.4</v>
      </c>
      <c r="P404" t="s">
        <v>19</v>
      </c>
      <c r="Q404">
        <v>22</v>
      </c>
      <c r="R404" t="s">
        <v>19</v>
      </c>
      <c r="S404">
        <v>57.7</v>
      </c>
      <c r="T404" t="s">
        <v>19</v>
      </c>
      <c r="U404">
        <v>4.3</v>
      </c>
      <c r="V404" t="s">
        <v>19</v>
      </c>
      <c r="W404">
        <v>166</v>
      </c>
      <c r="X404" t="s">
        <v>19</v>
      </c>
      <c r="Y404">
        <v>91</v>
      </c>
      <c r="Z404" t="s">
        <v>19</v>
      </c>
      <c r="AA404" s="6">
        <f t="shared" si="19"/>
        <v>23.562123910245198</v>
      </c>
      <c r="AB404" s="6">
        <f t="shared" si="20"/>
        <v>74.411823038441355</v>
      </c>
      <c r="AC404" s="6">
        <f t="shared" si="21"/>
        <v>29.988176961558651</v>
      </c>
    </row>
    <row r="405" spans="1:29" x14ac:dyDescent="0.25">
      <c r="A405">
        <v>200</v>
      </c>
      <c r="B405" t="s">
        <v>17</v>
      </c>
      <c r="C405" t="s">
        <v>18</v>
      </c>
      <c r="D405" s="1">
        <v>45490</v>
      </c>
      <c r="E405">
        <v>2000</v>
      </c>
      <c r="F405">
        <v>199</v>
      </c>
      <c r="G405">
        <v>0</v>
      </c>
      <c r="H405" t="s">
        <v>19</v>
      </c>
      <c r="I405">
        <v>0</v>
      </c>
      <c r="J405" t="s">
        <v>19</v>
      </c>
      <c r="K405">
        <v>3</v>
      </c>
      <c r="L405" t="s">
        <v>19</v>
      </c>
      <c r="M405">
        <v>19.600000000000001</v>
      </c>
      <c r="N405" t="s">
        <v>19</v>
      </c>
      <c r="O405">
        <v>96.6</v>
      </c>
      <c r="P405" t="s">
        <v>19</v>
      </c>
      <c r="Q405">
        <v>33</v>
      </c>
      <c r="R405" t="s">
        <v>19</v>
      </c>
      <c r="S405">
        <v>62.9</v>
      </c>
      <c r="T405" t="s">
        <v>19</v>
      </c>
      <c r="U405">
        <v>2.7</v>
      </c>
      <c r="V405" t="s">
        <v>19</v>
      </c>
      <c r="W405">
        <v>128</v>
      </c>
      <c r="X405" t="s">
        <v>19</v>
      </c>
      <c r="Y405">
        <v>90.9</v>
      </c>
      <c r="Z405" t="s">
        <v>19</v>
      </c>
      <c r="AA405" s="6">
        <f t="shared" si="19"/>
        <v>23.581867528815643</v>
      </c>
      <c r="AB405" s="6">
        <f t="shared" si="20"/>
        <v>74.447361551868156</v>
      </c>
      <c r="AC405" s="6">
        <f t="shared" si="21"/>
        <v>22.152638448131839</v>
      </c>
    </row>
    <row r="406" spans="1:29" x14ac:dyDescent="0.25">
      <c r="A406">
        <v>200</v>
      </c>
      <c r="B406" t="s">
        <v>17</v>
      </c>
      <c r="C406" t="s">
        <v>18</v>
      </c>
      <c r="D406" s="1">
        <v>45490</v>
      </c>
      <c r="E406">
        <v>2100</v>
      </c>
      <c r="F406">
        <v>199</v>
      </c>
      <c r="G406">
        <v>0</v>
      </c>
      <c r="H406" t="s">
        <v>19</v>
      </c>
      <c r="I406">
        <v>0</v>
      </c>
      <c r="J406" t="s">
        <v>19</v>
      </c>
      <c r="K406">
        <v>0</v>
      </c>
      <c r="L406" t="s">
        <v>19</v>
      </c>
      <c r="M406">
        <v>18.100000000000001</v>
      </c>
      <c r="N406" t="s">
        <v>19</v>
      </c>
      <c r="O406">
        <v>96.6</v>
      </c>
      <c r="P406" t="s">
        <v>19</v>
      </c>
      <c r="Q406">
        <v>31</v>
      </c>
      <c r="R406" t="s">
        <v>19</v>
      </c>
      <c r="S406">
        <v>60.7</v>
      </c>
      <c r="T406" t="s">
        <v>19</v>
      </c>
      <c r="U406">
        <v>4.4000000000000004</v>
      </c>
      <c r="V406" t="s">
        <v>19</v>
      </c>
      <c r="W406">
        <v>329</v>
      </c>
      <c r="X406" t="s">
        <v>19</v>
      </c>
      <c r="Y406">
        <v>90.8</v>
      </c>
      <c r="Z406" t="s">
        <v>19</v>
      </c>
      <c r="AA406" s="6">
        <f t="shared" si="19"/>
        <v>23.07517620963414</v>
      </c>
      <c r="AB406" s="6">
        <f t="shared" si="20"/>
        <v>73.535317177341454</v>
      </c>
      <c r="AC406" s="6">
        <f t="shared" si="21"/>
        <v>23.06468282265854</v>
      </c>
    </row>
    <row r="407" spans="1:29" x14ac:dyDescent="0.25">
      <c r="A407">
        <v>200</v>
      </c>
      <c r="B407" t="s">
        <v>17</v>
      </c>
      <c r="C407" t="s">
        <v>18</v>
      </c>
      <c r="D407" s="1">
        <v>45490</v>
      </c>
      <c r="E407">
        <v>2200</v>
      </c>
      <c r="F407">
        <v>199</v>
      </c>
      <c r="G407">
        <v>0</v>
      </c>
      <c r="H407" t="s">
        <v>19</v>
      </c>
      <c r="I407">
        <v>0</v>
      </c>
      <c r="J407" t="s">
        <v>19</v>
      </c>
      <c r="K407">
        <v>0</v>
      </c>
      <c r="L407" t="s">
        <v>19</v>
      </c>
      <c r="M407">
        <v>18.7</v>
      </c>
      <c r="N407" t="s">
        <v>19</v>
      </c>
      <c r="O407">
        <v>95.5</v>
      </c>
      <c r="P407" t="s">
        <v>19</v>
      </c>
      <c r="Q407">
        <v>33</v>
      </c>
      <c r="R407" t="s">
        <v>19</v>
      </c>
      <c r="S407">
        <v>61.6</v>
      </c>
      <c r="T407" t="s">
        <v>19</v>
      </c>
      <c r="U407">
        <v>4.0999999999999996</v>
      </c>
      <c r="V407" t="s">
        <v>19</v>
      </c>
      <c r="W407">
        <v>318</v>
      </c>
      <c r="X407" t="s">
        <v>19</v>
      </c>
      <c r="Y407">
        <v>90.4</v>
      </c>
      <c r="Z407" t="s">
        <v>19</v>
      </c>
      <c r="AA407" s="6">
        <f t="shared" si="19"/>
        <v>23.108930446321125</v>
      </c>
      <c r="AB407" s="6">
        <f t="shared" si="20"/>
        <v>73.596074803378031</v>
      </c>
      <c r="AC407" s="6">
        <f t="shared" si="21"/>
        <v>21.903925196621969</v>
      </c>
    </row>
    <row r="408" spans="1:29" x14ac:dyDescent="0.25">
      <c r="A408">
        <v>200</v>
      </c>
      <c r="B408" t="s">
        <v>17</v>
      </c>
      <c r="C408" t="s">
        <v>18</v>
      </c>
      <c r="D408" s="1">
        <v>45490</v>
      </c>
      <c r="E408">
        <v>2300</v>
      </c>
      <c r="F408">
        <v>199</v>
      </c>
      <c r="G408">
        <v>0</v>
      </c>
      <c r="H408" t="s">
        <v>19</v>
      </c>
      <c r="I408">
        <v>0</v>
      </c>
      <c r="J408" t="s">
        <v>19</v>
      </c>
      <c r="K408">
        <v>0</v>
      </c>
      <c r="L408" t="s">
        <v>19</v>
      </c>
      <c r="M408">
        <v>18</v>
      </c>
      <c r="N408" t="s">
        <v>19</v>
      </c>
      <c r="O408">
        <v>94</v>
      </c>
      <c r="P408" t="s">
        <v>19</v>
      </c>
      <c r="Q408">
        <v>33</v>
      </c>
      <c r="R408" t="s">
        <v>19</v>
      </c>
      <c r="S408">
        <v>60.5</v>
      </c>
      <c r="T408" t="s">
        <v>19</v>
      </c>
      <c r="U408">
        <v>4.9000000000000004</v>
      </c>
      <c r="V408" t="s">
        <v>19</v>
      </c>
      <c r="W408">
        <v>307</v>
      </c>
      <c r="X408" t="s">
        <v>19</v>
      </c>
      <c r="Y408">
        <v>89.9</v>
      </c>
      <c r="Z408" t="s">
        <v>19</v>
      </c>
      <c r="AA408" s="6">
        <f t="shared" si="19"/>
        <v>22.464012450135399</v>
      </c>
      <c r="AB408" s="6">
        <f t="shared" si="20"/>
        <v>72.435222410243711</v>
      </c>
      <c r="AC408" s="6">
        <f t="shared" si="21"/>
        <v>21.564777589756289</v>
      </c>
    </row>
    <row r="409" spans="1:29" x14ac:dyDescent="0.25">
      <c r="A409">
        <v>200</v>
      </c>
      <c r="B409" t="s">
        <v>17</v>
      </c>
      <c r="C409" t="s">
        <v>18</v>
      </c>
      <c r="D409" s="1">
        <v>45490</v>
      </c>
      <c r="E409">
        <v>2400</v>
      </c>
      <c r="F409">
        <v>199</v>
      </c>
      <c r="G409">
        <v>0</v>
      </c>
      <c r="H409" t="s">
        <v>19</v>
      </c>
      <c r="I409">
        <v>0</v>
      </c>
      <c r="J409" t="s">
        <v>19</v>
      </c>
      <c r="K409">
        <v>0</v>
      </c>
      <c r="L409" t="s">
        <v>19</v>
      </c>
      <c r="M409">
        <v>17.399999999999999</v>
      </c>
      <c r="N409" t="s">
        <v>19</v>
      </c>
      <c r="O409">
        <v>93.4</v>
      </c>
      <c r="P409" t="s">
        <v>19</v>
      </c>
      <c r="Q409">
        <v>32</v>
      </c>
      <c r="R409" t="s">
        <v>19</v>
      </c>
      <c r="S409">
        <v>59.5</v>
      </c>
      <c r="T409" t="s">
        <v>19</v>
      </c>
      <c r="U409">
        <v>4.8</v>
      </c>
      <c r="V409" t="s">
        <v>19</v>
      </c>
      <c r="W409">
        <v>294</v>
      </c>
      <c r="X409" t="s">
        <v>19</v>
      </c>
      <c r="Y409">
        <v>89.4</v>
      </c>
      <c r="Z409" t="s">
        <v>19</v>
      </c>
      <c r="AA409" s="6">
        <f t="shared" si="19"/>
        <v>21.965704489940926</v>
      </c>
      <c r="AB409" s="6">
        <f t="shared" si="20"/>
        <v>71.538268081893662</v>
      </c>
      <c r="AC409" s="6">
        <f t="shared" si="21"/>
        <v>21.861731918106344</v>
      </c>
    </row>
    <row r="410" spans="1:29" x14ac:dyDescent="0.25">
      <c r="A410">
        <v>200</v>
      </c>
      <c r="B410" t="s">
        <v>17</v>
      </c>
      <c r="C410" t="s">
        <v>18</v>
      </c>
      <c r="D410" s="1">
        <v>45491</v>
      </c>
      <c r="E410" s="2">
        <v>100</v>
      </c>
      <c r="F410">
        <v>200</v>
      </c>
      <c r="G410">
        <v>0</v>
      </c>
      <c r="H410" t="s">
        <v>19</v>
      </c>
      <c r="I410">
        <v>0</v>
      </c>
      <c r="J410" t="s">
        <v>19</v>
      </c>
      <c r="K410">
        <v>0</v>
      </c>
      <c r="L410" t="s">
        <v>19</v>
      </c>
      <c r="M410">
        <v>17</v>
      </c>
      <c r="N410" t="s">
        <v>19</v>
      </c>
      <c r="O410">
        <v>92.4</v>
      </c>
      <c r="P410" t="s">
        <v>19</v>
      </c>
      <c r="Q410">
        <v>33</v>
      </c>
      <c r="R410" t="s">
        <v>19</v>
      </c>
      <c r="S410">
        <v>58.9</v>
      </c>
      <c r="T410" t="s">
        <v>19</v>
      </c>
      <c r="U410">
        <v>5</v>
      </c>
      <c r="V410" t="s">
        <v>19</v>
      </c>
      <c r="W410">
        <v>308</v>
      </c>
      <c r="X410" t="s">
        <v>19</v>
      </c>
      <c r="Y410">
        <v>89</v>
      </c>
      <c r="Z410" t="s">
        <v>19</v>
      </c>
      <c r="AA410" s="6">
        <f t="shared" si="19"/>
        <v>21.776094928167858</v>
      </c>
      <c r="AB410" s="6">
        <f t="shared" si="20"/>
        <v>71.196970870702145</v>
      </c>
      <c r="AC410" s="6">
        <f t="shared" si="21"/>
        <v>21.20302912929786</v>
      </c>
    </row>
    <row r="411" spans="1:29" x14ac:dyDescent="0.25">
      <c r="A411">
        <v>200</v>
      </c>
      <c r="B411" t="s">
        <v>17</v>
      </c>
      <c r="C411" t="s">
        <v>18</v>
      </c>
      <c r="D411" s="1">
        <v>45491</v>
      </c>
      <c r="E411" s="2">
        <v>200</v>
      </c>
      <c r="F411">
        <v>200</v>
      </c>
      <c r="G411">
        <v>0</v>
      </c>
      <c r="H411" t="s">
        <v>19</v>
      </c>
      <c r="I411">
        <v>0</v>
      </c>
      <c r="J411" t="s">
        <v>19</v>
      </c>
      <c r="K411">
        <v>0</v>
      </c>
      <c r="L411" t="s">
        <v>19</v>
      </c>
      <c r="M411">
        <v>17.7</v>
      </c>
      <c r="N411" t="s">
        <v>19</v>
      </c>
      <c r="O411">
        <v>90.2</v>
      </c>
      <c r="P411" t="s">
        <v>19</v>
      </c>
      <c r="Q411">
        <v>36</v>
      </c>
      <c r="R411" t="s">
        <v>19</v>
      </c>
      <c r="S411">
        <v>60</v>
      </c>
      <c r="T411" t="s">
        <v>19</v>
      </c>
      <c r="U411">
        <v>4.3</v>
      </c>
      <c r="V411" t="s">
        <v>19</v>
      </c>
      <c r="W411">
        <v>301</v>
      </c>
      <c r="X411" t="s">
        <v>19</v>
      </c>
      <c r="Y411">
        <v>88.6</v>
      </c>
      <c r="Z411" t="s">
        <v>19</v>
      </c>
      <c r="AA411" s="6">
        <f t="shared" si="19"/>
        <v>21.498014670820627</v>
      </c>
      <c r="AB411" s="6">
        <f t="shared" si="20"/>
        <v>70.696426407477134</v>
      </c>
      <c r="AC411" s="6">
        <f t="shared" si="21"/>
        <v>19.503573592522869</v>
      </c>
    </row>
    <row r="412" spans="1:29" x14ac:dyDescent="0.25">
      <c r="A412">
        <v>200</v>
      </c>
      <c r="B412" t="s">
        <v>17</v>
      </c>
      <c r="C412" t="s">
        <v>18</v>
      </c>
      <c r="D412" s="1">
        <v>45491</v>
      </c>
      <c r="E412" s="2">
        <v>300</v>
      </c>
      <c r="F412">
        <v>200</v>
      </c>
      <c r="G412">
        <v>0</v>
      </c>
      <c r="H412" t="s">
        <v>19</v>
      </c>
      <c r="I412">
        <v>0</v>
      </c>
      <c r="J412" t="s">
        <v>19</v>
      </c>
      <c r="K412">
        <v>0</v>
      </c>
      <c r="L412" t="s">
        <v>19</v>
      </c>
      <c r="M412">
        <v>17.3</v>
      </c>
      <c r="N412" t="s">
        <v>19</v>
      </c>
      <c r="O412">
        <v>89.5</v>
      </c>
      <c r="P412" t="s">
        <v>19</v>
      </c>
      <c r="Q412">
        <v>36</v>
      </c>
      <c r="R412" t="s">
        <v>19</v>
      </c>
      <c r="S412">
        <v>59.4</v>
      </c>
      <c r="T412" t="s">
        <v>19</v>
      </c>
      <c r="U412">
        <v>4.9000000000000004</v>
      </c>
      <c r="V412" t="s">
        <v>19</v>
      </c>
      <c r="W412">
        <v>306</v>
      </c>
      <c r="X412" t="s">
        <v>19</v>
      </c>
      <c r="Y412">
        <v>88.3</v>
      </c>
      <c r="Z412" t="s">
        <v>19</v>
      </c>
      <c r="AA412" s="6">
        <f t="shared" si="19"/>
        <v>21.190238839074123</v>
      </c>
      <c r="AB412" s="6">
        <f t="shared" si="20"/>
        <v>70.142429910333419</v>
      </c>
      <c r="AC412" s="6">
        <f t="shared" si="21"/>
        <v>19.357570089666581</v>
      </c>
    </row>
    <row r="413" spans="1:29" x14ac:dyDescent="0.25">
      <c r="A413">
        <v>200</v>
      </c>
      <c r="B413" t="s">
        <v>17</v>
      </c>
      <c r="C413" t="s">
        <v>18</v>
      </c>
      <c r="D413" s="1">
        <v>45491</v>
      </c>
      <c r="E413" s="2">
        <v>400</v>
      </c>
      <c r="F413">
        <v>200</v>
      </c>
      <c r="G413">
        <v>0</v>
      </c>
      <c r="H413" t="s">
        <v>19</v>
      </c>
      <c r="I413">
        <v>0</v>
      </c>
      <c r="J413" t="s">
        <v>19</v>
      </c>
      <c r="K413">
        <v>0</v>
      </c>
      <c r="L413" t="s">
        <v>19</v>
      </c>
      <c r="M413">
        <v>15.9</v>
      </c>
      <c r="N413" t="s">
        <v>19</v>
      </c>
      <c r="O413">
        <v>89.3</v>
      </c>
      <c r="P413" t="s">
        <v>19</v>
      </c>
      <c r="Q413">
        <v>34</v>
      </c>
      <c r="R413" t="s">
        <v>19</v>
      </c>
      <c r="S413">
        <v>57.1</v>
      </c>
      <c r="T413" t="s">
        <v>19</v>
      </c>
      <c r="U413">
        <v>4.5</v>
      </c>
      <c r="V413" t="s">
        <v>19</v>
      </c>
      <c r="W413">
        <v>317</v>
      </c>
      <c r="X413" t="s">
        <v>19</v>
      </c>
      <c r="Y413">
        <v>87.9</v>
      </c>
      <c r="Z413" t="s">
        <v>19</v>
      </c>
      <c r="AA413" s="6">
        <f t="shared" si="19"/>
        <v>20.666176120111793</v>
      </c>
      <c r="AB413" s="6">
        <f t="shared" si="20"/>
        <v>69.199117016201228</v>
      </c>
      <c r="AC413" s="6">
        <f t="shared" si="21"/>
        <v>20.100882983798769</v>
      </c>
    </row>
    <row r="414" spans="1:29" x14ac:dyDescent="0.25">
      <c r="A414">
        <v>200</v>
      </c>
      <c r="B414" t="s">
        <v>17</v>
      </c>
      <c r="C414" t="s">
        <v>18</v>
      </c>
      <c r="D414" s="1">
        <v>45491</v>
      </c>
      <c r="E414" s="2">
        <v>500</v>
      </c>
      <c r="F414">
        <v>200</v>
      </c>
      <c r="G414">
        <v>0</v>
      </c>
      <c r="H414" t="s">
        <v>19</v>
      </c>
      <c r="I414">
        <v>0</v>
      </c>
      <c r="J414" t="s">
        <v>19</v>
      </c>
      <c r="K414">
        <v>2</v>
      </c>
      <c r="L414" t="s">
        <v>19</v>
      </c>
      <c r="M414">
        <v>15.8</v>
      </c>
      <c r="N414" t="s">
        <v>19</v>
      </c>
      <c r="O414">
        <v>87.5</v>
      </c>
      <c r="P414" t="s">
        <v>19</v>
      </c>
      <c r="Q414">
        <v>36</v>
      </c>
      <c r="R414" t="s">
        <v>19</v>
      </c>
      <c r="S414">
        <v>56.9</v>
      </c>
      <c r="T414" t="s">
        <v>19</v>
      </c>
      <c r="U414">
        <v>4.3</v>
      </c>
      <c r="V414" t="s">
        <v>19</v>
      </c>
      <c r="W414">
        <v>297</v>
      </c>
      <c r="X414" t="s">
        <v>19</v>
      </c>
      <c r="Y414">
        <v>87.5</v>
      </c>
      <c r="Z414" t="s">
        <v>19</v>
      </c>
      <c r="AA414" s="6">
        <f t="shared" si="19"/>
        <v>20.310873950969548</v>
      </c>
      <c r="AB414" s="6">
        <f t="shared" si="20"/>
        <v>68.559573111745181</v>
      </c>
      <c r="AC414" s="6">
        <f t="shared" si="21"/>
        <v>18.940426888254819</v>
      </c>
    </row>
    <row r="415" spans="1:29" x14ac:dyDescent="0.25">
      <c r="A415">
        <v>200</v>
      </c>
      <c r="B415" t="s">
        <v>17</v>
      </c>
      <c r="C415" t="s">
        <v>18</v>
      </c>
      <c r="D415" s="1">
        <v>45491</v>
      </c>
      <c r="E415" s="2">
        <v>600</v>
      </c>
      <c r="F415">
        <v>200</v>
      </c>
      <c r="G415">
        <v>0</v>
      </c>
      <c r="H415" t="s">
        <v>19</v>
      </c>
      <c r="I415">
        <v>0</v>
      </c>
      <c r="J415" t="s">
        <v>19</v>
      </c>
      <c r="K415">
        <v>130</v>
      </c>
      <c r="L415" t="s">
        <v>19</v>
      </c>
      <c r="M415">
        <v>16.3</v>
      </c>
      <c r="N415" t="s">
        <v>19</v>
      </c>
      <c r="O415">
        <v>87.9</v>
      </c>
      <c r="P415" t="s">
        <v>19</v>
      </c>
      <c r="Q415">
        <v>36</v>
      </c>
      <c r="R415" t="s">
        <v>19</v>
      </c>
      <c r="S415">
        <v>57.7</v>
      </c>
      <c r="T415" t="s">
        <v>19</v>
      </c>
      <c r="U415">
        <v>4.8</v>
      </c>
      <c r="V415" t="s">
        <v>19</v>
      </c>
      <c r="W415">
        <v>307</v>
      </c>
      <c r="X415" t="s">
        <v>19</v>
      </c>
      <c r="Y415">
        <v>87.2</v>
      </c>
      <c r="Z415" t="s">
        <v>19</v>
      </c>
      <c r="AA415" s="6">
        <f t="shared" si="19"/>
        <v>20.48674757701767</v>
      </c>
      <c r="AB415" s="6">
        <f t="shared" si="20"/>
        <v>68.876145638631812</v>
      </c>
      <c r="AC415" s="6">
        <f t="shared" si="21"/>
        <v>19.023854361368194</v>
      </c>
    </row>
    <row r="416" spans="1:29" x14ac:dyDescent="0.25">
      <c r="A416">
        <v>200</v>
      </c>
      <c r="B416" t="s">
        <v>17</v>
      </c>
      <c r="C416" t="s">
        <v>18</v>
      </c>
      <c r="D416" s="1">
        <v>45491</v>
      </c>
      <c r="E416" s="2">
        <v>700</v>
      </c>
      <c r="F416">
        <v>200</v>
      </c>
      <c r="G416">
        <v>0.01</v>
      </c>
      <c r="H416" t="s">
        <v>19</v>
      </c>
      <c r="I416">
        <v>0</v>
      </c>
      <c r="J416" t="s">
        <v>19</v>
      </c>
      <c r="K416">
        <v>464</v>
      </c>
      <c r="L416" t="s">
        <v>19</v>
      </c>
      <c r="M416">
        <v>15.5</v>
      </c>
      <c r="N416" t="s">
        <v>19</v>
      </c>
      <c r="O416">
        <v>91.6</v>
      </c>
      <c r="P416" t="s">
        <v>19</v>
      </c>
      <c r="Q416">
        <v>31</v>
      </c>
      <c r="R416" t="s">
        <v>19</v>
      </c>
      <c r="S416">
        <v>56.4</v>
      </c>
      <c r="T416" t="s">
        <v>19</v>
      </c>
      <c r="U416">
        <v>4.8</v>
      </c>
      <c r="V416" t="s">
        <v>19</v>
      </c>
      <c r="W416">
        <v>315</v>
      </c>
      <c r="X416" t="s">
        <v>19</v>
      </c>
      <c r="Y416">
        <v>86.9</v>
      </c>
      <c r="Z416" t="s">
        <v>19</v>
      </c>
      <c r="AA416" s="6">
        <f t="shared" si="19"/>
        <v>20.959841178285682</v>
      </c>
      <c r="AB416" s="6">
        <f t="shared" si="20"/>
        <v>69.727714120914229</v>
      </c>
      <c r="AC416" s="6">
        <f t="shared" si="21"/>
        <v>21.872285879085766</v>
      </c>
    </row>
    <row r="417" spans="1:29" x14ac:dyDescent="0.25">
      <c r="A417">
        <v>200</v>
      </c>
      <c r="B417" t="s">
        <v>17</v>
      </c>
      <c r="C417" t="s">
        <v>18</v>
      </c>
      <c r="D417" s="1">
        <v>45491</v>
      </c>
      <c r="E417" s="2">
        <v>800</v>
      </c>
      <c r="F417">
        <v>200</v>
      </c>
      <c r="G417">
        <v>0.02</v>
      </c>
      <c r="H417" t="s">
        <v>19</v>
      </c>
      <c r="I417">
        <v>0</v>
      </c>
      <c r="J417" t="s">
        <v>19</v>
      </c>
      <c r="K417">
        <v>876</v>
      </c>
      <c r="L417" t="s">
        <v>19</v>
      </c>
      <c r="M417">
        <v>15.2</v>
      </c>
      <c r="N417" t="s">
        <v>19</v>
      </c>
      <c r="O417">
        <v>95.7</v>
      </c>
      <c r="P417" t="s">
        <v>19</v>
      </c>
      <c r="Q417">
        <v>27</v>
      </c>
      <c r="R417" t="s">
        <v>19</v>
      </c>
      <c r="S417">
        <v>55.8</v>
      </c>
      <c r="T417" t="s">
        <v>19</v>
      </c>
      <c r="U417">
        <v>4.0999999999999996</v>
      </c>
      <c r="V417" t="s">
        <v>19</v>
      </c>
      <c r="W417">
        <v>314</v>
      </c>
      <c r="X417" t="s">
        <v>19</v>
      </c>
      <c r="Y417">
        <v>86.6</v>
      </c>
      <c r="Z417" t="s">
        <v>19</v>
      </c>
      <c r="AA417" s="6">
        <f t="shared" si="19"/>
        <v>21.638555532342313</v>
      </c>
      <c r="AB417" s="6">
        <f t="shared" si="20"/>
        <v>70.949399958216162</v>
      </c>
      <c r="AC417" s="6">
        <f t="shared" si="21"/>
        <v>24.750600041783841</v>
      </c>
    </row>
    <row r="418" spans="1:29" x14ac:dyDescent="0.25">
      <c r="A418">
        <v>200</v>
      </c>
      <c r="B418" t="s">
        <v>17</v>
      </c>
      <c r="C418" t="s">
        <v>18</v>
      </c>
      <c r="D418" s="1">
        <v>45491</v>
      </c>
      <c r="E418" s="2">
        <v>900</v>
      </c>
      <c r="F418">
        <v>200</v>
      </c>
      <c r="G418">
        <v>0.02</v>
      </c>
      <c r="H418" t="s">
        <v>19</v>
      </c>
      <c r="I418">
        <v>0</v>
      </c>
      <c r="J418" t="s">
        <v>19</v>
      </c>
      <c r="K418">
        <v>1277</v>
      </c>
      <c r="L418" t="s">
        <v>19</v>
      </c>
      <c r="M418">
        <v>17.3</v>
      </c>
      <c r="N418" t="s">
        <v>19</v>
      </c>
      <c r="O418">
        <v>99.4</v>
      </c>
      <c r="P418" t="s">
        <v>19</v>
      </c>
      <c r="Q418">
        <v>27</v>
      </c>
      <c r="R418" t="s">
        <v>19</v>
      </c>
      <c r="S418">
        <v>59.5</v>
      </c>
      <c r="T418" t="s">
        <v>19</v>
      </c>
      <c r="U418">
        <v>4.0999999999999996</v>
      </c>
      <c r="V418" t="s">
        <v>19</v>
      </c>
      <c r="W418">
        <v>2</v>
      </c>
      <c r="X418" t="s">
        <v>19</v>
      </c>
      <c r="Y418">
        <v>86.4</v>
      </c>
      <c r="Z418" t="s">
        <v>19</v>
      </c>
      <c r="AA418" s="6">
        <f t="shared" si="19"/>
        <v>23.148955467006655</v>
      </c>
      <c r="AB418" s="6">
        <f t="shared" si="20"/>
        <v>73.668119840611979</v>
      </c>
      <c r="AC418" s="6">
        <f t="shared" si="21"/>
        <v>25.731880159388027</v>
      </c>
    </row>
    <row r="419" spans="1:29" x14ac:dyDescent="0.25">
      <c r="A419">
        <v>200</v>
      </c>
      <c r="B419" t="s">
        <v>17</v>
      </c>
      <c r="C419" t="s">
        <v>18</v>
      </c>
      <c r="D419" s="1">
        <v>45491</v>
      </c>
      <c r="E419">
        <v>1000</v>
      </c>
      <c r="F419">
        <v>200</v>
      </c>
      <c r="G419">
        <v>0.03</v>
      </c>
      <c r="H419" t="s">
        <v>19</v>
      </c>
      <c r="I419">
        <v>0</v>
      </c>
      <c r="J419" t="s">
        <v>19</v>
      </c>
      <c r="K419">
        <v>1574</v>
      </c>
      <c r="L419" t="s">
        <v>19</v>
      </c>
      <c r="M419">
        <v>19.8</v>
      </c>
      <c r="N419" t="s">
        <v>19</v>
      </c>
      <c r="O419">
        <v>100.1</v>
      </c>
      <c r="P419" t="s">
        <v>19</v>
      </c>
      <c r="Q419">
        <v>30</v>
      </c>
      <c r="R419" t="s">
        <v>19</v>
      </c>
      <c r="S419">
        <v>63.2</v>
      </c>
      <c r="T419" t="s">
        <v>19</v>
      </c>
      <c r="U419">
        <v>8.6999999999999993</v>
      </c>
      <c r="V419" t="s">
        <v>19</v>
      </c>
      <c r="W419">
        <v>74</v>
      </c>
      <c r="X419" t="s">
        <v>19</v>
      </c>
      <c r="Y419">
        <v>86.4</v>
      </c>
      <c r="Z419" t="s">
        <v>19</v>
      </c>
      <c r="AA419" s="6">
        <f t="shared" si="19"/>
        <v>24.283422270918511</v>
      </c>
      <c r="AB419" s="6">
        <f t="shared" si="20"/>
        <v>75.710160087653321</v>
      </c>
      <c r="AC419" s="6">
        <f t="shared" si="21"/>
        <v>24.389839912346673</v>
      </c>
    </row>
    <row r="420" spans="1:29" x14ac:dyDescent="0.25">
      <c r="A420">
        <v>200</v>
      </c>
      <c r="B420" t="s">
        <v>17</v>
      </c>
      <c r="C420" t="s">
        <v>18</v>
      </c>
      <c r="D420" s="1">
        <v>45491</v>
      </c>
      <c r="E420">
        <v>1100</v>
      </c>
      <c r="F420">
        <v>200</v>
      </c>
      <c r="G420">
        <v>0.04</v>
      </c>
      <c r="H420" t="s">
        <v>19</v>
      </c>
      <c r="I420">
        <v>0</v>
      </c>
      <c r="J420" t="s">
        <v>19</v>
      </c>
      <c r="K420">
        <v>1797</v>
      </c>
      <c r="L420" t="s">
        <v>19</v>
      </c>
      <c r="M420">
        <v>19.7</v>
      </c>
      <c r="N420" t="s">
        <v>19</v>
      </c>
      <c r="O420">
        <v>101.8</v>
      </c>
      <c r="P420" t="s">
        <v>19</v>
      </c>
      <c r="Q420">
        <v>29</v>
      </c>
      <c r="R420" t="s">
        <v>19</v>
      </c>
      <c r="S420">
        <v>63.1</v>
      </c>
      <c r="T420" t="s">
        <v>19</v>
      </c>
      <c r="U420">
        <v>11.2</v>
      </c>
      <c r="V420" t="s">
        <v>19</v>
      </c>
      <c r="W420">
        <v>153</v>
      </c>
      <c r="X420" t="s">
        <v>19</v>
      </c>
      <c r="Y420">
        <v>86.7</v>
      </c>
      <c r="Z420" t="s">
        <v>19</v>
      </c>
      <c r="AA420" s="6">
        <f t="shared" si="19"/>
        <v>24.712820138125554</v>
      </c>
      <c r="AB420" s="6">
        <f t="shared" si="20"/>
        <v>76.483076248625991</v>
      </c>
      <c r="AC420" s="6">
        <f t="shared" si="21"/>
        <v>25.316923751374006</v>
      </c>
    </row>
    <row r="421" spans="1:29" x14ac:dyDescent="0.25">
      <c r="A421">
        <v>200</v>
      </c>
      <c r="B421" t="s">
        <v>17</v>
      </c>
      <c r="C421" t="s">
        <v>18</v>
      </c>
      <c r="D421" s="1">
        <v>45491</v>
      </c>
      <c r="E421">
        <v>1200</v>
      </c>
      <c r="F421">
        <v>200</v>
      </c>
      <c r="G421">
        <v>0.04</v>
      </c>
      <c r="H421" t="s">
        <v>19</v>
      </c>
      <c r="I421">
        <v>0</v>
      </c>
      <c r="J421" t="s">
        <v>19</v>
      </c>
      <c r="K421">
        <v>1914</v>
      </c>
      <c r="L421" t="s">
        <v>19</v>
      </c>
      <c r="M421">
        <v>19.600000000000001</v>
      </c>
      <c r="N421" t="s">
        <v>19</v>
      </c>
      <c r="O421">
        <v>103.3</v>
      </c>
      <c r="P421" t="s">
        <v>19</v>
      </c>
      <c r="Q421">
        <v>27</v>
      </c>
      <c r="R421" t="s">
        <v>19</v>
      </c>
      <c r="S421">
        <v>62.9</v>
      </c>
      <c r="T421" t="s">
        <v>19</v>
      </c>
      <c r="U421">
        <v>11.9</v>
      </c>
      <c r="V421" t="s">
        <v>19</v>
      </c>
      <c r="W421">
        <v>140</v>
      </c>
      <c r="X421" t="s">
        <v>19</v>
      </c>
      <c r="Y421">
        <v>87.3</v>
      </c>
      <c r="Z421" t="s">
        <v>19</v>
      </c>
      <c r="AA421" s="6">
        <f t="shared" si="19"/>
        <v>24.740964499728161</v>
      </c>
      <c r="AB421" s="6">
        <f t="shared" si="20"/>
        <v>76.533736099510691</v>
      </c>
      <c r="AC421" s="6">
        <f t="shared" si="21"/>
        <v>26.766263900489307</v>
      </c>
    </row>
    <row r="422" spans="1:29" x14ac:dyDescent="0.25">
      <c r="A422">
        <v>200</v>
      </c>
      <c r="B422" t="s">
        <v>17</v>
      </c>
      <c r="C422" t="s">
        <v>18</v>
      </c>
      <c r="D422" s="1">
        <v>45491</v>
      </c>
      <c r="E422">
        <v>1300</v>
      </c>
      <c r="F422">
        <v>200</v>
      </c>
      <c r="G422">
        <v>0.04</v>
      </c>
      <c r="H422" t="s">
        <v>19</v>
      </c>
      <c r="I422">
        <v>0</v>
      </c>
      <c r="J422" t="s">
        <v>19</v>
      </c>
      <c r="K422">
        <v>1906</v>
      </c>
      <c r="L422" t="s">
        <v>19</v>
      </c>
      <c r="M422">
        <v>20.8</v>
      </c>
      <c r="N422" t="s">
        <v>19</v>
      </c>
      <c r="O422">
        <v>104.5</v>
      </c>
      <c r="P422" t="s">
        <v>19</v>
      </c>
      <c r="Q422">
        <v>28</v>
      </c>
      <c r="R422" t="s">
        <v>19</v>
      </c>
      <c r="S422">
        <v>64.599999999999994</v>
      </c>
      <c r="T422" t="s">
        <v>19</v>
      </c>
      <c r="U422">
        <v>10.5</v>
      </c>
      <c r="V422" t="s">
        <v>19</v>
      </c>
      <c r="W422">
        <v>142</v>
      </c>
      <c r="X422" t="s">
        <v>19</v>
      </c>
      <c r="Y422">
        <v>87.9</v>
      </c>
      <c r="Z422" t="s">
        <v>19</v>
      </c>
      <c r="AA422" s="6">
        <f t="shared" si="19"/>
        <v>25.53618715613808</v>
      </c>
      <c r="AB422" s="6">
        <f t="shared" si="20"/>
        <v>77.965136881048551</v>
      </c>
      <c r="AC422" s="6">
        <f t="shared" si="21"/>
        <v>26.534863118951449</v>
      </c>
    </row>
    <row r="423" spans="1:29" x14ac:dyDescent="0.25">
      <c r="A423">
        <v>200</v>
      </c>
      <c r="B423" t="s">
        <v>17</v>
      </c>
      <c r="C423" t="s">
        <v>18</v>
      </c>
      <c r="D423" s="1">
        <v>45491</v>
      </c>
      <c r="E423">
        <v>1400</v>
      </c>
      <c r="F423">
        <v>200</v>
      </c>
      <c r="G423">
        <v>0.04</v>
      </c>
      <c r="H423" t="s">
        <v>19</v>
      </c>
      <c r="I423">
        <v>0</v>
      </c>
      <c r="J423" t="s">
        <v>19</v>
      </c>
      <c r="K423">
        <v>1803</v>
      </c>
      <c r="L423" t="s">
        <v>19</v>
      </c>
      <c r="M423">
        <v>20.9</v>
      </c>
      <c r="N423" t="s">
        <v>19</v>
      </c>
      <c r="O423">
        <v>105.7</v>
      </c>
      <c r="P423" t="s">
        <v>19</v>
      </c>
      <c r="Q423">
        <v>27</v>
      </c>
      <c r="R423" t="s">
        <v>19</v>
      </c>
      <c r="S423">
        <v>64.8</v>
      </c>
      <c r="T423" t="s">
        <v>19</v>
      </c>
      <c r="U423">
        <v>9.5</v>
      </c>
      <c r="V423" t="s">
        <v>19</v>
      </c>
      <c r="W423">
        <v>126</v>
      </c>
      <c r="X423" t="s">
        <v>19</v>
      </c>
      <c r="Y423">
        <v>88.4</v>
      </c>
      <c r="Z423" t="s">
        <v>19</v>
      </c>
      <c r="AA423" s="6">
        <f t="shared" si="19"/>
        <v>25.720646373270977</v>
      </c>
      <c r="AB423" s="6">
        <f t="shared" si="20"/>
        <v>78.297163471887757</v>
      </c>
      <c r="AC423" s="6">
        <f t="shared" si="21"/>
        <v>27.402836528112246</v>
      </c>
    </row>
    <row r="424" spans="1:29" x14ac:dyDescent="0.25">
      <c r="A424">
        <v>200</v>
      </c>
      <c r="B424" t="s">
        <v>17</v>
      </c>
      <c r="C424" t="s">
        <v>18</v>
      </c>
      <c r="D424" s="1">
        <v>45491</v>
      </c>
      <c r="E424">
        <v>1500</v>
      </c>
      <c r="F424">
        <v>200</v>
      </c>
      <c r="G424">
        <v>0.03</v>
      </c>
      <c r="H424" t="s">
        <v>19</v>
      </c>
      <c r="I424">
        <v>0</v>
      </c>
      <c r="J424" t="s">
        <v>19</v>
      </c>
      <c r="K424">
        <v>1575</v>
      </c>
      <c r="L424" t="s">
        <v>19</v>
      </c>
      <c r="M424">
        <v>22.2</v>
      </c>
      <c r="N424" t="s">
        <v>19</v>
      </c>
      <c r="O424">
        <v>106.7</v>
      </c>
      <c r="P424" t="s">
        <v>19</v>
      </c>
      <c r="Q424">
        <v>28</v>
      </c>
      <c r="R424" t="s">
        <v>19</v>
      </c>
      <c r="S424">
        <v>66.5</v>
      </c>
      <c r="T424" t="s">
        <v>19</v>
      </c>
      <c r="U424">
        <v>6.1</v>
      </c>
      <c r="V424" t="s">
        <v>19</v>
      </c>
      <c r="W424">
        <v>159</v>
      </c>
      <c r="X424" t="s">
        <v>19</v>
      </c>
      <c r="Y424">
        <v>89.1</v>
      </c>
      <c r="Z424" t="s">
        <v>19</v>
      </c>
      <c r="AA424" s="6">
        <f t="shared" si="19"/>
        <v>26.442710407112607</v>
      </c>
      <c r="AB424" s="6">
        <f t="shared" si="20"/>
        <v>79.596878732802693</v>
      </c>
      <c r="AC424" s="6">
        <f t="shared" si="21"/>
        <v>27.103121267197309</v>
      </c>
    </row>
    <row r="425" spans="1:29" x14ac:dyDescent="0.25">
      <c r="A425">
        <v>200</v>
      </c>
      <c r="B425" t="s">
        <v>17</v>
      </c>
      <c r="C425" t="s">
        <v>18</v>
      </c>
      <c r="D425" s="1">
        <v>45491</v>
      </c>
      <c r="E425">
        <v>1600</v>
      </c>
      <c r="F425">
        <v>200</v>
      </c>
      <c r="G425">
        <v>0.02</v>
      </c>
      <c r="H425" t="s">
        <v>19</v>
      </c>
      <c r="I425">
        <v>0</v>
      </c>
      <c r="J425" t="s">
        <v>19</v>
      </c>
      <c r="K425">
        <v>1127</v>
      </c>
      <c r="L425" t="s">
        <v>19</v>
      </c>
      <c r="M425">
        <v>22.7</v>
      </c>
      <c r="N425" t="s">
        <v>19</v>
      </c>
      <c r="O425">
        <v>107.6</v>
      </c>
      <c r="P425" t="s">
        <v>19</v>
      </c>
      <c r="Q425">
        <v>28</v>
      </c>
      <c r="R425" t="s">
        <v>19</v>
      </c>
      <c r="S425">
        <v>67.099999999999994</v>
      </c>
      <c r="T425" t="s">
        <v>19</v>
      </c>
      <c r="U425">
        <v>4.0999999999999996</v>
      </c>
      <c r="V425" t="s">
        <v>19</v>
      </c>
      <c r="W425">
        <v>162</v>
      </c>
      <c r="X425" t="s">
        <v>19</v>
      </c>
      <c r="Y425">
        <v>89.7</v>
      </c>
      <c r="Z425" t="s">
        <v>19</v>
      </c>
      <c r="AA425" s="6">
        <f t="shared" si="19"/>
        <v>26.813558236676705</v>
      </c>
      <c r="AB425" s="6">
        <f t="shared" si="20"/>
        <v>80.264404826018065</v>
      </c>
      <c r="AC425" s="6">
        <f t="shared" si="21"/>
        <v>27.335595173981929</v>
      </c>
    </row>
    <row r="426" spans="1:29" x14ac:dyDescent="0.25">
      <c r="A426">
        <v>200</v>
      </c>
      <c r="B426" t="s">
        <v>17</v>
      </c>
      <c r="C426" t="s">
        <v>18</v>
      </c>
      <c r="D426" s="1">
        <v>45491</v>
      </c>
      <c r="E426">
        <v>1700</v>
      </c>
      <c r="F426">
        <v>200</v>
      </c>
      <c r="G426">
        <v>0.01</v>
      </c>
      <c r="H426" t="s">
        <v>19</v>
      </c>
      <c r="I426">
        <v>0</v>
      </c>
      <c r="J426" t="s">
        <v>19</v>
      </c>
      <c r="K426">
        <v>779</v>
      </c>
      <c r="L426" t="s">
        <v>19</v>
      </c>
      <c r="M426">
        <v>23.5</v>
      </c>
      <c r="N426" t="s">
        <v>19</v>
      </c>
      <c r="O426">
        <v>107.8</v>
      </c>
      <c r="P426" t="s">
        <v>19</v>
      </c>
      <c r="Q426">
        <v>28</v>
      </c>
      <c r="R426" t="s">
        <v>19</v>
      </c>
      <c r="S426">
        <v>68.099999999999994</v>
      </c>
      <c r="T426" t="s">
        <v>19</v>
      </c>
      <c r="U426">
        <v>3.7</v>
      </c>
      <c r="V426" t="s">
        <v>19</v>
      </c>
      <c r="W426">
        <v>284</v>
      </c>
      <c r="X426" t="s">
        <v>19</v>
      </c>
      <c r="Y426">
        <v>90.3</v>
      </c>
      <c r="Z426" t="s">
        <v>19</v>
      </c>
      <c r="AA426" s="6">
        <f t="shared" si="19"/>
        <v>26.895968666479277</v>
      </c>
      <c r="AB426" s="6">
        <f t="shared" si="20"/>
        <v>80.412743599662704</v>
      </c>
      <c r="AC426" s="6">
        <f t="shared" si="21"/>
        <v>27.387256400337293</v>
      </c>
    </row>
    <row r="427" spans="1:29" x14ac:dyDescent="0.25">
      <c r="A427">
        <v>200</v>
      </c>
      <c r="B427" t="s">
        <v>17</v>
      </c>
      <c r="C427" t="s">
        <v>18</v>
      </c>
      <c r="D427" s="1">
        <v>45491</v>
      </c>
      <c r="E427">
        <v>1800</v>
      </c>
      <c r="F427">
        <v>200</v>
      </c>
      <c r="G427">
        <v>0.01</v>
      </c>
      <c r="H427" t="s">
        <v>19</v>
      </c>
      <c r="I427">
        <v>0</v>
      </c>
      <c r="J427" t="s">
        <v>19</v>
      </c>
      <c r="K427">
        <v>414</v>
      </c>
      <c r="L427" t="s">
        <v>19</v>
      </c>
      <c r="M427">
        <v>22.9</v>
      </c>
      <c r="N427" t="s">
        <v>19</v>
      </c>
      <c r="O427">
        <v>107.9</v>
      </c>
      <c r="P427" t="s">
        <v>19</v>
      </c>
      <c r="Q427">
        <v>28</v>
      </c>
      <c r="R427" t="s">
        <v>19</v>
      </c>
      <c r="S427">
        <v>67.400000000000006</v>
      </c>
      <c r="T427" t="s">
        <v>19</v>
      </c>
      <c r="U427">
        <v>2.7</v>
      </c>
      <c r="V427" t="s">
        <v>19</v>
      </c>
      <c r="W427">
        <v>312</v>
      </c>
      <c r="X427" t="s">
        <v>19</v>
      </c>
      <c r="Y427">
        <v>90.7</v>
      </c>
      <c r="Z427" t="s">
        <v>19</v>
      </c>
      <c r="AA427" s="6">
        <f t="shared" si="19"/>
        <v>26.937173854503371</v>
      </c>
      <c r="AB427" s="6">
        <f t="shared" si="20"/>
        <v>80.486912938106073</v>
      </c>
      <c r="AC427" s="6">
        <f t="shared" si="21"/>
        <v>27.413087061893933</v>
      </c>
    </row>
    <row r="428" spans="1:29" x14ac:dyDescent="0.25">
      <c r="A428">
        <v>200</v>
      </c>
      <c r="B428" t="s">
        <v>17</v>
      </c>
      <c r="C428" t="s">
        <v>18</v>
      </c>
      <c r="D428" s="1">
        <v>45491</v>
      </c>
      <c r="E428">
        <v>1900</v>
      </c>
      <c r="F428">
        <v>200</v>
      </c>
      <c r="G428">
        <v>0.01</v>
      </c>
      <c r="H428" t="s">
        <v>19</v>
      </c>
      <c r="I428">
        <v>0</v>
      </c>
      <c r="J428" t="s">
        <v>19</v>
      </c>
      <c r="K428">
        <v>102</v>
      </c>
      <c r="L428" t="s">
        <v>19</v>
      </c>
      <c r="M428">
        <v>16.399999999999999</v>
      </c>
      <c r="N428" t="s">
        <v>19</v>
      </c>
      <c r="O428">
        <v>106.6</v>
      </c>
      <c r="P428" t="s">
        <v>19</v>
      </c>
      <c r="Q428">
        <v>21</v>
      </c>
      <c r="R428" t="s">
        <v>19</v>
      </c>
      <c r="S428">
        <v>57.9</v>
      </c>
      <c r="T428" t="s">
        <v>19</v>
      </c>
      <c r="U428">
        <v>5.4</v>
      </c>
      <c r="V428" t="s">
        <v>19</v>
      </c>
      <c r="W428">
        <v>324</v>
      </c>
      <c r="X428" t="s">
        <v>19</v>
      </c>
      <c r="Y428">
        <v>90.9</v>
      </c>
      <c r="Z428" t="s">
        <v>19</v>
      </c>
      <c r="AA428" s="6">
        <f t="shared" si="19"/>
        <v>24.054913513315459</v>
      </c>
      <c r="AB428" s="6">
        <f t="shared" si="20"/>
        <v>75.298844323967828</v>
      </c>
      <c r="AC428" s="6">
        <f t="shared" si="21"/>
        <v>31.301155676032167</v>
      </c>
    </row>
    <row r="429" spans="1:29" x14ac:dyDescent="0.25">
      <c r="A429">
        <v>200</v>
      </c>
      <c r="B429" t="s">
        <v>17</v>
      </c>
      <c r="C429" t="s">
        <v>18</v>
      </c>
      <c r="D429" s="1">
        <v>45491</v>
      </c>
      <c r="E429">
        <v>2000</v>
      </c>
      <c r="F429">
        <v>200</v>
      </c>
      <c r="G429">
        <v>0.01</v>
      </c>
      <c r="H429" t="s">
        <v>19</v>
      </c>
      <c r="I429">
        <v>0</v>
      </c>
      <c r="J429" t="s">
        <v>19</v>
      </c>
      <c r="K429">
        <v>2</v>
      </c>
      <c r="L429" t="s">
        <v>19</v>
      </c>
      <c r="M429">
        <v>9.8000000000000007</v>
      </c>
      <c r="N429" t="s">
        <v>19</v>
      </c>
      <c r="O429">
        <v>104.7</v>
      </c>
      <c r="P429" t="s">
        <v>19</v>
      </c>
      <c r="Q429">
        <v>13</v>
      </c>
      <c r="R429" t="s">
        <v>19</v>
      </c>
      <c r="S429">
        <v>44.1</v>
      </c>
      <c r="T429" t="s">
        <v>19</v>
      </c>
      <c r="U429">
        <v>6.7</v>
      </c>
      <c r="V429" t="s">
        <v>19</v>
      </c>
      <c r="W429">
        <v>335</v>
      </c>
      <c r="X429" t="s">
        <v>19</v>
      </c>
      <c r="Y429">
        <v>90.9</v>
      </c>
      <c r="Z429" t="s">
        <v>19</v>
      </c>
      <c r="AA429" s="6">
        <f t="shared" si="19"/>
        <v>20.147538657506832</v>
      </c>
      <c r="AB429" s="6">
        <f t="shared" si="20"/>
        <v>68.265569583512303</v>
      </c>
      <c r="AC429" s="6">
        <f t="shared" si="21"/>
        <v>36.4344304164877</v>
      </c>
    </row>
    <row r="430" spans="1:29" x14ac:dyDescent="0.25">
      <c r="A430">
        <v>200</v>
      </c>
      <c r="B430" t="s">
        <v>17</v>
      </c>
      <c r="C430" t="s">
        <v>18</v>
      </c>
      <c r="D430" s="1">
        <v>45491</v>
      </c>
      <c r="E430">
        <v>2100</v>
      </c>
      <c r="F430">
        <v>200</v>
      </c>
      <c r="G430">
        <v>0.01</v>
      </c>
      <c r="H430" t="s">
        <v>19</v>
      </c>
      <c r="I430">
        <v>0</v>
      </c>
      <c r="J430" t="s">
        <v>19</v>
      </c>
      <c r="K430">
        <v>0</v>
      </c>
      <c r="L430" t="s">
        <v>19</v>
      </c>
      <c r="M430">
        <v>9.6999999999999993</v>
      </c>
      <c r="N430" t="s">
        <v>19</v>
      </c>
      <c r="O430">
        <v>101.6</v>
      </c>
      <c r="P430" t="s">
        <v>19</v>
      </c>
      <c r="Q430">
        <v>14</v>
      </c>
      <c r="R430" t="s">
        <v>19</v>
      </c>
      <c r="S430">
        <v>43.8</v>
      </c>
      <c r="T430" t="s">
        <v>19</v>
      </c>
      <c r="U430">
        <v>6.8</v>
      </c>
      <c r="V430" t="s">
        <v>19</v>
      </c>
      <c r="W430">
        <v>325</v>
      </c>
      <c r="X430" t="s">
        <v>19</v>
      </c>
      <c r="Y430">
        <v>90.7</v>
      </c>
      <c r="Z430" t="s">
        <v>19</v>
      </c>
      <c r="AA430" s="6">
        <f t="shared" si="19"/>
        <v>19.515482683511621</v>
      </c>
      <c r="AB430" s="6">
        <f t="shared" si="20"/>
        <v>67.127868830320921</v>
      </c>
      <c r="AC430" s="6">
        <f t="shared" si="21"/>
        <v>34.472131169679074</v>
      </c>
    </row>
    <row r="431" spans="1:29" x14ac:dyDescent="0.25">
      <c r="A431">
        <v>200</v>
      </c>
      <c r="B431" t="s">
        <v>17</v>
      </c>
      <c r="C431" t="s">
        <v>18</v>
      </c>
      <c r="D431" s="1">
        <v>45491</v>
      </c>
      <c r="E431">
        <v>2200</v>
      </c>
      <c r="F431">
        <v>200</v>
      </c>
      <c r="G431">
        <v>0.01</v>
      </c>
      <c r="H431" t="s">
        <v>19</v>
      </c>
      <c r="I431">
        <v>0</v>
      </c>
      <c r="J431" t="s">
        <v>19</v>
      </c>
      <c r="K431">
        <v>0</v>
      </c>
      <c r="L431" t="s">
        <v>19</v>
      </c>
      <c r="M431">
        <v>9.3000000000000007</v>
      </c>
      <c r="N431" t="s">
        <v>19</v>
      </c>
      <c r="O431">
        <v>99.7</v>
      </c>
      <c r="P431" t="s">
        <v>19</v>
      </c>
      <c r="Q431">
        <v>14</v>
      </c>
      <c r="R431" t="s">
        <v>19</v>
      </c>
      <c r="S431">
        <v>42.6</v>
      </c>
      <c r="T431" t="s">
        <v>19</v>
      </c>
      <c r="U431">
        <v>5.9</v>
      </c>
      <c r="V431" t="s">
        <v>19</v>
      </c>
      <c r="W431">
        <v>309</v>
      </c>
      <c r="X431" t="s">
        <v>19</v>
      </c>
      <c r="Y431">
        <v>90.2</v>
      </c>
      <c r="Z431" t="s">
        <v>19</v>
      </c>
      <c r="AA431" s="6">
        <f t="shared" si="19"/>
        <v>18.857865613797706</v>
      </c>
      <c r="AB431" s="6">
        <f t="shared" si="20"/>
        <v>65.944158104835878</v>
      </c>
      <c r="AC431" s="6">
        <f t="shared" si="21"/>
        <v>33.755841895164124</v>
      </c>
    </row>
    <row r="432" spans="1:29" x14ac:dyDescent="0.25">
      <c r="A432">
        <v>200</v>
      </c>
      <c r="B432" t="s">
        <v>17</v>
      </c>
      <c r="C432" t="s">
        <v>18</v>
      </c>
      <c r="D432" s="1">
        <v>45491</v>
      </c>
      <c r="E432">
        <v>2300</v>
      </c>
      <c r="F432">
        <v>200</v>
      </c>
      <c r="G432">
        <v>0.01</v>
      </c>
      <c r="H432" t="s">
        <v>19</v>
      </c>
      <c r="I432">
        <v>0</v>
      </c>
      <c r="J432" t="s">
        <v>19</v>
      </c>
      <c r="K432">
        <v>0</v>
      </c>
      <c r="L432" t="s">
        <v>19</v>
      </c>
      <c r="M432">
        <v>8.5</v>
      </c>
      <c r="N432" t="s">
        <v>19</v>
      </c>
      <c r="O432">
        <v>98.5</v>
      </c>
      <c r="P432" t="s">
        <v>19</v>
      </c>
      <c r="Q432">
        <v>14</v>
      </c>
      <c r="R432" t="s">
        <v>19</v>
      </c>
      <c r="S432">
        <v>40.4</v>
      </c>
      <c r="T432" t="s">
        <v>19</v>
      </c>
      <c r="U432">
        <v>5.9</v>
      </c>
      <c r="V432" t="s">
        <v>19</v>
      </c>
      <c r="W432">
        <v>308</v>
      </c>
      <c r="X432" t="s">
        <v>19</v>
      </c>
      <c r="Y432">
        <v>89.7</v>
      </c>
      <c r="Z432" t="s">
        <v>19</v>
      </c>
      <c r="AA432" s="6">
        <f t="shared" si="19"/>
        <v>18.442520232040547</v>
      </c>
      <c r="AB432" s="6">
        <f t="shared" si="20"/>
        <v>65.196536417672988</v>
      </c>
      <c r="AC432" s="6">
        <f t="shared" si="21"/>
        <v>33.303463582327012</v>
      </c>
    </row>
    <row r="433" spans="1:29" x14ac:dyDescent="0.25">
      <c r="A433">
        <v>200</v>
      </c>
      <c r="B433" t="s">
        <v>17</v>
      </c>
      <c r="C433" t="s">
        <v>18</v>
      </c>
      <c r="D433" s="1">
        <v>45491</v>
      </c>
      <c r="E433">
        <v>2400</v>
      </c>
      <c r="F433">
        <v>200</v>
      </c>
      <c r="G433">
        <v>0</v>
      </c>
      <c r="H433" t="s">
        <v>19</v>
      </c>
      <c r="I433">
        <v>0</v>
      </c>
      <c r="J433" t="s">
        <v>19</v>
      </c>
      <c r="K433">
        <v>0</v>
      </c>
      <c r="L433" t="s">
        <v>19</v>
      </c>
      <c r="M433">
        <v>9.5</v>
      </c>
      <c r="N433" t="s">
        <v>19</v>
      </c>
      <c r="O433">
        <v>94.5</v>
      </c>
      <c r="P433" t="s">
        <v>19</v>
      </c>
      <c r="Q433">
        <v>17</v>
      </c>
      <c r="R433" t="s">
        <v>19</v>
      </c>
      <c r="S433">
        <v>43.2</v>
      </c>
      <c r="T433" t="s">
        <v>19</v>
      </c>
      <c r="U433">
        <v>5.0999999999999996</v>
      </c>
      <c r="V433" t="s">
        <v>19</v>
      </c>
      <c r="W433">
        <v>303</v>
      </c>
      <c r="X433" t="s">
        <v>19</v>
      </c>
      <c r="Y433">
        <v>89.2</v>
      </c>
      <c r="Z433" t="s">
        <v>19</v>
      </c>
      <c r="AA433" s="6">
        <f t="shared" si="19"/>
        <v>18.129354290931271</v>
      </c>
      <c r="AB433" s="6">
        <f t="shared" si="20"/>
        <v>64.632837723676289</v>
      </c>
      <c r="AC433" s="6">
        <f t="shared" si="21"/>
        <v>29.867162276323711</v>
      </c>
    </row>
    <row r="434" spans="1:29" x14ac:dyDescent="0.25">
      <c r="A434">
        <v>200</v>
      </c>
      <c r="B434" t="s">
        <v>17</v>
      </c>
      <c r="C434" t="s">
        <v>18</v>
      </c>
      <c r="D434" s="1">
        <v>45492</v>
      </c>
      <c r="E434" s="2">
        <v>100</v>
      </c>
      <c r="F434">
        <v>201</v>
      </c>
      <c r="G434">
        <v>0</v>
      </c>
      <c r="H434" t="s">
        <v>19</v>
      </c>
      <c r="I434">
        <v>0</v>
      </c>
      <c r="J434" t="s">
        <v>19</v>
      </c>
      <c r="K434">
        <v>0</v>
      </c>
      <c r="L434" t="s">
        <v>19</v>
      </c>
      <c r="M434">
        <v>13.1</v>
      </c>
      <c r="N434" t="s">
        <v>19</v>
      </c>
      <c r="O434">
        <v>91.1</v>
      </c>
      <c r="P434" t="s">
        <v>19</v>
      </c>
      <c r="Q434">
        <v>26</v>
      </c>
      <c r="R434" t="s">
        <v>19</v>
      </c>
      <c r="S434">
        <v>51.7</v>
      </c>
      <c r="T434" t="s">
        <v>19</v>
      </c>
      <c r="U434">
        <v>4.5</v>
      </c>
      <c r="V434" t="s">
        <v>19</v>
      </c>
      <c r="W434">
        <v>301</v>
      </c>
      <c r="X434" t="s">
        <v>19</v>
      </c>
      <c r="Y434">
        <v>88.6</v>
      </c>
      <c r="Z434" t="s">
        <v>19</v>
      </c>
      <c r="AA434" s="6">
        <f t="shared" si="19"/>
        <v>19.50204872391328</v>
      </c>
      <c r="AB434" s="6">
        <f t="shared" si="20"/>
        <v>67.103687703043903</v>
      </c>
      <c r="AC434" s="6">
        <f t="shared" si="21"/>
        <v>23.996312296956091</v>
      </c>
    </row>
    <row r="435" spans="1:29" x14ac:dyDescent="0.25">
      <c r="A435">
        <v>200</v>
      </c>
      <c r="B435" t="s">
        <v>17</v>
      </c>
      <c r="C435" t="s">
        <v>18</v>
      </c>
      <c r="D435" s="1">
        <v>45492</v>
      </c>
      <c r="E435" s="2">
        <v>200</v>
      </c>
      <c r="F435">
        <v>201</v>
      </c>
      <c r="G435">
        <v>0</v>
      </c>
      <c r="H435" t="s">
        <v>19</v>
      </c>
      <c r="I435">
        <v>0</v>
      </c>
      <c r="J435" t="s">
        <v>19</v>
      </c>
      <c r="K435">
        <v>0</v>
      </c>
      <c r="L435" t="s">
        <v>19</v>
      </c>
      <c r="M435">
        <v>13.5</v>
      </c>
      <c r="N435" t="s">
        <v>19</v>
      </c>
      <c r="O435">
        <v>91.2</v>
      </c>
      <c r="P435" t="s">
        <v>19</v>
      </c>
      <c r="Q435">
        <v>27</v>
      </c>
      <c r="R435" t="s">
        <v>19</v>
      </c>
      <c r="S435">
        <v>52.6</v>
      </c>
      <c r="T435" t="s">
        <v>19</v>
      </c>
      <c r="U435">
        <v>5.7</v>
      </c>
      <c r="V435" t="s">
        <v>19</v>
      </c>
      <c r="W435">
        <v>296</v>
      </c>
      <c r="X435" t="s">
        <v>19</v>
      </c>
      <c r="Y435">
        <v>88</v>
      </c>
      <c r="Z435" t="s">
        <v>19</v>
      </c>
      <c r="AA435" s="6">
        <f t="shared" si="19"/>
        <v>19.801535365335223</v>
      </c>
      <c r="AB435" s="6">
        <f t="shared" si="20"/>
        <v>67.642763657603396</v>
      </c>
      <c r="AC435" s="6">
        <f t="shared" si="21"/>
        <v>23.557236342396607</v>
      </c>
    </row>
    <row r="436" spans="1:29" x14ac:dyDescent="0.25">
      <c r="A436">
        <v>200</v>
      </c>
      <c r="B436" t="s">
        <v>17</v>
      </c>
      <c r="C436" t="s">
        <v>18</v>
      </c>
      <c r="D436" s="1">
        <v>45492</v>
      </c>
      <c r="E436" s="2">
        <v>300</v>
      </c>
      <c r="F436">
        <v>201</v>
      </c>
      <c r="G436">
        <v>0.01</v>
      </c>
      <c r="H436" t="s">
        <v>19</v>
      </c>
      <c r="I436">
        <v>0</v>
      </c>
      <c r="J436" t="s">
        <v>19</v>
      </c>
      <c r="K436">
        <v>0</v>
      </c>
      <c r="L436" t="s">
        <v>19</v>
      </c>
      <c r="M436">
        <v>12.9</v>
      </c>
      <c r="N436" t="s">
        <v>19</v>
      </c>
      <c r="O436">
        <v>91.6</v>
      </c>
      <c r="P436" t="s">
        <v>19</v>
      </c>
      <c r="Q436">
        <v>25</v>
      </c>
      <c r="R436" t="s">
        <v>19</v>
      </c>
      <c r="S436">
        <v>51.3</v>
      </c>
      <c r="T436" t="s">
        <v>19</v>
      </c>
      <c r="U436">
        <v>6.6</v>
      </c>
      <c r="V436" t="s">
        <v>19</v>
      </c>
      <c r="W436">
        <v>290</v>
      </c>
      <c r="X436" t="s">
        <v>19</v>
      </c>
      <c r="Y436">
        <v>87.5</v>
      </c>
      <c r="Z436" t="s">
        <v>19</v>
      </c>
      <c r="AA436" s="6">
        <f t="shared" si="19"/>
        <v>19.438238189765737</v>
      </c>
      <c r="AB436" s="6">
        <f t="shared" si="20"/>
        <v>66.988828741578331</v>
      </c>
      <c r="AC436" s="6">
        <f t="shared" si="21"/>
        <v>24.611171258421663</v>
      </c>
    </row>
    <row r="437" spans="1:29" x14ac:dyDescent="0.25">
      <c r="A437">
        <v>200</v>
      </c>
      <c r="B437" t="s">
        <v>17</v>
      </c>
      <c r="C437" t="s">
        <v>18</v>
      </c>
      <c r="D437" s="1">
        <v>45492</v>
      </c>
      <c r="E437" s="2">
        <v>400</v>
      </c>
      <c r="F437">
        <v>201</v>
      </c>
      <c r="G437">
        <v>0.01</v>
      </c>
      <c r="H437" t="s">
        <v>19</v>
      </c>
      <c r="I437">
        <v>0</v>
      </c>
      <c r="J437" t="s">
        <v>19</v>
      </c>
      <c r="K437">
        <v>0</v>
      </c>
      <c r="L437" t="s">
        <v>19</v>
      </c>
      <c r="M437">
        <v>12.9</v>
      </c>
      <c r="N437" t="s">
        <v>19</v>
      </c>
      <c r="O437">
        <v>91.4</v>
      </c>
      <c r="P437" t="s">
        <v>19</v>
      </c>
      <c r="Q437">
        <v>26</v>
      </c>
      <c r="R437" t="s">
        <v>19</v>
      </c>
      <c r="S437">
        <v>51.3</v>
      </c>
      <c r="T437" t="s">
        <v>19</v>
      </c>
      <c r="U437">
        <v>7.2</v>
      </c>
      <c r="V437" t="s">
        <v>19</v>
      </c>
      <c r="W437">
        <v>291</v>
      </c>
      <c r="X437" t="s">
        <v>19</v>
      </c>
      <c r="Y437">
        <v>87.1</v>
      </c>
      <c r="Z437" t="s">
        <v>19</v>
      </c>
      <c r="AA437" s="6">
        <f t="shared" ref="AA437:AA500" si="22" xml:space="preserve"> ((O437-32)*5/9)*ATAN(0.151977*SQRT(Q437+8.313659)) + ATAN(((O437-32)*5/9)+Q437) - ATAN(Q437-1.676331) + 0.00391838*(Q437^1.5)*ATAN(0.023101*Q437) - 4.686035</f>
        <v>19.623330305731844</v>
      </c>
      <c r="AB437" s="6">
        <f t="shared" si="20"/>
        <v>67.321994550317328</v>
      </c>
      <c r="AC437" s="6">
        <f t="shared" si="21"/>
        <v>24.078005449682678</v>
      </c>
    </row>
    <row r="438" spans="1:29" x14ac:dyDescent="0.25">
      <c r="A438">
        <v>200</v>
      </c>
      <c r="B438" t="s">
        <v>17</v>
      </c>
      <c r="C438" t="s">
        <v>18</v>
      </c>
      <c r="D438" s="1">
        <v>45492</v>
      </c>
      <c r="E438" s="2">
        <v>500</v>
      </c>
      <c r="F438">
        <v>201</v>
      </c>
      <c r="G438">
        <v>0</v>
      </c>
      <c r="H438" t="s">
        <v>19</v>
      </c>
      <c r="I438">
        <v>0</v>
      </c>
      <c r="J438" t="s">
        <v>19</v>
      </c>
      <c r="K438">
        <v>2</v>
      </c>
      <c r="L438" t="s">
        <v>19</v>
      </c>
      <c r="M438">
        <v>12.3</v>
      </c>
      <c r="N438" t="s">
        <v>19</v>
      </c>
      <c r="O438">
        <v>91.8</v>
      </c>
      <c r="P438" t="s">
        <v>19</v>
      </c>
      <c r="Q438">
        <v>24</v>
      </c>
      <c r="R438" t="s">
        <v>19</v>
      </c>
      <c r="S438">
        <v>50</v>
      </c>
      <c r="T438" t="s">
        <v>19</v>
      </c>
      <c r="U438">
        <v>5.8</v>
      </c>
      <c r="V438" t="s">
        <v>19</v>
      </c>
      <c r="W438">
        <v>306</v>
      </c>
      <c r="X438" t="s">
        <v>19</v>
      </c>
      <c r="Y438">
        <v>86.7</v>
      </c>
      <c r="Z438" t="s">
        <v>19</v>
      </c>
      <c r="AA438" s="6">
        <f t="shared" si="22"/>
        <v>19.245882066145857</v>
      </c>
      <c r="AB438" s="6">
        <f t="shared" si="20"/>
        <v>66.642587719062547</v>
      </c>
      <c r="AC438" s="6">
        <f t="shared" si="21"/>
        <v>25.15741228093745</v>
      </c>
    </row>
    <row r="439" spans="1:29" x14ac:dyDescent="0.25">
      <c r="A439">
        <v>200</v>
      </c>
      <c r="B439" t="s">
        <v>17</v>
      </c>
      <c r="C439" t="s">
        <v>18</v>
      </c>
      <c r="D439" s="1">
        <v>45492</v>
      </c>
      <c r="E439" s="2">
        <v>600</v>
      </c>
      <c r="F439">
        <v>201</v>
      </c>
      <c r="G439">
        <v>0</v>
      </c>
      <c r="H439" t="s">
        <v>19</v>
      </c>
      <c r="I439">
        <v>0</v>
      </c>
      <c r="J439" t="s">
        <v>19</v>
      </c>
      <c r="K439">
        <v>127</v>
      </c>
      <c r="L439" t="s">
        <v>19</v>
      </c>
      <c r="M439">
        <v>13.2</v>
      </c>
      <c r="N439" t="s">
        <v>19</v>
      </c>
      <c r="O439">
        <v>91</v>
      </c>
      <c r="P439" t="s">
        <v>19</v>
      </c>
      <c r="Q439">
        <v>27</v>
      </c>
      <c r="R439" t="s">
        <v>19</v>
      </c>
      <c r="S439">
        <v>51.8</v>
      </c>
      <c r="T439" t="s">
        <v>19</v>
      </c>
      <c r="U439">
        <v>3.7</v>
      </c>
      <c r="V439" t="s">
        <v>19</v>
      </c>
      <c r="W439">
        <v>306</v>
      </c>
      <c r="X439" t="s">
        <v>19</v>
      </c>
      <c r="Y439">
        <v>86.3</v>
      </c>
      <c r="Z439" t="s">
        <v>19</v>
      </c>
      <c r="AA439" s="6">
        <f t="shared" si="22"/>
        <v>19.719888726343687</v>
      </c>
      <c r="AB439" s="6">
        <f t="shared" si="20"/>
        <v>67.495799707418641</v>
      </c>
      <c r="AC439" s="6">
        <f t="shared" si="21"/>
        <v>23.504200292581359</v>
      </c>
    </row>
    <row r="440" spans="1:29" x14ac:dyDescent="0.25">
      <c r="A440">
        <v>200</v>
      </c>
      <c r="B440" t="s">
        <v>17</v>
      </c>
      <c r="C440" t="s">
        <v>18</v>
      </c>
      <c r="D440" s="1">
        <v>45492</v>
      </c>
      <c r="E440" s="2">
        <v>700</v>
      </c>
      <c r="F440">
        <v>201</v>
      </c>
      <c r="G440">
        <v>0.01</v>
      </c>
      <c r="H440" t="s">
        <v>19</v>
      </c>
      <c r="I440">
        <v>0</v>
      </c>
      <c r="J440" t="s">
        <v>19</v>
      </c>
      <c r="K440">
        <v>480</v>
      </c>
      <c r="L440" t="s">
        <v>19</v>
      </c>
      <c r="M440">
        <v>14.2</v>
      </c>
      <c r="N440" t="s">
        <v>19</v>
      </c>
      <c r="O440">
        <v>93.1</v>
      </c>
      <c r="P440" t="s">
        <v>19</v>
      </c>
      <c r="Q440">
        <v>27</v>
      </c>
      <c r="R440" t="s">
        <v>19</v>
      </c>
      <c r="S440">
        <v>53.8</v>
      </c>
      <c r="T440" t="s">
        <v>19</v>
      </c>
      <c r="U440">
        <v>3.4</v>
      </c>
      <c r="V440" t="s">
        <v>19</v>
      </c>
      <c r="W440">
        <v>305</v>
      </c>
      <c r="X440" t="s">
        <v>19</v>
      </c>
      <c r="Y440">
        <v>86</v>
      </c>
      <c r="Z440" t="s">
        <v>19</v>
      </c>
      <c r="AA440" s="6">
        <f t="shared" si="22"/>
        <v>20.577172794599182</v>
      </c>
      <c r="AB440" s="6">
        <f t="shared" si="20"/>
        <v>69.038911030278527</v>
      </c>
      <c r="AC440" s="6">
        <f t="shared" si="21"/>
        <v>24.061088969721467</v>
      </c>
    </row>
    <row r="441" spans="1:29" x14ac:dyDescent="0.25">
      <c r="A441">
        <v>200</v>
      </c>
      <c r="B441" t="s">
        <v>17</v>
      </c>
      <c r="C441" t="s">
        <v>18</v>
      </c>
      <c r="D441" s="1">
        <v>45492</v>
      </c>
      <c r="E441" s="2">
        <v>800</v>
      </c>
      <c r="F441">
        <v>201</v>
      </c>
      <c r="G441">
        <v>0.02</v>
      </c>
      <c r="H441" t="s">
        <v>19</v>
      </c>
      <c r="I441">
        <v>0</v>
      </c>
      <c r="J441" t="s">
        <v>19</v>
      </c>
      <c r="K441">
        <v>889</v>
      </c>
      <c r="L441" t="s">
        <v>19</v>
      </c>
      <c r="M441">
        <v>14.7</v>
      </c>
      <c r="N441" t="s">
        <v>19</v>
      </c>
      <c r="O441">
        <v>97.3</v>
      </c>
      <c r="P441" t="s">
        <v>19</v>
      </c>
      <c r="Q441">
        <v>24</v>
      </c>
      <c r="R441" t="s">
        <v>19</v>
      </c>
      <c r="S441">
        <v>54.9</v>
      </c>
      <c r="T441" t="s">
        <v>19</v>
      </c>
      <c r="U441">
        <v>5.4</v>
      </c>
      <c r="V441" t="s">
        <v>19</v>
      </c>
      <c r="W441">
        <v>294</v>
      </c>
      <c r="X441" t="s">
        <v>19</v>
      </c>
      <c r="Y441">
        <v>85.7</v>
      </c>
      <c r="Z441" t="s">
        <v>19</v>
      </c>
      <c r="AA441" s="6">
        <f t="shared" si="22"/>
        <v>21.423903211075736</v>
      </c>
      <c r="AB441" s="6">
        <f t="shared" si="20"/>
        <v>70.563025779936325</v>
      </c>
      <c r="AC441" s="6">
        <f t="shared" si="21"/>
        <v>26.736974220063672</v>
      </c>
    </row>
    <row r="442" spans="1:29" x14ac:dyDescent="0.25">
      <c r="A442">
        <v>200</v>
      </c>
      <c r="B442" t="s">
        <v>17</v>
      </c>
      <c r="C442" t="s">
        <v>18</v>
      </c>
      <c r="D442" s="1">
        <v>45492</v>
      </c>
      <c r="E442" s="2">
        <v>900</v>
      </c>
      <c r="F442">
        <v>201</v>
      </c>
      <c r="G442">
        <v>0.02</v>
      </c>
      <c r="H442" t="s">
        <v>19</v>
      </c>
      <c r="I442">
        <v>0</v>
      </c>
      <c r="J442" t="s">
        <v>19</v>
      </c>
      <c r="K442">
        <v>1271</v>
      </c>
      <c r="L442" t="s">
        <v>19</v>
      </c>
      <c r="M442">
        <v>14.3</v>
      </c>
      <c r="N442" t="s">
        <v>19</v>
      </c>
      <c r="O442">
        <v>102</v>
      </c>
      <c r="P442" t="s">
        <v>19</v>
      </c>
      <c r="Q442">
        <v>21</v>
      </c>
      <c r="R442" t="s">
        <v>19</v>
      </c>
      <c r="S442">
        <v>54.2</v>
      </c>
      <c r="T442" t="s">
        <v>19</v>
      </c>
      <c r="U442">
        <v>5.2</v>
      </c>
      <c r="V442" t="s">
        <v>19</v>
      </c>
      <c r="W442">
        <v>222</v>
      </c>
      <c r="X442" t="s">
        <v>19</v>
      </c>
      <c r="Y442">
        <v>85.5</v>
      </c>
      <c r="Z442" t="s">
        <v>19</v>
      </c>
      <c r="AA442" s="6">
        <f t="shared" si="22"/>
        <v>22.294703236834945</v>
      </c>
      <c r="AB442" s="6">
        <f t="shared" si="20"/>
        <v>72.130465826302895</v>
      </c>
      <c r="AC442" s="6">
        <f t="shared" si="21"/>
        <v>29.869534173697105</v>
      </c>
    </row>
    <row r="443" spans="1:29" x14ac:dyDescent="0.25">
      <c r="A443">
        <v>200</v>
      </c>
      <c r="B443" t="s">
        <v>17</v>
      </c>
      <c r="C443" t="s">
        <v>18</v>
      </c>
      <c r="D443" s="1">
        <v>45492</v>
      </c>
      <c r="E443">
        <v>1000</v>
      </c>
      <c r="F443">
        <v>201</v>
      </c>
      <c r="G443">
        <v>0.03</v>
      </c>
      <c r="H443" t="s">
        <v>19</v>
      </c>
      <c r="I443">
        <v>0</v>
      </c>
      <c r="J443" t="s">
        <v>19</v>
      </c>
      <c r="K443">
        <v>1582</v>
      </c>
      <c r="L443" t="s">
        <v>19</v>
      </c>
      <c r="M443">
        <v>18.600000000000001</v>
      </c>
      <c r="N443" t="s">
        <v>19</v>
      </c>
      <c r="O443">
        <v>102.3</v>
      </c>
      <c r="P443" t="s">
        <v>19</v>
      </c>
      <c r="Q443">
        <v>26</v>
      </c>
      <c r="R443" t="s">
        <v>19</v>
      </c>
      <c r="S443">
        <v>61.4</v>
      </c>
      <c r="T443" t="s">
        <v>19</v>
      </c>
      <c r="U443">
        <v>9.3000000000000007</v>
      </c>
      <c r="V443" t="s">
        <v>19</v>
      </c>
      <c r="W443">
        <v>150</v>
      </c>
      <c r="X443" t="s">
        <v>19</v>
      </c>
      <c r="Y443">
        <v>85.6</v>
      </c>
      <c r="Z443" t="s">
        <v>19</v>
      </c>
      <c r="AA443" s="6">
        <f t="shared" si="22"/>
        <v>24.029727680171124</v>
      </c>
      <c r="AB443" s="6">
        <f t="shared" si="20"/>
        <v>75.253509824308026</v>
      </c>
      <c r="AC443" s="6">
        <f t="shared" si="21"/>
        <v>27.046490175691972</v>
      </c>
    </row>
    <row r="444" spans="1:29" x14ac:dyDescent="0.25">
      <c r="A444">
        <v>200</v>
      </c>
      <c r="B444" t="s">
        <v>17</v>
      </c>
      <c r="C444" t="s">
        <v>18</v>
      </c>
      <c r="D444" s="1">
        <v>45492</v>
      </c>
      <c r="E444">
        <v>1100</v>
      </c>
      <c r="F444">
        <v>201</v>
      </c>
      <c r="G444">
        <v>0.03</v>
      </c>
      <c r="H444" t="s">
        <v>19</v>
      </c>
      <c r="I444">
        <v>0</v>
      </c>
      <c r="J444" t="s">
        <v>19</v>
      </c>
      <c r="K444">
        <v>1813</v>
      </c>
      <c r="L444" t="s">
        <v>19</v>
      </c>
      <c r="M444">
        <v>19.5</v>
      </c>
      <c r="N444" t="s">
        <v>19</v>
      </c>
      <c r="O444">
        <v>103.4</v>
      </c>
      <c r="P444" t="s">
        <v>19</v>
      </c>
      <c r="Q444">
        <v>27</v>
      </c>
      <c r="R444" t="s">
        <v>19</v>
      </c>
      <c r="S444">
        <v>62.8</v>
      </c>
      <c r="T444" t="s">
        <v>19</v>
      </c>
      <c r="U444">
        <v>7.8</v>
      </c>
      <c r="V444" t="s">
        <v>19</v>
      </c>
      <c r="W444">
        <v>163</v>
      </c>
      <c r="X444" t="s">
        <v>19</v>
      </c>
      <c r="Y444">
        <v>85.9</v>
      </c>
      <c r="Z444" t="s">
        <v>19</v>
      </c>
      <c r="AA444" s="6">
        <f t="shared" si="22"/>
        <v>24.781784812961607</v>
      </c>
      <c r="AB444" s="6">
        <f t="shared" si="20"/>
        <v>76.607212663330898</v>
      </c>
      <c r="AC444" s="6">
        <f t="shared" si="21"/>
        <v>26.792787336669107</v>
      </c>
    </row>
    <row r="445" spans="1:29" x14ac:dyDescent="0.25">
      <c r="A445">
        <v>200</v>
      </c>
      <c r="B445" t="s">
        <v>17</v>
      </c>
      <c r="C445" t="s">
        <v>18</v>
      </c>
      <c r="D445" s="1">
        <v>45492</v>
      </c>
      <c r="E445">
        <v>1200</v>
      </c>
      <c r="F445">
        <v>201</v>
      </c>
      <c r="G445">
        <v>0.03</v>
      </c>
      <c r="H445" t="s">
        <v>19</v>
      </c>
      <c r="I445">
        <v>0</v>
      </c>
      <c r="J445" t="s">
        <v>19</v>
      </c>
      <c r="K445">
        <v>1929</v>
      </c>
      <c r="L445" t="s">
        <v>19</v>
      </c>
      <c r="M445">
        <v>19.5</v>
      </c>
      <c r="N445" t="s">
        <v>19</v>
      </c>
      <c r="O445">
        <v>104.5</v>
      </c>
      <c r="P445" t="s">
        <v>19</v>
      </c>
      <c r="Q445">
        <v>26</v>
      </c>
      <c r="R445" t="s">
        <v>19</v>
      </c>
      <c r="S445">
        <v>62.8</v>
      </c>
      <c r="T445" t="s">
        <v>19</v>
      </c>
      <c r="U445">
        <v>5</v>
      </c>
      <c r="V445" t="s">
        <v>19</v>
      </c>
      <c r="W445">
        <v>180</v>
      </c>
      <c r="X445" t="s">
        <v>19</v>
      </c>
      <c r="Y445">
        <v>86.4</v>
      </c>
      <c r="Z445" t="s">
        <v>19</v>
      </c>
      <c r="AA445" s="6">
        <f t="shared" si="22"/>
        <v>24.919057339432257</v>
      </c>
      <c r="AB445" s="6">
        <f t="shared" si="20"/>
        <v>76.85430321097806</v>
      </c>
      <c r="AC445" s="6">
        <f t="shared" si="21"/>
        <v>27.64569678902194</v>
      </c>
    </row>
    <row r="446" spans="1:29" x14ac:dyDescent="0.25">
      <c r="A446">
        <v>200</v>
      </c>
      <c r="B446" t="s">
        <v>17</v>
      </c>
      <c r="C446" t="s">
        <v>18</v>
      </c>
      <c r="D446" s="1">
        <v>45492</v>
      </c>
      <c r="E446">
        <v>1300</v>
      </c>
      <c r="F446">
        <v>201</v>
      </c>
      <c r="G446">
        <v>0.03</v>
      </c>
      <c r="H446" t="s">
        <v>19</v>
      </c>
      <c r="I446">
        <v>0</v>
      </c>
      <c r="J446" t="s">
        <v>19</v>
      </c>
      <c r="K446">
        <v>1935</v>
      </c>
      <c r="L446" t="s">
        <v>19</v>
      </c>
      <c r="M446">
        <v>19.5</v>
      </c>
      <c r="N446" t="s">
        <v>19</v>
      </c>
      <c r="O446">
        <v>106.3</v>
      </c>
      <c r="P446" t="s">
        <v>19</v>
      </c>
      <c r="Q446">
        <v>25</v>
      </c>
      <c r="R446" t="s">
        <v>19</v>
      </c>
      <c r="S446">
        <v>62.8</v>
      </c>
      <c r="T446" t="s">
        <v>19</v>
      </c>
      <c r="U446">
        <v>5</v>
      </c>
      <c r="V446" t="s">
        <v>19</v>
      </c>
      <c r="W446">
        <v>152</v>
      </c>
      <c r="X446" t="s">
        <v>19</v>
      </c>
      <c r="Y446">
        <v>87.2</v>
      </c>
      <c r="Z446" t="s">
        <v>19</v>
      </c>
      <c r="AA446" s="6">
        <f t="shared" si="22"/>
        <v>25.320878379448327</v>
      </c>
      <c r="AB446" s="6">
        <f t="shared" si="20"/>
        <v>77.57758108300699</v>
      </c>
      <c r="AC446" s="6">
        <f t="shared" si="21"/>
        <v>28.722418916993007</v>
      </c>
    </row>
    <row r="447" spans="1:29" x14ac:dyDescent="0.25">
      <c r="A447">
        <v>200</v>
      </c>
      <c r="B447" t="s">
        <v>17</v>
      </c>
      <c r="C447" t="s">
        <v>18</v>
      </c>
      <c r="D447" s="1">
        <v>45492</v>
      </c>
      <c r="E447">
        <v>1400</v>
      </c>
      <c r="F447">
        <v>201</v>
      </c>
      <c r="G447">
        <v>0.03</v>
      </c>
      <c r="H447" t="s">
        <v>19</v>
      </c>
      <c r="I447">
        <v>0</v>
      </c>
      <c r="J447" t="s">
        <v>19</v>
      </c>
      <c r="K447">
        <v>1821</v>
      </c>
      <c r="L447" t="s">
        <v>19</v>
      </c>
      <c r="M447">
        <v>19</v>
      </c>
      <c r="N447" t="s">
        <v>19</v>
      </c>
      <c r="O447">
        <v>108.6</v>
      </c>
      <c r="P447" t="s">
        <v>19</v>
      </c>
      <c r="Q447">
        <v>23</v>
      </c>
      <c r="R447" t="s">
        <v>19</v>
      </c>
      <c r="S447">
        <v>62</v>
      </c>
      <c r="T447" t="s">
        <v>19</v>
      </c>
      <c r="U447">
        <v>4</v>
      </c>
      <c r="V447" t="s">
        <v>19</v>
      </c>
      <c r="W447">
        <v>154</v>
      </c>
      <c r="X447" t="s">
        <v>19</v>
      </c>
      <c r="Y447">
        <v>87.9</v>
      </c>
      <c r="Z447" t="s">
        <v>19</v>
      </c>
      <c r="AA447" s="6">
        <f t="shared" si="22"/>
        <v>25.547720484578811</v>
      </c>
      <c r="AB447" s="6">
        <f t="shared" si="20"/>
        <v>77.985896872241852</v>
      </c>
      <c r="AC447" s="6">
        <f t="shared" si="21"/>
        <v>30.614103127758142</v>
      </c>
    </row>
    <row r="448" spans="1:29" x14ac:dyDescent="0.25">
      <c r="A448">
        <v>200</v>
      </c>
      <c r="B448" t="s">
        <v>17</v>
      </c>
      <c r="C448" t="s">
        <v>18</v>
      </c>
      <c r="D448" s="1">
        <v>45492</v>
      </c>
      <c r="E448">
        <v>1500</v>
      </c>
      <c r="F448">
        <v>201</v>
      </c>
      <c r="G448">
        <v>0.03</v>
      </c>
      <c r="H448" t="s">
        <v>19</v>
      </c>
      <c r="I448">
        <v>0</v>
      </c>
      <c r="J448" t="s">
        <v>19</v>
      </c>
      <c r="K448">
        <v>1583</v>
      </c>
      <c r="L448" t="s">
        <v>19</v>
      </c>
      <c r="M448">
        <v>18.8</v>
      </c>
      <c r="N448" t="s">
        <v>19</v>
      </c>
      <c r="O448">
        <v>109.8</v>
      </c>
      <c r="P448" t="s">
        <v>19</v>
      </c>
      <c r="Q448">
        <v>21</v>
      </c>
      <c r="R448" t="s">
        <v>19</v>
      </c>
      <c r="S448">
        <v>61.7</v>
      </c>
      <c r="T448" t="s">
        <v>19</v>
      </c>
      <c r="U448">
        <v>4.2</v>
      </c>
      <c r="V448" t="s">
        <v>19</v>
      </c>
      <c r="W448">
        <v>107</v>
      </c>
      <c r="X448" t="s">
        <v>19</v>
      </c>
      <c r="Y448">
        <v>88.8</v>
      </c>
      <c r="Z448" t="s">
        <v>19</v>
      </c>
      <c r="AA448" s="6">
        <f t="shared" si="22"/>
        <v>25.279375559751905</v>
      </c>
      <c r="AB448" s="6">
        <f t="shared" si="20"/>
        <v>77.502876007553425</v>
      </c>
      <c r="AC448" s="6">
        <f t="shared" si="21"/>
        <v>32.297123992446572</v>
      </c>
    </row>
    <row r="449" spans="1:29" x14ac:dyDescent="0.25">
      <c r="A449">
        <v>200</v>
      </c>
      <c r="B449" t="s">
        <v>17</v>
      </c>
      <c r="C449" t="s">
        <v>18</v>
      </c>
      <c r="D449" s="1">
        <v>45492</v>
      </c>
      <c r="E449">
        <v>1600</v>
      </c>
      <c r="F449">
        <v>201</v>
      </c>
      <c r="G449">
        <v>0.02</v>
      </c>
      <c r="H449" t="s">
        <v>19</v>
      </c>
      <c r="I449">
        <v>0</v>
      </c>
      <c r="J449" t="s">
        <v>19</v>
      </c>
      <c r="K449">
        <v>1255</v>
      </c>
      <c r="L449" t="s">
        <v>19</v>
      </c>
      <c r="M449">
        <v>17.100000000000001</v>
      </c>
      <c r="N449" t="s">
        <v>19</v>
      </c>
      <c r="O449">
        <v>111.7</v>
      </c>
      <c r="P449" t="s">
        <v>19</v>
      </c>
      <c r="Q449">
        <v>19</v>
      </c>
      <c r="R449" t="s">
        <v>19</v>
      </c>
      <c r="S449">
        <v>59.1</v>
      </c>
      <c r="T449" t="s">
        <v>19</v>
      </c>
      <c r="U449">
        <v>3.2</v>
      </c>
      <c r="V449" t="s">
        <v>19</v>
      </c>
      <c r="W449">
        <v>81</v>
      </c>
      <c r="X449" t="s">
        <v>19</v>
      </c>
      <c r="Y449">
        <v>89.6</v>
      </c>
      <c r="Z449" t="s">
        <v>19</v>
      </c>
      <c r="AA449" s="6">
        <f t="shared" si="22"/>
        <v>25.21092071080183</v>
      </c>
      <c r="AB449" s="6">
        <f t="shared" si="20"/>
        <v>77.379657279443293</v>
      </c>
      <c r="AC449" s="6">
        <f t="shared" si="21"/>
        <v>34.32034272055671</v>
      </c>
    </row>
    <row r="450" spans="1:29" x14ac:dyDescent="0.25">
      <c r="A450">
        <v>200</v>
      </c>
      <c r="B450" t="s">
        <v>17</v>
      </c>
      <c r="C450" t="s">
        <v>18</v>
      </c>
      <c r="D450" s="1">
        <v>45492</v>
      </c>
      <c r="E450">
        <v>1700</v>
      </c>
      <c r="F450">
        <v>201</v>
      </c>
      <c r="G450">
        <v>0.02</v>
      </c>
      <c r="H450" t="s">
        <v>19</v>
      </c>
      <c r="I450">
        <v>0</v>
      </c>
      <c r="J450" t="s">
        <v>19</v>
      </c>
      <c r="K450">
        <v>857</v>
      </c>
      <c r="L450" t="s">
        <v>19</v>
      </c>
      <c r="M450">
        <v>14.3</v>
      </c>
      <c r="N450" t="s">
        <v>19</v>
      </c>
      <c r="O450">
        <v>112.1</v>
      </c>
      <c r="P450" t="s">
        <v>19</v>
      </c>
      <c r="Q450">
        <v>15</v>
      </c>
      <c r="R450" t="s">
        <v>19</v>
      </c>
      <c r="S450">
        <v>54.1</v>
      </c>
      <c r="T450" t="s">
        <v>19</v>
      </c>
      <c r="U450">
        <v>6.7</v>
      </c>
      <c r="V450" t="s">
        <v>19</v>
      </c>
      <c r="W450">
        <v>296</v>
      </c>
      <c r="X450" t="s">
        <v>19</v>
      </c>
      <c r="Y450">
        <v>90.4</v>
      </c>
      <c r="Z450" t="s">
        <v>19</v>
      </c>
      <c r="AA450" s="6">
        <f t="shared" si="22"/>
        <v>23.619093465122742</v>
      </c>
      <c r="AB450" s="6">
        <f t="shared" si="20"/>
        <v>74.514368237220935</v>
      </c>
      <c r="AC450" s="6">
        <f t="shared" si="21"/>
        <v>37.585631762779059</v>
      </c>
    </row>
    <row r="451" spans="1:29" x14ac:dyDescent="0.25">
      <c r="A451">
        <v>200</v>
      </c>
      <c r="B451" t="s">
        <v>17</v>
      </c>
      <c r="C451" t="s">
        <v>18</v>
      </c>
      <c r="D451" s="1">
        <v>45492</v>
      </c>
      <c r="E451">
        <v>1800</v>
      </c>
      <c r="F451">
        <v>201</v>
      </c>
      <c r="G451">
        <v>0.01</v>
      </c>
      <c r="H451" t="s">
        <v>19</v>
      </c>
      <c r="I451">
        <v>0</v>
      </c>
      <c r="J451" t="s">
        <v>19</v>
      </c>
      <c r="K451">
        <v>439</v>
      </c>
      <c r="L451" t="s">
        <v>19</v>
      </c>
      <c r="M451">
        <v>12.2</v>
      </c>
      <c r="N451" t="s">
        <v>19</v>
      </c>
      <c r="O451">
        <v>110.4</v>
      </c>
      <c r="P451" t="s">
        <v>19</v>
      </c>
      <c r="Q451">
        <v>14</v>
      </c>
      <c r="R451" t="s">
        <v>19</v>
      </c>
      <c r="S451">
        <v>49.8</v>
      </c>
      <c r="T451" t="s">
        <v>19</v>
      </c>
      <c r="U451">
        <v>8.1</v>
      </c>
      <c r="V451" t="s">
        <v>19</v>
      </c>
      <c r="W451">
        <v>299</v>
      </c>
      <c r="X451" t="s">
        <v>19</v>
      </c>
      <c r="Y451">
        <v>90.8</v>
      </c>
      <c r="Z451" t="s">
        <v>19</v>
      </c>
      <c r="AA451" s="6">
        <f t="shared" si="22"/>
        <v>22.561102426016159</v>
      </c>
      <c r="AB451" s="6">
        <f t="shared" ref="AB451:AB514" si="23">(AA451*9/5)+32</f>
        <v>72.609984366829082</v>
      </c>
      <c r="AC451" s="6">
        <f t="shared" ref="AC451:AC514" si="24">O451-AB451</f>
        <v>37.790015633170924</v>
      </c>
    </row>
    <row r="452" spans="1:29" x14ac:dyDescent="0.25">
      <c r="A452">
        <v>200</v>
      </c>
      <c r="B452" t="s">
        <v>17</v>
      </c>
      <c r="C452" t="s">
        <v>18</v>
      </c>
      <c r="D452" s="1">
        <v>45492</v>
      </c>
      <c r="E452">
        <v>1900</v>
      </c>
      <c r="F452">
        <v>201</v>
      </c>
      <c r="G452">
        <v>0.01</v>
      </c>
      <c r="H452" t="s">
        <v>19</v>
      </c>
      <c r="I452">
        <v>0</v>
      </c>
      <c r="J452" t="s">
        <v>19</v>
      </c>
      <c r="K452">
        <v>105</v>
      </c>
      <c r="L452" t="s">
        <v>19</v>
      </c>
      <c r="M452">
        <v>11</v>
      </c>
      <c r="N452" t="s">
        <v>19</v>
      </c>
      <c r="O452">
        <v>107.5</v>
      </c>
      <c r="P452" t="s">
        <v>19</v>
      </c>
      <c r="Q452">
        <v>13</v>
      </c>
      <c r="R452" t="s">
        <v>19</v>
      </c>
      <c r="S452">
        <v>47</v>
      </c>
      <c r="T452" t="s">
        <v>19</v>
      </c>
      <c r="U452">
        <v>7.4</v>
      </c>
      <c r="V452" t="s">
        <v>19</v>
      </c>
      <c r="W452">
        <v>294</v>
      </c>
      <c r="X452" t="s">
        <v>19</v>
      </c>
      <c r="Y452">
        <v>90.8</v>
      </c>
      <c r="Z452" t="s">
        <v>19</v>
      </c>
      <c r="AA452" s="6">
        <f t="shared" si="22"/>
        <v>21.099785193567392</v>
      </c>
      <c r="AB452" s="6">
        <f t="shared" si="23"/>
        <v>69.97961334842131</v>
      </c>
      <c r="AC452" s="6">
        <f t="shared" si="24"/>
        <v>37.52038665157869</v>
      </c>
    </row>
    <row r="453" spans="1:29" x14ac:dyDescent="0.25">
      <c r="A453">
        <v>200</v>
      </c>
      <c r="B453" t="s">
        <v>17</v>
      </c>
      <c r="C453" t="s">
        <v>18</v>
      </c>
      <c r="D453" s="1">
        <v>45492</v>
      </c>
      <c r="E453">
        <v>2000</v>
      </c>
      <c r="F453">
        <v>201</v>
      </c>
      <c r="G453">
        <v>0.01</v>
      </c>
      <c r="H453" t="s">
        <v>19</v>
      </c>
      <c r="I453">
        <v>0</v>
      </c>
      <c r="J453" t="s">
        <v>19</v>
      </c>
      <c r="K453">
        <v>2</v>
      </c>
      <c r="L453" t="s">
        <v>19</v>
      </c>
      <c r="M453">
        <v>10.1</v>
      </c>
      <c r="N453" t="s">
        <v>19</v>
      </c>
      <c r="O453">
        <v>104.5</v>
      </c>
      <c r="P453" t="s">
        <v>19</v>
      </c>
      <c r="Q453">
        <v>14</v>
      </c>
      <c r="R453" t="s">
        <v>19</v>
      </c>
      <c r="S453">
        <v>44.9</v>
      </c>
      <c r="T453" t="s">
        <v>19</v>
      </c>
      <c r="U453">
        <v>7.1</v>
      </c>
      <c r="V453" t="s">
        <v>19</v>
      </c>
      <c r="W453">
        <v>318</v>
      </c>
      <c r="X453" t="s">
        <v>19</v>
      </c>
      <c r="Y453">
        <v>90.6</v>
      </c>
      <c r="Z453" t="s">
        <v>19</v>
      </c>
      <c r="AA453" s="6">
        <f t="shared" si="22"/>
        <v>20.519184901184456</v>
      </c>
      <c r="AB453" s="6">
        <f t="shared" si="23"/>
        <v>68.934532822132013</v>
      </c>
      <c r="AC453" s="6">
        <f t="shared" si="24"/>
        <v>35.565467177867987</v>
      </c>
    </row>
    <row r="454" spans="1:29" x14ac:dyDescent="0.25">
      <c r="A454">
        <v>200</v>
      </c>
      <c r="B454" t="s">
        <v>17</v>
      </c>
      <c r="C454" t="s">
        <v>18</v>
      </c>
      <c r="D454" s="1">
        <v>45492</v>
      </c>
      <c r="E454">
        <v>2100</v>
      </c>
      <c r="F454">
        <v>201</v>
      </c>
      <c r="G454">
        <v>0.01</v>
      </c>
      <c r="H454" t="s">
        <v>19</v>
      </c>
      <c r="I454">
        <v>0</v>
      </c>
      <c r="J454" t="s">
        <v>19</v>
      </c>
      <c r="K454">
        <v>0</v>
      </c>
      <c r="L454" t="s">
        <v>19</v>
      </c>
      <c r="M454">
        <v>10</v>
      </c>
      <c r="N454" t="s">
        <v>19</v>
      </c>
      <c r="O454">
        <v>101.5</v>
      </c>
      <c r="P454" t="s">
        <v>19</v>
      </c>
      <c r="Q454">
        <v>15</v>
      </c>
      <c r="R454" t="s">
        <v>19</v>
      </c>
      <c r="S454">
        <v>44.5</v>
      </c>
      <c r="T454" t="s">
        <v>19</v>
      </c>
      <c r="U454">
        <v>8.1</v>
      </c>
      <c r="V454" t="s">
        <v>19</v>
      </c>
      <c r="W454">
        <v>330</v>
      </c>
      <c r="X454" t="s">
        <v>19</v>
      </c>
      <c r="Y454">
        <v>90.2</v>
      </c>
      <c r="Z454" t="s">
        <v>19</v>
      </c>
      <c r="AA454" s="6">
        <f t="shared" si="22"/>
        <v>19.889238847097559</v>
      </c>
      <c r="AB454" s="6">
        <f t="shared" si="23"/>
        <v>67.800629924775606</v>
      </c>
      <c r="AC454" s="6">
        <f t="shared" si="24"/>
        <v>33.699370075224394</v>
      </c>
    </row>
    <row r="455" spans="1:29" x14ac:dyDescent="0.25">
      <c r="A455">
        <v>200</v>
      </c>
      <c r="B455" t="s">
        <v>17</v>
      </c>
      <c r="C455" t="s">
        <v>18</v>
      </c>
      <c r="D455" s="1">
        <v>45492</v>
      </c>
      <c r="E455">
        <v>2200</v>
      </c>
      <c r="F455">
        <v>201</v>
      </c>
      <c r="G455">
        <v>0.01</v>
      </c>
      <c r="H455" t="s">
        <v>19</v>
      </c>
      <c r="I455">
        <v>0</v>
      </c>
      <c r="J455" t="s">
        <v>19</v>
      </c>
      <c r="K455">
        <v>0</v>
      </c>
      <c r="L455" t="s">
        <v>19</v>
      </c>
      <c r="M455">
        <v>9.6999999999999993</v>
      </c>
      <c r="N455" t="s">
        <v>19</v>
      </c>
      <c r="O455">
        <v>99.9</v>
      </c>
      <c r="P455" t="s">
        <v>19</v>
      </c>
      <c r="Q455">
        <v>15</v>
      </c>
      <c r="R455" t="s">
        <v>19</v>
      </c>
      <c r="S455">
        <v>43.8</v>
      </c>
      <c r="T455" t="s">
        <v>19</v>
      </c>
      <c r="U455">
        <v>7.5</v>
      </c>
      <c r="V455" t="s">
        <v>19</v>
      </c>
      <c r="W455">
        <v>329</v>
      </c>
      <c r="X455" t="s">
        <v>19</v>
      </c>
      <c r="Y455">
        <v>89.6</v>
      </c>
      <c r="Z455" t="s">
        <v>19</v>
      </c>
      <c r="AA455" s="6">
        <f t="shared" si="22"/>
        <v>19.326206123601011</v>
      </c>
      <c r="AB455" s="6">
        <f t="shared" si="23"/>
        <v>66.787171022481829</v>
      </c>
      <c r="AC455" s="6">
        <f t="shared" si="24"/>
        <v>33.112828977518177</v>
      </c>
    </row>
    <row r="456" spans="1:29" x14ac:dyDescent="0.25">
      <c r="A456">
        <v>200</v>
      </c>
      <c r="B456" t="s">
        <v>17</v>
      </c>
      <c r="C456" t="s">
        <v>18</v>
      </c>
      <c r="D456" s="1">
        <v>45492</v>
      </c>
      <c r="E456">
        <v>2300</v>
      </c>
      <c r="F456">
        <v>201</v>
      </c>
      <c r="G456">
        <v>0.01</v>
      </c>
      <c r="H456" t="s">
        <v>19</v>
      </c>
      <c r="I456">
        <v>0</v>
      </c>
      <c r="J456" t="s">
        <v>19</v>
      </c>
      <c r="K456">
        <v>0</v>
      </c>
      <c r="L456" t="s">
        <v>19</v>
      </c>
      <c r="M456">
        <v>11.3</v>
      </c>
      <c r="N456" t="s">
        <v>19</v>
      </c>
      <c r="O456">
        <v>95.2</v>
      </c>
      <c r="P456" t="s">
        <v>19</v>
      </c>
      <c r="Q456">
        <v>20</v>
      </c>
      <c r="R456" t="s">
        <v>19</v>
      </c>
      <c r="S456">
        <v>47.7</v>
      </c>
      <c r="T456" t="s">
        <v>19</v>
      </c>
      <c r="U456">
        <v>5.6</v>
      </c>
      <c r="V456" t="s">
        <v>19</v>
      </c>
      <c r="W456">
        <v>311</v>
      </c>
      <c r="X456" t="s">
        <v>19</v>
      </c>
      <c r="Y456">
        <v>89.1</v>
      </c>
      <c r="Z456" t="s">
        <v>19</v>
      </c>
      <c r="AA456" s="6">
        <f t="shared" si="22"/>
        <v>19.377945141503254</v>
      </c>
      <c r="AB456" s="6">
        <f t="shared" si="23"/>
        <v>66.880301254705856</v>
      </c>
      <c r="AC456" s="6">
        <f t="shared" si="24"/>
        <v>28.319698745294147</v>
      </c>
    </row>
    <row r="457" spans="1:29" x14ac:dyDescent="0.25">
      <c r="A457">
        <v>200</v>
      </c>
      <c r="B457" t="s">
        <v>17</v>
      </c>
      <c r="C457" t="s">
        <v>18</v>
      </c>
      <c r="D457" s="1">
        <v>45492</v>
      </c>
      <c r="E457">
        <v>2400</v>
      </c>
      <c r="F457">
        <v>201</v>
      </c>
      <c r="G457">
        <v>0</v>
      </c>
      <c r="H457" t="s">
        <v>19</v>
      </c>
      <c r="I457">
        <v>0</v>
      </c>
      <c r="J457" t="s">
        <v>19</v>
      </c>
      <c r="K457">
        <v>0</v>
      </c>
      <c r="L457" t="s">
        <v>19</v>
      </c>
      <c r="M457">
        <v>11.4</v>
      </c>
      <c r="N457" t="s">
        <v>19</v>
      </c>
      <c r="O457">
        <v>93.1</v>
      </c>
      <c r="P457" t="s">
        <v>19</v>
      </c>
      <c r="Q457">
        <v>22</v>
      </c>
      <c r="R457" t="s">
        <v>19</v>
      </c>
      <c r="S457">
        <v>48.1</v>
      </c>
      <c r="T457" t="s">
        <v>19</v>
      </c>
      <c r="U457">
        <v>4.8</v>
      </c>
      <c r="V457" t="s">
        <v>19</v>
      </c>
      <c r="W457">
        <v>309</v>
      </c>
      <c r="X457" t="s">
        <v>19</v>
      </c>
      <c r="Y457">
        <v>88.6</v>
      </c>
      <c r="Z457" t="s">
        <v>19</v>
      </c>
      <c r="AA457" s="6">
        <f t="shared" si="22"/>
        <v>19.186261813911401</v>
      </c>
      <c r="AB457" s="6">
        <f t="shared" si="23"/>
        <v>66.535271265040521</v>
      </c>
      <c r="AC457" s="6">
        <f t="shared" si="24"/>
        <v>26.564728734959473</v>
      </c>
    </row>
    <row r="458" spans="1:29" x14ac:dyDescent="0.25">
      <c r="A458">
        <v>200</v>
      </c>
      <c r="B458" t="s">
        <v>17</v>
      </c>
      <c r="C458" t="s">
        <v>18</v>
      </c>
      <c r="D458" s="1">
        <v>45493</v>
      </c>
      <c r="E458" s="2">
        <v>100</v>
      </c>
      <c r="F458">
        <v>202</v>
      </c>
      <c r="G458">
        <v>0</v>
      </c>
      <c r="H458" t="s">
        <v>19</v>
      </c>
      <c r="I458">
        <v>0</v>
      </c>
      <c r="J458" t="s">
        <v>19</v>
      </c>
      <c r="K458">
        <v>0</v>
      </c>
      <c r="L458" t="s">
        <v>19</v>
      </c>
      <c r="M458">
        <v>11.9</v>
      </c>
      <c r="N458" t="s">
        <v>19</v>
      </c>
      <c r="O458">
        <v>92.4</v>
      </c>
      <c r="P458" t="s">
        <v>19</v>
      </c>
      <c r="Q458">
        <v>23</v>
      </c>
      <c r="R458" t="s">
        <v>19</v>
      </c>
      <c r="S458">
        <v>49.1</v>
      </c>
      <c r="T458" t="s">
        <v>19</v>
      </c>
      <c r="U458">
        <v>4.7</v>
      </c>
      <c r="V458" t="s">
        <v>19</v>
      </c>
      <c r="W458">
        <v>312</v>
      </c>
      <c r="X458" t="s">
        <v>19</v>
      </c>
      <c r="Y458">
        <v>88.1</v>
      </c>
      <c r="Z458" t="s">
        <v>19</v>
      </c>
      <c r="AA458" s="6">
        <f t="shared" si="22"/>
        <v>19.202537365038751</v>
      </c>
      <c r="AB458" s="6">
        <f t="shared" si="23"/>
        <v>66.564567257069754</v>
      </c>
      <c r="AC458" s="6">
        <f t="shared" si="24"/>
        <v>25.835432742930251</v>
      </c>
    </row>
    <row r="459" spans="1:29" x14ac:dyDescent="0.25">
      <c r="A459">
        <v>200</v>
      </c>
      <c r="B459" t="s">
        <v>17</v>
      </c>
      <c r="C459" t="s">
        <v>18</v>
      </c>
      <c r="D459" s="1">
        <v>45493</v>
      </c>
      <c r="E459" s="2">
        <v>200</v>
      </c>
      <c r="F459">
        <v>202</v>
      </c>
      <c r="G459">
        <v>0</v>
      </c>
      <c r="H459" t="s">
        <v>19</v>
      </c>
      <c r="I459">
        <v>0</v>
      </c>
      <c r="J459" t="s">
        <v>19</v>
      </c>
      <c r="K459">
        <v>0</v>
      </c>
      <c r="L459" t="s">
        <v>19</v>
      </c>
      <c r="M459">
        <v>10.9</v>
      </c>
      <c r="N459" t="s">
        <v>19</v>
      </c>
      <c r="O459">
        <v>93.2</v>
      </c>
      <c r="P459" t="s">
        <v>19</v>
      </c>
      <c r="Q459">
        <v>20</v>
      </c>
      <c r="R459" t="s">
        <v>19</v>
      </c>
      <c r="S459">
        <v>46.8</v>
      </c>
      <c r="T459" t="s">
        <v>19</v>
      </c>
      <c r="U459">
        <v>5.3</v>
      </c>
      <c r="V459" t="s">
        <v>19</v>
      </c>
      <c r="W459">
        <v>305</v>
      </c>
      <c r="X459" t="s">
        <v>19</v>
      </c>
      <c r="Y459">
        <v>87.5</v>
      </c>
      <c r="Z459" t="s">
        <v>19</v>
      </c>
      <c r="AA459" s="6">
        <f t="shared" si="22"/>
        <v>18.622004888389256</v>
      </c>
      <c r="AB459" s="6">
        <f t="shared" si="23"/>
        <v>65.519608799100666</v>
      </c>
      <c r="AC459" s="6">
        <f t="shared" si="24"/>
        <v>27.680391200899336</v>
      </c>
    </row>
    <row r="460" spans="1:29" x14ac:dyDescent="0.25">
      <c r="A460">
        <v>200</v>
      </c>
      <c r="B460" t="s">
        <v>17</v>
      </c>
      <c r="C460" t="s">
        <v>18</v>
      </c>
      <c r="D460" s="1">
        <v>45493</v>
      </c>
      <c r="E460" s="2">
        <v>300</v>
      </c>
      <c r="F460">
        <v>202</v>
      </c>
      <c r="G460">
        <v>0.01</v>
      </c>
      <c r="H460" t="s">
        <v>19</v>
      </c>
      <c r="I460">
        <v>0</v>
      </c>
      <c r="J460" t="s">
        <v>19</v>
      </c>
      <c r="K460">
        <v>0</v>
      </c>
      <c r="L460" t="s">
        <v>19</v>
      </c>
      <c r="M460">
        <v>9.4</v>
      </c>
      <c r="N460" t="s">
        <v>19</v>
      </c>
      <c r="O460">
        <v>94.5</v>
      </c>
      <c r="P460" t="s">
        <v>19</v>
      </c>
      <c r="Q460">
        <v>17</v>
      </c>
      <c r="R460" t="s">
        <v>19</v>
      </c>
      <c r="S460">
        <v>43</v>
      </c>
      <c r="T460" t="s">
        <v>19</v>
      </c>
      <c r="U460">
        <v>6.5</v>
      </c>
      <c r="V460" t="s">
        <v>19</v>
      </c>
      <c r="W460">
        <v>302</v>
      </c>
      <c r="X460" t="s">
        <v>19</v>
      </c>
      <c r="Y460">
        <v>87.1</v>
      </c>
      <c r="Z460" t="s">
        <v>19</v>
      </c>
      <c r="AA460" s="6">
        <f t="shared" si="22"/>
        <v>18.129354290931271</v>
      </c>
      <c r="AB460" s="6">
        <f t="shared" si="23"/>
        <v>64.632837723676289</v>
      </c>
      <c r="AC460" s="6">
        <f t="shared" si="24"/>
        <v>29.867162276323711</v>
      </c>
    </row>
    <row r="461" spans="1:29" x14ac:dyDescent="0.25">
      <c r="A461">
        <v>200</v>
      </c>
      <c r="B461" t="s">
        <v>17</v>
      </c>
      <c r="C461" t="s">
        <v>18</v>
      </c>
      <c r="D461" s="1">
        <v>45493</v>
      </c>
      <c r="E461" s="2">
        <v>400</v>
      </c>
      <c r="F461">
        <v>202</v>
      </c>
      <c r="G461">
        <v>0.01</v>
      </c>
      <c r="H461" t="s">
        <v>19</v>
      </c>
      <c r="I461">
        <v>0</v>
      </c>
      <c r="J461" t="s">
        <v>19</v>
      </c>
      <c r="K461">
        <v>0</v>
      </c>
      <c r="L461" t="s">
        <v>19</v>
      </c>
      <c r="M461">
        <v>9</v>
      </c>
      <c r="N461" t="s">
        <v>19</v>
      </c>
      <c r="O461">
        <v>94.5</v>
      </c>
      <c r="P461" t="s">
        <v>19</v>
      </c>
      <c r="Q461">
        <v>16</v>
      </c>
      <c r="R461" t="s">
        <v>19</v>
      </c>
      <c r="S461">
        <v>41.8</v>
      </c>
      <c r="T461" t="s">
        <v>19</v>
      </c>
      <c r="U461">
        <v>6.7</v>
      </c>
      <c r="V461" t="s">
        <v>19</v>
      </c>
      <c r="W461">
        <v>295</v>
      </c>
      <c r="X461" t="s">
        <v>19</v>
      </c>
      <c r="Y461">
        <v>86.6</v>
      </c>
      <c r="Z461" t="s">
        <v>19</v>
      </c>
      <c r="AA461" s="6">
        <f t="shared" si="22"/>
        <v>17.782781426629366</v>
      </c>
      <c r="AB461" s="6">
        <f t="shared" si="23"/>
        <v>64.009006567932857</v>
      </c>
      <c r="AC461" s="6">
        <f t="shared" si="24"/>
        <v>30.490993432067143</v>
      </c>
    </row>
    <row r="462" spans="1:29" x14ac:dyDescent="0.25">
      <c r="A462">
        <v>200</v>
      </c>
      <c r="B462" t="s">
        <v>17</v>
      </c>
      <c r="C462" t="s">
        <v>18</v>
      </c>
      <c r="D462" s="1">
        <v>45493</v>
      </c>
      <c r="E462" s="2">
        <v>500</v>
      </c>
      <c r="F462">
        <v>202</v>
      </c>
      <c r="G462">
        <v>0.01</v>
      </c>
      <c r="H462" t="s">
        <v>19</v>
      </c>
      <c r="I462">
        <v>0</v>
      </c>
      <c r="J462" t="s">
        <v>19</v>
      </c>
      <c r="K462">
        <v>2</v>
      </c>
      <c r="L462" t="s">
        <v>19</v>
      </c>
      <c r="M462">
        <v>8.5</v>
      </c>
      <c r="N462" t="s">
        <v>19</v>
      </c>
      <c r="O462">
        <v>94.3</v>
      </c>
      <c r="P462" t="s">
        <v>19</v>
      </c>
      <c r="Q462">
        <v>15</v>
      </c>
      <c r="R462" t="s">
        <v>19</v>
      </c>
      <c r="S462">
        <v>40.4</v>
      </c>
      <c r="T462" t="s">
        <v>19</v>
      </c>
      <c r="U462">
        <v>7.6</v>
      </c>
      <c r="V462" t="s">
        <v>19</v>
      </c>
      <c r="W462">
        <v>287</v>
      </c>
      <c r="X462" t="s">
        <v>19</v>
      </c>
      <c r="Y462">
        <v>86.2</v>
      </c>
      <c r="Z462" t="s">
        <v>19</v>
      </c>
      <c r="AA462" s="6">
        <f t="shared" si="22"/>
        <v>17.35550291133017</v>
      </c>
      <c r="AB462" s="6">
        <f t="shared" si="23"/>
        <v>63.239905240394307</v>
      </c>
      <c r="AC462" s="6">
        <f t="shared" si="24"/>
        <v>31.06009475960569</v>
      </c>
    </row>
    <row r="463" spans="1:29" x14ac:dyDescent="0.25">
      <c r="A463">
        <v>200</v>
      </c>
      <c r="B463" t="s">
        <v>17</v>
      </c>
      <c r="C463" t="s">
        <v>18</v>
      </c>
      <c r="D463" s="1">
        <v>45493</v>
      </c>
      <c r="E463" s="2">
        <v>600</v>
      </c>
      <c r="F463">
        <v>202</v>
      </c>
      <c r="G463">
        <v>0.01</v>
      </c>
      <c r="H463" t="s">
        <v>19</v>
      </c>
      <c r="I463">
        <v>0</v>
      </c>
      <c r="J463" t="s">
        <v>19</v>
      </c>
      <c r="K463">
        <v>123</v>
      </c>
      <c r="L463" t="s">
        <v>19</v>
      </c>
      <c r="M463">
        <v>8.6</v>
      </c>
      <c r="N463" t="s">
        <v>19</v>
      </c>
      <c r="O463">
        <v>94.4</v>
      </c>
      <c r="P463" t="s">
        <v>19</v>
      </c>
      <c r="Q463">
        <v>16</v>
      </c>
      <c r="R463" t="s">
        <v>19</v>
      </c>
      <c r="S463">
        <v>40.799999999999997</v>
      </c>
      <c r="T463" t="s">
        <v>19</v>
      </c>
      <c r="U463">
        <v>6.7</v>
      </c>
      <c r="V463" t="s">
        <v>19</v>
      </c>
      <c r="W463">
        <v>295</v>
      </c>
      <c r="X463" t="s">
        <v>19</v>
      </c>
      <c r="Y463">
        <v>85.8</v>
      </c>
      <c r="Z463" t="s">
        <v>19</v>
      </c>
      <c r="AA463" s="6">
        <f t="shared" si="22"/>
        <v>17.747031749787201</v>
      </c>
      <c r="AB463" s="6">
        <f t="shared" si="23"/>
        <v>63.944657149616958</v>
      </c>
      <c r="AC463" s="6">
        <f t="shared" si="24"/>
        <v>30.455342850383047</v>
      </c>
    </row>
    <row r="464" spans="1:29" x14ac:dyDescent="0.25">
      <c r="A464">
        <v>200</v>
      </c>
      <c r="B464" t="s">
        <v>17</v>
      </c>
      <c r="C464" t="s">
        <v>18</v>
      </c>
      <c r="D464" s="1">
        <v>45493</v>
      </c>
      <c r="E464" s="2">
        <v>700</v>
      </c>
      <c r="F464">
        <v>202</v>
      </c>
      <c r="G464">
        <v>0.01</v>
      </c>
      <c r="H464" t="s">
        <v>19</v>
      </c>
      <c r="I464">
        <v>0</v>
      </c>
      <c r="J464" t="s">
        <v>19</v>
      </c>
      <c r="K464">
        <v>483</v>
      </c>
      <c r="L464" t="s">
        <v>19</v>
      </c>
      <c r="M464">
        <v>10.1</v>
      </c>
      <c r="N464" t="s">
        <v>19</v>
      </c>
      <c r="O464">
        <v>96.1</v>
      </c>
      <c r="P464" t="s">
        <v>19</v>
      </c>
      <c r="Q464">
        <v>17</v>
      </c>
      <c r="R464" t="s">
        <v>19</v>
      </c>
      <c r="S464">
        <v>44.8</v>
      </c>
      <c r="T464" t="s">
        <v>19</v>
      </c>
      <c r="U464">
        <v>6.1</v>
      </c>
      <c r="V464" t="s">
        <v>19</v>
      </c>
      <c r="W464">
        <v>271</v>
      </c>
      <c r="X464" t="s">
        <v>19</v>
      </c>
      <c r="Y464">
        <v>85.5</v>
      </c>
      <c r="Z464" t="s">
        <v>19</v>
      </c>
      <c r="AA464" s="6">
        <f t="shared" si="22"/>
        <v>18.70995032876262</v>
      </c>
      <c r="AB464" s="6">
        <f t="shared" si="23"/>
        <v>65.677910591772715</v>
      </c>
      <c r="AC464" s="6">
        <f t="shared" si="24"/>
        <v>30.422089408227279</v>
      </c>
    </row>
    <row r="465" spans="1:29" x14ac:dyDescent="0.25">
      <c r="A465">
        <v>200</v>
      </c>
      <c r="B465" t="s">
        <v>17</v>
      </c>
      <c r="C465" t="s">
        <v>18</v>
      </c>
      <c r="D465" s="1">
        <v>45493</v>
      </c>
      <c r="E465" s="2">
        <v>800</v>
      </c>
      <c r="F465">
        <v>202</v>
      </c>
      <c r="G465">
        <v>0.02</v>
      </c>
      <c r="H465" t="s">
        <v>19</v>
      </c>
      <c r="I465">
        <v>0</v>
      </c>
      <c r="J465" t="s">
        <v>19</v>
      </c>
      <c r="K465">
        <v>909</v>
      </c>
      <c r="L465" t="s">
        <v>19</v>
      </c>
      <c r="M465">
        <v>10.8</v>
      </c>
      <c r="N465" t="s">
        <v>19</v>
      </c>
      <c r="O465">
        <v>100</v>
      </c>
      <c r="P465" t="s">
        <v>19</v>
      </c>
      <c r="Q465">
        <v>17</v>
      </c>
      <c r="R465" t="s">
        <v>19</v>
      </c>
      <c r="S465">
        <v>46.6</v>
      </c>
      <c r="T465" t="s">
        <v>19</v>
      </c>
      <c r="U465">
        <v>5.4</v>
      </c>
      <c r="V465" t="s">
        <v>19</v>
      </c>
      <c r="W465">
        <v>309</v>
      </c>
      <c r="X465" t="s">
        <v>19</v>
      </c>
      <c r="Y465">
        <v>85.2</v>
      </c>
      <c r="Z465" t="s">
        <v>19</v>
      </c>
      <c r="AA465" s="6">
        <f t="shared" si="22"/>
        <v>20.125108788238098</v>
      </c>
      <c r="AB465" s="6">
        <f t="shared" si="23"/>
        <v>68.225195818828581</v>
      </c>
      <c r="AC465" s="6">
        <f t="shared" si="24"/>
        <v>31.774804181171419</v>
      </c>
    </row>
    <row r="466" spans="1:29" x14ac:dyDescent="0.25">
      <c r="A466">
        <v>200</v>
      </c>
      <c r="B466" t="s">
        <v>17</v>
      </c>
      <c r="C466" t="s">
        <v>18</v>
      </c>
      <c r="D466" s="1">
        <v>45493</v>
      </c>
      <c r="E466" s="2">
        <v>900</v>
      </c>
      <c r="F466">
        <v>202</v>
      </c>
      <c r="G466">
        <v>0.02</v>
      </c>
      <c r="H466" t="s">
        <v>19</v>
      </c>
      <c r="I466">
        <v>0</v>
      </c>
      <c r="J466" t="s">
        <v>19</v>
      </c>
      <c r="K466">
        <v>1290</v>
      </c>
      <c r="L466" t="s">
        <v>19</v>
      </c>
      <c r="M466">
        <v>12.7</v>
      </c>
      <c r="N466" t="s">
        <v>19</v>
      </c>
      <c r="O466">
        <v>102.1</v>
      </c>
      <c r="P466" t="s">
        <v>19</v>
      </c>
      <c r="Q466">
        <v>18</v>
      </c>
      <c r="R466" t="s">
        <v>19</v>
      </c>
      <c r="S466">
        <v>50.8</v>
      </c>
      <c r="T466" t="s">
        <v>19</v>
      </c>
      <c r="U466">
        <v>5.8</v>
      </c>
      <c r="V466" t="s">
        <v>19</v>
      </c>
      <c r="W466">
        <v>179</v>
      </c>
      <c r="X466" t="s">
        <v>19</v>
      </c>
      <c r="Y466">
        <v>84.9</v>
      </c>
      <c r="Z466" t="s">
        <v>19</v>
      </c>
      <c r="AA466" s="6">
        <f t="shared" si="22"/>
        <v>21.263501312286444</v>
      </c>
      <c r="AB466" s="6">
        <f t="shared" si="23"/>
        <v>70.274302362115606</v>
      </c>
      <c r="AC466" s="6">
        <f t="shared" si="24"/>
        <v>31.825697637884389</v>
      </c>
    </row>
    <row r="467" spans="1:29" x14ac:dyDescent="0.25">
      <c r="A467">
        <v>200</v>
      </c>
      <c r="B467" t="s">
        <v>17</v>
      </c>
      <c r="C467" t="s">
        <v>18</v>
      </c>
      <c r="D467" s="1">
        <v>45493</v>
      </c>
      <c r="E467">
        <v>1000</v>
      </c>
      <c r="F467">
        <v>202</v>
      </c>
      <c r="G467">
        <v>0.03</v>
      </c>
      <c r="H467" t="s">
        <v>19</v>
      </c>
      <c r="I467">
        <v>0</v>
      </c>
      <c r="J467" t="s">
        <v>19</v>
      </c>
      <c r="K467">
        <v>1597</v>
      </c>
      <c r="L467" t="s">
        <v>19</v>
      </c>
      <c r="M467">
        <v>17</v>
      </c>
      <c r="N467" t="s">
        <v>19</v>
      </c>
      <c r="O467">
        <v>103.2</v>
      </c>
      <c r="P467" t="s">
        <v>19</v>
      </c>
      <c r="Q467">
        <v>24</v>
      </c>
      <c r="R467" t="s">
        <v>19</v>
      </c>
      <c r="S467">
        <v>58.9</v>
      </c>
      <c r="T467" t="s">
        <v>19</v>
      </c>
      <c r="U467">
        <v>6.8</v>
      </c>
      <c r="V467" t="s">
        <v>19</v>
      </c>
      <c r="W467">
        <v>167</v>
      </c>
      <c r="X467" t="s">
        <v>19</v>
      </c>
      <c r="Y467">
        <v>85</v>
      </c>
      <c r="Z467" t="s">
        <v>19</v>
      </c>
      <c r="AA467" s="6">
        <f t="shared" si="22"/>
        <v>23.760231248975263</v>
      </c>
      <c r="AB467" s="6">
        <f t="shared" si="23"/>
        <v>74.768416248155475</v>
      </c>
      <c r="AC467" s="6">
        <f t="shared" si="24"/>
        <v>28.431583751844528</v>
      </c>
    </row>
    <row r="468" spans="1:29" x14ac:dyDescent="0.25">
      <c r="A468">
        <v>200</v>
      </c>
      <c r="B468" t="s">
        <v>17</v>
      </c>
      <c r="C468" t="s">
        <v>18</v>
      </c>
      <c r="D468" s="1">
        <v>45493</v>
      </c>
      <c r="E468">
        <v>1100</v>
      </c>
      <c r="F468">
        <v>202</v>
      </c>
      <c r="G468">
        <v>0.04</v>
      </c>
      <c r="H468" t="s">
        <v>19</v>
      </c>
      <c r="I468">
        <v>0</v>
      </c>
      <c r="J468" t="s">
        <v>19</v>
      </c>
      <c r="K468">
        <v>1828</v>
      </c>
      <c r="L468" t="s">
        <v>19</v>
      </c>
      <c r="M468">
        <v>16.8</v>
      </c>
      <c r="N468" t="s">
        <v>19</v>
      </c>
      <c r="O468">
        <v>105.1</v>
      </c>
      <c r="P468" t="s">
        <v>19</v>
      </c>
      <c r="Q468">
        <v>22</v>
      </c>
      <c r="R468" t="s">
        <v>19</v>
      </c>
      <c r="S468">
        <v>58.6</v>
      </c>
      <c r="T468" t="s">
        <v>19</v>
      </c>
      <c r="U468">
        <v>8.3000000000000007</v>
      </c>
      <c r="V468" t="s">
        <v>19</v>
      </c>
      <c r="W468">
        <v>156</v>
      </c>
      <c r="X468" t="s">
        <v>19</v>
      </c>
      <c r="Y468">
        <v>85.2</v>
      </c>
      <c r="Z468" t="s">
        <v>19</v>
      </c>
      <c r="AA468" s="6">
        <f t="shared" si="22"/>
        <v>23.833183124710139</v>
      </c>
      <c r="AB468" s="6">
        <f t="shared" si="23"/>
        <v>74.899729624478255</v>
      </c>
      <c r="AC468" s="6">
        <f t="shared" si="24"/>
        <v>30.20027037552174</v>
      </c>
    </row>
    <row r="469" spans="1:29" x14ac:dyDescent="0.25">
      <c r="A469">
        <v>200</v>
      </c>
      <c r="B469" t="s">
        <v>17</v>
      </c>
      <c r="C469" t="s">
        <v>18</v>
      </c>
      <c r="D469" s="1">
        <v>45493</v>
      </c>
      <c r="E469">
        <v>1200</v>
      </c>
      <c r="F469">
        <v>202</v>
      </c>
      <c r="G469">
        <v>0.04</v>
      </c>
      <c r="H469" t="s">
        <v>19</v>
      </c>
      <c r="I469">
        <v>0</v>
      </c>
      <c r="J469" t="s">
        <v>19</v>
      </c>
      <c r="K469">
        <v>1956</v>
      </c>
      <c r="L469" t="s">
        <v>19</v>
      </c>
      <c r="M469">
        <v>15.4</v>
      </c>
      <c r="N469" t="s">
        <v>19</v>
      </c>
      <c r="O469">
        <v>107.3</v>
      </c>
      <c r="P469" t="s">
        <v>19</v>
      </c>
      <c r="Q469">
        <v>19</v>
      </c>
      <c r="R469" t="s">
        <v>19</v>
      </c>
      <c r="S469">
        <v>56.1</v>
      </c>
      <c r="T469" t="s">
        <v>19</v>
      </c>
      <c r="U469">
        <v>7.4</v>
      </c>
      <c r="V469" t="s">
        <v>19</v>
      </c>
      <c r="W469">
        <v>141</v>
      </c>
      <c r="X469" t="s">
        <v>19</v>
      </c>
      <c r="Y469">
        <v>85.9</v>
      </c>
      <c r="Z469" t="s">
        <v>19</v>
      </c>
      <c r="AA469" s="6">
        <f t="shared" si="22"/>
        <v>23.569484623231471</v>
      </c>
      <c r="AB469" s="6">
        <f t="shared" si="23"/>
        <v>74.425072321816643</v>
      </c>
      <c r="AC469" s="6">
        <f t="shared" si="24"/>
        <v>32.874927678183354</v>
      </c>
    </row>
    <row r="470" spans="1:29" x14ac:dyDescent="0.25">
      <c r="A470">
        <v>200</v>
      </c>
      <c r="B470" t="s">
        <v>17</v>
      </c>
      <c r="C470" t="s">
        <v>18</v>
      </c>
      <c r="D470" s="1">
        <v>45493</v>
      </c>
      <c r="E470">
        <v>1300</v>
      </c>
      <c r="F470">
        <v>202</v>
      </c>
      <c r="G470">
        <v>0.04</v>
      </c>
      <c r="H470" t="s">
        <v>19</v>
      </c>
      <c r="I470">
        <v>0</v>
      </c>
      <c r="J470" t="s">
        <v>19</v>
      </c>
      <c r="K470">
        <v>1960</v>
      </c>
      <c r="L470" t="s">
        <v>19</v>
      </c>
      <c r="M470">
        <v>13.3</v>
      </c>
      <c r="N470" t="s">
        <v>19</v>
      </c>
      <c r="O470">
        <v>110</v>
      </c>
      <c r="P470" t="s">
        <v>19</v>
      </c>
      <c r="Q470">
        <v>15</v>
      </c>
      <c r="R470" t="s">
        <v>19</v>
      </c>
      <c r="S470">
        <v>52.2</v>
      </c>
      <c r="T470" t="s">
        <v>19</v>
      </c>
      <c r="U470">
        <v>6.6</v>
      </c>
      <c r="V470" t="s">
        <v>19</v>
      </c>
      <c r="W470">
        <v>160</v>
      </c>
      <c r="X470" t="s">
        <v>19</v>
      </c>
      <c r="Y470">
        <v>86.6</v>
      </c>
      <c r="Z470" t="s">
        <v>19</v>
      </c>
      <c r="AA470" s="6">
        <f t="shared" si="22"/>
        <v>22.88018959255248</v>
      </c>
      <c r="AB470" s="6">
        <f t="shared" si="23"/>
        <v>73.184341266594458</v>
      </c>
      <c r="AC470" s="6">
        <f t="shared" si="24"/>
        <v>36.815658733405542</v>
      </c>
    </row>
    <row r="471" spans="1:29" x14ac:dyDescent="0.25">
      <c r="A471">
        <v>200</v>
      </c>
      <c r="B471" t="s">
        <v>17</v>
      </c>
      <c r="C471" t="s">
        <v>18</v>
      </c>
      <c r="D471" s="1">
        <v>45493</v>
      </c>
      <c r="E471">
        <v>1400</v>
      </c>
      <c r="F471">
        <v>202</v>
      </c>
      <c r="G471">
        <v>0.03</v>
      </c>
      <c r="H471" t="s">
        <v>19</v>
      </c>
      <c r="I471">
        <v>0</v>
      </c>
      <c r="J471" t="s">
        <v>19</v>
      </c>
      <c r="K471">
        <v>1838</v>
      </c>
      <c r="L471" t="s">
        <v>19</v>
      </c>
      <c r="M471">
        <v>13</v>
      </c>
      <c r="N471" t="s">
        <v>19</v>
      </c>
      <c r="O471">
        <v>111.1</v>
      </c>
      <c r="P471" t="s">
        <v>19</v>
      </c>
      <c r="Q471">
        <v>14</v>
      </c>
      <c r="R471" t="s">
        <v>19</v>
      </c>
      <c r="S471">
        <v>51.6</v>
      </c>
      <c r="T471" t="s">
        <v>19</v>
      </c>
      <c r="U471">
        <v>4.8</v>
      </c>
      <c r="V471" t="s">
        <v>19</v>
      </c>
      <c r="W471">
        <v>141</v>
      </c>
      <c r="X471" t="s">
        <v>19</v>
      </c>
      <c r="Y471">
        <v>87.4</v>
      </c>
      <c r="Z471" t="s">
        <v>19</v>
      </c>
      <c r="AA471" s="6">
        <f t="shared" si="22"/>
        <v>22.803355954921535</v>
      </c>
      <c r="AB471" s="6">
        <f t="shared" si="23"/>
        <v>73.046040718858762</v>
      </c>
      <c r="AC471" s="6">
        <f t="shared" si="24"/>
        <v>38.053959281141232</v>
      </c>
    </row>
    <row r="472" spans="1:29" x14ac:dyDescent="0.25">
      <c r="A472">
        <v>200</v>
      </c>
      <c r="B472" t="s">
        <v>17</v>
      </c>
      <c r="C472" t="s">
        <v>18</v>
      </c>
      <c r="D472" s="1">
        <v>45493</v>
      </c>
      <c r="E472">
        <v>1500</v>
      </c>
      <c r="F472">
        <v>202</v>
      </c>
      <c r="G472">
        <v>0.03</v>
      </c>
      <c r="H472" t="s">
        <v>19</v>
      </c>
      <c r="I472">
        <v>0</v>
      </c>
      <c r="J472" t="s">
        <v>19</v>
      </c>
      <c r="K472">
        <v>1595</v>
      </c>
      <c r="L472" t="s">
        <v>19</v>
      </c>
      <c r="M472">
        <v>13.6</v>
      </c>
      <c r="N472" t="s">
        <v>19</v>
      </c>
      <c r="O472">
        <v>112.2</v>
      </c>
      <c r="P472" t="s">
        <v>19</v>
      </c>
      <c r="Q472">
        <v>15</v>
      </c>
      <c r="R472" t="s">
        <v>19</v>
      </c>
      <c r="S472">
        <v>52.8</v>
      </c>
      <c r="T472" t="s">
        <v>19</v>
      </c>
      <c r="U472">
        <v>5.0999999999999996</v>
      </c>
      <c r="V472" t="s">
        <v>19</v>
      </c>
      <c r="W472">
        <v>166</v>
      </c>
      <c r="X472" t="s">
        <v>19</v>
      </c>
      <c r="Y472">
        <v>88.2</v>
      </c>
      <c r="Z472" t="s">
        <v>19</v>
      </c>
      <c r="AA472" s="6">
        <f t="shared" si="22"/>
        <v>23.654279035514826</v>
      </c>
      <c r="AB472" s="6">
        <f t="shared" si="23"/>
        <v>74.577702263926682</v>
      </c>
      <c r="AC472" s="6">
        <f t="shared" si="24"/>
        <v>37.622297736073321</v>
      </c>
    </row>
    <row r="473" spans="1:29" x14ac:dyDescent="0.25">
      <c r="A473">
        <v>200</v>
      </c>
      <c r="B473" t="s">
        <v>17</v>
      </c>
      <c r="C473" t="s">
        <v>18</v>
      </c>
      <c r="D473" s="1">
        <v>45493</v>
      </c>
      <c r="E473">
        <v>1600</v>
      </c>
      <c r="F473">
        <v>202</v>
      </c>
      <c r="G473">
        <v>0.02</v>
      </c>
      <c r="H473" t="s">
        <v>19</v>
      </c>
      <c r="I473">
        <v>0</v>
      </c>
      <c r="J473" t="s">
        <v>19</v>
      </c>
      <c r="K473">
        <v>1261</v>
      </c>
      <c r="L473" t="s">
        <v>19</v>
      </c>
      <c r="M473">
        <v>13.4</v>
      </c>
      <c r="N473" t="s">
        <v>19</v>
      </c>
      <c r="O473">
        <v>112.9</v>
      </c>
      <c r="P473" t="s">
        <v>19</v>
      </c>
      <c r="Q473">
        <v>14</v>
      </c>
      <c r="R473" t="s">
        <v>19</v>
      </c>
      <c r="S473">
        <v>52.4</v>
      </c>
      <c r="T473" t="s">
        <v>19</v>
      </c>
      <c r="U473">
        <v>4.5999999999999996</v>
      </c>
      <c r="V473" t="s">
        <v>19</v>
      </c>
      <c r="W473">
        <v>186</v>
      </c>
      <c r="X473" t="s">
        <v>19</v>
      </c>
      <c r="Y473">
        <v>89.1</v>
      </c>
      <c r="Z473" t="s">
        <v>19</v>
      </c>
      <c r="AA473" s="6">
        <f t="shared" si="22"/>
        <v>23.426286539638358</v>
      </c>
      <c r="AB473" s="6">
        <f t="shared" si="23"/>
        <v>74.167315771349053</v>
      </c>
      <c r="AC473" s="6">
        <f t="shared" si="24"/>
        <v>38.732684228650953</v>
      </c>
    </row>
    <row r="474" spans="1:29" x14ac:dyDescent="0.25">
      <c r="A474">
        <v>200</v>
      </c>
      <c r="B474" t="s">
        <v>17</v>
      </c>
      <c r="C474" t="s">
        <v>18</v>
      </c>
      <c r="D474" s="1">
        <v>45493</v>
      </c>
      <c r="E474">
        <v>1700</v>
      </c>
      <c r="F474">
        <v>202</v>
      </c>
      <c r="G474">
        <v>0.02</v>
      </c>
      <c r="H474" t="s">
        <v>19</v>
      </c>
      <c r="I474">
        <v>0</v>
      </c>
      <c r="J474" t="s">
        <v>19</v>
      </c>
      <c r="K474">
        <v>867</v>
      </c>
      <c r="L474" t="s">
        <v>19</v>
      </c>
      <c r="M474">
        <v>13.1</v>
      </c>
      <c r="N474" t="s">
        <v>19</v>
      </c>
      <c r="O474">
        <v>113.1</v>
      </c>
      <c r="P474" t="s">
        <v>19</v>
      </c>
      <c r="Q474">
        <v>14</v>
      </c>
      <c r="R474" t="s">
        <v>19</v>
      </c>
      <c r="S474">
        <v>51.8</v>
      </c>
      <c r="T474" t="s">
        <v>19</v>
      </c>
      <c r="U474">
        <v>4.9000000000000004</v>
      </c>
      <c r="V474" t="s">
        <v>19</v>
      </c>
      <c r="W474">
        <v>172</v>
      </c>
      <c r="X474" t="s">
        <v>19</v>
      </c>
      <c r="Y474">
        <v>89.8</v>
      </c>
      <c r="Z474" t="s">
        <v>19</v>
      </c>
      <c r="AA474" s="6">
        <f t="shared" si="22"/>
        <v>23.495500437339327</v>
      </c>
      <c r="AB474" s="6">
        <f t="shared" si="23"/>
        <v>74.291900787210793</v>
      </c>
      <c r="AC474" s="6">
        <f t="shared" si="24"/>
        <v>38.808099212789202</v>
      </c>
    </row>
    <row r="475" spans="1:29" x14ac:dyDescent="0.25">
      <c r="A475">
        <v>200</v>
      </c>
      <c r="B475" t="s">
        <v>17</v>
      </c>
      <c r="C475" t="s">
        <v>18</v>
      </c>
      <c r="D475" s="1">
        <v>45493</v>
      </c>
      <c r="E475">
        <v>1800</v>
      </c>
      <c r="F475">
        <v>202</v>
      </c>
      <c r="G475">
        <v>0.01</v>
      </c>
      <c r="H475" t="s">
        <v>19</v>
      </c>
      <c r="I475">
        <v>0</v>
      </c>
      <c r="J475" t="s">
        <v>19</v>
      </c>
      <c r="K475">
        <v>448</v>
      </c>
      <c r="L475" t="s">
        <v>19</v>
      </c>
      <c r="M475">
        <v>14.7</v>
      </c>
      <c r="N475" t="s">
        <v>19</v>
      </c>
      <c r="O475">
        <v>112</v>
      </c>
      <c r="P475" t="s">
        <v>19</v>
      </c>
      <c r="Q475">
        <v>16</v>
      </c>
      <c r="R475" t="s">
        <v>19</v>
      </c>
      <c r="S475">
        <v>54.9</v>
      </c>
      <c r="T475" t="s">
        <v>19</v>
      </c>
      <c r="U475">
        <v>3.6</v>
      </c>
      <c r="V475" t="s">
        <v>19</v>
      </c>
      <c r="W475">
        <v>187</v>
      </c>
      <c r="X475" t="s">
        <v>19</v>
      </c>
      <c r="Y475">
        <v>90.3</v>
      </c>
      <c r="Z475" t="s">
        <v>19</v>
      </c>
      <c r="AA475" s="6">
        <f t="shared" si="22"/>
        <v>24.038363332891297</v>
      </c>
      <c r="AB475" s="6">
        <f t="shared" si="23"/>
        <v>75.269053999204331</v>
      </c>
      <c r="AC475" s="6">
        <f t="shared" si="24"/>
        <v>36.730946000795669</v>
      </c>
    </row>
    <row r="476" spans="1:29" x14ac:dyDescent="0.25">
      <c r="A476">
        <v>200</v>
      </c>
      <c r="B476" t="s">
        <v>17</v>
      </c>
      <c r="C476" t="s">
        <v>18</v>
      </c>
      <c r="D476" s="1">
        <v>45493</v>
      </c>
      <c r="E476">
        <v>1900</v>
      </c>
      <c r="F476">
        <v>202</v>
      </c>
      <c r="G476">
        <v>0</v>
      </c>
      <c r="H476" t="s">
        <v>19</v>
      </c>
      <c r="I476">
        <v>0</v>
      </c>
      <c r="J476" t="s">
        <v>19</v>
      </c>
      <c r="K476">
        <v>102</v>
      </c>
      <c r="L476" t="s">
        <v>19</v>
      </c>
      <c r="M476">
        <v>18.8</v>
      </c>
      <c r="N476" t="s">
        <v>19</v>
      </c>
      <c r="O476">
        <v>104.8</v>
      </c>
      <c r="P476" t="s">
        <v>19</v>
      </c>
      <c r="Q476">
        <v>25</v>
      </c>
      <c r="R476" t="s">
        <v>19</v>
      </c>
      <c r="S476">
        <v>61.7</v>
      </c>
      <c r="T476" t="s">
        <v>19</v>
      </c>
      <c r="U476">
        <v>1.8</v>
      </c>
      <c r="V476" t="s">
        <v>19</v>
      </c>
      <c r="W476">
        <v>326</v>
      </c>
      <c r="X476" t="s">
        <v>19</v>
      </c>
      <c r="Y476">
        <v>90.5</v>
      </c>
      <c r="Z476" t="s">
        <v>19</v>
      </c>
      <c r="AA476" s="6">
        <f t="shared" si="22"/>
        <v>24.720633205029305</v>
      </c>
      <c r="AB476" s="6">
        <f t="shared" si="23"/>
        <v>76.497139769052751</v>
      </c>
      <c r="AC476" s="6">
        <f t="shared" si="24"/>
        <v>28.302860230947246</v>
      </c>
    </row>
    <row r="477" spans="1:29" x14ac:dyDescent="0.25">
      <c r="A477">
        <v>200</v>
      </c>
      <c r="B477" t="s">
        <v>17</v>
      </c>
      <c r="C477" t="s">
        <v>18</v>
      </c>
      <c r="D477" s="1">
        <v>45493</v>
      </c>
      <c r="E477">
        <v>2000</v>
      </c>
      <c r="F477">
        <v>202</v>
      </c>
      <c r="G477">
        <v>0</v>
      </c>
      <c r="H477" t="s">
        <v>19</v>
      </c>
      <c r="I477">
        <v>0</v>
      </c>
      <c r="J477" t="s">
        <v>19</v>
      </c>
      <c r="K477">
        <v>3</v>
      </c>
      <c r="L477" t="s">
        <v>19</v>
      </c>
      <c r="M477">
        <v>13.6</v>
      </c>
      <c r="N477" t="s">
        <v>19</v>
      </c>
      <c r="O477">
        <v>104.5</v>
      </c>
      <c r="P477" t="s">
        <v>19</v>
      </c>
      <c r="Q477">
        <v>18</v>
      </c>
      <c r="R477" t="s">
        <v>19</v>
      </c>
      <c r="S477">
        <v>52.7</v>
      </c>
      <c r="T477" t="s">
        <v>19</v>
      </c>
      <c r="U477">
        <v>4.3</v>
      </c>
      <c r="V477" t="s">
        <v>19</v>
      </c>
      <c r="W477">
        <v>322</v>
      </c>
      <c r="X477" t="s">
        <v>19</v>
      </c>
      <c r="Y477">
        <v>90.6</v>
      </c>
      <c r="Z477" t="s">
        <v>19</v>
      </c>
      <c r="AA477" s="6">
        <f t="shared" si="22"/>
        <v>22.146801394223321</v>
      </c>
      <c r="AB477" s="6">
        <f t="shared" si="23"/>
        <v>71.864242509601979</v>
      </c>
      <c r="AC477" s="6">
        <f t="shared" si="24"/>
        <v>32.635757490398021</v>
      </c>
    </row>
    <row r="478" spans="1:29" x14ac:dyDescent="0.25">
      <c r="A478">
        <v>200</v>
      </c>
      <c r="B478" t="s">
        <v>17</v>
      </c>
      <c r="C478" t="s">
        <v>18</v>
      </c>
      <c r="D478" s="1">
        <v>45493</v>
      </c>
      <c r="E478">
        <v>2100</v>
      </c>
      <c r="F478">
        <v>202</v>
      </c>
      <c r="G478">
        <v>0.01</v>
      </c>
      <c r="H478" t="s">
        <v>19</v>
      </c>
      <c r="I478">
        <v>0</v>
      </c>
      <c r="J478" t="s">
        <v>19</v>
      </c>
      <c r="K478">
        <v>0</v>
      </c>
      <c r="L478" t="s">
        <v>19</v>
      </c>
      <c r="M478">
        <v>13.4</v>
      </c>
      <c r="N478" t="s">
        <v>19</v>
      </c>
      <c r="O478">
        <v>102.6</v>
      </c>
      <c r="P478" t="s">
        <v>19</v>
      </c>
      <c r="Q478">
        <v>19</v>
      </c>
      <c r="R478" t="s">
        <v>19</v>
      </c>
      <c r="S478">
        <v>52.4</v>
      </c>
      <c r="T478" t="s">
        <v>19</v>
      </c>
      <c r="U478">
        <v>5.5</v>
      </c>
      <c r="V478" t="s">
        <v>19</v>
      </c>
      <c r="W478">
        <v>321</v>
      </c>
      <c r="X478" t="s">
        <v>19</v>
      </c>
      <c r="Y478">
        <v>90.4</v>
      </c>
      <c r="Z478" t="s">
        <v>19</v>
      </c>
      <c r="AA478" s="6">
        <f t="shared" si="22"/>
        <v>21.816073571102759</v>
      </c>
      <c r="AB478" s="6">
        <f t="shared" si="23"/>
        <v>71.268932427984964</v>
      </c>
      <c r="AC478" s="6">
        <f t="shared" si="24"/>
        <v>31.33106757201503</v>
      </c>
    </row>
    <row r="479" spans="1:29" x14ac:dyDescent="0.25">
      <c r="A479">
        <v>200</v>
      </c>
      <c r="B479" t="s">
        <v>17</v>
      </c>
      <c r="C479" t="s">
        <v>18</v>
      </c>
      <c r="D479" s="1">
        <v>45493</v>
      </c>
      <c r="E479">
        <v>2200</v>
      </c>
      <c r="F479">
        <v>202</v>
      </c>
      <c r="G479">
        <v>0</v>
      </c>
      <c r="H479" t="s">
        <v>19</v>
      </c>
      <c r="I479">
        <v>0</v>
      </c>
      <c r="J479" t="s">
        <v>19</v>
      </c>
      <c r="K479">
        <v>0</v>
      </c>
      <c r="L479" t="s">
        <v>19</v>
      </c>
      <c r="M479">
        <v>13.7</v>
      </c>
      <c r="N479" t="s">
        <v>19</v>
      </c>
      <c r="O479">
        <v>99.5</v>
      </c>
      <c r="P479" t="s">
        <v>19</v>
      </c>
      <c r="Q479">
        <v>21</v>
      </c>
      <c r="R479" t="s">
        <v>19</v>
      </c>
      <c r="S479">
        <v>53</v>
      </c>
      <c r="T479" t="s">
        <v>19</v>
      </c>
      <c r="U479">
        <v>5.2</v>
      </c>
      <c r="V479" t="s">
        <v>19</v>
      </c>
      <c r="W479">
        <v>313</v>
      </c>
      <c r="X479" t="s">
        <v>19</v>
      </c>
      <c r="Y479">
        <v>90.1</v>
      </c>
      <c r="Z479" t="s">
        <v>19</v>
      </c>
      <c r="AA479" s="6">
        <f t="shared" si="22"/>
        <v>21.338042189477775</v>
      </c>
      <c r="AB479" s="6">
        <f t="shared" si="23"/>
        <v>70.408475941060004</v>
      </c>
      <c r="AC479" s="6">
        <f t="shared" si="24"/>
        <v>29.091524058939996</v>
      </c>
    </row>
    <row r="480" spans="1:29" x14ac:dyDescent="0.25">
      <c r="A480">
        <v>200</v>
      </c>
      <c r="B480" t="s">
        <v>17</v>
      </c>
      <c r="C480" t="s">
        <v>18</v>
      </c>
      <c r="D480" s="1">
        <v>45493</v>
      </c>
      <c r="E480">
        <v>2300</v>
      </c>
      <c r="F480">
        <v>202</v>
      </c>
      <c r="G480">
        <v>0</v>
      </c>
      <c r="H480" t="s">
        <v>19</v>
      </c>
      <c r="I480">
        <v>0</v>
      </c>
      <c r="J480" t="s">
        <v>19</v>
      </c>
      <c r="K480">
        <v>0</v>
      </c>
      <c r="L480" t="s">
        <v>19</v>
      </c>
      <c r="M480">
        <v>14.2</v>
      </c>
      <c r="N480" t="s">
        <v>19</v>
      </c>
      <c r="O480">
        <v>96.6</v>
      </c>
      <c r="P480" t="s">
        <v>19</v>
      </c>
      <c r="Q480">
        <v>24</v>
      </c>
      <c r="R480" t="s">
        <v>19</v>
      </c>
      <c r="S480">
        <v>53.9</v>
      </c>
      <c r="T480" t="s">
        <v>19</v>
      </c>
      <c r="U480">
        <v>5.2</v>
      </c>
      <c r="V480" t="s">
        <v>19</v>
      </c>
      <c r="W480">
        <v>306</v>
      </c>
      <c r="X480" t="s">
        <v>19</v>
      </c>
      <c r="Y480">
        <v>89.6</v>
      </c>
      <c r="Z480" t="s">
        <v>19</v>
      </c>
      <c r="AA480" s="6">
        <f t="shared" si="22"/>
        <v>21.146705537287115</v>
      </c>
      <c r="AB480" s="6">
        <f t="shared" si="23"/>
        <v>70.064069967116808</v>
      </c>
      <c r="AC480" s="6">
        <f t="shared" si="24"/>
        <v>26.535930032883186</v>
      </c>
    </row>
    <row r="481" spans="1:29" x14ac:dyDescent="0.25">
      <c r="A481">
        <v>200</v>
      </c>
      <c r="B481" t="s">
        <v>17</v>
      </c>
      <c r="C481" t="s">
        <v>18</v>
      </c>
      <c r="D481" s="1">
        <v>45493</v>
      </c>
      <c r="E481">
        <v>2400</v>
      </c>
      <c r="F481">
        <v>202</v>
      </c>
      <c r="G481">
        <v>0</v>
      </c>
      <c r="H481" t="s">
        <v>19</v>
      </c>
      <c r="I481">
        <v>0</v>
      </c>
      <c r="J481" t="s">
        <v>19</v>
      </c>
      <c r="K481">
        <v>0</v>
      </c>
      <c r="L481" t="s">
        <v>19</v>
      </c>
      <c r="M481">
        <v>13.2</v>
      </c>
      <c r="N481" t="s">
        <v>19</v>
      </c>
      <c r="O481">
        <v>94.8</v>
      </c>
      <c r="P481" t="s">
        <v>19</v>
      </c>
      <c r="Q481">
        <v>24</v>
      </c>
      <c r="R481" t="s">
        <v>19</v>
      </c>
      <c r="S481">
        <v>51.9</v>
      </c>
      <c r="T481" t="s">
        <v>19</v>
      </c>
      <c r="U481">
        <v>5.4</v>
      </c>
      <c r="V481" t="s">
        <v>19</v>
      </c>
      <c r="W481">
        <v>299</v>
      </c>
      <c r="X481" t="s">
        <v>19</v>
      </c>
      <c r="Y481">
        <v>89.2</v>
      </c>
      <c r="Z481" t="s">
        <v>19</v>
      </c>
      <c r="AA481" s="6">
        <f t="shared" si="22"/>
        <v>20.433904989370038</v>
      </c>
      <c r="AB481" s="6">
        <f t="shared" si="23"/>
        <v>68.781028980866068</v>
      </c>
      <c r="AC481" s="6">
        <f t="shared" si="24"/>
        <v>26.018971019133929</v>
      </c>
    </row>
    <row r="482" spans="1:29" x14ac:dyDescent="0.25">
      <c r="A482">
        <v>200</v>
      </c>
      <c r="B482" t="s">
        <v>17</v>
      </c>
      <c r="C482" t="s">
        <v>18</v>
      </c>
      <c r="D482" s="1">
        <v>45494</v>
      </c>
      <c r="E482" s="2">
        <v>100</v>
      </c>
      <c r="F482">
        <v>203</v>
      </c>
      <c r="G482">
        <v>0.01</v>
      </c>
      <c r="H482" t="s">
        <v>19</v>
      </c>
      <c r="I482">
        <v>0</v>
      </c>
      <c r="J482" t="s">
        <v>19</v>
      </c>
      <c r="K482">
        <v>0</v>
      </c>
      <c r="L482" t="s">
        <v>19</v>
      </c>
      <c r="M482">
        <v>11.6</v>
      </c>
      <c r="N482" t="s">
        <v>19</v>
      </c>
      <c r="O482">
        <v>95.3</v>
      </c>
      <c r="P482" t="s">
        <v>19</v>
      </c>
      <c r="Q482">
        <v>20</v>
      </c>
      <c r="R482" t="s">
        <v>19</v>
      </c>
      <c r="S482">
        <v>48.4</v>
      </c>
      <c r="T482" t="s">
        <v>19</v>
      </c>
      <c r="U482">
        <v>8.1</v>
      </c>
      <c r="V482" t="s">
        <v>19</v>
      </c>
      <c r="W482">
        <v>304</v>
      </c>
      <c r="X482" t="s">
        <v>19</v>
      </c>
      <c r="Y482">
        <v>88.7</v>
      </c>
      <c r="Z482" t="s">
        <v>19</v>
      </c>
      <c r="AA482" s="6">
        <f t="shared" si="22"/>
        <v>19.415741759633583</v>
      </c>
      <c r="AB482" s="6">
        <f t="shared" si="23"/>
        <v>66.948335167340446</v>
      </c>
      <c r="AC482" s="6">
        <f t="shared" si="24"/>
        <v>28.351664832659552</v>
      </c>
    </row>
    <row r="483" spans="1:29" x14ac:dyDescent="0.25">
      <c r="A483">
        <v>200</v>
      </c>
      <c r="B483" t="s">
        <v>17</v>
      </c>
      <c r="C483" t="s">
        <v>18</v>
      </c>
      <c r="D483" s="1">
        <v>45494</v>
      </c>
      <c r="E483" s="2">
        <v>200</v>
      </c>
      <c r="F483">
        <v>203</v>
      </c>
      <c r="G483">
        <v>0.01</v>
      </c>
      <c r="H483" t="s">
        <v>19</v>
      </c>
      <c r="I483">
        <v>0</v>
      </c>
      <c r="J483" t="s">
        <v>19</v>
      </c>
      <c r="K483">
        <v>0</v>
      </c>
      <c r="L483" t="s">
        <v>19</v>
      </c>
      <c r="M483">
        <v>10.1</v>
      </c>
      <c r="N483" t="s">
        <v>19</v>
      </c>
      <c r="O483">
        <v>95.7</v>
      </c>
      <c r="P483" t="s">
        <v>19</v>
      </c>
      <c r="Q483">
        <v>18</v>
      </c>
      <c r="R483" t="s">
        <v>19</v>
      </c>
      <c r="S483">
        <v>44.8</v>
      </c>
      <c r="T483" t="s">
        <v>19</v>
      </c>
      <c r="U483">
        <v>7.8</v>
      </c>
      <c r="V483" t="s">
        <v>19</v>
      </c>
      <c r="W483">
        <v>294</v>
      </c>
      <c r="X483" t="s">
        <v>19</v>
      </c>
      <c r="Y483">
        <v>88.2</v>
      </c>
      <c r="Z483" t="s">
        <v>19</v>
      </c>
      <c r="AA483" s="6">
        <f t="shared" si="22"/>
        <v>18.907936379597345</v>
      </c>
      <c r="AB483" s="6">
        <f t="shared" si="23"/>
        <v>66.034285483275227</v>
      </c>
      <c r="AC483" s="6">
        <f t="shared" si="24"/>
        <v>29.665714516724776</v>
      </c>
    </row>
    <row r="484" spans="1:29" x14ac:dyDescent="0.25">
      <c r="A484">
        <v>200</v>
      </c>
      <c r="B484" t="s">
        <v>17</v>
      </c>
      <c r="C484" t="s">
        <v>18</v>
      </c>
      <c r="D484" s="1">
        <v>45494</v>
      </c>
      <c r="E484" s="2">
        <v>300</v>
      </c>
      <c r="F484">
        <v>203</v>
      </c>
      <c r="G484">
        <v>0.01</v>
      </c>
      <c r="H484" t="s">
        <v>19</v>
      </c>
      <c r="I484">
        <v>0</v>
      </c>
      <c r="J484" t="s">
        <v>19</v>
      </c>
      <c r="K484">
        <v>0</v>
      </c>
      <c r="L484" t="s">
        <v>19</v>
      </c>
      <c r="M484">
        <v>9.9</v>
      </c>
      <c r="N484" t="s">
        <v>19</v>
      </c>
      <c r="O484">
        <v>93.8</v>
      </c>
      <c r="P484" t="s">
        <v>19</v>
      </c>
      <c r="Q484">
        <v>18</v>
      </c>
      <c r="R484" t="s">
        <v>19</v>
      </c>
      <c r="S484">
        <v>44.2</v>
      </c>
      <c r="T484" t="s">
        <v>19</v>
      </c>
      <c r="U484">
        <v>5.7</v>
      </c>
      <c r="V484" t="s">
        <v>19</v>
      </c>
      <c r="W484">
        <v>287</v>
      </c>
      <c r="X484" t="s">
        <v>19</v>
      </c>
      <c r="Y484">
        <v>87.6</v>
      </c>
      <c r="Z484" t="s">
        <v>19</v>
      </c>
      <c r="AA484" s="6">
        <f t="shared" si="22"/>
        <v>18.208597469194537</v>
      </c>
      <c r="AB484" s="6">
        <f t="shared" si="23"/>
        <v>64.775475444550167</v>
      </c>
      <c r="AC484" s="6">
        <f t="shared" si="24"/>
        <v>29.02452455544983</v>
      </c>
    </row>
    <row r="485" spans="1:29" x14ac:dyDescent="0.25">
      <c r="A485">
        <v>200</v>
      </c>
      <c r="B485" t="s">
        <v>17</v>
      </c>
      <c r="C485" t="s">
        <v>18</v>
      </c>
      <c r="D485" s="1">
        <v>45494</v>
      </c>
      <c r="E485" s="2">
        <v>400</v>
      </c>
      <c r="F485">
        <v>203</v>
      </c>
      <c r="G485">
        <v>0</v>
      </c>
      <c r="H485" t="s">
        <v>19</v>
      </c>
      <c r="I485">
        <v>0</v>
      </c>
      <c r="J485" t="s">
        <v>19</v>
      </c>
      <c r="K485">
        <v>0</v>
      </c>
      <c r="L485" t="s">
        <v>19</v>
      </c>
      <c r="M485">
        <v>10.7</v>
      </c>
      <c r="N485" t="s">
        <v>19</v>
      </c>
      <c r="O485">
        <v>91.4</v>
      </c>
      <c r="P485" t="s">
        <v>19</v>
      </c>
      <c r="Q485">
        <v>21</v>
      </c>
      <c r="R485" t="s">
        <v>19</v>
      </c>
      <c r="S485">
        <v>46.4</v>
      </c>
      <c r="T485" t="s">
        <v>19</v>
      </c>
      <c r="U485">
        <v>3.7</v>
      </c>
      <c r="V485" t="s">
        <v>19</v>
      </c>
      <c r="W485">
        <v>299</v>
      </c>
      <c r="X485" t="s">
        <v>19</v>
      </c>
      <c r="Y485">
        <v>87.1</v>
      </c>
      <c r="Z485" t="s">
        <v>19</v>
      </c>
      <c r="AA485" s="6">
        <f t="shared" si="22"/>
        <v>18.23832040965015</v>
      </c>
      <c r="AB485" s="6">
        <f t="shared" si="23"/>
        <v>64.828976737370269</v>
      </c>
      <c r="AC485" s="6">
        <f t="shared" si="24"/>
        <v>26.571023262629737</v>
      </c>
    </row>
    <row r="486" spans="1:29" x14ac:dyDescent="0.25">
      <c r="A486">
        <v>200</v>
      </c>
      <c r="B486" t="s">
        <v>17</v>
      </c>
      <c r="C486" t="s">
        <v>18</v>
      </c>
      <c r="D486" s="1">
        <v>45494</v>
      </c>
      <c r="E486" s="2">
        <v>500</v>
      </c>
      <c r="F486">
        <v>203</v>
      </c>
      <c r="G486">
        <v>0</v>
      </c>
      <c r="H486" t="s">
        <v>19</v>
      </c>
      <c r="I486">
        <v>0</v>
      </c>
      <c r="J486" t="s">
        <v>19</v>
      </c>
      <c r="K486">
        <v>1</v>
      </c>
      <c r="L486" t="s">
        <v>19</v>
      </c>
      <c r="M486">
        <v>13.9</v>
      </c>
      <c r="N486" t="s">
        <v>19</v>
      </c>
      <c r="O486">
        <v>89.5</v>
      </c>
      <c r="P486" t="s">
        <v>19</v>
      </c>
      <c r="Q486">
        <v>29</v>
      </c>
      <c r="R486" t="s">
        <v>19</v>
      </c>
      <c r="S486">
        <v>53.3</v>
      </c>
      <c r="T486" t="s">
        <v>19</v>
      </c>
      <c r="U486">
        <v>2.8</v>
      </c>
      <c r="V486" t="s">
        <v>19</v>
      </c>
      <c r="W486">
        <v>128</v>
      </c>
      <c r="X486" t="s">
        <v>19</v>
      </c>
      <c r="Y486">
        <v>86.7</v>
      </c>
      <c r="Z486" t="s">
        <v>19</v>
      </c>
      <c r="AA486" s="6">
        <f t="shared" si="22"/>
        <v>19.598061843721105</v>
      </c>
      <c r="AB486" s="6">
        <f t="shared" si="23"/>
        <v>67.276511318697985</v>
      </c>
      <c r="AC486" s="6">
        <f t="shared" si="24"/>
        <v>22.223488681302015</v>
      </c>
    </row>
    <row r="487" spans="1:29" x14ac:dyDescent="0.25">
      <c r="A487">
        <v>200</v>
      </c>
      <c r="B487" t="s">
        <v>17</v>
      </c>
      <c r="C487" t="s">
        <v>18</v>
      </c>
      <c r="D487" s="1">
        <v>45494</v>
      </c>
      <c r="E487" s="2">
        <v>600</v>
      </c>
      <c r="F487">
        <v>203</v>
      </c>
      <c r="G487">
        <v>0</v>
      </c>
      <c r="H487" t="s">
        <v>19</v>
      </c>
      <c r="I487">
        <v>0</v>
      </c>
      <c r="J487" t="s">
        <v>19</v>
      </c>
      <c r="K487">
        <v>72</v>
      </c>
      <c r="L487" t="s">
        <v>19</v>
      </c>
      <c r="M487">
        <v>24.9</v>
      </c>
      <c r="N487" t="s">
        <v>19</v>
      </c>
      <c r="O487">
        <v>90.7</v>
      </c>
      <c r="P487" t="s">
        <v>19</v>
      </c>
      <c r="Q487">
        <v>51</v>
      </c>
      <c r="R487" t="s">
        <v>19</v>
      </c>
      <c r="S487">
        <v>69.900000000000006</v>
      </c>
      <c r="T487" t="s">
        <v>19</v>
      </c>
      <c r="U487">
        <v>4.4000000000000004</v>
      </c>
      <c r="V487" t="s">
        <v>19</v>
      </c>
      <c r="W487">
        <v>143</v>
      </c>
      <c r="X487" t="s">
        <v>19</v>
      </c>
      <c r="Y487">
        <v>86.4</v>
      </c>
      <c r="Z487" t="s">
        <v>19</v>
      </c>
      <c r="AA487" s="6">
        <f t="shared" si="22"/>
        <v>24.72817093190746</v>
      </c>
      <c r="AB487" s="6">
        <f t="shared" si="23"/>
        <v>76.51070767743343</v>
      </c>
      <c r="AC487" s="6">
        <f t="shared" si="24"/>
        <v>14.189292322566573</v>
      </c>
    </row>
    <row r="488" spans="1:29" x14ac:dyDescent="0.25">
      <c r="A488">
        <v>200</v>
      </c>
      <c r="B488" t="s">
        <v>17</v>
      </c>
      <c r="C488" t="s">
        <v>18</v>
      </c>
      <c r="D488" s="1">
        <v>45494</v>
      </c>
      <c r="E488" s="2">
        <v>700</v>
      </c>
      <c r="F488">
        <v>203</v>
      </c>
      <c r="G488">
        <v>0</v>
      </c>
      <c r="H488" t="s">
        <v>19</v>
      </c>
      <c r="I488">
        <v>0</v>
      </c>
      <c r="J488" t="s">
        <v>19</v>
      </c>
      <c r="K488">
        <v>167</v>
      </c>
      <c r="L488" t="s">
        <v>19</v>
      </c>
      <c r="M488">
        <v>27.2</v>
      </c>
      <c r="N488" t="s">
        <v>19</v>
      </c>
      <c r="O488">
        <v>90.5</v>
      </c>
      <c r="P488" t="s">
        <v>19</v>
      </c>
      <c r="Q488">
        <v>56</v>
      </c>
      <c r="R488" t="s">
        <v>19</v>
      </c>
      <c r="S488">
        <v>72.5</v>
      </c>
      <c r="T488" t="s">
        <v>19</v>
      </c>
      <c r="U488">
        <v>2.4</v>
      </c>
      <c r="V488" t="s">
        <v>19</v>
      </c>
      <c r="W488">
        <v>171</v>
      </c>
      <c r="X488" t="s">
        <v>19</v>
      </c>
      <c r="Y488">
        <v>86.1</v>
      </c>
      <c r="Z488" t="s">
        <v>19</v>
      </c>
      <c r="AA488" s="6">
        <f t="shared" si="22"/>
        <v>25.539725101816426</v>
      </c>
      <c r="AB488" s="6">
        <f t="shared" si="23"/>
        <v>77.971505183269571</v>
      </c>
      <c r="AC488" s="6">
        <f t="shared" si="24"/>
        <v>12.528494816730429</v>
      </c>
    </row>
    <row r="489" spans="1:29" x14ac:dyDescent="0.25">
      <c r="A489">
        <v>200</v>
      </c>
      <c r="B489" t="s">
        <v>17</v>
      </c>
      <c r="C489" t="s">
        <v>18</v>
      </c>
      <c r="D489" s="1">
        <v>45494</v>
      </c>
      <c r="E489" s="2">
        <v>800</v>
      </c>
      <c r="F489">
        <v>203</v>
      </c>
      <c r="G489">
        <v>0.01</v>
      </c>
      <c r="H489" t="s">
        <v>19</v>
      </c>
      <c r="I489">
        <v>0</v>
      </c>
      <c r="J489" t="s">
        <v>19</v>
      </c>
      <c r="K489">
        <v>778</v>
      </c>
      <c r="L489" t="s">
        <v>19</v>
      </c>
      <c r="M489">
        <v>27.9</v>
      </c>
      <c r="N489" t="s">
        <v>19</v>
      </c>
      <c r="O489">
        <v>92.9</v>
      </c>
      <c r="P489" t="s">
        <v>19</v>
      </c>
      <c r="Q489">
        <v>53</v>
      </c>
      <c r="R489" t="s">
        <v>19</v>
      </c>
      <c r="S489">
        <v>73.099999999999994</v>
      </c>
      <c r="T489" t="s">
        <v>19</v>
      </c>
      <c r="U489">
        <v>2.8</v>
      </c>
      <c r="V489" t="s">
        <v>19</v>
      </c>
      <c r="W489">
        <v>127</v>
      </c>
      <c r="X489" t="s">
        <v>19</v>
      </c>
      <c r="Y489">
        <v>85.9</v>
      </c>
      <c r="Z489" t="s">
        <v>19</v>
      </c>
      <c r="AA489" s="6">
        <f t="shared" si="22"/>
        <v>26.162329243952502</v>
      </c>
      <c r="AB489" s="6">
        <f t="shared" si="23"/>
        <v>79.092192639114501</v>
      </c>
      <c r="AC489" s="6">
        <f t="shared" si="24"/>
        <v>13.807807360885505</v>
      </c>
    </row>
    <row r="490" spans="1:29" x14ac:dyDescent="0.25">
      <c r="A490">
        <v>200</v>
      </c>
      <c r="B490" t="s">
        <v>17</v>
      </c>
      <c r="C490" t="s">
        <v>18</v>
      </c>
      <c r="D490" s="1">
        <v>45494</v>
      </c>
      <c r="E490" s="2">
        <v>900</v>
      </c>
      <c r="F490">
        <v>203</v>
      </c>
      <c r="G490">
        <v>0.02</v>
      </c>
      <c r="H490" t="s">
        <v>19</v>
      </c>
      <c r="I490">
        <v>0</v>
      </c>
      <c r="J490" t="s">
        <v>19</v>
      </c>
      <c r="K490">
        <v>1252</v>
      </c>
      <c r="L490" t="s">
        <v>19</v>
      </c>
      <c r="M490">
        <v>26</v>
      </c>
      <c r="N490" t="s">
        <v>19</v>
      </c>
      <c r="O490">
        <v>95.8</v>
      </c>
      <c r="P490" t="s">
        <v>19</v>
      </c>
      <c r="Q490">
        <v>45</v>
      </c>
      <c r="R490" t="s">
        <v>19</v>
      </c>
      <c r="S490">
        <v>71.099999999999994</v>
      </c>
      <c r="T490" t="s">
        <v>19</v>
      </c>
      <c r="U490">
        <v>3.3</v>
      </c>
      <c r="V490" t="s">
        <v>19</v>
      </c>
      <c r="W490">
        <v>128</v>
      </c>
      <c r="X490" t="s">
        <v>19</v>
      </c>
      <c r="Y490">
        <v>85.9</v>
      </c>
      <c r="Z490" t="s">
        <v>19</v>
      </c>
      <c r="AA490" s="6">
        <f t="shared" si="22"/>
        <v>25.955579374824218</v>
      </c>
      <c r="AB490" s="6">
        <f t="shared" si="23"/>
        <v>78.7200428746836</v>
      </c>
      <c r="AC490" s="6">
        <f t="shared" si="24"/>
        <v>17.079957125316398</v>
      </c>
    </row>
    <row r="491" spans="1:29" x14ac:dyDescent="0.25">
      <c r="A491">
        <v>200</v>
      </c>
      <c r="B491" t="s">
        <v>17</v>
      </c>
      <c r="C491" t="s">
        <v>18</v>
      </c>
      <c r="D491" s="1">
        <v>45494</v>
      </c>
      <c r="E491">
        <v>1000</v>
      </c>
      <c r="F491">
        <v>203</v>
      </c>
      <c r="G491">
        <v>0.03</v>
      </c>
      <c r="H491" t="s">
        <v>19</v>
      </c>
      <c r="I491">
        <v>0</v>
      </c>
      <c r="J491" t="s">
        <v>19</v>
      </c>
      <c r="K491">
        <v>1588</v>
      </c>
      <c r="L491" t="s">
        <v>19</v>
      </c>
      <c r="M491">
        <v>24.9</v>
      </c>
      <c r="N491" t="s">
        <v>19</v>
      </c>
      <c r="O491">
        <v>98.3</v>
      </c>
      <c r="P491" t="s">
        <v>19</v>
      </c>
      <c r="Q491">
        <v>40</v>
      </c>
      <c r="R491" t="s">
        <v>19</v>
      </c>
      <c r="S491">
        <v>69.8</v>
      </c>
      <c r="T491" t="s">
        <v>19</v>
      </c>
      <c r="U491">
        <v>3.4</v>
      </c>
      <c r="V491" t="s">
        <v>19</v>
      </c>
      <c r="W491">
        <v>217</v>
      </c>
      <c r="X491" t="s">
        <v>19</v>
      </c>
      <c r="Y491">
        <v>86</v>
      </c>
      <c r="Z491" t="s">
        <v>19</v>
      </c>
      <c r="AA491" s="6">
        <f t="shared" si="22"/>
        <v>26.004605461841361</v>
      </c>
      <c r="AB491" s="6">
        <f t="shared" si="23"/>
        <v>78.808289831314454</v>
      </c>
      <c r="AC491" s="6">
        <f t="shared" si="24"/>
        <v>19.491710168685543</v>
      </c>
    </row>
    <row r="492" spans="1:29" x14ac:dyDescent="0.25">
      <c r="A492">
        <v>200</v>
      </c>
      <c r="B492" t="s">
        <v>17</v>
      </c>
      <c r="C492" t="s">
        <v>18</v>
      </c>
      <c r="D492" s="1">
        <v>45494</v>
      </c>
      <c r="E492">
        <v>1100</v>
      </c>
      <c r="F492">
        <v>203</v>
      </c>
      <c r="G492">
        <v>0.03</v>
      </c>
      <c r="H492" t="s">
        <v>19</v>
      </c>
      <c r="I492">
        <v>0</v>
      </c>
      <c r="J492" t="s">
        <v>19</v>
      </c>
      <c r="K492">
        <v>1764</v>
      </c>
      <c r="L492" t="s">
        <v>19</v>
      </c>
      <c r="M492">
        <v>24.6</v>
      </c>
      <c r="N492" t="s">
        <v>19</v>
      </c>
      <c r="O492">
        <v>100.6</v>
      </c>
      <c r="P492" t="s">
        <v>19</v>
      </c>
      <c r="Q492">
        <v>37</v>
      </c>
      <c r="R492" t="s">
        <v>19</v>
      </c>
      <c r="S492">
        <v>69.5</v>
      </c>
      <c r="T492" t="s">
        <v>19</v>
      </c>
      <c r="U492">
        <v>3.6</v>
      </c>
      <c r="V492" t="s">
        <v>19</v>
      </c>
      <c r="W492">
        <v>189</v>
      </c>
      <c r="X492" t="s">
        <v>19</v>
      </c>
      <c r="Y492">
        <v>86.4</v>
      </c>
      <c r="Z492" t="s">
        <v>19</v>
      </c>
      <c r="AA492" s="6">
        <f t="shared" si="22"/>
        <v>26.319062354947317</v>
      </c>
      <c r="AB492" s="6">
        <f t="shared" si="23"/>
        <v>79.374312238905162</v>
      </c>
      <c r="AC492" s="6">
        <f t="shared" si="24"/>
        <v>21.225687761094832</v>
      </c>
    </row>
    <row r="493" spans="1:29" x14ac:dyDescent="0.25">
      <c r="A493">
        <v>200</v>
      </c>
      <c r="B493" t="s">
        <v>17</v>
      </c>
      <c r="C493" t="s">
        <v>18</v>
      </c>
      <c r="D493" s="1">
        <v>45494</v>
      </c>
      <c r="E493">
        <v>1200</v>
      </c>
      <c r="F493">
        <v>203</v>
      </c>
      <c r="G493">
        <v>0.03</v>
      </c>
      <c r="H493" t="s">
        <v>19</v>
      </c>
      <c r="I493">
        <v>0</v>
      </c>
      <c r="J493" t="s">
        <v>19</v>
      </c>
      <c r="K493">
        <v>1914</v>
      </c>
      <c r="L493" t="s">
        <v>19</v>
      </c>
      <c r="M493">
        <v>23.4</v>
      </c>
      <c r="N493" t="s">
        <v>19</v>
      </c>
      <c r="O493">
        <v>103.1</v>
      </c>
      <c r="P493" t="s">
        <v>19</v>
      </c>
      <c r="Q493">
        <v>33</v>
      </c>
      <c r="R493" t="s">
        <v>19</v>
      </c>
      <c r="S493">
        <v>68</v>
      </c>
      <c r="T493" t="s">
        <v>19</v>
      </c>
      <c r="U493">
        <v>3.9</v>
      </c>
      <c r="V493" t="s">
        <v>19</v>
      </c>
      <c r="W493">
        <v>227</v>
      </c>
      <c r="X493" t="s">
        <v>19</v>
      </c>
      <c r="Y493">
        <v>87</v>
      </c>
      <c r="Z493" t="s">
        <v>19</v>
      </c>
      <c r="AA493" s="6">
        <f t="shared" si="22"/>
        <v>26.376451050784578</v>
      </c>
      <c r="AB493" s="6">
        <f t="shared" si="23"/>
        <v>79.477611891412238</v>
      </c>
      <c r="AC493" s="6">
        <f t="shared" si="24"/>
        <v>23.622388108587757</v>
      </c>
    </row>
    <row r="494" spans="1:29" x14ac:dyDescent="0.25">
      <c r="A494">
        <v>200</v>
      </c>
      <c r="B494" t="s">
        <v>17</v>
      </c>
      <c r="C494" t="s">
        <v>18</v>
      </c>
      <c r="D494" s="1">
        <v>45494</v>
      </c>
      <c r="E494">
        <v>1300</v>
      </c>
      <c r="F494">
        <v>203</v>
      </c>
      <c r="G494">
        <v>0.03</v>
      </c>
      <c r="H494" t="s">
        <v>19</v>
      </c>
      <c r="I494">
        <v>0</v>
      </c>
      <c r="J494" t="s">
        <v>19</v>
      </c>
      <c r="K494">
        <v>1910</v>
      </c>
      <c r="L494" t="s">
        <v>19</v>
      </c>
      <c r="M494">
        <v>22.1</v>
      </c>
      <c r="N494" t="s">
        <v>19</v>
      </c>
      <c r="O494">
        <v>103.9</v>
      </c>
      <c r="P494" t="s">
        <v>19</v>
      </c>
      <c r="Q494">
        <v>30</v>
      </c>
      <c r="R494" t="s">
        <v>19</v>
      </c>
      <c r="S494">
        <v>66.400000000000006</v>
      </c>
      <c r="T494" t="s">
        <v>19</v>
      </c>
      <c r="U494">
        <v>4</v>
      </c>
      <c r="V494" t="s">
        <v>19</v>
      </c>
      <c r="W494">
        <v>234</v>
      </c>
      <c r="X494" t="s">
        <v>19</v>
      </c>
      <c r="Y494">
        <v>87.7</v>
      </c>
      <c r="Z494" t="s">
        <v>19</v>
      </c>
      <c r="AA494" s="6">
        <f t="shared" si="22"/>
        <v>25.87745148901092</v>
      </c>
      <c r="AB494" s="6">
        <f t="shared" si="23"/>
        <v>78.579412680219662</v>
      </c>
      <c r="AC494" s="6">
        <f t="shared" si="24"/>
        <v>25.320587319780344</v>
      </c>
    </row>
    <row r="495" spans="1:29" x14ac:dyDescent="0.25">
      <c r="A495">
        <v>200</v>
      </c>
      <c r="B495" t="s">
        <v>17</v>
      </c>
      <c r="C495" t="s">
        <v>18</v>
      </c>
      <c r="D495" s="1">
        <v>45494</v>
      </c>
      <c r="E495">
        <v>1400</v>
      </c>
      <c r="F495">
        <v>203</v>
      </c>
      <c r="G495">
        <v>0.03</v>
      </c>
      <c r="H495" t="s">
        <v>19</v>
      </c>
      <c r="I495">
        <v>0</v>
      </c>
      <c r="J495" t="s">
        <v>19</v>
      </c>
      <c r="K495">
        <v>1788</v>
      </c>
      <c r="L495" t="s">
        <v>19</v>
      </c>
      <c r="M495">
        <v>19.7</v>
      </c>
      <c r="N495" t="s">
        <v>19</v>
      </c>
      <c r="O495">
        <v>108.8</v>
      </c>
      <c r="P495" t="s">
        <v>19</v>
      </c>
      <c r="Q495">
        <v>23</v>
      </c>
      <c r="R495" t="s">
        <v>19</v>
      </c>
      <c r="S495">
        <v>63.1</v>
      </c>
      <c r="T495" t="s">
        <v>19</v>
      </c>
      <c r="U495">
        <v>4.4000000000000004</v>
      </c>
      <c r="V495" t="s">
        <v>19</v>
      </c>
      <c r="W495">
        <v>185</v>
      </c>
      <c r="X495" t="s">
        <v>19</v>
      </c>
      <c r="Y495">
        <v>88.4</v>
      </c>
      <c r="Z495" t="s">
        <v>19</v>
      </c>
      <c r="AA495" s="6">
        <f t="shared" si="22"/>
        <v>25.626051922652891</v>
      </c>
      <c r="AB495" s="6">
        <f t="shared" si="23"/>
        <v>78.126893460775207</v>
      </c>
      <c r="AC495" s="6">
        <f t="shared" si="24"/>
        <v>30.67310653922479</v>
      </c>
    </row>
    <row r="496" spans="1:29" x14ac:dyDescent="0.25">
      <c r="A496">
        <v>200</v>
      </c>
      <c r="B496" t="s">
        <v>17</v>
      </c>
      <c r="C496" t="s">
        <v>18</v>
      </c>
      <c r="D496" s="1">
        <v>45494</v>
      </c>
      <c r="E496">
        <v>1500</v>
      </c>
      <c r="F496">
        <v>203</v>
      </c>
      <c r="G496">
        <v>0.03</v>
      </c>
      <c r="H496" t="s">
        <v>19</v>
      </c>
      <c r="I496">
        <v>0</v>
      </c>
      <c r="J496" t="s">
        <v>19</v>
      </c>
      <c r="K496">
        <v>1547</v>
      </c>
      <c r="L496" t="s">
        <v>19</v>
      </c>
      <c r="M496">
        <v>19.7</v>
      </c>
      <c r="N496" t="s">
        <v>19</v>
      </c>
      <c r="O496">
        <v>109.9</v>
      </c>
      <c r="P496" t="s">
        <v>19</v>
      </c>
      <c r="Q496">
        <v>22</v>
      </c>
      <c r="R496" t="s">
        <v>19</v>
      </c>
      <c r="S496">
        <v>63</v>
      </c>
      <c r="T496" t="s">
        <v>19</v>
      </c>
      <c r="U496">
        <v>6.6</v>
      </c>
      <c r="V496" t="s">
        <v>19</v>
      </c>
      <c r="W496">
        <v>155</v>
      </c>
      <c r="X496" t="s">
        <v>19</v>
      </c>
      <c r="Y496">
        <v>89.2</v>
      </c>
      <c r="Z496" t="s">
        <v>19</v>
      </c>
      <c r="AA496" s="6">
        <f t="shared" si="22"/>
        <v>25.691842856704639</v>
      </c>
      <c r="AB496" s="6">
        <f t="shared" si="23"/>
        <v>78.245317142068345</v>
      </c>
      <c r="AC496" s="6">
        <f t="shared" si="24"/>
        <v>31.654682857931661</v>
      </c>
    </row>
    <row r="497" spans="1:29" x14ac:dyDescent="0.25">
      <c r="A497">
        <v>200</v>
      </c>
      <c r="B497" t="s">
        <v>17</v>
      </c>
      <c r="C497" t="s">
        <v>18</v>
      </c>
      <c r="D497" s="1">
        <v>45494</v>
      </c>
      <c r="E497">
        <v>1600</v>
      </c>
      <c r="F497">
        <v>203</v>
      </c>
      <c r="G497">
        <v>0.02</v>
      </c>
      <c r="H497" t="s">
        <v>19</v>
      </c>
      <c r="I497">
        <v>0</v>
      </c>
      <c r="J497" t="s">
        <v>19</v>
      </c>
      <c r="K497">
        <v>1223</v>
      </c>
      <c r="L497" t="s">
        <v>19</v>
      </c>
      <c r="M497">
        <v>18.3</v>
      </c>
      <c r="N497" t="s">
        <v>19</v>
      </c>
      <c r="O497">
        <v>110.6</v>
      </c>
      <c r="P497" t="s">
        <v>19</v>
      </c>
      <c r="Q497">
        <v>20</v>
      </c>
      <c r="R497" t="s">
        <v>19</v>
      </c>
      <c r="S497">
        <v>61</v>
      </c>
      <c r="T497" t="s">
        <v>19</v>
      </c>
      <c r="U497">
        <v>6.7</v>
      </c>
      <c r="V497" t="s">
        <v>19</v>
      </c>
      <c r="W497">
        <v>142</v>
      </c>
      <c r="X497" t="s">
        <v>19</v>
      </c>
      <c r="Y497">
        <v>90</v>
      </c>
      <c r="Z497" t="s">
        <v>19</v>
      </c>
      <c r="AA497" s="6">
        <f t="shared" si="22"/>
        <v>25.198248861084423</v>
      </c>
      <c r="AB497" s="6">
        <f t="shared" si="23"/>
        <v>77.35684794995197</v>
      </c>
      <c r="AC497" s="6">
        <f t="shared" si="24"/>
        <v>33.243152050048025</v>
      </c>
    </row>
    <row r="498" spans="1:29" x14ac:dyDescent="0.25">
      <c r="A498">
        <v>200</v>
      </c>
      <c r="B498" t="s">
        <v>17</v>
      </c>
      <c r="C498" t="s">
        <v>18</v>
      </c>
      <c r="D498" s="1">
        <v>45494</v>
      </c>
      <c r="E498">
        <v>1700</v>
      </c>
      <c r="F498">
        <v>203</v>
      </c>
      <c r="G498">
        <v>0.02</v>
      </c>
      <c r="H498" t="s">
        <v>19</v>
      </c>
      <c r="I498">
        <v>0</v>
      </c>
      <c r="J498" t="s">
        <v>19</v>
      </c>
      <c r="K498">
        <v>834</v>
      </c>
      <c r="L498" t="s">
        <v>19</v>
      </c>
      <c r="M498">
        <v>17.3</v>
      </c>
      <c r="N498" t="s">
        <v>19</v>
      </c>
      <c r="O498">
        <v>110.7</v>
      </c>
      <c r="P498" t="s">
        <v>19</v>
      </c>
      <c r="Q498">
        <v>19</v>
      </c>
      <c r="R498" t="s">
        <v>19</v>
      </c>
      <c r="S498">
        <v>59.4</v>
      </c>
      <c r="T498" t="s">
        <v>19</v>
      </c>
      <c r="U498">
        <v>5.8</v>
      </c>
      <c r="V498" t="s">
        <v>19</v>
      </c>
      <c r="W498">
        <v>148</v>
      </c>
      <c r="X498" t="s">
        <v>19</v>
      </c>
      <c r="Y498">
        <v>90.7</v>
      </c>
      <c r="Z498" t="s">
        <v>19</v>
      </c>
      <c r="AA498" s="6">
        <f t="shared" si="22"/>
        <v>24.837871398593421</v>
      </c>
      <c r="AB498" s="6">
        <f t="shared" si="23"/>
        <v>76.708168517468152</v>
      </c>
      <c r="AC498" s="6">
        <f t="shared" si="24"/>
        <v>33.99183148253185</v>
      </c>
    </row>
    <row r="499" spans="1:29" x14ac:dyDescent="0.25">
      <c r="A499">
        <v>200</v>
      </c>
      <c r="B499" t="s">
        <v>17</v>
      </c>
      <c r="C499" t="s">
        <v>18</v>
      </c>
      <c r="D499" s="1">
        <v>45494</v>
      </c>
      <c r="E499">
        <v>1800</v>
      </c>
      <c r="F499">
        <v>203</v>
      </c>
      <c r="G499">
        <v>0.01</v>
      </c>
      <c r="H499" t="s">
        <v>19</v>
      </c>
      <c r="I499">
        <v>0</v>
      </c>
      <c r="J499" t="s">
        <v>19</v>
      </c>
      <c r="K499">
        <v>422</v>
      </c>
      <c r="L499" t="s">
        <v>19</v>
      </c>
      <c r="M499">
        <v>17.3</v>
      </c>
      <c r="N499" t="s">
        <v>19</v>
      </c>
      <c r="O499">
        <v>109.9</v>
      </c>
      <c r="P499" t="s">
        <v>19</v>
      </c>
      <c r="Q499">
        <v>20</v>
      </c>
      <c r="R499" t="s">
        <v>19</v>
      </c>
      <c r="S499">
        <v>59.5</v>
      </c>
      <c r="T499" t="s">
        <v>19</v>
      </c>
      <c r="U499">
        <v>5.6</v>
      </c>
      <c r="V499" t="s">
        <v>19</v>
      </c>
      <c r="W499">
        <v>141</v>
      </c>
      <c r="X499" t="s">
        <v>19</v>
      </c>
      <c r="Y499">
        <v>91.2</v>
      </c>
      <c r="Z499" t="s">
        <v>19</v>
      </c>
      <c r="AA499" s="6">
        <f t="shared" si="22"/>
        <v>24.933703897601323</v>
      </c>
      <c r="AB499" s="6">
        <f t="shared" si="23"/>
        <v>76.880667015682377</v>
      </c>
      <c r="AC499" s="6">
        <f t="shared" si="24"/>
        <v>33.019332984317629</v>
      </c>
    </row>
    <row r="500" spans="1:29" x14ac:dyDescent="0.25">
      <c r="A500">
        <v>200</v>
      </c>
      <c r="B500" t="s">
        <v>17</v>
      </c>
      <c r="C500" t="s">
        <v>18</v>
      </c>
      <c r="D500" s="1">
        <v>45494</v>
      </c>
      <c r="E500">
        <v>1900</v>
      </c>
      <c r="F500">
        <v>203</v>
      </c>
      <c r="G500">
        <v>0.01</v>
      </c>
      <c r="H500" t="s">
        <v>19</v>
      </c>
      <c r="I500">
        <v>0</v>
      </c>
      <c r="J500" t="s">
        <v>19</v>
      </c>
      <c r="K500">
        <v>89</v>
      </c>
      <c r="L500" t="s">
        <v>19</v>
      </c>
      <c r="M500">
        <v>19.5</v>
      </c>
      <c r="N500" t="s">
        <v>19</v>
      </c>
      <c r="O500">
        <v>107.3</v>
      </c>
      <c r="P500" t="s">
        <v>19</v>
      </c>
      <c r="Q500">
        <v>24</v>
      </c>
      <c r="R500" t="s">
        <v>19</v>
      </c>
      <c r="S500">
        <v>62.7</v>
      </c>
      <c r="T500" t="s">
        <v>19</v>
      </c>
      <c r="U500">
        <v>4.7</v>
      </c>
      <c r="V500" t="s">
        <v>19</v>
      </c>
      <c r="W500">
        <v>152</v>
      </c>
      <c r="X500" t="s">
        <v>19</v>
      </c>
      <c r="Y500">
        <v>91.4</v>
      </c>
      <c r="Z500" t="s">
        <v>19</v>
      </c>
      <c r="AA500" s="6">
        <f t="shared" si="22"/>
        <v>25.383731092177424</v>
      </c>
      <c r="AB500" s="6">
        <f t="shared" si="23"/>
        <v>77.690715965919367</v>
      </c>
      <c r="AC500" s="6">
        <f t="shared" si="24"/>
        <v>29.60928403408063</v>
      </c>
    </row>
    <row r="501" spans="1:29" x14ac:dyDescent="0.25">
      <c r="A501">
        <v>200</v>
      </c>
      <c r="B501" t="s">
        <v>17</v>
      </c>
      <c r="C501" t="s">
        <v>18</v>
      </c>
      <c r="D501" s="1">
        <v>45494</v>
      </c>
      <c r="E501">
        <v>2000</v>
      </c>
      <c r="F501">
        <v>203</v>
      </c>
      <c r="G501">
        <v>0</v>
      </c>
      <c r="H501" t="s">
        <v>19</v>
      </c>
      <c r="I501">
        <v>0</v>
      </c>
      <c r="J501" t="s">
        <v>19</v>
      </c>
      <c r="K501">
        <v>3</v>
      </c>
      <c r="L501" t="s">
        <v>19</v>
      </c>
      <c r="M501">
        <v>19.2</v>
      </c>
      <c r="N501" t="s">
        <v>19</v>
      </c>
      <c r="O501">
        <v>101.9</v>
      </c>
      <c r="P501" t="s">
        <v>19</v>
      </c>
      <c r="Q501">
        <v>28</v>
      </c>
      <c r="R501" t="s">
        <v>19</v>
      </c>
      <c r="S501">
        <v>62.4</v>
      </c>
      <c r="T501" t="s">
        <v>19</v>
      </c>
      <c r="U501">
        <v>3.9</v>
      </c>
      <c r="V501" t="s">
        <v>19</v>
      </c>
      <c r="W501">
        <v>342</v>
      </c>
      <c r="X501" t="s">
        <v>19</v>
      </c>
      <c r="Y501">
        <v>91.4</v>
      </c>
      <c r="Z501" t="s">
        <v>19</v>
      </c>
      <c r="AA501" s="6">
        <f t="shared" ref="AA501:AA564" si="25" xml:space="preserve"> ((O501-32)*5/9)*ATAN(0.151977*SQRT(Q501+8.313659)) + ATAN(((O501-32)*5/9)+Q501) - ATAN(Q501-1.676331) + 0.00391838*(Q501^1.5)*ATAN(0.023101*Q501) - 4.686035</f>
        <v>24.464829355706136</v>
      </c>
      <c r="AB501" s="6">
        <f t="shared" si="23"/>
        <v>76.036692840271044</v>
      </c>
      <c r="AC501" s="6">
        <f t="shared" si="24"/>
        <v>25.863307159728961</v>
      </c>
    </row>
    <row r="502" spans="1:29" x14ac:dyDescent="0.25">
      <c r="A502">
        <v>200</v>
      </c>
      <c r="B502" t="s">
        <v>17</v>
      </c>
      <c r="C502" t="s">
        <v>18</v>
      </c>
      <c r="D502" s="1">
        <v>45494</v>
      </c>
      <c r="E502">
        <v>2100</v>
      </c>
      <c r="F502">
        <v>203</v>
      </c>
      <c r="G502">
        <v>0</v>
      </c>
      <c r="H502" t="s">
        <v>19</v>
      </c>
      <c r="I502">
        <v>0</v>
      </c>
      <c r="J502" t="s">
        <v>19</v>
      </c>
      <c r="K502">
        <v>0</v>
      </c>
      <c r="L502" t="s">
        <v>19</v>
      </c>
      <c r="M502">
        <v>16.5</v>
      </c>
      <c r="N502" t="s">
        <v>19</v>
      </c>
      <c r="O502">
        <v>99.7</v>
      </c>
      <c r="P502" t="s">
        <v>19</v>
      </c>
      <c r="Q502">
        <v>25</v>
      </c>
      <c r="R502" t="s">
        <v>19</v>
      </c>
      <c r="S502">
        <v>58</v>
      </c>
      <c r="T502" t="s">
        <v>19</v>
      </c>
      <c r="U502">
        <v>3.3</v>
      </c>
      <c r="V502" t="s">
        <v>19</v>
      </c>
      <c r="W502">
        <v>317</v>
      </c>
      <c r="X502" t="s">
        <v>19</v>
      </c>
      <c r="Y502">
        <v>91.3</v>
      </c>
      <c r="Z502" t="s">
        <v>19</v>
      </c>
      <c r="AA502" s="6">
        <f t="shared" si="25"/>
        <v>22.679761376245477</v>
      </c>
      <c r="AB502" s="6">
        <f t="shared" si="23"/>
        <v>72.823570477241859</v>
      </c>
      <c r="AC502" s="6">
        <f t="shared" si="24"/>
        <v>26.876429522758144</v>
      </c>
    </row>
    <row r="503" spans="1:29" x14ac:dyDescent="0.25">
      <c r="A503">
        <v>200</v>
      </c>
      <c r="B503" t="s">
        <v>17</v>
      </c>
      <c r="C503" t="s">
        <v>18</v>
      </c>
      <c r="D503" s="1">
        <v>45494</v>
      </c>
      <c r="E503">
        <v>2200</v>
      </c>
      <c r="F503">
        <v>203</v>
      </c>
      <c r="G503">
        <v>0</v>
      </c>
      <c r="H503" t="s">
        <v>19</v>
      </c>
      <c r="I503">
        <v>0</v>
      </c>
      <c r="J503" t="s">
        <v>19</v>
      </c>
      <c r="K503">
        <v>0</v>
      </c>
      <c r="L503" t="s">
        <v>19</v>
      </c>
      <c r="M503">
        <v>20.3</v>
      </c>
      <c r="N503" t="s">
        <v>19</v>
      </c>
      <c r="O503">
        <v>100.1</v>
      </c>
      <c r="P503" t="s">
        <v>19</v>
      </c>
      <c r="Q503">
        <v>31</v>
      </c>
      <c r="R503" t="s">
        <v>19</v>
      </c>
      <c r="S503">
        <v>63.9</v>
      </c>
      <c r="T503" t="s">
        <v>19</v>
      </c>
      <c r="U503">
        <v>5.5</v>
      </c>
      <c r="V503" t="s">
        <v>19</v>
      </c>
      <c r="W503">
        <v>213</v>
      </c>
      <c r="X503" t="s">
        <v>19</v>
      </c>
      <c r="Y503">
        <v>90.9</v>
      </c>
      <c r="Z503" t="s">
        <v>19</v>
      </c>
      <c r="AA503" s="6">
        <f t="shared" si="25"/>
        <v>24.555879638783274</v>
      </c>
      <c r="AB503" s="6">
        <f t="shared" si="23"/>
        <v>76.200583349809889</v>
      </c>
      <c r="AC503" s="6">
        <f t="shared" si="24"/>
        <v>23.899416650190105</v>
      </c>
    </row>
    <row r="504" spans="1:29" x14ac:dyDescent="0.25">
      <c r="A504">
        <v>200</v>
      </c>
      <c r="B504" t="s">
        <v>17</v>
      </c>
      <c r="C504" t="s">
        <v>18</v>
      </c>
      <c r="D504" s="1">
        <v>45494</v>
      </c>
      <c r="E504">
        <v>2300</v>
      </c>
      <c r="F504">
        <v>203</v>
      </c>
      <c r="G504">
        <v>0</v>
      </c>
      <c r="H504" t="s">
        <v>19</v>
      </c>
      <c r="I504">
        <v>0</v>
      </c>
      <c r="J504" t="s">
        <v>19</v>
      </c>
      <c r="K504">
        <v>0</v>
      </c>
      <c r="L504" t="s">
        <v>19</v>
      </c>
      <c r="M504">
        <v>24.3</v>
      </c>
      <c r="N504" t="s">
        <v>19</v>
      </c>
      <c r="O504">
        <v>95</v>
      </c>
      <c r="P504" t="s">
        <v>19</v>
      </c>
      <c r="Q504">
        <v>43</v>
      </c>
      <c r="R504" t="s">
        <v>19</v>
      </c>
      <c r="S504">
        <v>69.2</v>
      </c>
      <c r="T504" t="s">
        <v>19</v>
      </c>
      <c r="U504">
        <v>5</v>
      </c>
      <c r="V504" t="s">
        <v>19</v>
      </c>
      <c r="W504">
        <v>181</v>
      </c>
      <c r="X504" t="s">
        <v>19</v>
      </c>
      <c r="Y504">
        <v>90.5</v>
      </c>
      <c r="Z504" t="s">
        <v>19</v>
      </c>
      <c r="AA504" s="6">
        <f t="shared" si="25"/>
        <v>25.16322661796465</v>
      </c>
      <c r="AB504" s="6">
        <f t="shared" si="23"/>
        <v>77.293807912336376</v>
      </c>
      <c r="AC504" s="6">
        <f t="shared" si="24"/>
        <v>17.706192087663624</v>
      </c>
    </row>
    <row r="505" spans="1:29" x14ac:dyDescent="0.25">
      <c r="A505">
        <v>200</v>
      </c>
      <c r="B505" t="s">
        <v>17</v>
      </c>
      <c r="C505" t="s">
        <v>18</v>
      </c>
      <c r="D505" s="1">
        <v>45494</v>
      </c>
      <c r="E505">
        <v>2400</v>
      </c>
      <c r="F505">
        <v>203</v>
      </c>
      <c r="G505">
        <v>0</v>
      </c>
      <c r="H505" t="s">
        <v>19</v>
      </c>
      <c r="I505">
        <v>0</v>
      </c>
      <c r="J505" t="s">
        <v>19</v>
      </c>
      <c r="K505">
        <v>0</v>
      </c>
      <c r="L505" t="s">
        <v>19</v>
      </c>
      <c r="M505">
        <v>27.6</v>
      </c>
      <c r="N505" t="s">
        <v>19</v>
      </c>
      <c r="O505">
        <v>86</v>
      </c>
      <c r="P505" t="s">
        <v>19</v>
      </c>
      <c r="Q505">
        <v>65</v>
      </c>
      <c r="R505" t="s">
        <v>19</v>
      </c>
      <c r="S505">
        <v>72.900000000000006</v>
      </c>
      <c r="T505" t="s">
        <v>19</v>
      </c>
      <c r="U505">
        <v>1.7</v>
      </c>
      <c r="V505" t="s">
        <v>19</v>
      </c>
      <c r="W505">
        <v>334</v>
      </c>
      <c r="X505" t="s">
        <v>19</v>
      </c>
      <c r="Y505">
        <v>90.2</v>
      </c>
      <c r="Z505" t="s">
        <v>19</v>
      </c>
      <c r="AA505" s="6">
        <f t="shared" si="25"/>
        <v>24.805573030002911</v>
      </c>
      <c r="AB505" s="6">
        <f t="shared" si="23"/>
        <v>76.650031454005244</v>
      </c>
      <c r="AC505" s="6">
        <f t="shared" si="24"/>
        <v>9.3499685459947557</v>
      </c>
    </row>
    <row r="506" spans="1:29" x14ac:dyDescent="0.25">
      <c r="A506">
        <v>200</v>
      </c>
      <c r="B506" t="s">
        <v>17</v>
      </c>
      <c r="C506" t="s">
        <v>18</v>
      </c>
      <c r="D506" s="1">
        <v>45495</v>
      </c>
      <c r="E506" s="2">
        <v>100</v>
      </c>
      <c r="F506">
        <v>204</v>
      </c>
      <c r="G506">
        <v>0</v>
      </c>
      <c r="H506" t="s">
        <v>19</v>
      </c>
      <c r="I506">
        <v>0</v>
      </c>
      <c r="J506" t="s">
        <v>19</v>
      </c>
      <c r="K506">
        <v>0</v>
      </c>
      <c r="L506" t="s">
        <v>19</v>
      </c>
      <c r="M506">
        <v>27.2</v>
      </c>
      <c r="N506" t="s">
        <v>19</v>
      </c>
      <c r="O506">
        <v>84.4</v>
      </c>
      <c r="P506" t="s">
        <v>19</v>
      </c>
      <c r="Q506">
        <v>67</v>
      </c>
      <c r="R506" t="s">
        <v>19</v>
      </c>
      <c r="S506">
        <v>72.400000000000006</v>
      </c>
      <c r="T506" t="s">
        <v>19</v>
      </c>
      <c r="U506">
        <v>1.6</v>
      </c>
      <c r="V506" t="s">
        <v>19</v>
      </c>
      <c r="W506">
        <v>314</v>
      </c>
      <c r="X506" t="s">
        <v>19</v>
      </c>
      <c r="Y506">
        <v>89.8</v>
      </c>
      <c r="Z506" t="s">
        <v>19</v>
      </c>
      <c r="AA506" s="6">
        <f t="shared" si="25"/>
        <v>24.304077726461699</v>
      </c>
      <c r="AB506" s="6">
        <f t="shared" si="23"/>
        <v>75.747339907631059</v>
      </c>
      <c r="AC506" s="6">
        <f t="shared" si="24"/>
        <v>8.6526600923689472</v>
      </c>
    </row>
    <row r="507" spans="1:29" x14ac:dyDescent="0.25">
      <c r="A507">
        <v>200</v>
      </c>
      <c r="B507" t="s">
        <v>17</v>
      </c>
      <c r="C507" t="s">
        <v>18</v>
      </c>
      <c r="D507" s="1">
        <v>45495</v>
      </c>
      <c r="E507" s="2">
        <v>200</v>
      </c>
      <c r="F507">
        <v>204</v>
      </c>
      <c r="G507">
        <v>0</v>
      </c>
      <c r="H507" t="s">
        <v>19</v>
      </c>
      <c r="I507">
        <v>0</v>
      </c>
      <c r="J507" t="s">
        <v>19</v>
      </c>
      <c r="K507">
        <v>0</v>
      </c>
      <c r="L507" t="s">
        <v>19</v>
      </c>
      <c r="M507">
        <v>28</v>
      </c>
      <c r="N507" t="s">
        <v>19</v>
      </c>
      <c r="O507">
        <v>84.9</v>
      </c>
      <c r="P507" t="s">
        <v>19</v>
      </c>
      <c r="Q507">
        <v>68</v>
      </c>
      <c r="R507" t="s">
        <v>19</v>
      </c>
      <c r="S507">
        <v>73.3</v>
      </c>
      <c r="T507" t="s">
        <v>19</v>
      </c>
      <c r="U507">
        <v>2.4</v>
      </c>
      <c r="V507" t="s">
        <v>19</v>
      </c>
      <c r="W507">
        <v>279</v>
      </c>
      <c r="X507" t="s">
        <v>19</v>
      </c>
      <c r="Y507">
        <v>89.4</v>
      </c>
      <c r="Z507" t="s">
        <v>19</v>
      </c>
      <c r="AA507" s="6">
        <f t="shared" si="25"/>
        <v>24.716289170945874</v>
      </c>
      <c r="AB507" s="6">
        <f t="shared" si="23"/>
        <v>76.489320507702573</v>
      </c>
      <c r="AC507" s="6">
        <f t="shared" si="24"/>
        <v>8.4106794922974331</v>
      </c>
    </row>
    <row r="508" spans="1:29" x14ac:dyDescent="0.25">
      <c r="A508">
        <v>200</v>
      </c>
      <c r="B508" t="s">
        <v>17</v>
      </c>
      <c r="C508" t="s">
        <v>18</v>
      </c>
      <c r="D508" s="1">
        <v>45495</v>
      </c>
      <c r="E508" s="2">
        <v>300</v>
      </c>
      <c r="F508">
        <v>204</v>
      </c>
      <c r="G508">
        <v>0</v>
      </c>
      <c r="H508" t="s">
        <v>19</v>
      </c>
      <c r="I508">
        <v>0</v>
      </c>
      <c r="J508" t="s">
        <v>19</v>
      </c>
      <c r="K508">
        <v>0</v>
      </c>
      <c r="L508" t="s">
        <v>19</v>
      </c>
      <c r="M508">
        <v>24.1</v>
      </c>
      <c r="N508" t="s">
        <v>19</v>
      </c>
      <c r="O508">
        <v>85.6</v>
      </c>
      <c r="P508" t="s">
        <v>19</v>
      </c>
      <c r="Q508">
        <v>57</v>
      </c>
      <c r="R508" t="s">
        <v>19</v>
      </c>
      <c r="S508">
        <v>68.900000000000006</v>
      </c>
      <c r="T508" t="s">
        <v>19</v>
      </c>
      <c r="U508">
        <v>2.5</v>
      </c>
      <c r="V508" t="s">
        <v>19</v>
      </c>
      <c r="W508">
        <v>304</v>
      </c>
      <c r="X508" t="s">
        <v>19</v>
      </c>
      <c r="Y508">
        <v>89.1</v>
      </c>
      <c r="Z508" t="s">
        <v>19</v>
      </c>
      <c r="AA508" s="6">
        <f t="shared" si="25"/>
        <v>23.300866911714728</v>
      </c>
      <c r="AB508" s="6">
        <f t="shared" si="23"/>
        <v>73.941560441086509</v>
      </c>
      <c r="AC508" s="6">
        <f t="shared" si="24"/>
        <v>11.658439558913486</v>
      </c>
    </row>
    <row r="509" spans="1:29" x14ac:dyDescent="0.25">
      <c r="A509">
        <v>200</v>
      </c>
      <c r="B509" t="s">
        <v>17</v>
      </c>
      <c r="C509" t="s">
        <v>18</v>
      </c>
      <c r="D509" s="1">
        <v>45495</v>
      </c>
      <c r="E509" s="2">
        <v>400</v>
      </c>
      <c r="F509">
        <v>204</v>
      </c>
      <c r="G509">
        <v>0</v>
      </c>
      <c r="H509" t="s">
        <v>19</v>
      </c>
      <c r="I509">
        <v>0</v>
      </c>
      <c r="J509" t="s">
        <v>19</v>
      </c>
      <c r="K509">
        <v>0</v>
      </c>
      <c r="L509" t="s">
        <v>19</v>
      </c>
      <c r="M509">
        <v>19</v>
      </c>
      <c r="N509" t="s">
        <v>19</v>
      </c>
      <c r="O509">
        <v>87.8</v>
      </c>
      <c r="P509" t="s">
        <v>19</v>
      </c>
      <c r="Q509">
        <v>42</v>
      </c>
      <c r="R509" t="s">
        <v>19</v>
      </c>
      <c r="S509">
        <v>62</v>
      </c>
      <c r="T509" t="s">
        <v>19</v>
      </c>
      <c r="U509">
        <v>3.2</v>
      </c>
      <c r="V509" t="s">
        <v>19</v>
      </c>
      <c r="W509">
        <v>298</v>
      </c>
      <c r="X509" t="s">
        <v>19</v>
      </c>
      <c r="Y509">
        <v>88.8</v>
      </c>
      <c r="Z509" t="s">
        <v>19</v>
      </c>
      <c r="AA509" s="6">
        <f t="shared" si="25"/>
        <v>21.657107962967526</v>
      </c>
      <c r="AB509" s="6">
        <f t="shared" si="23"/>
        <v>70.982794333341545</v>
      </c>
      <c r="AC509" s="6">
        <f t="shared" si="24"/>
        <v>16.817205666658452</v>
      </c>
    </row>
    <row r="510" spans="1:29" x14ac:dyDescent="0.25">
      <c r="A510">
        <v>200</v>
      </c>
      <c r="B510" t="s">
        <v>17</v>
      </c>
      <c r="C510" t="s">
        <v>18</v>
      </c>
      <c r="D510" s="1">
        <v>45495</v>
      </c>
      <c r="E510" s="2">
        <v>500</v>
      </c>
      <c r="F510">
        <v>204</v>
      </c>
      <c r="G510">
        <v>0</v>
      </c>
      <c r="H510" t="s">
        <v>19</v>
      </c>
      <c r="I510">
        <v>0</v>
      </c>
      <c r="J510" t="s">
        <v>19</v>
      </c>
      <c r="K510">
        <v>0</v>
      </c>
      <c r="L510" t="s">
        <v>19</v>
      </c>
      <c r="M510">
        <v>20.2</v>
      </c>
      <c r="N510" t="s">
        <v>19</v>
      </c>
      <c r="O510">
        <v>85.6</v>
      </c>
      <c r="P510" t="s">
        <v>19</v>
      </c>
      <c r="Q510">
        <v>48</v>
      </c>
      <c r="R510" t="s">
        <v>19</v>
      </c>
      <c r="S510">
        <v>63.8</v>
      </c>
      <c r="T510" t="s">
        <v>19</v>
      </c>
      <c r="U510">
        <v>1.3</v>
      </c>
      <c r="V510" t="s">
        <v>19</v>
      </c>
      <c r="W510">
        <v>342</v>
      </c>
      <c r="X510" t="s">
        <v>19</v>
      </c>
      <c r="Y510">
        <v>88.5</v>
      </c>
      <c r="Z510" t="s">
        <v>19</v>
      </c>
      <c r="AA510" s="6">
        <f t="shared" si="25"/>
        <v>21.7521543593482</v>
      </c>
      <c r="AB510" s="6">
        <f t="shared" si="23"/>
        <v>71.153877846826759</v>
      </c>
      <c r="AC510" s="6">
        <f t="shared" si="24"/>
        <v>14.446122153173235</v>
      </c>
    </row>
    <row r="511" spans="1:29" x14ac:dyDescent="0.25">
      <c r="A511">
        <v>200</v>
      </c>
      <c r="B511" t="s">
        <v>17</v>
      </c>
      <c r="C511" t="s">
        <v>18</v>
      </c>
      <c r="D511" s="1">
        <v>45495</v>
      </c>
      <c r="E511" s="2">
        <v>600</v>
      </c>
      <c r="F511">
        <v>204</v>
      </c>
      <c r="G511">
        <v>0</v>
      </c>
      <c r="H511" t="s">
        <v>19</v>
      </c>
      <c r="I511">
        <v>0</v>
      </c>
      <c r="J511" t="s">
        <v>19</v>
      </c>
      <c r="K511">
        <v>103</v>
      </c>
      <c r="L511" t="s">
        <v>19</v>
      </c>
      <c r="M511">
        <v>23.1</v>
      </c>
      <c r="N511" t="s">
        <v>19</v>
      </c>
      <c r="O511">
        <v>83.2</v>
      </c>
      <c r="P511" t="s">
        <v>19</v>
      </c>
      <c r="Q511">
        <v>60</v>
      </c>
      <c r="R511" t="s">
        <v>19</v>
      </c>
      <c r="S511">
        <v>67.599999999999994</v>
      </c>
      <c r="T511" t="s">
        <v>19</v>
      </c>
      <c r="U511">
        <v>1.2</v>
      </c>
      <c r="V511" t="s">
        <v>19</v>
      </c>
      <c r="W511">
        <v>310</v>
      </c>
      <c r="X511" t="s">
        <v>19</v>
      </c>
      <c r="Y511">
        <v>88.2</v>
      </c>
      <c r="Z511" t="s">
        <v>19</v>
      </c>
      <c r="AA511" s="6">
        <f t="shared" si="25"/>
        <v>22.597754335623989</v>
      </c>
      <c r="AB511" s="6">
        <f t="shared" si="23"/>
        <v>72.675957804123186</v>
      </c>
      <c r="AC511" s="6">
        <f t="shared" si="24"/>
        <v>10.524042195876817</v>
      </c>
    </row>
    <row r="512" spans="1:29" x14ac:dyDescent="0.25">
      <c r="A512">
        <v>200</v>
      </c>
      <c r="B512" t="s">
        <v>17</v>
      </c>
      <c r="C512" t="s">
        <v>18</v>
      </c>
      <c r="D512" s="1">
        <v>45495</v>
      </c>
      <c r="E512" s="2">
        <v>700</v>
      </c>
      <c r="F512">
        <v>204</v>
      </c>
      <c r="G512">
        <v>0.01</v>
      </c>
      <c r="H512" t="s">
        <v>19</v>
      </c>
      <c r="I512">
        <v>0</v>
      </c>
      <c r="J512" t="s">
        <v>19</v>
      </c>
      <c r="K512">
        <v>438</v>
      </c>
      <c r="L512" t="s">
        <v>19</v>
      </c>
      <c r="M512">
        <v>21.1</v>
      </c>
      <c r="N512" t="s">
        <v>19</v>
      </c>
      <c r="O512">
        <v>89</v>
      </c>
      <c r="P512" t="s">
        <v>19</v>
      </c>
      <c r="Q512">
        <v>45</v>
      </c>
      <c r="R512" t="s">
        <v>19</v>
      </c>
      <c r="S512">
        <v>65</v>
      </c>
      <c r="T512" t="s">
        <v>19</v>
      </c>
      <c r="U512">
        <v>1.3</v>
      </c>
      <c r="V512" t="s">
        <v>19</v>
      </c>
      <c r="W512">
        <v>338</v>
      </c>
      <c r="X512" t="s">
        <v>19</v>
      </c>
      <c r="Y512">
        <v>87.9</v>
      </c>
      <c r="Z512" t="s">
        <v>19</v>
      </c>
      <c r="AA512" s="6">
        <f t="shared" si="25"/>
        <v>22.791684051624831</v>
      </c>
      <c r="AB512" s="6">
        <f t="shared" si="23"/>
        <v>73.025031292924695</v>
      </c>
      <c r="AC512" s="6">
        <f t="shared" si="24"/>
        <v>15.974968707075305</v>
      </c>
    </row>
    <row r="513" spans="1:29" x14ac:dyDescent="0.25">
      <c r="A513">
        <v>200</v>
      </c>
      <c r="B513" t="s">
        <v>17</v>
      </c>
      <c r="C513" t="s">
        <v>18</v>
      </c>
      <c r="D513" s="1">
        <v>45495</v>
      </c>
      <c r="E513" s="2">
        <v>800</v>
      </c>
      <c r="F513">
        <v>204</v>
      </c>
      <c r="G513">
        <v>0.01</v>
      </c>
      <c r="H513" t="s">
        <v>19</v>
      </c>
      <c r="I513">
        <v>0</v>
      </c>
      <c r="J513" t="s">
        <v>19</v>
      </c>
      <c r="K513">
        <v>845</v>
      </c>
      <c r="L513" t="s">
        <v>19</v>
      </c>
      <c r="M513">
        <v>19.399999999999999</v>
      </c>
      <c r="N513" t="s">
        <v>19</v>
      </c>
      <c r="O513">
        <v>96</v>
      </c>
      <c r="P513" t="s">
        <v>19</v>
      </c>
      <c r="Q513">
        <v>33</v>
      </c>
      <c r="R513" t="s">
        <v>19</v>
      </c>
      <c r="S513">
        <v>62.6</v>
      </c>
      <c r="T513" t="s">
        <v>19</v>
      </c>
      <c r="U513">
        <v>1.7</v>
      </c>
      <c r="V513" t="s">
        <v>19</v>
      </c>
      <c r="W513">
        <v>82</v>
      </c>
      <c r="X513" t="s">
        <v>19</v>
      </c>
      <c r="Y513">
        <v>87.7</v>
      </c>
      <c r="Z513" t="s">
        <v>19</v>
      </c>
      <c r="AA513" s="6">
        <f t="shared" si="25"/>
        <v>23.323902134480402</v>
      </c>
      <c r="AB513" s="6">
        <f t="shared" si="23"/>
        <v>73.983023842064725</v>
      </c>
      <c r="AC513" s="6">
        <f t="shared" si="24"/>
        <v>22.016976157935275</v>
      </c>
    </row>
    <row r="514" spans="1:29" x14ac:dyDescent="0.25">
      <c r="A514">
        <v>200</v>
      </c>
      <c r="B514" t="s">
        <v>17</v>
      </c>
      <c r="C514" t="s">
        <v>18</v>
      </c>
      <c r="D514" s="1">
        <v>45495</v>
      </c>
      <c r="E514" s="2">
        <v>900</v>
      </c>
      <c r="F514">
        <v>204</v>
      </c>
      <c r="G514">
        <v>0.02</v>
      </c>
      <c r="H514" t="s">
        <v>19</v>
      </c>
      <c r="I514">
        <v>0</v>
      </c>
      <c r="J514" t="s">
        <v>19</v>
      </c>
      <c r="K514">
        <v>1186</v>
      </c>
      <c r="L514" t="s">
        <v>19</v>
      </c>
      <c r="M514">
        <v>21.4</v>
      </c>
      <c r="N514" t="s">
        <v>19</v>
      </c>
      <c r="O514">
        <v>98.3</v>
      </c>
      <c r="P514" t="s">
        <v>19</v>
      </c>
      <c r="Q514">
        <v>34</v>
      </c>
      <c r="R514" t="s">
        <v>19</v>
      </c>
      <c r="S514">
        <v>65.400000000000006</v>
      </c>
      <c r="T514" t="s">
        <v>19</v>
      </c>
      <c r="U514">
        <v>4.9000000000000004</v>
      </c>
      <c r="V514" t="s">
        <v>19</v>
      </c>
      <c r="W514">
        <v>165</v>
      </c>
      <c r="X514" t="s">
        <v>19</v>
      </c>
      <c r="Y514">
        <v>87.5</v>
      </c>
      <c r="Z514" t="s">
        <v>19</v>
      </c>
      <c r="AA514" s="6">
        <f t="shared" si="25"/>
        <v>24.565561775802678</v>
      </c>
      <c r="AB514" s="6">
        <f t="shared" si="23"/>
        <v>76.21801119644482</v>
      </c>
      <c r="AC514" s="6">
        <f t="shared" si="24"/>
        <v>22.081988803555177</v>
      </c>
    </row>
    <row r="515" spans="1:29" x14ac:dyDescent="0.25">
      <c r="A515">
        <v>200</v>
      </c>
      <c r="B515" t="s">
        <v>17</v>
      </c>
      <c r="C515" t="s">
        <v>18</v>
      </c>
      <c r="D515" s="1">
        <v>45495</v>
      </c>
      <c r="E515">
        <v>1000</v>
      </c>
      <c r="F515">
        <v>204</v>
      </c>
      <c r="G515">
        <v>0.03</v>
      </c>
      <c r="H515" t="s">
        <v>19</v>
      </c>
      <c r="I515">
        <v>0</v>
      </c>
      <c r="J515" t="s">
        <v>19</v>
      </c>
      <c r="K515">
        <v>1501</v>
      </c>
      <c r="L515" t="s">
        <v>19</v>
      </c>
      <c r="M515">
        <v>24</v>
      </c>
      <c r="N515" t="s">
        <v>19</v>
      </c>
      <c r="O515">
        <v>98.9</v>
      </c>
      <c r="P515" t="s">
        <v>19</v>
      </c>
      <c r="Q515">
        <v>38</v>
      </c>
      <c r="R515" t="s">
        <v>19</v>
      </c>
      <c r="S515">
        <v>68.8</v>
      </c>
      <c r="T515" t="s">
        <v>19</v>
      </c>
      <c r="U515">
        <v>6</v>
      </c>
      <c r="V515" t="s">
        <v>19</v>
      </c>
      <c r="W515">
        <v>177</v>
      </c>
      <c r="X515" t="s">
        <v>19</v>
      </c>
      <c r="Y515">
        <v>87.6</v>
      </c>
      <c r="Z515" t="s">
        <v>19</v>
      </c>
      <c r="AA515" s="6">
        <f t="shared" si="25"/>
        <v>25.806082284481199</v>
      </c>
      <c r="AB515" s="6">
        <f t="shared" ref="AB515:AB578" si="26">(AA515*9/5)+32</f>
        <v>78.450948112066158</v>
      </c>
      <c r="AC515" s="6">
        <f t="shared" ref="AC515:AC578" si="27">O515-AB515</f>
        <v>20.449051887933848</v>
      </c>
    </row>
    <row r="516" spans="1:29" x14ac:dyDescent="0.25">
      <c r="A516">
        <v>200</v>
      </c>
      <c r="B516" t="s">
        <v>17</v>
      </c>
      <c r="C516" t="s">
        <v>18</v>
      </c>
      <c r="D516" s="1">
        <v>45495</v>
      </c>
      <c r="E516">
        <v>1100</v>
      </c>
      <c r="F516">
        <v>204</v>
      </c>
      <c r="G516">
        <v>0.03</v>
      </c>
      <c r="H516" t="s">
        <v>19</v>
      </c>
      <c r="I516">
        <v>0</v>
      </c>
      <c r="J516" t="s">
        <v>19</v>
      </c>
      <c r="K516">
        <v>1620</v>
      </c>
      <c r="L516" t="s">
        <v>19</v>
      </c>
      <c r="M516">
        <v>23.6</v>
      </c>
      <c r="N516" t="s">
        <v>19</v>
      </c>
      <c r="O516">
        <v>100.5</v>
      </c>
      <c r="P516" t="s">
        <v>19</v>
      </c>
      <c r="Q516">
        <v>36</v>
      </c>
      <c r="R516" t="s">
        <v>19</v>
      </c>
      <c r="S516">
        <v>68.3</v>
      </c>
      <c r="T516" t="s">
        <v>19</v>
      </c>
      <c r="U516">
        <v>5.5</v>
      </c>
      <c r="V516" t="s">
        <v>19</v>
      </c>
      <c r="W516">
        <v>174</v>
      </c>
      <c r="X516" t="s">
        <v>19</v>
      </c>
      <c r="Y516">
        <v>87.9</v>
      </c>
      <c r="Z516" t="s">
        <v>19</v>
      </c>
      <c r="AA516" s="6">
        <f t="shared" si="25"/>
        <v>26.026614531978527</v>
      </c>
      <c r="AB516" s="6">
        <f t="shared" si="26"/>
        <v>78.847906157561354</v>
      </c>
      <c r="AC516" s="6">
        <f t="shared" si="27"/>
        <v>21.652093842438646</v>
      </c>
    </row>
    <row r="517" spans="1:29" x14ac:dyDescent="0.25">
      <c r="A517">
        <v>200</v>
      </c>
      <c r="B517" t="s">
        <v>17</v>
      </c>
      <c r="C517" t="s">
        <v>18</v>
      </c>
      <c r="D517" s="1">
        <v>45495</v>
      </c>
      <c r="E517">
        <v>1200</v>
      </c>
      <c r="F517">
        <v>204</v>
      </c>
      <c r="G517">
        <v>0.03</v>
      </c>
      <c r="H517" t="s">
        <v>19</v>
      </c>
      <c r="I517">
        <v>0</v>
      </c>
      <c r="J517" t="s">
        <v>19</v>
      </c>
      <c r="K517">
        <v>1900</v>
      </c>
      <c r="L517" t="s">
        <v>19</v>
      </c>
      <c r="M517">
        <v>21.2</v>
      </c>
      <c r="N517" t="s">
        <v>19</v>
      </c>
      <c r="O517">
        <v>103.1</v>
      </c>
      <c r="P517" t="s">
        <v>19</v>
      </c>
      <c r="Q517">
        <v>30</v>
      </c>
      <c r="R517" t="s">
        <v>19</v>
      </c>
      <c r="S517">
        <v>65.2</v>
      </c>
      <c r="T517" t="s">
        <v>19</v>
      </c>
      <c r="U517">
        <v>5.0999999999999996</v>
      </c>
      <c r="V517" t="s">
        <v>19</v>
      </c>
      <c r="W517">
        <v>148</v>
      </c>
      <c r="X517" t="s">
        <v>19</v>
      </c>
      <c r="Y517">
        <v>88.4</v>
      </c>
      <c r="Z517" t="s">
        <v>19</v>
      </c>
      <c r="AA517" s="6">
        <f t="shared" si="25"/>
        <v>25.54186863591335</v>
      </c>
      <c r="AB517" s="6">
        <f t="shared" si="26"/>
        <v>77.975363544644026</v>
      </c>
      <c r="AC517" s="6">
        <f t="shared" si="27"/>
        <v>25.124636455355969</v>
      </c>
    </row>
    <row r="518" spans="1:29" x14ac:dyDescent="0.25">
      <c r="A518">
        <v>200</v>
      </c>
      <c r="B518" t="s">
        <v>17</v>
      </c>
      <c r="C518" t="s">
        <v>18</v>
      </c>
      <c r="D518" s="1">
        <v>45495</v>
      </c>
      <c r="E518">
        <v>1300</v>
      </c>
      <c r="F518">
        <v>204</v>
      </c>
      <c r="G518">
        <v>0.03</v>
      </c>
      <c r="H518" t="s">
        <v>19</v>
      </c>
      <c r="I518">
        <v>0</v>
      </c>
      <c r="J518" t="s">
        <v>20</v>
      </c>
      <c r="K518">
        <v>1896</v>
      </c>
      <c r="L518" t="s">
        <v>19</v>
      </c>
      <c r="M518">
        <v>22.1</v>
      </c>
      <c r="N518" t="s">
        <v>19</v>
      </c>
      <c r="O518">
        <v>103.9</v>
      </c>
      <c r="P518" t="s">
        <v>19</v>
      </c>
      <c r="Q518">
        <v>30</v>
      </c>
      <c r="R518" t="s">
        <v>19</v>
      </c>
      <c r="S518">
        <v>66.400000000000006</v>
      </c>
      <c r="T518" t="s">
        <v>19</v>
      </c>
      <c r="U518">
        <v>5.2</v>
      </c>
      <c r="V518" t="s">
        <v>19</v>
      </c>
      <c r="W518">
        <v>140</v>
      </c>
      <c r="X518" t="s">
        <v>19</v>
      </c>
      <c r="Y518">
        <v>89</v>
      </c>
      <c r="Z518" t="s">
        <v>19</v>
      </c>
      <c r="AA518" s="6">
        <f t="shared" si="25"/>
        <v>25.87745148901092</v>
      </c>
      <c r="AB518" s="6">
        <f t="shared" si="26"/>
        <v>78.579412680219662</v>
      </c>
      <c r="AC518" s="6">
        <f t="shared" si="27"/>
        <v>25.320587319780344</v>
      </c>
    </row>
    <row r="519" spans="1:29" x14ac:dyDescent="0.25">
      <c r="A519">
        <v>200</v>
      </c>
      <c r="B519" t="s">
        <v>17</v>
      </c>
      <c r="C519" t="s">
        <v>18</v>
      </c>
      <c r="D519" s="1">
        <v>45495</v>
      </c>
      <c r="E519">
        <v>1400</v>
      </c>
      <c r="F519">
        <v>204</v>
      </c>
      <c r="G519">
        <v>0.03</v>
      </c>
      <c r="H519" t="s">
        <v>19</v>
      </c>
      <c r="I519">
        <v>0</v>
      </c>
      <c r="J519" t="s">
        <v>19</v>
      </c>
      <c r="K519">
        <v>1861</v>
      </c>
      <c r="L519" t="s">
        <v>19</v>
      </c>
      <c r="M519">
        <v>21.6</v>
      </c>
      <c r="N519" t="s">
        <v>19</v>
      </c>
      <c r="O519">
        <v>106.7</v>
      </c>
      <c r="P519" t="s">
        <v>19</v>
      </c>
      <c r="Q519">
        <v>27</v>
      </c>
      <c r="R519" t="s">
        <v>19</v>
      </c>
      <c r="S519">
        <v>65.7</v>
      </c>
      <c r="T519" t="s">
        <v>19</v>
      </c>
      <c r="U519">
        <v>6.5</v>
      </c>
      <c r="V519" t="s">
        <v>19</v>
      </c>
      <c r="W519">
        <v>138</v>
      </c>
      <c r="X519" t="s">
        <v>19</v>
      </c>
      <c r="Y519">
        <v>89.7</v>
      </c>
      <c r="Z519" t="s">
        <v>19</v>
      </c>
      <c r="AA519" s="6">
        <f t="shared" si="25"/>
        <v>26.128843770515946</v>
      </c>
      <c r="AB519" s="6">
        <f t="shared" si="26"/>
        <v>79.031918786928699</v>
      </c>
      <c r="AC519" s="6">
        <f t="shared" si="27"/>
        <v>27.668081213071304</v>
      </c>
    </row>
    <row r="520" spans="1:29" x14ac:dyDescent="0.25">
      <c r="A520">
        <v>200</v>
      </c>
      <c r="B520" t="s">
        <v>17</v>
      </c>
      <c r="C520" t="s">
        <v>18</v>
      </c>
      <c r="D520" s="1">
        <v>45495</v>
      </c>
      <c r="E520">
        <v>1500</v>
      </c>
      <c r="F520">
        <v>204</v>
      </c>
      <c r="G520">
        <v>0.02</v>
      </c>
      <c r="H520" t="s">
        <v>19</v>
      </c>
      <c r="I520">
        <v>0</v>
      </c>
      <c r="J520" t="s">
        <v>19</v>
      </c>
      <c r="K520">
        <v>1084</v>
      </c>
      <c r="L520" t="s">
        <v>19</v>
      </c>
      <c r="M520">
        <v>21</v>
      </c>
      <c r="N520" t="s">
        <v>19</v>
      </c>
      <c r="O520">
        <v>107</v>
      </c>
      <c r="P520" t="s">
        <v>19</v>
      </c>
      <c r="Q520">
        <v>26</v>
      </c>
      <c r="R520" t="s">
        <v>19</v>
      </c>
      <c r="S520">
        <v>65</v>
      </c>
      <c r="T520" t="s">
        <v>19</v>
      </c>
      <c r="U520">
        <v>6</v>
      </c>
      <c r="V520" t="s">
        <v>19</v>
      </c>
      <c r="W520">
        <v>142</v>
      </c>
      <c r="X520" t="s">
        <v>19</v>
      </c>
      <c r="Y520">
        <v>90.3</v>
      </c>
      <c r="Z520" t="s">
        <v>19</v>
      </c>
      <c r="AA520" s="6">
        <f t="shared" si="25"/>
        <v>25.92964680076151</v>
      </c>
      <c r="AB520" s="6">
        <f t="shared" si="26"/>
        <v>78.67336424137072</v>
      </c>
      <c r="AC520" s="6">
        <f t="shared" si="27"/>
        <v>28.32663575862928</v>
      </c>
    </row>
    <row r="521" spans="1:29" x14ac:dyDescent="0.25">
      <c r="A521">
        <v>200</v>
      </c>
      <c r="B521" t="s">
        <v>17</v>
      </c>
      <c r="C521" t="s">
        <v>18</v>
      </c>
      <c r="D521" s="1">
        <v>45495</v>
      </c>
      <c r="E521">
        <v>1600</v>
      </c>
      <c r="F521">
        <v>204</v>
      </c>
      <c r="G521">
        <v>0.01</v>
      </c>
      <c r="H521" t="s">
        <v>19</v>
      </c>
      <c r="I521">
        <v>0</v>
      </c>
      <c r="J521" t="s">
        <v>19</v>
      </c>
      <c r="K521">
        <v>672</v>
      </c>
      <c r="L521" t="s">
        <v>19</v>
      </c>
      <c r="M521">
        <v>20.7</v>
      </c>
      <c r="N521" t="s">
        <v>19</v>
      </c>
      <c r="O521">
        <v>107</v>
      </c>
      <c r="P521" t="s">
        <v>19</v>
      </c>
      <c r="Q521">
        <v>26</v>
      </c>
      <c r="R521" t="s">
        <v>19</v>
      </c>
      <c r="S521">
        <v>64.5</v>
      </c>
      <c r="T521" t="s">
        <v>19</v>
      </c>
      <c r="U521">
        <v>5.7</v>
      </c>
      <c r="V521" t="s">
        <v>19</v>
      </c>
      <c r="W521">
        <v>149</v>
      </c>
      <c r="X521" t="s">
        <v>19</v>
      </c>
      <c r="Y521">
        <v>90.9</v>
      </c>
      <c r="Z521" t="s">
        <v>19</v>
      </c>
      <c r="AA521" s="6">
        <f t="shared" si="25"/>
        <v>25.92964680076151</v>
      </c>
      <c r="AB521" s="6">
        <f t="shared" si="26"/>
        <v>78.67336424137072</v>
      </c>
      <c r="AC521" s="6">
        <f t="shared" si="27"/>
        <v>28.32663575862928</v>
      </c>
    </row>
    <row r="522" spans="1:29" x14ac:dyDescent="0.25">
      <c r="A522">
        <v>200</v>
      </c>
      <c r="B522" t="s">
        <v>17</v>
      </c>
      <c r="C522" t="s">
        <v>18</v>
      </c>
      <c r="D522" s="1">
        <v>45495</v>
      </c>
      <c r="E522">
        <v>1700</v>
      </c>
      <c r="F522">
        <v>204</v>
      </c>
      <c r="G522">
        <v>0.02</v>
      </c>
      <c r="H522" t="s">
        <v>19</v>
      </c>
      <c r="I522">
        <v>0</v>
      </c>
      <c r="J522" t="s">
        <v>19</v>
      </c>
      <c r="K522">
        <v>758</v>
      </c>
      <c r="L522" t="s">
        <v>19</v>
      </c>
      <c r="M522">
        <v>20.399999999999999</v>
      </c>
      <c r="N522" t="s">
        <v>19</v>
      </c>
      <c r="O522">
        <v>108.2</v>
      </c>
      <c r="P522" t="s">
        <v>19</v>
      </c>
      <c r="Q522">
        <v>24</v>
      </c>
      <c r="R522" t="s">
        <v>19</v>
      </c>
      <c r="S522">
        <v>64.099999999999994</v>
      </c>
      <c r="T522" t="s">
        <v>19</v>
      </c>
      <c r="U522">
        <v>5</v>
      </c>
      <c r="V522" t="s">
        <v>19</v>
      </c>
      <c r="W522">
        <v>158</v>
      </c>
      <c r="X522" t="s">
        <v>19</v>
      </c>
      <c r="Y522">
        <v>91.3</v>
      </c>
      <c r="Z522" t="s">
        <v>19</v>
      </c>
      <c r="AA522" s="6">
        <f t="shared" si="25"/>
        <v>25.740104104672188</v>
      </c>
      <c r="AB522" s="6">
        <f t="shared" si="26"/>
        <v>78.332187388409935</v>
      </c>
      <c r="AC522" s="6">
        <f t="shared" si="27"/>
        <v>29.867812611590068</v>
      </c>
    </row>
    <row r="523" spans="1:29" x14ac:dyDescent="0.25">
      <c r="A523">
        <v>200</v>
      </c>
      <c r="B523" t="s">
        <v>17</v>
      </c>
      <c r="C523" t="s">
        <v>18</v>
      </c>
      <c r="D523" s="1">
        <v>45495</v>
      </c>
      <c r="E523">
        <v>1800</v>
      </c>
      <c r="F523">
        <v>204</v>
      </c>
      <c r="G523">
        <v>0.01</v>
      </c>
      <c r="H523" t="s">
        <v>19</v>
      </c>
      <c r="I523">
        <v>0</v>
      </c>
      <c r="J523" t="s">
        <v>19</v>
      </c>
      <c r="K523">
        <v>407</v>
      </c>
      <c r="L523" t="s">
        <v>19</v>
      </c>
      <c r="M523">
        <v>19.899999999999999</v>
      </c>
      <c r="N523" t="s">
        <v>19</v>
      </c>
      <c r="O523">
        <v>108.4</v>
      </c>
      <c r="P523" t="s">
        <v>19</v>
      </c>
      <c r="Q523">
        <v>24</v>
      </c>
      <c r="R523" t="s">
        <v>19</v>
      </c>
      <c r="S523">
        <v>63.4</v>
      </c>
      <c r="T523" t="s">
        <v>19</v>
      </c>
      <c r="U523">
        <v>4.7</v>
      </c>
      <c r="V523" t="s">
        <v>19</v>
      </c>
      <c r="W523">
        <v>171</v>
      </c>
      <c r="X523" t="s">
        <v>19</v>
      </c>
      <c r="Y523">
        <v>91.6</v>
      </c>
      <c r="Z523" t="s">
        <v>19</v>
      </c>
      <c r="AA523" s="6">
        <f t="shared" si="25"/>
        <v>25.819297873541824</v>
      </c>
      <c r="AB523" s="6">
        <f t="shared" si="26"/>
        <v>78.474736172375287</v>
      </c>
      <c r="AC523" s="6">
        <f t="shared" si="27"/>
        <v>29.925263827624718</v>
      </c>
    </row>
    <row r="524" spans="1:29" x14ac:dyDescent="0.25">
      <c r="A524">
        <v>200</v>
      </c>
      <c r="B524" t="s">
        <v>17</v>
      </c>
      <c r="C524" t="s">
        <v>18</v>
      </c>
      <c r="D524" s="1">
        <v>45495</v>
      </c>
      <c r="E524">
        <v>1900</v>
      </c>
      <c r="F524">
        <v>204</v>
      </c>
      <c r="G524">
        <v>0.01</v>
      </c>
      <c r="H524" t="s">
        <v>19</v>
      </c>
      <c r="I524">
        <v>0</v>
      </c>
      <c r="J524" t="s">
        <v>19</v>
      </c>
      <c r="K524">
        <v>79</v>
      </c>
      <c r="L524" t="s">
        <v>19</v>
      </c>
      <c r="M524">
        <v>20.100000000000001</v>
      </c>
      <c r="N524" t="s">
        <v>19</v>
      </c>
      <c r="O524">
        <v>106.8</v>
      </c>
      <c r="P524" t="s">
        <v>19</v>
      </c>
      <c r="Q524">
        <v>25</v>
      </c>
      <c r="R524" t="s">
        <v>19</v>
      </c>
      <c r="S524">
        <v>63.6</v>
      </c>
      <c r="T524" t="s">
        <v>19</v>
      </c>
      <c r="U524">
        <v>3.8</v>
      </c>
      <c r="V524" t="s">
        <v>19</v>
      </c>
      <c r="W524">
        <v>168</v>
      </c>
      <c r="X524" t="s">
        <v>19</v>
      </c>
      <c r="Y524">
        <v>91.7</v>
      </c>
      <c r="Z524" t="s">
        <v>19</v>
      </c>
      <c r="AA524" s="6">
        <f t="shared" si="25"/>
        <v>25.520959035615444</v>
      </c>
      <c r="AB524" s="6">
        <f t="shared" si="26"/>
        <v>77.937726264107795</v>
      </c>
      <c r="AC524" s="6">
        <f t="shared" si="27"/>
        <v>28.862273735892202</v>
      </c>
    </row>
    <row r="525" spans="1:29" x14ac:dyDescent="0.25">
      <c r="A525">
        <v>200</v>
      </c>
      <c r="B525" t="s">
        <v>17</v>
      </c>
      <c r="C525" t="s">
        <v>18</v>
      </c>
      <c r="D525" s="1">
        <v>45495</v>
      </c>
      <c r="E525">
        <v>2000</v>
      </c>
      <c r="F525">
        <v>204</v>
      </c>
      <c r="G525">
        <v>0</v>
      </c>
      <c r="H525" t="s">
        <v>19</v>
      </c>
      <c r="I525">
        <v>0</v>
      </c>
      <c r="J525" t="s">
        <v>19</v>
      </c>
      <c r="K525">
        <v>2</v>
      </c>
      <c r="L525" t="s">
        <v>19</v>
      </c>
      <c r="M525">
        <v>22.9</v>
      </c>
      <c r="N525" t="s">
        <v>19</v>
      </c>
      <c r="O525">
        <v>100</v>
      </c>
      <c r="P525" t="s">
        <v>19</v>
      </c>
      <c r="Q525">
        <v>35</v>
      </c>
      <c r="R525" t="s">
        <v>19</v>
      </c>
      <c r="S525">
        <v>67.400000000000006</v>
      </c>
      <c r="T525" t="s">
        <v>19</v>
      </c>
      <c r="U525">
        <v>2.6</v>
      </c>
      <c r="V525" t="s">
        <v>19</v>
      </c>
      <c r="W525">
        <v>35</v>
      </c>
      <c r="X525" t="s">
        <v>19</v>
      </c>
      <c r="Y525">
        <v>91.7</v>
      </c>
      <c r="Z525" t="s">
        <v>19</v>
      </c>
      <c r="AA525" s="6">
        <f t="shared" si="25"/>
        <v>25.556406481393033</v>
      </c>
      <c r="AB525" s="6">
        <f t="shared" si="26"/>
        <v>78.001531666507461</v>
      </c>
      <c r="AC525" s="6">
        <f t="shared" si="27"/>
        <v>21.998468333492539</v>
      </c>
    </row>
    <row r="526" spans="1:29" x14ac:dyDescent="0.25">
      <c r="A526">
        <v>200</v>
      </c>
      <c r="B526" t="s">
        <v>17</v>
      </c>
      <c r="C526" t="s">
        <v>18</v>
      </c>
      <c r="D526" s="1">
        <v>45495</v>
      </c>
      <c r="E526">
        <v>2100</v>
      </c>
      <c r="F526">
        <v>204</v>
      </c>
      <c r="G526">
        <v>0.01</v>
      </c>
      <c r="H526" t="s">
        <v>19</v>
      </c>
      <c r="I526">
        <v>0</v>
      </c>
      <c r="J526" t="s">
        <v>19</v>
      </c>
      <c r="K526">
        <v>0</v>
      </c>
      <c r="L526" t="s">
        <v>19</v>
      </c>
      <c r="M526">
        <v>15.8</v>
      </c>
      <c r="N526" t="s">
        <v>19</v>
      </c>
      <c r="O526">
        <v>102.5</v>
      </c>
      <c r="P526" t="s">
        <v>19</v>
      </c>
      <c r="Q526">
        <v>22</v>
      </c>
      <c r="R526" t="s">
        <v>19</v>
      </c>
      <c r="S526">
        <v>56.9</v>
      </c>
      <c r="T526" t="s">
        <v>19</v>
      </c>
      <c r="U526">
        <v>5.6</v>
      </c>
      <c r="V526" t="s">
        <v>19</v>
      </c>
      <c r="W526">
        <v>345</v>
      </c>
      <c r="X526" t="s">
        <v>19</v>
      </c>
      <c r="Y526">
        <v>91.5</v>
      </c>
      <c r="Z526" t="s">
        <v>19</v>
      </c>
      <c r="AA526" s="6">
        <f t="shared" si="25"/>
        <v>22.826385361643492</v>
      </c>
      <c r="AB526" s="6">
        <f t="shared" si="26"/>
        <v>73.087493650958294</v>
      </c>
      <c r="AC526" s="6">
        <f t="shared" si="27"/>
        <v>29.412506349041706</v>
      </c>
    </row>
    <row r="527" spans="1:29" x14ac:dyDescent="0.25">
      <c r="A527">
        <v>200</v>
      </c>
      <c r="B527" t="s">
        <v>17</v>
      </c>
      <c r="C527" t="s">
        <v>18</v>
      </c>
      <c r="D527" s="1">
        <v>45495</v>
      </c>
      <c r="E527">
        <v>2200</v>
      </c>
      <c r="F527">
        <v>204</v>
      </c>
      <c r="G527">
        <v>0.01</v>
      </c>
      <c r="H527" t="s">
        <v>19</v>
      </c>
      <c r="I527">
        <v>0</v>
      </c>
      <c r="J527" t="s">
        <v>19</v>
      </c>
      <c r="K527">
        <v>0</v>
      </c>
      <c r="L527" t="s">
        <v>19</v>
      </c>
      <c r="M527">
        <v>15.6</v>
      </c>
      <c r="N527" t="s">
        <v>19</v>
      </c>
      <c r="O527">
        <v>100.7</v>
      </c>
      <c r="P527" t="s">
        <v>19</v>
      </c>
      <c r="Q527">
        <v>23</v>
      </c>
      <c r="R527" t="s">
        <v>19</v>
      </c>
      <c r="S527">
        <v>56.5</v>
      </c>
      <c r="T527" t="s">
        <v>19</v>
      </c>
      <c r="U527">
        <v>5.7</v>
      </c>
      <c r="V527" t="s">
        <v>19</v>
      </c>
      <c r="W527">
        <v>324</v>
      </c>
      <c r="X527" t="s">
        <v>19</v>
      </c>
      <c r="Y527">
        <v>91.2</v>
      </c>
      <c r="Z527" t="s">
        <v>19</v>
      </c>
      <c r="AA527" s="6">
        <f t="shared" si="25"/>
        <v>22.453553710893399</v>
      </c>
      <c r="AB527" s="6">
        <f t="shared" si="26"/>
        <v>72.416396679608113</v>
      </c>
      <c r="AC527" s="6">
        <f t="shared" si="27"/>
        <v>28.28360332039189</v>
      </c>
    </row>
    <row r="528" spans="1:29" x14ac:dyDescent="0.25">
      <c r="A528">
        <v>200</v>
      </c>
      <c r="B528" t="s">
        <v>17</v>
      </c>
      <c r="C528" t="s">
        <v>18</v>
      </c>
      <c r="D528" s="1">
        <v>45495</v>
      </c>
      <c r="E528">
        <v>2300</v>
      </c>
      <c r="F528">
        <v>204</v>
      </c>
      <c r="G528">
        <v>0</v>
      </c>
      <c r="H528" t="s">
        <v>19</v>
      </c>
      <c r="I528">
        <v>0</v>
      </c>
      <c r="J528" t="s">
        <v>19</v>
      </c>
      <c r="K528">
        <v>0</v>
      </c>
      <c r="L528" t="s">
        <v>19</v>
      </c>
      <c r="M528">
        <v>17.899999999999999</v>
      </c>
      <c r="N528" t="s">
        <v>19</v>
      </c>
      <c r="O528">
        <v>95.6</v>
      </c>
      <c r="P528" t="s">
        <v>19</v>
      </c>
      <c r="Q528">
        <v>31</v>
      </c>
      <c r="R528" t="s">
        <v>19</v>
      </c>
      <c r="S528">
        <v>60.4</v>
      </c>
      <c r="T528" t="s">
        <v>19</v>
      </c>
      <c r="U528">
        <v>5.3</v>
      </c>
      <c r="V528" t="s">
        <v>19</v>
      </c>
      <c r="W528">
        <v>299</v>
      </c>
      <c r="X528" t="s">
        <v>19</v>
      </c>
      <c r="Y528">
        <v>90.8</v>
      </c>
      <c r="Z528" t="s">
        <v>19</v>
      </c>
      <c r="AA528" s="6">
        <f t="shared" si="25"/>
        <v>22.652113541418856</v>
      </c>
      <c r="AB528" s="6">
        <f t="shared" si="26"/>
        <v>72.773804374553947</v>
      </c>
      <c r="AC528" s="6">
        <f t="shared" si="27"/>
        <v>22.826195625446047</v>
      </c>
    </row>
    <row r="529" spans="1:29" x14ac:dyDescent="0.25">
      <c r="A529">
        <v>200</v>
      </c>
      <c r="B529" t="s">
        <v>17</v>
      </c>
      <c r="C529" t="s">
        <v>18</v>
      </c>
      <c r="D529" s="1">
        <v>45495</v>
      </c>
      <c r="E529">
        <v>2400</v>
      </c>
      <c r="F529">
        <v>204</v>
      </c>
      <c r="G529">
        <v>0</v>
      </c>
      <c r="H529" t="s">
        <v>19</v>
      </c>
      <c r="I529">
        <v>0</v>
      </c>
      <c r="J529" t="s">
        <v>19</v>
      </c>
      <c r="K529">
        <v>0</v>
      </c>
      <c r="L529" t="s">
        <v>19</v>
      </c>
      <c r="M529">
        <v>18.100000000000001</v>
      </c>
      <c r="N529" t="s">
        <v>19</v>
      </c>
      <c r="O529">
        <v>94.2</v>
      </c>
      <c r="P529" t="s">
        <v>19</v>
      </c>
      <c r="Q529">
        <v>33</v>
      </c>
      <c r="R529" t="s">
        <v>19</v>
      </c>
      <c r="S529">
        <v>60.6</v>
      </c>
      <c r="T529" t="s">
        <v>19</v>
      </c>
      <c r="U529">
        <v>5.9</v>
      </c>
      <c r="V529" t="s">
        <v>19</v>
      </c>
      <c r="W529">
        <v>301</v>
      </c>
      <c r="X529" t="s">
        <v>19</v>
      </c>
      <c r="Y529">
        <v>90.4</v>
      </c>
      <c r="Z529" t="s">
        <v>19</v>
      </c>
      <c r="AA529" s="6">
        <f t="shared" si="25"/>
        <v>22.550001774134831</v>
      </c>
      <c r="AB529" s="6">
        <f t="shared" si="26"/>
        <v>72.590003193442698</v>
      </c>
      <c r="AC529" s="6">
        <f t="shared" si="27"/>
        <v>21.609996806557305</v>
      </c>
    </row>
    <row r="530" spans="1:29" x14ac:dyDescent="0.25">
      <c r="A530">
        <v>200</v>
      </c>
      <c r="B530" t="s">
        <v>17</v>
      </c>
      <c r="C530" t="s">
        <v>18</v>
      </c>
      <c r="D530" s="1">
        <v>45496</v>
      </c>
      <c r="E530" s="2">
        <v>100</v>
      </c>
      <c r="F530">
        <v>205</v>
      </c>
      <c r="G530">
        <v>0.01</v>
      </c>
      <c r="H530" t="s">
        <v>19</v>
      </c>
      <c r="I530">
        <v>0</v>
      </c>
      <c r="J530" t="s">
        <v>19</v>
      </c>
      <c r="K530">
        <v>0</v>
      </c>
      <c r="L530" t="s">
        <v>19</v>
      </c>
      <c r="M530">
        <v>18.2</v>
      </c>
      <c r="N530" t="s">
        <v>19</v>
      </c>
      <c r="O530">
        <v>93.9</v>
      </c>
      <c r="P530" t="s">
        <v>19</v>
      </c>
      <c r="Q530">
        <v>33</v>
      </c>
      <c r="R530" t="s">
        <v>19</v>
      </c>
      <c r="S530">
        <v>60.8</v>
      </c>
      <c r="T530" t="s">
        <v>19</v>
      </c>
      <c r="U530">
        <v>7.8</v>
      </c>
      <c r="V530" t="s">
        <v>19</v>
      </c>
      <c r="W530">
        <v>288</v>
      </c>
      <c r="X530" t="s">
        <v>19</v>
      </c>
      <c r="Y530">
        <v>89.9</v>
      </c>
      <c r="Z530" t="s">
        <v>19</v>
      </c>
      <c r="AA530" s="6">
        <f t="shared" si="25"/>
        <v>22.421017757992448</v>
      </c>
      <c r="AB530" s="6">
        <f t="shared" si="26"/>
        <v>72.357831964386406</v>
      </c>
      <c r="AC530" s="6">
        <f t="shared" si="27"/>
        <v>21.542168035613599</v>
      </c>
    </row>
    <row r="531" spans="1:29" x14ac:dyDescent="0.25">
      <c r="A531">
        <v>200</v>
      </c>
      <c r="B531" t="s">
        <v>17</v>
      </c>
      <c r="C531" t="s">
        <v>18</v>
      </c>
      <c r="D531" s="1">
        <v>45496</v>
      </c>
      <c r="E531" s="2">
        <v>200</v>
      </c>
      <c r="F531">
        <v>205</v>
      </c>
      <c r="G531">
        <v>0.01</v>
      </c>
      <c r="H531" t="s">
        <v>19</v>
      </c>
      <c r="I531">
        <v>0</v>
      </c>
      <c r="J531" t="s">
        <v>19</v>
      </c>
      <c r="K531">
        <v>0</v>
      </c>
      <c r="L531" t="s">
        <v>19</v>
      </c>
      <c r="M531">
        <v>17</v>
      </c>
      <c r="N531" t="s">
        <v>19</v>
      </c>
      <c r="O531">
        <v>94.5</v>
      </c>
      <c r="P531" t="s">
        <v>19</v>
      </c>
      <c r="Q531">
        <v>31</v>
      </c>
      <c r="R531" t="s">
        <v>19</v>
      </c>
      <c r="S531">
        <v>58.8</v>
      </c>
      <c r="T531" t="s">
        <v>19</v>
      </c>
      <c r="U531">
        <v>8.6999999999999993</v>
      </c>
      <c r="V531" t="s">
        <v>19</v>
      </c>
      <c r="W531">
        <v>296</v>
      </c>
      <c r="X531" t="s">
        <v>19</v>
      </c>
      <c r="Y531">
        <v>89.3</v>
      </c>
      <c r="Z531" t="s">
        <v>19</v>
      </c>
      <c r="AA531" s="6">
        <f t="shared" si="25"/>
        <v>22.186742162549667</v>
      </c>
      <c r="AB531" s="6">
        <f t="shared" si="26"/>
        <v>71.936135892589405</v>
      </c>
      <c r="AC531" s="6">
        <f t="shared" si="27"/>
        <v>22.563864107410595</v>
      </c>
    </row>
    <row r="532" spans="1:29" x14ac:dyDescent="0.25">
      <c r="A532">
        <v>200</v>
      </c>
      <c r="B532" t="s">
        <v>17</v>
      </c>
      <c r="C532" t="s">
        <v>18</v>
      </c>
      <c r="D532" s="1">
        <v>45496</v>
      </c>
      <c r="E532" s="2">
        <v>300</v>
      </c>
      <c r="F532">
        <v>205</v>
      </c>
      <c r="G532">
        <v>0</v>
      </c>
      <c r="H532" t="s">
        <v>19</v>
      </c>
      <c r="I532">
        <v>0</v>
      </c>
      <c r="J532" t="s">
        <v>19</v>
      </c>
      <c r="K532">
        <v>0</v>
      </c>
      <c r="L532" t="s">
        <v>19</v>
      </c>
      <c r="M532">
        <v>16.899999999999999</v>
      </c>
      <c r="N532" t="s">
        <v>19</v>
      </c>
      <c r="O532">
        <v>93.1</v>
      </c>
      <c r="P532" t="s">
        <v>19</v>
      </c>
      <c r="Q532">
        <v>32</v>
      </c>
      <c r="R532" t="s">
        <v>19</v>
      </c>
      <c r="S532">
        <v>58.7</v>
      </c>
      <c r="T532" t="s">
        <v>19</v>
      </c>
      <c r="U532">
        <v>5.8</v>
      </c>
      <c r="V532" t="s">
        <v>19</v>
      </c>
      <c r="W532">
        <v>316</v>
      </c>
      <c r="X532" t="s">
        <v>19</v>
      </c>
      <c r="Y532">
        <v>88.8</v>
      </c>
      <c r="Z532" t="s">
        <v>19</v>
      </c>
      <c r="AA532" s="6">
        <f t="shared" si="25"/>
        <v>21.837739354236625</v>
      </c>
      <c r="AB532" s="6">
        <f t="shared" si="26"/>
        <v>71.307930837625918</v>
      </c>
      <c r="AC532" s="6">
        <f t="shared" si="27"/>
        <v>21.792069162374077</v>
      </c>
    </row>
    <row r="533" spans="1:29" x14ac:dyDescent="0.25">
      <c r="A533">
        <v>200</v>
      </c>
      <c r="B533" t="s">
        <v>17</v>
      </c>
      <c r="C533" t="s">
        <v>18</v>
      </c>
      <c r="D533" s="1">
        <v>45496</v>
      </c>
      <c r="E533" s="2">
        <v>400</v>
      </c>
      <c r="F533">
        <v>205</v>
      </c>
      <c r="G533">
        <v>0</v>
      </c>
      <c r="H533" t="s">
        <v>19</v>
      </c>
      <c r="I533">
        <v>0</v>
      </c>
      <c r="J533" t="s">
        <v>19</v>
      </c>
      <c r="K533">
        <v>0</v>
      </c>
      <c r="L533" t="s">
        <v>19</v>
      </c>
      <c r="M533">
        <v>18.100000000000001</v>
      </c>
      <c r="N533" t="s">
        <v>19</v>
      </c>
      <c r="O533">
        <v>90.5</v>
      </c>
      <c r="P533" t="s">
        <v>19</v>
      </c>
      <c r="Q533">
        <v>37</v>
      </c>
      <c r="R533" t="s">
        <v>19</v>
      </c>
      <c r="S533">
        <v>60.6</v>
      </c>
      <c r="T533" t="s">
        <v>19</v>
      </c>
      <c r="U533">
        <v>2.5</v>
      </c>
      <c r="V533" t="s">
        <v>19</v>
      </c>
      <c r="W533">
        <v>318</v>
      </c>
      <c r="X533" t="s">
        <v>19</v>
      </c>
      <c r="Y533">
        <v>88.4</v>
      </c>
      <c r="Z533" t="s">
        <v>19</v>
      </c>
      <c r="AA533" s="6">
        <f t="shared" si="25"/>
        <v>21.84713142500857</v>
      </c>
      <c r="AB533" s="6">
        <f t="shared" si="26"/>
        <v>71.324836565015431</v>
      </c>
      <c r="AC533" s="6">
        <f t="shared" si="27"/>
        <v>19.175163434984569</v>
      </c>
    </row>
    <row r="534" spans="1:29" x14ac:dyDescent="0.25">
      <c r="A534">
        <v>200</v>
      </c>
      <c r="B534" t="s">
        <v>17</v>
      </c>
      <c r="C534" t="s">
        <v>18</v>
      </c>
      <c r="D534" s="1">
        <v>45496</v>
      </c>
      <c r="E534" s="2">
        <v>500</v>
      </c>
      <c r="F534">
        <v>205</v>
      </c>
      <c r="G534">
        <v>0</v>
      </c>
      <c r="H534" t="s">
        <v>19</v>
      </c>
      <c r="I534">
        <v>0</v>
      </c>
      <c r="J534" t="s">
        <v>19</v>
      </c>
      <c r="K534">
        <v>0</v>
      </c>
      <c r="L534" t="s">
        <v>19</v>
      </c>
      <c r="M534">
        <v>18.899999999999999</v>
      </c>
      <c r="N534" t="s">
        <v>19</v>
      </c>
      <c r="O534">
        <v>88.7</v>
      </c>
      <c r="P534" t="s">
        <v>19</v>
      </c>
      <c r="Q534">
        <v>41</v>
      </c>
      <c r="R534" t="s">
        <v>19</v>
      </c>
      <c r="S534">
        <v>61.9</v>
      </c>
      <c r="T534" t="s">
        <v>19</v>
      </c>
      <c r="U534">
        <v>2.6</v>
      </c>
      <c r="V534" t="s">
        <v>19</v>
      </c>
      <c r="W534">
        <v>326</v>
      </c>
      <c r="X534" t="s">
        <v>19</v>
      </c>
      <c r="Y534">
        <v>88</v>
      </c>
      <c r="Z534" t="s">
        <v>19</v>
      </c>
      <c r="AA534" s="6">
        <f t="shared" si="25"/>
        <v>21.869847986064823</v>
      </c>
      <c r="AB534" s="6">
        <f t="shared" si="26"/>
        <v>71.365726374916676</v>
      </c>
      <c r="AC534" s="6">
        <f t="shared" si="27"/>
        <v>17.334273625083327</v>
      </c>
    </row>
    <row r="535" spans="1:29" x14ac:dyDescent="0.25">
      <c r="A535">
        <v>200</v>
      </c>
      <c r="B535" t="s">
        <v>17</v>
      </c>
      <c r="C535" t="s">
        <v>18</v>
      </c>
      <c r="D535" s="1">
        <v>45496</v>
      </c>
      <c r="E535" s="2">
        <v>600</v>
      </c>
      <c r="F535">
        <v>205</v>
      </c>
      <c r="G535">
        <v>0</v>
      </c>
      <c r="H535" t="s">
        <v>19</v>
      </c>
      <c r="I535">
        <v>0</v>
      </c>
      <c r="J535" t="s">
        <v>19</v>
      </c>
      <c r="K535">
        <v>102</v>
      </c>
      <c r="L535" t="s">
        <v>19</v>
      </c>
      <c r="M535">
        <v>17.600000000000001</v>
      </c>
      <c r="N535" t="s">
        <v>19</v>
      </c>
      <c r="O535">
        <v>91.2</v>
      </c>
      <c r="P535" t="s">
        <v>19</v>
      </c>
      <c r="Q535">
        <v>35</v>
      </c>
      <c r="R535" t="s">
        <v>19</v>
      </c>
      <c r="S535">
        <v>59.9</v>
      </c>
      <c r="T535" t="s">
        <v>19</v>
      </c>
      <c r="U535">
        <v>3.8</v>
      </c>
      <c r="V535" t="s">
        <v>19</v>
      </c>
      <c r="W535">
        <v>313</v>
      </c>
      <c r="X535" t="s">
        <v>19</v>
      </c>
      <c r="Y535">
        <v>87.7</v>
      </c>
      <c r="Z535" t="s">
        <v>19</v>
      </c>
      <c r="AA535" s="6">
        <f t="shared" si="25"/>
        <v>21.715184555401088</v>
      </c>
      <c r="AB535" s="6">
        <f t="shared" si="26"/>
        <v>71.087332199721956</v>
      </c>
      <c r="AC535" s="6">
        <f t="shared" si="27"/>
        <v>20.112667800278047</v>
      </c>
    </row>
    <row r="536" spans="1:29" x14ac:dyDescent="0.25">
      <c r="A536">
        <v>200</v>
      </c>
      <c r="B536" t="s">
        <v>17</v>
      </c>
      <c r="C536" t="s">
        <v>18</v>
      </c>
      <c r="D536" s="1">
        <v>45496</v>
      </c>
      <c r="E536" s="2">
        <v>700</v>
      </c>
      <c r="F536">
        <v>205</v>
      </c>
      <c r="G536">
        <v>0.01</v>
      </c>
      <c r="H536" t="s">
        <v>19</v>
      </c>
      <c r="I536">
        <v>0</v>
      </c>
      <c r="J536" t="s">
        <v>19</v>
      </c>
      <c r="K536">
        <v>433</v>
      </c>
      <c r="L536" t="s">
        <v>19</v>
      </c>
      <c r="M536">
        <v>19.399999999999999</v>
      </c>
      <c r="N536" t="s">
        <v>19</v>
      </c>
      <c r="O536">
        <v>92.3</v>
      </c>
      <c r="P536" t="s">
        <v>19</v>
      </c>
      <c r="Q536">
        <v>38</v>
      </c>
      <c r="R536" t="s">
        <v>19</v>
      </c>
      <c r="S536">
        <v>62.7</v>
      </c>
      <c r="T536" t="s">
        <v>19</v>
      </c>
      <c r="U536">
        <v>2.6</v>
      </c>
      <c r="V536" t="s">
        <v>19</v>
      </c>
      <c r="W536">
        <v>8</v>
      </c>
      <c r="X536" t="s">
        <v>19</v>
      </c>
      <c r="Y536">
        <v>87.4</v>
      </c>
      <c r="Z536" t="s">
        <v>19</v>
      </c>
      <c r="AA536" s="6">
        <f t="shared" si="25"/>
        <v>22.863849223170465</v>
      </c>
      <c r="AB536" s="6">
        <f t="shared" si="26"/>
        <v>73.154928601706843</v>
      </c>
      <c r="AC536" s="6">
        <f t="shared" si="27"/>
        <v>19.145071398293155</v>
      </c>
    </row>
    <row r="537" spans="1:29" x14ac:dyDescent="0.25">
      <c r="A537">
        <v>200</v>
      </c>
      <c r="B537" t="s">
        <v>17</v>
      </c>
      <c r="C537" t="s">
        <v>18</v>
      </c>
      <c r="D537" s="1">
        <v>45496</v>
      </c>
      <c r="E537" s="2">
        <v>800</v>
      </c>
      <c r="F537">
        <v>205</v>
      </c>
      <c r="G537">
        <v>0.01</v>
      </c>
      <c r="H537" t="s">
        <v>19</v>
      </c>
      <c r="I537">
        <v>0</v>
      </c>
      <c r="J537" t="s">
        <v>19</v>
      </c>
      <c r="K537">
        <v>839</v>
      </c>
      <c r="L537" t="s">
        <v>19</v>
      </c>
      <c r="M537">
        <v>18.100000000000001</v>
      </c>
      <c r="N537" t="s">
        <v>19</v>
      </c>
      <c r="O537">
        <v>97.9</v>
      </c>
      <c r="P537" t="s">
        <v>19</v>
      </c>
      <c r="Q537">
        <v>30</v>
      </c>
      <c r="R537" t="s">
        <v>19</v>
      </c>
      <c r="S537">
        <v>60.7</v>
      </c>
      <c r="T537" t="s">
        <v>19</v>
      </c>
      <c r="U537">
        <v>3</v>
      </c>
      <c r="V537" t="s">
        <v>19</v>
      </c>
      <c r="W537">
        <v>127</v>
      </c>
      <c r="X537" t="s">
        <v>19</v>
      </c>
      <c r="Y537">
        <v>87.1</v>
      </c>
      <c r="Z537" t="s">
        <v>19</v>
      </c>
      <c r="AA537" s="6">
        <f t="shared" si="25"/>
        <v>23.360550364497641</v>
      </c>
      <c r="AB537" s="6">
        <f t="shared" si="26"/>
        <v>74.048990656095754</v>
      </c>
      <c r="AC537" s="6">
        <f t="shared" si="27"/>
        <v>23.851009343904252</v>
      </c>
    </row>
    <row r="538" spans="1:29" x14ac:dyDescent="0.25">
      <c r="A538">
        <v>200</v>
      </c>
      <c r="B538" t="s">
        <v>17</v>
      </c>
      <c r="C538" t="s">
        <v>18</v>
      </c>
      <c r="D538" s="1">
        <v>45496</v>
      </c>
      <c r="E538" s="2">
        <v>900</v>
      </c>
      <c r="F538">
        <v>205</v>
      </c>
      <c r="G538">
        <v>0.02</v>
      </c>
      <c r="H538" t="s">
        <v>19</v>
      </c>
      <c r="I538">
        <v>0</v>
      </c>
      <c r="J538" t="s">
        <v>19</v>
      </c>
      <c r="K538">
        <v>1220</v>
      </c>
      <c r="L538" t="s">
        <v>19</v>
      </c>
      <c r="M538">
        <v>23.9</v>
      </c>
      <c r="N538" t="s">
        <v>19</v>
      </c>
      <c r="O538">
        <v>99.6</v>
      </c>
      <c r="P538" t="s">
        <v>19</v>
      </c>
      <c r="Q538">
        <v>37</v>
      </c>
      <c r="R538" t="s">
        <v>19</v>
      </c>
      <c r="S538">
        <v>68.599999999999994</v>
      </c>
      <c r="T538" t="s">
        <v>19</v>
      </c>
      <c r="U538">
        <v>6.5</v>
      </c>
      <c r="V538" t="s">
        <v>19</v>
      </c>
      <c r="W538">
        <v>144</v>
      </c>
      <c r="X538" t="s">
        <v>19</v>
      </c>
      <c r="Y538">
        <v>87</v>
      </c>
      <c r="Z538" t="s">
        <v>19</v>
      </c>
      <c r="AA538" s="6">
        <f t="shared" si="25"/>
        <v>25.876304130141236</v>
      </c>
      <c r="AB538" s="6">
        <f t="shared" si="26"/>
        <v>78.577347434254222</v>
      </c>
      <c r="AC538" s="6">
        <f t="shared" si="27"/>
        <v>21.022652565745773</v>
      </c>
    </row>
    <row r="539" spans="1:29" x14ac:dyDescent="0.25">
      <c r="A539">
        <v>200</v>
      </c>
      <c r="B539" t="s">
        <v>17</v>
      </c>
      <c r="C539" t="s">
        <v>18</v>
      </c>
      <c r="D539" s="1">
        <v>45496</v>
      </c>
      <c r="E539">
        <v>1000</v>
      </c>
      <c r="F539">
        <v>205</v>
      </c>
      <c r="G539">
        <v>0.03</v>
      </c>
      <c r="H539" t="s">
        <v>19</v>
      </c>
      <c r="I539">
        <v>0</v>
      </c>
      <c r="J539" t="s">
        <v>19</v>
      </c>
      <c r="K539">
        <v>1544</v>
      </c>
      <c r="L539" t="s">
        <v>19</v>
      </c>
      <c r="M539">
        <v>23.7</v>
      </c>
      <c r="N539" t="s">
        <v>19</v>
      </c>
      <c r="O539">
        <v>101.8</v>
      </c>
      <c r="P539" t="s">
        <v>19</v>
      </c>
      <c r="Q539">
        <v>34</v>
      </c>
      <c r="R539" t="s">
        <v>19</v>
      </c>
      <c r="S539">
        <v>68.400000000000006</v>
      </c>
      <c r="T539" t="s">
        <v>19</v>
      </c>
      <c r="U539">
        <v>6.7</v>
      </c>
      <c r="V539" t="s">
        <v>19</v>
      </c>
      <c r="W539">
        <v>143</v>
      </c>
      <c r="X539" t="s">
        <v>19</v>
      </c>
      <c r="Y539">
        <v>87.1</v>
      </c>
      <c r="Z539" t="s">
        <v>19</v>
      </c>
      <c r="AA539" s="6">
        <f t="shared" si="25"/>
        <v>26.081949759307108</v>
      </c>
      <c r="AB539" s="6">
        <f t="shared" si="26"/>
        <v>78.9475095667528</v>
      </c>
      <c r="AC539" s="6">
        <f t="shared" si="27"/>
        <v>22.852490433247198</v>
      </c>
    </row>
    <row r="540" spans="1:29" x14ac:dyDescent="0.25">
      <c r="A540">
        <v>200</v>
      </c>
      <c r="B540" t="s">
        <v>17</v>
      </c>
      <c r="C540" t="s">
        <v>18</v>
      </c>
      <c r="D540" s="1">
        <v>45496</v>
      </c>
      <c r="E540">
        <v>1100</v>
      </c>
      <c r="F540">
        <v>205</v>
      </c>
      <c r="G540">
        <v>0.03</v>
      </c>
      <c r="H540" t="s">
        <v>19</v>
      </c>
      <c r="I540">
        <v>0</v>
      </c>
      <c r="J540" t="s">
        <v>19</v>
      </c>
      <c r="K540">
        <v>1778</v>
      </c>
      <c r="L540" t="s">
        <v>19</v>
      </c>
      <c r="M540">
        <v>23.6</v>
      </c>
      <c r="N540" t="s">
        <v>19</v>
      </c>
      <c r="O540">
        <v>104.6</v>
      </c>
      <c r="P540" t="s">
        <v>19</v>
      </c>
      <c r="Q540">
        <v>31</v>
      </c>
      <c r="R540" t="s">
        <v>19</v>
      </c>
      <c r="S540">
        <v>68.2</v>
      </c>
      <c r="T540" t="s">
        <v>19</v>
      </c>
      <c r="U540">
        <v>6.5</v>
      </c>
      <c r="V540" t="s">
        <v>19</v>
      </c>
      <c r="W540">
        <v>163</v>
      </c>
      <c r="X540" t="s">
        <v>19</v>
      </c>
      <c r="Y540">
        <v>87.4</v>
      </c>
      <c r="Z540" t="s">
        <v>19</v>
      </c>
      <c r="AA540" s="6">
        <f t="shared" si="25"/>
        <v>26.459607373974247</v>
      </c>
      <c r="AB540" s="6">
        <f t="shared" si="26"/>
        <v>79.62729327315364</v>
      </c>
      <c r="AC540" s="6">
        <f t="shared" si="27"/>
        <v>24.972706726846354</v>
      </c>
    </row>
    <row r="541" spans="1:29" x14ac:dyDescent="0.25">
      <c r="A541">
        <v>200</v>
      </c>
      <c r="B541" t="s">
        <v>17</v>
      </c>
      <c r="C541" t="s">
        <v>18</v>
      </c>
      <c r="D541" s="1">
        <v>45496</v>
      </c>
      <c r="E541">
        <v>1200</v>
      </c>
      <c r="F541">
        <v>205</v>
      </c>
      <c r="G541">
        <v>0.04</v>
      </c>
      <c r="H541" t="s">
        <v>19</v>
      </c>
      <c r="I541">
        <v>0</v>
      </c>
      <c r="J541" t="s">
        <v>19</v>
      </c>
      <c r="K541">
        <v>1900</v>
      </c>
      <c r="L541" t="s">
        <v>19</v>
      </c>
      <c r="M541">
        <v>22.7</v>
      </c>
      <c r="N541" t="s">
        <v>19</v>
      </c>
      <c r="O541">
        <v>106.8</v>
      </c>
      <c r="P541" t="s">
        <v>19</v>
      </c>
      <c r="Q541">
        <v>28</v>
      </c>
      <c r="R541" t="s">
        <v>19</v>
      </c>
      <c r="S541">
        <v>67.2</v>
      </c>
      <c r="T541" t="s">
        <v>19</v>
      </c>
      <c r="U541">
        <v>7</v>
      </c>
      <c r="V541" t="s">
        <v>19</v>
      </c>
      <c r="W541">
        <v>160</v>
      </c>
      <c r="X541" t="s">
        <v>19</v>
      </c>
      <c r="Y541">
        <v>87.9</v>
      </c>
      <c r="Z541" t="s">
        <v>19</v>
      </c>
      <c r="AA541" s="6">
        <f t="shared" si="25"/>
        <v>26.483915794446212</v>
      </c>
      <c r="AB541" s="6">
        <f t="shared" si="26"/>
        <v>79.671048430003182</v>
      </c>
      <c r="AC541" s="6">
        <f t="shared" si="27"/>
        <v>27.128951569996815</v>
      </c>
    </row>
    <row r="542" spans="1:29" x14ac:dyDescent="0.25">
      <c r="A542">
        <v>200</v>
      </c>
      <c r="B542" t="s">
        <v>17</v>
      </c>
      <c r="C542" t="s">
        <v>18</v>
      </c>
      <c r="D542" s="1">
        <v>45496</v>
      </c>
      <c r="E542">
        <v>1300</v>
      </c>
      <c r="F542">
        <v>205</v>
      </c>
      <c r="G542">
        <v>0.04</v>
      </c>
      <c r="H542" t="s">
        <v>19</v>
      </c>
      <c r="I542">
        <v>0</v>
      </c>
      <c r="J542" t="s">
        <v>19</v>
      </c>
      <c r="K542">
        <v>1918</v>
      </c>
      <c r="L542" t="s">
        <v>19</v>
      </c>
      <c r="M542">
        <v>22.6</v>
      </c>
      <c r="N542" t="s">
        <v>19</v>
      </c>
      <c r="O542">
        <v>109</v>
      </c>
      <c r="P542" t="s">
        <v>19</v>
      </c>
      <c r="Q542">
        <v>26</v>
      </c>
      <c r="R542" t="s">
        <v>19</v>
      </c>
      <c r="S542">
        <v>67</v>
      </c>
      <c r="T542" t="s">
        <v>19</v>
      </c>
      <c r="U542">
        <v>6.7</v>
      </c>
      <c r="V542" t="s">
        <v>19</v>
      </c>
      <c r="W542">
        <v>164</v>
      </c>
      <c r="X542" t="s">
        <v>19</v>
      </c>
      <c r="Y542">
        <v>88.6</v>
      </c>
      <c r="Z542" t="s">
        <v>19</v>
      </c>
      <c r="AA542" s="6">
        <f t="shared" si="25"/>
        <v>26.738109368294751</v>
      </c>
      <c r="AB542" s="6">
        <f t="shared" si="26"/>
        <v>80.12859686293055</v>
      </c>
      <c r="AC542" s="6">
        <f t="shared" si="27"/>
        <v>28.87140313706945</v>
      </c>
    </row>
    <row r="543" spans="1:29" x14ac:dyDescent="0.25">
      <c r="A543">
        <v>200</v>
      </c>
      <c r="B543" t="s">
        <v>17</v>
      </c>
      <c r="C543" t="s">
        <v>18</v>
      </c>
      <c r="D543" s="1">
        <v>45496</v>
      </c>
      <c r="E543">
        <v>1400</v>
      </c>
      <c r="F543">
        <v>205</v>
      </c>
      <c r="G543">
        <v>0.03</v>
      </c>
      <c r="H543" t="s">
        <v>19</v>
      </c>
      <c r="I543">
        <v>0</v>
      </c>
      <c r="J543" t="s">
        <v>19</v>
      </c>
      <c r="K543">
        <v>1611</v>
      </c>
      <c r="L543" t="s">
        <v>19</v>
      </c>
      <c r="M543">
        <v>23</v>
      </c>
      <c r="N543" t="s">
        <v>19</v>
      </c>
      <c r="O543">
        <v>110.6</v>
      </c>
      <c r="P543" t="s">
        <v>19</v>
      </c>
      <c r="Q543">
        <v>26</v>
      </c>
      <c r="R543" t="s">
        <v>19</v>
      </c>
      <c r="S543">
        <v>67.5</v>
      </c>
      <c r="T543" t="s">
        <v>19</v>
      </c>
      <c r="U543">
        <v>6.4</v>
      </c>
      <c r="V543" t="s">
        <v>19</v>
      </c>
      <c r="W543">
        <v>180</v>
      </c>
      <c r="X543" t="s">
        <v>19</v>
      </c>
      <c r="Y543">
        <v>89.2</v>
      </c>
      <c r="Z543" t="s">
        <v>19</v>
      </c>
      <c r="AA543" s="6">
        <f t="shared" si="25"/>
        <v>27.384873941502281</v>
      </c>
      <c r="AB543" s="6">
        <f t="shared" si="26"/>
        <v>81.292773094704103</v>
      </c>
      <c r="AC543" s="6">
        <f t="shared" si="27"/>
        <v>29.307226905295892</v>
      </c>
    </row>
    <row r="544" spans="1:29" x14ac:dyDescent="0.25">
      <c r="A544">
        <v>200</v>
      </c>
      <c r="B544" t="s">
        <v>17</v>
      </c>
      <c r="C544" t="s">
        <v>18</v>
      </c>
      <c r="D544" s="1">
        <v>45496</v>
      </c>
      <c r="E544">
        <v>1500</v>
      </c>
      <c r="F544">
        <v>205</v>
      </c>
      <c r="G544">
        <v>0.01</v>
      </c>
      <c r="H544" t="s">
        <v>19</v>
      </c>
      <c r="I544">
        <v>0</v>
      </c>
      <c r="J544" t="s">
        <v>19</v>
      </c>
      <c r="K544">
        <v>595</v>
      </c>
      <c r="L544" t="s">
        <v>19</v>
      </c>
      <c r="M544">
        <v>22.1</v>
      </c>
      <c r="N544" t="s">
        <v>19</v>
      </c>
      <c r="O544">
        <v>109.8</v>
      </c>
      <c r="P544" t="s">
        <v>19</v>
      </c>
      <c r="Q544">
        <v>25</v>
      </c>
      <c r="R544" t="s">
        <v>19</v>
      </c>
      <c r="S544">
        <v>66.3</v>
      </c>
      <c r="T544" t="s">
        <v>19</v>
      </c>
      <c r="U544">
        <v>4.5</v>
      </c>
      <c r="V544" t="s">
        <v>19</v>
      </c>
      <c r="W544">
        <v>185</v>
      </c>
      <c r="X544" t="s">
        <v>19</v>
      </c>
      <c r="Y544">
        <v>90.1</v>
      </c>
      <c r="Z544" t="s">
        <v>19</v>
      </c>
      <c r="AA544" s="6">
        <f t="shared" si="25"/>
        <v>26.721432208641655</v>
      </c>
      <c r="AB544" s="6">
        <f t="shared" si="26"/>
        <v>80.098577975554974</v>
      </c>
      <c r="AC544" s="6">
        <f t="shared" si="27"/>
        <v>29.701422024445023</v>
      </c>
    </row>
    <row r="545" spans="1:29" x14ac:dyDescent="0.25">
      <c r="A545">
        <v>200</v>
      </c>
      <c r="B545" t="s">
        <v>17</v>
      </c>
      <c r="C545" t="s">
        <v>18</v>
      </c>
      <c r="D545" s="1">
        <v>45496</v>
      </c>
      <c r="E545">
        <v>1600</v>
      </c>
      <c r="F545">
        <v>205</v>
      </c>
      <c r="G545">
        <v>0.01</v>
      </c>
      <c r="H545" t="s">
        <v>19</v>
      </c>
      <c r="I545">
        <v>0</v>
      </c>
      <c r="J545" t="s">
        <v>19</v>
      </c>
      <c r="K545">
        <v>821</v>
      </c>
      <c r="L545" t="s">
        <v>19</v>
      </c>
      <c r="M545">
        <v>23.2</v>
      </c>
      <c r="N545" t="s">
        <v>19</v>
      </c>
      <c r="O545">
        <v>110.5</v>
      </c>
      <c r="P545" t="s">
        <v>19</v>
      </c>
      <c r="Q545">
        <v>26</v>
      </c>
      <c r="R545" t="s">
        <v>19</v>
      </c>
      <c r="S545">
        <v>67.8</v>
      </c>
      <c r="T545" t="s">
        <v>19</v>
      </c>
      <c r="U545">
        <v>2.8</v>
      </c>
      <c r="V545" t="s">
        <v>19</v>
      </c>
      <c r="W545">
        <v>261</v>
      </c>
      <c r="X545" t="s">
        <v>19</v>
      </c>
      <c r="Y545">
        <v>90.8</v>
      </c>
      <c r="Z545" t="s">
        <v>19</v>
      </c>
      <c r="AA545" s="6">
        <f t="shared" si="25"/>
        <v>27.344451294420725</v>
      </c>
      <c r="AB545" s="6">
        <f t="shared" si="26"/>
        <v>81.220012329957314</v>
      </c>
      <c r="AC545" s="6">
        <f t="shared" si="27"/>
        <v>29.279987670042686</v>
      </c>
    </row>
    <row r="546" spans="1:29" x14ac:dyDescent="0.25">
      <c r="A546">
        <v>200</v>
      </c>
      <c r="B546" t="s">
        <v>17</v>
      </c>
      <c r="C546" t="s">
        <v>18</v>
      </c>
      <c r="D546" s="1">
        <v>45496</v>
      </c>
      <c r="E546">
        <v>1700</v>
      </c>
      <c r="F546">
        <v>205</v>
      </c>
      <c r="G546">
        <v>0.01</v>
      </c>
      <c r="H546" t="s">
        <v>19</v>
      </c>
      <c r="I546">
        <v>0</v>
      </c>
      <c r="J546" t="s">
        <v>19</v>
      </c>
      <c r="K546">
        <v>371</v>
      </c>
      <c r="L546" t="s">
        <v>19</v>
      </c>
      <c r="M546">
        <v>21.3</v>
      </c>
      <c r="N546" t="s">
        <v>19</v>
      </c>
      <c r="O546">
        <v>110.6</v>
      </c>
      <c r="P546" t="s">
        <v>19</v>
      </c>
      <c r="Q546">
        <v>24</v>
      </c>
      <c r="R546" t="s">
        <v>19</v>
      </c>
      <c r="S546">
        <v>65.3</v>
      </c>
      <c r="T546" t="s">
        <v>19</v>
      </c>
      <c r="U546">
        <v>2.8</v>
      </c>
      <c r="V546" t="s">
        <v>19</v>
      </c>
      <c r="W546">
        <v>264</v>
      </c>
      <c r="X546" t="s">
        <v>19</v>
      </c>
      <c r="Y546">
        <v>91.2</v>
      </c>
      <c r="Z546" t="s">
        <v>19</v>
      </c>
      <c r="AA546" s="6">
        <f t="shared" si="25"/>
        <v>26.690423869392642</v>
      </c>
      <c r="AB546" s="6">
        <f t="shared" si="26"/>
        <v>80.042762964906757</v>
      </c>
      <c r="AC546" s="6">
        <f t="shared" si="27"/>
        <v>30.557237035093237</v>
      </c>
    </row>
    <row r="547" spans="1:29" x14ac:dyDescent="0.25">
      <c r="A547">
        <v>200</v>
      </c>
      <c r="B547" t="s">
        <v>17</v>
      </c>
      <c r="C547" t="s">
        <v>18</v>
      </c>
      <c r="D547" s="1">
        <v>45496</v>
      </c>
      <c r="E547">
        <v>1800</v>
      </c>
      <c r="F547">
        <v>205</v>
      </c>
      <c r="G547">
        <v>0.01</v>
      </c>
      <c r="H547" t="s">
        <v>19</v>
      </c>
      <c r="I547">
        <v>0</v>
      </c>
      <c r="J547" t="s">
        <v>19</v>
      </c>
      <c r="K547">
        <v>268</v>
      </c>
      <c r="L547" t="s">
        <v>19</v>
      </c>
      <c r="M547">
        <v>20.5</v>
      </c>
      <c r="N547" t="s">
        <v>19</v>
      </c>
      <c r="O547">
        <v>110.5</v>
      </c>
      <c r="P547" t="s">
        <v>19</v>
      </c>
      <c r="Q547">
        <v>23</v>
      </c>
      <c r="R547" t="s">
        <v>19</v>
      </c>
      <c r="S547">
        <v>64.099999999999994</v>
      </c>
      <c r="T547" t="s">
        <v>19</v>
      </c>
      <c r="U547">
        <v>2.7</v>
      </c>
      <c r="V547" t="s">
        <v>19</v>
      </c>
      <c r="W547">
        <v>189</v>
      </c>
      <c r="X547" t="s">
        <v>19</v>
      </c>
      <c r="Y547">
        <v>91.5</v>
      </c>
      <c r="Z547" t="s">
        <v>19</v>
      </c>
      <c r="AA547" s="6">
        <f t="shared" si="25"/>
        <v>26.291865671268091</v>
      </c>
      <c r="AB547" s="6">
        <f t="shared" si="26"/>
        <v>79.325358208282566</v>
      </c>
      <c r="AC547" s="6">
        <f t="shared" si="27"/>
        <v>31.174641791717434</v>
      </c>
    </row>
    <row r="548" spans="1:29" x14ac:dyDescent="0.25">
      <c r="A548">
        <v>200</v>
      </c>
      <c r="B548" t="s">
        <v>17</v>
      </c>
      <c r="C548" t="s">
        <v>18</v>
      </c>
      <c r="D548" s="1">
        <v>45496</v>
      </c>
      <c r="E548">
        <v>1900</v>
      </c>
      <c r="F548">
        <v>205</v>
      </c>
      <c r="G548">
        <v>0</v>
      </c>
      <c r="H548" t="s">
        <v>19</v>
      </c>
      <c r="I548">
        <v>0</v>
      </c>
      <c r="J548" t="s">
        <v>19</v>
      </c>
      <c r="K548">
        <v>120</v>
      </c>
      <c r="L548" t="s">
        <v>19</v>
      </c>
      <c r="M548">
        <v>22.6</v>
      </c>
      <c r="N548" t="s">
        <v>19</v>
      </c>
      <c r="O548">
        <v>108.4</v>
      </c>
      <c r="P548" t="s">
        <v>19</v>
      </c>
      <c r="Q548">
        <v>27</v>
      </c>
      <c r="R548" t="s">
        <v>19</v>
      </c>
      <c r="S548">
        <v>67</v>
      </c>
      <c r="T548" t="s">
        <v>19</v>
      </c>
      <c r="U548">
        <v>1.9</v>
      </c>
      <c r="V548" t="s">
        <v>19</v>
      </c>
      <c r="W548">
        <v>145</v>
      </c>
      <c r="X548" t="s">
        <v>19</v>
      </c>
      <c r="Y548">
        <v>91.7</v>
      </c>
      <c r="Z548" t="s">
        <v>19</v>
      </c>
      <c r="AA548" s="6">
        <f t="shared" si="25"/>
        <v>26.82277496455028</v>
      </c>
      <c r="AB548" s="6">
        <f t="shared" si="26"/>
        <v>80.28099493619051</v>
      </c>
      <c r="AC548" s="6">
        <f t="shared" si="27"/>
        <v>28.119005063809496</v>
      </c>
    </row>
    <row r="549" spans="1:29" x14ac:dyDescent="0.25">
      <c r="A549">
        <v>200</v>
      </c>
      <c r="B549" t="s">
        <v>17</v>
      </c>
      <c r="C549" t="s">
        <v>18</v>
      </c>
      <c r="D549" s="1">
        <v>45496</v>
      </c>
      <c r="E549">
        <v>2000</v>
      </c>
      <c r="F549">
        <v>205</v>
      </c>
      <c r="G549">
        <v>0</v>
      </c>
      <c r="H549" t="s">
        <v>19</v>
      </c>
      <c r="I549">
        <v>0</v>
      </c>
      <c r="J549" t="s">
        <v>19</v>
      </c>
      <c r="K549">
        <v>2</v>
      </c>
      <c r="L549" t="s">
        <v>19</v>
      </c>
      <c r="M549">
        <v>21.3</v>
      </c>
      <c r="N549" t="s">
        <v>19</v>
      </c>
      <c r="O549">
        <v>104.9</v>
      </c>
      <c r="P549" t="s">
        <v>19</v>
      </c>
      <c r="Q549">
        <v>28</v>
      </c>
      <c r="R549" t="s">
        <v>19</v>
      </c>
      <c r="S549">
        <v>65.3</v>
      </c>
      <c r="T549" t="s">
        <v>19</v>
      </c>
      <c r="U549">
        <v>3.5</v>
      </c>
      <c r="V549" t="s">
        <v>19</v>
      </c>
      <c r="W549">
        <v>359</v>
      </c>
      <c r="X549" t="s">
        <v>19</v>
      </c>
      <c r="Y549">
        <v>91.7</v>
      </c>
      <c r="Z549" t="s">
        <v>19</v>
      </c>
      <c r="AA549" s="6">
        <f t="shared" si="25"/>
        <v>25.701010248765321</v>
      </c>
      <c r="AB549" s="6">
        <f t="shared" si="26"/>
        <v>78.261818447777586</v>
      </c>
      <c r="AC549" s="6">
        <f t="shared" si="27"/>
        <v>26.63818155222242</v>
      </c>
    </row>
    <row r="550" spans="1:29" x14ac:dyDescent="0.25">
      <c r="A550">
        <v>200</v>
      </c>
      <c r="B550" t="s">
        <v>17</v>
      </c>
      <c r="C550" t="s">
        <v>18</v>
      </c>
      <c r="D550" s="1">
        <v>45496</v>
      </c>
      <c r="E550">
        <v>2100</v>
      </c>
      <c r="F550">
        <v>205</v>
      </c>
      <c r="G550">
        <v>0.01</v>
      </c>
      <c r="H550" t="s">
        <v>19</v>
      </c>
      <c r="I550">
        <v>0</v>
      </c>
      <c r="J550" t="s">
        <v>19</v>
      </c>
      <c r="K550">
        <v>0</v>
      </c>
      <c r="L550" t="s">
        <v>19</v>
      </c>
      <c r="M550">
        <v>20.3</v>
      </c>
      <c r="N550" t="s">
        <v>19</v>
      </c>
      <c r="O550">
        <v>102.9</v>
      </c>
      <c r="P550" t="s">
        <v>19</v>
      </c>
      <c r="Q550">
        <v>28</v>
      </c>
      <c r="R550" t="s">
        <v>19</v>
      </c>
      <c r="S550">
        <v>64</v>
      </c>
      <c r="T550" t="s">
        <v>19</v>
      </c>
      <c r="U550">
        <v>4.7</v>
      </c>
      <c r="V550" t="s">
        <v>19</v>
      </c>
      <c r="W550">
        <v>325</v>
      </c>
      <c r="X550" t="s">
        <v>19</v>
      </c>
      <c r="Y550">
        <v>91.6</v>
      </c>
      <c r="Z550" t="s">
        <v>19</v>
      </c>
      <c r="AA550" s="6">
        <f t="shared" si="25"/>
        <v>24.876891653359174</v>
      </c>
      <c r="AB550" s="6">
        <f t="shared" si="26"/>
        <v>76.778404976046517</v>
      </c>
      <c r="AC550" s="6">
        <f t="shared" si="27"/>
        <v>26.121595023953489</v>
      </c>
    </row>
    <row r="551" spans="1:29" x14ac:dyDescent="0.25">
      <c r="A551">
        <v>200</v>
      </c>
      <c r="B551" t="s">
        <v>17</v>
      </c>
      <c r="C551" t="s">
        <v>18</v>
      </c>
      <c r="D551" s="1">
        <v>45496</v>
      </c>
      <c r="E551">
        <v>2200</v>
      </c>
      <c r="F551">
        <v>205</v>
      </c>
      <c r="G551">
        <v>0</v>
      </c>
      <c r="H551" t="s">
        <v>19</v>
      </c>
      <c r="I551">
        <v>0</v>
      </c>
      <c r="J551" t="s">
        <v>19</v>
      </c>
      <c r="K551">
        <v>0</v>
      </c>
      <c r="L551" t="s">
        <v>19</v>
      </c>
      <c r="M551">
        <v>21.6</v>
      </c>
      <c r="N551" t="s">
        <v>19</v>
      </c>
      <c r="O551">
        <v>98.4</v>
      </c>
      <c r="P551" t="s">
        <v>19</v>
      </c>
      <c r="Q551">
        <v>35</v>
      </c>
      <c r="R551" t="s">
        <v>19</v>
      </c>
      <c r="S551">
        <v>65.7</v>
      </c>
      <c r="T551" t="s">
        <v>19</v>
      </c>
      <c r="U551">
        <v>4.3</v>
      </c>
      <c r="V551" t="s">
        <v>19</v>
      </c>
      <c r="W551">
        <v>311</v>
      </c>
      <c r="X551" t="s">
        <v>19</v>
      </c>
      <c r="Y551">
        <v>91.4</v>
      </c>
      <c r="Z551" t="s">
        <v>19</v>
      </c>
      <c r="AA551" s="6">
        <f t="shared" si="25"/>
        <v>24.858012501179442</v>
      </c>
      <c r="AB551" s="6">
        <f t="shared" si="26"/>
        <v>76.744422502123001</v>
      </c>
      <c r="AC551" s="6">
        <f t="shared" si="27"/>
        <v>21.655577497877005</v>
      </c>
    </row>
    <row r="552" spans="1:29" x14ac:dyDescent="0.25">
      <c r="A552">
        <v>200</v>
      </c>
      <c r="B552" t="s">
        <v>17</v>
      </c>
      <c r="C552" t="s">
        <v>18</v>
      </c>
      <c r="D552" s="1">
        <v>45496</v>
      </c>
      <c r="E552">
        <v>2300</v>
      </c>
      <c r="F552">
        <v>205</v>
      </c>
      <c r="G552">
        <v>0</v>
      </c>
      <c r="H552" t="s">
        <v>19</v>
      </c>
      <c r="I552">
        <v>0</v>
      </c>
      <c r="J552" t="s">
        <v>19</v>
      </c>
      <c r="K552">
        <v>0</v>
      </c>
      <c r="L552" t="s">
        <v>19</v>
      </c>
      <c r="M552">
        <v>21.3</v>
      </c>
      <c r="N552" t="s">
        <v>19</v>
      </c>
      <c r="O552">
        <v>96.5</v>
      </c>
      <c r="P552" t="s">
        <v>19</v>
      </c>
      <c r="Q552">
        <v>36</v>
      </c>
      <c r="R552" t="s">
        <v>19</v>
      </c>
      <c r="S552">
        <v>65.3</v>
      </c>
      <c r="T552" t="s">
        <v>19</v>
      </c>
      <c r="U552">
        <v>4.5999999999999996</v>
      </c>
      <c r="V552" t="s">
        <v>19</v>
      </c>
      <c r="W552">
        <v>307</v>
      </c>
      <c r="X552" t="s">
        <v>19</v>
      </c>
      <c r="Y552">
        <v>91</v>
      </c>
      <c r="Z552" t="s">
        <v>19</v>
      </c>
      <c r="AA552" s="6">
        <f t="shared" si="25"/>
        <v>24.267956362165311</v>
      </c>
      <c r="AB552" s="6">
        <f t="shared" si="26"/>
        <v>75.682321451897565</v>
      </c>
      <c r="AC552" s="6">
        <f t="shared" si="27"/>
        <v>20.817678548102435</v>
      </c>
    </row>
    <row r="553" spans="1:29" x14ac:dyDescent="0.25">
      <c r="A553">
        <v>200</v>
      </c>
      <c r="B553" t="s">
        <v>17</v>
      </c>
      <c r="C553" t="s">
        <v>18</v>
      </c>
      <c r="D553" s="1">
        <v>45496</v>
      </c>
      <c r="E553">
        <v>2400</v>
      </c>
      <c r="F553">
        <v>205</v>
      </c>
      <c r="G553">
        <v>0.01</v>
      </c>
      <c r="H553" t="s">
        <v>19</v>
      </c>
      <c r="I553">
        <v>0</v>
      </c>
      <c r="J553" t="s">
        <v>19</v>
      </c>
      <c r="K553">
        <v>0</v>
      </c>
      <c r="L553" t="s">
        <v>19</v>
      </c>
      <c r="M553">
        <v>20.6</v>
      </c>
      <c r="N553" t="s">
        <v>19</v>
      </c>
      <c r="O553">
        <v>96.1</v>
      </c>
      <c r="P553" t="s">
        <v>19</v>
      </c>
      <c r="Q553">
        <v>35</v>
      </c>
      <c r="R553" t="s">
        <v>19</v>
      </c>
      <c r="S553">
        <v>64.400000000000006</v>
      </c>
      <c r="T553" t="s">
        <v>19</v>
      </c>
      <c r="U553">
        <v>6.5</v>
      </c>
      <c r="V553" t="s">
        <v>19</v>
      </c>
      <c r="W553">
        <v>301</v>
      </c>
      <c r="X553" t="s">
        <v>19</v>
      </c>
      <c r="Y553">
        <v>90.7</v>
      </c>
      <c r="Z553" t="s">
        <v>19</v>
      </c>
      <c r="AA553" s="6">
        <f t="shared" si="25"/>
        <v>23.854063663530848</v>
      </c>
      <c r="AB553" s="6">
        <f t="shared" si="26"/>
        <v>74.937314594355527</v>
      </c>
      <c r="AC553" s="6">
        <f t="shared" si="27"/>
        <v>21.162685405644467</v>
      </c>
    </row>
    <row r="554" spans="1:29" x14ac:dyDescent="0.25">
      <c r="A554">
        <v>200</v>
      </c>
      <c r="B554" t="s">
        <v>17</v>
      </c>
      <c r="C554" t="s">
        <v>18</v>
      </c>
      <c r="D554" s="1">
        <v>45497</v>
      </c>
      <c r="E554" s="2">
        <v>100</v>
      </c>
      <c r="F554">
        <v>206</v>
      </c>
      <c r="G554">
        <v>0.01</v>
      </c>
      <c r="H554" t="s">
        <v>19</v>
      </c>
      <c r="I554">
        <v>0</v>
      </c>
      <c r="J554" t="s">
        <v>19</v>
      </c>
      <c r="K554">
        <v>0</v>
      </c>
      <c r="L554" t="s">
        <v>19</v>
      </c>
      <c r="M554">
        <v>20.3</v>
      </c>
      <c r="N554" t="s">
        <v>19</v>
      </c>
      <c r="O554">
        <v>95.3</v>
      </c>
      <c r="P554" t="s">
        <v>19</v>
      </c>
      <c r="Q554">
        <v>36</v>
      </c>
      <c r="R554" t="s">
        <v>19</v>
      </c>
      <c r="S554">
        <v>64</v>
      </c>
      <c r="T554" t="s">
        <v>19</v>
      </c>
      <c r="U554">
        <v>6.9</v>
      </c>
      <c r="V554" t="s">
        <v>19</v>
      </c>
      <c r="W554">
        <v>303</v>
      </c>
      <c r="X554" t="s">
        <v>19</v>
      </c>
      <c r="Y554">
        <v>90.3</v>
      </c>
      <c r="Z554" t="s">
        <v>19</v>
      </c>
      <c r="AA554" s="6">
        <f t="shared" si="25"/>
        <v>23.740353825960053</v>
      </c>
      <c r="AB554" s="6">
        <f t="shared" si="26"/>
        <v>74.732636886728102</v>
      </c>
      <c r="AC554" s="6">
        <f t="shared" si="27"/>
        <v>20.567363113271895</v>
      </c>
    </row>
    <row r="555" spans="1:29" x14ac:dyDescent="0.25">
      <c r="A555">
        <v>200</v>
      </c>
      <c r="B555" t="s">
        <v>17</v>
      </c>
      <c r="C555" t="s">
        <v>18</v>
      </c>
      <c r="D555" s="1">
        <v>45497</v>
      </c>
      <c r="E555" s="2">
        <v>200</v>
      </c>
      <c r="F555">
        <v>206</v>
      </c>
      <c r="G555">
        <v>0</v>
      </c>
      <c r="H555" t="s">
        <v>19</v>
      </c>
      <c r="I555">
        <v>0</v>
      </c>
      <c r="J555" t="s">
        <v>19</v>
      </c>
      <c r="K555">
        <v>0</v>
      </c>
      <c r="L555" t="s">
        <v>19</v>
      </c>
      <c r="M555">
        <v>20.6</v>
      </c>
      <c r="N555" t="s">
        <v>19</v>
      </c>
      <c r="O555">
        <v>93.4</v>
      </c>
      <c r="P555" t="s">
        <v>19</v>
      </c>
      <c r="Q555">
        <v>39</v>
      </c>
      <c r="R555" t="s">
        <v>19</v>
      </c>
      <c r="S555">
        <v>64.3</v>
      </c>
      <c r="T555" t="s">
        <v>19</v>
      </c>
      <c r="U555">
        <v>5.8</v>
      </c>
      <c r="V555" t="s">
        <v>19</v>
      </c>
      <c r="W555">
        <v>294</v>
      </c>
      <c r="X555" t="s">
        <v>19</v>
      </c>
      <c r="Y555">
        <v>89.8</v>
      </c>
      <c r="Z555" t="s">
        <v>19</v>
      </c>
      <c r="AA555" s="6">
        <f t="shared" si="25"/>
        <v>23.574293704906481</v>
      </c>
      <c r="AB555" s="6">
        <f t="shared" si="26"/>
        <v>74.433728668831662</v>
      </c>
      <c r="AC555" s="6">
        <f t="shared" si="27"/>
        <v>18.966271331168343</v>
      </c>
    </row>
    <row r="556" spans="1:29" x14ac:dyDescent="0.25">
      <c r="A556">
        <v>200</v>
      </c>
      <c r="B556" t="s">
        <v>17</v>
      </c>
      <c r="C556" t="s">
        <v>18</v>
      </c>
      <c r="D556" s="1">
        <v>45497</v>
      </c>
      <c r="E556" s="2">
        <v>300</v>
      </c>
      <c r="F556">
        <v>206</v>
      </c>
      <c r="G556">
        <v>0</v>
      </c>
      <c r="H556" t="s">
        <v>19</v>
      </c>
      <c r="I556">
        <v>0</v>
      </c>
      <c r="J556" t="s">
        <v>19</v>
      </c>
      <c r="K556">
        <v>0</v>
      </c>
      <c r="L556" t="s">
        <v>19</v>
      </c>
      <c r="M556">
        <v>20.2</v>
      </c>
      <c r="N556" t="s">
        <v>19</v>
      </c>
      <c r="O556">
        <v>93.4</v>
      </c>
      <c r="P556" t="s">
        <v>19</v>
      </c>
      <c r="Q556">
        <v>38</v>
      </c>
      <c r="R556" t="s">
        <v>19</v>
      </c>
      <c r="S556">
        <v>63.8</v>
      </c>
      <c r="T556" t="s">
        <v>19</v>
      </c>
      <c r="U556">
        <v>3.2</v>
      </c>
      <c r="V556" t="s">
        <v>19</v>
      </c>
      <c r="W556">
        <v>308</v>
      </c>
      <c r="X556" t="s">
        <v>19</v>
      </c>
      <c r="Y556">
        <v>89.4</v>
      </c>
      <c r="Z556" t="s">
        <v>19</v>
      </c>
      <c r="AA556" s="6">
        <f t="shared" si="25"/>
        <v>23.354226216353698</v>
      </c>
      <c r="AB556" s="6">
        <f t="shared" si="26"/>
        <v>74.037607189436656</v>
      </c>
      <c r="AC556" s="6">
        <f t="shared" si="27"/>
        <v>19.36239281056335</v>
      </c>
    </row>
    <row r="557" spans="1:29" x14ac:dyDescent="0.25">
      <c r="A557">
        <v>200</v>
      </c>
      <c r="B557" t="s">
        <v>17</v>
      </c>
      <c r="C557" t="s">
        <v>18</v>
      </c>
      <c r="D557" s="1">
        <v>45497</v>
      </c>
      <c r="E557" s="2">
        <v>400</v>
      </c>
      <c r="F557">
        <v>206</v>
      </c>
      <c r="G557">
        <v>0</v>
      </c>
      <c r="H557" t="s">
        <v>19</v>
      </c>
      <c r="I557">
        <v>0</v>
      </c>
      <c r="J557" t="s">
        <v>19</v>
      </c>
      <c r="K557">
        <v>0</v>
      </c>
      <c r="L557" t="s">
        <v>19</v>
      </c>
      <c r="M557">
        <v>20.399999999999999</v>
      </c>
      <c r="N557" t="s">
        <v>19</v>
      </c>
      <c r="O557">
        <v>91.2</v>
      </c>
      <c r="P557" t="s">
        <v>19</v>
      </c>
      <c r="Q557">
        <v>41</v>
      </c>
      <c r="R557" t="s">
        <v>19</v>
      </c>
      <c r="S557">
        <v>64</v>
      </c>
      <c r="T557" t="s">
        <v>19</v>
      </c>
      <c r="U557">
        <v>2.2999999999999998</v>
      </c>
      <c r="V557" t="s">
        <v>19</v>
      </c>
      <c r="W557">
        <v>275</v>
      </c>
      <c r="X557" t="s">
        <v>19</v>
      </c>
      <c r="Y557">
        <v>89</v>
      </c>
      <c r="Z557" t="s">
        <v>19</v>
      </c>
      <c r="AA557" s="6">
        <f t="shared" si="25"/>
        <v>23.00609672903882</v>
      </c>
      <c r="AB557" s="6">
        <f t="shared" si="26"/>
        <v>73.410974112269884</v>
      </c>
      <c r="AC557" s="6">
        <f t="shared" si="27"/>
        <v>17.789025887730119</v>
      </c>
    </row>
    <row r="558" spans="1:29" x14ac:dyDescent="0.25">
      <c r="A558">
        <v>200</v>
      </c>
      <c r="B558" t="s">
        <v>17</v>
      </c>
      <c r="C558" t="s">
        <v>18</v>
      </c>
      <c r="D558" s="1">
        <v>45497</v>
      </c>
      <c r="E558" s="2">
        <v>500</v>
      </c>
      <c r="F558">
        <v>206</v>
      </c>
      <c r="G558">
        <v>0</v>
      </c>
      <c r="H558" t="s">
        <v>19</v>
      </c>
      <c r="I558">
        <v>0</v>
      </c>
      <c r="J558" t="s">
        <v>19</v>
      </c>
      <c r="K558">
        <v>0</v>
      </c>
      <c r="L558" t="s">
        <v>19</v>
      </c>
      <c r="M558">
        <v>19.399999999999999</v>
      </c>
      <c r="N558" t="s">
        <v>19</v>
      </c>
      <c r="O558">
        <v>92.7</v>
      </c>
      <c r="P558" t="s">
        <v>19</v>
      </c>
      <c r="Q558">
        <v>37</v>
      </c>
      <c r="R558" t="s">
        <v>19</v>
      </c>
      <c r="S558">
        <v>62.6</v>
      </c>
      <c r="T558" t="s">
        <v>19</v>
      </c>
      <c r="U558">
        <v>4.2</v>
      </c>
      <c r="V558" t="s">
        <v>19</v>
      </c>
      <c r="W558">
        <v>306</v>
      </c>
      <c r="X558" t="s">
        <v>19</v>
      </c>
      <c r="Y558">
        <v>88.7</v>
      </c>
      <c r="Z558" t="s">
        <v>19</v>
      </c>
      <c r="AA558" s="6">
        <f t="shared" si="25"/>
        <v>22.82122991410084</v>
      </c>
      <c r="AB558" s="6">
        <f t="shared" si="26"/>
        <v>73.078213845381512</v>
      </c>
      <c r="AC558" s="6">
        <f t="shared" si="27"/>
        <v>19.621786154618491</v>
      </c>
    </row>
    <row r="559" spans="1:29" x14ac:dyDescent="0.25">
      <c r="A559">
        <v>200</v>
      </c>
      <c r="B559" t="s">
        <v>17</v>
      </c>
      <c r="C559" t="s">
        <v>18</v>
      </c>
      <c r="D559" s="1">
        <v>45497</v>
      </c>
      <c r="E559" s="2">
        <v>600</v>
      </c>
      <c r="F559">
        <v>206</v>
      </c>
      <c r="G559">
        <v>0</v>
      </c>
      <c r="H559" t="s">
        <v>19</v>
      </c>
      <c r="I559">
        <v>0</v>
      </c>
      <c r="J559" t="s">
        <v>19</v>
      </c>
      <c r="K559">
        <v>80</v>
      </c>
      <c r="L559" t="s">
        <v>19</v>
      </c>
      <c r="M559">
        <v>20.6</v>
      </c>
      <c r="N559" t="s">
        <v>19</v>
      </c>
      <c r="O559">
        <v>90.7</v>
      </c>
      <c r="P559" t="s">
        <v>19</v>
      </c>
      <c r="Q559">
        <v>42</v>
      </c>
      <c r="R559" t="s">
        <v>19</v>
      </c>
      <c r="S559">
        <v>64.3</v>
      </c>
      <c r="T559" t="s">
        <v>19</v>
      </c>
      <c r="U559">
        <v>2.9</v>
      </c>
      <c r="V559" t="s">
        <v>19</v>
      </c>
      <c r="W559">
        <v>323</v>
      </c>
      <c r="X559" t="s">
        <v>19</v>
      </c>
      <c r="Y559">
        <v>88.4</v>
      </c>
      <c r="Z559" t="s">
        <v>19</v>
      </c>
      <c r="AA559" s="6">
        <f t="shared" si="25"/>
        <v>22.983217660023712</v>
      </c>
      <c r="AB559" s="6">
        <f t="shared" si="26"/>
        <v>73.369791788042676</v>
      </c>
      <c r="AC559" s="6">
        <f t="shared" si="27"/>
        <v>17.330208211957327</v>
      </c>
    </row>
    <row r="560" spans="1:29" x14ac:dyDescent="0.25">
      <c r="A560">
        <v>200</v>
      </c>
      <c r="B560" t="s">
        <v>17</v>
      </c>
      <c r="C560" t="s">
        <v>18</v>
      </c>
      <c r="D560" s="1">
        <v>45497</v>
      </c>
      <c r="E560" s="2">
        <v>700</v>
      </c>
      <c r="F560">
        <v>206</v>
      </c>
      <c r="G560">
        <v>0.01</v>
      </c>
      <c r="H560" t="s">
        <v>19</v>
      </c>
      <c r="I560">
        <v>0</v>
      </c>
      <c r="J560" t="s">
        <v>19</v>
      </c>
      <c r="K560">
        <v>376</v>
      </c>
      <c r="L560" t="s">
        <v>19</v>
      </c>
      <c r="M560">
        <v>21.9</v>
      </c>
      <c r="N560" t="s">
        <v>19</v>
      </c>
      <c r="O560">
        <v>94</v>
      </c>
      <c r="P560" t="s">
        <v>19</v>
      </c>
      <c r="Q560">
        <v>40</v>
      </c>
      <c r="R560" t="s">
        <v>19</v>
      </c>
      <c r="S560">
        <v>66.099999999999994</v>
      </c>
      <c r="T560" t="s">
        <v>19</v>
      </c>
      <c r="U560">
        <v>1.4</v>
      </c>
      <c r="V560" t="s">
        <v>19</v>
      </c>
      <c r="W560">
        <v>59</v>
      </c>
      <c r="X560" t="s">
        <v>19</v>
      </c>
      <c r="Y560">
        <v>88.1</v>
      </c>
      <c r="Z560" t="s">
        <v>19</v>
      </c>
      <c r="AA560" s="6">
        <f t="shared" si="25"/>
        <v>24.06249905968841</v>
      </c>
      <c r="AB560" s="6">
        <f t="shared" si="26"/>
        <v>75.312498307439142</v>
      </c>
      <c r="AC560" s="6">
        <f t="shared" si="27"/>
        <v>18.687501692560858</v>
      </c>
    </row>
    <row r="561" spans="1:29" x14ac:dyDescent="0.25">
      <c r="A561">
        <v>200</v>
      </c>
      <c r="B561" t="s">
        <v>17</v>
      </c>
      <c r="C561" t="s">
        <v>18</v>
      </c>
      <c r="D561" s="1">
        <v>45497</v>
      </c>
      <c r="E561" s="2">
        <v>800</v>
      </c>
      <c r="F561">
        <v>206</v>
      </c>
      <c r="G561">
        <v>0.01</v>
      </c>
      <c r="H561" t="s">
        <v>19</v>
      </c>
      <c r="I561">
        <v>0</v>
      </c>
      <c r="J561" t="s">
        <v>19</v>
      </c>
      <c r="K561">
        <v>788</v>
      </c>
      <c r="L561" t="s">
        <v>19</v>
      </c>
      <c r="M561">
        <v>21.7</v>
      </c>
      <c r="N561" t="s">
        <v>19</v>
      </c>
      <c r="O561">
        <v>98.2</v>
      </c>
      <c r="P561" t="s">
        <v>19</v>
      </c>
      <c r="Q561">
        <v>35</v>
      </c>
      <c r="R561" t="s">
        <v>19</v>
      </c>
      <c r="S561">
        <v>65.900000000000006</v>
      </c>
      <c r="T561" t="s">
        <v>19</v>
      </c>
      <c r="U561">
        <v>1.4</v>
      </c>
      <c r="V561" t="s">
        <v>19</v>
      </c>
      <c r="W561">
        <v>83</v>
      </c>
      <c r="X561" t="s">
        <v>19</v>
      </c>
      <c r="Y561">
        <v>87.9</v>
      </c>
      <c r="Z561" t="s">
        <v>19</v>
      </c>
      <c r="AA561" s="6">
        <f t="shared" si="25"/>
        <v>24.770712957892322</v>
      </c>
      <c r="AB561" s="6">
        <f t="shared" si="26"/>
        <v>76.587283324206183</v>
      </c>
      <c r="AC561" s="6">
        <f t="shared" si="27"/>
        <v>21.61271667579382</v>
      </c>
    </row>
    <row r="562" spans="1:29" x14ac:dyDescent="0.25">
      <c r="A562">
        <v>200</v>
      </c>
      <c r="B562" t="s">
        <v>17</v>
      </c>
      <c r="C562" t="s">
        <v>18</v>
      </c>
      <c r="D562" s="1">
        <v>45497</v>
      </c>
      <c r="E562" s="2">
        <v>900</v>
      </c>
      <c r="F562">
        <v>206</v>
      </c>
      <c r="G562">
        <v>0.02</v>
      </c>
      <c r="H562" t="s">
        <v>19</v>
      </c>
      <c r="I562">
        <v>0</v>
      </c>
      <c r="J562" t="s">
        <v>19</v>
      </c>
      <c r="K562">
        <v>1182</v>
      </c>
      <c r="L562" t="s">
        <v>19</v>
      </c>
      <c r="M562">
        <v>21</v>
      </c>
      <c r="N562" t="s">
        <v>19</v>
      </c>
      <c r="O562">
        <v>100.8</v>
      </c>
      <c r="P562" t="s">
        <v>19</v>
      </c>
      <c r="Q562">
        <v>31</v>
      </c>
      <c r="R562" t="s">
        <v>19</v>
      </c>
      <c r="S562">
        <v>64.900000000000006</v>
      </c>
      <c r="T562" t="s">
        <v>19</v>
      </c>
      <c r="U562">
        <v>2.8</v>
      </c>
      <c r="V562" t="s">
        <v>19</v>
      </c>
      <c r="W562">
        <v>267</v>
      </c>
      <c r="X562" t="s">
        <v>19</v>
      </c>
      <c r="Y562">
        <v>87.7</v>
      </c>
      <c r="Z562" t="s">
        <v>19</v>
      </c>
      <c r="AA562" s="6">
        <f t="shared" si="25"/>
        <v>24.852017478725067</v>
      </c>
      <c r="AB562" s="6">
        <f t="shared" si="26"/>
        <v>76.733631461705116</v>
      </c>
      <c r="AC562" s="6">
        <f t="shared" si="27"/>
        <v>24.066368538294881</v>
      </c>
    </row>
    <row r="563" spans="1:29" x14ac:dyDescent="0.25">
      <c r="A563">
        <v>200</v>
      </c>
      <c r="B563" t="s">
        <v>17</v>
      </c>
      <c r="C563" t="s">
        <v>18</v>
      </c>
      <c r="D563" s="1">
        <v>45497</v>
      </c>
      <c r="E563">
        <v>1000</v>
      </c>
      <c r="F563">
        <v>206</v>
      </c>
      <c r="G563">
        <v>0.03</v>
      </c>
      <c r="H563" t="s">
        <v>19</v>
      </c>
      <c r="I563">
        <v>0</v>
      </c>
      <c r="J563" t="s">
        <v>19</v>
      </c>
      <c r="K563">
        <v>1517</v>
      </c>
      <c r="L563" t="s">
        <v>19</v>
      </c>
      <c r="M563">
        <v>21.2</v>
      </c>
      <c r="N563" t="s">
        <v>19</v>
      </c>
      <c r="O563">
        <v>102.8</v>
      </c>
      <c r="P563" t="s">
        <v>19</v>
      </c>
      <c r="Q563">
        <v>30</v>
      </c>
      <c r="R563" t="s">
        <v>19</v>
      </c>
      <c r="S563">
        <v>65.2</v>
      </c>
      <c r="T563" t="s">
        <v>19</v>
      </c>
      <c r="U563">
        <v>3.5</v>
      </c>
      <c r="V563" t="s">
        <v>19</v>
      </c>
      <c r="W563">
        <v>200</v>
      </c>
      <c r="X563" t="s">
        <v>19</v>
      </c>
      <c r="Y563">
        <v>87.8</v>
      </c>
      <c r="Z563" t="s">
        <v>19</v>
      </c>
      <c r="AA563" s="6">
        <f t="shared" si="25"/>
        <v>25.416024763930448</v>
      </c>
      <c r="AB563" s="6">
        <f t="shared" si="26"/>
        <v>77.748844575074799</v>
      </c>
      <c r="AC563" s="6">
        <f t="shared" si="27"/>
        <v>25.051155424925199</v>
      </c>
    </row>
    <row r="564" spans="1:29" x14ac:dyDescent="0.25">
      <c r="A564">
        <v>200</v>
      </c>
      <c r="B564" t="s">
        <v>17</v>
      </c>
      <c r="C564" t="s">
        <v>18</v>
      </c>
      <c r="D564" s="1">
        <v>45497</v>
      </c>
      <c r="E564">
        <v>1100</v>
      </c>
      <c r="F564">
        <v>206</v>
      </c>
      <c r="G564">
        <v>0.03</v>
      </c>
      <c r="H564" t="s">
        <v>19</v>
      </c>
      <c r="I564">
        <v>0</v>
      </c>
      <c r="J564" t="s">
        <v>19</v>
      </c>
      <c r="K564">
        <v>1757</v>
      </c>
      <c r="L564" t="s">
        <v>19</v>
      </c>
      <c r="M564">
        <v>21.3</v>
      </c>
      <c r="N564" t="s">
        <v>19</v>
      </c>
      <c r="O564">
        <v>105.7</v>
      </c>
      <c r="P564" t="s">
        <v>19</v>
      </c>
      <c r="Q564">
        <v>27</v>
      </c>
      <c r="R564" t="s">
        <v>19</v>
      </c>
      <c r="S564">
        <v>65.3</v>
      </c>
      <c r="T564" t="s">
        <v>19</v>
      </c>
      <c r="U564">
        <v>4.5</v>
      </c>
      <c r="V564" t="s">
        <v>19</v>
      </c>
      <c r="W564">
        <v>158</v>
      </c>
      <c r="X564" t="s">
        <v>19</v>
      </c>
      <c r="Y564">
        <v>88.1</v>
      </c>
      <c r="Z564" t="s">
        <v>19</v>
      </c>
      <c r="AA564" s="6">
        <f t="shared" si="25"/>
        <v>25.720646373270977</v>
      </c>
      <c r="AB564" s="6">
        <f t="shared" si="26"/>
        <v>78.297163471887757</v>
      </c>
      <c r="AC564" s="6">
        <f t="shared" si="27"/>
        <v>27.402836528112246</v>
      </c>
    </row>
    <row r="565" spans="1:29" x14ac:dyDescent="0.25">
      <c r="A565">
        <v>200</v>
      </c>
      <c r="B565" t="s">
        <v>17</v>
      </c>
      <c r="C565" t="s">
        <v>18</v>
      </c>
      <c r="D565" s="1">
        <v>45497</v>
      </c>
      <c r="E565">
        <v>1200</v>
      </c>
      <c r="F565">
        <v>206</v>
      </c>
      <c r="G565">
        <v>0.04</v>
      </c>
      <c r="H565" t="s">
        <v>19</v>
      </c>
      <c r="I565">
        <v>0</v>
      </c>
      <c r="J565" t="s">
        <v>19</v>
      </c>
      <c r="K565">
        <v>1929</v>
      </c>
      <c r="L565" t="s">
        <v>19</v>
      </c>
      <c r="M565">
        <v>23.7</v>
      </c>
      <c r="N565" t="s">
        <v>19</v>
      </c>
      <c r="O565">
        <v>106.9</v>
      </c>
      <c r="P565" t="s">
        <v>19</v>
      </c>
      <c r="Q565">
        <v>29</v>
      </c>
      <c r="R565" t="s">
        <v>19</v>
      </c>
      <c r="S565">
        <v>68.3</v>
      </c>
      <c r="T565" t="s">
        <v>19</v>
      </c>
      <c r="U565">
        <v>6.9</v>
      </c>
      <c r="V565" t="s">
        <v>19</v>
      </c>
      <c r="W565">
        <v>153</v>
      </c>
      <c r="X565" t="s">
        <v>19</v>
      </c>
      <c r="Y565">
        <v>88.6</v>
      </c>
      <c r="Z565" t="s">
        <v>19</v>
      </c>
      <c r="AA565" s="6">
        <f t="shared" ref="AA565:AA628" si="28" xml:space="preserve"> ((O565-32)*5/9)*ATAN(0.151977*SQRT(Q565+8.313659)) + ATAN(((O565-32)*5/9)+Q565) - ATAN(Q565-1.676331) + 0.00391838*(Q565^1.5)*ATAN(0.023101*Q565) - 4.686035</f>
        <v>26.833479717066634</v>
      </c>
      <c r="AB565" s="6">
        <f t="shared" si="26"/>
        <v>80.300263490719942</v>
      </c>
      <c r="AC565" s="6">
        <f t="shared" si="27"/>
        <v>26.599736509280064</v>
      </c>
    </row>
    <row r="566" spans="1:29" x14ac:dyDescent="0.25">
      <c r="A566">
        <v>200</v>
      </c>
      <c r="B566" t="s">
        <v>17</v>
      </c>
      <c r="C566" t="s">
        <v>18</v>
      </c>
      <c r="D566" s="1">
        <v>45497</v>
      </c>
      <c r="E566">
        <v>1300</v>
      </c>
      <c r="F566">
        <v>206</v>
      </c>
      <c r="G566">
        <v>0.02</v>
      </c>
      <c r="H566" t="s">
        <v>19</v>
      </c>
      <c r="I566">
        <v>0</v>
      </c>
      <c r="J566" t="s">
        <v>19</v>
      </c>
      <c r="K566">
        <v>856</v>
      </c>
      <c r="L566" t="s">
        <v>19</v>
      </c>
      <c r="M566">
        <v>22.8</v>
      </c>
      <c r="N566" t="s">
        <v>19</v>
      </c>
      <c r="O566">
        <v>106.9</v>
      </c>
      <c r="P566" t="s">
        <v>19</v>
      </c>
      <c r="Q566">
        <v>28</v>
      </c>
      <c r="R566" t="s">
        <v>19</v>
      </c>
      <c r="S566">
        <v>67.3</v>
      </c>
      <c r="T566" t="s">
        <v>19</v>
      </c>
      <c r="U566">
        <v>6.6</v>
      </c>
      <c r="V566" t="s">
        <v>19</v>
      </c>
      <c r="W566">
        <v>172</v>
      </c>
      <c r="X566" t="s">
        <v>19</v>
      </c>
      <c r="Y566">
        <v>89.2</v>
      </c>
      <c r="Z566" t="s">
        <v>19</v>
      </c>
      <c r="AA566" s="6">
        <f t="shared" si="28"/>
        <v>26.525121163443586</v>
      </c>
      <c r="AB566" s="6">
        <f t="shared" si="26"/>
        <v>79.745218094198464</v>
      </c>
      <c r="AC566" s="6">
        <f t="shared" si="27"/>
        <v>27.154781905801542</v>
      </c>
    </row>
    <row r="567" spans="1:29" x14ac:dyDescent="0.25">
      <c r="A567">
        <v>200</v>
      </c>
      <c r="B567" t="s">
        <v>17</v>
      </c>
      <c r="C567" t="s">
        <v>18</v>
      </c>
      <c r="D567" s="1">
        <v>45497</v>
      </c>
      <c r="E567">
        <v>1400</v>
      </c>
      <c r="F567">
        <v>206</v>
      </c>
      <c r="G567">
        <v>0.01</v>
      </c>
      <c r="H567" t="s">
        <v>19</v>
      </c>
      <c r="I567">
        <v>0</v>
      </c>
      <c r="J567" t="s">
        <v>19</v>
      </c>
      <c r="K567">
        <v>679</v>
      </c>
      <c r="L567" t="s">
        <v>19</v>
      </c>
      <c r="M567">
        <v>22.7</v>
      </c>
      <c r="N567" t="s">
        <v>19</v>
      </c>
      <c r="O567">
        <v>105.7</v>
      </c>
      <c r="P567" t="s">
        <v>19</v>
      </c>
      <c r="Q567">
        <v>29</v>
      </c>
      <c r="R567" t="s">
        <v>19</v>
      </c>
      <c r="S567">
        <v>67.2</v>
      </c>
      <c r="T567" t="s">
        <v>19</v>
      </c>
      <c r="U567">
        <v>8.3000000000000007</v>
      </c>
      <c r="V567" t="s">
        <v>19</v>
      </c>
      <c r="W567">
        <v>141</v>
      </c>
      <c r="X567" t="s">
        <v>19</v>
      </c>
      <c r="Y567">
        <v>89.8</v>
      </c>
      <c r="Z567" t="s">
        <v>19</v>
      </c>
      <c r="AA567" s="6">
        <f t="shared" si="28"/>
        <v>26.334505305883741</v>
      </c>
      <c r="AB567" s="6">
        <f t="shared" si="26"/>
        <v>79.402109550590737</v>
      </c>
      <c r="AC567" s="6">
        <f t="shared" si="27"/>
        <v>26.297890449409266</v>
      </c>
    </row>
    <row r="568" spans="1:29" x14ac:dyDescent="0.25">
      <c r="A568">
        <v>200</v>
      </c>
      <c r="B568" t="s">
        <v>17</v>
      </c>
      <c r="C568" t="s">
        <v>18</v>
      </c>
      <c r="D568" s="1">
        <v>45497</v>
      </c>
      <c r="E568">
        <v>1500</v>
      </c>
      <c r="F568">
        <v>206</v>
      </c>
      <c r="G568">
        <v>0.03</v>
      </c>
      <c r="H568" t="s">
        <v>19</v>
      </c>
      <c r="I568">
        <v>0</v>
      </c>
      <c r="J568" t="s">
        <v>19</v>
      </c>
      <c r="K568">
        <v>1466</v>
      </c>
      <c r="L568" t="s">
        <v>19</v>
      </c>
      <c r="M568">
        <v>22.2</v>
      </c>
      <c r="N568" t="s">
        <v>19</v>
      </c>
      <c r="O568">
        <v>108</v>
      </c>
      <c r="P568" t="s">
        <v>19</v>
      </c>
      <c r="Q568">
        <v>27</v>
      </c>
      <c r="R568" t="s">
        <v>19</v>
      </c>
      <c r="S568">
        <v>66.5</v>
      </c>
      <c r="T568" t="s">
        <v>19</v>
      </c>
      <c r="U568">
        <v>5.9</v>
      </c>
      <c r="V568" t="s">
        <v>19</v>
      </c>
      <c r="W568">
        <v>138</v>
      </c>
      <c r="X568" t="s">
        <v>19</v>
      </c>
      <c r="Y568">
        <v>90.2</v>
      </c>
      <c r="Z568" t="s">
        <v>19</v>
      </c>
      <c r="AA568" s="6">
        <f t="shared" si="28"/>
        <v>26.659497523736928</v>
      </c>
      <c r="AB568" s="6">
        <f t="shared" si="26"/>
        <v>79.987095542726465</v>
      </c>
      <c r="AC568" s="6">
        <f t="shared" si="27"/>
        <v>28.012904457273535</v>
      </c>
    </row>
    <row r="569" spans="1:29" x14ac:dyDescent="0.25">
      <c r="A569">
        <v>200</v>
      </c>
      <c r="B569" t="s">
        <v>17</v>
      </c>
      <c r="C569" t="s">
        <v>18</v>
      </c>
      <c r="D569" s="1">
        <v>45497</v>
      </c>
      <c r="E569">
        <v>1600</v>
      </c>
      <c r="F569">
        <v>206</v>
      </c>
      <c r="G569">
        <v>0.02</v>
      </c>
      <c r="H569" t="s">
        <v>19</v>
      </c>
      <c r="I569">
        <v>0</v>
      </c>
      <c r="J569" t="s">
        <v>19</v>
      </c>
      <c r="K569">
        <v>1193</v>
      </c>
      <c r="L569" t="s">
        <v>19</v>
      </c>
      <c r="M569">
        <v>22</v>
      </c>
      <c r="N569" t="s">
        <v>19</v>
      </c>
      <c r="O569">
        <v>109.9</v>
      </c>
      <c r="P569" t="s">
        <v>19</v>
      </c>
      <c r="Q569">
        <v>25</v>
      </c>
      <c r="R569" t="s">
        <v>19</v>
      </c>
      <c r="S569">
        <v>66.2</v>
      </c>
      <c r="T569" t="s">
        <v>19</v>
      </c>
      <c r="U569">
        <v>4.8</v>
      </c>
      <c r="V569" t="s">
        <v>19</v>
      </c>
      <c r="W569">
        <v>143</v>
      </c>
      <c r="X569" t="s">
        <v>19</v>
      </c>
      <c r="Y569">
        <v>90.5</v>
      </c>
      <c r="Z569" t="s">
        <v>19</v>
      </c>
      <c r="AA569" s="6">
        <f t="shared" si="28"/>
        <v>26.761447672588421</v>
      </c>
      <c r="AB569" s="6">
        <f t="shared" si="26"/>
        <v>80.170605810659154</v>
      </c>
      <c r="AC569" s="6">
        <f t="shared" si="27"/>
        <v>29.729394189340852</v>
      </c>
    </row>
    <row r="570" spans="1:29" x14ac:dyDescent="0.25">
      <c r="A570">
        <v>200</v>
      </c>
      <c r="B570" t="s">
        <v>17</v>
      </c>
      <c r="C570" t="s">
        <v>18</v>
      </c>
      <c r="D570" s="1">
        <v>45497</v>
      </c>
      <c r="E570">
        <v>1700</v>
      </c>
      <c r="F570">
        <v>206</v>
      </c>
      <c r="G570">
        <v>0.02</v>
      </c>
      <c r="H570" t="s">
        <v>19</v>
      </c>
      <c r="I570">
        <v>0</v>
      </c>
      <c r="J570" t="s">
        <v>19</v>
      </c>
      <c r="K570">
        <v>803</v>
      </c>
      <c r="L570" t="s">
        <v>19</v>
      </c>
      <c r="M570">
        <v>21.8</v>
      </c>
      <c r="N570" t="s">
        <v>19</v>
      </c>
      <c r="O570">
        <v>110.8</v>
      </c>
      <c r="P570" t="s">
        <v>19</v>
      </c>
      <c r="Q570">
        <v>24</v>
      </c>
      <c r="R570" t="s">
        <v>19</v>
      </c>
      <c r="S570">
        <v>66</v>
      </c>
      <c r="T570" t="s">
        <v>19</v>
      </c>
      <c r="U570">
        <v>5.0999999999999996</v>
      </c>
      <c r="V570" t="s">
        <v>19</v>
      </c>
      <c r="W570">
        <v>202</v>
      </c>
      <c r="X570" t="s">
        <v>19</v>
      </c>
      <c r="Y570">
        <v>90.9</v>
      </c>
      <c r="Z570" t="s">
        <v>19</v>
      </c>
      <c r="AA570" s="6">
        <f t="shared" si="28"/>
        <v>26.76961665580161</v>
      </c>
      <c r="AB570" s="6">
        <f t="shared" si="26"/>
        <v>80.185309980442895</v>
      </c>
      <c r="AC570" s="6">
        <f t="shared" si="27"/>
        <v>30.614690019557102</v>
      </c>
    </row>
    <row r="571" spans="1:29" x14ac:dyDescent="0.25">
      <c r="A571">
        <v>200</v>
      </c>
      <c r="B571" t="s">
        <v>17</v>
      </c>
      <c r="C571" t="s">
        <v>18</v>
      </c>
      <c r="D571" s="1">
        <v>45497</v>
      </c>
      <c r="E571">
        <v>1800</v>
      </c>
      <c r="F571">
        <v>206</v>
      </c>
      <c r="G571">
        <v>0.01</v>
      </c>
      <c r="H571" t="s">
        <v>19</v>
      </c>
      <c r="I571">
        <v>0</v>
      </c>
      <c r="J571" t="s">
        <v>19</v>
      </c>
      <c r="K571">
        <v>471</v>
      </c>
      <c r="L571" t="s">
        <v>19</v>
      </c>
      <c r="M571">
        <v>21.1</v>
      </c>
      <c r="N571" t="s">
        <v>19</v>
      </c>
      <c r="O571">
        <v>110.6</v>
      </c>
      <c r="P571" t="s">
        <v>19</v>
      </c>
      <c r="Q571">
        <v>24</v>
      </c>
      <c r="R571" t="s">
        <v>19</v>
      </c>
      <c r="S571">
        <v>65</v>
      </c>
      <c r="T571" t="s">
        <v>19</v>
      </c>
      <c r="U571">
        <v>3.7</v>
      </c>
      <c r="V571" t="s">
        <v>19</v>
      </c>
      <c r="W571">
        <v>193</v>
      </c>
      <c r="X571" t="s">
        <v>19</v>
      </c>
      <c r="Y571">
        <v>91.2</v>
      </c>
      <c r="Z571" t="s">
        <v>19</v>
      </c>
      <c r="AA571" s="6">
        <f t="shared" si="28"/>
        <v>26.690423869392642</v>
      </c>
      <c r="AB571" s="6">
        <f t="shared" si="26"/>
        <v>80.042762964906757</v>
      </c>
      <c r="AC571" s="6">
        <f t="shared" si="27"/>
        <v>30.557237035093237</v>
      </c>
    </row>
    <row r="572" spans="1:29" x14ac:dyDescent="0.25">
      <c r="A572">
        <v>200</v>
      </c>
      <c r="B572" t="s">
        <v>17</v>
      </c>
      <c r="C572" t="s">
        <v>18</v>
      </c>
      <c r="D572" s="1">
        <v>45497</v>
      </c>
      <c r="E572">
        <v>1900</v>
      </c>
      <c r="F572">
        <v>206</v>
      </c>
      <c r="G572">
        <v>0.01</v>
      </c>
      <c r="H572" t="s">
        <v>19</v>
      </c>
      <c r="I572">
        <v>0</v>
      </c>
      <c r="J572" t="s">
        <v>19</v>
      </c>
      <c r="K572">
        <v>114</v>
      </c>
      <c r="L572" t="s">
        <v>19</v>
      </c>
      <c r="M572">
        <v>21.1</v>
      </c>
      <c r="N572" t="s">
        <v>19</v>
      </c>
      <c r="O572">
        <v>108.7</v>
      </c>
      <c r="P572" t="s">
        <v>19</v>
      </c>
      <c r="Q572">
        <v>25</v>
      </c>
      <c r="R572" t="s">
        <v>19</v>
      </c>
      <c r="S572">
        <v>65</v>
      </c>
      <c r="T572" t="s">
        <v>19</v>
      </c>
      <c r="U572">
        <v>4.8</v>
      </c>
      <c r="V572" t="s">
        <v>19</v>
      </c>
      <c r="W572">
        <v>158</v>
      </c>
      <c r="X572" t="s">
        <v>19</v>
      </c>
      <c r="Y572">
        <v>91.5</v>
      </c>
      <c r="Z572" t="s">
        <v>19</v>
      </c>
      <c r="AA572" s="6">
        <f t="shared" si="28"/>
        <v>26.281260812169375</v>
      </c>
      <c r="AB572" s="6">
        <f t="shared" si="26"/>
        <v>79.306269461904876</v>
      </c>
      <c r="AC572" s="6">
        <f t="shared" si="27"/>
        <v>29.393730538095127</v>
      </c>
    </row>
    <row r="573" spans="1:29" x14ac:dyDescent="0.25">
      <c r="A573">
        <v>200</v>
      </c>
      <c r="B573" t="s">
        <v>17</v>
      </c>
      <c r="C573" t="s">
        <v>18</v>
      </c>
      <c r="D573" s="1">
        <v>45497</v>
      </c>
      <c r="E573">
        <v>2000</v>
      </c>
      <c r="F573">
        <v>206</v>
      </c>
      <c r="G573">
        <v>0</v>
      </c>
      <c r="H573" t="s">
        <v>19</v>
      </c>
      <c r="I573">
        <v>0</v>
      </c>
      <c r="J573" t="s">
        <v>19</v>
      </c>
      <c r="K573">
        <v>1</v>
      </c>
      <c r="L573" t="s">
        <v>19</v>
      </c>
      <c r="M573">
        <v>27.5</v>
      </c>
      <c r="N573" t="s">
        <v>19</v>
      </c>
      <c r="O573">
        <v>98.2</v>
      </c>
      <c r="P573" t="s">
        <v>19</v>
      </c>
      <c r="Q573">
        <v>44</v>
      </c>
      <c r="R573" t="s">
        <v>19</v>
      </c>
      <c r="S573">
        <v>72.8</v>
      </c>
      <c r="T573" t="s">
        <v>19</v>
      </c>
      <c r="U573">
        <v>2.4</v>
      </c>
      <c r="V573" t="s">
        <v>19</v>
      </c>
      <c r="W573">
        <v>319</v>
      </c>
      <c r="X573" t="s">
        <v>19</v>
      </c>
      <c r="Y573">
        <v>91.6</v>
      </c>
      <c r="Z573" t="s">
        <v>19</v>
      </c>
      <c r="AA573" s="6">
        <f t="shared" si="28"/>
        <v>26.854987999094462</v>
      </c>
      <c r="AB573" s="6">
        <f t="shared" si="26"/>
        <v>80.338978398370031</v>
      </c>
      <c r="AC573" s="6">
        <f t="shared" si="27"/>
        <v>17.861021601629972</v>
      </c>
    </row>
    <row r="574" spans="1:29" x14ac:dyDescent="0.25">
      <c r="A574">
        <v>200</v>
      </c>
      <c r="B574" t="s">
        <v>17</v>
      </c>
      <c r="C574" t="s">
        <v>18</v>
      </c>
      <c r="D574" s="1">
        <v>45497</v>
      </c>
      <c r="E574">
        <v>2100</v>
      </c>
      <c r="F574">
        <v>206</v>
      </c>
      <c r="G574">
        <v>0</v>
      </c>
      <c r="H574" t="s">
        <v>19</v>
      </c>
      <c r="I574">
        <v>0</v>
      </c>
      <c r="J574" t="s">
        <v>19</v>
      </c>
      <c r="K574">
        <v>0</v>
      </c>
      <c r="L574" t="s">
        <v>19</v>
      </c>
      <c r="M574">
        <v>24.1</v>
      </c>
      <c r="N574" t="s">
        <v>19</v>
      </c>
      <c r="O574">
        <v>95.3</v>
      </c>
      <c r="P574" t="s">
        <v>19</v>
      </c>
      <c r="Q574">
        <v>42</v>
      </c>
      <c r="R574" t="s">
        <v>19</v>
      </c>
      <c r="S574">
        <v>68.8</v>
      </c>
      <c r="T574" t="s">
        <v>19</v>
      </c>
      <c r="U574">
        <v>3.8</v>
      </c>
      <c r="V574" t="s">
        <v>19</v>
      </c>
      <c r="W574">
        <v>326</v>
      </c>
      <c r="X574" t="s">
        <v>19</v>
      </c>
      <c r="Y574">
        <v>91.5</v>
      </c>
      <c r="Z574" t="s">
        <v>19</v>
      </c>
      <c r="AA574" s="6">
        <f t="shared" si="28"/>
        <v>25.086676681283322</v>
      </c>
      <c r="AB574" s="6">
        <f t="shared" si="26"/>
        <v>77.15601802630998</v>
      </c>
      <c r="AC574" s="6">
        <f t="shared" si="27"/>
        <v>18.143981973690018</v>
      </c>
    </row>
    <row r="575" spans="1:29" x14ac:dyDescent="0.25">
      <c r="A575">
        <v>200</v>
      </c>
      <c r="B575" t="s">
        <v>17</v>
      </c>
      <c r="C575" t="s">
        <v>18</v>
      </c>
      <c r="D575" s="1">
        <v>45497</v>
      </c>
      <c r="E575">
        <v>2200</v>
      </c>
      <c r="F575">
        <v>206</v>
      </c>
      <c r="G575">
        <v>0</v>
      </c>
      <c r="H575" t="s">
        <v>19</v>
      </c>
      <c r="I575">
        <v>0</v>
      </c>
      <c r="J575" t="s">
        <v>19</v>
      </c>
      <c r="K575">
        <v>0</v>
      </c>
      <c r="L575" t="s">
        <v>19</v>
      </c>
      <c r="M575">
        <v>18</v>
      </c>
      <c r="N575" t="s">
        <v>19</v>
      </c>
      <c r="O575">
        <v>101.9</v>
      </c>
      <c r="P575" t="s">
        <v>19</v>
      </c>
      <c r="Q575">
        <v>26</v>
      </c>
      <c r="R575" t="s">
        <v>19</v>
      </c>
      <c r="S575">
        <v>60.5</v>
      </c>
      <c r="T575" t="s">
        <v>19</v>
      </c>
      <c r="U575">
        <v>5.8</v>
      </c>
      <c r="V575" t="s">
        <v>19</v>
      </c>
      <c r="W575">
        <v>332</v>
      </c>
      <c r="X575" t="s">
        <v>19</v>
      </c>
      <c r="Y575">
        <v>91.3</v>
      </c>
      <c r="Z575" t="s">
        <v>19</v>
      </c>
      <c r="AA575" s="6">
        <f t="shared" si="28"/>
        <v>23.868030230771151</v>
      </c>
      <c r="AB575" s="6">
        <f t="shared" si="26"/>
        <v>74.962454415388066</v>
      </c>
      <c r="AC575" s="6">
        <f t="shared" si="27"/>
        <v>26.937545584611939</v>
      </c>
    </row>
    <row r="576" spans="1:29" x14ac:dyDescent="0.25">
      <c r="A576">
        <v>200</v>
      </c>
      <c r="B576" t="s">
        <v>17</v>
      </c>
      <c r="C576" t="s">
        <v>18</v>
      </c>
      <c r="D576" s="1">
        <v>45497</v>
      </c>
      <c r="E576">
        <v>2300</v>
      </c>
      <c r="F576">
        <v>206</v>
      </c>
      <c r="G576">
        <v>0</v>
      </c>
      <c r="H576" t="s">
        <v>19</v>
      </c>
      <c r="I576">
        <v>0</v>
      </c>
      <c r="J576" t="s">
        <v>19</v>
      </c>
      <c r="K576">
        <v>0</v>
      </c>
      <c r="L576" t="s">
        <v>19</v>
      </c>
      <c r="M576">
        <v>18.3</v>
      </c>
      <c r="N576" t="s">
        <v>19</v>
      </c>
      <c r="O576">
        <v>100</v>
      </c>
      <c r="P576" t="s">
        <v>19</v>
      </c>
      <c r="Q576">
        <v>28</v>
      </c>
      <c r="R576" t="s">
        <v>19</v>
      </c>
      <c r="S576">
        <v>60.9</v>
      </c>
      <c r="T576" t="s">
        <v>19</v>
      </c>
      <c r="U576">
        <v>5.7</v>
      </c>
      <c r="V576" t="s">
        <v>19</v>
      </c>
      <c r="W576">
        <v>334</v>
      </c>
      <c r="X576" t="s">
        <v>19</v>
      </c>
      <c r="Y576">
        <v>91</v>
      </c>
      <c r="Z576" t="s">
        <v>19</v>
      </c>
      <c r="AA576" s="6">
        <f t="shared" si="28"/>
        <v>23.681905252297813</v>
      </c>
      <c r="AB576" s="6">
        <f t="shared" si="26"/>
        <v>74.627429454136063</v>
      </c>
      <c r="AC576" s="6">
        <f t="shared" si="27"/>
        <v>25.372570545863937</v>
      </c>
    </row>
    <row r="577" spans="1:29" x14ac:dyDescent="0.25">
      <c r="A577">
        <v>200</v>
      </c>
      <c r="B577" t="s">
        <v>17</v>
      </c>
      <c r="C577" t="s">
        <v>18</v>
      </c>
      <c r="D577" s="1">
        <v>45497</v>
      </c>
      <c r="E577">
        <v>2400</v>
      </c>
      <c r="F577">
        <v>206</v>
      </c>
      <c r="G577">
        <v>0</v>
      </c>
      <c r="H577" t="s">
        <v>19</v>
      </c>
      <c r="I577">
        <v>0</v>
      </c>
      <c r="J577" t="s">
        <v>19</v>
      </c>
      <c r="K577">
        <v>0</v>
      </c>
      <c r="L577" t="s">
        <v>19</v>
      </c>
      <c r="M577">
        <v>21.6</v>
      </c>
      <c r="N577" t="s">
        <v>19</v>
      </c>
      <c r="O577">
        <v>94.7</v>
      </c>
      <c r="P577" t="s">
        <v>19</v>
      </c>
      <c r="Q577">
        <v>39</v>
      </c>
      <c r="R577" t="s">
        <v>19</v>
      </c>
      <c r="S577">
        <v>65.7</v>
      </c>
      <c r="T577" t="s">
        <v>19</v>
      </c>
      <c r="U577">
        <v>3.7</v>
      </c>
      <c r="V577" t="s">
        <v>19</v>
      </c>
      <c r="W577">
        <v>320</v>
      </c>
      <c r="X577" t="s">
        <v>19</v>
      </c>
      <c r="Y577">
        <v>90.5</v>
      </c>
      <c r="Z577" t="s">
        <v>19</v>
      </c>
      <c r="AA577" s="6">
        <f t="shared" si="28"/>
        <v>24.157677962683113</v>
      </c>
      <c r="AB577" s="6">
        <f t="shared" si="26"/>
        <v>75.483820332829609</v>
      </c>
      <c r="AC577" s="6">
        <f t="shared" si="27"/>
        <v>19.216179667170394</v>
      </c>
    </row>
    <row r="578" spans="1:29" x14ac:dyDescent="0.25">
      <c r="A578">
        <v>200</v>
      </c>
      <c r="B578" t="s">
        <v>17</v>
      </c>
      <c r="C578" t="s">
        <v>18</v>
      </c>
      <c r="D578" s="1">
        <v>45498</v>
      </c>
      <c r="E578" s="2">
        <v>100</v>
      </c>
      <c r="F578">
        <v>207</v>
      </c>
      <c r="G578">
        <v>0</v>
      </c>
      <c r="H578" t="s">
        <v>19</v>
      </c>
      <c r="I578">
        <v>0</v>
      </c>
      <c r="J578" t="s">
        <v>19</v>
      </c>
      <c r="K578">
        <v>0</v>
      </c>
      <c r="L578" t="s">
        <v>19</v>
      </c>
      <c r="M578">
        <v>19.399999999999999</v>
      </c>
      <c r="N578" t="s">
        <v>19</v>
      </c>
      <c r="O578">
        <v>94.8</v>
      </c>
      <c r="P578" t="s">
        <v>19</v>
      </c>
      <c r="Q578">
        <v>35</v>
      </c>
      <c r="R578" t="s">
        <v>19</v>
      </c>
      <c r="S578">
        <v>62.6</v>
      </c>
      <c r="T578" t="s">
        <v>19</v>
      </c>
      <c r="U578">
        <v>4.2</v>
      </c>
      <c r="V578" t="s">
        <v>19</v>
      </c>
      <c r="W578">
        <v>307</v>
      </c>
      <c r="X578" t="s">
        <v>19</v>
      </c>
      <c r="Y578">
        <v>90</v>
      </c>
      <c r="Z578" t="s">
        <v>19</v>
      </c>
      <c r="AA578" s="6">
        <f t="shared" si="28"/>
        <v>23.286610250604408</v>
      </c>
      <c r="AB578" s="6">
        <f t="shared" si="26"/>
        <v>73.915898451087941</v>
      </c>
      <c r="AC578" s="6">
        <f t="shared" si="27"/>
        <v>20.884101548912057</v>
      </c>
    </row>
    <row r="579" spans="1:29" x14ac:dyDescent="0.25">
      <c r="A579">
        <v>200</v>
      </c>
      <c r="B579" t="s">
        <v>17</v>
      </c>
      <c r="C579" t="s">
        <v>18</v>
      </c>
      <c r="D579" s="1">
        <v>45498</v>
      </c>
      <c r="E579" s="2">
        <v>200</v>
      </c>
      <c r="F579">
        <v>207</v>
      </c>
      <c r="G579">
        <v>0</v>
      </c>
      <c r="H579" t="s">
        <v>19</v>
      </c>
      <c r="I579">
        <v>0</v>
      </c>
      <c r="J579" t="s">
        <v>19</v>
      </c>
      <c r="K579">
        <v>0</v>
      </c>
      <c r="L579" t="s">
        <v>19</v>
      </c>
      <c r="M579">
        <v>19.3</v>
      </c>
      <c r="N579" t="s">
        <v>19</v>
      </c>
      <c r="O579">
        <v>94</v>
      </c>
      <c r="P579" t="s">
        <v>19</v>
      </c>
      <c r="Q579">
        <v>35</v>
      </c>
      <c r="R579" t="s">
        <v>19</v>
      </c>
      <c r="S579">
        <v>62.4</v>
      </c>
      <c r="T579" t="s">
        <v>19</v>
      </c>
      <c r="U579">
        <v>4.5</v>
      </c>
      <c r="V579" t="s">
        <v>19</v>
      </c>
      <c r="W579">
        <v>287</v>
      </c>
      <c r="X579" t="s">
        <v>19</v>
      </c>
      <c r="Y579">
        <v>89.6</v>
      </c>
      <c r="Z579" t="s">
        <v>19</v>
      </c>
      <c r="AA579" s="6">
        <f t="shared" si="28"/>
        <v>22.937406637936565</v>
      </c>
      <c r="AB579" s="6">
        <f t="shared" ref="AB579:AB642" si="29">(AA579*9/5)+32</f>
        <v>73.287331948285811</v>
      </c>
      <c r="AC579" s="6">
        <f t="shared" ref="AC579:AC642" si="30">O579-AB579</f>
        <v>20.712668051714189</v>
      </c>
    </row>
    <row r="580" spans="1:29" x14ac:dyDescent="0.25">
      <c r="A580">
        <v>200</v>
      </c>
      <c r="B580" t="s">
        <v>17</v>
      </c>
      <c r="C580" t="s">
        <v>18</v>
      </c>
      <c r="D580" s="1">
        <v>45498</v>
      </c>
      <c r="E580" s="2">
        <v>300</v>
      </c>
      <c r="F580">
        <v>207</v>
      </c>
      <c r="G580">
        <v>0</v>
      </c>
      <c r="H580" t="s">
        <v>19</v>
      </c>
      <c r="I580">
        <v>0</v>
      </c>
      <c r="J580" t="s">
        <v>19</v>
      </c>
      <c r="K580">
        <v>0</v>
      </c>
      <c r="L580" t="s">
        <v>19</v>
      </c>
      <c r="M580">
        <v>24.5</v>
      </c>
      <c r="N580" t="s">
        <v>19</v>
      </c>
      <c r="O580">
        <v>90.9</v>
      </c>
      <c r="P580" t="s">
        <v>19</v>
      </c>
      <c r="Q580">
        <v>49</v>
      </c>
      <c r="R580" t="s">
        <v>19</v>
      </c>
      <c r="S580">
        <v>69.400000000000006</v>
      </c>
      <c r="T580" t="s">
        <v>19</v>
      </c>
      <c r="U580">
        <v>3.2</v>
      </c>
      <c r="V580" t="s">
        <v>19</v>
      </c>
      <c r="W580">
        <v>260</v>
      </c>
      <c r="X580" t="s">
        <v>19</v>
      </c>
      <c r="Y580">
        <v>89.3</v>
      </c>
      <c r="Z580" t="s">
        <v>19</v>
      </c>
      <c r="AA580" s="6">
        <f t="shared" si="28"/>
        <v>24.448537952794826</v>
      </c>
      <c r="AB580" s="6">
        <f t="shared" si="29"/>
        <v>76.007368315030689</v>
      </c>
      <c r="AC580" s="6">
        <f t="shared" si="30"/>
        <v>14.892631684969317</v>
      </c>
    </row>
    <row r="581" spans="1:29" x14ac:dyDescent="0.25">
      <c r="A581">
        <v>200</v>
      </c>
      <c r="B581" t="s">
        <v>17</v>
      </c>
      <c r="C581" t="s">
        <v>18</v>
      </c>
      <c r="D581" s="1">
        <v>45498</v>
      </c>
      <c r="E581" s="2">
        <v>400</v>
      </c>
      <c r="F581">
        <v>207</v>
      </c>
      <c r="G581">
        <v>0</v>
      </c>
      <c r="H581" t="s">
        <v>19</v>
      </c>
      <c r="I581">
        <v>0</v>
      </c>
      <c r="J581" t="s">
        <v>19</v>
      </c>
      <c r="K581">
        <v>0</v>
      </c>
      <c r="L581" t="s">
        <v>19</v>
      </c>
      <c r="M581">
        <v>29.2</v>
      </c>
      <c r="N581" t="s">
        <v>19</v>
      </c>
      <c r="O581">
        <v>89.2</v>
      </c>
      <c r="P581" t="s">
        <v>19</v>
      </c>
      <c r="Q581">
        <v>62</v>
      </c>
      <c r="R581" t="s">
        <v>19</v>
      </c>
      <c r="S581">
        <v>74.5</v>
      </c>
      <c r="T581" t="s">
        <v>19</v>
      </c>
      <c r="U581">
        <v>1.8</v>
      </c>
      <c r="V581" t="s">
        <v>19</v>
      </c>
      <c r="W581">
        <v>252</v>
      </c>
      <c r="X581" t="s">
        <v>19</v>
      </c>
      <c r="Y581">
        <v>89</v>
      </c>
      <c r="Z581" t="s">
        <v>19</v>
      </c>
      <c r="AA581" s="6">
        <f t="shared" si="28"/>
        <v>25.932102968278866</v>
      </c>
      <c r="AB581" s="6">
        <f t="shared" si="29"/>
        <v>78.677785342901956</v>
      </c>
      <c r="AC581" s="6">
        <f t="shared" si="30"/>
        <v>10.522214657098047</v>
      </c>
    </row>
    <row r="582" spans="1:29" x14ac:dyDescent="0.25">
      <c r="A582">
        <v>200</v>
      </c>
      <c r="B582" t="s">
        <v>17</v>
      </c>
      <c r="C582" t="s">
        <v>18</v>
      </c>
      <c r="D582" s="1">
        <v>45498</v>
      </c>
      <c r="E582" s="2">
        <v>500</v>
      </c>
      <c r="F582">
        <v>207</v>
      </c>
      <c r="G582">
        <v>0</v>
      </c>
      <c r="H582" t="s">
        <v>19</v>
      </c>
      <c r="I582">
        <v>0</v>
      </c>
      <c r="J582" t="s">
        <v>19</v>
      </c>
      <c r="K582">
        <v>0</v>
      </c>
      <c r="L582" t="s">
        <v>19</v>
      </c>
      <c r="M582">
        <v>29.6</v>
      </c>
      <c r="N582" t="s">
        <v>19</v>
      </c>
      <c r="O582">
        <v>84.6</v>
      </c>
      <c r="P582" t="s">
        <v>19</v>
      </c>
      <c r="Q582">
        <v>73</v>
      </c>
      <c r="R582" t="s">
        <v>19</v>
      </c>
      <c r="S582">
        <v>75</v>
      </c>
      <c r="T582" t="s">
        <v>19</v>
      </c>
      <c r="U582">
        <v>1.1000000000000001</v>
      </c>
      <c r="V582" t="s">
        <v>19</v>
      </c>
      <c r="W582">
        <v>333</v>
      </c>
      <c r="X582" t="s">
        <v>19</v>
      </c>
      <c r="Y582">
        <v>88.8</v>
      </c>
      <c r="Z582" t="s">
        <v>19</v>
      </c>
      <c r="AA582" s="6">
        <f t="shared" si="28"/>
        <v>25.330144668421184</v>
      </c>
      <c r="AB582" s="6">
        <f t="shared" si="29"/>
        <v>77.594260403158131</v>
      </c>
      <c r="AC582" s="6">
        <f t="shared" si="30"/>
        <v>7.0057395968418632</v>
      </c>
    </row>
    <row r="583" spans="1:29" x14ac:dyDescent="0.25">
      <c r="A583">
        <v>200</v>
      </c>
      <c r="B583" t="s">
        <v>17</v>
      </c>
      <c r="C583" t="s">
        <v>18</v>
      </c>
      <c r="D583" s="1">
        <v>45498</v>
      </c>
      <c r="E583" s="2">
        <v>600</v>
      </c>
      <c r="F583">
        <v>207</v>
      </c>
      <c r="G583">
        <v>0</v>
      </c>
      <c r="H583" t="s">
        <v>19</v>
      </c>
      <c r="I583">
        <v>0</v>
      </c>
      <c r="J583" t="s">
        <v>19</v>
      </c>
      <c r="K583">
        <v>91</v>
      </c>
      <c r="L583" t="s">
        <v>19</v>
      </c>
      <c r="M583">
        <v>29.2</v>
      </c>
      <c r="N583" t="s">
        <v>19</v>
      </c>
      <c r="O583">
        <v>86</v>
      </c>
      <c r="P583" t="s">
        <v>19</v>
      </c>
      <c r="Q583">
        <v>69</v>
      </c>
      <c r="R583" t="s">
        <v>19</v>
      </c>
      <c r="S583">
        <v>74.599999999999994</v>
      </c>
      <c r="T583" t="s">
        <v>19</v>
      </c>
      <c r="U583">
        <v>1.3</v>
      </c>
      <c r="V583" t="s">
        <v>19</v>
      </c>
      <c r="W583">
        <v>42</v>
      </c>
      <c r="X583" t="s">
        <v>19</v>
      </c>
      <c r="Y583">
        <v>88.6</v>
      </c>
      <c r="Z583" t="s">
        <v>19</v>
      </c>
      <c r="AA583" s="6">
        <f t="shared" si="28"/>
        <v>25.439059221259743</v>
      </c>
      <c r="AB583" s="6">
        <f t="shared" si="29"/>
        <v>77.790306598267534</v>
      </c>
      <c r="AC583" s="6">
        <f t="shared" si="30"/>
        <v>8.2096934017324656</v>
      </c>
    </row>
    <row r="584" spans="1:29" x14ac:dyDescent="0.25">
      <c r="A584">
        <v>200</v>
      </c>
      <c r="B584" t="s">
        <v>17</v>
      </c>
      <c r="C584" t="s">
        <v>18</v>
      </c>
      <c r="D584" s="1">
        <v>45498</v>
      </c>
      <c r="E584" s="2">
        <v>700</v>
      </c>
      <c r="F584">
        <v>207</v>
      </c>
      <c r="G584">
        <v>0.01</v>
      </c>
      <c r="H584" t="s">
        <v>19</v>
      </c>
      <c r="I584">
        <v>0</v>
      </c>
      <c r="J584" t="s">
        <v>19</v>
      </c>
      <c r="K584">
        <v>415</v>
      </c>
      <c r="L584" t="s">
        <v>19</v>
      </c>
      <c r="M584">
        <v>29.6</v>
      </c>
      <c r="N584" t="s">
        <v>19</v>
      </c>
      <c r="O584">
        <v>91.8</v>
      </c>
      <c r="P584" t="s">
        <v>19</v>
      </c>
      <c r="Q584">
        <v>58</v>
      </c>
      <c r="R584" t="s">
        <v>19</v>
      </c>
      <c r="S584">
        <v>74.900000000000006</v>
      </c>
      <c r="T584" t="s">
        <v>19</v>
      </c>
      <c r="U584">
        <v>2.8</v>
      </c>
      <c r="V584" t="s">
        <v>19</v>
      </c>
      <c r="W584">
        <v>133</v>
      </c>
      <c r="X584" t="s">
        <v>19</v>
      </c>
      <c r="Y584">
        <v>88.3</v>
      </c>
      <c r="Z584" t="s">
        <v>19</v>
      </c>
      <c r="AA584" s="6">
        <f t="shared" si="28"/>
        <v>26.536953141722005</v>
      </c>
      <c r="AB584" s="6">
        <f t="shared" si="29"/>
        <v>79.76651565509961</v>
      </c>
      <c r="AC584" s="6">
        <f t="shared" si="30"/>
        <v>12.033484344900387</v>
      </c>
    </row>
    <row r="585" spans="1:29" x14ac:dyDescent="0.25">
      <c r="A585">
        <v>200</v>
      </c>
      <c r="B585" t="s">
        <v>17</v>
      </c>
      <c r="C585" t="s">
        <v>18</v>
      </c>
      <c r="D585" s="1">
        <v>45498</v>
      </c>
      <c r="E585" s="2">
        <v>800</v>
      </c>
      <c r="F585">
        <v>207</v>
      </c>
      <c r="G585">
        <v>0.01</v>
      </c>
      <c r="H585" t="s">
        <v>19</v>
      </c>
      <c r="I585">
        <v>0</v>
      </c>
      <c r="J585" t="s">
        <v>19</v>
      </c>
      <c r="K585">
        <v>824</v>
      </c>
      <c r="L585" t="s">
        <v>19</v>
      </c>
      <c r="M585">
        <v>29.1</v>
      </c>
      <c r="N585" t="s">
        <v>19</v>
      </c>
      <c r="O585">
        <v>95</v>
      </c>
      <c r="P585" t="s">
        <v>19</v>
      </c>
      <c r="Q585">
        <v>52</v>
      </c>
      <c r="R585" t="s">
        <v>19</v>
      </c>
      <c r="S585">
        <v>74.400000000000006</v>
      </c>
      <c r="T585" t="s">
        <v>19</v>
      </c>
      <c r="U585">
        <v>4.9000000000000004</v>
      </c>
      <c r="V585" t="s">
        <v>19</v>
      </c>
      <c r="W585">
        <v>151</v>
      </c>
      <c r="X585" t="s">
        <v>19</v>
      </c>
      <c r="Y585">
        <v>88.1</v>
      </c>
      <c r="Z585" t="s">
        <v>19</v>
      </c>
      <c r="AA585" s="6">
        <f t="shared" si="28"/>
        <v>26.986713941615221</v>
      </c>
      <c r="AB585" s="6">
        <f t="shared" si="29"/>
        <v>80.576085094907398</v>
      </c>
      <c r="AC585" s="6">
        <f t="shared" si="30"/>
        <v>14.423914905092602</v>
      </c>
    </row>
    <row r="586" spans="1:29" x14ac:dyDescent="0.25">
      <c r="A586">
        <v>200</v>
      </c>
      <c r="B586" t="s">
        <v>17</v>
      </c>
      <c r="C586" t="s">
        <v>18</v>
      </c>
      <c r="D586" s="1">
        <v>45498</v>
      </c>
      <c r="E586" s="2">
        <v>900</v>
      </c>
      <c r="F586">
        <v>207</v>
      </c>
      <c r="G586">
        <v>0.02</v>
      </c>
      <c r="H586" t="s">
        <v>19</v>
      </c>
      <c r="I586">
        <v>0</v>
      </c>
      <c r="J586" t="s">
        <v>19</v>
      </c>
      <c r="K586">
        <v>1221</v>
      </c>
      <c r="L586" t="s">
        <v>19</v>
      </c>
      <c r="M586">
        <v>27.3</v>
      </c>
      <c r="N586" t="s">
        <v>19</v>
      </c>
      <c r="O586">
        <v>98.1</v>
      </c>
      <c r="P586" t="s">
        <v>19</v>
      </c>
      <c r="Q586">
        <v>44</v>
      </c>
      <c r="R586" t="s">
        <v>19</v>
      </c>
      <c r="S586">
        <v>72.599999999999994</v>
      </c>
      <c r="T586" t="s">
        <v>19</v>
      </c>
      <c r="U586">
        <v>2.7</v>
      </c>
      <c r="V586" t="s">
        <v>19</v>
      </c>
      <c r="W586">
        <v>139</v>
      </c>
      <c r="X586" t="s">
        <v>19</v>
      </c>
      <c r="Y586">
        <v>88.1</v>
      </c>
      <c r="Z586" t="s">
        <v>19</v>
      </c>
      <c r="AA586" s="6">
        <f t="shared" si="28"/>
        <v>26.808722308187797</v>
      </c>
      <c r="AB586" s="6">
        <f t="shared" si="29"/>
        <v>80.255700154738037</v>
      </c>
      <c r="AC586" s="6">
        <f t="shared" si="30"/>
        <v>17.844299845261958</v>
      </c>
    </row>
    <row r="587" spans="1:29" x14ac:dyDescent="0.25">
      <c r="A587">
        <v>200</v>
      </c>
      <c r="B587" t="s">
        <v>17</v>
      </c>
      <c r="C587" t="s">
        <v>18</v>
      </c>
      <c r="D587" s="1">
        <v>45498</v>
      </c>
      <c r="E587">
        <v>1000</v>
      </c>
      <c r="F587">
        <v>207</v>
      </c>
      <c r="G587">
        <v>0.03</v>
      </c>
      <c r="H587" t="s">
        <v>19</v>
      </c>
      <c r="I587">
        <v>0</v>
      </c>
      <c r="J587" t="s">
        <v>19</v>
      </c>
      <c r="K587">
        <v>1554</v>
      </c>
      <c r="L587" t="s">
        <v>19</v>
      </c>
      <c r="M587">
        <v>25.3</v>
      </c>
      <c r="N587" t="s">
        <v>19</v>
      </c>
      <c r="O587">
        <v>101.4</v>
      </c>
      <c r="P587" t="s">
        <v>19</v>
      </c>
      <c r="Q587">
        <v>37</v>
      </c>
      <c r="R587" t="s">
        <v>19</v>
      </c>
      <c r="S587">
        <v>70.3</v>
      </c>
      <c r="T587" t="s">
        <v>19</v>
      </c>
      <c r="U587">
        <v>2.5</v>
      </c>
      <c r="V587" t="s">
        <v>19</v>
      </c>
      <c r="W587">
        <v>315</v>
      </c>
      <c r="X587" t="s">
        <v>19</v>
      </c>
      <c r="Y587">
        <v>88.2</v>
      </c>
      <c r="Z587" t="s">
        <v>19</v>
      </c>
      <c r="AA587" s="6">
        <f t="shared" si="28"/>
        <v>26.673267884735424</v>
      </c>
      <c r="AB587" s="6">
        <f t="shared" si="29"/>
        <v>80.011882192523757</v>
      </c>
      <c r="AC587" s="6">
        <f t="shared" si="30"/>
        <v>21.388117807476249</v>
      </c>
    </row>
    <row r="588" spans="1:29" x14ac:dyDescent="0.25">
      <c r="A588">
        <v>200</v>
      </c>
      <c r="B588" t="s">
        <v>17</v>
      </c>
      <c r="C588" t="s">
        <v>18</v>
      </c>
      <c r="D588" s="1">
        <v>45498</v>
      </c>
      <c r="E588">
        <v>1100</v>
      </c>
      <c r="F588">
        <v>207</v>
      </c>
      <c r="G588">
        <v>0.03</v>
      </c>
      <c r="H588" t="s">
        <v>19</v>
      </c>
      <c r="I588">
        <v>0</v>
      </c>
      <c r="J588" t="s">
        <v>19</v>
      </c>
      <c r="K588">
        <v>1790</v>
      </c>
      <c r="L588" t="s">
        <v>19</v>
      </c>
      <c r="M588">
        <v>23.8</v>
      </c>
      <c r="N588" t="s">
        <v>19</v>
      </c>
      <c r="O588">
        <v>105.2</v>
      </c>
      <c r="P588" t="s">
        <v>19</v>
      </c>
      <c r="Q588">
        <v>31</v>
      </c>
      <c r="R588" t="s">
        <v>19</v>
      </c>
      <c r="S588">
        <v>68.5</v>
      </c>
      <c r="T588" t="s">
        <v>19</v>
      </c>
      <c r="U588">
        <v>4.4000000000000004</v>
      </c>
      <c r="V588" t="s">
        <v>19</v>
      </c>
      <c r="W588">
        <v>199</v>
      </c>
      <c r="X588" t="s">
        <v>19</v>
      </c>
      <c r="Y588">
        <v>88.4</v>
      </c>
      <c r="Z588" t="s">
        <v>19</v>
      </c>
      <c r="AA588" s="6">
        <f t="shared" si="28"/>
        <v>26.713435055833781</v>
      </c>
      <c r="AB588" s="6">
        <f t="shared" si="29"/>
        <v>80.084183100500809</v>
      </c>
      <c r="AC588" s="6">
        <f t="shared" si="30"/>
        <v>25.115816899499194</v>
      </c>
    </row>
    <row r="589" spans="1:29" x14ac:dyDescent="0.25">
      <c r="A589">
        <v>200</v>
      </c>
      <c r="B589" t="s">
        <v>17</v>
      </c>
      <c r="C589" t="s">
        <v>18</v>
      </c>
      <c r="D589" s="1">
        <v>45498</v>
      </c>
      <c r="E589">
        <v>1200</v>
      </c>
      <c r="F589">
        <v>207</v>
      </c>
      <c r="G589">
        <v>0.03</v>
      </c>
      <c r="H589" t="s">
        <v>19</v>
      </c>
      <c r="I589">
        <v>0</v>
      </c>
      <c r="J589" t="s">
        <v>19</v>
      </c>
      <c r="K589">
        <v>1912</v>
      </c>
      <c r="L589" t="s">
        <v>19</v>
      </c>
      <c r="M589">
        <v>23</v>
      </c>
      <c r="N589" t="s">
        <v>19</v>
      </c>
      <c r="O589">
        <v>108.1</v>
      </c>
      <c r="P589" t="s">
        <v>19</v>
      </c>
      <c r="Q589">
        <v>28</v>
      </c>
      <c r="R589" t="s">
        <v>19</v>
      </c>
      <c r="S589">
        <v>67.5</v>
      </c>
      <c r="T589" t="s">
        <v>19</v>
      </c>
      <c r="U589">
        <v>5.7</v>
      </c>
      <c r="V589" t="s">
        <v>19</v>
      </c>
      <c r="W589">
        <v>164</v>
      </c>
      <c r="X589" t="s">
        <v>19</v>
      </c>
      <c r="Y589">
        <v>89</v>
      </c>
      <c r="Z589" t="s">
        <v>19</v>
      </c>
      <c r="AA589" s="6">
        <f t="shared" si="28"/>
        <v>27.019584177009619</v>
      </c>
      <c r="AB589" s="6">
        <f t="shared" si="29"/>
        <v>80.635251518617309</v>
      </c>
      <c r="AC589" s="6">
        <f t="shared" si="30"/>
        <v>27.464748481382685</v>
      </c>
    </row>
    <row r="590" spans="1:29" x14ac:dyDescent="0.25">
      <c r="A590">
        <v>200</v>
      </c>
      <c r="B590" t="s">
        <v>17</v>
      </c>
      <c r="C590" t="s">
        <v>18</v>
      </c>
      <c r="D590" s="1">
        <v>45498</v>
      </c>
      <c r="E590">
        <v>1300</v>
      </c>
      <c r="F590">
        <v>207</v>
      </c>
      <c r="G590">
        <v>0.03</v>
      </c>
      <c r="H590" t="s">
        <v>19</v>
      </c>
      <c r="I590">
        <v>0</v>
      </c>
      <c r="J590" t="s">
        <v>19</v>
      </c>
      <c r="K590">
        <v>1908</v>
      </c>
      <c r="L590" t="s">
        <v>19</v>
      </c>
      <c r="M590">
        <v>22.5</v>
      </c>
      <c r="N590" t="s">
        <v>19</v>
      </c>
      <c r="O590">
        <v>110</v>
      </c>
      <c r="P590" t="s">
        <v>19</v>
      </c>
      <c r="Q590">
        <v>26</v>
      </c>
      <c r="R590" t="s">
        <v>19</v>
      </c>
      <c r="S590">
        <v>66.900000000000006</v>
      </c>
      <c r="T590" t="s">
        <v>19</v>
      </c>
      <c r="U590">
        <v>5.3</v>
      </c>
      <c r="V590" t="s">
        <v>19</v>
      </c>
      <c r="W590">
        <v>164</v>
      </c>
      <c r="X590" t="s">
        <v>19</v>
      </c>
      <c r="Y590">
        <v>89.6</v>
      </c>
      <c r="Z590" t="s">
        <v>19</v>
      </c>
      <c r="AA590" s="6">
        <f t="shared" si="28"/>
        <v>27.142337783747941</v>
      </c>
      <c r="AB590" s="6">
        <f t="shared" si="29"/>
        <v>80.856208010746286</v>
      </c>
      <c r="AC590" s="6">
        <f t="shared" si="30"/>
        <v>29.143791989253714</v>
      </c>
    </row>
    <row r="591" spans="1:29" x14ac:dyDescent="0.25">
      <c r="A591">
        <v>200</v>
      </c>
      <c r="B591" t="s">
        <v>17</v>
      </c>
      <c r="C591" t="s">
        <v>18</v>
      </c>
      <c r="D591" s="1">
        <v>45498</v>
      </c>
      <c r="E591">
        <v>1400</v>
      </c>
      <c r="F591">
        <v>207</v>
      </c>
      <c r="G591">
        <v>0.03</v>
      </c>
      <c r="H591" t="s">
        <v>19</v>
      </c>
      <c r="I591">
        <v>0</v>
      </c>
      <c r="J591" t="s">
        <v>19</v>
      </c>
      <c r="K591">
        <v>1784</v>
      </c>
      <c r="L591" t="s">
        <v>19</v>
      </c>
      <c r="M591">
        <v>19.100000000000001</v>
      </c>
      <c r="N591" t="s">
        <v>19</v>
      </c>
      <c r="O591">
        <v>112.7</v>
      </c>
      <c r="P591" t="s">
        <v>19</v>
      </c>
      <c r="Q591">
        <v>20</v>
      </c>
      <c r="R591" t="s">
        <v>19</v>
      </c>
      <c r="S591">
        <v>62.2</v>
      </c>
      <c r="T591" t="s">
        <v>19</v>
      </c>
      <c r="U591">
        <v>5.3</v>
      </c>
      <c r="V591" t="s">
        <v>19</v>
      </c>
      <c r="W591">
        <v>202</v>
      </c>
      <c r="X591" t="s">
        <v>19</v>
      </c>
      <c r="Y591">
        <v>90.2</v>
      </c>
      <c r="Z591" t="s">
        <v>19</v>
      </c>
      <c r="AA591" s="6">
        <f t="shared" si="28"/>
        <v>25.991876806760665</v>
      </c>
      <c r="AB591" s="6">
        <f t="shared" si="29"/>
        <v>78.785378252169195</v>
      </c>
      <c r="AC591" s="6">
        <f t="shared" si="30"/>
        <v>33.914621747830807</v>
      </c>
    </row>
    <row r="592" spans="1:29" x14ac:dyDescent="0.25">
      <c r="A592">
        <v>200</v>
      </c>
      <c r="B592" t="s">
        <v>17</v>
      </c>
      <c r="C592" t="s">
        <v>18</v>
      </c>
      <c r="D592" s="1">
        <v>45498</v>
      </c>
      <c r="E592">
        <v>1500</v>
      </c>
      <c r="F592">
        <v>207</v>
      </c>
      <c r="G592">
        <v>0.03</v>
      </c>
      <c r="H592" t="s">
        <v>19</v>
      </c>
      <c r="I592">
        <v>0</v>
      </c>
      <c r="J592" t="s">
        <v>19</v>
      </c>
      <c r="K592">
        <v>1539</v>
      </c>
      <c r="L592" t="s">
        <v>19</v>
      </c>
      <c r="M592">
        <v>18.3</v>
      </c>
      <c r="N592" t="s">
        <v>19</v>
      </c>
      <c r="O592">
        <v>113.8</v>
      </c>
      <c r="P592" t="s">
        <v>19</v>
      </c>
      <c r="Q592">
        <v>19</v>
      </c>
      <c r="R592" t="s">
        <v>19</v>
      </c>
      <c r="S592">
        <v>61</v>
      </c>
      <c r="T592" t="s">
        <v>19</v>
      </c>
      <c r="U592">
        <v>5.8</v>
      </c>
      <c r="V592" t="s">
        <v>19</v>
      </c>
      <c r="W592">
        <v>180</v>
      </c>
      <c r="X592" t="s">
        <v>19</v>
      </c>
      <c r="Y592">
        <v>91</v>
      </c>
      <c r="Z592" t="s">
        <v>19</v>
      </c>
      <c r="AA592" s="6">
        <f t="shared" si="28"/>
        <v>25.994316414765333</v>
      </c>
      <c r="AB592" s="6">
        <f t="shared" si="29"/>
        <v>78.789769546577602</v>
      </c>
      <c r="AC592" s="6">
        <f t="shared" si="30"/>
        <v>35.010230453422395</v>
      </c>
    </row>
    <row r="593" spans="1:29" x14ac:dyDescent="0.25">
      <c r="A593">
        <v>200</v>
      </c>
      <c r="B593" t="s">
        <v>17</v>
      </c>
      <c r="C593" t="s">
        <v>18</v>
      </c>
      <c r="D593" s="1">
        <v>45498</v>
      </c>
      <c r="E593">
        <v>1600</v>
      </c>
      <c r="F593">
        <v>207</v>
      </c>
      <c r="G593">
        <v>0.02</v>
      </c>
      <c r="H593" t="s">
        <v>19</v>
      </c>
      <c r="I593">
        <v>0</v>
      </c>
      <c r="J593" t="s">
        <v>19</v>
      </c>
      <c r="K593">
        <v>1201</v>
      </c>
      <c r="L593" t="s">
        <v>19</v>
      </c>
      <c r="M593">
        <v>17.7</v>
      </c>
      <c r="N593" t="s">
        <v>19</v>
      </c>
      <c r="O593">
        <v>114.1</v>
      </c>
      <c r="P593" t="s">
        <v>19</v>
      </c>
      <c r="Q593">
        <v>18</v>
      </c>
      <c r="R593" t="s">
        <v>19</v>
      </c>
      <c r="S593">
        <v>60</v>
      </c>
      <c r="T593" t="s">
        <v>19</v>
      </c>
      <c r="U593">
        <v>5.0999999999999996</v>
      </c>
      <c r="V593" t="s">
        <v>19</v>
      </c>
      <c r="W593">
        <v>185</v>
      </c>
      <c r="X593" t="s">
        <v>19</v>
      </c>
      <c r="Y593">
        <v>91.7</v>
      </c>
      <c r="Z593" t="s">
        <v>19</v>
      </c>
      <c r="AA593" s="6">
        <f t="shared" si="28"/>
        <v>25.679833386942384</v>
      </c>
      <c r="AB593" s="6">
        <f t="shared" si="29"/>
        <v>78.223700096496287</v>
      </c>
      <c r="AC593" s="6">
        <f t="shared" si="30"/>
        <v>35.876299903503707</v>
      </c>
    </row>
    <row r="594" spans="1:29" x14ac:dyDescent="0.25">
      <c r="A594">
        <v>200</v>
      </c>
      <c r="B594" t="s">
        <v>17</v>
      </c>
      <c r="C594" t="s">
        <v>18</v>
      </c>
      <c r="D594" s="1">
        <v>45498</v>
      </c>
      <c r="E594">
        <v>1700</v>
      </c>
      <c r="F594">
        <v>207</v>
      </c>
      <c r="G594">
        <v>0.02</v>
      </c>
      <c r="H594" t="s">
        <v>19</v>
      </c>
      <c r="I594">
        <v>0</v>
      </c>
      <c r="J594" t="s">
        <v>19</v>
      </c>
      <c r="K594">
        <v>798</v>
      </c>
      <c r="L594" t="s">
        <v>19</v>
      </c>
      <c r="M594">
        <v>16.899999999999999</v>
      </c>
      <c r="N594" t="s">
        <v>19</v>
      </c>
      <c r="O594">
        <v>114</v>
      </c>
      <c r="P594" t="s">
        <v>19</v>
      </c>
      <c r="Q594">
        <v>17</v>
      </c>
      <c r="R594" t="s">
        <v>19</v>
      </c>
      <c r="S594">
        <v>58.7</v>
      </c>
      <c r="T594" t="s">
        <v>19</v>
      </c>
      <c r="U594">
        <v>5.3</v>
      </c>
      <c r="V594" t="s">
        <v>19</v>
      </c>
      <c r="W594">
        <v>160</v>
      </c>
      <c r="X594" t="s">
        <v>19</v>
      </c>
      <c r="Y594">
        <v>92.4</v>
      </c>
      <c r="Z594" t="s">
        <v>19</v>
      </c>
      <c r="AA594" s="6">
        <f t="shared" si="28"/>
        <v>25.20473603654878</v>
      </c>
      <c r="AB594" s="6">
        <f t="shared" si="29"/>
        <v>77.368524865787805</v>
      </c>
      <c r="AC594" s="6">
        <f t="shared" si="30"/>
        <v>36.631475134212195</v>
      </c>
    </row>
    <row r="595" spans="1:29" x14ac:dyDescent="0.25">
      <c r="A595">
        <v>200</v>
      </c>
      <c r="B595" t="s">
        <v>17</v>
      </c>
      <c r="C595" t="s">
        <v>18</v>
      </c>
      <c r="D595" s="1">
        <v>45498</v>
      </c>
      <c r="E595">
        <v>1800</v>
      </c>
      <c r="F595">
        <v>207</v>
      </c>
      <c r="G595">
        <v>0.01</v>
      </c>
      <c r="H595" t="s">
        <v>19</v>
      </c>
      <c r="I595">
        <v>0</v>
      </c>
      <c r="J595" t="s">
        <v>19</v>
      </c>
      <c r="K595">
        <v>396</v>
      </c>
      <c r="L595" t="s">
        <v>19</v>
      </c>
      <c r="M595">
        <v>17.5</v>
      </c>
      <c r="N595" t="s">
        <v>19</v>
      </c>
      <c r="O595">
        <v>113.4</v>
      </c>
      <c r="P595" t="s">
        <v>19</v>
      </c>
      <c r="Q595">
        <v>18</v>
      </c>
      <c r="R595" t="s">
        <v>19</v>
      </c>
      <c r="S595">
        <v>59.7</v>
      </c>
      <c r="T595" t="s">
        <v>19</v>
      </c>
      <c r="U595">
        <v>3.9</v>
      </c>
      <c r="V595" t="s">
        <v>19</v>
      </c>
      <c r="W595">
        <v>186</v>
      </c>
      <c r="X595" t="s">
        <v>19</v>
      </c>
      <c r="Y595">
        <v>92.8</v>
      </c>
      <c r="Z595" t="s">
        <v>19</v>
      </c>
      <c r="AA595" s="6">
        <f t="shared" si="28"/>
        <v>25.422224670703457</v>
      </c>
      <c r="AB595" s="6">
        <f t="shared" si="29"/>
        <v>77.760004407266223</v>
      </c>
      <c r="AC595" s="6">
        <f t="shared" si="30"/>
        <v>35.639995592733783</v>
      </c>
    </row>
    <row r="596" spans="1:29" x14ac:dyDescent="0.25">
      <c r="A596">
        <v>200</v>
      </c>
      <c r="B596" t="s">
        <v>17</v>
      </c>
      <c r="C596" t="s">
        <v>18</v>
      </c>
      <c r="D596" s="1">
        <v>45498</v>
      </c>
      <c r="E596">
        <v>1900</v>
      </c>
      <c r="F596">
        <v>207</v>
      </c>
      <c r="G596">
        <v>0.01</v>
      </c>
      <c r="H596" t="s">
        <v>19</v>
      </c>
      <c r="I596">
        <v>0</v>
      </c>
      <c r="J596" t="s">
        <v>19</v>
      </c>
      <c r="K596">
        <v>84</v>
      </c>
      <c r="L596" t="s">
        <v>19</v>
      </c>
      <c r="M596">
        <v>15.8</v>
      </c>
      <c r="N596" t="s">
        <v>19</v>
      </c>
      <c r="O596">
        <v>110.5</v>
      </c>
      <c r="P596" t="s">
        <v>19</v>
      </c>
      <c r="Q596">
        <v>18</v>
      </c>
      <c r="R596" t="s">
        <v>19</v>
      </c>
      <c r="S596">
        <v>56.9</v>
      </c>
      <c r="T596" t="s">
        <v>19</v>
      </c>
      <c r="U596">
        <v>6</v>
      </c>
      <c r="V596" t="s">
        <v>19</v>
      </c>
      <c r="W596">
        <v>317</v>
      </c>
      <c r="X596" t="s">
        <v>19</v>
      </c>
      <c r="Y596">
        <v>93.1</v>
      </c>
      <c r="Z596" t="s">
        <v>19</v>
      </c>
      <c r="AA596" s="6">
        <f t="shared" si="28"/>
        <v>24.354975562661348</v>
      </c>
      <c r="AB596" s="6">
        <f t="shared" si="29"/>
        <v>75.838956012790419</v>
      </c>
      <c r="AC596" s="6">
        <f t="shared" si="30"/>
        <v>34.661043987209581</v>
      </c>
    </row>
    <row r="597" spans="1:29" x14ac:dyDescent="0.25">
      <c r="A597">
        <v>200</v>
      </c>
      <c r="B597" t="s">
        <v>17</v>
      </c>
      <c r="C597" t="s">
        <v>18</v>
      </c>
      <c r="D597" s="1">
        <v>45498</v>
      </c>
      <c r="E597">
        <v>2000</v>
      </c>
      <c r="F597">
        <v>207</v>
      </c>
      <c r="G597">
        <v>0.01</v>
      </c>
      <c r="H597" t="s">
        <v>19</v>
      </c>
      <c r="I597">
        <v>0</v>
      </c>
      <c r="J597" t="s">
        <v>19</v>
      </c>
      <c r="K597">
        <v>1</v>
      </c>
      <c r="L597" t="s">
        <v>19</v>
      </c>
      <c r="M597">
        <v>15.1</v>
      </c>
      <c r="N597" t="s">
        <v>19</v>
      </c>
      <c r="O597">
        <v>107</v>
      </c>
      <c r="P597" t="s">
        <v>19</v>
      </c>
      <c r="Q597">
        <v>19</v>
      </c>
      <c r="R597" t="s">
        <v>19</v>
      </c>
      <c r="S597">
        <v>55.7</v>
      </c>
      <c r="T597" t="s">
        <v>19</v>
      </c>
      <c r="U597">
        <v>7.2</v>
      </c>
      <c r="V597" t="s">
        <v>19</v>
      </c>
      <c r="W597">
        <v>317</v>
      </c>
      <c r="X597" t="s">
        <v>19</v>
      </c>
      <c r="Y597">
        <v>93</v>
      </c>
      <c r="Z597" t="s">
        <v>19</v>
      </c>
      <c r="AA597" s="6">
        <f t="shared" si="28"/>
        <v>23.457566663827073</v>
      </c>
      <c r="AB597" s="6">
        <f t="shared" si="29"/>
        <v>74.223619994888736</v>
      </c>
      <c r="AC597" s="6">
        <f t="shared" si="30"/>
        <v>32.776380005111264</v>
      </c>
    </row>
    <row r="598" spans="1:29" x14ac:dyDescent="0.25">
      <c r="A598">
        <v>200</v>
      </c>
      <c r="B598" t="s">
        <v>17</v>
      </c>
      <c r="C598" t="s">
        <v>18</v>
      </c>
      <c r="D598" s="1">
        <v>45498</v>
      </c>
      <c r="E598">
        <v>2100</v>
      </c>
      <c r="F598">
        <v>207</v>
      </c>
      <c r="G598">
        <v>0.01</v>
      </c>
      <c r="H598" t="s">
        <v>19</v>
      </c>
      <c r="I598">
        <v>0</v>
      </c>
      <c r="J598" t="s">
        <v>19</v>
      </c>
      <c r="K598">
        <v>0</v>
      </c>
      <c r="L598" t="s">
        <v>19</v>
      </c>
      <c r="M598">
        <v>15.9</v>
      </c>
      <c r="N598" t="s">
        <v>19</v>
      </c>
      <c r="O598">
        <v>104.1</v>
      </c>
      <c r="P598" t="s">
        <v>19</v>
      </c>
      <c r="Q598">
        <v>21</v>
      </c>
      <c r="R598" t="s">
        <v>19</v>
      </c>
      <c r="S598">
        <v>57</v>
      </c>
      <c r="T598" t="s">
        <v>19</v>
      </c>
      <c r="U598">
        <v>7.6</v>
      </c>
      <c r="V598" t="s">
        <v>19</v>
      </c>
      <c r="W598">
        <v>325</v>
      </c>
      <c r="X598" t="s">
        <v>19</v>
      </c>
      <c r="Y598">
        <v>92.6</v>
      </c>
      <c r="Z598" t="s">
        <v>19</v>
      </c>
      <c r="AA598" s="6">
        <f t="shared" si="28"/>
        <v>23.098284586268985</v>
      </c>
      <c r="AB598" s="6">
        <f t="shared" si="29"/>
        <v>73.576912255284171</v>
      </c>
      <c r="AC598" s="6">
        <f t="shared" si="30"/>
        <v>30.523087744715824</v>
      </c>
    </row>
    <row r="599" spans="1:29" x14ac:dyDescent="0.25">
      <c r="A599">
        <v>200</v>
      </c>
      <c r="B599" t="s">
        <v>17</v>
      </c>
      <c r="C599" t="s">
        <v>18</v>
      </c>
      <c r="D599" s="1">
        <v>45498</v>
      </c>
      <c r="E599">
        <v>2200</v>
      </c>
      <c r="F599">
        <v>207</v>
      </c>
      <c r="G599">
        <v>0.01</v>
      </c>
      <c r="H599" t="s">
        <v>19</v>
      </c>
      <c r="I599">
        <v>0</v>
      </c>
      <c r="J599" t="s">
        <v>19</v>
      </c>
      <c r="K599">
        <v>0</v>
      </c>
      <c r="L599" t="s">
        <v>19</v>
      </c>
      <c r="M599">
        <v>16.100000000000001</v>
      </c>
      <c r="N599" t="s">
        <v>19</v>
      </c>
      <c r="O599">
        <v>102.1</v>
      </c>
      <c r="P599" t="s">
        <v>19</v>
      </c>
      <c r="Q599">
        <v>23</v>
      </c>
      <c r="R599" t="s">
        <v>19</v>
      </c>
      <c r="S599">
        <v>57.5</v>
      </c>
      <c r="T599" t="s">
        <v>19</v>
      </c>
      <c r="U599">
        <v>7.5</v>
      </c>
      <c r="V599" t="s">
        <v>19</v>
      </c>
      <c r="W599">
        <v>330</v>
      </c>
      <c r="X599" t="s">
        <v>19</v>
      </c>
      <c r="Y599">
        <v>92.2</v>
      </c>
      <c r="Z599" t="s">
        <v>19</v>
      </c>
      <c r="AA599" s="6">
        <f t="shared" si="28"/>
        <v>23.001898365045395</v>
      </c>
      <c r="AB599" s="6">
        <f t="shared" si="29"/>
        <v>73.403417057081711</v>
      </c>
      <c r="AC599" s="6">
        <f t="shared" si="30"/>
        <v>28.696582942918283</v>
      </c>
    </row>
    <row r="600" spans="1:29" x14ac:dyDescent="0.25">
      <c r="A600">
        <v>200</v>
      </c>
      <c r="B600" t="s">
        <v>17</v>
      </c>
      <c r="C600" t="s">
        <v>18</v>
      </c>
      <c r="D600" s="1">
        <v>45498</v>
      </c>
      <c r="E600">
        <v>2300</v>
      </c>
      <c r="F600">
        <v>207</v>
      </c>
      <c r="G600">
        <v>0.01</v>
      </c>
      <c r="H600" t="s">
        <v>19</v>
      </c>
      <c r="I600">
        <v>0</v>
      </c>
      <c r="J600" t="s">
        <v>19</v>
      </c>
      <c r="K600">
        <v>0</v>
      </c>
      <c r="L600" t="s">
        <v>19</v>
      </c>
      <c r="M600">
        <v>16.100000000000001</v>
      </c>
      <c r="N600" t="s">
        <v>19</v>
      </c>
      <c r="O600">
        <v>100.3</v>
      </c>
      <c r="P600" t="s">
        <v>19</v>
      </c>
      <c r="Q600">
        <v>24</v>
      </c>
      <c r="R600" t="s">
        <v>19</v>
      </c>
      <c r="S600">
        <v>57.5</v>
      </c>
      <c r="T600" t="s">
        <v>19</v>
      </c>
      <c r="U600">
        <v>7.3</v>
      </c>
      <c r="V600" t="s">
        <v>19</v>
      </c>
      <c r="W600">
        <v>327</v>
      </c>
      <c r="X600" t="s">
        <v>19</v>
      </c>
      <c r="Y600">
        <v>91.6</v>
      </c>
      <c r="Z600" t="s">
        <v>19</v>
      </c>
      <c r="AA600" s="6">
        <f t="shared" si="28"/>
        <v>22.611877929443171</v>
      </c>
      <c r="AB600" s="6">
        <f t="shared" si="29"/>
        <v>72.70138027299771</v>
      </c>
      <c r="AC600" s="6">
        <f t="shared" si="30"/>
        <v>27.598619727002287</v>
      </c>
    </row>
    <row r="601" spans="1:29" x14ac:dyDescent="0.25">
      <c r="A601">
        <v>200</v>
      </c>
      <c r="B601" t="s">
        <v>17</v>
      </c>
      <c r="C601" t="s">
        <v>18</v>
      </c>
      <c r="D601" s="1">
        <v>45498</v>
      </c>
      <c r="E601">
        <v>2400</v>
      </c>
      <c r="F601">
        <v>207</v>
      </c>
      <c r="G601">
        <v>0.01</v>
      </c>
      <c r="H601" t="s">
        <v>19</v>
      </c>
      <c r="I601">
        <v>0</v>
      </c>
      <c r="J601" t="s">
        <v>19</v>
      </c>
      <c r="K601">
        <v>0</v>
      </c>
      <c r="L601" t="s">
        <v>19</v>
      </c>
      <c r="M601">
        <v>16.7</v>
      </c>
      <c r="N601" t="s">
        <v>19</v>
      </c>
      <c r="O601">
        <v>99.1</v>
      </c>
      <c r="P601" t="s">
        <v>19</v>
      </c>
      <c r="Q601">
        <v>26</v>
      </c>
      <c r="R601" t="s">
        <v>19</v>
      </c>
      <c r="S601">
        <v>58.4</v>
      </c>
      <c r="T601" t="s">
        <v>19</v>
      </c>
      <c r="U601">
        <v>6.7</v>
      </c>
      <c r="V601" t="s">
        <v>19</v>
      </c>
      <c r="W601">
        <v>327</v>
      </c>
      <c r="X601" t="s">
        <v>19</v>
      </c>
      <c r="Y601">
        <v>91.1</v>
      </c>
      <c r="Z601" t="s">
        <v>19</v>
      </c>
      <c r="AA601" s="6">
        <f t="shared" si="28"/>
        <v>22.736137728316823</v>
      </c>
      <c r="AB601" s="6">
        <f t="shared" si="29"/>
        <v>72.925047910970278</v>
      </c>
      <c r="AC601" s="6">
        <f t="shared" si="30"/>
        <v>26.174952089029716</v>
      </c>
    </row>
    <row r="602" spans="1:29" x14ac:dyDescent="0.25">
      <c r="A602">
        <v>200</v>
      </c>
      <c r="B602" t="s">
        <v>17</v>
      </c>
      <c r="C602" t="s">
        <v>18</v>
      </c>
      <c r="D602" s="1">
        <v>45499</v>
      </c>
      <c r="E602" s="2">
        <v>100</v>
      </c>
      <c r="F602">
        <v>208</v>
      </c>
      <c r="G602">
        <v>0.01</v>
      </c>
      <c r="H602" t="s">
        <v>20</v>
      </c>
      <c r="I602">
        <v>0</v>
      </c>
      <c r="J602" t="s">
        <v>19</v>
      </c>
      <c r="K602">
        <v>0</v>
      </c>
      <c r="L602" t="s">
        <v>19</v>
      </c>
      <c r="M602">
        <v>16.399999999999999</v>
      </c>
      <c r="N602" t="s">
        <v>19</v>
      </c>
      <c r="O602">
        <v>99.8</v>
      </c>
      <c r="P602" t="s">
        <v>20</v>
      </c>
      <c r="Q602">
        <v>25</v>
      </c>
      <c r="R602" t="s">
        <v>20</v>
      </c>
      <c r="S602">
        <v>57.8</v>
      </c>
      <c r="T602" t="s">
        <v>20</v>
      </c>
      <c r="U602">
        <v>6.9</v>
      </c>
      <c r="V602" t="s">
        <v>19</v>
      </c>
      <c r="W602">
        <v>332</v>
      </c>
      <c r="X602" t="s">
        <v>19</v>
      </c>
      <c r="Y602">
        <v>90.5</v>
      </c>
      <c r="Z602" t="s">
        <v>19</v>
      </c>
      <c r="AA602" s="6">
        <f t="shared" si="28"/>
        <v>22.719779071615729</v>
      </c>
      <c r="AB602" s="6">
        <f t="shared" si="29"/>
        <v>72.895602328908311</v>
      </c>
      <c r="AC602" s="6">
        <f t="shared" si="30"/>
        <v>26.904397671091687</v>
      </c>
    </row>
    <row r="603" spans="1:29" x14ac:dyDescent="0.25">
      <c r="A603">
        <v>200</v>
      </c>
      <c r="B603" t="s">
        <v>17</v>
      </c>
      <c r="C603" t="s">
        <v>18</v>
      </c>
      <c r="D603" s="1">
        <v>45499</v>
      </c>
      <c r="E603" s="2">
        <v>200</v>
      </c>
      <c r="F603">
        <v>208</v>
      </c>
      <c r="G603">
        <v>0.01</v>
      </c>
      <c r="H603" t="s">
        <v>20</v>
      </c>
      <c r="I603">
        <v>0</v>
      </c>
      <c r="J603" t="s">
        <v>19</v>
      </c>
      <c r="K603">
        <v>0</v>
      </c>
      <c r="L603" t="s">
        <v>19</v>
      </c>
      <c r="M603">
        <v>16.600000000000001</v>
      </c>
      <c r="N603" t="s">
        <v>19</v>
      </c>
      <c r="O603">
        <v>98.9</v>
      </c>
      <c r="P603" t="s">
        <v>20</v>
      </c>
      <c r="Q603">
        <v>26</v>
      </c>
      <c r="R603" t="s">
        <v>20</v>
      </c>
      <c r="S603">
        <v>58.2</v>
      </c>
      <c r="T603" t="s">
        <v>20</v>
      </c>
      <c r="U603">
        <v>6.3</v>
      </c>
      <c r="V603" t="s">
        <v>19</v>
      </c>
      <c r="W603">
        <v>327</v>
      </c>
      <c r="X603" t="s">
        <v>19</v>
      </c>
      <c r="Y603">
        <v>89.9</v>
      </c>
      <c r="Z603" t="s">
        <v>19</v>
      </c>
      <c r="AA603" s="6">
        <f t="shared" si="28"/>
        <v>22.655287549597972</v>
      </c>
      <c r="AB603" s="6">
        <f t="shared" si="29"/>
        <v>72.779517589276352</v>
      </c>
      <c r="AC603" s="6">
        <f t="shared" si="30"/>
        <v>26.120482410723653</v>
      </c>
    </row>
    <row r="604" spans="1:29" x14ac:dyDescent="0.25">
      <c r="A604">
        <v>200</v>
      </c>
      <c r="B604" t="s">
        <v>17</v>
      </c>
      <c r="C604" t="s">
        <v>18</v>
      </c>
      <c r="D604" s="1">
        <v>45499</v>
      </c>
      <c r="E604" s="2">
        <v>300</v>
      </c>
      <c r="F604">
        <v>208</v>
      </c>
      <c r="G604">
        <v>0</v>
      </c>
      <c r="H604" t="s">
        <v>19</v>
      </c>
      <c r="I604">
        <v>0</v>
      </c>
      <c r="J604" t="s">
        <v>19</v>
      </c>
      <c r="K604">
        <v>0</v>
      </c>
      <c r="L604" t="s">
        <v>19</v>
      </c>
      <c r="M604">
        <v>17.100000000000001</v>
      </c>
      <c r="N604" t="s">
        <v>19</v>
      </c>
      <c r="O604">
        <v>96.5</v>
      </c>
      <c r="P604" t="s">
        <v>19</v>
      </c>
      <c r="Q604">
        <v>29</v>
      </c>
      <c r="R604" t="s">
        <v>19</v>
      </c>
      <c r="S604">
        <v>59</v>
      </c>
      <c r="T604" t="s">
        <v>19</v>
      </c>
      <c r="U604">
        <v>4.5</v>
      </c>
      <c r="V604" t="s">
        <v>19</v>
      </c>
      <c r="W604">
        <v>296</v>
      </c>
      <c r="X604" t="s">
        <v>19</v>
      </c>
      <c r="Y604">
        <v>89.4</v>
      </c>
      <c r="Z604" t="s">
        <v>19</v>
      </c>
      <c r="AA604" s="6">
        <f t="shared" si="28"/>
        <v>22.508942634007919</v>
      </c>
      <c r="AB604" s="6">
        <f t="shared" si="29"/>
        <v>72.516096741214255</v>
      </c>
      <c r="AC604" s="6">
        <f t="shared" si="30"/>
        <v>23.983903258785745</v>
      </c>
    </row>
    <row r="605" spans="1:29" x14ac:dyDescent="0.25">
      <c r="A605">
        <v>200</v>
      </c>
      <c r="B605" t="s">
        <v>17</v>
      </c>
      <c r="C605" t="s">
        <v>18</v>
      </c>
      <c r="D605" s="1">
        <v>45499</v>
      </c>
      <c r="E605" s="2">
        <v>400</v>
      </c>
      <c r="F605">
        <v>208</v>
      </c>
      <c r="G605">
        <v>0</v>
      </c>
      <c r="H605" t="s">
        <v>19</v>
      </c>
      <c r="I605">
        <v>0</v>
      </c>
      <c r="J605" t="s">
        <v>19</v>
      </c>
      <c r="K605">
        <v>0</v>
      </c>
      <c r="L605" t="s">
        <v>19</v>
      </c>
      <c r="M605">
        <v>19.7</v>
      </c>
      <c r="N605" t="s">
        <v>19</v>
      </c>
      <c r="O605">
        <v>94.2</v>
      </c>
      <c r="P605" t="s">
        <v>19</v>
      </c>
      <c r="Q605">
        <v>36</v>
      </c>
      <c r="R605" t="s">
        <v>19</v>
      </c>
      <c r="S605">
        <v>63.1</v>
      </c>
      <c r="T605" t="s">
        <v>19</v>
      </c>
      <c r="U605">
        <v>4.5999999999999996</v>
      </c>
      <c r="V605" t="s">
        <v>19</v>
      </c>
      <c r="W605">
        <v>183</v>
      </c>
      <c r="X605" t="s">
        <v>19</v>
      </c>
      <c r="Y605">
        <v>88.9</v>
      </c>
      <c r="Z605" t="s">
        <v>19</v>
      </c>
      <c r="AA605" s="6">
        <f t="shared" si="28"/>
        <v>23.256716003707222</v>
      </c>
      <c r="AB605" s="6">
        <f t="shared" si="29"/>
        <v>73.862088806673</v>
      </c>
      <c r="AC605" s="6">
        <f t="shared" si="30"/>
        <v>20.337911193327002</v>
      </c>
    </row>
    <row r="606" spans="1:29" x14ac:dyDescent="0.25">
      <c r="A606">
        <v>200</v>
      </c>
      <c r="B606" t="s">
        <v>17</v>
      </c>
      <c r="C606" t="s">
        <v>18</v>
      </c>
      <c r="D606" s="1">
        <v>45499</v>
      </c>
      <c r="E606" s="2">
        <v>500</v>
      </c>
      <c r="F606">
        <v>208</v>
      </c>
      <c r="G606">
        <v>0</v>
      </c>
      <c r="H606" t="s">
        <v>19</v>
      </c>
      <c r="I606">
        <v>0</v>
      </c>
      <c r="J606" t="s">
        <v>19</v>
      </c>
      <c r="K606">
        <v>1</v>
      </c>
      <c r="L606" t="s">
        <v>19</v>
      </c>
      <c r="M606">
        <v>24.9</v>
      </c>
      <c r="N606" t="s">
        <v>19</v>
      </c>
      <c r="O606">
        <v>93.5</v>
      </c>
      <c r="P606" t="s">
        <v>19</v>
      </c>
      <c r="Q606">
        <v>46</v>
      </c>
      <c r="R606" t="s">
        <v>19</v>
      </c>
      <c r="S606">
        <v>69.8</v>
      </c>
      <c r="T606" t="s">
        <v>19</v>
      </c>
      <c r="U606">
        <v>8.8000000000000007</v>
      </c>
      <c r="V606" t="s">
        <v>19</v>
      </c>
      <c r="W606">
        <v>153</v>
      </c>
      <c r="X606" t="s">
        <v>19</v>
      </c>
      <c r="Y606">
        <v>88.6</v>
      </c>
      <c r="Z606" t="s">
        <v>19</v>
      </c>
      <c r="AA606" s="6">
        <f t="shared" si="28"/>
        <v>25.088203402149741</v>
      </c>
      <c r="AB606" s="6">
        <f t="shared" si="29"/>
        <v>77.158766123869526</v>
      </c>
      <c r="AC606" s="6">
        <f t="shared" si="30"/>
        <v>16.341233876130474</v>
      </c>
    </row>
    <row r="607" spans="1:29" x14ac:dyDescent="0.25">
      <c r="A607">
        <v>200</v>
      </c>
      <c r="B607" t="s">
        <v>17</v>
      </c>
      <c r="C607" t="s">
        <v>18</v>
      </c>
      <c r="D607" s="1">
        <v>45499</v>
      </c>
      <c r="E607" s="2">
        <v>600</v>
      </c>
      <c r="F607">
        <v>208</v>
      </c>
      <c r="G607">
        <v>0</v>
      </c>
      <c r="H607" t="s">
        <v>19</v>
      </c>
      <c r="I607">
        <v>0</v>
      </c>
      <c r="J607" t="s">
        <v>19</v>
      </c>
      <c r="K607">
        <v>104</v>
      </c>
      <c r="L607" t="s">
        <v>19</v>
      </c>
      <c r="M607">
        <v>24</v>
      </c>
      <c r="N607" t="s">
        <v>19</v>
      </c>
      <c r="O607">
        <v>93.2</v>
      </c>
      <c r="P607" t="s">
        <v>19</v>
      </c>
      <c r="Q607">
        <v>45</v>
      </c>
      <c r="R607" t="s">
        <v>19</v>
      </c>
      <c r="S607">
        <v>68.8</v>
      </c>
      <c r="T607" t="s">
        <v>19</v>
      </c>
      <c r="U607">
        <v>4.3</v>
      </c>
      <c r="V607" t="s">
        <v>19</v>
      </c>
      <c r="W607">
        <v>162</v>
      </c>
      <c r="X607" t="s">
        <v>19</v>
      </c>
      <c r="Y607">
        <v>88.3</v>
      </c>
      <c r="Z607" t="s">
        <v>19</v>
      </c>
      <c r="AA607" s="6">
        <f t="shared" si="28"/>
        <v>24.745861607669294</v>
      </c>
      <c r="AB607" s="6">
        <f t="shared" si="29"/>
        <v>76.54255089380473</v>
      </c>
      <c r="AC607" s="6">
        <f t="shared" si="30"/>
        <v>16.657449106195273</v>
      </c>
    </row>
    <row r="608" spans="1:29" x14ac:dyDescent="0.25">
      <c r="A608">
        <v>200</v>
      </c>
      <c r="B608" t="s">
        <v>17</v>
      </c>
      <c r="C608" t="s">
        <v>18</v>
      </c>
      <c r="D608" s="1">
        <v>45499</v>
      </c>
      <c r="E608" s="2">
        <v>700</v>
      </c>
      <c r="F608">
        <v>208</v>
      </c>
      <c r="G608">
        <v>0.01</v>
      </c>
      <c r="H608" t="s">
        <v>19</v>
      </c>
      <c r="I608">
        <v>0</v>
      </c>
      <c r="J608" t="s">
        <v>19</v>
      </c>
      <c r="K608">
        <v>408</v>
      </c>
      <c r="L608" t="s">
        <v>19</v>
      </c>
      <c r="M608">
        <v>26.4</v>
      </c>
      <c r="N608" t="s">
        <v>19</v>
      </c>
      <c r="O608">
        <v>92.8</v>
      </c>
      <c r="P608" t="s">
        <v>19</v>
      </c>
      <c r="Q608">
        <v>50</v>
      </c>
      <c r="R608" t="s">
        <v>19</v>
      </c>
      <c r="S608">
        <v>71.599999999999994</v>
      </c>
      <c r="T608" t="s">
        <v>19</v>
      </c>
      <c r="U608">
        <v>2.8</v>
      </c>
      <c r="V608" t="s">
        <v>19</v>
      </c>
      <c r="W608">
        <v>242</v>
      </c>
      <c r="X608" t="s">
        <v>19</v>
      </c>
      <c r="Y608">
        <v>88.1</v>
      </c>
      <c r="Z608" t="s">
        <v>19</v>
      </c>
      <c r="AA608" s="6">
        <f t="shared" si="28"/>
        <v>25.544664476834704</v>
      </c>
      <c r="AB608" s="6">
        <f t="shared" si="29"/>
        <v>77.98039605830246</v>
      </c>
      <c r="AC608" s="6">
        <f t="shared" si="30"/>
        <v>14.819603941697537</v>
      </c>
    </row>
    <row r="609" spans="1:29" x14ac:dyDescent="0.25">
      <c r="A609">
        <v>200</v>
      </c>
      <c r="B609" t="s">
        <v>17</v>
      </c>
      <c r="C609" t="s">
        <v>18</v>
      </c>
      <c r="D609" s="1">
        <v>45499</v>
      </c>
      <c r="E609" s="2">
        <v>800</v>
      </c>
      <c r="F609">
        <v>208</v>
      </c>
      <c r="G609">
        <v>0.01</v>
      </c>
      <c r="H609" t="s">
        <v>19</v>
      </c>
      <c r="I609">
        <v>0</v>
      </c>
      <c r="J609" t="s">
        <v>19</v>
      </c>
      <c r="K609">
        <v>810</v>
      </c>
      <c r="L609" t="s">
        <v>19</v>
      </c>
      <c r="M609">
        <v>25.9</v>
      </c>
      <c r="N609" t="s">
        <v>19</v>
      </c>
      <c r="O609">
        <v>95.6</v>
      </c>
      <c r="P609" t="s">
        <v>19</v>
      </c>
      <c r="Q609">
        <v>45</v>
      </c>
      <c r="R609" t="s">
        <v>19</v>
      </c>
      <c r="S609">
        <v>71</v>
      </c>
      <c r="T609" t="s">
        <v>19</v>
      </c>
      <c r="U609">
        <v>3.1</v>
      </c>
      <c r="V609" t="s">
        <v>19</v>
      </c>
      <c r="W609">
        <v>194</v>
      </c>
      <c r="X609" t="s">
        <v>19</v>
      </c>
      <c r="Y609">
        <v>88</v>
      </c>
      <c r="Z609" t="s">
        <v>19</v>
      </c>
      <c r="AA609" s="6">
        <f t="shared" si="28"/>
        <v>25.862524452061862</v>
      </c>
      <c r="AB609" s="6">
        <f t="shared" si="29"/>
        <v>78.552544013711355</v>
      </c>
      <c r="AC609" s="6">
        <f t="shared" si="30"/>
        <v>17.047455986288639</v>
      </c>
    </row>
    <row r="610" spans="1:29" x14ac:dyDescent="0.25">
      <c r="A610">
        <v>200</v>
      </c>
      <c r="B610" t="s">
        <v>17</v>
      </c>
      <c r="C610" t="s">
        <v>18</v>
      </c>
      <c r="D610" s="1">
        <v>45499</v>
      </c>
      <c r="E610" s="2">
        <v>900</v>
      </c>
      <c r="F610">
        <v>208</v>
      </c>
      <c r="G610">
        <v>0.02</v>
      </c>
      <c r="H610" t="s">
        <v>19</v>
      </c>
      <c r="I610">
        <v>0</v>
      </c>
      <c r="J610" t="s">
        <v>19</v>
      </c>
      <c r="K610">
        <v>1214</v>
      </c>
      <c r="L610" t="s">
        <v>19</v>
      </c>
      <c r="M610">
        <v>25.1</v>
      </c>
      <c r="N610" t="s">
        <v>19</v>
      </c>
      <c r="O610">
        <v>98.2</v>
      </c>
      <c r="P610" t="s">
        <v>19</v>
      </c>
      <c r="Q610">
        <v>41</v>
      </c>
      <c r="R610" t="s">
        <v>19</v>
      </c>
      <c r="S610">
        <v>70.099999999999994</v>
      </c>
      <c r="T610" t="s">
        <v>19</v>
      </c>
      <c r="U610">
        <v>2.5</v>
      </c>
      <c r="V610" t="s">
        <v>19</v>
      </c>
      <c r="W610">
        <v>341</v>
      </c>
      <c r="X610" t="s">
        <v>19</v>
      </c>
      <c r="Y610">
        <v>87.9</v>
      </c>
      <c r="Z610" t="s">
        <v>19</v>
      </c>
      <c r="AA610" s="6">
        <f t="shared" si="28"/>
        <v>26.187543965957985</v>
      </c>
      <c r="AB610" s="6">
        <f t="shared" si="29"/>
        <v>79.137579138724377</v>
      </c>
      <c r="AC610" s="6">
        <f t="shared" si="30"/>
        <v>19.062420861275626</v>
      </c>
    </row>
    <row r="611" spans="1:29" x14ac:dyDescent="0.25">
      <c r="A611">
        <v>200</v>
      </c>
      <c r="B611" t="s">
        <v>17</v>
      </c>
      <c r="C611" t="s">
        <v>18</v>
      </c>
      <c r="D611" s="1">
        <v>45499</v>
      </c>
      <c r="E611">
        <v>1000</v>
      </c>
      <c r="F611">
        <v>208</v>
      </c>
      <c r="G611">
        <v>0.03</v>
      </c>
      <c r="H611" t="s">
        <v>19</v>
      </c>
      <c r="I611">
        <v>0</v>
      </c>
      <c r="J611" t="s">
        <v>19</v>
      </c>
      <c r="K611">
        <v>1548</v>
      </c>
      <c r="L611" t="s">
        <v>19</v>
      </c>
      <c r="M611">
        <v>23.6</v>
      </c>
      <c r="N611" t="s">
        <v>19</v>
      </c>
      <c r="O611">
        <v>101.2</v>
      </c>
      <c r="P611" t="s">
        <v>19</v>
      </c>
      <c r="Q611">
        <v>35</v>
      </c>
      <c r="R611" t="s">
        <v>19</v>
      </c>
      <c r="S611">
        <v>68.2</v>
      </c>
      <c r="T611" t="s">
        <v>19</v>
      </c>
      <c r="U611">
        <v>3</v>
      </c>
      <c r="V611" t="s">
        <v>19</v>
      </c>
      <c r="W611">
        <v>184</v>
      </c>
      <c r="X611" t="s">
        <v>19</v>
      </c>
      <c r="Y611">
        <v>88.1</v>
      </c>
      <c r="Z611" t="s">
        <v>19</v>
      </c>
      <c r="AA611" s="6">
        <f t="shared" si="28"/>
        <v>26.08019926874907</v>
      </c>
      <c r="AB611" s="6">
        <f t="shared" si="29"/>
        <v>78.944358683748334</v>
      </c>
      <c r="AC611" s="6">
        <f t="shared" si="30"/>
        <v>22.255641316251669</v>
      </c>
    </row>
    <row r="612" spans="1:29" x14ac:dyDescent="0.25">
      <c r="A612">
        <v>200</v>
      </c>
      <c r="B612" t="s">
        <v>17</v>
      </c>
      <c r="C612" t="s">
        <v>18</v>
      </c>
      <c r="D612" s="1">
        <v>45499</v>
      </c>
      <c r="E612">
        <v>1100</v>
      </c>
      <c r="F612">
        <v>208</v>
      </c>
      <c r="G612">
        <v>0.03</v>
      </c>
      <c r="H612" t="s">
        <v>19</v>
      </c>
      <c r="I612">
        <v>0</v>
      </c>
      <c r="J612" t="s">
        <v>19</v>
      </c>
      <c r="K612">
        <v>1782</v>
      </c>
      <c r="L612" t="s">
        <v>19</v>
      </c>
      <c r="M612">
        <v>22.5</v>
      </c>
      <c r="N612" t="s">
        <v>19</v>
      </c>
      <c r="O612">
        <v>103.3</v>
      </c>
      <c r="P612" t="s">
        <v>19</v>
      </c>
      <c r="Q612">
        <v>31</v>
      </c>
      <c r="R612" t="s">
        <v>19</v>
      </c>
      <c r="S612">
        <v>66.900000000000006</v>
      </c>
      <c r="T612" t="s">
        <v>19</v>
      </c>
      <c r="U612">
        <v>3.7</v>
      </c>
      <c r="V612" t="s">
        <v>19</v>
      </c>
      <c r="W612">
        <v>228</v>
      </c>
      <c r="X612" t="s">
        <v>19</v>
      </c>
      <c r="Y612">
        <v>88.3</v>
      </c>
      <c r="Z612" t="s">
        <v>19</v>
      </c>
      <c r="AA612" s="6">
        <f t="shared" si="28"/>
        <v>25.909645285565134</v>
      </c>
      <c r="AB612" s="6">
        <f t="shared" si="29"/>
        <v>78.637361514017243</v>
      </c>
      <c r="AC612" s="6">
        <f t="shared" si="30"/>
        <v>24.662638485982754</v>
      </c>
    </row>
    <row r="613" spans="1:29" x14ac:dyDescent="0.25">
      <c r="A613">
        <v>200</v>
      </c>
      <c r="B613" t="s">
        <v>17</v>
      </c>
      <c r="C613" t="s">
        <v>18</v>
      </c>
      <c r="D613" s="1">
        <v>45499</v>
      </c>
      <c r="E613">
        <v>1200</v>
      </c>
      <c r="F613">
        <v>208</v>
      </c>
      <c r="G613">
        <v>0.03</v>
      </c>
      <c r="H613" t="s">
        <v>19</v>
      </c>
      <c r="I613">
        <v>0</v>
      </c>
      <c r="J613" t="s">
        <v>19</v>
      </c>
      <c r="K613">
        <v>1908</v>
      </c>
      <c r="L613" t="s">
        <v>19</v>
      </c>
      <c r="M613">
        <v>20.7</v>
      </c>
      <c r="N613" t="s">
        <v>19</v>
      </c>
      <c r="O613">
        <v>105.7</v>
      </c>
      <c r="P613" t="s">
        <v>19</v>
      </c>
      <c r="Q613">
        <v>27</v>
      </c>
      <c r="R613" t="s">
        <v>19</v>
      </c>
      <c r="S613">
        <v>64.400000000000006</v>
      </c>
      <c r="T613" t="s">
        <v>19</v>
      </c>
      <c r="U613">
        <v>3.9</v>
      </c>
      <c r="V613" t="s">
        <v>19</v>
      </c>
      <c r="W613">
        <v>210</v>
      </c>
      <c r="X613" t="s">
        <v>19</v>
      </c>
      <c r="Y613">
        <v>88.8</v>
      </c>
      <c r="Z613" t="s">
        <v>19</v>
      </c>
      <c r="AA613" s="6">
        <f t="shared" si="28"/>
        <v>25.720646373270977</v>
      </c>
      <c r="AB613" s="6">
        <f t="shared" si="29"/>
        <v>78.297163471887757</v>
      </c>
      <c r="AC613" s="6">
        <f t="shared" si="30"/>
        <v>27.402836528112246</v>
      </c>
    </row>
    <row r="614" spans="1:29" x14ac:dyDescent="0.25">
      <c r="A614">
        <v>200</v>
      </c>
      <c r="B614" t="s">
        <v>17</v>
      </c>
      <c r="C614" t="s">
        <v>18</v>
      </c>
      <c r="D614" s="1">
        <v>45499</v>
      </c>
      <c r="E614">
        <v>1300</v>
      </c>
      <c r="F614">
        <v>208</v>
      </c>
      <c r="G614">
        <v>0.03</v>
      </c>
      <c r="H614" t="s">
        <v>19</v>
      </c>
      <c r="I614">
        <v>0</v>
      </c>
      <c r="J614" t="s">
        <v>19</v>
      </c>
      <c r="K614">
        <v>1910</v>
      </c>
      <c r="L614" t="s">
        <v>19</v>
      </c>
      <c r="M614">
        <v>19.100000000000001</v>
      </c>
      <c r="N614" t="s">
        <v>19</v>
      </c>
      <c r="O614">
        <v>108.2</v>
      </c>
      <c r="P614" t="s">
        <v>19</v>
      </c>
      <c r="Q614">
        <v>23</v>
      </c>
      <c r="R614" t="s">
        <v>19</v>
      </c>
      <c r="S614">
        <v>62.2</v>
      </c>
      <c r="T614" t="s">
        <v>19</v>
      </c>
      <c r="U614">
        <v>3.6</v>
      </c>
      <c r="V614" t="s">
        <v>19</v>
      </c>
      <c r="W614">
        <v>235</v>
      </c>
      <c r="X614" t="s">
        <v>19</v>
      </c>
      <c r="Y614">
        <v>89.5</v>
      </c>
      <c r="Z614" t="s">
        <v>19</v>
      </c>
      <c r="AA614" s="6">
        <f t="shared" si="28"/>
        <v>25.391057345176858</v>
      </c>
      <c r="AB614" s="6">
        <f t="shared" si="29"/>
        <v>77.703903221318342</v>
      </c>
      <c r="AC614" s="6">
        <f t="shared" si="30"/>
        <v>30.496096778681661</v>
      </c>
    </row>
    <row r="615" spans="1:29" x14ac:dyDescent="0.25">
      <c r="A615">
        <v>200</v>
      </c>
      <c r="B615" t="s">
        <v>17</v>
      </c>
      <c r="C615" t="s">
        <v>18</v>
      </c>
      <c r="D615" s="1">
        <v>45499</v>
      </c>
      <c r="E615">
        <v>1400</v>
      </c>
      <c r="F615">
        <v>208</v>
      </c>
      <c r="G615">
        <v>0.03</v>
      </c>
      <c r="H615" t="s">
        <v>19</v>
      </c>
      <c r="I615">
        <v>0</v>
      </c>
      <c r="J615" t="s">
        <v>19</v>
      </c>
      <c r="K615">
        <v>1792</v>
      </c>
      <c r="L615" t="s">
        <v>19</v>
      </c>
      <c r="M615">
        <v>17.8</v>
      </c>
      <c r="N615" t="s">
        <v>19</v>
      </c>
      <c r="O615">
        <v>110.4</v>
      </c>
      <c r="P615" t="s">
        <v>19</v>
      </c>
      <c r="Q615">
        <v>20</v>
      </c>
      <c r="R615" t="s">
        <v>19</v>
      </c>
      <c r="S615">
        <v>60.2</v>
      </c>
      <c r="T615" t="s">
        <v>19</v>
      </c>
      <c r="U615">
        <v>4.5</v>
      </c>
      <c r="V615" t="s">
        <v>19</v>
      </c>
      <c r="W615">
        <v>298</v>
      </c>
      <c r="X615" t="s">
        <v>19</v>
      </c>
      <c r="Y615">
        <v>90</v>
      </c>
      <c r="Z615" t="s">
        <v>19</v>
      </c>
      <c r="AA615" s="6">
        <f t="shared" si="28"/>
        <v>25.1226647062857</v>
      </c>
      <c r="AB615" s="6">
        <f t="shared" si="29"/>
        <v>77.220796471314259</v>
      </c>
      <c r="AC615" s="6">
        <f t="shared" si="30"/>
        <v>33.179203528685747</v>
      </c>
    </row>
    <row r="616" spans="1:29" x14ac:dyDescent="0.25">
      <c r="A616">
        <v>200</v>
      </c>
      <c r="B616" t="s">
        <v>17</v>
      </c>
      <c r="C616" t="s">
        <v>18</v>
      </c>
      <c r="D616" s="1">
        <v>45499</v>
      </c>
      <c r="E616">
        <v>1500</v>
      </c>
      <c r="F616">
        <v>208</v>
      </c>
      <c r="G616">
        <v>0.03</v>
      </c>
      <c r="H616" t="s">
        <v>19</v>
      </c>
      <c r="I616">
        <v>0</v>
      </c>
      <c r="J616" t="s">
        <v>19</v>
      </c>
      <c r="K616">
        <v>1559</v>
      </c>
      <c r="L616" t="s">
        <v>19</v>
      </c>
      <c r="M616">
        <v>15.9</v>
      </c>
      <c r="N616" t="s">
        <v>19</v>
      </c>
      <c r="O616">
        <v>111.9</v>
      </c>
      <c r="P616" t="s">
        <v>19</v>
      </c>
      <c r="Q616">
        <v>17</v>
      </c>
      <c r="R616" t="s">
        <v>19</v>
      </c>
      <c r="S616">
        <v>57.1</v>
      </c>
      <c r="T616" t="s">
        <v>19</v>
      </c>
      <c r="U616">
        <v>7</v>
      </c>
      <c r="V616" t="s">
        <v>19</v>
      </c>
      <c r="W616">
        <v>282</v>
      </c>
      <c r="X616" t="s">
        <v>19</v>
      </c>
      <c r="Y616">
        <v>90.7</v>
      </c>
      <c r="Z616" t="s">
        <v>19</v>
      </c>
      <c r="AA616" s="6">
        <f t="shared" si="28"/>
        <v>24.442828594288766</v>
      </c>
      <c r="AB616" s="6">
        <f t="shared" si="29"/>
        <v>75.997091469719777</v>
      </c>
      <c r="AC616" s="6">
        <f t="shared" si="30"/>
        <v>35.902908530280229</v>
      </c>
    </row>
    <row r="617" spans="1:29" x14ac:dyDescent="0.25">
      <c r="A617">
        <v>200</v>
      </c>
      <c r="B617" t="s">
        <v>17</v>
      </c>
      <c r="C617" t="s">
        <v>18</v>
      </c>
      <c r="D617" s="1">
        <v>45499</v>
      </c>
      <c r="E617">
        <v>1600</v>
      </c>
      <c r="F617">
        <v>208</v>
      </c>
      <c r="G617">
        <v>0.03</v>
      </c>
      <c r="H617" t="s">
        <v>19</v>
      </c>
      <c r="I617">
        <v>0</v>
      </c>
      <c r="J617" t="s">
        <v>19</v>
      </c>
      <c r="K617">
        <v>1225</v>
      </c>
      <c r="L617" t="s">
        <v>19</v>
      </c>
      <c r="M617">
        <v>13.4</v>
      </c>
      <c r="N617" t="s">
        <v>19</v>
      </c>
      <c r="O617">
        <v>111.9</v>
      </c>
      <c r="P617" t="s">
        <v>19</v>
      </c>
      <c r="Q617">
        <v>14</v>
      </c>
      <c r="R617" t="s">
        <v>19</v>
      </c>
      <c r="S617">
        <v>52.3</v>
      </c>
      <c r="T617" t="s">
        <v>19</v>
      </c>
      <c r="U617">
        <v>11.3</v>
      </c>
      <c r="V617" t="s">
        <v>19</v>
      </c>
      <c r="W617">
        <v>335</v>
      </c>
      <c r="X617" t="s">
        <v>19</v>
      </c>
      <c r="Y617">
        <v>91.4</v>
      </c>
      <c r="Z617" t="s">
        <v>19</v>
      </c>
      <c r="AA617" s="6">
        <f t="shared" si="28"/>
        <v>23.080215229960722</v>
      </c>
      <c r="AB617" s="6">
        <f t="shared" si="29"/>
        <v>73.5443874139293</v>
      </c>
      <c r="AC617" s="6">
        <f t="shared" si="30"/>
        <v>38.355612586070706</v>
      </c>
    </row>
    <row r="618" spans="1:29" x14ac:dyDescent="0.25">
      <c r="A618">
        <v>200</v>
      </c>
      <c r="B618" t="s">
        <v>17</v>
      </c>
      <c r="C618" t="s">
        <v>18</v>
      </c>
      <c r="D618" s="1">
        <v>45499</v>
      </c>
      <c r="E618">
        <v>1700</v>
      </c>
      <c r="F618">
        <v>208</v>
      </c>
      <c r="G618">
        <v>0.02</v>
      </c>
      <c r="H618" t="s">
        <v>19</v>
      </c>
      <c r="I618">
        <v>0</v>
      </c>
      <c r="J618" t="s">
        <v>19</v>
      </c>
      <c r="K618">
        <v>824</v>
      </c>
      <c r="L618" t="s">
        <v>19</v>
      </c>
      <c r="M618">
        <v>13.1</v>
      </c>
      <c r="N618" t="s">
        <v>19</v>
      </c>
      <c r="O618">
        <v>111.3</v>
      </c>
      <c r="P618" t="s">
        <v>19</v>
      </c>
      <c r="Q618">
        <v>14</v>
      </c>
      <c r="R618" t="s">
        <v>19</v>
      </c>
      <c r="S618">
        <v>51.8</v>
      </c>
      <c r="T618" t="s">
        <v>19</v>
      </c>
      <c r="U618">
        <v>8.6</v>
      </c>
      <c r="V618" t="s">
        <v>19</v>
      </c>
      <c r="W618">
        <v>263</v>
      </c>
      <c r="X618" t="s">
        <v>19</v>
      </c>
      <c r="Y618">
        <v>91.9</v>
      </c>
      <c r="Z618" t="s">
        <v>19</v>
      </c>
      <c r="AA618" s="6">
        <f t="shared" si="28"/>
        <v>22.872570962130155</v>
      </c>
      <c r="AB618" s="6">
        <f t="shared" si="29"/>
        <v>73.170627731834287</v>
      </c>
      <c r="AC618" s="6">
        <f t="shared" si="30"/>
        <v>38.12937226816571</v>
      </c>
    </row>
    <row r="619" spans="1:29" x14ac:dyDescent="0.25">
      <c r="A619">
        <v>200</v>
      </c>
      <c r="B619" t="s">
        <v>17</v>
      </c>
      <c r="C619" t="s">
        <v>18</v>
      </c>
      <c r="D619" s="1">
        <v>45499</v>
      </c>
      <c r="E619">
        <v>1800</v>
      </c>
      <c r="F619">
        <v>208</v>
      </c>
      <c r="G619">
        <v>0.01</v>
      </c>
      <c r="H619" t="s">
        <v>19</v>
      </c>
      <c r="I619">
        <v>0</v>
      </c>
      <c r="J619" t="s">
        <v>19</v>
      </c>
      <c r="K619">
        <v>391</v>
      </c>
      <c r="L619" t="s">
        <v>19</v>
      </c>
      <c r="M619">
        <v>14.5</v>
      </c>
      <c r="N619" t="s">
        <v>19</v>
      </c>
      <c r="O619">
        <v>108.8</v>
      </c>
      <c r="P619" t="s">
        <v>19</v>
      </c>
      <c r="Q619">
        <v>17</v>
      </c>
      <c r="R619" t="s">
        <v>19</v>
      </c>
      <c r="S619">
        <v>54.6</v>
      </c>
      <c r="T619" t="s">
        <v>19</v>
      </c>
      <c r="U619">
        <v>8.9</v>
      </c>
      <c r="V619" t="s">
        <v>19</v>
      </c>
      <c r="W619">
        <v>288</v>
      </c>
      <c r="X619" t="s">
        <v>19</v>
      </c>
      <c r="Y619">
        <v>92</v>
      </c>
      <c r="Z619" t="s">
        <v>19</v>
      </c>
      <c r="AA619" s="6">
        <f t="shared" si="28"/>
        <v>23.318086382246438</v>
      </c>
      <c r="AB619" s="6">
        <f t="shared" si="29"/>
        <v>73.972555488043582</v>
      </c>
      <c r="AC619" s="6">
        <f t="shared" si="30"/>
        <v>34.827444511956415</v>
      </c>
    </row>
    <row r="620" spans="1:29" x14ac:dyDescent="0.25">
      <c r="A620">
        <v>200</v>
      </c>
      <c r="B620" t="s">
        <v>17</v>
      </c>
      <c r="C620" t="s">
        <v>18</v>
      </c>
      <c r="D620" s="1">
        <v>45499</v>
      </c>
      <c r="E620">
        <v>1900</v>
      </c>
      <c r="F620">
        <v>208</v>
      </c>
      <c r="G620">
        <v>0.01</v>
      </c>
      <c r="H620" t="s">
        <v>19</v>
      </c>
      <c r="I620">
        <v>0</v>
      </c>
      <c r="J620" t="s">
        <v>19</v>
      </c>
      <c r="K620">
        <v>87</v>
      </c>
      <c r="L620" t="s">
        <v>19</v>
      </c>
      <c r="M620">
        <v>15.3</v>
      </c>
      <c r="N620" t="s">
        <v>19</v>
      </c>
      <c r="O620">
        <v>105</v>
      </c>
      <c r="P620" t="s">
        <v>19</v>
      </c>
      <c r="Q620">
        <v>20</v>
      </c>
      <c r="R620" t="s">
        <v>19</v>
      </c>
      <c r="S620">
        <v>55.9</v>
      </c>
      <c r="T620" t="s">
        <v>19</v>
      </c>
      <c r="U620">
        <v>7.8</v>
      </c>
      <c r="V620" t="s">
        <v>19</v>
      </c>
      <c r="W620">
        <v>293</v>
      </c>
      <c r="X620" t="s">
        <v>19</v>
      </c>
      <c r="Y620">
        <v>91.9</v>
      </c>
      <c r="Z620" t="s">
        <v>19</v>
      </c>
      <c r="AA620" s="6">
        <f t="shared" si="28"/>
        <v>23.081854455639061</v>
      </c>
      <c r="AB620" s="6">
        <f t="shared" si="29"/>
        <v>73.547338020150306</v>
      </c>
      <c r="AC620" s="6">
        <f t="shared" si="30"/>
        <v>31.452661979849694</v>
      </c>
    </row>
    <row r="621" spans="1:29" x14ac:dyDescent="0.25">
      <c r="A621">
        <v>200</v>
      </c>
      <c r="B621" t="s">
        <v>17</v>
      </c>
      <c r="C621" t="s">
        <v>18</v>
      </c>
      <c r="D621" s="1">
        <v>45499</v>
      </c>
      <c r="E621">
        <v>2000</v>
      </c>
      <c r="F621">
        <v>208</v>
      </c>
      <c r="G621">
        <v>0.01</v>
      </c>
      <c r="H621" t="s">
        <v>19</v>
      </c>
      <c r="I621">
        <v>0</v>
      </c>
      <c r="J621" t="s">
        <v>19</v>
      </c>
      <c r="K621">
        <v>2</v>
      </c>
      <c r="L621" t="s">
        <v>19</v>
      </c>
      <c r="M621">
        <v>15.9</v>
      </c>
      <c r="N621" t="s">
        <v>19</v>
      </c>
      <c r="O621">
        <v>100.8</v>
      </c>
      <c r="P621" t="s">
        <v>19</v>
      </c>
      <c r="Q621">
        <v>24</v>
      </c>
      <c r="R621" t="s">
        <v>19</v>
      </c>
      <c r="S621">
        <v>57.1</v>
      </c>
      <c r="T621" t="s">
        <v>19</v>
      </c>
      <c r="U621">
        <v>5.8</v>
      </c>
      <c r="V621" t="s">
        <v>19</v>
      </c>
      <c r="W621">
        <v>324</v>
      </c>
      <c r="X621" t="s">
        <v>19</v>
      </c>
      <c r="Y621">
        <v>91.7</v>
      </c>
      <c r="Z621" t="s">
        <v>19</v>
      </c>
      <c r="AA621" s="6">
        <f t="shared" si="28"/>
        <v>22.809871392255406</v>
      </c>
      <c r="AB621" s="6">
        <f t="shared" si="29"/>
        <v>73.05776850605973</v>
      </c>
      <c r="AC621" s="6">
        <f t="shared" si="30"/>
        <v>27.742231493940267</v>
      </c>
    </row>
    <row r="622" spans="1:29" x14ac:dyDescent="0.25">
      <c r="A622">
        <v>200</v>
      </c>
      <c r="B622" t="s">
        <v>17</v>
      </c>
      <c r="C622" t="s">
        <v>18</v>
      </c>
      <c r="D622" s="1">
        <v>45499</v>
      </c>
      <c r="E622">
        <v>2100</v>
      </c>
      <c r="F622">
        <v>208</v>
      </c>
      <c r="G622">
        <v>0.01</v>
      </c>
      <c r="H622" t="s">
        <v>19</v>
      </c>
      <c r="I622">
        <v>0</v>
      </c>
      <c r="J622" t="s">
        <v>19</v>
      </c>
      <c r="K622">
        <v>0</v>
      </c>
      <c r="L622" t="s">
        <v>19</v>
      </c>
      <c r="M622">
        <v>15.8</v>
      </c>
      <c r="N622" t="s">
        <v>19</v>
      </c>
      <c r="O622">
        <v>97</v>
      </c>
      <c r="P622" t="s">
        <v>19</v>
      </c>
      <c r="Q622">
        <v>26</v>
      </c>
      <c r="R622" t="s">
        <v>19</v>
      </c>
      <c r="S622">
        <v>56.8</v>
      </c>
      <c r="T622" t="s">
        <v>19</v>
      </c>
      <c r="U622">
        <v>5.9</v>
      </c>
      <c r="V622" t="s">
        <v>19</v>
      </c>
      <c r="W622">
        <v>318</v>
      </c>
      <c r="X622" t="s">
        <v>19</v>
      </c>
      <c r="Y622">
        <v>91.3</v>
      </c>
      <c r="Z622" t="s">
        <v>19</v>
      </c>
      <c r="AA622" s="6">
        <f t="shared" si="28"/>
        <v>21.887205893848797</v>
      </c>
      <c r="AB622" s="6">
        <f t="shared" si="29"/>
        <v>71.39697060892783</v>
      </c>
      <c r="AC622" s="6">
        <f t="shared" si="30"/>
        <v>25.60302939107217</v>
      </c>
    </row>
    <row r="623" spans="1:29" x14ac:dyDescent="0.25">
      <c r="A623">
        <v>200</v>
      </c>
      <c r="B623" t="s">
        <v>17</v>
      </c>
      <c r="C623" t="s">
        <v>18</v>
      </c>
      <c r="D623" s="1">
        <v>45499</v>
      </c>
      <c r="E623">
        <v>2200</v>
      </c>
      <c r="F623">
        <v>208</v>
      </c>
      <c r="G623">
        <v>0.01</v>
      </c>
      <c r="H623" t="s">
        <v>19</v>
      </c>
      <c r="I623">
        <v>0</v>
      </c>
      <c r="J623" t="s">
        <v>19</v>
      </c>
      <c r="K623">
        <v>0</v>
      </c>
      <c r="L623" t="s">
        <v>19</v>
      </c>
      <c r="M623">
        <v>14</v>
      </c>
      <c r="N623" t="s">
        <v>19</v>
      </c>
      <c r="O623">
        <v>96.6</v>
      </c>
      <c r="P623" t="s">
        <v>19</v>
      </c>
      <c r="Q623">
        <v>24</v>
      </c>
      <c r="R623" t="s">
        <v>19</v>
      </c>
      <c r="S623">
        <v>53.6</v>
      </c>
      <c r="T623" t="s">
        <v>19</v>
      </c>
      <c r="U623">
        <v>7.1</v>
      </c>
      <c r="V623" t="s">
        <v>19</v>
      </c>
      <c r="W623">
        <v>334</v>
      </c>
      <c r="X623" t="s">
        <v>19</v>
      </c>
      <c r="Y623">
        <v>90.9</v>
      </c>
      <c r="Z623" t="s">
        <v>19</v>
      </c>
      <c r="AA623" s="6">
        <f t="shared" si="28"/>
        <v>21.146705537287115</v>
      </c>
      <c r="AB623" s="6">
        <f t="shared" si="29"/>
        <v>70.064069967116808</v>
      </c>
      <c r="AC623" s="6">
        <f t="shared" si="30"/>
        <v>26.535930032883186</v>
      </c>
    </row>
    <row r="624" spans="1:29" x14ac:dyDescent="0.25">
      <c r="A624">
        <v>200</v>
      </c>
      <c r="B624" t="s">
        <v>17</v>
      </c>
      <c r="C624" t="s">
        <v>18</v>
      </c>
      <c r="D624" s="1">
        <v>45499</v>
      </c>
      <c r="E624">
        <v>2300</v>
      </c>
      <c r="F624">
        <v>208</v>
      </c>
      <c r="G624">
        <v>0</v>
      </c>
      <c r="H624" t="s">
        <v>19</v>
      </c>
      <c r="I624">
        <v>0</v>
      </c>
      <c r="J624" t="s">
        <v>19</v>
      </c>
      <c r="K624">
        <v>0</v>
      </c>
      <c r="L624" t="s">
        <v>19</v>
      </c>
      <c r="M624">
        <v>14</v>
      </c>
      <c r="N624" t="s">
        <v>19</v>
      </c>
      <c r="O624">
        <v>94.4</v>
      </c>
      <c r="P624" t="s">
        <v>19</v>
      </c>
      <c r="Q624">
        <v>25</v>
      </c>
      <c r="R624" t="s">
        <v>19</v>
      </c>
      <c r="S624">
        <v>53.5</v>
      </c>
      <c r="T624" t="s">
        <v>19</v>
      </c>
      <c r="U624">
        <v>5.2</v>
      </c>
      <c r="V624" t="s">
        <v>19</v>
      </c>
      <c r="W624">
        <v>321</v>
      </c>
      <c r="X624" t="s">
        <v>19</v>
      </c>
      <c r="Y624">
        <v>90.4</v>
      </c>
      <c r="Z624" t="s">
        <v>19</v>
      </c>
      <c r="AA624" s="6">
        <f t="shared" si="28"/>
        <v>20.558785809927105</v>
      </c>
      <c r="AB624" s="6">
        <f t="shared" si="29"/>
        <v>69.005814457868794</v>
      </c>
      <c r="AC624" s="6">
        <f t="shared" si="30"/>
        <v>25.394185542131211</v>
      </c>
    </row>
    <row r="625" spans="1:29" x14ac:dyDescent="0.25">
      <c r="A625">
        <v>200</v>
      </c>
      <c r="B625" t="s">
        <v>17</v>
      </c>
      <c r="C625" t="s">
        <v>18</v>
      </c>
      <c r="D625" s="1">
        <v>45499</v>
      </c>
      <c r="E625">
        <v>2400</v>
      </c>
      <c r="F625">
        <v>208</v>
      </c>
      <c r="G625">
        <v>0</v>
      </c>
      <c r="H625" t="s">
        <v>19</v>
      </c>
      <c r="I625">
        <v>0</v>
      </c>
      <c r="J625" t="s">
        <v>19</v>
      </c>
      <c r="K625">
        <v>0</v>
      </c>
      <c r="L625" t="s">
        <v>19</v>
      </c>
      <c r="M625">
        <v>14.2</v>
      </c>
      <c r="N625" t="s">
        <v>19</v>
      </c>
      <c r="O625">
        <v>91.1</v>
      </c>
      <c r="P625" t="s">
        <v>19</v>
      </c>
      <c r="Q625">
        <v>29</v>
      </c>
      <c r="R625" t="s">
        <v>19</v>
      </c>
      <c r="S625">
        <v>54</v>
      </c>
      <c r="T625" t="s">
        <v>19</v>
      </c>
      <c r="U625">
        <v>4.5999999999999996</v>
      </c>
      <c r="V625" t="s">
        <v>19</v>
      </c>
      <c r="W625">
        <v>321</v>
      </c>
      <c r="X625" t="s">
        <v>19</v>
      </c>
      <c r="Y625">
        <v>89.9</v>
      </c>
      <c r="Z625" t="s">
        <v>19</v>
      </c>
      <c r="AA625" s="6">
        <f t="shared" si="28"/>
        <v>20.263416933514897</v>
      </c>
      <c r="AB625" s="6">
        <f t="shared" si="29"/>
        <v>68.474150480326813</v>
      </c>
      <c r="AC625" s="6">
        <f t="shared" si="30"/>
        <v>22.625849519673181</v>
      </c>
    </row>
    <row r="626" spans="1:29" x14ac:dyDescent="0.25">
      <c r="A626">
        <v>200</v>
      </c>
      <c r="B626" t="s">
        <v>17</v>
      </c>
      <c r="C626" t="s">
        <v>18</v>
      </c>
      <c r="D626" s="1">
        <v>45500</v>
      </c>
      <c r="E626" s="2">
        <v>100</v>
      </c>
      <c r="F626">
        <v>209</v>
      </c>
      <c r="G626">
        <v>0</v>
      </c>
      <c r="H626" t="s">
        <v>19</v>
      </c>
      <c r="I626">
        <v>0</v>
      </c>
      <c r="J626" t="s">
        <v>19</v>
      </c>
      <c r="K626">
        <v>0</v>
      </c>
      <c r="L626" t="s">
        <v>19</v>
      </c>
      <c r="M626">
        <v>13.3</v>
      </c>
      <c r="N626" t="s">
        <v>19</v>
      </c>
      <c r="O626">
        <v>92.7</v>
      </c>
      <c r="P626" t="s">
        <v>19</v>
      </c>
      <c r="Q626">
        <v>25</v>
      </c>
      <c r="R626" t="s">
        <v>19</v>
      </c>
      <c r="S626">
        <v>52.2</v>
      </c>
      <c r="T626" t="s">
        <v>19</v>
      </c>
      <c r="U626">
        <v>5.7</v>
      </c>
      <c r="V626" t="s">
        <v>19</v>
      </c>
      <c r="W626">
        <v>328</v>
      </c>
      <c r="X626" t="s">
        <v>19</v>
      </c>
      <c r="Y626">
        <v>89.5</v>
      </c>
      <c r="Z626" t="s">
        <v>19</v>
      </c>
      <c r="AA626" s="6">
        <f t="shared" si="28"/>
        <v>19.878456159294327</v>
      </c>
      <c r="AB626" s="6">
        <f t="shared" si="29"/>
        <v>67.781221086729786</v>
      </c>
      <c r="AC626" s="6">
        <f t="shared" si="30"/>
        <v>24.918778913270216</v>
      </c>
    </row>
    <row r="627" spans="1:29" x14ac:dyDescent="0.25">
      <c r="A627">
        <v>200</v>
      </c>
      <c r="B627" t="s">
        <v>17</v>
      </c>
      <c r="C627" t="s">
        <v>18</v>
      </c>
      <c r="D627" s="1">
        <v>45500</v>
      </c>
      <c r="E627" s="2">
        <v>200</v>
      </c>
      <c r="F627">
        <v>209</v>
      </c>
      <c r="G627">
        <v>0.01</v>
      </c>
      <c r="H627" t="s">
        <v>19</v>
      </c>
      <c r="I627">
        <v>0</v>
      </c>
      <c r="J627" t="s">
        <v>19</v>
      </c>
      <c r="K627">
        <v>0</v>
      </c>
      <c r="L627" t="s">
        <v>19</v>
      </c>
      <c r="M627">
        <v>13.3</v>
      </c>
      <c r="N627" t="s">
        <v>19</v>
      </c>
      <c r="O627">
        <v>92.7</v>
      </c>
      <c r="P627" t="s">
        <v>19</v>
      </c>
      <c r="Q627">
        <v>25</v>
      </c>
      <c r="R627" t="s">
        <v>19</v>
      </c>
      <c r="S627">
        <v>52.1</v>
      </c>
      <c r="T627" t="s">
        <v>19</v>
      </c>
      <c r="U627">
        <v>7.1</v>
      </c>
      <c r="V627" t="s">
        <v>19</v>
      </c>
      <c r="W627">
        <v>316</v>
      </c>
      <c r="X627" t="s">
        <v>19</v>
      </c>
      <c r="Y627">
        <v>88.9</v>
      </c>
      <c r="Z627" t="s">
        <v>19</v>
      </c>
      <c r="AA627" s="6">
        <f t="shared" si="28"/>
        <v>19.878456159294327</v>
      </c>
      <c r="AB627" s="6">
        <f t="shared" si="29"/>
        <v>67.781221086729786</v>
      </c>
      <c r="AC627" s="6">
        <f t="shared" si="30"/>
        <v>24.918778913270216</v>
      </c>
    </row>
    <row r="628" spans="1:29" x14ac:dyDescent="0.25">
      <c r="A628">
        <v>200</v>
      </c>
      <c r="B628" t="s">
        <v>17</v>
      </c>
      <c r="C628" t="s">
        <v>18</v>
      </c>
      <c r="D628" s="1">
        <v>45500</v>
      </c>
      <c r="E628" s="2">
        <v>300</v>
      </c>
      <c r="F628">
        <v>209</v>
      </c>
      <c r="G628">
        <v>0.01</v>
      </c>
      <c r="H628" t="s">
        <v>19</v>
      </c>
      <c r="I628">
        <v>0</v>
      </c>
      <c r="J628" t="s">
        <v>19</v>
      </c>
      <c r="K628">
        <v>0</v>
      </c>
      <c r="L628" t="s">
        <v>19</v>
      </c>
      <c r="M628">
        <v>12.9</v>
      </c>
      <c r="N628" t="s">
        <v>19</v>
      </c>
      <c r="O628">
        <v>91.7</v>
      </c>
      <c r="P628" t="s">
        <v>19</v>
      </c>
      <c r="Q628">
        <v>25</v>
      </c>
      <c r="R628" t="s">
        <v>19</v>
      </c>
      <c r="S628">
        <v>51.4</v>
      </c>
      <c r="T628" t="s">
        <v>19</v>
      </c>
      <c r="U628">
        <v>7</v>
      </c>
      <c r="V628" t="s">
        <v>19</v>
      </c>
      <c r="W628">
        <v>308</v>
      </c>
      <c r="X628" t="s">
        <v>19</v>
      </c>
      <c r="Y628">
        <v>88.4</v>
      </c>
      <c r="Z628" t="s">
        <v>19</v>
      </c>
      <c r="AA628" s="6">
        <f t="shared" si="28"/>
        <v>19.47825816058204</v>
      </c>
      <c r="AB628" s="6">
        <f t="shared" si="29"/>
        <v>67.060864689047676</v>
      </c>
      <c r="AC628" s="6">
        <f t="shared" si="30"/>
        <v>24.639135310952327</v>
      </c>
    </row>
    <row r="629" spans="1:29" x14ac:dyDescent="0.25">
      <c r="A629">
        <v>200</v>
      </c>
      <c r="B629" t="s">
        <v>17</v>
      </c>
      <c r="C629" t="s">
        <v>18</v>
      </c>
      <c r="D629" s="1">
        <v>45500</v>
      </c>
      <c r="E629" s="2">
        <v>400</v>
      </c>
      <c r="F629">
        <v>209</v>
      </c>
      <c r="G629">
        <v>0</v>
      </c>
      <c r="H629" t="s">
        <v>19</v>
      </c>
      <c r="I629">
        <v>0</v>
      </c>
      <c r="J629" t="s">
        <v>19</v>
      </c>
      <c r="K629">
        <v>0</v>
      </c>
      <c r="L629" t="s">
        <v>19</v>
      </c>
      <c r="M629">
        <v>13</v>
      </c>
      <c r="N629" t="s">
        <v>19</v>
      </c>
      <c r="O629">
        <v>90.7</v>
      </c>
      <c r="P629" t="s">
        <v>19</v>
      </c>
      <c r="Q629">
        <v>26</v>
      </c>
      <c r="R629" t="s">
        <v>19</v>
      </c>
      <c r="S629">
        <v>51.5</v>
      </c>
      <c r="T629" t="s">
        <v>19</v>
      </c>
      <c r="U629">
        <v>4.2</v>
      </c>
      <c r="V629" t="s">
        <v>19</v>
      </c>
      <c r="W629">
        <v>296</v>
      </c>
      <c r="X629" t="s">
        <v>19</v>
      </c>
      <c r="Y629">
        <v>87.9</v>
      </c>
      <c r="Z629" t="s">
        <v>19</v>
      </c>
      <c r="AA629" s="6">
        <f t="shared" ref="AA629:AA692" si="31" xml:space="preserve"> ((O629-32)*5/9)*ATAN(0.151977*SQRT(Q629+8.313659)) + ATAN(((O629-32)*5/9)+Q629) - ATAN(Q629-1.676331) + 0.00391838*(Q629^1.5)*ATAN(0.023101*Q629) - 4.686035</f>
        <v>19.340339523626998</v>
      </c>
      <c r="AB629" s="6">
        <f t="shared" si="29"/>
        <v>66.812611142528596</v>
      </c>
      <c r="AC629" s="6">
        <f t="shared" si="30"/>
        <v>23.887388857471407</v>
      </c>
    </row>
    <row r="630" spans="1:29" x14ac:dyDescent="0.25">
      <c r="A630">
        <v>200</v>
      </c>
      <c r="B630" t="s">
        <v>17</v>
      </c>
      <c r="C630" t="s">
        <v>18</v>
      </c>
      <c r="D630" s="1">
        <v>45500</v>
      </c>
      <c r="E630" s="2">
        <v>500</v>
      </c>
      <c r="F630">
        <v>209</v>
      </c>
      <c r="G630">
        <v>0</v>
      </c>
      <c r="H630" t="s">
        <v>19</v>
      </c>
      <c r="I630">
        <v>0</v>
      </c>
      <c r="J630" t="s">
        <v>19</v>
      </c>
      <c r="K630">
        <v>0</v>
      </c>
      <c r="L630" t="s">
        <v>19</v>
      </c>
      <c r="M630">
        <v>12.2</v>
      </c>
      <c r="N630" t="s">
        <v>19</v>
      </c>
      <c r="O630">
        <v>89.6</v>
      </c>
      <c r="P630" t="s">
        <v>19</v>
      </c>
      <c r="Q630">
        <v>26</v>
      </c>
      <c r="R630" t="s">
        <v>19</v>
      </c>
      <c r="S630">
        <v>49.8</v>
      </c>
      <c r="T630" t="s">
        <v>19</v>
      </c>
      <c r="U630">
        <v>5.5</v>
      </c>
      <c r="V630" t="s">
        <v>19</v>
      </c>
      <c r="W630">
        <v>311</v>
      </c>
      <c r="X630" t="s">
        <v>19</v>
      </c>
      <c r="Y630">
        <v>87.4</v>
      </c>
      <c r="Z630" t="s">
        <v>19</v>
      </c>
      <c r="AA630" s="6">
        <f t="shared" si="31"/>
        <v>18.895636678040169</v>
      </c>
      <c r="AB630" s="6">
        <f t="shared" si="29"/>
        <v>66.012146020472301</v>
      </c>
      <c r="AC630" s="6">
        <f t="shared" si="30"/>
        <v>23.587853979527694</v>
      </c>
    </row>
    <row r="631" spans="1:29" x14ac:dyDescent="0.25">
      <c r="A631">
        <v>200</v>
      </c>
      <c r="B631" t="s">
        <v>17</v>
      </c>
      <c r="C631" t="s">
        <v>18</v>
      </c>
      <c r="D631" s="1">
        <v>45500</v>
      </c>
      <c r="E631" s="2">
        <v>600</v>
      </c>
      <c r="F631">
        <v>209</v>
      </c>
      <c r="G631">
        <v>0.01</v>
      </c>
      <c r="H631" t="s">
        <v>19</v>
      </c>
      <c r="I631">
        <v>0</v>
      </c>
      <c r="J631" t="s">
        <v>19</v>
      </c>
      <c r="K631">
        <v>120</v>
      </c>
      <c r="L631" t="s">
        <v>19</v>
      </c>
      <c r="M631">
        <v>11.6</v>
      </c>
      <c r="N631" t="s">
        <v>19</v>
      </c>
      <c r="O631">
        <v>89.4</v>
      </c>
      <c r="P631" t="s">
        <v>19</v>
      </c>
      <c r="Q631">
        <v>25</v>
      </c>
      <c r="R631" t="s">
        <v>19</v>
      </c>
      <c r="S631">
        <v>48.4</v>
      </c>
      <c r="T631" t="s">
        <v>19</v>
      </c>
      <c r="U631">
        <v>7.5</v>
      </c>
      <c r="V631" t="s">
        <v>19</v>
      </c>
      <c r="W631">
        <v>313</v>
      </c>
      <c r="X631" t="s">
        <v>19</v>
      </c>
      <c r="Y631">
        <v>87.1</v>
      </c>
      <c r="Z631" t="s">
        <v>19</v>
      </c>
      <c r="AA631" s="6">
        <f t="shared" si="31"/>
        <v>18.557790715023057</v>
      </c>
      <c r="AB631" s="6">
        <f t="shared" si="29"/>
        <v>65.404023287041497</v>
      </c>
      <c r="AC631" s="6">
        <f t="shared" si="30"/>
        <v>23.995976712958509</v>
      </c>
    </row>
    <row r="632" spans="1:29" x14ac:dyDescent="0.25">
      <c r="A632">
        <v>200</v>
      </c>
      <c r="B632" t="s">
        <v>17</v>
      </c>
      <c r="C632" t="s">
        <v>18</v>
      </c>
      <c r="D632" s="1">
        <v>45500</v>
      </c>
      <c r="E632" s="2">
        <v>700</v>
      </c>
      <c r="F632">
        <v>209</v>
      </c>
      <c r="G632">
        <v>0.01</v>
      </c>
      <c r="H632" t="s">
        <v>19</v>
      </c>
      <c r="I632">
        <v>0</v>
      </c>
      <c r="J632" t="s">
        <v>19</v>
      </c>
      <c r="K632">
        <v>489</v>
      </c>
      <c r="L632" t="s">
        <v>19</v>
      </c>
      <c r="M632">
        <v>12.2</v>
      </c>
      <c r="N632" t="s">
        <v>19</v>
      </c>
      <c r="O632">
        <v>91.1</v>
      </c>
      <c r="P632" t="s">
        <v>19</v>
      </c>
      <c r="Q632">
        <v>24</v>
      </c>
      <c r="R632" t="s">
        <v>19</v>
      </c>
      <c r="S632">
        <v>49.7</v>
      </c>
      <c r="T632" t="s">
        <v>19</v>
      </c>
      <c r="U632">
        <v>6.5</v>
      </c>
      <c r="V632" t="s">
        <v>19</v>
      </c>
      <c r="W632">
        <v>314</v>
      </c>
      <c r="X632" t="s">
        <v>19</v>
      </c>
      <c r="Y632">
        <v>86.7</v>
      </c>
      <c r="Z632" t="s">
        <v>19</v>
      </c>
      <c r="AA632" s="6">
        <f t="shared" si="31"/>
        <v>18.968672545895135</v>
      </c>
      <c r="AB632" s="6">
        <f t="shared" si="29"/>
        <v>66.143610582611245</v>
      </c>
      <c r="AC632" s="6">
        <f t="shared" si="30"/>
        <v>24.956389417388749</v>
      </c>
    </row>
    <row r="633" spans="1:29" x14ac:dyDescent="0.25">
      <c r="A633">
        <v>200</v>
      </c>
      <c r="B633" t="s">
        <v>17</v>
      </c>
      <c r="C633" t="s">
        <v>18</v>
      </c>
      <c r="D633" s="1">
        <v>45500</v>
      </c>
      <c r="E633" s="2">
        <v>800</v>
      </c>
      <c r="F633">
        <v>209</v>
      </c>
      <c r="G633">
        <v>0.02</v>
      </c>
      <c r="H633" t="s">
        <v>19</v>
      </c>
      <c r="I633">
        <v>0</v>
      </c>
      <c r="J633" t="s">
        <v>19</v>
      </c>
      <c r="K633">
        <v>920</v>
      </c>
      <c r="L633" t="s">
        <v>19</v>
      </c>
      <c r="M633">
        <v>12.5</v>
      </c>
      <c r="N633" t="s">
        <v>19</v>
      </c>
      <c r="O633">
        <v>95.8</v>
      </c>
      <c r="P633" t="s">
        <v>19</v>
      </c>
      <c r="Q633">
        <v>22</v>
      </c>
      <c r="R633" t="s">
        <v>19</v>
      </c>
      <c r="S633">
        <v>50.4</v>
      </c>
      <c r="T633" t="s">
        <v>19</v>
      </c>
      <c r="U633">
        <v>5.4</v>
      </c>
      <c r="V633" t="s">
        <v>19</v>
      </c>
      <c r="W633">
        <v>310</v>
      </c>
      <c r="X633" t="s">
        <v>19</v>
      </c>
      <c r="Y633">
        <v>86.4</v>
      </c>
      <c r="Z633" t="s">
        <v>19</v>
      </c>
      <c r="AA633" s="6">
        <f t="shared" si="31"/>
        <v>20.231857602717959</v>
      </c>
      <c r="AB633" s="6">
        <f t="shared" si="29"/>
        <v>68.41734368489233</v>
      </c>
      <c r="AC633" s="6">
        <f t="shared" si="30"/>
        <v>27.382656315107667</v>
      </c>
    </row>
    <row r="634" spans="1:29" x14ac:dyDescent="0.25">
      <c r="A634">
        <v>200</v>
      </c>
      <c r="B634" t="s">
        <v>17</v>
      </c>
      <c r="C634" t="s">
        <v>18</v>
      </c>
      <c r="D634" s="1">
        <v>45500</v>
      </c>
      <c r="E634" s="2">
        <v>900</v>
      </c>
      <c r="F634">
        <v>209</v>
      </c>
      <c r="G634">
        <v>0.02</v>
      </c>
      <c r="H634" t="s">
        <v>19</v>
      </c>
      <c r="I634">
        <v>0</v>
      </c>
      <c r="J634" t="s">
        <v>19</v>
      </c>
      <c r="K634">
        <v>1321</v>
      </c>
      <c r="L634" t="s">
        <v>19</v>
      </c>
      <c r="M634">
        <v>13.2</v>
      </c>
      <c r="N634" t="s">
        <v>19</v>
      </c>
      <c r="O634">
        <v>98.7</v>
      </c>
      <c r="P634" t="s">
        <v>19</v>
      </c>
      <c r="Q634">
        <v>21</v>
      </c>
      <c r="R634" t="s">
        <v>19</v>
      </c>
      <c r="S634">
        <v>51.8</v>
      </c>
      <c r="T634" t="s">
        <v>19</v>
      </c>
      <c r="U634">
        <v>4</v>
      </c>
      <c r="V634" t="s">
        <v>19</v>
      </c>
      <c r="W634">
        <v>267</v>
      </c>
      <c r="X634" t="s">
        <v>19</v>
      </c>
      <c r="Y634">
        <v>86.1</v>
      </c>
      <c r="Z634" t="s">
        <v>19</v>
      </c>
      <c r="AA634" s="6">
        <f t="shared" si="31"/>
        <v>21.03190665062051</v>
      </c>
      <c r="AB634" s="6">
        <f t="shared" si="29"/>
        <v>69.85743197111691</v>
      </c>
      <c r="AC634" s="6">
        <f t="shared" si="30"/>
        <v>28.842568028883093</v>
      </c>
    </row>
    <row r="635" spans="1:29" x14ac:dyDescent="0.25">
      <c r="A635">
        <v>200</v>
      </c>
      <c r="B635" t="s">
        <v>17</v>
      </c>
      <c r="C635" t="s">
        <v>18</v>
      </c>
      <c r="D635" s="1">
        <v>45500</v>
      </c>
      <c r="E635">
        <v>1000</v>
      </c>
      <c r="F635">
        <v>209</v>
      </c>
      <c r="G635">
        <v>0.03</v>
      </c>
      <c r="H635" t="s">
        <v>19</v>
      </c>
      <c r="I635">
        <v>0</v>
      </c>
      <c r="J635" t="s">
        <v>19</v>
      </c>
      <c r="K635">
        <v>1654</v>
      </c>
      <c r="L635" t="s">
        <v>19</v>
      </c>
      <c r="M635">
        <v>13.2</v>
      </c>
      <c r="N635" t="s">
        <v>19</v>
      </c>
      <c r="O635">
        <v>101.6</v>
      </c>
      <c r="P635" t="s">
        <v>19</v>
      </c>
      <c r="Q635">
        <v>19</v>
      </c>
      <c r="R635" t="s">
        <v>19</v>
      </c>
      <c r="S635">
        <v>51.8</v>
      </c>
      <c r="T635" t="s">
        <v>19</v>
      </c>
      <c r="U635">
        <v>4.2</v>
      </c>
      <c r="V635" t="s">
        <v>19</v>
      </c>
      <c r="W635">
        <v>243</v>
      </c>
      <c r="X635" t="s">
        <v>19</v>
      </c>
      <c r="Y635">
        <v>86.1</v>
      </c>
      <c r="Z635" t="s">
        <v>19</v>
      </c>
      <c r="AA635" s="6">
        <f t="shared" si="31"/>
        <v>21.442998781367255</v>
      </c>
      <c r="AB635" s="6">
        <f t="shared" si="29"/>
        <v>70.597397806461061</v>
      </c>
      <c r="AC635" s="6">
        <f t="shared" si="30"/>
        <v>31.002602193538934</v>
      </c>
    </row>
    <row r="636" spans="1:29" x14ac:dyDescent="0.25">
      <c r="A636">
        <v>200</v>
      </c>
      <c r="B636" t="s">
        <v>17</v>
      </c>
      <c r="C636" t="s">
        <v>18</v>
      </c>
      <c r="D636" s="1">
        <v>45500</v>
      </c>
      <c r="E636">
        <v>1100</v>
      </c>
      <c r="F636">
        <v>209</v>
      </c>
      <c r="G636">
        <v>0.03</v>
      </c>
      <c r="H636" t="s">
        <v>19</v>
      </c>
      <c r="I636">
        <v>0</v>
      </c>
      <c r="J636" t="s">
        <v>19</v>
      </c>
      <c r="K636">
        <v>1889</v>
      </c>
      <c r="L636" t="s">
        <v>19</v>
      </c>
      <c r="M636">
        <v>13.6</v>
      </c>
      <c r="N636" t="s">
        <v>19</v>
      </c>
      <c r="O636">
        <v>103.4</v>
      </c>
      <c r="P636" t="s">
        <v>19</v>
      </c>
      <c r="Q636">
        <v>19</v>
      </c>
      <c r="R636" t="s">
        <v>19</v>
      </c>
      <c r="S636">
        <v>52.8</v>
      </c>
      <c r="T636" t="s">
        <v>19</v>
      </c>
      <c r="U636">
        <v>4.9000000000000004</v>
      </c>
      <c r="V636" t="s">
        <v>19</v>
      </c>
      <c r="W636">
        <v>185</v>
      </c>
      <c r="X636" t="s">
        <v>19</v>
      </c>
      <c r="Y636">
        <v>86.3</v>
      </c>
      <c r="Z636" t="s">
        <v>19</v>
      </c>
      <c r="AA636" s="6">
        <f t="shared" si="31"/>
        <v>22.114531147842634</v>
      </c>
      <c r="AB636" s="6">
        <f t="shared" si="29"/>
        <v>71.806156066116742</v>
      </c>
      <c r="AC636" s="6">
        <f t="shared" si="30"/>
        <v>31.593843933883264</v>
      </c>
    </row>
    <row r="637" spans="1:29" x14ac:dyDescent="0.25">
      <c r="A637">
        <v>200</v>
      </c>
      <c r="B637" t="s">
        <v>17</v>
      </c>
      <c r="C637" t="s">
        <v>18</v>
      </c>
      <c r="D637" s="1">
        <v>45500</v>
      </c>
      <c r="E637">
        <v>1200</v>
      </c>
      <c r="F637">
        <v>209</v>
      </c>
      <c r="G637">
        <v>0.03</v>
      </c>
      <c r="H637" t="s">
        <v>19</v>
      </c>
      <c r="I637">
        <v>0</v>
      </c>
      <c r="J637" t="s">
        <v>19</v>
      </c>
      <c r="K637">
        <v>2007</v>
      </c>
      <c r="L637" t="s">
        <v>19</v>
      </c>
      <c r="M637">
        <v>14.3</v>
      </c>
      <c r="N637" t="s">
        <v>19</v>
      </c>
      <c r="O637">
        <v>104.8</v>
      </c>
      <c r="P637" t="s">
        <v>19</v>
      </c>
      <c r="Q637">
        <v>19</v>
      </c>
      <c r="R637" t="s">
        <v>19</v>
      </c>
      <c r="S637">
        <v>54.2</v>
      </c>
      <c r="T637" t="s">
        <v>19</v>
      </c>
      <c r="U637">
        <v>4.2</v>
      </c>
      <c r="V637" t="s">
        <v>19</v>
      </c>
      <c r="W637">
        <v>200</v>
      </c>
      <c r="X637" t="s">
        <v>19</v>
      </c>
      <c r="Y637">
        <v>86.7</v>
      </c>
      <c r="Z637" t="s">
        <v>19</v>
      </c>
      <c r="AA637" s="6">
        <f t="shared" si="31"/>
        <v>22.636827228032054</v>
      </c>
      <c r="AB637" s="6">
        <f t="shared" si="29"/>
        <v>72.746289010457701</v>
      </c>
      <c r="AC637" s="6">
        <f t="shared" si="30"/>
        <v>32.053710989542296</v>
      </c>
    </row>
    <row r="638" spans="1:29" x14ac:dyDescent="0.25">
      <c r="A638">
        <v>200</v>
      </c>
      <c r="B638" t="s">
        <v>17</v>
      </c>
      <c r="C638" t="s">
        <v>18</v>
      </c>
      <c r="D638" s="1">
        <v>45500</v>
      </c>
      <c r="E638">
        <v>1300</v>
      </c>
      <c r="F638">
        <v>209</v>
      </c>
      <c r="G638">
        <v>0.03</v>
      </c>
      <c r="H638" t="s">
        <v>19</v>
      </c>
      <c r="I638">
        <v>0</v>
      </c>
      <c r="J638" t="s">
        <v>19</v>
      </c>
      <c r="K638">
        <v>2007</v>
      </c>
      <c r="L638" t="s">
        <v>19</v>
      </c>
      <c r="M638">
        <v>13.6</v>
      </c>
      <c r="N638" t="s">
        <v>19</v>
      </c>
      <c r="O638">
        <v>106.5</v>
      </c>
      <c r="P638" t="s">
        <v>19</v>
      </c>
      <c r="Q638">
        <v>17</v>
      </c>
      <c r="R638" t="s">
        <v>19</v>
      </c>
      <c r="S638">
        <v>52.7</v>
      </c>
      <c r="T638" t="s">
        <v>19</v>
      </c>
      <c r="U638">
        <v>3.7</v>
      </c>
      <c r="V638" t="s">
        <v>19</v>
      </c>
      <c r="W638">
        <v>307</v>
      </c>
      <c r="X638" t="s">
        <v>19</v>
      </c>
      <c r="Y638">
        <v>87.3</v>
      </c>
      <c r="Z638" t="s">
        <v>19</v>
      </c>
      <c r="AA638" s="6">
        <f t="shared" si="31"/>
        <v>22.483582311366526</v>
      </c>
      <c r="AB638" s="6">
        <f t="shared" si="29"/>
        <v>72.470448160459739</v>
      </c>
      <c r="AC638" s="6">
        <f t="shared" si="30"/>
        <v>34.029551839540261</v>
      </c>
    </row>
    <row r="639" spans="1:29" x14ac:dyDescent="0.25">
      <c r="A639">
        <v>200</v>
      </c>
      <c r="B639" t="s">
        <v>17</v>
      </c>
      <c r="C639" t="s">
        <v>18</v>
      </c>
      <c r="D639" s="1">
        <v>45500</v>
      </c>
      <c r="E639">
        <v>1400</v>
      </c>
      <c r="F639">
        <v>209</v>
      </c>
      <c r="G639">
        <v>0.03</v>
      </c>
      <c r="H639" t="s">
        <v>19</v>
      </c>
      <c r="I639">
        <v>0</v>
      </c>
      <c r="J639" t="s">
        <v>19</v>
      </c>
      <c r="K639">
        <v>1889</v>
      </c>
      <c r="L639" t="s">
        <v>19</v>
      </c>
      <c r="M639">
        <v>10.6</v>
      </c>
      <c r="N639" t="s">
        <v>19</v>
      </c>
      <c r="O639">
        <v>108.5</v>
      </c>
      <c r="P639" t="s">
        <v>19</v>
      </c>
      <c r="Q639">
        <v>13</v>
      </c>
      <c r="R639" t="s">
        <v>19</v>
      </c>
      <c r="S639">
        <v>46</v>
      </c>
      <c r="T639" t="s">
        <v>19</v>
      </c>
      <c r="U639">
        <v>7.6</v>
      </c>
      <c r="V639" t="s">
        <v>19</v>
      </c>
      <c r="W639">
        <v>292</v>
      </c>
      <c r="X639" t="s">
        <v>19</v>
      </c>
      <c r="Y639">
        <v>87.8</v>
      </c>
      <c r="Z639" t="s">
        <v>19</v>
      </c>
      <c r="AA639" s="6">
        <f t="shared" si="31"/>
        <v>21.439866043037924</v>
      </c>
      <c r="AB639" s="6">
        <f t="shared" si="29"/>
        <v>70.591758877468266</v>
      </c>
      <c r="AC639" s="6">
        <f t="shared" si="30"/>
        <v>37.908241122531734</v>
      </c>
    </row>
    <row r="640" spans="1:29" x14ac:dyDescent="0.25">
      <c r="A640">
        <v>200</v>
      </c>
      <c r="B640" t="s">
        <v>17</v>
      </c>
      <c r="C640" t="s">
        <v>18</v>
      </c>
      <c r="D640" s="1">
        <v>45500</v>
      </c>
      <c r="E640">
        <v>1500</v>
      </c>
      <c r="F640">
        <v>209</v>
      </c>
      <c r="G640">
        <v>0.03</v>
      </c>
      <c r="H640" t="s">
        <v>19</v>
      </c>
      <c r="I640">
        <v>0</v>
      </c>
      <c r="J640" t="s">
        <v>19</v>
      </c>
      <c r="K640">
        <v>1649</v>
      </c>
      <c r="L640" t="s">
        <v>19</v>
      </c>
      <c r="M640">
        <v>8.8000000000000007</v>
      </c>
      <c r="N640" t="s">
        <v>19</v>
      </c>
      <c r="O640">
        <v>109.3</v>
      </c>
      <c r="P640" t="s">
        <v>19</v>
      </c>
      <c r="Q640">
        <v>10</v>
      </c>
      <c r="R640" t="s">
        <v>19</v>
      </c>
      <c r="S640">
        <v>41.2</v>
      </c>
      <c r="T640" t="s">
        <v>19</v>
      </c>
      <c r="U640">
        <v>9.4</v>
      </c>
      <c r="V640" t="s">
        <v>19</v>
      </c>
      <c r="W640">
        <v>272</v>
      </c>
      <c r="X640" t="s">
        <v>19</v>
      </c>
      <c r="Y640">
        <v>88.5</v>
      </c>
      <c r="Z640" t="s">
        <v>19</v>
      </c>
      <c r="AA640" s="6">
        <f t="shared" si="31"/>
        <v>20.206281374795378</v>
      </c>
      <c r="AB640" s="6">
        <f t="shared" si="29"/>
        <v>68.37130647463168</v>
      </c>
      <c r="AC640" s="6">
        <f t="shared" si="30"/>
        <v>40.928693525368317</v>
      </c>
    </row>
    <row r="641" spans="1:29" x14ac:dyDescent="0.25">
      <c r="A641">
        <v>200</v>
      </c>
      <c r="B641" t="s">
        <v>17</v>
      </c>
      <c r="C641" t="s">
        <v>18</v>
      </c>
      <c r="D641" s="1">
        <v>45500</v>
      </c>
      <c r="E641">
        <v>1600</v>
      </c>
      <c r="F641">
        <v>209</v>
      </c>
      <c r="G641">
        <v>0.03</v>
      </c>
      <c r="H641" t="s">
        <v>19</v>
      </c>
      <c r="I641">
        <v>0</v>
      </c>
      <c r="J641" t="s">
        <v>19</v>
      </c>
      <c r="K641">
        <v>1315</v>
      </c>
      <c r="L641" t="s">
        <v>19</v>
      </c>
      <c r="M641">
        <v>8.1</v>
      </c>
      <c r="N641" t="s">
        <v>19</v>
      </c>
      <c r="O641">
        <v>108.8</v>
      </c>
      <c r="P641" t="s">
        <v>19</v>
      </c>
      <c r="Q641">
        <v>10</v>
      </c>
      <c r="R641" t="s">
        <v>19</v>
      </c>
      <c r="S641">
        <v>39</v>
      </c>
      <c r="T641" t="s">
        <v>19</v>
      </c>
      <c r="U641">
        <v>9.9</v>
      </c>
      <c r="V641" t="s">
        <v>19</v>
      </c>
      <c r="W641">
        <v>277</v>
      </c>
      <c r="X641" t="s">
        <v>19</v>
      </c>
      <c r="Y641">
        <v>89.1</v>
      </c>
      <c r="Z641" t="s">
        <v>19</v>
      </c>
      <c r="AA641" s="6">
        <f t="shared" si="31"/>
        <v>20.046003883588057</v>
      </c>
      <c r="AB641" s="6">
        <f t="shared" si="29"/>
        <v>68.082806990458508</v>
      </c>
      <c r="AC641" s="6">
        <f t="shared" si="30"/>
        <v>40.717193009541489</v>
      </c>
    </row>
    <row r="642" spans="1:29" x14ac:dyDescent="0.25">
      <c r="A642">
        <v>200</v>
      </c>
      <c r="B642" t="s">
        <v>17</v>
      </c>
      <c r="C642" t="s">
        <v>18</v>
      </c>
      <c r="D642" s="1">
        <v>45500</v>
      </c>
      <c r="E642">
        <v>1700</v>
      </c>
      <c r="F642">
        <v>209</v>
      </c>
      <c r="G642">
        <v>0.02</v>
      </c>
      <c r="H642" t="s">
        <v>19</v>
      </c>
      <c r="I642">
        <v>0</v>
      </c>
      <c r="J642" t="s">
        <v>19</v>
      </c>
      <c r="K642">
        <v>896</v>
      </c>
      <c r="L642" t="s">
        <v>19</v>
      </c>
      <c r="M642">
        <v>9.5</v>
      </c>
      <c r="N642" t="s">
        <v>19</v>
      </c>
      <c r="O642">
        <v>107.1</v>
      </c>
      <c r="P642" t="s">
        <v>19</v>
      </c>
      <c r="Q642">
        <v>12</v>
      </c>
      <c r="R642" t="s">
        <v>19</v>
      </c>
      <c r="S642">
        <v>43.2</v>
      </c>
      <c r="T642" t="s">
        <v>19</v>
      </c>
      <c r="U642">
        <v>9.4</v>
      </c>
      <c r="V642" t="s">
        <v>19</v>
      </c>
      <c r="W642">
        <v>297</v>
      </c>
      <c r="X642" t="s">
        <v>19</v>
      </c>
      <c r="Y642">
        <v>89.6</v>
      </c>
      <c r="Z642" t="s">
        <v>19</v>
      </c>
      <c r="AA642" s="6">
        <f t="shared" si="31"/>
        <v>20.492985147652714</v>
      </c>
      <c r="AB642" s="6">
        <f t="shared" si="29"/>
        <v>68.887373265774883</v>
      </c>
      <c r="AC642" s="6">
        <f t="shared" si="30"/>
        <v>38.212626734225111</v>
      </c>
    </row>
    <row r="643" spans="1:29" x14ac:dyDescent="0.25">
      <c r="A643">
        <v>200</v>
      </c>
      <c r="B643" t="s">
        <v>17</v>
      </c>
      <c r="C643" t="s">
        <v>18</v>
      </c>
      <c r="D643" s="1">
        <v>45500</v>
      </c>
      <c r="E643">
        <v>1800</v>
      </c>
      <c r="F643">
        <v>209</v>
      </c>
      <c r="G643">
        <v>0.02</v>
      </c>
      <c r="H643" t="s">
        <v>19</v>
      </c>
      <c r="I643">
        <v>0</v>
      </c>
      <c r="J643" t="s">
        <v>19</v>
      </c>
      <c r="K643">
        <v>449</v>
      </c>
      <c r="L643" t="s">
        <v>19</v>
      </c>
      <c r="M643">
        <v>10.5</v>
      </c>
      <c r="N643" t="s">
        <v>19</v>
      </c>
      <c r="O643">
        <v>103.9</v>
      </c>
      <c r="P643" t="s">
        <v>19</v>
      </c>
      <c r="Q643">
        <v>14</v>
      </c>
      <c r="R643" t="s">
        <v>19</v>
      </c>
      <c r="S643">
        <v>45.8</v>
      </c>
      <c r="T643" t="s">
        <v>19</v>
      </c>
      <c r="U643">
        <v>9.4</v>
      </c>
      <c r="V643" t="s">
        <v>19</v>
      </c>
      <c r="W643">
        <v>316</v>
      </c>
      <c r="X643" t="s">
        <v>19</v>
      </c>
      <c r="Y643">
        <v>89.7</v>
      </c>
      <c r="Z643" t="s">
        <v>19</v>
      </c>
      <c r="AA643" s="6">
        <f t="shared" si="31"/>
        <v>20.311525133506485</v>
      </c>
      <c r="AB643" s="6">
        <f t="shared" ref="AB643:AB706" si="32">(AA643*9/5)+32</f>
        <v>68.560745240311675</v>
      </c>
      <c r="AC643" s="6">
        <f t="shared" ref="AC643:AC706" si="33">O643-AB643</f>
        <v>35.33925475968833</v>
      </c>
    </row>
    <row r="644" spans="1:29" x14ac:dyDescent="0.25">
      <c r="A644">
        <v>200</v>
      </c>
      <c r="B644" t="s">
        <v>17</v>
      </c>
      <c r="C644" t="s">
        <v>18</v>
      </c>
      <c r="D644" s="1">
        <v>45500</v>
      </c>
      <c r="E644">
        <v>1900</v>
      </c>
      <c r="F644">
        <v>209</v>
      </c>
      <c r="G644">
        <v>0.01</v>
      </c>
      <c r="H644" t="s">
        <v>19</v>
      </c>
      <c r="I644">
        <v>0</v>
      </c>
      <c r="J644" t="s">
        <v>19</v>
      </c>
      <c r="K644">
        <v>89</v>
      </c>
      <c r="L644" t="s">
        <v>19</v>
      </c>
      <c r="M644">
        <v>10.6</v>
      </c>
      <c r="N644" t="s">
        <v>19</v>
      </c>
      <c r="O644">
        <v>100.1</v>
      </c>
      <c r="P644" t="s">
        <v>19</v>
      </c>
      <c r="Q644">
        <v>16</v>
      </c>
      <c r="R644" t="s">
        <v>19</v>
      </c>
      <c r="S644">
        <v>46</v>
      </c>
      <c r="T644" t="s">
        <v>19</v>
      </c>
      <c r="U644">
        <v>7.9</v>
      </c>
      <c r="V644" t="s">
        <v>19</v>
      </c>
      <c r="W644">
        <v>319</v>
      </c>
      <c r="X644" t="s">
        <v>19</v>
      </c>
      <c r="Y644">
        <v>89.7</v>
      </c>
      <c r="Z644" t="s">
        <v>19</v>
      </c>
      <c r="AA644" s="6">
        <f t="shared" si="31"/>
        <v>19.784692172235033</v>
      </c>
      <c r="AB644" s="6">
        <f t="shared" si="32"/>
        <v>67.612445910023055</v>
      </c>
      <c r="AC644" s="6">
        <f t="shared" si="33"/>
        <v>32.487554089976939</v>
      </c>
    </row>
    <row r="645" spans="1:29" x14ac:dyDescent="0.25">
      <c r="A645">
        <v>200</v>
      </c>
      <c r="B645" t="s">
        <v>17</v>
      </c>
      <c r="C645" t="s">
        <v>18</v>
      </c>
      <c r="D645" s="1">
        <v>45500</v>
      </c>
      <c r="E645">
        <v>2000</v>
      </c>
      <c r="F645">
        <v>209</v>
      </c>
      <c r="G645">
        <v>0.01</v>
      </c>
      <c r="H645" t="s">
        <v>19</v>
      </c>
      <c r="I645">
        <v>0</v>
      </c>
      <c r="J645" t="s">
        <v>19</v>
      </c>
      <c r="K645">
        <v>1</v>
      </c>
      <c r="L645" t="s">
        <v>19</v>
      </c>
      <c r="M645">
        <v>10.1</v>
      </c>
      <c r="N645" t="s">
        <v>19</v>
      </c>
      <c r="O645">
        <v>96.5</v>
      </c>
      <c r="P645" t="s">
        <v>19</v>
      </c>
      <c r="Q645">
        <v>17</v>
      </c>
      <c r="R645" t="s">
        <v>19</v>
      </c>
      <c r="S645">
        <v>44.8</v>
      </c>
      <c r="T645" t="s">
        <v>19</v>
      </c>
      <c r="U645">
        <v>7.5</v>
      </c>
      <c r="V645" t="s">
        <v>19</v>
      </c>
      <c r="W645">
        <v>331</v>
      </c>
      <c r="X645" t="s">
        <v>19</v>
      </c>
      <c r="Y645">
        <v>89.5</v>
      </c>
      <c r="Z645" t="s">
        <v>19</v>
      </c>
      <c r="AA645" s="6">
        <f t="shared" si="31"/>
        <v>18.855097622028588</v>
      </c>
      <c r="AB645" s="6">
        <f t="shared" si="32"/>
        <v>65.939175719651459</v>
      </c>
      <c r="AC645" s="6">
        <f t="shared" si="33"/>
        <v>30.560824280348541</v>
      </c>
    </row>
    <row r="646" spans="1:29" x14ac:dyDescent="0.25">
      <c r="A646">
        <v>200</v>
      </c>
      <c r="B646" t="s">
        <v>17</v>
      </c>
      <c r="C646" t="s">
        <v>18</v>
      </c>
      <c r="D646" s="1">
        <v>45500</v>
      </c>
      <c r="E646">
        <v>2100</v>
      </c>
      <c r="F646">
        <v>209</v>
      </c>
      <c r="G646">
        <v>0.01</v>
      </c>
      <c r="H646" t="s">
        <v>19</v>
      </c>
      <c r="I646">
        <v>0</v>
      </c>
      <c r="J646" t="s">
        <v>19</v>
      </c>
      <c r="K646">
        <v>0</v>
      </c>
      <c r="L646" t="s">
        <v>19</v>
      </c>
      <c r="M646">
        <v>8.6999999999999993</v>
      </c>
      <c r="N646" t="s">
        <v>19</v>
      </c>
      <c r="O646">
        <v>93.8</v>
      </c>
      <c r="P646" t="s">
        <v>19</v>
      </c>
      <c r="Q646">
        <v>16</v>
      </c>
      <c r="R646" t="s">
        <v>19</v>
      </c>
      <c r="S646">
        <v>41</v>
      </c>
      <c r="T646" t="s">
        <v>19</v>
      </c>
      <c r="U646">
        <v>7.7</v>
      </c>
      <c r="V646" t="s">
        <v>19</v>
      </c>
      <c r="W646">
        <v>330</v>
      </c>
      <c r="X646" t="s">
        <v>19</v>
      </c>
      <c r="Y646">
        <v>89.1</v>
      </c>
      <c r="Z646" t="s">
        <v>19</v>
      </c>
      <c r="AA646" s="6">
        <f t="shared" si="31"/>
        <v>17.532532687378357</v>
      </c>
      <c r="AB646" s="6">
        <f t="shared" si="32"/>
        <v>63.558558837281041</v>
      </c>
      <c r="AC646" s="6">
        <f t="shared" si="33"/>
        <v>30.241441162718957</v>
      </c>
    </row>
    <row r="647" spans="1:29" x14ac:dyDescent="0.25">
      <c r="A647">
        <v>200</v>
      </c>
      <c r="B647" t="s">
        <v>17</v>
      </c>
      <c r="C647" t="s">
        <v>18</v>
      </c>
      <c r="D647" s="1">
        <v>45500</v>
      </c>
      <c r="E647">
        <v>2200</v>
      </c>
      <c r="F647">
        <v>209</v>
      </c>
      <c r="G647">
        <v>0.01</v>
      </c>
      <c r="H647" t="s">
        <v>19</v>
      </c>
      <c r="I647">
        <v>0</v>
      </c>
      <c r="J647" t="s">
        <v>19</v>
      </c>
      <c r="K647">
        <v>0</v>
      </c>
      <c r="L647" t="s">
        <v>19</v>
      </c>
      <c r="M647">
        <v>8.6999999999999993</v>
      </c>
      <c r="N647" t="s">
        <v>19</v>
      </c>
      <c r="O647">
        <v>92.1</v>
      </c>
      <c r="P647" t="s">
        <v>19</v>
      </c>
      <c r="Q647">
        <v>17</v>
      </c>
      <c r="R647" t="s">
        <v>19</v>
      </c>
      <c r="S647">
        <v>40.9</v>
      </c>
      <c r="T647" t="s">
        <v>19</v>
      </c>
      <c r="U647">
        <v>7.8</v>
      </c>
      <c r="V647" t="s">
        <v>19</v>
      </c>
      <c r="W647">
        <v>335</v>
      </c>
      <c r="X647" t="s">
        <v>19</v>
      </c>
      <c r="Y647">
        <v>88.6</v>
      </c>
      <c r="Z647" t="s">
        <v>19</v>
      </c>
      <c r="AA647" s="6">
        <f t="shared" si="31"/>
        <v>17.258438641329182</v>
      </c>
      <c r="AB647" s="6">
        <f t="shared" si="32"/>
        <v>63.065189554392525</v>
      </c>
      <c r="AC647" s="6">
        <f t="shared" si="33"/>
        <v>29.034810445607469</v>
      </c>
    </row>
    <row r="648" spans="1:29" x14ac:dyDescent="0.25">
      <c r="A648">
        <v>200</v>
      </c>
      <c r="B648" t="s">
        <v>17</v>
      </c>
      <c r="C648" t="s">
        <v>18</v>
      </c>
      <c r="D648" s="1">
        <v>45500</v>
      </c>
      <c r="E648">
        <v>2300</v>
      </c>
      <c r="F648">
        <v>209</v>
      </c>
      <c r="G648">
        <v>0.01</v>
      </c>
      <c r="H648" t="s">
        <v>19</v>
      </c>
      <c r="I648">
        <v>0</v>
      </c>
      <c r="J648" t="s">
        <v>19</v>
      </c>
      <c r="K648">
        <v>0</v>
      </c>
      <c r="L648" t="s">
        <v>19</v>
      </c>
      <c r="M648">
        <v>8.8000000000000007</v>
      </c>
      <c r="N648" t="s">
        <v>19</v>
      </c>
      <c r="O648">
        <v>90.2</v>
      </c>
      <c r="P648" t="s">
        <v>19</v>
      </c>
      <c r="Q648">
        <v>18</v>
      </c>
      <c r="R648" t="s">
        <v>19</v>
      </c>
      <c r="S648">
        <v>41.2</v>
      </c>
      <c r="T648" t="s">
        <v>19</v>
      </c>
      <c r="U648">
        <v>7.3</v>
      </c>
      <c r="V648" t="s">
        <v>19</v>
      </c>
      <c r="W648">
        <v>331</v>
      </c>
      <c r="X648" t="s">
        <v>19</v>
      </c>
      <c r="Y648">
        <v>88.1</v>
      </c>
      <c r="Z648" t="s">
        <v>19</v>
      </c>
      <c r="AA648" s="6">
        <f t="shared" si="31"/>
        <v>16.8834908481351</v>
      </c>
      <c r="AB648" s="6">
        <f t="shared" si="32"/>
        <v>62.390283526643181</v>
      </c>
      <c r="AC648" s="6">
        <f t="shared" si="33"/>
        <v>27.809716473356822</v>
      </c>
    </row>
    <row r="649" spans="1:29" x14ac:dyDescent="0.25">
      <c r="A649">
        <v>200</v>
      </c>
      <c r="B649" t="s">
        <v>17</v>
      </c>
      <c r="C649" t="s">
        <v>18</v>
      </c>
      <c r="D649" s="1">
        <v>45500</v>
      </c>
      <c r="E649">
        <v>2400</v>
      </c>
      <c r="F649">
        <v>209</v>
      </c>
      <c r="G649">
        <v>0</v>
      </c>
      <c r="H649" t="s">
        <v>19</v>
      </c>
      <c r="I649">
        <v>0</v>
      </c>
      <c r="J649" t="s">
        <v>19</v>
      </c>
      <c r="K649">
        <v>0</v>
      </c>
      <c r="L649" t="s">
        <v>19</v>
      </c>
      <c r="M649">
        <v>8.9</v>
      </c>
      <c r="N649" t="s">
        <v>19</v>
      </c>
      <c r="O649">
        <v>88.8</v>
      </c>
      <c r="P649" t="s">
        <v>19</v>
      </c>
      <c r="Q649">
        <v>19</v>
      </c>
      <c r="R649" t="s">
        <v>19</v>
      </c>
      <c r="S649">
        <v>41.5</v>
      </c>
      <c r="T649" t="s">
        <v>19</v>
      </c>
      <c r="U649">
        <v>6.2</v>
      </c>
      <c r="V649" t="s">
        <v>19</v>
      </c>
      <c r="W649">
        <v>316</v>
      </c>
      <c r="X649" t="s">
        <v>19</v>
      </c>
      <c r="Y649">
        <v>87.7</v>
      </c>
      <c r="Z649" t="s">
        <v>19</v>
      </c>
      <c r="AA649" s="6">
        <f t="shared" si="31"/>
        <v>16.667320493658845</v>
      </c>
      <c r="AB649" s="6">
        <f t="shared" si="32"/>
        <v>62.001176888585924</v>
      </c>
      <c r="AC649" s="6">
        <f t="shared" si="33"/>
        <v>26.798823111414073</v>
      </c>
    </row>
    <row r="650" spans="1:29" x14ac:dyDescent="0.25">
      <c r="A650">
        <v>200</v>
      </c>
      <c r="B650" t="s">
        <v>17</v>
      </c>
      <c r="C650" t="s">
        <v>18</v>
      </c>
      <c r="D650" s="1">
        <v>45501</v>
      </c>
      <c r="E650" s="2">
        <v>100</v>
      </c>
      <c r="F650">
        <v>210</v>
      </c>
      <c r="G650">
        <v>0</v>
      </c>
      <c r="H650" t="s">
        <v>19</v>
      </c>
      <c r="I650">
        <v>0</v>
      </c>
      <c r="J650" t="s">
        <v>19</v>
      </c>
      <c r="K650">
        <v>0</v>
      </c>
      <c r="L650" t="s">
        <v>19</v>
      </c>
      <c r="M650">
        <v>10.199999999999999</v>
      </c>
      <c r="N650" t="s">
        <v>19</v>
      </c>
      <c r="O650">
        <v>85.9</v>
      </c>
      <c r="P650" t="s">
        <v>19</v>
      </c>
      <c r="Q650">
        <v>24</v>
      </c>
      <c r="R650" t="s">
        <v>19</v>
      </c>
      <c r="S650">
        <v>45</v>
      </c>
      <c r="T650" t="s">
        <v>19</v>
      </c>
      <c r="U650">
        <v>5</v>
      </c>
      <c r="V650" t="s">
        <v>19</v>
      </c>
      <c r="W650">
        <v>315</v>
      </c>
      <c r="X650" t="s">
        <v>19</v>
      </c>
      <c r="Y650">
        <v>87.1</v>
      </c>
      <c r="Z650" t="s">
        <v>19</v>
      </c>
      <c r="AA650" s="6">
        <f t="shared" si="31"/>
        <v>16.909347883105173</v>
      </c>
      <c r="AB650" s="6">
        <f t="shared" si="32"/>
        <v>62.436826189589311</v>
      </c>
      <c r="AC650" s="6">
        <f t="shared" si="33"/>
        <v>23.463173810410694</v>
      </c>
    </row>
    <row r="651" spans="1:29" x14ac:dyDescent="0.25">
      <c r="A651">
        <v>200</v>
      </c>
      <c r="B651" t="s">
        <v>17</v>
      </c>
      <c r="C651" t="s">
        <v>18</v>
      </c>
      <c r="D651" s="1">
        <v>45501</v>
      </c>
      <c r="E651" s="2">
        <v>200</v>
      </c>
      <c r="F651">
        <v>210</v>
      </c>
      <c r="G651">
        <v>0</v>
      </c>
      <c r="H651" t="s">
        <v>19</v>
      </c>
      <c r="I651">
        <v>0</v>
      </c>
      <c r="J651" t="s">
        <v>19</v>
      </c>
      <c r="K651">
        <v>0</v>
      </c>
      <c r="L651" t="s">
        <v>19</v>
      </c>
      <c r="M651">
        <v>9.3000000000000007</v>
      </c>
      <c r="N651" t="s">
        <v>19</v>
      </c>
      <c r="O651">
        <v>87.5</v>
      </c>
      <c r="P651" t="s">
        <v>19</v>
      </c>
      <c r="Q651">
        <v>21</v>
      </c>
      <c r="R651" t="s">
        <v>19</v>
      </c>
      <c r="S651">
        <v>42.7</v>
      </c>
      <c r="T651" t="s">
        <v>19</v>
      </c>
      <c r="U651">
        <v>6.7</v>
      </c>
      <c r="V651" t="s">
        <v>19</v>
      </c>
      <c r="W651">
        <v>320</v>
      </c>
      <c r="X651" t="s">
        <v>19</v>
      </c>
      <c r="Y651">
        <v>86.5</v>
      </c>
      <c r="Z651" t="s">
        <v>19</v>
      </c>
      <c r="AA651" s="6">
        <f t="shared" si="31"/>
        <v>16.745773619093921</v>
      </c>
      <c r="AB651" s="6">
        <f t="shared" si="32"/>
        <v>62.142392514369057</v>
      </c>
      <c r="AC651" s="6">
        <f t="shared" si="33"/>
        <v>25.357607485630943</v>
      </c>
    </row>
    <row r="652" spans="1:29" x14ac:dyDescent="0.25">
      <c r="A652">
        <v>200</v>
      </c>
      <c r="B652" t="s">
        <v>17</v>
      </c>
      <c r="C652" t="s">
        <v>18</v>
      </c>
      <c r="D652" s="1">
        <v>45501</v>
      </c>
      <c r="E652" s="2">
        <v>300</v>
      </c>
      <c r="F652">
        <v>210</v>
      </c>
      <c r="G652">
        <v>0</v>
      </c>
      <c r="H652" t="s">
        <v>19</v>
      </c>
      <c r="I652">
        <v>0</v>
      </c>
      <c r="J652" t="s">
        <v>19</v>
      </c>
      <c r="K652">
        <v>0</v>
      </c>
      <c r="L652" t="s">
        <v>19</v>
      </c>
      <c r="M652">
        <v>9.9</v>
      </c>
      <c r="N652" t="s">
        <v>19</v>
      </c>
      <c r="O652">
        <v>85.4</v>
      </c>
      <c r="P652" t="s">
        <v>19</v>
      </c>
      <c r="Q652">
        <v>24</v>
      </c>
      <c r="R652" t="s">
        <v>19</v>
      </c>
      <c r="S652">
        <v>44.3</v>
      </c>
      <c r="T652" t="s">
        <v>19</v>
      </c>
      <c r="U652">
        <v>5.8</v>
      </c>
      <c r="V652" t="s">
        <v>19</v>
      </c>
      <c r="W652">
        <v>314</v>
      </c>
      <c r="X652" t="s">
        <v>19</v>
      </c>
      <c r="Y652">
        <v>85.9</v>
      </c>
      <c r="Z652" t="s">
        <v>19</v>
      </c>
      <c r="AA652" s="6">
        <f t="shared" si="31"/>
        <v>16.711330553658495</v>
      </c>
      <c r="AB652" s="6">
        <f t="shared" si="32"/>
        <v>62.080394996585291</v>
      </c>
      <c r="AC652" s="6">
        <f t="shared" si="33"/>
        <v>23.319605003414715</v>
      </c>
    </row>
    <row r="653" spans="1:29" x14ac:dyDescent="0.25">
      <c r="A653">
        <v>200</v>
      </c>
      <c r="B653" t="s">
        <v>17</v>
      </c>
      <c r="C653" t="s">
        <v>18</v>
      </c>
      <c r="D653" s="1">
        <v>45501</v>
      </c>
      <c r="E653" s="2">
        <v>400</v>
      </c>
      <c r="F653">
        <v>210</v>
      </c>
      <c r="G653">
        <v>0</v>
      </c>
      <c r="H653" t="s">
        <v>19</v>
      </c>
      <c r="I653">
        <v>0</v>
      </c>
      <c r="J653" t="s">
        <v>19</v>
      </c>
      <c r="K653">
        <v>0</v>
      </c>
      <c r="L653" t="s">
        <v>19</v>
      </c>
      <c r="M653">
        <v>9.1</v>
      </c>
      <c r="N653" t="s">
        <v>19</v>
      </c>
      <c r="O653">
        <v>85.1</v>
      </c>
      <c r="P653" t="s">
        <v>19</v>
      </c>
      <c r="Q653">
        <v>22</v>
      </c>
      <c r="R653" t="s">
        <v>19</v>
      </c>
      <c r="S653">
        <v>42.1</v>
      </c>
      <c r="T653" t="s">
        <v>19</v>
      </c>
      <c r="U653">
        <v>5.5</v>
      </c>
      <c r="V653" t="s">
        <v>19</v>
      </c>
      <c r="W653">
        <v>315</v>
      </c>
      <c r="X653" t="s">
        <v>19</v>
      </c>
      <c r="Y653">
        <v>85.4</v>
      </c>
      <c r="Z653" t="s">
        <v>19</v>
      </c>
      <c r="AA653" s="6">
        <f t="shared" si="31"/>
        <v>16.088040692855245</v>
      </c>
      <c r="AB653" s="6">
        <f t="shared" si="32"/>
        <v>60.958473247139445</v>
      </c>
      <c r="AC653" s="6">
        <f t="shared" si="33"/>
        <v>24.14152675286055</v>
      </c>
    </row>
    <row r="654" spans="1:29" x14ac:dyDescent="0.25">
      <c r="A654">
        <v>200</v>
      </c>
      <c r="B654" t="s">
        <v>17</v>
      </c>
      <c r="C654" t="s">
        <v>18</v>
      </c>
      <c r="D654" s="1">
        <v>45501</v>
      </c>
      <c r="E654" s="2">
        <v>500</v>
      </c>
      <c r="F654">
        <v>210</v>
      </c>
      <c r="G654">
        <v>0</v>
      </c>
      <c r="H654" t="s">
        <v>19</v>
      </c>
      <c r="I654">
        <v>0</v>
      </c>
      <c r="J654" t="s">
        <v>19</v>
      </c>
      <c r="K654">
        <v>1</v>
      </c>
      <c r="L654" t="s">
        <v>19</v>
      </c>
      <c r="M654">
        <v>9</v>
      </c>
      <c r="N654" t="s">
        <v>19</v>
      </c>
      <c r="O654">
        <v>83.8</v>
      </c>
      <c r="P654" t="s">
        <v>19</v>
      </c>
      <c r="Q654">
        <v>23</v>
      </c>
      <c r="R654" t="s">
        <v>19</v>
      </c>
      <c r="S654">
        <v>41.8</v>
      </c>
      <c r="T654" t="s">
        <v>19</v>
      </c>
      <c r="U654">
        <v>5</v>
      </c>
      <c r="V654" t="s">
        <v>19</v>
      </c>
      <c r="W654">
        <v>313</v>
      </c>
      <c r="X654" t="s">
        <v>19</v>
      </c>
      <c r="Y654">
        <v>85</v>
      </c>
      <c r="Z654" t="s">
        <v>19</v>
      </c>
      <c r="AA654" s="6">
        <f t="shared" si="31"/>
        <v>15.833764121043295</v>
      </c>
      <c r="AB654" s="6">
        <f t="shared" si="32"/>
        <v>60.500775417877932</v>
      </c>
      <c r="AC654" s="6">
        <f t="shared" si="33"/>
        <v>23.299224582122065</v>
      </c>
    </row>
    <row r="655" spans="1:29" x14ac:dyDescent="0.25">
      <c r="A655">
        <v>200</v>
      </c>
      <c r="B655" t="s">
        <v>17</v>
      </c>
      <c r="C655" t="s">
        <v>18</v>
      </c>
      <c r="D655" s="1">
        <v>45501</v>
      </c>
      <c r="E655" s="2">
        <v>600</v>
      </c>
      <c r="F655">
        <v>210</v>
      </c>
      <c r="G655">
        <v>0.01</v>
      </c>
      <c r="H655" t="s">
        <v>19</v>
      </c>
      <c r="I655">
        <v>0</v>
      </c>
      <c r="J655" t="s">
        <v>19</v>
      </c>
      <c r="K655">
        <v>133</v>
      </c>
      <c r="L655" t="s">
        <v>19</v>
      </c>
      <c r="M655">
        <v>9.8000000000000007</v>
      </c>
      <c r="N655" t="s">
        <v>19</v>
      </c>
      <c r="O655">
        <v>81.7</v>
      </c>
      <c r="P655" t="s">
        <v>19</v>
      </c>
      <c r="Q655">
        <v>26</v>
      </c>
      <c r="R655" t="s">
        <v>19</v>
      </c>
      <c r="S655">
        <v>43.9</v>
      </c>
      <c r="T655" t="s">
        <v>19</v>
      </c>
      <c r="U655">
        <v>5.0999999999999996</v>
      </c>
      <c r="V655" t="s">
        <v>19</v>
      </c>
      <c r="W655">
        <v>308</v>
      </c>
      <c r="X655" t="s">
        <v>19</v>
      </c>
      <c r="Y655">
        <v>84.6</v>
      </c>
      <c r="Z655" t="s">
        <v>19</v>
      </c>
      <c r="AA655" s="6">
        <f t="shared" si="31"/>
        <v>15.701741361331266</v>
      </c>
      <c r="AB655" s="6">
        <f t="shared" si="32"/>
        <v>60.263134450396279</v>
      </c>
      <c r="AC655" s="6">
        <f t="shared" si="33"/>
        <v>21.436865549603723</v>
      </c>
    </row>
    <row r="656" spans="1:29" x14ac:dyDescent="0.25">
      <c r="A656">
        <v>200</v>
      </c>
      <c r="B656" t="s">
        <v>17</v>
      </c>
      <c r="C656" t="s">
        <v>18</v>
      </c>
      <c r="D656" s="1">
        <v>45501</v>
      </c>
      <c r="E656" s="2">
        <v>700</v>
      </c>
      <c r="F656">
        <v>210</v>
      </c>
      <c r="G656">
        <v>0.01</v>
      </c>
      <c r="H656" t="s">
        <v>19</v>
      </c>
      <c r="I656">
        <v>0</v>
      </c>
      <c r="J656" t="s">
        <v>19</v>
      </c>
      <c r="K656">
        <v>527</v>
      </c>
      <c r="L656" t="s">
        <v>19</v>
      </c>
      <c r="M656">
        <v>10.6</v>
      </c>
      <c r="N656" t="s">
        <v>19</v>
      </c>
      <c r="O656">
        <v>85.1</v>
      </c>
      <c r="P656" t="s">
        <v>19</v>
      </c>
      <c r="Q656">
        <v>26</v>
      </c>
      <c r="R656" t="s">
        <v>19</v>
      </c>
      <c r="S656">
        <v>46.2</v>
      </c>
      <c r="T656" t="s">
        <v>19</v>
      </c>
      <c r="U656">
        <v>4.3</v>
      </c>
      <c r="V656" t="s">
        <v>19</v>
      </c>
      <c r="W656">
        <v>306</v>
      </c>
      <c r="X656" t="s">
        <v>19</v>
      </c>
      <c r="Y656">
        <v>84.2</v>
      </c>
      <c r="Z656" t="s">
        <v>19</v>
      </c>
      <c r="AA656" s="6">
        <f t="shared" si="31"/>
        <v>17.07635656492177</v>
      </c>
      <c r="AB656" s="6">
        <f t="shared" si="32"/>
        <v>62.737441816859189</v>
      </c>
      <c r="AC656" s="6">
        <f t="shared" si="33"/>
        <v>22.362558183140806</v>
      </c>
    </row>
    <row r="657" spans="1:29" x14ac:dyDescent="0.25">
      <c r="A657">
        <v>200</v>
      </c>
      <c r="B657" t="s">
        <v>17</v>
      </c>
      <c r="C657" t="s">
        <v>18</v>
      </c>
      <c r="D657" s="1">
        <v>45501</v>
      </c>
      <c r="E657" s="2">
        <v>800</v>
      </c>
      <c r="F657">
        <v>210</v>
      </c>
      <c r="G657">
        <v>0.02</v>
      </c>
      <c r="H657" t="s">
        <v>19</v>
      </c>
      <c r="I657">
        <v>0</v>
      </c>
      <c r="J657" t="s">
        <v>19</v>
      </c>
      <c r="K657">
        <v>966</v>
      </c>
      <c r="L657" t="s">
        <v>19</v>
      </c>
      <c r="M657">
        <v>10.9</v>
      </c>
      <c r="N657" t="s">
        <v>19</v>
      </c>
      <c r="O657">
        <v>89.9</v>
      </c>
      <c r="P657" t="s">
        <v>19</v>
      </c>
      <c r="Q657">
        <v>23</v>
      </c>
      <c r="R657" t="s">
        <v>19</v>
      </c>
      <c r="S657">
        <v>46.8</v>
      </c>
      <c r="T657" t="s">
        <v>19</v>
      </c>
      <c r="U657">
        <v>5.0999999999999996</v>
      </c>
      <c r="V657" t="s">
        <v>19</v>
      </c>
      <c r="W657">
        <v>287</v>
      </c>
      <c r="X657" t="s">
        <v>19</v>
      </c>
      <c r="Y657">
        <v>83.9</v>
      </c>
      <c r="Z657" t="s">
        <v>19</v>
      </c>
      <c r="AA657" s="6">
        <f t="shared" si="31"/>
        <v>18.223271933661163</v>
      </c>
      <c r="AB657" s="6">
        <f t="shared" si="32"/>
        <v>64.801889480590091</v>
      </c>
      <c r="AC657" s="6">
        <f t="shared" si="33"/>
        <v>25.098110519409914</v>
      </c>
    </row>
    <row r="658" spans="1:29" x14ac:dyDescent="0.25">
      <c r="A658">
        <v>200</v>
      </c>
      <c r="B658" t="s">
        <v>17</v>
      </c>
      <c r="C658" t="s">
        <v>18</v>
      </c>
      <c r="D658" s="1">
        <v>45501</v>
      </c>
      <c r="E658" s="2">
        <v>900</v>
      </c>
      <c r="F658">
        <v>210</v>
      </c>
      <c r="G658">
        <v>0.02</v>
      </c>
      <c r="H658" t="s">
        <v>19</v>
      </c>
      <c r="I658">
        <v>0</v>
      </c>
      <c r="J658" t="s">
        <v>19</v>
      </c>
      <c r="K658">
        <v>1371</v>
      </c>
      <c r="L658" t="s">
        <v>19</v>
      </c>
      <c r="M658">
        <v>10.4</v>
      </c>
      <c r="N658" t="s">
        <v>19</v>
      </c>
      <c r="O658">
        <v>93.3</v>
      </c>
      <c r="P658" t="s">
        <v>19</v>
      </c>
      <c r="Q658">
        <v>20</v>
      </c>
      <c r="R658" t="s">
        <v>19</v>
      </c>
      <c r="S658">
        <v>45.7</v>
      </c>
      <c r="T658" t="s">
        <v>19</v>
      </c>
      <c r="U658">
        <v>4.0999999999999996</v>
      </c>
      <c r="V658" t="s">
        <v>19</v>
      </c>
      <c r="W658">
        <v>265</v>
      </c>
      <c r="X658" t="s">
        <v>19</v>
      </c>
      <c r="Y658">
        <v>83.7</v>
      </c>
      <c r="Z658" t="s">
        <v>19</v>
      </c>
      <c r="AA658" s="6">
        <f t="shared" si="31"/>
        <v>18.659802265330296</v>
      </c>
      <c r="AB658" s="6">
        <f t="shared" si="32"/>
        <v>65.587644077594533</v>
      </c>
      <c r="AC658" s="6">
        <f t="shared" si="33"/>
        <v>27.712355922405465</v>
      </c>
    </row>
    <row r="659" spans="1:29" x14ac:dyDescent="0.25">
      <c r="A659">
        <v>200</v>
      </c>
      <c r="B659" t="s">
        <v>17</v>
      </c>
      <c r="C659" t="s">
        <v>18</v>
      </c>
      <c r="D659" s="1">
        <v>45501</v>
      </c>
      <c r="E659">
        <v>1000</v>
      </c>
      <c r="F659">
        <v>210</v>
      </c>
      <c r="G659">
        <v>0.03</v>
      </c>
      <c r="H659" t="s">
        <v>19</v>
      </c>
      <c r="I659">
        <v>0</v>
      </c>
      <c r="J659" t="s">
        <v>19</v>
      </c>
      <c r="K659">
        <v>1702</v>
      </c>
      <c r="L659" t="s">
        <v>19</v>
      </c>
      <c r="M659">
        <v>10.7</v>
      </c>
      <c r="N659" t="s">
        <v>19</v>
      </c>
      <c r="O659">
        <v>96.3</v>
      </c>
      <c r="P659" t="s">
        <v>19</v>
      </c>
      <c r="Q659">
        <v>18</v>
      </c>
      <c r="R659" t="s">
        <v>19</v>
      </c>
      <c r="S659">
        <v>46.4</v>
      </c>
      <c r="T659" t="s">
        <v>19</v>
      </c>
      <c r="U659">
        <v>3.2</v>
      </c>
      <c r="V659" t="s">
        <v>19</v>
      </c>
      <c r="W659">
        <v>200</v>
      </c>
      <c r="X659" t="s">
        <v>19</v>
      </c>
      <c r="Y659">
        <v>83.7</v>
      </c>
      <c r="Z659" t="s">
        <v>19</v>
      </c>
      <c r="AA659" s="6">
        <f t="shared" si="31"/>
        <v>19.128777163878262</v>
      </c>
      <c r="AB659" s="6">
        <f t="shared" si="32"/>
        <v>66.431798894980872</v>
      </c>
      <c r="AC659" s="6">
        <f t="shared" si="33"/>
        <v>29.868201105019125</v>
      </c>
    </row>
    <row r="660" spans="1:29" x14ac:dyDescent="0.25">
      <c r="A660">
        <v>200</v>
      </c>
      <c r="B660" t="s">
        <v>17</v>
      </c>
      <c r="C660" t="s">
        <v>18</v>
      </c>
      <c r="D660" s="1">
        <v>45501</v>
      </c>
      <c r="E660">
        <v>1100</v>
      </c>
      <c r="F660">
        <v>210</v>
      </c>
      <c r="G660">
        <v>0.03</v>
      </c>
      <c r="H660" t="s">
        <v>19</v>
      </c>
      <c r="I660">
        <v>0</v>
      </c>
      <c r="J660" t="s">
        <v>19</v>
      </c>
      <c r="K660">
        <v>1945</v>
      </c>
      <c r="L660" t="s">
        <v>19</v>
      </c>
      <c r="M660">
        <v>10.4</v>
      </c>
      <c r="N660" t="s">
        <v>19</v>
      </c>
      <c r="O660">
        <v>98.9</v>
      </c>
      <c r="P660" t="s">
        <v>19</v>
      </c>
      <c r="Q660">
        <v>16</v>
      </c>
      <c r="R660" t="s">
        <v>19</v>
      </c>
      <c r="S660">
        <v>45.5</v>
      </c>
      <c r="T660" t="s">
        <v>19</v>
      </c>
      <c r="U660">
        <v>4</v>
      </c>
      <c r="V660" t="s">
        <v>19</v>
      </c>
      <c r="W660">
        <v>187</v>
      </c>
      <c r="X660" t="s">
        <v>19</v>
      </c>
      <c r="Y660">
        <v>83.9</v>
      </c>
      <c r="Z660" t="s">
        <v>19</v>
      </c>
      <c r="AA660" s="6">
        <f t="shared" si="31"/>
        <v>19.355722515397758</v>
      </c>
      <c r="AB660" s="6">
        <f t="shared" si="32"/>
        <v>66.840300527715968</v>
      </c>
      <c r="AC660" s="6">
        <f t="shared" si="33"/>
        <v>32.059699472284038</v>
      </c>
    </row>
    <row r="661" spans="1:29" x14ac:dyDescent="0.25">
      <c r="A661">
        <v>200</v>
      </c>
      <c r="B661" t="s">
        <v>17</v>
      </c>
      <c r="C661" t="s">
        <v>18</v>
      </c>
      <c r="D661" s="1">
        <v>45501</v>
      </c>
      <c r="E661">
        <v>1200</v>
      </c>
      <c r="F661">
        <v>210</v>
      </c>
      <c r="G661">
        <v>0.03</v>
      </c>
      <c r="H661" t="s">
        <v>19</v>
      </c>
      <c r="I661">
        <v>0</v>
      </c>
      <c r="J661" t="s">
        <v>19</v>
      </c>
      <c r="K661">
        <v>2069</v>
      </c>
      <c r="L661" t="s">
        <v>19</v>
      </c>
      <c r="M661">
        <v>9.1</v>
      </c>
      <c r="N661" t="s">
        <v>19</v>
      </c>
      <c r="O661">
        <v>101</v>
      </c>
      <c r="P661" t="s">
        <v>19</v>
      </c>
      <c r="Q661">
        <v>14</v>
      </c>
      <c r="R661" t="s">
        <v>19</v>
      </c>
      <c r="S661">
        <v>42.2</v>
      </c>
      <c r="T661" t="s">
        <v>19</v>
      </c>
      <c r="U661">
        <v>3.7</v>
      </c>
      <c r="V661" t="s">
        <v>19</v>
      </c>
      <c r="W661">
        <v>213</v>
      </c>
      <c r="X661" t="s">
        <v>19</v>
      </c>
      <c r="Y661">
        <v>84.5</v>
      </c>
      <c r="Z661" t="s">
        <v>19</v>
      </c>
      <c r="AA661" s="6">
        <f t="shared" si="31"/>
        <v>19.307815826297073</v>
      </c>
      <c r="AB661" s="6">
        <f t="shared" si="32"/>
        <v>66.754068487334735</v>
      </c>
      <c r="AC661" s="6">
        <f t="shared" si="33"/>
        <v>34.245931512665265</v>
      </c>
    </row>
    <row r="662" spans="1:29" x14ac:dyDescent="0.25">
      <c r="A662">
        <v>200</v>
      </c>
      <c r="B662" t="s">
        <v>17</v>
      </c>
      <c r="C662" t="s">
        <v>18</v>
      </c>
      <c r="D662" s="1">
        <v>45501</v>
      </c>
      <c r="E662">
        <v>1300</v>
      </c>
      <c r="F662">
        <v>210</v>
      </c>
      <c r="G662">
        <v>0.03</v>
      </c>
      <c r="H662" t="s">
        <v>19</v>
      </c>
      <c r="I662">
        <v>0</v>
      </c>
      <c r="J662" t="s">
        <v>19</v>
      </c>
      <c r="K662">
        <v>2059</v>
      </c>
      <c r="L662" t="s">
        <v>19</v>
      </c>
      <c r="M662">
        <v>8.5</v>
      </c>
      <c r="N662" t="s">
        <v>19</v>
      </c>
      <c r="O662">
        <v>103.3</v>
      </c>
      <c r="P662" t="s">
        <v>19</v>
      </c>
      <c r="Q662">
        <v>12</v>
      </c>
      <c r="R662" t="s">
        <v>19</v>
      </c>
      <c r="S662">
        <v>40.299999999999997</v>
      </c>
      <c r="T662" t="s">
        <v>19</v>
      </c>
      <c r="U662">
        <v>4.5</v>
      </c>
      <c r="V662" t="s">
        <v>19</v>
      </c>
      <c r="W662">
        <v>166</v>
      </c>
      <c r="X662" t="s">
        <v>19</v>
      </c>
      <c r="Y662">
        <v>85.1</v>
      </c>
      <c r="Z662" t="s">
        <v>19</v>
      </c>
      <c r="AA662" s="6">
        <f t="shared" si="31"/>
        <v>19.224358756432917</v>
      </c>
      <c r="AB662" s="6">
        <f t="shared" si="32"/>
        <v>66.603845761579251</v>
      </c>
      <c r="AC662" s="6">
        <f t="shared" si="33"/>
        <v>36.696154238420746</v>
      </c>
    </row>
    <row r="663" spans="1:29" x14ac:dyDescent="0.25">
      <c r="A663">
        <v>200</v>
      </c>
      <c r="B663" t="s">
        <v>17</v>
      </c>
      <c r="C663" t="s">
        <v>18</v>
      </c>
      <c r="D663" s="1">
        <v>45501</v>
      </c>
      <c r="E663">
        <v>1400</v>
      </c>
      <c r="F663">
        <v>210</v>
      </c>
      <c r="G663">
        <v>0.03</v>
      </c>
      <c r="H663" t="s">
        <v>19</v>
      </c>
      <c r="I663">
        <v>0</v>
      </c>
      <c r="J663" t="s">
        <v>19</v>
      </c>
      <c r="K663">
        <v>1925</v>
      </c>
      <c r="L663" t="s">
        <v>19</v>
      </c>
      <c r="M663">
        <v>9.4</v>
      </c>
      <c r="N663" t="s">
        <v>19</v>
      </c>
      <c r="O663">
        <v>104.9</v>
      </c>
      <c r="P663" t="s">
        <v>19</v>
      </c>
      <c r="Q663">
        <v>12</v>
      </c>
      <c r="R663" t="s">
        <v>19</v>
      </c>
      <c r="S663">
        <v>43</v>
      </c>
      <c r="T663" t="s">
        <v>19</v>
      </c>
      <c r="U663">
        <v>4.2</v>
      </c>
      <c r="V663" t="s">
        <v>19</v>
      </c>
      <c r="W663">
        <v>204</v>
      </c>
      <c r="X663" t="s">
        <v>19</v>
      </c>
      <c r="Y663">
        <v>85.7</v>
      </c>
      <c r="Z663" t="s">
        <v>19</v>
      </c>
      <c r="AA663" s="6">
        <f t="shared" si="31"/>
        <v>19.75852469502988</v>
      </c>
      <c r="AB663" s="6">
        <f t="shared" si="32"/>
        <v>67.565344451053789</v>
      </c>
      <c r="AC663" s="6">
        <f t="shared" si="33"/>
        <v>37.334655548946216</v>
      </c>
    </row>
    <row r="664" spans="1:29" x14ac:dyDescent="0.25">
      <c r="A664">
        <v>200</v>
      </c>
      <c r="B664" t="s">
        <v>17</v>
      </c>
      <c r="C664" t="s">
        <v>18</v>
      </c>
      <c r="D664" s="1">
        <v>45501</v>
      </c>
      <c r="E664">
        <v>1500</v>
      </c>
      <c r="F664">
        <v>210</v>
      </c>
      <c r="G664">
        <v>0.03</v>
      </c>
      <c r="H664" t="s">
        <v>19</v>
      </c>
      <c r="I664">
        <v>0</v>
      </c>
      <c r="J664" t="s">
        <v>19</v>
      </c>
      <c r="K664">
        <v>1675</v>
      </c>
      <c r="L664" t="s">
        <v>19</v>
      </c>
      <c r="M664">
        <v>8.6999999999999993</v>
      </c>
      <c r="N664" t="s">
        <v>19</v>
      </c>
      <c r="O664">
        <v>105.6</v>
      </c>
      <c r="P664" t="s">
        <v>19</v>
      </c>
      <c r="Q664">
        <v>11</v>
      </c>
      <c r="R664" t="s">
        <v>19</v>
      </c>
      <c r="S664">
        <v>40.799999999999997</v>
      </c>
      <c r="T664" t="s">
        <v>19</v>
      </c>
      <c r="U664">
        <v>4</v>
      </c>
      <c r="V664" t="s">
        <v>19</v>
      </c>
      <c r="W664">
        <v>199</v>
      </c>
      <c r="X664" t="s">
        <v>19</v>
      </c>
      <c r="Y664">
        <v>86.4</v>
      </c>
      <c r="Z664" t="s">
        <v>19</v>
      </c>
      <c r="AA664" s="6">
        <f t="shared" si="31"/>
        <v>19.514723798331168</v>
      </c>
      <c r="AB664" s="6">
        <f t="shared" si="32"/>
        <v>67.12650283699611</v>
      </c>
      <c r="AC664" s="6">
        <f t="shared" si="33"/>
        <v>38.473497163003884</v>
      </c>
    </row>
    <row r="665" spans="1:29" x14ac:dyDescent="0.25">
      <c r="A665">
        <v>200</v>
      </c>
      <c r="B665" t="s">
        <v>17</v>
      </c>
      <c r="C665" t="s">
        <v>18</v>
      </c>
      <c r="D665" s="1">
        <v>45501</v>
      </c>
      <c r="E665">
        <v>1600</v>
      </c>
      <c r="F665">
        <v>210</v>
      </c>
      <c r="G665">
        <v>0.02</v>
      </c>
      <c r="H665" t="s">
        <v>19</v>
      </c>
      <c r="I665">
        <v>0</v>
      </c>
      <c r="J665" t="s">
        <v>19</v>
      </c>
      <c r="K665">
        <v>1327</v>
      </c>
      <c r="L665" t="s">
        <v>19</v>
      </c>
      <c r="M665">
        <v>8.4</v>
      </c>
      <c r="N665" t="s">
        <v>19</v>
      </c>
      <c r="O665">
        <v>106.6</v>
      </c>
      <c r="P665" t="s">
        <v>19</v>
      </c>
      <c r="Q665">
        <v>11</v>
      </c>
      <c r="R665" t="s">
        <v>19</v>
      </c>
      <c r="S665">
        <v>40.1</v>
      </c>
      <c r="T665" t="s">
        <v>19</v>
      </c>
      <c r="U665">
        <v>3.8</v>
      </c>
      <c r="V665" t="s">
        <v>19</v>
      </c>
      <c r="W665">
        <v>270</v>
      </c>
      <c r="X665" t="s">
        <v>19</v>
      </c>
      <c r="Y665">
        <v>87.3</v>
      </c>
      <c r="Z665" t="s">
        <v>19</v>
      </c>
      <c r="AA665" s="6">
        <f t="shared" si="31"/>
        <v>19.842069311423955</v>
      </c>
      <c r="AB665" s="6">
        <f t="shared" si="32"/>
        <v>67.71572476056312</v>
      </c>
      <c r="AC665" s="6">
        <f t="shared" si="33"/>
        <v>38.884275239436874</v>
      </c>
    </row>
    <row r="666" spans="1:29" x14ac:dyDescent="0.25">
      <c r="A666">
        <v>200</v>
      </c>
      <c r="B666" t="s">
        <v>17</v>
      </c>
      <c r="C666" t="s">
        <v>18</v>
      </c>
      <c r="D666" s="1">
        <v>45501</v>
      </c>
      <c r="E666">
        <v>1700</v>
      </c>
      <c r="F666">
        <v>210</v>
      </c>
      <c r="G666">
        <v>0.02</v>
      </c>
      <c r="H666" t="s">
        <v>19</v>
      </c>
      <c r="I666">
        <v>0</v>
      </c>
      <c r="J666" t="s">
        <v>19</v>
      </c>
      <c r="K666">
        <v>915</v>
      </c>
      <c r="L666" t="s">
        <v>19</v>
      </c>
      <c r="M666">
        <v>7.9</v>
      </c>
      <c r="N666" t="s">
        <v>19</v>
      </c>
      <c r="O666">
        <v>107.1</v>
      </c>
      <c r="P666" t="s">
        <v>19</v>
      </c>
      <c r="Q666">
        <v>10</v>
      </c>
      <c r="R666" t="s">
        <v>19</v>
      </c>
      <c r="S666">
        <v>38.4</v>
      </c>
      <c r="T666" t="s">
        <v>19</v>
      </c>
      <c r="U666">
        <v>5</v>
      </c>
      <c r="V666" t="s">
        <v>19</v>
      </c>
      <c r="W666">
        <v>286</v>
      </c>
      <c r="X666" t="s">
        <v>19</v>
      </c>
      <c r="Y666">
        <v>88</v>
      </c>
      <c r="Z666" t="s">
        <v>19</v>
      </c>
      <c r="AA666" s="6">
        <f t="shared" si="31"/>
        <v>19.501052415557353</v>
      </c>
      <c r="AB666" s="6">
        <f t="shared" si="32"/>
        <v>67.101894348003242</v>
      </c>
      <c r="AC666" s="6">
        <f t="shared" si="33"/>
        <v>39.998105651996752</v>
      </c>
    </row>
    <row r="667" spans="1:29" x14ac:dyDescent="0.25">
      <c r="A667">
        <v>200</v>
      </c>
      <c r="B667" t="s">
        <v>17</v>
      </c>
      <c r="C667" t="s">
        <v>18</v>
      </c>
      <c r="D667" s="1">
        <v>45501</v>
      </c>
      <c r="E667">
        <v>1800</v>
      </c>
      <c r="F667">
        <v>210</v>
      </c>
      <c r="G667">
        <v>0.01</v>
      </c>
      <c r="H667" t="s">
        <v>19</v>
      </c>
      <c r="I667">
        <v>0</v>
      </c>
      <c r="J667" t="s">
        <v>19</v>
      </c>
      <c r="K667">
        <v>458</v>
      </c>
      <c r="L667" t="s">
        <v>19</v>
      </c>
      <c r="M667">
        <v>8.3000000000000007</v>
      </c>
      <c r="N667" t="s">
        <v>19</v>
      </c>
      <c r="O667">
        <v>104.8</v>
      </c>
      <c r="P667" t="s">
        <v>19</v>
      </c>
      <c r="Q667">
        <v>11</v>
      </c>
      <c r="R667" t="s">
        <v>19</v>
      </c>
      <c r="S667">
        <v>39.6</v>
      </c>
      <c r="T667" t="s">
        <v>19</v>
      </c>
      <c r="U667">
        <v>6.9</v>
      </c>
      <c r="V667" t="s">
        <v>19</v>
      </c>
      <c r="W667">
        <v>291</v>
      </c>
      <c r="X667" t="s">
        <v>19</v>
      </c>
      <c r="Y667">
        <v>88.5</v>
      </c>
      <c r="Z667" t="s">
        <v>19</v>
      </c>
      <c r="AA667" s="6">
        <f t="shared" si="31"/>
        <v>19.252844215492928</v>
      </c>
      <c r="AB667" s="6">
        <f t="shared" si="32"/>
        <v>66.65511958788727</v>
      </c>
      <c r="AC667" s="6">
        <f t="shared" si="33"/>
        <v>38.144880412112727</v>
      </c>
    </row>
    <row r="668" spans="1:29" x14ac:dyDescent="0.25">
      <c r="A668">
        <v>200</v>
      </c>
      <c r="B668" t="s">
        <v>17</v>
      </c>
      <c r="C668" t="s">
        <v>18</v>
      </c>
      <c r="D668" s="1">
        <v>45501</v>
      </c>
      <c r="E668">
        <v>1900</v>
      </c>
      <c r="F668">
        <v>210</v>
      </c>
      <c r="G668">
        <v>0.01</v>
      </c>
      <c r="H668" t="s">
        <v>19</v>
      </c>
      <c r="I668">
        <v>0</v>
      </c>
      <c r="J668" t="s">
        <v>19</v>
      </c>
      <c r="K668">
        <v>99</v>
      </c>
      <c r="L668" t="s">
        <v>19</v>
      </c>
      <c r="M668">
        <v>10.9</v>
      </c>
      <c r="N668" t="s">
        <v>19</v>
      </c>
      <c r="O668">
        <v>99.9</v>
      </c>
      <c r="P668" t="s">
        <v>19</v>
      </c>
      <c r="Q668">
        <v>17</v>
      </c>
      <c r="R668" t="s">
        <v>19</v>
      </c>
      <c r="S668">
        <v>46.9</v>
      </c>
      <c r="T668" t="s">
        <v>19</v>
      </c>
      <c r="U668">
        <v>6.8</v>
      </c>
      <c r="V668" t="s">
        <v>19</v>
      </c>
      <c r="W668">
        <v>337</v>
      </c>
      <c r="X668" t="s">
        <v>19</v>
      </c>
      <c r="Y668">
        <v>88.7</v>
      </c>
      <c r="Z668" t="s">
        <v>19</v>
      </c>
      <c r="AA668" s="6">
        <f t="shared" si="31"/>
        <v>20.088823417074821</v>
      </c>
      <c r="AB668" s="6">
        <f t="shared" si="32"/>
        <v>68.159882150734674</v>
      </c>
      <c r="AC668" s="6">
        <f t="shared" si="33"/>
        <v>31.740117849265332</v>
      </c>
    </row>
    <row r="669" spans="1:29" x14ac:dyDescent="0.25">
      <c r="A669">
        <v>200</v>
      </c>
      <c r="B669" t="s">
        <v>17</v>
      </c>
      <c r="C669" t="s">
        <v>18</v>
      </c>
      <c r="D669" s="1">
        <v>45501</v>
      </c>
      <c r="E669">
        <v>2000</v>
      </c>
      <c r="F669">
        <v>210</v>
      </c>
      <c r="G669">
        <v>0.01</v>
      </c>
      <c r="H669" t="s">
        <v>19</v>
      </c>
      <c r="I669">
        <v>0</v>
      </c>
      <c r="J669" t="s">
        <v>19</v>
      </c>
      <c r="K669">
        <v>0</v>
      </c>
      <c r="L669" t="s">
        <v>19</v>
      </c>
      <c r="M669">
        <v>11.1</v>
      </c>
      <c r="N669" t="s">
        <v>19</v>
      </c>
      <c r="O669">
        <v>95.7</v>
      </c>
      <c r="P669" t="s">
        <v>19</v>
      </c>
      <c r="Q669">
        <v>19</v>
      </c>
      <c r="R669" t="s">
        <v>19</v>
      </c>
      <c r="S669">
        <v>47.2</v>
      </c>
      <c r="T669" t="s">
        <v>19</v>
      </c>
      <c r="U669">
        <v>7.9</v>
      </c>
      <c r="V669" t="s">
        <v>19</v>
      </c>
      <c r="W669">
        <v>333</v>
      </c>
      <c r="X669" t="s">
        <v>19</v>
      </c>
      <c r="Y669">
        <v>88.7</v>
      </c>
      <c r="Z669" t="s">
        <v>19</v>
      </c>
      <c r="AA669" s="6">
        <f t="shared" si="31"/>
        <v>19.241788757765399</v>
      </c>
      <c r="AB669" s="6">
        <f t="shared" si="32"/>
        <v>66.635219763977716</v>
      </c>
      <c r="AC669" s="6">
        <f t="shared" si="33"/>
        <v>29.064780236022287</v>
      </c>
    </row>
    <row r="670" spans="1:29" x14ac:dyDescent="0.25">
      <c r="A670">
        <v>200</v>
      </c>
      <c r="B670" t="s">
        <v>17</v>
      </c>
      <c r="C670" t="s">
        <v>18</v>
      </c>
      <c r="D670" s="1">
        <v>45501</v>
      </c>
      <c r="E670">
        <v>2100</v>
      </c>
      <c r="F670">
        <v>210</v>
      </c>
      <c r="G670">
        <v>0.01</v>
      </c>
      <c r="H670" t="s">
        <v>19</v>
      </c>
      <c r="I670">
        <v>0</v>
      </c>
      <c r="J670" t="s">
        <v>19</v>
      </c>
      <c r="K670">
        <v>0</v>
      </c>
      <c r="L670" t="s">
        <v>19</v>
      </c>
      <c r="M670">
        <v>10.8</v>
      </c>
      <c r="N670" t="s">
        <v>19</v>
      </c>
      <c r="O670">
        <v>92.9</v>
      </c>
      <c r="P670" t="s">
        <v>19</v>
      </c>
      <c r="Q670">
        <v>20</v>
      </c>
      <c r="R670" t="s">
        <v>19</v>
      </c>
      <c r="S670">
        <v>46.6</v>
      </c>
      <c r="T670" t="s">
        <v>19</v>
      </c>
      <c r="U670">
        <v>7.1</v>
      </c>
      <c r="V670" t="s">
        <v>19</v>
      </c>
      <c r="W670">
        <v>332</v>
      </c>
      <c r="X670" t="s">
        <v>19</v>
      </c>
      <c r="Y670">
        <v>88.4</v>
      </c>
      <c r="Z670" t="s">
        <v>19</v>
      </c>
      <c r="AA670" s="6">
        <f t="shared" si="31"/>
        <v>18.50861252203266</v>
      </c>
      <c r="AB670" s="6">
        <f t="shared" si="32"/>
        <v>65.31550253965878</v>
      </c>
      <c r="AC670" s="6">
        <f t="shared" si="33"/>
        <v>27.584497460341225</v>
      </c>
    </row>
    <row r="671" spans="1:29" x14ac:dyDescent="0.25">
      <c r="A671">
        <v>200</v>
      </c>
      <c r="B671" t="s">
        <v>17</v>
      </c>
      <c r="C671" t="s">
        <v>18</v>
      </c>
      <c r="D671" s="1">
        <v>45501</v>
      </c>
      <c r="E671">
        <v>2200</v>
      </c>
      <c r="F671">
        <v>210</v>
      </c>
      <c r="G671">
        <v>0</v>
      </c>
      <c r="H671" t="s">
        <v>19</v>
      </c>
      <c r="I671">
        <v>0</v>
      </c>
      <c r="J671" t="s">
        <v>19</v>
      </c>
      <c r="K671">
        <v>0</v>
      </c>
      <c r="L671" t="s">
        <v>19</v>
      </c>
      <c r="M671">
        <v>11.2</v>
      </c>
      <c r="N671" t="s">
        <v>19</v>
      </c>
      <c r="O671">
        <v>89.5</v>
      </c>
      <c r="P671" t="s">
        <v>19</v>
      </c>
      <c r="Q671">
        <v>24</v>
      </c>
      <c r="R671" t="s">
        <v>19</v>
      </c>
      <c r="S671">
        <v>47.5</v>
      </c>
      <c r="T671" t="s">
        <v>19</v>
      </c>
      <c r="U671">
        <v>6.5</v>
      </c>
      <c r="V671" t="s">
        <v>19</v>
      </c>
      <c r="W671">
        <v>313</v>
      </c>
      <c r="X671" t="s">
        <v>19</v>
      </c>
      <c r="Y671">
        <v>87.9</v>
      </c>
      <c r="Z671" t="s">
        <v>19</v>
      </c>
      <c r="AA671" s="6">
        <f t="shared" si="31"/>
        <v>18.33504454642976</v>
      </c>
      <c r="AB671" s="6">
        <f t="shared" si="32"/>
        <v>65.003080183573573</v>
      </c>
      <c r="AC671" s="6">
        <f t="shared" si="33"/>
        <v>24.496919816426427</v>
      </c>
    </row>
    <row r="672" spans="1:29" x14ac:dyDescent="0.25">
      <c r="A672">
        <v>200</v>
      </c>
      <c r="B672" t="s">
        <v>17</v>
      </c>
      <c r="C672" t="s">
        <v>18</v>
      </c>
      <c r="D672" s="1">
        <v>45501</v>
      </c>
      <c r="E672">
        <v>2300</v>
      </c>
      <c r="F672">
        <v>210</v>
      </c>
      <c r="G672">
        <v>0</v>
      </c>
      <c r="H672" t="s">
        <v>19</v>
      </c>
      <c r="I672">
        <v>0</v>
      </c>
      <c r="J672" t="s">
        <v>19</v>
      </c>
      <c r="K672">
        <v>0</v>
      </c>
      <c r="L672" t="s">
        <v>19</v>
      </c>
      <c r="M672">
        <v>10.8</v>
      </c>
      <c r="N672" t="s">
        <v>19</v>
      </c>
      <c r="O672">
        <v>87</v>
      </c>
      <c r="P672" t="s">
        <v>19</v>
      </c>
      <c r="Q672">
        <v>25</v>
      </c>
      <c r="R672" t="s">
        <v>19</v>
      </c>
      <c r="S672">
        <v>46.7</v>
      </c>
      <c r="T672" t="s">
        <v>19</v>
      </c>
      <c r="U672">
        <v>6.6</v>
      </c>
      <c r="V672" t="s">
        <v>19</v>
      </c>
      <c r="W672">
        <v>304</v>
      </c>
      <c r="X672" t="s">
        <v>19</v>
      </c>
      <c r="Y672">
        <v>87.5</v>
      </c>
      <c r="Z672" t="s">
        <v>19</v>
      </c>
      <c r="AA672" s="6">
        <f t="shared" si="31"/>
        <v>17.597284019421664</v>
      </c>
      <c r="AB672" s="6">
        <f t="shared" si="32"/>
        <v>63.675111234958997</v>
      </c>
      <c r="AC672" s="6">
        <f t="shared" si="33"/>
        <v>23.324888765041003</v>
      </c>
    </row>
    <row r="673" spans="1:29" x14ac:dyDescent="0.25">
      <c r="A673">
        <v>200</v>
      </c>
      <c r="B673" t="s">
        <v>17</v>
      </c>
      <c r="C673" t="s">
        <v>18</v>
      </c>
      <c r="D673" s="1">
        <v>45501</v>
      </c>
      <c r="E673">
        <v>2400</v>
      </c>
      <c r="F673">
        <v>210</v>
      </c>
      <c r="G673">
        <v>0</v>
      </c>
      <c r="H673" t="s">
        <v>19</v>
      </c>
      <c r="I673">
        <v>0</v>
      </c>
      <c r="J673" t="s">
        <v>19</v>
      </c>
      <c r="K673">
        <v>0</v>
      </c>
      <c r="L673" t="s">
        <v>19</v>
      </c>
      <c r="M673">
        <v>10.4</v>
      </c>
      <c r="N673" t="s">
        <v>19</v>
      </c>
      <c r="O673">
        <v>85.4</v>
      </c>
      <c r="P673" t="s">
        <v>19</v>
      </c>
      <c r="Q673">
        <v>25</v>
      </c>
      <c r="R673" t="s">
        <v>19</v>
      </c>
      <c r="S673">
        <v>45.5</v>
      </c>
      <c r="T673" t="s">
        <v>19</v>
      </c>
      <c r="U673">
        <v>5.9</v>
      </c>
      <c r="V673" t="s">
        <v>19</v>
      </c>
      <c r="W673">
        <v>318</v>
      </c>
      <c r="X673" t="s">
        <v>19</v>
      </c>
      <c r="Y673">
        <v>87</v>
      </c>
      <c r="Z673" t="s">
        <v>19</v>
      </c>
      <c r="AA673" s="6">
        <f t="shared" si="31"/>
        <v>16.956934796797299</v>
      </c>
      <c r="AB673" s="6">
        <f t="shared" si="32"/>
        <v>62.522482634235139</v>
      </c>
      <c r="AC673" s="6">
        <f t="shared" si="33"/>
        <v>22.877517365764866</v>
      </c>
    </row>
    <row r="674" spans="1:29" x14ac:dyDescent="0.25">
      <c r="A674">
        <v>200</v>
      </c>
      <c r="B674" t="s">
        <v>17</v>
      </c>
      <c r="C674" t="s">
        <v>18</v>
      </c>
      <c r="D674" s="1">
        <v>45502</v>
      </c>
      <c r="E674" s="2">
        <v>100</v>
      </c>
      <c r="F674">
        <v>211</v>
      </c>
      <c r="G674">
        <v>0</v>
      </c>
      <c r="H674" t="s">
        <v>19</v>
      </c>
      <c r="I674">
        <v>0</v>
      </c>
      <c r="J674" t="s">
        <v>19</v>
      </c>
      <c r="K674">
        <v>0</v>
      </c>
      <c r="L674" t="s">
        <v>19</v>
      </c>
      <c r="M674">
        <v>11.1</v>
      </c>
      <c r="N674" t="s">
        <v>19</v>
      </c>
      <c r="O674">
        <v>83.9</v>
      </c>
      <c r="P674" t="s">
        <v>19</v>
      </c>
      <c r="Q674">
        <v>28</v>
      </c>
      <c r="R674" t="s">
        <v>19</v>
      </c>
      <c r="S674">
        <v>47.2</v>
      </c>
      <c r="T674" t="s">
        <v>19</v>
      </c>
      <c r="U674">
        <v>6.2</v>
      </c>
      <c r="V674" t="s">
        <v>19</v>
      </c>
      <c r="W674">
        <v>305</v>
      </c>
      <c r="X674" t="s">
        <v>19</v>
      </c>
      <c r="Y674">
        <v>86.6</v>
      </c>
      <c r="Z674" t="s">
        <v>19</v>
      </c>
      <c r="AA674" s="6">
        <f t="shared" si="31"/>
        <v>17.047295825066829</v>
      </c>
      <c r="AB674" s="6">
        <f t="shared" si="32"/>
        <v>62.685132485120292</v>
      </c>
      <c r="AC674" s="6">
        <f t="shared" si="33"/>
        <v>21.214867514879714</v>
      </c>
    </row>
    <row r="675" spans="1:29" x14ac:dyDescent="0.25">
      <c r="A675">
        <v>200</v>
      </c>
      <c r="B675" t="s">
        <v>17</v>
      </c>
      <c r="C675" t="s">
        <v>18</v>
      </c>
      <c r="D675" s="1">
        <v>45502</v>
      </c>
      <c r="E675" s="2">
        <v>200</v>
      </c>
      <c r="F675">
        <v>211</v>
      </c>
      <c r="G675">
        <v>0</v>
      </c>
      <c r="H675" t="s">
        <v>19</v>
      </c>
      <c r="I675">
        <v>0</v>
      </c>
      <c r="J675" t="s">
        <v>19</v>
      </c>
      <c r="K675">
        <v>0</v>
      </c>
      <c r="L675" t="s">
        <v>19</v>
      </c>
      <c r="M675">
        <v>11.6</v>
      </c>
      <c r="N675" t="s">
        <v>19</v>
      </c>
      <c r="O675">
        <v>81.7</v>
      </c>
      <c r="P675" t="s">
        <v>19</v>
      </c>
      <c r="Q675">
        <v>31</v>
      </c>
      <c r="R675" t="s">
        <v>19</v>
      </c>
      <c r="S675">
        <v>48.4</v>
      </c>
      <c r="T675" t="s">
        <v>19</v>
      </c>
      <c r="U675">
        <v>4.9000000000000004</v>
      </c>
      <c r="V675" t="s">
        <v>19</v>
      </c>
      <c r="W675">
        <v>314</v>
      </c>
      <c r="X675" t="s">
        <v>19</v>
      </c>
      <c r="Y675">
        <v>86</v>
      </c>
      <c r="Z675" t="s">
        <v>19</v>
      </c>
      <c r="AA675" s="6">
        <f t="shared" si="31"/>
        <v>16.771296769640507</v>
      </c>
      <c r="AB675" s="6">
        <f t="shared" si="32"/>
        <v>62.188334185352915</v>
      </c>
      <c r="AC675" s="6">
        <f t="shared" si="33"/>
        <v>19.511665814647088</v>
      </c>
    </row>
    <row r="676" spans="1:29" x14ac:dyDescent="0.25">
      <c r="A676">
        <v>200</v>
      </c>
      <c r="B676" t="s">
        <v>17</v>
      </c>
      <c r="C676" t="s">
        <v>18</v>
      </c>
      <c r="D676" s="1">
        <v>45502</v>
      </c>
      <c r="E676" s="2">
        <v>300</v>
      </c>
      <c r="F676">
        <v>211</v>
      </c>
      <c r="G676">
        <v>0</v>
      </c>
      <c r="H676" t="s">
        <v>19</v>
      </c>
      <c r="I676">
        <v>0</v>
      </c>
      <c r="J676" t="s">
        <v>19</v>
      </c>
      <c r="K676">
        <v>0</v>
      </c>
      <c r="L676" t="s">
        <v>19</v>
      </c>
      <c r="M676">
        <v>10.6</v>
      </c>
      <c r="N676" t="s">
        <v>19</v>
      </c>
      <c r="O676">
        <v>82.3</v>
      </c>
      <c r="P676" t="s">
        <v>19</v>
      </c>
      <c r="Q676">
        <v>28</v>
      </c>
      <c r="R676" t="s">
        <v>19</v>
      </c>
      <c r="S676">
        <v>46</v>
      </c>
      <c r="T676" t="s">
        <v>19</v>
      </c>
      <c r="U676">
        <v>6.2</v>
      </c>
      <c r="V676" t="s">
        <v>19</v>
      </c>
      <c r="W676">
        <v>307</v>
      </c>
      <c r="X676" t="s">
        <v>19</v>
      </c>
      <c r="Y676">
        <v>85.5</v>
      </c>
      <c r="Z676" t="s">
        <v>19</v>
      </c>
      <c r="AA676" s="6">
        <f t="shared" si="31"/>
        <v>16.387913988112206</v>
      </c>
      <c r="AB676" s="6">
        <f t="shared" si="32"/>
        <v>61.498245178601977</v>
      </c>
      <c r="AC676" s="6">
        <f t="shared" si="33"/>
        <v>20.801754821398021</v>
      </c>
    </row>
    <row r="677" spans="1:29" x14ac:dyDescent="0.25">
      <c r="A677">
        <v>200</v>
      </c>
      <c r="B677" t="s">
        <v>17</v>
      </c>
      <c r="C677" t="s">
        <v>18</v>
      </c>
      <c r="D677" s="1">
        <v>45502</v>
      </c>
      <c r="E677" s="2">
        <v>400</v>
      </c>
      <c r="F677">
        <v>211</v>
      </c>
      <c r="G677">
        <v>0</v>
      </c>
      <c r="H677" t="s">
        <v>19</v>
      </c>
      <c r="I677">
        <v>0</v>
      </c>
      <c r="J677" t="s">
        <v>19</v>
      </c>
      <c r="K677">
        <v>0</v>
      </c>
      <c r="L677" t="s">
        <v>19</v>
      </c>
      <c r="M677">
        <v>10.6</v>
      </c>
      <c r="N677" t="s">
        <v>19</v>
      </c>
      <c r="O677">
        <v>80.8</v>
      </c>
      <c r="P677" t="s">
        <v>19</v>
      </c>
      <c r="Q677">
        <v>30</v>
      </c>
      <c r="R677" t="s">
        <v>19</v>
      </c>
      <c r="S677">
        <v>46.2</v>
      </c>
      <c r="T677" t="s">
        <v>19</v>
      </c>
      <c r="U677">
        <v>6</v>
      </c>
      <c r="V677" t="s">
        <v>19</v>
      </c>
      <c r="W677">
        <v>301</v>
      </c>
      <c r="X677" t="s">
        <v>19</v>
      </c>
      <c r="Y677">
        <v>85</v>
      </c>
      <c r="Z677" t="s">
        <v>19</v>
      </c>
      <c r="AA677" s="6">
        <f t="shared" si="31"/>
        <v>16.186924196385586</v>
      </c>
      <c r="AB677" s="6">
        <f t="shared" si="32"/>
        <v>61.136463553494053</v>
      </c>
      <c r="AC677" s="6">
        <f t="shared" si="33"/>
        <v>19.663536446505944</v>
      </c>
    </row>
    <row r="678" spans="1:29" x14ac:dyDescent="0.25">
      <c r="A678">
        <v>200</v>
      </c>
      <c r="B678" t="s">
        <v>17</v>
      </c>
      <c r="C678" t="s">
        <v>18</v>
      </c>
      <c r="D678" s="1">
        <v>45502</v>
      </c>
      <c r="E678" s="2">
        <v>500</v>
      </c>
      <c r="F678">
        <v>211</v>
      </c>
      <c r="G678">
        <v>0</v>
      </c>
      <c r="H678" t="s">
        <v>19</v>
      </c>
      <c r="I678">
        <v>0</v>
      </c>
      <c r="J678" t="s">
        <v>19</v>
      </c>
      <c r="K678">
        <v>0</v>
      </c>
      <c r="L678" t="s">
        <v>19</v>
      </c>
      <c r="M678">
        <v>10.3</v>
      </c>
      <c r="N678" t="s">
        <v>19</v>
      </c>
      <c r="O678">
        <v>80.400000000000006</v>
      </c>
      <c r="P678" t="s">
        <v>19</v>
      </c>
      <c r="Q678">
        <v>29</v>
      </c>
      <c r="R678" t="s">
        <v>19</v>
      </c>
      <c r="S678">
        <v>45.4</v>
      </c>
      <c r="T678" t="s">
        <v>19</v>
      </c>
      <c r="U678">
        <v>6.9</v>
      </c>
      <c r="V678" t="s">
        <v>19</v>
      </c>
      <c r="W678">
        <v>291</v>
      </c>
      <c r="X678" t="s">
        <v>19</v>
      </c>
      <c r="Y678">
        <v>84.6</v>
      </c>
      <c r="Z678" t="s">
        <v>19</v>
      </c>
      <c r="AA678" s="6">
        <f t="shared" si="31"/>
        <v>15.81371215987356</v>
      </c>
      <c r="AB678" s="6">
        <f t="shared" si="32"/>
        <v>60.464681887772407</v>
      </c>
      <c r="AC678" s="6">
        <f t="shared" si="33"/>
        <v>19.935318112227598</v>
      </c>
    </row>
    <row r="679" spans="1:29" x14ac:dyDescent="0.25">
      <c r="A679">
        <v>200</v>
      </c>
      <c r="B679" t="s">
        <v>17</v>
      </c>
      <c r="C679" t="s">
        <v>18</v>
      </c>
      <c r="D679" s="1">
        <v>45502</v>
      </c>
      <c r="E679" s="2">
        <v>600</v>
      </c>
      <c r="F679">
        <v>211</v>
      </c>
      <c r="G679">
        <v>0</v>
      </c>
      <c r="H679" t="s">
        <v>19</v>
      </c>
      <c r="I679">
        <v>0</v>
      </c>
      <c r="J679" t="s">
        <v>19</v>
      </c>
      <c r="K679">
        <v>120</v>
      </c>
      <c r="L679" t="s">
        <v>19</v>
      </c>
      <c r="M679">
        <v>10.4</v>
      </c>
      <c r="N679" t="s">
        <v>19</v>
      </c>
      <c r="O679">
        <v>80.3</v>
      </c>
      <c r="P679" t="s">
        <v>19</v>
      </c>
      <c r="Q679">
        <v>29</v>
      </c>
      <c r="R679" t="s">
        <v>19</v>
      </c>
      <c r="S679">
        <v>45.6</v>
      </c>
      <c r="T679" t="s">
        <v>19</v>
      </c>
      <c r="U679">
        <v>3.8</v>
      </c>
      <c r="V679" t="s">
        <v>19</v>
      </c>
      <c r="W679">
        <v>346</v>
      </c>
      <c r="X679" t="s">
        <v>19</v>
      </c>
      <c r="Y679">
        <v>84.2</v>
      </c>
      <c r="Z679" t="s">
        <v>19</v>
      </c>
      <c r="AA679" s="6">
        <f t="shared" si="31"/>
        <v>15.772124407413315</v>
      </c>
      <c r="AB679" s="6">
        <f t="shared" si="32"/>
        <v>60.389823933343969</v>
      </c>
      <c r="AC679" s="6">
        <f t="shared" si="33"/>
        <v>19.910176066656028</v>
      </c>
    </row>
    <row r="680" spans="1:29" x14ac:dyDescent="0.25">
      <c r="A680">
        <v>200</v>
      </c>
      <c r="B680" t="s">
        <v>17</v>
      </c>
      <c r="C680" t="s">
        <v>18</v>
      </c>
      <c r="D680" s="1">
        <v>45502</v>
      </c>
      <c r="E680" s="2">
        <v>700</v>
      </c>
      <c r="F680">
        <v>211</v>
      </c>
      <c r="G680">
        <v>0.01</v>
      </c>
      <c r="H680" t="s">
        <v>19</v>
      </c>
      <c r="I680">
        <v>0</v>
      </c>
      <c r="J680" t="s">
        <v>19</v>
      </c>
      <c r="K680">
        <v>512</v>
      </c>
      <c r="L680" t="s">
        <v>19</v>
      </c>
      <c r="M680">
        <v>11.1</v>
      </c>
      <c r="N680" t="s">
        <v>19</v>
      </c>
      <c r="O680">
        <v>83.4</v>
      </c>
      <c r="P680" t="s">
        <v>19</v>
      </c>
      <c r="Q680">
        <v>28</v>
      </c>
      <c r="R680" t="s">
        <v>19</v>
      </c>
      <c r="S680">
        <v>47.2</v>
      </c>
      <c r="T680" t="s">
        <v>19</v>
      </c>
      <c r="U680">
        <v>2.7</v>
      </c>
      <c r="V680" t="s">
        <v>19</v>
      </c>
      <c r="W680">
        <v>99</v>
      </c>
      <c r="X680" t="s">
        <v>19</v>
      </c>
      <c r="Y680">
        <v>83.9</v>
      </c>
      <c r="Z680" t="s">
        <v>19</v>
      </c>
      <c r="AA680" s="6">
        <f t="shared" si="31"/>
        <v>16.841239944448549</v>
      </c>
      <c r="AB680" s="6">
        <f t="shared" si="32"/>
        <v>62.314231900007385</v>
      </c>
      <c r="AC680" s="6">
        <f t="shared" si="33"/>
        <v>21.08576809999262</v>
      </c>
    </row>
    <row r="681" spans="1:29" x14ac:dyDescent="0.25">
      <c r="A681">
        <v>200</v>
      </c>
      <c r="B681" t="s">
        <v>17</v>
      </c>
      <c r="C681" t="s">
        <v>18</v>
      </c>
      <c r="D681" s="1">
        <v>45502</v>
      </c>
      <c r="E681" s="2">
        <v>800</v>
      </c>
      <c r="F681">
        <v>211</v>
      </c>
      <c r="G681">
        <v>0.02</v>
      </c>
      <c r="H681" t="s">
        <v>19</v>
      </c>
      <c r="I681">
        <v>0</v>
      </c>
      <c r="J681" t="s">
        <v>19</v>
      </c>
      <c r="K681">
        <v>954</v>
      </c>
      <c r="L681" t="s">
        <v>19</v>
      </c>
      <c r="M681">
        <v>10.6</v>
      </c>
      <c r="N681" t="s">
        <v>19</v>
      </c>
      <c r="O681">
        <v>87.1</v>
      </c>
      <c r="P681" t="s">
        <v>19</v>
      </c>
      <c r="Q681">
        <v>24</v>
      </c>
      <c r="R681" t="s">
        <v>19</v>
      </c>
      <c r="S681">
        <v>46.1</v>
      </c>
      <c r="T681" t="s">
        <v>19</v>
      </c>
      <c r="U681">
        <v>4.4000000000000004</v>
      </c>
      <c r="V681" t="s">
        <v>19</v>
      </c>
      <c r="W681">
        <v>130</v>
      </c>
      <c r="X681" t="s">
        <v>19</v>
      </c>
      <c r="Y681">
        <v>83.5</v>
      </c>
      <c r="Z681" t="s">
        <v>19</v>
      </c>
      <c r="AA681" s="6">
        <f t="shared" si="31"/>
        <v>17.384585494027508</v>
      </c>
      <c r="AB681" s="6">
        <f t="shared" si="32"/>
        <v>63.292253889249515</v>
      </c>
      <c r="AC681" s="6">
        <f t="shared" si="33"/>
        <v>23.807746110750479</v>
      </c>
    </row>
    <row r="682" spans="1:29" x14ac:dyDescent="0.25">
      <c r="A682">
        <v>200</v>
      </c>
      <c r="B682" t="s">
        <v>17</v>
      </c>
      <c r="C682" t="s">
        <v>18</v>
      </c>
      <c r="D682" s="1">
        <v>45502</v>
      </c>
      <c r="E682" s="2">
        <v>900</v>
      </c>
      <c r="F682">
        <v>211</v>
      </c>
      <c r="G682">
        <v>0.02</v>
      </c>
      <c r="H682" t="s">
        <v>19</v>
      </c>
      <c r="I682">
        <v>0</v>
      </c>
      <c r="J682" t="s">
        <v>19</v>
      </c>
      <c r="K682">
        <v>1365</v>
      </c>
      <c r="L682" t="s">
        <v>19</v>
      </c>
      <c r="M682">
        <v>10.5</v>
      </c>
      <c r="N682" t="s">
        <v>19</v>
      </c>
      <c r="O682">
        <v>91</v>
      </c>
      <c r="P682" t="s">
        <v>19</v>
      </c>
      <c r="Q682">
        <v>21</v>
      </c>
      <c r="R682" t="s">
        <v>19</v>
      </c>
      <c r="S682">
        <v>45.9</v>
      </c>
      <c r="T682" t="s">
        <v>19</v>
      </c>
      <c r="U682">
        <v>3.5</v>
      </c>
      <c r="V682" t="s">
        <v>19</v>
      </c>
      <c r="W682">
        <v>158</v>
      </c>
      <c r="X682" t="s">
        <v>19</v>
      </c>
      <c r="Y682">
        <v>83.3</v>
      </c>
      <c r="Z682" t="s">
        <v>19</v>
      </c>
      <c r="AA682" s="6">
        <f t="shared" si="31"/>
        <v>18.085241556143455</v>
      </c>
      <c r="AB682" s="6">
        <f t="shared" si="32"/>
        <v>64.553434801058216</v>
      </c>
      <c r="AC682" s="6">
        <f t="shared" si="33"/>
        <v>26.446565198941784</v>
      </c>
    </row>
    <row r="683" spans="1:29" x14ac:dyDescent="0.25">
      <c r="A683">
        <v>200</v>
      </c>
      <c r="B683" t="s">
        <v>17</v>
      </c>
      <c r="C683" t="s">
        <v>18</v>
      </c>
      <c r="D683" s="1">
        <v>45502</v>
      </c>
      <c r="E683">
        <v>1000</v>
      </c>
      <c r="F683">
        <v>211</v>
      </c>
      <c r="G683">
        <v>0.03</v>
      </c>
      <c r="H683" t="s">
        <v>19</v>
      </c>
      <c r="I683">
        <v>0</v>
      </c>
      <c r="J683" t="s">
        <v>19</v>
      </c>
      <c r="K683">
        <v>1704</v>
      </c>
      <c r="L683" t="s">
        <v>19</v>
      </c>
      <c r="M683">
        <v>10.1</v>
      </c>
      <c r="N683" t="s">
        <v>19</v>
      </c>
      <c r="O683">
        <v>94.7</v>
      </c>
      <c r="P683" t="s">
        <v>19</v>
      </c>
      <c r="Q683">
        <v>18</v>
      </c>
      <c r="R683" t="s">
        <v>19</v>
      </c>
      <c r="S683">
        <v>44.7</v>
      </c>
      <c r="T683" t="s">
        <v>19</v>
      </c>
      <c r="U683">
        <v>3.1</v>
      </c>
      <c r="V683" t="s">
        <v>19</v>
      </c>
      <c r="W683">
        <v>179</v>
      </c>
      <c r="X683" t="s">
        <v>19</v>
      </c>
      <c r="Y683">
        <v>83.3</v>
      </c>
      <c r="Z683" t="s">
        <v>19</v>
      </c>
      <c r="AA683" s="6">
        <f t="shared" si="31"/>
        <v>18.539865149254787</v>
      </c>
      <c r="AB683" s="6">
        <f t="shared" si="32"/>
        <v>65.371757268658612</v>
      </c>
      <c r="AC683" s="6">
        <f t="shared" si="33"/>
        <v>29.32824273134139</v>
      </c>
    </row>
    <row r="684" spans="1:29" x14ac:dyDescent="0.25">
      <c r="A684">
        <v>200</v>
      </c>
      <c r="B684" t="s">
        <v>17</v>
      </c>
      <c r="C684" t="s">
        <v>18</v>
      </c>
      <c r="D684" s="1">
        <v>45502</v>
      </c>
      <c r="E684">
        <v>1100</v>
      </c>
      <c r="F684">
        <v>211</v>
      </c>
      <c r="G684">
        <v>0.03</v>
      </c>
      <c r="H684" t="s">
        <v>19</v>
      </c>
      <c r="I684">
        <v>0</v>
      </c>
      <c r="J684" t="s">
        <v>19</v>
      </c>
      <c r="K684">
        <v>1939</v>
      </c>
      <c r="L684" t="s">
        <v>19</v>
      </c>
      <c r="M684">
        <v>10</v>
      </c>
      <c r="N684" t="s">
        <v>19</v>
      </c>
      <c r="O684">
        <v>98.2</v>
      </c>
      <c r="P684" t="s">
        <v>19</v>
      </c>
      <c r="Q684">
        <v>16</v>
      </c>
      <c r="R684" t="s">
        <v>19</v>
      </c>
      <c r="S684">
        <v>44.5</v>
      </c>
      <c r="T684" t="s">
        <v>19</v>
      </c>
      <c r="U684">
        <v>4.2</v>
      </c>
      <c r="V684" t="s">
        <v>19</v>
      </c>
      <c r="W684">
        <v>181</v>
      </c>
      <c r="X684" t="s">
        <v>19</v>
      </c>
      <c r="Y684">
        <v>83.6</v>
      </c>
      <c r="Z684" t="s">
        <v>19</v>
      </c>
      <c r="AA684" s="6">
        <f t="shared" si="31"/>
        <v>19.105487500020914</v>
      </c>
      <c r="AB684" s="6">
        <f t="shared" si="32"/>
        <v>66.389877500037642</v>
      </c>
      <c r="AC684" s="6">
        <f t="shared" si="33"/>
        <v>31.810122499962361</v>
      </c>
    </row>
    <row r="685" spans="1:29" x14ac:dyDescent="0.25">
      <c r="A685">
        <v>200</v>
      </c>
      <c r="B685" t="s">
        <v>17</v>
      </c>
      <c r="C685" t="s">
        <v>18</v>
      </c>
      <c r="D685" s="1">
        <v>45502</v>
      </c>
      <c r="E685">
        <v>1200</v>
      </c>
      <c r="F685">
        <v>211</v>
      </c>
      <c r="G685">
        <v>0.03</v>
      </c>
      <c r="H685" t="s">
        <v>19</v>
      </c>
      <c r="I685">
        <v>0</v>
      </c>
      <c r="J685" t="s">
        <v>19</v>
      </c>
      <c r="K685">
        <v>2051</v>
      </c>
      <c r="L685" t="s">
        <v>19</v>
      </c>
      <c r="M685">
        <v>9.3000000000000007</v>
      </c>
      <c r="N685" t="s">
        <v>19</v>
      </c>
      <c r="O685">
        <v>101.2</v>
      </c>
      <c r="P685" t="s">
        <v>19</v>
      </c>
      <c r="Q685">
        <v>14</v>
      </c>
      <c r="R685" t="s">
        <v>19</v>
      </c>
      <c r="S685">
        <v>42.7</v>
      </c>
      <c r="T685" t="s">
        <v>19</v>
      </c>
      <c r="U685">
        <v>5.2</v>
      </c>
      <c r="V685" t="s">
        <v>19</v>
      </c>
      <c r="W685">
        <v>170</v>
      </c>
      <c r="X685" t="s">
        <v>19</v>
      </c>
      <c r="Y685">
        <v>84.1</v>
      </c>
      <c r="Z685" t="s">
        <v>19</v>
      </c>
      <c r="AA685" s="6">
        <f t="shared" si="31"/>
        <v>19.37703828272835</v>
      </c>
      <c r="AB685" s="6">
        <f t="shared" si="32"/>
        <v>66.878668908911024</v>
      </c>
      <c r="AC685" s="6">
        <f t="shared" si="33"/>
        <v>34.321331091088979</v>
      </c>
    </row>
    <row r="686" spans="1:29" x14ac:dyDescent="0.25">
      <c r="A686">
        <v>200</v>
      </c>
      <c r="B686" t="s">
        <v>17</v>
      </c>
      <c r="C686" t="s">
        <v>18</v>
      </c>
      <c r="D686" s="1">
        <v>45502</v>
      </c>
      <c r="E686">
        <v>1300</v>
      </c>
      <c r="F686">
        <v>211</v>
      </c>
      <c r="G686">
        <v>0.03</v>
      </c>
      <c r="H686" t="s">
        <v>19</v>
      </c>
      <c r="I686">
        <v>0</v>
      </c>
      <c r="J686" t="s">
        <v>19</v>
      </c>
      <c r="K686">
        <v>2034</v>
      </c>
      <c r="L686" t="s">
        <v>19</v>
      </c>
      <c r="M686">
        <v>9.1</v>
      </c>
      <c r="N686" t="s">
        <v>19</v>
      </c>
      <c r="O686">
        <v>103.4</v>
      </c>
      <c r="P686" t="s">
        <v>19</v>
      </c>
      <c r="Q686">
        <v>13</v>
      </c>
      <c r="R686" t="s">
        <v>19</v>
      </c>
      <c r="S686">
        <v>42.2</v>
      </c>
      <c r="T686" t="s">
        <v>19</v>
      </c>
      <c r="U686">
        <v>5.2</v>
      </c>
      <c r="V686" t="s">
        <v>19</v>
      </c>
      <c r="W686">
        <v>154</v>
      </c>
      <c r="X686" t="s">
        <v>19</v>
      </c>
      <c r="Y686">
        <v>84.7</v>
      </c>
      <c r="Z686" t="s">
        <v>19</v>
      </c>
      <c r="AA686" s="6">
        <f t="shared" si="31"/>
        <v>19.705413553641787</v>
      </c>
      <c r="AB686" s="6">
        <f t="shared" si="32"/>
        <v>67.469744396555214</v>
      </c>
      <c r="AC686" s="6">
        <f t="shared" si="33"/>
        <v>35.930255603444792</v>
      </c>
    </row>
    <row r="687" spans="1:29" x14ac:dyDescent="0.25">
      <c r="A687">
        <v>200</v>
      </c>
      <c r="B687" t="s">
        <v>17</v>
      </c>
      <c r="C687" t="s">
        <v>18</v>
      </c>
      <c r="D687" s="1">
        <v>45502</v>
      </c>
      <c r="E687">
        <v>1400</v>
      </c>
      <c r="F687">
        <v>211</v>
      </c>
      <c r="G687">
        <v>0.03</v>
      </c>
      <c r="H687" t="s">
        <v>19</v>
      </c>
      <c r="I687">
        <v>0</v>
      </c>
      <c r="J687" t="s">
        <v>19</v>
      </c>
      <c r="K687">
        <v>1908</v>
      </c>
      <c r="L687" t="s">
        <v>19</v>
      </c>
      <c r="M687">
        <v>8.1999999999999993</v>
      </c>
      <c r="N687" t="s">
        <v>19</v>
      </c>
      <c r="O687">
        <v>104.4</v>
      </c>
      <c r="P687" t="s">
        <v>19</v>
      </c>
      <c r="Q687">
        <v>11</v>
      </c>
      <c r="R687" t="s">
        <v>19</v>
      </c>
      <c r="S687">
        <v>39.299999999999997</v>
      </c>
      <c r="T687" t="s">
        <v>19</v>
      </c>
      <c r="U687">
        <v>4.9000000000000004</v>
      </c>
      <c r="V687" t="s">
        <v>19</v>
      </c>
      <c r="W687">
        <v>160</v>
      </c>
      <c r="X687" t="s">
        <v>19</v>
      </c>
      <c r="Y687">
        <v>85.3</v>
      </c>
      <c r="Z687" t="s">
        <v>19</v>
      </c>
      <c r="AA687" s="6">
        <f t="shared" si="31"/>
        <v>19.121903341399722</v>
      </c>
      <c r="AB687" s="6">
        <f t="shared" si="32"/>
        <v>66.419426014519502</v>
      </c>
      <c r="AC687" s="6">
        <f t="shared" si="33"/>
        <v>37.980573985480504</v>
      </c>
    </row>
    <row r="688" spans="1:29" x14ac:dyDescent="0.25">
      <c r="A688">
        <v>200</v>
      </c>
      <c r="B688" t="s">
        <v>17</v>
      </c>
      <c r="C688" t="s">
        <v>18</v>
      </c>
      <c r="D688" s="1">
        <v>45502</v>
      </c>
      <c r="E688">
        <v>1500</v>
      </c>
      <c r="F688">
        <v>211</v>
      </c>
      <c r="G688">
        <v>0.03</v>
      </c>
      <c r="H688" t="s">
        <v>19</v>
      </c>
      <c r="I688">
        <v>0</v>
      </c>
      <c r="J688" t="s">
        <v>19</v>
      </c>
      <c r="K688">
        <v>1637</v>
      </c>
      <c r="L688" t="s">
        <v>19</v>
      </c>
      <c r="M688">
        <v>8.3000000000000007</v>
      </c>
      <c r="N688" t="s">
        <v>19</v>
      </c>
      <c r="O688">
        <v>106</v>
      </c>
      <c r="P688" t="s">
        <v>19</v>
      </c>
      <c r="Q688">
        <v>11</v>
      </c>
      <c r="R688" t="s">
        <v>19</v>
      </c>
      <c r="S688">
        <v>39.6</v>
      </c>
      <c r="T688" t="s">
        <v>19</v>
      </c>
      <c r="U688">
        <v>4.4000000000000004</v>
      </c>
      <c r="V688" t="s">
        <v>19</v>
      </c>
      <c r="W688">
        <v>206</v>
      </c>
      <c r="X688" t="s">
        <v>19</v>
      </c>
      <c r="Y688">
        <v>86</v>
      </c>
      <c r="Z688" t="s">
        <v>19</v>
      </c>
      <c r="AA688" s="6">
        <f t="shared" si="31"/>
        <v>19.645662525534849</v>
      </c>
      <c r="AB688" s="6">
        <f t="shared" si="32"/>
        <v>67.362192545962728</v>
      </c>
      <c r="AC688" s="6">
        <f t="shared" si="33"/>
        <v>38.637807454037272</v>
      </c>
    </row>
    <row r="689" spans="1:29" x14ac:dyDescent="0.25">
      <c r="A689">
        <v>200</v>
      </c>
      <c r="B689" t="s">
        <v>17</v>
      </c>
      <c r="C689" t="s">
        <v>18</v>
      </c>
      <c r="D689" s="1">
        <v>45502</v>
      </c>
      <c r="E689">
        <v>1600</v>
      </c>
      <c r="F689">
        <v>211</v>
      </c>
      <c r="G689">
        <v>0.02</v>
      </c>
      <c r="H689" t="s">
        <v>19</v>
      </c>
      <c r="I689">
        <v>0</v>
      </c>
      <c r="J689" t="s">
        <v>19</v>
      </c>
      <c r="K689">
        <v>1068</v>
      </c>
      <c r="L689" t="s">
        <v>19</v>
      </c>
      <c r="M689">
        <v>8.1999999999999993</v>
      </c>
      <c r="N689" t="s">
        <v>19</v>
      </c>
      <c r="O689">
        <v>106.2</v>
      </c>
      <c r="P689" t="s">
        <v>19</v>
      </c>
      <c r="Q689">
        <v>10</v>
      </c>
      <c r="R689" t="s">
        <v>19</v>
      </c>
      <c r="S689">
        <v>39.4</v>
      </c>
      <c r="T689" t="s">
        <v>19</v>
      </c>
      <c r="U689">
        <v>4.0999999999999996</v>
      </c>
      <c r="V689" t="s">
        <v>19</v>
      </c>
      <c r="W689">
        <v>232</v>
      </c>
      <c r="X689" t="s">
        <v>19</v>
      </c>
      <c r="Y689">
        <v>86.8</v>
      </c>
      <c r="Z689" t="s">
        <v>19</v>
      </c>
      <c r="AA689" s="6">
        <f t="shared" si="31"/>
        <v>19.212543524973324</v>
      </c>
      <c r="AB689" s="6">
        <f t="shared" si="32"/>
        <v>66.582578344951983</v>
      </c>
      <c r="AC689" s="6">
        <f t="shared" si="33"/>
        <v>39.61742165504802</v>
      </c>
    </row>
    <row r="690" spans="1:29" x14ac:dyDescent="0.25">
      <c r="A690">
        <v>200</v>
      </c>
      <c r="B690" t="s">
        <v>17</v>
      </c>
      <c r="C690" t="s">
        <v>18</v>
      </c>
      <c r="D690" s="1">
        <v>45502</v>
      </c>
      <c r="E690">
        <v>1700</v>
      </c>
      <c r="F690">
        <v>211</v>
      </c>
      <c r="G690">
        <v>0.01</v>
      </c>
      <c r="H690" t="s">
        <v>19</v>
      </c>
      <c r="I690">
        <v>0</v>
      </c>
      <c r="J690" t="s">
        <v>19</v>
      </c>
      <c r="K690">
        <v>431</v>
      </c>
      <c r="L690" t="s">
        <v>19</v>
      </c>
      <c r="M690">
        <v>8.4</v>
      </c>
      <c r="N690" t="s">
        <v>19</v>
      </c>
      <c r="O690">
        <v>105.6</v>
      </c>
      <c r="P690" t="s">
        <v>19</v>
      </c>
      <c r="Q690">
        <v>11</v>
      </c>
      <c r="R690" t="s">
        <v>19</v>
      </c>
      <c r="S690">
        <v>40</v>
      </c>
      <c r="T690" t="s">
        <v>19</v>
      </c>
      <c r="U690">
        <v>3.4</v>
      </c>
      <c r="V690" t="s">
        <v>19</v>
      </c>
      <c r="W690">
        <v>243</v>
      </c>
      <c r="X690" t="s">
        <v>19</v>
      </c>
      <c r="Y690">
        <v>87.5</v>
      </c>
      <c r="Z690" t="s">
        <v>19</v>
      </c>
      <c r="AA690" s="6">
        <f t="shared" si="31"/>
        <v>19.514723798331168</v>
      </c>
      <c r="AB690" s="6">
        <f t="shared" si="32"/>
        <v>67.12650283699611</v>
      </c>
      <c r="AC690" s="6">
        <f t="shared" si="33"/>
        <v>38.473497163003884</v>
      </c>
    </row>
    <row r="691" spans="1:29" x14ac:dyDescent="0.25">
      <c r="A691">
        <v>200</v>
      </c>
      <c r="B691" t="s">
        <v>17</v>
      </c>
      <c r="C691" t="s">
        <v>18</v>
      </c>
      <c r="D691" s="1">
        <v>45502</v>
      </c>
      <c r="E691">
        <v>1800</v>
      </c>
      <c r="F691">
        <v>211</v>
      </c>
      <c r="G691">
        <v>0.01</v>
      </c>
      <c r="H691" t="s">
        <v>19</v>
      </c>
      <c r="I691">
        <v>0</v>
      </c>
      <c r="J691" t="s">
        <v>19</v>
      </c>
      <c r="K691">
        <v>198</v>
      </c>
      <c r="L691" t="s">
        <v>19</v>
      </c>
      <c r="M691">
        <v>9.5</v>
      </c>
      <c r="N691" t="s">
        <v>19</v>
      </c>
      <c r="O691">
        <v>104.1</v>
      </c>
      <c r="P691" t="s">
        <v>19</v>
      </c>
      <c r="Q691">
        <v>13</v>
      </c>
      <c r="R691" t="s">
        <v>19</v>
      </c>
      <c r="S691">
        <v>43.1</v>
      </c>
      <c r="T691" t="s">
        <v>19</v>
      </c>
      <c r="U691">
        <v>4.8</v>
      </c>
      <c r="V691" t="s">
        <v>19</v>
      </c>
      <c r="W691">
        <v>255</v>
      </c>
      <c r="X691" t="s">
        <v>19</v>
      </c>
      <c r="Y691">
        <v>88</v>
      </c>
      <c r="Z691" t="s">
        <v>19</v>
      </c>
      <c r="AA691" s="6">
        <f t="shared" si="31"/>
        <v>19.943481785577717</v>
      </c>
      <c r="AB691" s="6">
        <f t="shared" si="32"/>
        <v>67.89826721403989</v>
      </c>
      <c r="AC691" s="6">
        <f t="shared" si="33"/>
        <v>36.201732785960104</v>
      </c>
    </row>
    <row r="692" spans="1:29" x14ac:dyDescent="0.25">
      <c r="A692">
        <v>200</v>
      </c>
      <c r="B692" t="s">
        <v>17</v>
      </c>
      <c r="C692" t="s">
        <v>18</v>
      </c>
      <c r="D692" s="1">
        <v>45502</v>
      </c>
      <c r="E692">
        <v>1900</v>
      </c>
      <c r="F692">
        <v>211</v>
      </c>
      <c r="G692">
        <v>0.01</v>
      </c>
      <c r="H692" t="s">
        <v>19</v>
      </c>
      <c r="I692">
        <v>0</v>
      </c>
      <c r="J692" t="s">
        <v>19</v>
      </c>
      <c r="K692">
        <v>122</v>
      </c>
      <c r="L692" t="s">
        <v>19</v>
      </c>
      <c r="M692">
        <v>10.8</v>
      </c>
      <c r="N692" t="s">
        <v>19</v>
      </c>
      <c r="O692">
        <v>101.5</v>
      </c>
      <c r="P692" t="s">
        <v>19</v>
      </c>
      <c r="Q692">
        <v>16</v>
      </c>
      <c r="R692" t="s">
        <v>19</v>
      </c>
      <c r="S692">
        <v>46.5</v>
      </c>
      <c r="T692" t="s">
        <v>19</v>
      </c>
      <c r="U692">
        <v>6.3</v>
      </c>
      <c r="V692" t="s">
        <v>19</v>
      </c>
      <c r="W692">
        <v>286</v>
      </c>
      <c r="X692" t="s">
        <v>19</v>
      </c>
      <c r="Y692">
        <v>88.2</v>
      </c>
      <c r="Z692" t="s">
        <v>19</v>
      </c>
      <c r="AA692" s="6">
        <f t="shared" si="31"/>
        <v>20.285149589218307</v>
      </c>
      <c r="AB692" s="6">
        <f t="shared" si="32"/>
        <v>68.513269260592949</v>
      </c>
      <c r="AC692" s="6">
        <f t="shared" si="33"/>
        <v>32.986730739407051</v>
      </c>
    </row>
    <row r="693" spans="1:29" x14ac:dyDescent="0.25">
      <c r="A693">
        <v>200</v>
      </c>
      <c r="B693" t="s">
        <v>17</v>
      </c>
      <c r="C693" t="s">
        <v>18</v>
      </c>
      <c r="D693" s="1">
        <v>45502</v>
      </c>
      <c r="E693">
        <v>2000</v>
      </c>
      <c r="F693">
        <v>211</v>
      </c>
      <c r="G693">
        <v>0.01</v>
      </c>
      <c r="H693" t="s">
        <v>19</v>
      </c>
      <c r="I693">
        <v>0</v>
      </c>
      <c r="J693" t="s">
        <v>19</v>
      </c>
      <c r="K693">
        <v>0</v>
      </c>
      <c r="L693" t="s">
        <v>19</v>
      </c>
      <c r="M693">
        <v>11.3</v>
      </c>
      <c r="N693" t="s">
        <v>19</v>
      </c>
      <c r="O693">
        <v>98.2</v>
      </c>
      <c r="P693" t="s">
        <v>19</v>
      </c>
      <c r="Q693">
        <v>18</v>
      </c>
      <c r="R693" t="s">
        <v>19</v>
      </c>
      <c r="S693">
        <v>47.8</v>
      </c>
      <c r="T693" t="s">
        <v>19</v>
      </c>
      <c r="U693">
        <v>5.7</v>
      </c>
      <c r="V693" t="s">
        <v>19</v>
      </c>
      <c r="W693">
        <v>331</v>
      </c>
      <c r="X693" t="s">
        <v>19</v>
      </c>
      <c r="Y693">
        <v>88.1</v>
      </c>
      <c r="Z693" t="s">
        <v>19</v>
      </c>
      <c r="AA693" s="6">
        <f t="shared" ref="AA693:AA756" si="34" xml:space="preserve"> ((O693-32)*5/9)*ATAN(0.151977*SQRT(Q693+8.313659)) + ATAN(((O693-32)*5/9)+Q693) - ATAN(Q693-1.676331) + 0.00391838*(Q693^1.5)*ATAN(0.023101*Q693) - 4.686035</f>
        <v>19.828096989268857</v>
      </c>
      <c r="AB693" s="6">
        <f t="shared" si="32"/>
        <v>67.690574580683943</v>
      </c>
      <c r="AC693" s="6">
        <f t="shared" si="33"/>
        <v>30.509425419316059</v>
      </c>
    </row>
    <row r="694" spans="1:29" x14ac:dyDescent="0.25">
      <c r="A694">
        <v>200</v>
      </c>
      <c r="B694" t="s">
        <v>17</v>
      </c>
      <c r="C694" t="s">
        <v>18</v>
      </c>
      <c r="D694" s="1">
        <v>45502</v>
      </c>
      <c r="E694">
        <v>2100</v>
      </c>
      <c r="F694">
        <v>211</v>
      </c>
      <c r="G694">
        <v>0.01</v>
      </c>
      <c r="H694" t="s">
        <v>19</v>
      </c>
      <c r="I694">
        <v>0</v>
      </c>
      <c r="J694" t="s">
        <v>19</v>
      </c>
      <c r="K694">
        <v>0</v>
      </c>
      <c r="L694" t="s">
        <v>19</v>
      </c>
      <c r="M694">
        <v>11.5</v>
      </c>
      <c r="N694" t="s">
        <v>19</v>
      </c>
      <c r="O694">
        <v>94.3</v>
      </c>
      <c r="P694" t="s">
        <v>19</v>
      </c>
      <c r="Q694">
        <v>21</v>
      </c>
      <c r="R694" t="s">
        <v>19</v>
      </c>
      <c r="S694">
        <v>48.2</v>
      </c>
      <c r="T694" t="s">
        <v>19</v>
      </c>
      <c r="U694">
        <v>6.7</v>
      </c>
      <c r="V694" t="s">
        <v>19</v>
      </c>
      <c r="W694">
        <v>333</v>
      </c>
      <c r="X694" t="s">
        <v>19</v>
      </c>
      <c r="Y694">
        <v>87.9</v>
      </c>
      <c r="Z694" t="s">
        <v>19</v>
      </c>
      <c r="AA694" s="6">
        <f t="shared" si="34"/>
        <v>19.34812382011469</v>
      </c>
      <c r="AB694" s="6">
        <f t="shared" si="32"/>
        <v>66.826622876206443</v>
      </c>
      <c r="AC694" s="6">
        <f t="shared" si="33"/>
        <v>27.473377123793554</v>
      </c>
    </row>
    <row r="695" spans="1:29" x14ac:dyDescent="0.25">
      <c r="A695">
        <v>200</v>
      </c>
      <c r="B695" t="s">
        <v>17</v>
      </c>
      <c r="C695" t="s">
        <v>18</v>
      </c>
      <c r="D695" s="1">
        <v>45502</v>
      </c>
      <c r="E695">
        <v>2200</v>
      </c>
      <c r="F695">
        <v>211</v>
      </c>
      <c r="G695">
        <v>0.01</v>
      </c>
      <c r="H695" t="s">
        <v>19</v>
      </c>
      <c r="I695">
        <v>0</v>
      </c>
      <c r="J695" t="s">
        <v>19</v>
      </c>
      <c r="K695">
        <v>0</v>
      </c>
      <c r="L695" t="s">
        <v>19</v>
      </c>
      <c r="M695">
        <v>11.5</v>
      </c>
      <c r="N695" t="s">
        <v>19</v>
      </c>
      <c r="O695">
        <v>91.4</v>
      </c>
      <c r="P695" t="s">
        <v>19</v>
      </c>
      <c r="Q695">
        <v>23</v>
      </c>
      <c r="R695" t="s">
        <v>19</v>
      </c>
      <c r="S695">
        <v>48.2</v>
      </c>
      <c r="T695" t="s">
        <v>19</v>
      </c>
      <c r="U695">
        <v>6.6</v>
      </c>
      <c r="V695" t="s">
        <v>19</v>
      </c>
      <c r="W695">
        <v>325</v>
      </c>
      <c r="X695" t="s">
        <v>19</v>
      </c>
      <c r="Y695">
        <v>87.5</v>
      </c>
      <c r="Z695" t="s">
        <v>19</v>
      </c>
      <c r="AA695" s="6">
        <f t="shared" si="34"/>
        <v>18.810833840550593</v>
      </c>
      <c r="AB695" s="6">
        <f t="shared" si="32"/>
        <v>65.859500912991066</v>
      </c>
      <c r="AC695" s="6">
        <f t="shared" si="33"/>
        <v>25.540499087008939</v>
      </c>
    </row>
    <row r="696" spans="1:29" x14ac:dyDescent="0.25">
      <c r="A696">
        <v>200</v>
      </c>
      <c r="B696" t="s">
        <v>17</v>
      </c>
      <c r="C696" t="s">
        <v>18</v>
      </c>
      <c r="D696" s="1">
        <v>45502</v>
      </c>
      <c r="E696">
        <v>2300</v>
      </c>
      <c r="F696">
        <v>211</v>
      </c>
      <c r="G696">
        <v>0.01</v>
      </c>
      <c r="H696" t="s">
        <v>19</v>
      </c>
      <c r="I696">
        <v>0</v>
      </c>
      <c r="J696" t="s">
        <v>19</v>
      </c>
      <c r="K696">
        <v>0</v>
      </c>
      <c r="L696" t="s">
        <v>19</v>
      </c>
      <c r="M696">
        <v>11.8</v>
      </c>
      <c r="N696" t="s">
        <v>19</v>
      </c>
      <c r="O696">
        <v>88.9</v>
      </c>
      <c r="P696" t="s">
        <v>19</v>
      </c>
      <c r="Q696">
        <v>25</v>
      </c>
      <c r="R696" t="s">
        <v>19</v>
      </c>
      <c r="S696">
        <v>49</v>
      </c>
      <c r="T696" t="s">
        <v>19</v>
      </c>
      <c r="U696">
        <v>7</v>
      </c>
      <c r="V696" t="s">
        <v>19</v>
      </c>
      <c r="W696">
        <v>318</v>
      </c>
      <c r="X696" t="s">
        <v>19</v>
      </c>
      <c r="Y696">
        <v>87.2</v>
      </c>
      <c r="Z696" t="s">
        <v>19</v>
      </c>
      <c r="AA696" s="6">
        <f t="shared" si="34"/>
        <v>18.357686791192503</v>
      </c>
      <c r="AB696" s="6">
        <f t="shared" si="32"/>
        <v>65.043836224146503</v>
      </c>
      <c r="AC696" s="6">
        <f t="shared" si="33"/>
        <v>23.856163775853503</v>
      </c>
    </row>
    <row r="697" spans="1:29" x14ac:dyDescent="0.25">
      <c r="A697">
        <v>200</v>
      </c>
      <c r="B697" t="s">
        <v>17</v>
      </c>
      <c r="C697" t="s">
        <v>18</v>
      </c>
      <c r="D697" s="1">
        <v>45502</v>
      </c>
      <c r="E697">
        <v>2400</v>
      </c>
      <c r="F697">
        <v>211</v>
      </c>
      <c r="G697">
        <v>0.01</v>
      </c>
      <c r="H697" t="s">
        <v>19</v>
      </c>
      <c r="I697">
        <v>0</v>
      </c>
      <c r="J697" t="s">
        <v>19</v>
      </c>
      <c r="K697">
        <v>0</v>
      </c>
      <c r="L697" t="s">
        <v>19</v>
      </c>
      <c r="M697">
        <v>11.8</v>
      </c>
      <c r="N697" t="s">
        <v>19</v>
      </c>
      <c r="O697">
        <v>87.9</v>
      </c>
      <c r="P697" t="s">
        <v>19</v>
      </c>
      <c r="Q697">
        <v>26</v>
      </c>
      <c r="R697" t="s">
        <v>19</v>
      </c>
      <c r="S697">
        <v>48.9</v>
      </c>
      <c r="T697" t="s">
        <v>19</v>
      </c>
      <c r="U697">
        <v>7.6</v>
      </c>
      <c r="V697" t="s">
        <v>19</v>
      </c>
      <c r="W697">
        <v>317</v>
      </c>
      <c r="X697" t="s">
        <v>19</v>
      </c>
      <c r="Y697">
        <v>86.7</v>
      </c>
      <c r="Z697" t="s">
        <v>19</v>
      </c>
      <c r="AA697" s="6">
        <f t="shared" si="34"/>
        <v>18.208361073934874</v>
      </c>
      <c r="AB697" s="6">
        <f t="shared" si="32"/>
        <v>64.775049933082769</v>
      </c>
      <c r="AC697" s="6">
        <f t="shared" si="33"/>
        <v>23.124950066917236</v>
      </c>
    </row>
    <row r="698" spans="1:29" x14ac:dyDescent="0.25">
      <c r="A698">
        <v>200</v>
      </c>
      <c r="B698" t="s">
        <v>17</v>
      </c>
      <c r="C698" t="s">
        <v>18</v>
      </c>
      <c r="D698" s="1">
        <v>45503</v>
      </c>
      <c r="E698" s="2">
        <v>100</v>
      </c>
      <c r="F698">
        <v>212</v>
      </c>
      <c r="G698">
        <v>0</v>
      </c>
      <c r="H698" t="s">
        <v>19</v>
      </c>
      <c r="I698">
        <v>0</v>
      </c>
      <c r="J698" t="s">
        <v>19</v>
      </c>
      <c r="K698">
        <v>0</v>
      </c>
      <c r="L698" t="s">
        <v>19</v>
      </c>
      <c r="M698">
        <v>12.3</v>
      </c>
      <c r="N698" t="s">
        <v>19</v>
      </c>
      <c r="O698">
        <v>86.9</v>
      </c>
      <c r="P698" t="s">
        <v>19</v>
      </c>
      <c r="Q698">
        <v>28</v>
      </c>
      <c r="R698" t="s">
        <v>19</v>
      </c>
      <c r="S698">
        <v>50.1</v>
      </c>
      <c r="T698" t="s">
        <v>19</v>
      </c>
      <c r="U698">
        <v>7.1</v>
      </c>
      <c r="V698" t="s">
        <v>19</v>
      </c>
      <c r="W698">
        <v>313</v>
      </c>
      <c r="X698" t="s">
        <v>19</v>
      </c>
      <c r="Y698">
        <v>86.2</v>
      </c>
      <c r="Z698" t="s">
        <v>19</v>
      </c>
      <c r="AA698" s="6">
        <f t="shared" si="34"/>
        <v>18.283613884327174</v>
      </c>
      <c r="AB698" s="6">
        <f t="shared" si="32"/>
        <v>64.910504991788912</v>
      </c>
      <c r="AC698" s="6">
        <f t="shared" si="33"/>
        <v>21.989495008211094</v>
      </c>
    </row>
    <row r="699" spans="1:29" x14ac:dyDescent="0.25">
      <c r="A699">
        <v>200</v>
      </c>
      <c r="B699" t="s">
        <v>17</v>
      </c>
      <c r="C699" t="s">
        <v>18</v>
      </c>
      <c r="D699" s="1">
        <v>45503</v>
      </c>
      <c r="E699" s="2">
        <v>200</v>
      </c>
      <c r="F699">
        <v>212</v>
      </c>
      <c r="G699">
        <v>0</v>
      </c>
      <c r="H699" t="s">
        <v>19</v>
      </c>
      <c r="I699">
        <v>0</v>
      </c>
      <c r="J699" t="s">
        <v>19</v>
      </c>
      <c r="K699">
        <v>0</v>
      </c>
      <c r="L699" t="s">
        <v>19</v>
      </c>
      <c r="M699">
        <v>12.9</v>
      </c>
      <c r="N699" t="s">
        <v>19</v>
      </c>
      <c r="O699">
        <v>83.1</v>
      </c>
      <c r="P699" t="s">
        <v>19</v>
      </c>
      <c r="Q699">
        <v>33</v>
      </c>
      <c r="R699" t="s">
        <v>19</v>
      </c>
      <c r="S699">
        <v>51.2</v>
      </c>
      <c r="T699" t="s">
        <v>19</v>
      </c>
      <c r="U699">
        <v>4</v>
      </c>
      <c r="V699" t="s">
        <v>19</v>
      </c>
      <c r="W699">
        <v>318</v>
      </c>
      <c r="X699" t="s">
        <v>19</v>
      </c>
      <c r="Y699">
        <v>85.7</v>
      </c>
      <c r="Z699" t="s">
        <v>19</v>
      </c>
      <c r="AA699" s="6">
        <f t="shared" si="34"/>
        <v>17.777460846688239</v>
      </c>
      <c r="AB699" s="6">
        <f t="shared" si="32"/>
        <v>63.999429524038831</v>
      </c>
      <c r="AC699" s="6">
        <f t="shared" si="33"/>
        <v>19.100570475961163</v>
      </c>
    </row>
    <row r="700" spans="1:29" x14ac:dyDescent="0.25">
      <c r="A700">
        <v>200</v>
      </c>
      <c r="B700" t="s">
        <v>17</v>
      </c>
      <c r="C700" t="s">
        <v>18</v>
      </c>
      <c r="D700" s="1">
        <v>45503</v>
      </c>
      <c r="E700" s="2">
        <v>300</v>
      </c>
      <c r="F700">
        <v>212</v>
      </c>
      <c r="G700">
        <v>0</v>
      </c>
      <c r="H700" t="s">
        <v>19</v>
      </c>
      <c r="I700">
        <v>0</v>
      </c>
      <c r="J700" t="s">
        <v>19</v>
      </c>
      <c r="K700">
        <v>0</v>
      </c>
      <c r="L700" t="s">
        <v>19</v>
      </c>
      <c r="M700">
        <v>10.6</v>
      </c>
      <c r="N700" t="s">
        <v>19</v>
      </c>
      <c r="O700">
        <v>85.2</v>
      </c>
      <c r="P700" t="s">
        <v>19</v>
      </c>
      <c r="Q700">
        <v>26</v>
      </c>
      <c r="R700" t="s">
        <v>19</v>
      </c>
      <c r="S700">
        <v>46.2</v>
      </c>
      <c r="T700" t="s">
        <v>19</v>
      </c>
      <c r="U700">
        <v>4.7</v>
      </c>
      <c r="V700" t="s">
        <v>19</v>
      </c>
      <c r="W700">
        <v>316</v>
      </c>
      <c r="X700" t="s">
        <v>19</v>
      </c>
      <c r="Y700">
        <v>85.1</v>
      </c>
      <c r="Z700" t="s">
        <v>19</v>
      </c>
      <c r="AA700" s="6">
        <f t="shared" si="34"/>
        <v>17.116785770781533</v>
      </c>
      <c r="AB700" s="6">
        <f t="shared" si="32"/>
        <v>62.810214387406759</v>
      </c>
      <c r="AC700" s="6">
        <f t="shared" si="33"/>
        <v>22.389785612593244</v>
      </c>
    </row>
    <row r="701" spans="1:29" x14ac:dyDescent="0.25">
      <c r="A701">
        <v>200</v>
      </c>
      <c r="B701" t="s">
        <v>17</v>
      </c>
      <c r="C701" t="s">
        <v>18</v>
      </c>
      <c r="D701" s="1">
        <v>45503</v>
      </c>
      <c r="E701" s="2">
        <v>400</v>
      </c>
      <c r="F701">
        <v>212</v>
      </c>
      <c r="G701">
        <v>0</v>
      </c>
      <c r="H701" t="s">
        <v>19</v>
      </c>
      <c r="I701">
        <v>0</v>
      </c>
      <c r="J701" t="s">
        <v>19</v>
      </c>
      <c r="K701">
        <v>0</v>
      </c>
      <c r="L701" t="s">
        <v>19</v>
      </c>
      <c r="M701">
        <v>10.9</v>
      </c>
      <c r="N701" t="s">
        <v>19</v>
      </c>
      <c r="O701">
        <v>82.6</v>
      </c>
      <c r="P701" t="s">
        <v>19</v>
      </c>
      <c r="Q701">
        <v>29</v>
      </c>
      <c r="R701" t="s">
        <v>19</v>
      </c>
      <c r="S701">
        <v>46.9</v>
      </c>
      <c r="T701" t="s">
        <v>19</v>
      </c>
      <c r="U701">
        <v>4</v>
      </c>
      <c r="V701" t="s">
        <v>19</v>
      </c>
      <c r="W701">
        <v>311</v>
      </c>
      <c r="X701" t="s">
        <v>19</v>
      </c>
      <c r="Y701">
        <v>84.7</v>
      </c>
      <c r="Z701" t="s">
        <v>19</v>
      </c>
      <c r="AA701" s="6">
        <f t="shared" si="34"/>
        <v>16.728633956267931</v>
      </c>
      <c r="AB701" s="6">
        <f t="shared" si="32"/>
        <v>62.111541121282279</v>
      </c>
      <c r="AC701" s="6">
        <f t="shared" si="33"/>
        <v>20.488458878717715</v>
      </c>
    </row>
    <row r="702" spans="1:29" x14ac:dyDescent="0.25">
      <c r="A702">
        <v>200</v>
      </c>
      <c r="B702" t="s">
        <v>17</v>
      </c>
      <c r="C702" t="s">
        <v>18</v>
      </c>
      <c r="D702" s="1">
        <v>45503</v>
      </c>
      <c r="E702" s="2">
        <v>500</v>
      </c>
      <c r="F702">
        <v>212</v>
      </c>
      <c r="G702">
        <v>0</v>
      </c>
      <c r="H702" t="s">
        <v>19</v>
      </c>
      <c r="I702">
        <v>0</v>
      </c>
      <c r="J702" t="s">
        <v>19</v>
      </c>
      <c r="K702">
        <v>0</v>
      </c>
      <c r="L702" t="s">
        <v>19</v>
      </c>
      <c r="M702">
        <v>11.7</v>
      </c>
      <c r="N702" t="s">
        <v>19</v>
      </c>
      <c r="O702">
        <v>78.900000000000006</v>
      </c>
      <c r="P702" t="s">
        <v>19</v>
      </c>
      <c r="Q702">
        <v>35</v>
      </c>
      <c r="R702" t="s">
        <v>19</v>
      </c>
      <c r="S702">
        <v>48.8</v>
      </c>
      <c r="T702" t="s">
        <v>19</v>
      </c>
      <c r="U702">
        <v>4.3</v>
      </c>
      <c r="V702" t="s">
        <v>19</v>
      </c>
      <c r="W702">
        <v>309</v>
      </c>
      <c r="X702" t="s">
        <v>19</v>
      </c>
      <c r="Y702">
        <v>84.3</v>
      </c>
      <c r="Z702" t="s">
        <v>19</v>
      </c>
      <c r="AA702" s="6">
        <f t="shared" si="34"/>
        <v>16.345938493809484</v>
      </c>
      <c r="AB702" s="6">
        <f t="shared" si="32"/>
        <v>61.422689288857072</v>
      </c>
      <c r="AC702" s="6">
        <f t="shared" si="33"/>
        <v>17.477310711142934</v>
      </c>
    </row>
    <row r="703" spans="1:29" x14ac:dyDescent="0.25">
      <c r="A703">
        <v>200</v>
      </c>
      <c r="B703" t="s">
        <v>17</v>
      </c>
      <c r="C703" t="s">
        <v>18</v>
      </c>
      <c r="D703" s="1">
        <v>45503</v>
      </c>
      <c r="E703" s="2">
        <v>600</v>
      </c>
      <c r="F703">
        <v>212</v>
      </c>
      <c r="G703">
        <v>0.01</v>
      </c>
      <c r="H703" t="s">
        <v>19</v>
      </c>
      <c r="I703">
        <v>0</v>
      </c>
      <c r="J703" t="s">
        <v>19</v>
      </c>
      <c r="K703">
        <v>115</v>
      </c>
      <c r="L703" t="s">
        <v>19</v>
      </c>
      <c r="M703">
        <v>9.4</v>
      </c>
      <c r="N703" t="s">
        <v>19</v>
      </c>
      <c r="O703">
        <v>82.5</v>
      </c>
      <c r="P703" t="s">
        <v>19</v>
      </c>
      <c r="Q703">
        <v>25</v>
      </c>
      <c r="R703" t="s">
        <v>19</v>
      </c>
      <c r="S703">
        <v>42.9</v>
      </c>
      <c r="T703" t="s">
        <v>19</v>
      </c>
      <c r="U703">
        <v>4.5</v>
      </c>
      <c r="V703" t="s">
        <v>19</v>
      </c>
      <c r="W703">
        <v>316</v>
      </c>
      <c r="X703" t="s">
        <v>19</v>
      </c>
      <c r="Y703">
        <v>83.9</v>
      </c>
      <c r="Z703" t="s">
        <v>19</v>
      </c>
      <c r="AA703" s="6">
        <f t="shared" si="34"/>
        <v>15.796276850865642</v>
      </c>
      <c r="AB703" s="6">
        <f t="shared" si="32"/>
        <v>60.433298331558156</v>
      </c>
      <c r="AC703" s="6">
        <f t="shared" si="33"/>
        <v>22.066701668441844</v>
      </c>
    </row>
    <row r="704" spans="1:29" x14ac:dyDescent="0.25">
      <c r="A704">
        <v>200</v>
      </c>
      <c r="B704" t="s">
        <v>17</v>
      </c>
      <c r="C704" t="s">
        <v>18</v>
      </c>
      <c r="D704" s="1">
        <v>45503</v>
      </c>
      <c r="E704" s="2">
        <v>700</v>
      </c>
      <c r="F704">
        <v>212</v>
      </c>
      <c r="G704">
        <v>0.01</v>
      </c>
      <c r="H704" t="s">
        <v>19</v>
      </c>
      <c r="I704">
        <v>0</v>
      </c>
      <c r="J704" t="s">
        <v>19</v>
      </c>
      <c r="K704">
        <v>488</v>
      </c>
      <c r="L704" t="s">
        <v>19</v>
      </c>
      <c r="M704">
        <v>10.199999999999999</v>
      </c>
      <c r="N704" t="s">
        <v>19</v>
      </c>
      <c r="O704">
        <v>84.9</v>
      </c>
      <c r="P704" t="s">
        <v>19</v>
      </c>
      <c r="Q704">
        <v>25</v>
      </c>
      <c r="R704" t="s">
        <v>19</v>
      </c>
      <c r="S704">
        <v>45</v>
      </c>
      <c r="T704" t="s">
        <v>19</v>
      </c>
      <c r="U704">
        <v>4.5</v>
      </c>
      <c r="V704" t="s">
        <v>19</v>
      </c>
      <c r="W704">
        <v>311</v>
      </c>
      <c r="X704" t="s">
        <v>19</v>
      </c>
      <c r="Y704">
        <v>83.6</v>
      </c>
      <c r="Z704" t="s">
        <v>19</v>
      </c>
      <c r="AA704" s="6">
        <f t="shared" si="34"/>
        <v>16.756823704097766</v>
      </c>
      <c r="AB704" s="6">
        <f t="shared" si="32"/>
        <v>62.162282667375976</v>
      </c>
      <c r="AC704" s="6">
        <f t="shared" si="33"/>
        <v>22.73771733262403</v>
      </c>
    </row>
    <row r="705" spans="1:29" x14ac:dyDescent="0.25">
      <c r="A705">
        <v>200</v>
      </c>
      <c r="B705" t="s">
        <v>17</v>
      </c>
      <c r="C705" t="s">
        <v>18</v>
      </c>
      <c r="D705" s="1">
        <v>45503</v>
      </c>
      <c r="E705" s="2">
        <v>800</v>
      </c>
      <c r="F705">
        <v>212</v>
      </c>
      <c r="G705">
        <v>0.02</v>
      </c>
      <c r="H705" t="s">
        <v>19</v>
      </c>
      <c r="I705">
        <v>0</v>
      </c>
      <c r="J705" t="s">
        <v>19</v>
      </c>
      <c r="K705">
        <v>933</v>
      </c>
      <c r="L705" t="s">
        <v>19</v>
      </c>
      <c r="M705">
        <v>11.7</v>
      </c>
      <c r="N705" t="s">
        <v>19</v>
      </c>
      <c r="O705">
        <v>89.8</v>
      </c>
      <c r="P705" t="s">
        <v>19</v>
      </c>
      <c r="Q705">
        <v>24</v>
      </c>
      <c r="R705" t="s">
        <v>19</v>
      </c>
      <c r="S705">
        <v>48.6</v>
      </c>
      <c r="T705" t="s">
        <v>19</v>
      </c>
      <c r="U705">
        <v>5.3</v>
      </c>
      <c r="V705" t="s">
        <v>19</v>
      </c>
      <c r="W705">
        <v>304</v>
      </c>
      <c r="X705" t="s">
        <v>19</v>
      </c>
      <c r="Y705">
        <v>83.3</v>
      </c>
      <c r="Z705" t="s">
        <v>19</v>
      </c>
      <c r="AA705" s="6">
        <f t="shared" si="34"/>
        <v>18.453850470603779</v>
      </c>
      <c r="AB705" s="6">
        <f t="shared" si="32"/>
        <v>65.2169308470868</v>
      </c>
      <c r="AC705" s="6">
        <f t="shared" si="33"/>
        <v>24.583069152913197</v>
      </c>
    </row>
    <row r="706" spans="1:29" x14ac:dyDescent="0.25">
      <c r="A706">
        <v>200</v>
      </c>
      <c r="B706" t="s">
        <v>17</v>
      </c>
      <c r="C706" t="s">
        <v>18</v>
      </c>
      <c r="D706" s="1">
        <v>45503</v>
      </c>
      <c r="E706" s="2">
        <v>900</v>
      </c>
      <c r="F706">
        <v>212</v>
      </c>
      <c r="G706">
        <v>0.02</v>
      </c>
      <c r="H706" t="s">
        <v>19</v>
      </c>
      <c r="I706">
        <v>0</v>
      </c>
      <c r="J706" t="s">
        <v>19</v>
      </c>
      <c r="K706">
        <v>1342</v>
      </c>
      <c r="L706" t="s">
        <v>19</v>
      </c>
      <c r="M706">
        <v>11.7</v>
      </c>
      <c r="N706" t="s">
        <v>19</v>
      </c>
      <c r="O706">
        <v>93.7</v>
      </c>
      <c r="P706" t="s">
        <v>19</v>
      </c>
      <c r="Q706">
        <v>22</v>
      </c>
      <c r="R706" t="s">
        <v>19</v>
      </c>
      <c r="S706">
        <v>48.6</v>
      </c>
      <c r="T706" t="s">
        <v>19</v>
      </c>
      <c r="U706">
        <v>4.8</v>
      </c>
      <c r="V706" t="s">
        <v>19</v>
      </c>
      <c r="W706">
        <v>275</v>
      </c>
      <c r="X706" t="s">
        <v>19</v>
      </c>
      <c r="Y706">
        <v>83</v>
      </c>
      <c r="Z706" t="s">
        <v>19</v>
      </c>
      <c r="AA706" s="6">
        <f t="shared" si="34"/>
        <v>19.41861858252539</v>
      </c>
      <c r="AB706" s="6">
        <f t="shared" si="32"/>
        <v>66.953513448545706</v>
      </c>
      <c r="AC706" s="6">
        <f t="shared" si="33"/>
        <v>26.746486551454296</v>
      </c>
    </row>
    <row r="707" spans="1:29" x14ac:dyDescent="0.25">
      <c r="A707">
        <v>200</v>
      </c>
      <c r="B707" t="s">
        <v>17</v>
      </c>
      <c r="C707" t="s">
        <v>18</v>
      </c>
      <c r="D707" s="1">
        <v>45503</v>
      </c>
      <c r="E707">
        <v>1000</v>
      </c>
      <c r="F707">
        <v>212</v>
      </c>
      <c r="G707">
        <v>0.03</v>
      </c>
      <c r="H707" t="s">
        <v>19</v>
      </c>
      <c r="I707">
        <v>0</v>
      </c>
      <c r="J707" t="s">
        <v>19</v>
      </c>
      <c r="K707">
        <v>1695</v>
      </c>
      <c r="L707" t="s">
        <v>19</v>
      </c>
      <c r="M707">
        <v>9.6999999999999993</v>
      </c>
      <c r="N707" t="s">
        <v>19</v>
      </c>
      <c r="O707">
        <v>97.6</v>
      </c>
      <c r="P707" t="s">
        <v>19</v>
      </c>
      <c r="Q707">
        <v>16</v>
      </c>
      <c r="R707" t="s">
        <v>19</v>
      </c>
      <c r="S707">
        <v>43.9</v>
      </c>
      <c r="T707" t="s">
        <v>19</v>
      </c>
      <c r="U707">
        <v>4.5999999999999996</v>
      </c>
      <c r="V707" t="s">
        <v>19</v>
      </c>
      <c r="W707">
        <v>237</v>
      </c>
      <c r="X707" t="s">
        <v>19</v>
      </c>
      <c r="Y707">
        <v>83</v>
      </c>
      <c r="Z707" t="s">
        <v>19</v>
      </c>
      <c r="AA707" s="6">
        <f t="shared" si="34"/>
        <v>18.890998709246219</v>
      </c>
      <c r="AB707" s="6">
        <f t="shared" ref="AB707:AB770" si="35">(AA707*9/5)+32</f>
        <v>66.003797676643188</v>
      </c>
      <c r="AC707" s="6">
        <f t="shared" ref="AC707:AC770" si="36">O707-AB707</f>
        <v>31.596202323356806</v>
      </c>
    </row>
    <row r="708" spans="1:29" x14ac:dyDescent="0.25">
      <c r="A708">
        <v>200</v>
      </c>
      <c r="B708" t="s">
        <v>17</v>
      </c>
      <c r="C708" t="s">
        <v>18</v>
      </c>
      <c r="D708" s="1">
        <v>45503</v>
      </c>
      <c r="E708">
        <v>1100</v>
      </c>
      <c r="F708">
        <v>212</v>
      </c>
      <c r="G708">
        <v>0.03</v>
      </c>
      <c r="H708" t="s">
        <v>19</v>
      </c>
      <c r="I708">
        <v>0</v>
      </c>
      <c r="J708" t="s">
        <v>19</v>
      </c>
      <c r="K708">
        <v>1941</v>
      </c>
      <c r="L708" t="s">
        <v>19</v>
      </c>
      <c r="M708">
        <v>9.6</v>
      </c>
      <c r="N708" t="s">
        <v>19</v>
      </c>
      <c r="O708">
        <v>100.3</v>
      </c>
      <c r="P708" t="s">
        <v>19</v>
      </c>
      <c r="Q708">
        <v>14</v>
      </c>
      <c r="R708" t="s">
        <v>19</v>
      </c>
      <c r="S708">
        <v>43.4</v>
      </c>
      <c r="T708" t="s">
        <v>19</v>
      </c>
      <c r="U708">
        <v>4.0999999999999996</v>
      </c>
      <c r="V708" t="s">
        <v>19</v>
      </c>
      <c r="W708">
        <v>176</v>
      </c>
      <c r="X708" t="s">
        <v>19</v>
      </c>
      <c r="Y708">
        <v>83.2</v>
      </c>
      <c r="Z708" t="s">
        <v>19</v>
      </c>
      <c r="AA708" s="6">
        <f t="shared" si="34"/>
        <v>19.065535865899104</v>
      </c>
      <c r="AB708" s="6">
        <f t="shared" si="35"/>
        <v>66.317964558618385</v>
      </c>
      <c r="AC708" s="6">
        <f t="shared" si="36"/>
        <v>33.982035441381612</v>
      </c>
    </row>
    <row r="709" spans="1:29" x14ac:dyDescent="0.25">
      <c r="A709">
        <v>200</v>
      </c>
      <c r="B709" t="s">
        <v>17</v>
      </c>
      <c r="C709" t="s">
        <v>18</v>
      </c>
      <c r="D709" s="1">
        <v>45503</v>
      </c>
      <c r="E709">
        <v>1200</v>
      </c>
      <c r="F709">
        <v>212</v>
      </c>
      <c r="G709">
        <v>0.03</v>
      </c>
      <c r="H709" t="s">
        <v>19</v>
      </c>
      <c r="I709">
        <v>0</v>
      </c>
      <c r="J709" t="s">
        <v>19</v>
      </c>
      <c r="K709">
        <v>2044</v>
      </c>
      <c r="L709" t="s">
        <v>19</v>
      </c>
      <c r="M709">
        <v>10.9</v>
      </c>
      <c r="N709" t="s">
        <v>19</v>
      </c>
      <c r="O709">
        <v>99.5</v>
      </c>
      <c r="P709" t="s">
        <v>19</v>
      </c>
      <c r="Q709">
        <v>17</v>
      </c>
      <c r="R709" t="s">
        <v>19</v>
      </c>
      <c r="S709">
        <v>46.9</v>
      </c>
      <c r="T709" t="s">
        <v>19</v>
      </c>
      <c r="U709">
        <v>4.5</v>
      </c>
      <c r="V709" t="s">
        <v>19</v>
      </c>
      <c r="W709">
        <v>201</v>
      </c>
      <c r="X709" t="s">
        <v>19</v>
      </c>
      <c r="Y709">
        <v>83.6</v>
      </c>
      <c r="Z709" t="s">
        <v>19</v>
      </c>
      <c r="AA709" s="6">
        <f t="shared" si="34"/>
        <v>19.943681554823677</v>
      </c>
      <c r="AB709" s="6">
        <f t="shared" si="35"/>
        <v>67.898626798682614</v>
      </c>
      <c r="AC709" s="6">
        <f t="shared" si="36"/>
        <v>31.601373201317386</v>
      </c>
    </row>
    <row r="710" spans="1:29" x14ac:dyDescent="0.25">
      <c r="A710">
        <v>200</v>
      </c>
      <c r="B710" t="s">
        <v>17</v>
      </c>
      <c r="C710" t="s">
        <v>18</v>
      </c>
      <c r="D710" s="1">
        <v>45503</v>
      </c>
      <c r="E710">
        <v>1300</v>
      </c>
      <c r="F710">
        <v>212</v>
      </c>
      <c r="G710">
        <v>0.03</v>
      </c>
      <c r="H710" t="s">
        <v>19</v>
      </c>
      <c r="I710">
        <v>0</v>
      </c>
      <c r="J710" t="s">
        <v>19</v>
      </c>
      <c r="K710">
        <v>2032</v>
      </c>
      <c r="L710" t="s">
        <v>19</v>
      </c>
      <c r="M710">
        <v>11.3</v>
      </c>
      <c r="N710" t="s">
        <v>19</v>
      </c>
      <c r="O710">
        <v>102.1</v>
      </c>
      <c r="P710" t="s">
        <v>19</v>
      </c>
      <c r="Q710">
        <v>16</v>
      </c>
      <c r="R710" t="s">
        <v>19</v>
      </c>
      <c r="S710">
        <v>47.7</v>
      </c>
      <c r="T710" t="s">
        <v>19</v>
      </c>
      <c r="U710">
        <v>4.5999999999999996</v>
      </c>
      <c r="V710" t="s">
        <v>19</v>
      </c>
      <c r="W710">
        <v>235</v>
      </c>
      <c r="X710" t="s">
        <v>19</v>
      </c>
      <c r="Y710">
        <v>84.2</v>
      </c>
      <c r="Z710" t="s">
        <v>19</v>
      </c>
      <c r="AA710" s="6">
        <f t="shared" si="34"/>
        <v>20.499629048025589</v>
      </c>
      <c r="AB710" s="6">
        <f t="shared" si="35"/>
        <v>68.899332286446054</v>
      </c>
      <c r="AC710" s="6">
        <f t="shared" si="36"/>
        <v>33.200667713553941</v>
      </c>
    </row>
    <row r="711" spans="1:29" x14ac:dyDescent="0.25">
      <c r="A711">
        <v>200</v>
      </c>
      <c r="B711" t="s">
        <v>17</v>
      </c>
      <c r="C711" t="s">
        <v>18</v>
      </c>
      <c r="D711" s="1">
        <v>45503</v>
      </c>
      <c r="E711">
        <v>1400</v>
      </c>
      <c r="F711">
        <v>212</v>
      </c>
      <c r="G711">
        <v>0.03</v>
      </c>
      <c r="H711" t="s">
        <v>19</v>
      </c>
      <c r="I711">
        <v>0</v>
      </c>
      <c r="J711" t="s">
        <v>19</v>
      </c>
      <c r="K711">
        <v>1902</v>
      </c>
      <c r="L711" t="s">
        <v>19</v>
      </c>
      <c r="M711">
        <v>9.5</v>
      </c>
      <c r="N711" t="s">
        <v>19</v>
      </c>
      <c r="O711">
        <v>105.2</v>
      </c>
      <c r="P711" t="s">
        <v>19</v>
      </c>
      <c r="Q711">
        <v>12</v>
      </c>
      <c r="R711" t="s">
        <v>19</v>
      </c>
      <c r="S711">
        <v>43.3</v>
      </c>
      <c r="T711" t="s">
        <v>19</v>
      </c>
      <c r="U711">
        <v>4.2</v>
      </c>
      <c r="V711" t="s">
        <v>19</v>
      </c>
      <c r="W711">
        <v>184</v>
      </c>
      <c r="X711" t="s">
        <v>19</v>
      </c>
      <c r="Y711">
        <v>84.8</v>
      </c>
      <c r="Z711" t="s">
        <v>19</v>
      </c>
      <c r="AA711" s="6">
        <f t="shared" si="34"/>
        <v>19.858679576622478</v>
      </c>
      <c r="AB711" s="6">
        <f t="shared" si="35"/>
        <v>67.745623237920455</v>
      </c>
      <c r="AC711" s="6">
        <f t="shared" si="36"/>
        <v>37.454376762079548</v>
      </c>
    </row>
    <row r="712" spans="1:29" x14ac:dyDescent="0.25">
      <c r="A712">
        <v>200</v>
      </c>
      <c r="B712" t="s">
        <v>17</v>
      </c>
      <c r="C712" t="s">
        <v>18</v>
      </c>
      <c r="D712" s="1">
        <v>45503</v>
      </c>
      <c r="E712">
        <v>1500</v>
      </c>
      <c r="F712">
        <v>212</v>
      </c>
      <c r="G712">
        <v>0.03</v>
      </c>
      <c r="H712" t="s">
        <v>19</v>
      </c>
      <c r="I712">
        <v>0</v>
      </c>
      <c r="J712" t="s">
        <v>19</v>
      </c>
      <c r="K712">
        <v>1651</v>
      </c>
      <c r="L712" t="s">
        <v>19</v>
      </c>
      <c r="M712">
        <v>9.5</v>
      </c>
      <c r="N712" t="s">
        <v>19</v>
      </c>
      <c r="O712">
        <v>105.9</v>
      </c>
      <c r="P712" t="s">
        <v>19</v>
      </c>
      <c r="Q712">
        <v>12</v>
      </c>
      <c r="R712" t="s">
        <v>19</v>
      </c>
      <c r="S712">
        <v>43.2</v>
      </c>
      <c r="T712" t="s">
        <v>19</v>
      </c>
      <c r="U712">
        <v>4</v>
      </c>
      <c r="V712" t="s">
        <v>19</v>
      </c>
      <c r="W712">
        <v>211</v>
      </c>
      <c r="X712" t="s">
        <v>19</v>
      </c>
      <c r="Y712">
        <v>85.4</v>
      </c>
      <c r="Z712" t="s">
        <v>19</v>
      </c>
      <c r="AA712" s="6">
        <f t="shared" si="34"/>
        <v>20.09237282865373</v>
      </c>
      <c r="AB712" s="6">
        <f t="shared" si="35"/>
        <v>68.166271091576718</v>
      </c>
      <c r="AC712" s="6">
        <f t="shared" si="36"/>
        <v>37.733728908423288</v>
      </c>
    </row>
    <row r="713" spans="1:29" x14ac:dyDescent="0.25">
      <c r="A713">
        <v>200</v>
      </c>
      <c r="B713" t="s">
        <v>17</v>
      </c>
      <c r="C713" t="s">
        <v>18</v>
      </c>
      <c r="D713" s="1">
        <v>45503</v>
      </c>
      <c r="E713">
        <v>1600</v>
      </c>
      <c r="F713">
        <v>212</v>
      </c>
      <c r="G713">
        <v>0.02</v>
      </c>
      <c r="H713" t="s">
        <v>19</v>
      </c>
      <c r="I713">
        <v>0</v>
      </c>
      <c r="J713" t="s">
        <v>19</v>
      </c>
      <c r="K713">
        <v>1316</v>
      </c>
      <c r="L713" t="s">
        <v>19</v>
      </c>
      <c r="M713">
        <v>9.6999999999999993</v>
      </c>
      <c r="N713" t="s">
        <v>19</v>
      </c>
      <c r="O713">
        <v>106.9</v>
      </c>
      <c r="P713" t="s">
        <v>19</v>
      </c>
      <c r="Q713">
        <v>12</v>
      </c>
      <c r="R713" t="s">
        <v>19</v>
      </c>
      <c r="S713">
        <v>43.9</v>
      </c>
      <c r="T713" t="s">
        <v>19</v>
      </c>
      <c r="U713">
        <v>5</v>
      </c>
      <c r="V713" t="s">
        <v>19</v>
      </c>
      <c r="W713">
        <v>190</v>
      </c>
      <c r="X713" t="s">
        <v>19</v>
      </c>
      <c r="Y713">
        <v>86.1</v>
      </c>
      <c r="Z713" t="s">
        <v>19</v>
      </c>
      <c r="AA713" s="6">
        <f t="shared" si="34"/>
        <v>20.426216831503506</v>
      </c>
      <c r="AB713" s="6">
        <f t="shared" si="35"/>
        <v>68.767190296706303</v>
      </c>
      <c r="AC713" s="6">
        <f t="shared" si="36"/>
        <v>38.132809703293702</v>
      </c>
    </row>
    <row r="714" spans="1:29" x14ac:dyDescent="0.25">
      <c r="A714">
        <v>200</v>
      </c>
      <c r="B714" t="s">
        <v>17</v>
      </c>
      <c r="C714" t="s">
        <v>18</v>
      </c>
      <c r="D714" s="1">
        <v>45503</v>
      </c>
      <c r="E714">
        <v>1700</v>
      </c>
      <c r="F714">
        <v>212</v>
      </c>
      <c r="G714">
        <v>0.02</v>
      </c>
      <c r="H714" t="s">
        <v>19</v>
      </c>
      <c r="I714">
        <v>0</v>
      </c>
      <c r="J714" t="s">
        <v>19</v>
      </c>
      <c r="K714">
        <v>826</v>
      </c>
      <c r="L714" t="s">
        <v>19</v>
      </c>
      <c r="M714">
        <v>9.4</v>
      </c>
      <c r="N714" t="s">
        <v>19</v>
      </c>
      <c r="O714">
        <v>106.7</v>
      </c>
      <c r="P714" t="s">
        <v>19</v>
      </c>
      <c r="Q714">
        <v>12</v>
      </c>
      <c r="R714" t="s">
        <v>19</v>
      </c>
      <c r="S714">
        <v>43</v>
      </c>
      <c r="T714" t="s">
        <v>19</v>
      </c>
      <c r="U714">
        <v>5.0999999999999996</v>
      </c>
      <c r="V714" t="s">
        <v>19</v>
      </c>
      <c r="W714">
        <v>189</v>
      </c>
      <c r="X714" t="s">
        <v>19</v>
      </c>
      <c r="Y714">
        <v>86.8</v>
      </c>
      <c r="Z714" t="s">
        <v>19</v>
      </c>
      <c r="AA714" s="6">
        <f t="shared" si="34"/>
        <v>20.359448355221513</v>
      </c>
      <c r="AB714" s="6">
        <f t="shared" si="35"/>
        <v>68.647007039398716</v>
      </c>
      <c r="AC714" s="6">
        <f t="shared" si="36"/>
        <v>38.052992960601287</v>
      </c>
    </row>
    <row r="715" spans="1:29" x14ac:dyDescent="0.25">
      <c r="A715">
        <v>200</v>
      </c>
      <c r="B715" t="s">
        <v>17</v>
      </c>
      <c r="C715" t="s">
        <v>18</v>
      </c>
      <c r="D715" s="1">
        <v>45503</v>
      </c>
      <c r="E715">
        <v>1800</v>
      </c>
      <c r="F715">
        <v>212</v>
      </c>
      <c r="G715">
        <v>0.01</v>
      </c>
      <c r="H715" t="s">
        <v>19</v>
      </c>
      <c r="I715">
        <v>0</v>
      </c>
      <c r="J715" t="s">
        <v>19</v>
      </c>
      <c r="K715">
        <v>315</v>
      </c>
      <c r="L715" t="s">
        <v>19</v>
      </c>
      <c r="M715">
        <v>9.4</v>
      </c>
      <c r="N715" t="s">
        <v>19</v>
      </c>
      <c r="O715">
        <v>104.8</v>
      </c>
      <c r="P715" t="s">
        <v>19</v>
      </c>
      <c r="Q715">
        <v>12</v>
      </c>
      <c r="R715" t="s">
        <v>19</v>
      </c>
      <c r="S715">
        <v>42.9</v>
      </c>
      <c r="T715" t="s">
        <v>19</v>
      </c>
      <c r="U715">
        <v>4.0999999999999996</v>
      </c>
      <c r="V715" t="s">
        <v>19</v>
      </c>
      <c r="W715">
        <v>200</v>
      </c>
      <c r="X715" t="s">
        <v>19</v>
      </c>
      <c r="Y715">
        <v>87.4</v>
      </c>
      <c r="Z715" t="s">
        <v>19</v>
      </c>
      <c r="AA715" s="6">
        <f t="shared" si="34"/>
        <v>19.72513964942328</v>
      </c>
      <c r="AB715" s="6">
        <f t="shared" si="35"/>
        <v>67.505251368961908</v>
      </c>
      <c r="AC715" s="6">
        <f t="shared" si="36"/>
        <v>37.29474863103809</v>
      </c>
    </row>
    <row r="716" spans="1:29" x14ac:dyDescent="0.25">
      <c r="A716">
        <v>200</v>
      </c>
      <c r="B716" t="s">
        <v>17</v>
      </c>
      <c r="C716" t="s">
        <v>18</v>
      </c>
      <c r="D716" s="1">
        <v>45503</v>
      </c>
      <c r="E716">
        <v>1900</v>
      </c>
      <c r="F716">
        <v>212</v>
      </c>
      <c r="G716">
        <v>0.01</v>
      </c>
      <c r="H716" t="s">
        <v>19</v>
      </c>
      <c r="I716">
        <v>0</v>
      </c>
      <c r="J716" t="s">
        <v>19</v>
      </c>
      <c r="K716">
        <v>101</v>
      </c>
      <c r="L716" t="s">
        <v>19</v>
      </c>
      <c r="M716">
        <v>10.4</v>
      </c>
      <c r="N716" t="s">
        <v>19</v>
      </c>
      <c r="O716">
        <v>101.3</v>
      </c>
      <c r="P716" t="s">
        <v>19</v>
      </c>
      <c r="Q716">
        <v>15</v>
      </c>
      <c r="R716" t="s">
        <v>19</v>
      </c>
      <c r="S716">
        <v>45.6</v>
      </c>
      <c r="T716" t="s">
        <v>19</v>
      </c>
      <c r="U716">
        <v>5.0999999999999996</v>
      </c>
      <c r="V716" t="s">
        <v>19</v>
      </c>
      <c r="W716">
        <v>311</v>
      </c>
      <c r="X716" t="s">
        <v>19</v>
      </c>
      <c r="Y716">
        <v>87.7</v>
      </c>
      <c r="Z716" t="s">
        <v>19</v>
      </c>
      <c r="AA716" s="6">
        <f t="shared" si="34"/>
        <v>19.81886032775073</v>
      </c>
      <c r="AB716" s="6">
        <f t="shared" si="35"/>
        <v>67.673948589951323</v>
      </c>
      <c r="AC716" s="6">
        <f t="shared" si="36"/>
        <v>33.626051410048674</v>
      </c>
    </row>
    <row r="717" spans="1:29" x14ac:dyDescent="0.25">
      <c r="A717">
        <v>200</v>
      </c>
      <c r="B717" t="s">
        <v>17</v>
      </c>
      <c r="C717" t="s">
        <v>18</v>
      </c>
      <c r="D717" s="1">
        <v>45503</v>
      </c>
      <c r="E717">
        <v>2000</v>
      </c>
      <c r="F717">
        <v>212</v>
      </c>
      <c r="G717">
        <v>0.01</v>
      </c>
      <c r="H717" t="s">
        <v>19</v>
      </c>
      <c r="I717">
        <v>0</v>
      </c>
      <c r="J717" t="s">
        <v>19</v>
      </c>
      <c r="K717">
        <v>0</v>
      </c>
      <c r="L717" t="s">
        <v>19</v>
      </c>
      <c r="M717">
        <v>10.4</v>
      </c>
      <c r="N717" t="s">
        <v>19</v>
      </c>
      <c r="O717">
        <v>97.5</v>
      </c>
      <c r="P717" t="s">
        <v>19</v>
      </c>
      <c r="Q717">
        <v>17</v>
      </c>
      <c r="R717" t="s">
        <v>19</v>
      </c>
      <c r="S717">
        <v>45.6</v>
      </c>
      <c r="T717" t="s">
        <v>19</v>
      </c>
      <c r="U717">
        <v>6.5</v>
      </c>
      <c r="V717" t="s">
        <v>19</v>
      </c>
      <c r="W717">
        <v>331</v>
      </c>
      <c r="X717" t="s">
        <v>19</v>
      </c>
      <c r="Y717">
        <v>87.8</v>
      </c>
      <c r="Z717" t="s">
        <v>19</v>
      </c>
      <c r="AA717" s="6">
        <f t="shared" si="34"/>
        <v>19.217962945569841</v>
      </c>
      <c r="AB717" s="6">
        <f t="shared" si="35"/>
        <v>66.592333302025708</v>
      </c>
      <c r="AC717" s="6">
        <f t="shared" si="36"/>
        <v>30.907666697974292</v>
      </c>
    </row>
    <row r="718" spans="1:29" x14ac:dyDescent="0.25">
      <c r="A718">
        <v>200</v>
      </c>
      <c r="B718" t="s">
        <v>17</v>
      </c>
      <c r="C718" t="s">
        <v>18</v>
      </c>
      <c r="D718" s="1">
        <v>45503</v>
      </c>
      <c r="E718">
        <v>2100</v>
      </c>
      <c r="F718">
        <v>212</v>
      </c>
      <c r="G718">
        <v>0.01</v>
      </c>
      <c r="H718" t="s">
        <v>19</v>
      </c>
      <c r="I718">
        <v>0</v>
      </c>
      <c r="J718" t="s">
        <v>19</v>
      </c>
      <c r="K718">
        <v>0</v>
      </c>
      <c r="L718" t="s">
        <v>19</v>
      </c>
      <c r="M718">
        <v>10.7</v>
      </c>
      <c r="N718" t="s">
        <v>19</v>
      </c>
      <c r="O718">
        <v>93.4</v>
      </c>
      <c r="P718" t="s">
        <v>19</v>
      </c>
      <c r="Q718">
        <v>20</v>
      </c>
      <c r="R718" t="s">
        <v>19</v>
      </c>
      <c r="S718">
        <v>46.2</v>
      </c>
      <c r="T718" t="s">
        <v>19</v>
      </c>
      <c r="U718">
        <v>7</v>
      </c>
      <c r="V718" t="s">
        <v>19</v>
      </c>
      <c r="W718">
        <v>322</v>
      </c>
      <c r="X718" t="s">
        <v>19</v>
      </c>
      <c r="Y718">
        <v>87.6</v>
      </c>
      <c r="Z718" t="s">
        <v>19</v>
      </c>
      <c r="AA718" s="6">
        <f t="shared" si="34"/>
        <v>18.697599603217181</v>
      </c>
      <c r="AB718" s="6">
        <f t="shared" si="35"/>
        <v>65.655679285790924</v>
      </c>
      <c r="AC718" s="6">
        <f t="shared" si="36"/>
        <v>27.744320714209081</v>
      </c>
    </row>
    <row r="719" spans="1:29" x14ac:dyDescent="0.25">
      <c r="A719">
        <v>200</v>
      </c>
      <c r="B719" t="s">
        <v>17</v>
      </c>
      <c r="C719" t="s">
        <v>18</v>
      </c>
      <c r="D719" s="1">
        <v>45503</v>
      </c>
      <c r="E719">
        <v>2200</v>
      </c>
      <c r="F719">
        <v>212</v>
      </c>
      <c r="G719">
        <v>0</v>
      </c>
      <c r="H719" t="s">
        <v>19</v>
      </c>
      <c r="I719">
        <v>0</v>
      </c>
      <c r="J719" t="s">
        <v>19</v>
      </c>
      <c r="K719">
        <v>0</v>
      </c>
      <c r="L719" t="s">
        <v>19</v>
      </c>
      <c r="M719">
        <v>12.4</v>
      </c>
      <c r="N719" t="s">
        <v>19</v>
      </c>
      <c r="O719">
        <v>87.9</v>
      </c>
      <c r="P719" t="s">
        <v>19</v>
      </c>
      <c r="Q719">
        <v>28</v>
      </c>
      <c r="R719" t="s">
        <v>19</v>
      </c>
      <c r="S719">
        <v>50.3</v>
      </c>
      <c r="T719" t="s">
        <v>19</v>
      </c>
      <c r="U719">
        <v>4.9000000000000004</v>
      </c>
      <c r="V719" t="s">
        <v>19</v>
      </c>
      <c r="W719">
        <v>310</v>
      </c>
      <c r="X719" t="s">
        <v>19</v>
      </c>
      <c r="Y719">
        <v>87.2</v>
      </c>
      <c r="Z719" t="s">
        <v>19</v>
      </c>
      <c r="AA719" s="6">
        <f t="shared" si="34"/>
        <v>18.695713620053368</v>
      </c>
      <c r="AB719" s="6">
        <f t="shared" si="35"/>
        <v>65.65228451609606</v>
      </c>
      <c r="AC719" s="6">
        <f t="shared" si="36"/>
        <v>22.247715483903946</v>
      </c>
    </row>
    <row r="720" spans="1:29" x14ac:dyDescent="0.25">
      <c r="A720">
        <v>200</v>
      </c>
      <c r="B720" t="s">
        <v>17</v>
      </c>
      <c r="C720" t="s">
        <v>18</v>
      </c>
      <c r="D720" s="1">
        <v>45503</v>
      </c>
      <c r="E720">
        <v>2300</v>
      </c>
      <c r="F720">
        <v>212</v>
      </c>
      <c r="G720">
        <v>0</v>
      </c>
      <c r="H720" t="s">
        <v>19</v>
      </c>
      <c r="I720">
        <v>0</v>
      </c>
      <c r="J720" t="s">
        <v>19</v>
      </c>
      <c r="K720">
        <v>0</v>
      </c>
      <c r="L720" t="s">
        <v>19</v>
      </c>
      <c r="M720">
        <v>12.8</v>
      </c>
      <c r="N720" t="s">
        <v>19</v>
      </c>
      <c r="O720">
        <v>84.5</v>
      </c>
      <c r="P720" t="s">
        <v>19</v>
      </c>
      <c r="Q720">
        <v>32</v>
      </c>
      <c r="R720" t="s">
        <v>19</v>
      </c>
      <c r="S720">
        <v>51</v>
      </c>
      <c r="T720" t="s">
        <v>19</v>
      </c>
      <c r="U720">
        <v>4.5</v>
      </c>
      <c r="V720" t="s">
        <v>19</v>
      </c>
      <c r="W720">
        <v>313</v>
      </c>
      <c r="X720" t="s">
        <v>19</v>
      </c>
      <c r="Y720">
        <v>86.8</v>
      </c>
      <c r="Z720" t="s">
        <v>19</v>
      </c>
      <c r="AA720" s="6">
        <f t="shared" si="34"/>
        <v>18.169316918649667</v>
      </c>
      <c r="AB720" s="6">
        <f t="shared" si="35"/>
        <v>64.704770453569395</v>
      </c>
      <c r="AC720" s="6">
        <f t="shared" si="36"/>
        <v>19.795229546430605</v>
      </c>
    </row>
    <row r="721" spans="1:29" x14ac:dyDescent="0.25">
      <c r="A721">
        <v>200</v>
      </c>
      <c r="B721" t="s">
        <v>17</v>
      </c>
      <c r="C721" t="s">
        <v>18</v>
      </c>
      <c r="D721" s="1">
        <v>45503</v>
      </c>
      <c r="E721">
        <v>2400</v>
      </c>
      <c r="F721">
        <v>212</v>
      </c>
      <c r="G721">
        <v>0.01</v>
      </c>
      <c r="H721" t="s">
        <v>19</v>
      </c>
      <c r="I721">
        <v>0</v>
      </c>
      <c r="J721" t="s">
        <v>19</v>
      </c>
      <c r="K721">
        <v>0</v>
      </c>
      <c r="L721" t="s">
        <v>19</v>
      </c>
      <c r="M721">
        <v>11.9</v>
      </c>
      <c r="N721" t="s">
        <v>19</v>
      </c>
      <c r="O721">
        <v>85.9</v>
      </c>
      <c r="P721" t="s">
        <v>19</v>
      </c>
      <c r="Q721">
        <v>28</v>
      </c>
      <c r="R721" t="s">
        <v>19</v>
      </c>
      <c r="S721">
        <v>49.2</v>
      </c>
      <c r="T721" t="s">
        <v>19</v>
      </c>
      <c r="U721">
        <v>7.9</v>
      </c>
      <c r="V721" t="s">
        <v>19</v>
      </c>
      <c r="W721">
        <v>300</v>
      </c>
      <c r="X721" t="s">
        <v>19</v>
      </c>
      <c r="Y721">
        <v>86.3</v>
      </c>
      <c r="Z721" t="s">
        <v>19</v>
      </c>
      <c r="AA721" s="6">
        <f t="shared" si="34"/>
        <v>17.871511066813028</v>
      </c>
      <c r="AB721" s="6">
        <f t="shared" si="35"/>
        <v>64.168719920263442</v>
      </c>
      <c r="AC721" s="6">
        <f t="shared" si="36"/>
        <v>21.731280079736564</v>
      </c>
    </row>
    <row r="722" spans="1:29" x14ac:dyDescent="0.25">
      <c r="A722">
        <v>200</v>
      </c>
      <c r="B722" t="s">
        <v>17</v>
      </c>
      <c r="C722" t="s">
        <v>18</v>
      </c>
      <c r="D722" s="1">
        <v>45504</v>
      </c>
      <c r="E722" s="2">
        <v>100</v>
      </c>
      <c r="F722">
        <v>213</v>
      </c>
      <c r="G722">
        <v>0</v>
      </c>
      <c r="H722" t="s">
        <v>19</v>
      </c>
      <c r="I722">
        <v>0</v>
      </c>
      <c r="J722" t="s">
        <v>19</v>
      </c>
      <c r="K722">
        <v>0</v>
      </c>
      <c r="L722" t="s">
        <v>19</v>
      </c>
      <c r="M722">
        <v>12.4</v>
      </c>
      <c r="N722" t="s">
        <v>19</v>
      </c>
      <c r="O722">
        <v>85.2</v>
      </c>
      <c r="P722" t="s">
        <v>19</v>
      </c>
      <c r="Q722">
        <v>30</v>
      </c>
      <c r="R722" t="s">
        <v>19</v>
      </c>
      <c r="S722">
        <v>50.3</v>
      </c>
      <c r="T722" t="s">
        <v>19</v>
      </c>
      <c r="U722">
        <v>6.6</v>
      </c>
      <c r="V722" t="s">
        <v>19</v>
      </c>
      <c r="W722">
        <v>305</v>
      </c>
      <c r="X722" t="s">
        <v>19</v>
      </c>
      <c r="Y722">
        <v>85.8</v>
      </c>
      <c r="Z722" t="s">
        <v>19</v>
      </c>
      <c r="AA722" s="6">
        <f t="shared" si="34"/>
        <v>18.032845609067962</v>
      </c>
      <c r="AB722" s="6">
        <f t="shared" si="35"/>
        <v>64.459122096322332</v>
      </c>
      <c r="AC722" s="6">
        <f t="shared" si="36"/>
        <v>20.740877903677671</v>
      </c>
    </row>
    <row r="723" spans="1:29" x14ac:dyDescent="0.25">
      <c r="A723">
        <v>200</v>
      </c>
      <c r="B723" t="s">
        <v>17</v>
      </c>
      <c r="C723" t="s">
        <v>18</v>
      </c>
      <c r="D723" s="1">
        <v>45504</v>
      </c>
      <c r="E723" s="2">
        <v>200</v>
      </c>
      <c r="F723">
        <v>213</v>
      </c>
      <c r="G723">
        <v>0</v>
      </c>
      <c r="H723" t="s">
        <v>19</v>
      </c>
      <c r="I723">
        <v>0</v>
      </c>
      <c r="J723" t="s">
        <v>19</v>
      </c>
      <c r="K723">
        <v>0</v>
      </c>
      <c r="L723" t="s">
        <v>19</v>
      </c>
      <c r="M723">
        <v>12.1</v>
      </c>
      <c r="N723" t="s">
        <v>19</v>
      </c>
      <c r="O723">
        <v>85</v>
      </c>
      <c r="P723" t="s">
        <v>19</v>
      </c>
      <c r="Q723">
        <v>29</v>
      </c>
      <c r="R723" t="s">
        <v>19</v>
      </c>
      <c r="S723">
        <v>49.6</v>
      </c>
      <c r="T723" t="s">
        <v>19</v>
      </c>
      <c r="U723">
        <v>4.5999999999999996</v>
      </c>
      <c r="V723" t="s">
        <v>19</v>
      </c>
      <c r="W723">
        <v>316</v>
      </c>
      <c r="X723" t="s">
        <v>19</v>
      </c>
      <c r="Y723">
        <v>85.1</v>
      </c>
      <c r="Z723" t="s">
        <v>19</v>
      </c>
      <c r="AA723" s="6">
        <f t="shared" si="34"/>
        <v>17.72671220698064</v>
      </c>
      <c r="AB723" s="6">
        <f t="shared" si="35"/>
        <v>63.908081972565149</v>
      </c>
      <c r="AC723" s="6">
        <f t="shared" si="36"/>
        <v>21.091918027434851</v>
      </c>
    </row>
    <row r="724" spans="1:29" x14ac:dyDescent="0.25">
      <c r="A724">
        <v>200</v>
      </c>
      <c r="B724" t="s">
        <v>17</v>
      </c>
      <c r="C724" t="s">
        <v>18</v>
      </c>
      <c r="D724" s="1">
        <v>45504</v>
      </c>
      <c r="E724" s="2">
        <v>300</v>
      </c>
      <c r="F724">
        <v>213</v>
      </c>
      <c r="G724">
        <v>0</v>
      </c>
      <c r="H724" t="s">
        <v>19</v>
      </c>
      <c r="I724">
        <v>0</v>
      </c>
      <c r="J724" t="s">
        <v>19</v>
      </c>
      <c r="K724">
        <v>0</v>
      </c>
      <c r="L724" t="s">
        <v>19</v>
      </c>
      <c r="M724">
        <v>11.4</v>
      </c>
      <c r="N724" t="s">
        <v>19</v>
      </c>
      <c r="O724">
        <v>84</v>
      </c>
      <c r="P724" t="s">
        <v>19</v>
      </c>
      <c r="Q724">
        <v>29</v>
      </c>
      <c r="R724" t="s">
        <v>19</v>
      </c>
      <c r="S724">
        <v>48.1</v>
      </c>
      <c r="T724" t="s">
        <v>19</v>
      </c>
      <c r="U724">
        <v>5.2</v>
      </c>
      <c r="V724" t="s">
        <v>19</v>
      </c>
      <c r="W724">
        <v>306</v>
      </c>
      <c r="X724" t="s">
        <v>19</v>
      </c>
      <c r="Y724">
        <v>84.5</v>
      </c>
      <c r="Z724" t="s">
        <v>19</v>
      </c>
      <c r="AA724" s="6">
        <f t="shared" si="34"/>
        <v>17.310848504114556</v>
      </c>
      <c r="AB724" s="6">
        <f t="shared" si="35"/>
        <v>63.159527307406201</v>
      </c>
      <c r="AC724" s="6">
        <f t="shared" si="36"/>
        <v>20.840472692593799</v>
      </c>
    </row>
    <row r="725" spans="1:29" x14ac:dyDescent="0.25">
      <c r="A725">
        <v>200</v>
      </c>
      <c r="B725" t="s">
        <v>17</v>
      </c>
      <c r="C725" t="s">
        <v>18</v>
      </c>
      <c r="D725" s="1">
        <v>45504</v>
      </c>
      <c r="E725" s="2">
        <v>400</v>
      </c>
      <c r="F725">
        <v>213</v>
      </c>
      <c r="G725">
        <v>0</v>
      </c>
      <c r="H725" t="s">
        <v>19</v>
      </c>
      <c r="I725">
        <v>0</v>
      </c>
      <c r="J725" t="s">
        <v>19</v>
      </c>
      <c r="K725">
        <v>0</v>
      </c>
      <c r="L725" t="s">
        <v>19</v>
      </c>
      <c r="M725">
        <v>10.8</v>
      </c>
      <c r="N725" t="s">
        <v>19</v>
      </c>
      <c r="O725">
        <v>84.3</v>
      </c>
      <c r="P725" t="s">
        <v>19</v>
      </c>
      <c r="Q725">
        <v>27</v>
      </c>
      <c r="R725" t="s">
        <v>19</v>
      </c>
      <c r="S725">
        <v>46.6</v>
      </c>
      <c r="T725" t="s">
        <v>19</v>
      </c>
      <c r="U725">
        <v>4.5999999999999996</v>
      </c>
      <c r="V725" t="s">
        <v>19</v>
      </c>
      <c r="W725">
        <v>315</v>
      </c>
      <c r="X725" t="s">
        <v>19</v>
      </c>
      <c r="Y725">
        <v>84</v>
      </c>
      <c r="Z725" t="s">
        <v>19</v>
      </c>
      <c r="AA725" s="6">
        <f t="shared" si="34"/>
        <v>16.984655260891255</v>
      </c>
      <c r="AB725" s="6">
        <f t="shared" si="35"/>
        <v>62.572379469604257</v>
      </c>
      <c r="AC725" s="6">
        <f t="shared" si="36"/>
        <v>21.72762053039574</v>
      </c>
    </row>
    <row r="726" spans="1:29" x14ac:dyDescent="0.25">
      <c r="A726">
        <v>200</v>
      </c>
      <c r="B726" t="s">
        <v>17</v>
      </c>
      <c r="C726" t="s">
        <v>18</v>
      </c>
      <c r="D726" s="1">
        <v>45504</v>
      </c>
      <c r="E726" s="2">
        <v>500</v>
      </c>
      <c r="F726">
        <v>213</v>
      </c>
      <c r="G726">
        <v>0</v>
      </c>
      <c r="H726" t="s">
        <v>19</v>
      </c>
      <c r="I726">
        <v>0</v>
      </c>
      <c r="J726" t="s">
        <v>19</v>
      </c>
      <c r="K726">
        <v>0</v>
      </c>
      <c r="L726" t="s">
        <v>19</v>
      </c>
      <c r="M726">
        <v>11.5</v>
      </c>
      <c r="N726" t="s">
        <v>19</v>
      </c>
      <c r="O726">
        <v>82</v>
      </c>
      <c r="P726" t="s">
        <v>19</v>
      </c>
      <c r="Q726">
        <v>31</v>
      </c>
      <c r="R726" t="s">
        <v>19</v>
      </c>
      <c r="S726">
        <v>48.3</v>
      </c>
      <c r="T726" t="s">
        <v>19</v>
      </c>
      <c r="U726">
        <v>5.6</v>
      </c>
      <c r="V726" t="s">
        <v>19</v>
      </c>
      <c r="W726">
        <v>304</v>
      </c>
      <c r="X726" t="s">
        <v>19</v>
      </c>
      <c r="Y726">
        <v>83.6</v>
      </c>
      <c r="Z726" t="s">
        <v>19</v>
      </c>
      <c r="AA726" s="6">
        <f t="shared" si="34"/>
        <v>16.898226380159102</v>
      </c>
      <c r="AB726" s="6">
        <f t="shared" si="35"/>
        <v>62.41680748428638</v>
      </c>
      <c r="AC726" s="6">
        <f t="shared" si="36"/>
        <v>19.58319251571362</v>
      </c>
    </row>
    <row r="727" spans="1:29" x14ac:dyDescent="0.25">
      <c r="A727">
        <v>200</v>
      </c>
      <c r="B727" t="s">
        <v>17</v>
      </c>
      <c r="C727" t="s">
        <v>18</v>
      </c>
      <c r="D727" s="1">
        <v>45504</v>
      </c>
      <c r="E727" s="2">
        <v>600</v>
      </c>
      <c r="F727">
        <v>213</v>
      </c>
      <c r="G727">
        <v>0.01</v>
      </c>
      <c r="H727" t="s">
        <v>19</v>
      </c>
      <c r="I727">
        <v>0</v>
      </c>
      <c r="J727" t="s">
        <v>19</v>
      </c>
      <c r="K727">
        <v>95</v>
      </c>
      <c r="L727" t="s">
        <v>19</v>
      </c>
      <c r="M727">
        <v>11.7</v>
      </c>
      <c r="N727" t="s">
        <v>19</v>
      </c>
      <c r="O727">
        <v>81.099999999999994</v>
      </c>
      <c r="P727" t="s">
        <v>19</v>
      </c>
      <c r="Q727">
        <v>32</v>
      </c>
      <c r="R727" t="s">
        <v>19</v>
      </c>
      <c r="S727">
        <v>48.6</v>
      </c>
      <c r="T727" t="s">
        <v>19</v>
      </c>
      <c r="U727">
        <v>6.4</v>
      </c>
      <c r="V727" t="s">
        <v>19</v>
      </c>
      <c r="W727">
        <v>297</v>
      </c>
      <c r="X727" t="s">
        <v>19</v>
      </c>
      <c r="Y727">
        <v>83.2</v>
      </c>
      <c r="Z727" t="s">
        <v>19</v>
      </c>
      <c r="AA727" s="6">
        <f t="shared" si="34"/>
        <v>16.718957735762341</v>
      </c>
      <c r="AB727" s="6">
        <f t="shared" si="35"/>
        <v>62.094123924372212</v>
      </c>
      <c r="AC727" s="6">
        <f t="shared" si="36"/>
        <v>19.005876075627782</v>
      </c>
    </row>
    <row r="728" spans="1:29" x14ac:dyDescent="0.25">
      <c r="A728">
        <v>200</v>
      </c>
      <c r="B728" t="s">
        <v>17</v>
      </c>
      <c r="C728" t="s">
        <v>18</v>
      </c>
      <c r="D728" s="1">
        <v>45504</v>
      </c>
      <c r="E728" s="2">
        <v>700</v>
      </c>
      <c r="F728">
        <v>213</v>
      </c>
      <c r="G728">
        <v>0.01</v>
      </c>
      <c r="H728" t="s">
        <v>19</v>
      </c>
      <c r="I728">
        <v>0</v>
      </c>
      <c r="J728" t="s">
        <v>19</v>
      </c>
      <c r="K728">
        <v>449</v>
      </c>
      <c r="L728" t="s">
        <v>19</v>
      </c>
      <c r="M728">
        <v>11.8</v>
      </c>
      <c r="N728" t="s">
        <v>19</v>
      </c>
      <c r="O728">
        <v>84.8</v>
      </c>
      <c r="P728" t="s">
        <v>19</v>
      </c>
      <c r="Q728">
        <v>29</v>
      </c>
      <c r="R728" t="s">
        <v>19</v>
      </c>
      <c r="S728">
        <v>48.8</v>
      </c>
      <c r="T728" t="s">
        <v>19</v>
      </c>
      <c r="U728">
        <v>5.5</v>
      </c>
      <c r="V728" t="s">
        <v>19</v>
      </c>
      <c r="W728">
        <v>304</v>
      </c>
      <c r="X728" t="s">
        <v>19</v>
      </c>
      <c r="Y728">
        <v>82.9</v>
      </c>
      <c r="Z728" t="s">
        <v>19</v>
      </c>
      <c r="AA728" s="6">
        <f t="shared" si="34"/>
        <v>17.643539716478532</v>
      </c>
      <c r="AB728" s="6">
        <f t="shared" si="35"/>
        <v>63.758371489661357</v>
      </c>
      <c r="AC728" s="6">
        <f t="shared" si="36"/>
        <v>21.04162851033864</v>
      </c>
    </row>
    <row r="729" spans="1:29" x14ac:dyDescent="0.25">
      <c r="A729">
        <v>200</v>
      </c>
      <c r="B729" t="s">
        <v>17</v>
      </c>
      <c r="C729" t="s">
        <v>18</v>
      </c>
      <c r="D729" s="1">
        <v>45504</v>
      </c>
      <c r="E729" s="2">
        <v>800</v>
      </c>
      <c r="F729">
        <v>213</v>
      </c>
      <c r="G729">
        <v>0.02</v>
      </c>
      <c r="H729" t="s">
        <v>19</v>
      </c>
      <c r="I729">
        <v>0</v>
      </c>
      <c r="J729" t="s">
        <v>19</v>
      </c>
      <c r="K729">
        <v>880</v>
      </c>
      <c r="L729" t="s">
        <v>19</v>
      </c>
      <c r="M729">
        <v>11.3</v>
      </c>
      <c r="N729" t="s">
        <v>19</v>
      </c>
      <c r="O729">
        <v>90.1</v>
      </c>
      <c r="P729" t="s">
        <v>19</v>
      </c>
      <c r="Q729">
        <v>23</v>
      </c>
      <c r="R729" t="s">
        <v>19</v>
      </c>
      <c r="S729">
        <v>47.7</v>
      </c>
      <c r="T729" t="s">
        <v>19</v>
      </c>
      <c r="U729">
        <v>5.8</v>
      </c>
      <c r="V729" t="s">
        <v>19</v>
      </c>
      <c r="W729">
        <v>314</v>
      </c>
      <c r="X729" t="s">
        <v>19</v>
      </c>
      <c r="Y729">
        <v>82.6</v>
      </c>
      <c r="Z729" t="s">
        <v>19</v>
      </c>
      <c r="AA729" s="6">
        <f t="shared" si="34"/>
        <v>18.301613990849393</v>
      </c>
      <c r="AB729" s="6">
        <f t="shared" si="35"/>
        <v>64.942905183528907</v>
      </c>
      <c r="AC729" s="6">
        <f t="shared" si="36"/>
        <v>25.157094816471087</v>
      </c>
    </row>
    <row r="730" spans="1:29" x14ac:dyDescent="0.25">
      <c r="A730">
        <v>200</v>
      </c>
      <c r="B730" t="s">
        <v>17</v>
      </c>
      <c r="C730" t="s">
        <v>18</v>
      </c>
      <c r="D730" s="1">
        <v>45504</v>
      </c>
      <c r="E730" s="2">
        <v>900</v>
      </c>
      <c r="F730">
        <v>213</v>
      </c>
      <c r="G730">
        <v>0.02</v>
      </c>
      <c r="H730" t="s">
        <v>19</v>
      </c>
      <c r="I730">
        <v>0</v>
      </c>
      <c r="J730" t="s">
        <v>19</v>
      </c>
      <c r="K730">
        <v>1284</v>
      </c>
      <c r="L730" t="s">
        <v>19</v>
      </c>
      <c r="M730">
        <v>10.4</v>
      </c>
      <c r="N730" t="s">
        <v>19</v>
      </c>
      <c r="O730">
        <v>95.3</v>
      </c>
      <c r="P730" t="s">
        <v>19</v>
      </c>
      <c r="Q730">
        <v>18</v>
      </c>
      <c r="R730" t="s">
        <v>19</v>
      </c>
      <c r="S730">
        <v>45.5</v>
      </c>
      <c r="T730" t="s">
        <v>19</v>
      </c>
      <c r="U730">
        <v>4.0999999999999996</v>
      </c>
      <c r="V730" t="s">
        <v>19</v>
      </c>
      <c r="W730">
        <v>311</v>
      </c>
      <c r="X730" t="s">
        <v>19</v>
      </c>
      <c r="Y730">
        <v>82.3</v>
      </c>
      <c r="Z730" t="s">
        <v>19</v>
      </c>
      <c r="AA730" s="6">
        <f t="shared" si="34"/>
        <v>18.760708381043369</v>
      </c>
      <c r="AB730" s="6">
        <f t="shared" si="35"/>
        <v>65.769275085878064</v>
      </c>
      <c r="AC730" s="6">
        <f t="shared" si="36"/>
        <v>29.530724914121933</v>
      </c>
    </row>
    <row r="731" spans="1:29" x14ac:dyDescent="0.25">
      <c r="A731">
        <v>200</v>
      </c>
      <c r="B731" t="s">
        <v>17</v>
      </c>
      <c r="C731" t="s">
        <v>18</v>
      </c>
      <c r="D731" s="1">
        <v>45504</v>
      </c>
      <c r="E731">
        <v>1000</v>
      </c>
      <c r="F731">
        <v>213</v>
      </c>
      <c r="G731">
        <v>0.03</v>
      </c>
      <c r="H731" t="s">
        <v>19</v>
      </c>
      <c r="I731">
        <v>0</v>
      </c>
      <c r="J731" t="s">
        <v>19</v>
      </c>
      <c r="K731">
        <v>1610</v>
      </c>
      <c r="L731" t="s">
        <v>19</v>
      </c>
      <c r="M731">
        <v>11</v>
      </c>
      <c r="N731" t="s">
        <v>19</v>
      </c>
      <c r="O731">
        <v>98.6</v>
      </c>
      <c r="P731" t="s">
        <v>19</v>
      </c>
      <c r="Q731">
        <v>18</v>
      </c>
      <c r="R731" t="s">
        <v>19</v>
      </c>
      <c r="S731">
        <v>47.1</v>
      </c>
      <c r="T731" t="s">
        <v>19</v>
      </c>
      <c r="U731">
        <v>3.3</v>
      </c>
      <c r="V731" t="s">
        <v>19</v>
      </c>
      <c r="W731">
        <v>256</v>
      </c>
      <c r="X731" t="s">
        <v>19</v>
      </c>
      <c r="Y731">
        <v>82.3</v>
      </c>
      <c r="Z731" t="s">
        <v>19</v>
      </c>
      <c r="AA731" s="6">
        <f t="shared" si="34"/>
        <v>19.975320462475612</v>
      </c>
      <c r="AB731" s="6">
        <f t="shared" si="35"/>
        <v>67.955576832456103</v>
      </c>
      <c r="AC731" s="6">
        <f t="shared" si="36"/>
        <v>30.644423167543891</v>
      </c>
    </row>
    <row r="732" spans="1:29" x14ac:dyDescent="0.25">
      <c r="A732">
        <v>200</v>
      </c>
      <c r="B732" t="s">
        <v>17</v>
      </c>
      <c r="C732" t="s">
        <v>18</v>
      </c>
      <c r="D732" s="1">
        <v>45504</v>
      </c>
      <c r="E732">
        <v>1100</v>
      </c>
      <c r="F732">
        <v>213</v>
      </c>
      <c r="G732">
        <v>0.03</v>
      </c>
      <c r="H732" t="s">
        <v>19</v>
      </c>
      <c r="I732">
        <v>0</v>
      </c>
      <c r="J732" t="s">
        <v>19</v>
      </c>
      <c r="K732">
        <v>1838</v>
      </c>
      <c r="L732" t="s">
        <v>19</v>
      </c>
      <c r="M732">
        <v>10.9</v>
      </c>
      <c r="N732" t="s">
        <v>19</v>
      </c>
      <c r="O732">
        <v>101.2</v>
      </c>
      <c r="P732" t="s">
        <v>19</v>
      </c>
      <c r="Q732">
        <v>16</v>
      </c>
      <c r="R732" t="s">
        <v>19</v>
      </c>
      <c r="S732">
        <v>46.9</v>
      </c>
      <c r="T732" t="s">
        <v>19</v>
      </c>
      <c r="U732">
        <v>4.5999999999999996</v>
      </c>
      <c r="V732" t="s">
        <v>19</v>
      </c>
      <c r="W732">
        <v>179</v>
      </c>
      <c r="X732" t="s">
        <v>19</v>
      </c>
      <c r="Y732">
        <v>82.4</v>
      </c>
      <c r="Z732" t="s">
        <v>19</v>
      </c>
      <c r="AA732" s="6">
        <f t="shared" si="34"/>
        <v>20.177909350049937</v>
      </c>
      <c r="AB732" s="6">
        <f t="shared" si="35"/>
        <v>68.320236830089883</v>
      </c>
      <c r="AC732" s="6">
        <f t="shared" si="36"/>
        <v>32.87976316991012</v>
      </c>
    </row>
    <row r="733" spans="1:29" x14ac:dyDescent="0.25">
      <c r="A733">
        <v>200</v>
      </c>
      <c r="B733" t="s">
        <v>17</v>
      </c>
      <c r="C733" t="s">
        <v>18</v>
      </c>
      <c r="D733" s="1">
        <v>45504</v>
      </c>
      <c r="E733">
        <v>1200</v>
      </c>
      <c r="F733">
        <v>213</v>
      </c>
      <c r="G733">
        <v>0.03</v>
      </c>
      <c r="H733" t="s">
        <v>19</v>
      </c>
      <c r="I733">
        <v>0</v>
      </c>
      <c r="J733" t="s">
        <v>19</v>
      </c>
      <c r="K733">
        <v>1951</v>
      </c>
      <c r="L733" t="s">
        <v>19</v>
      </c>
      <c r="M733">
        <v>13.8</v>
      </c>
      <c r="N733" t="s">
        <v>19</v>
      </c>
      <c r="O733">
        <v>102.7</v>
      </c>
      <c r="P733" t="s">
        <v>19</v>
      </c>
      <c r="Q733">
        <v>19</v>
      </c>
      <c r="R733" t="s">
        <v>19</v>
      </c>
      <c r="S733">
        <v>53.1</v>
      </c>
      <c r="T733" t="s">
        <v>19</v>
      </c>
      <c r="U733">
        <v>4.5999999999999996</v>
      </c>
      <c r="V733" t="s">
        <v>19</v>
      </c>
      <c r="W733">
        <v>145</v>
      </c>
      <c r="X733" t="s">
        <v>19</v>
      </c>
      <c r="Y733">
        <v>82.9</v>
      </c>
      <c r="Z733" t="s">
        <v>19</v>
      </c>
      <c r="AA733" s="6">
        <f t="shared" si="34"/>
        <v>21.853380876666613</v>
      </c>
      <c r="AB733" s="6">
        <f t="shared" si="35"/>
        <v>71.33608557799991</v>
      </c>
      <c r="AC733" s="6">
        <f t="shared" si="36"/>
        <v>31.363914422000093</v>
      </c>
    </row>
    <row r="734" spans="1:29" x14ac:dyDescent="0.25">
      <c r="A734">
        <v>200</v>
      </c>
      <c r="B734" t="s">
        <v>17</v>
      </c>
      <c r="C734" t="s">
        <v>18</v>
      </c>
      <c r="D734" s="1">
        <v>45504</v>
      </c>
      <c r="E734">
        <v>1300</v>
      </c>
      <c r="F734">
        <v>213</v>
      </c>
      <c r="G734">
        <v>0.03</v>
      </c>
      <c r="H734" t="s">
        <v>19</v>
      </c>
      <c r="I734">
        <v>0</v>
      </c>
      <c r="J734" t="s">
        <v>19</v>
      </c>
      <c r="K734">
        <v>1947</v>
      </c>
      <c r="L734" t="s">
        <v>19</v>
      </c>
      <c r="M734">
        <v>15.4</v>
      </c>
      <c r="N734" t="s">
        <v>19</v>
      </c>
      <c r="O734">
        <v>104.7</v>
      </c>
      <c r="P734" t="s">
        <v>19</v>
      </c>
      <c r="Q734">
        <v>20</v>
      </c>
      <c r="R734" t="s">
        <v>19</v>
      </c>
      <c r="S734">
        <v>56.1</v>
      </c>
      <c r="T734" t="s">
        <v>19</v>
      </c>
      <c r="U734">
        <v>5.9</v>
      </c>
      <c r="V734" t="s">
        <v>19</v>
      </c>
      <c r="W734">
        <v>150</v>
      </c>
      <c r="X734" t="s">
        <v>19</v>
      </c>
      <c r="Y734">
        <v>83.5</v>
      </c>
      <c r="Z734" t="s">
        <v>19</v>
      </c>
      <c r="AA734" s="6">
        <f t="shared" si="34"/>
        <v>22.968473838742636</v>
      </c>
      <c r="AB734" s="6">
        <f t="shared" si="35"/>
        <v>73.343252909736748</v>
      </c>
      <c r="AC734" s="6">
        <f t="shared" si="36"/>
        <v>31.356747090263255</v>
      </c>
    </row>
    <row r="735" spans="1:29" x14ac:dyDescent="0.25">
      <c r="A735">
        <v>200</v>
      </c>
      <c r="B735" t="s">
        <v>17</v>
      </c>
      <c r="C735" t="s">
        <v>18</v>
      </c>
      <c r="D735" s="1">
        <v>45504</v>
      </c>
      <c r="E735">
        <v>1400</v>
      </c>
      <c r="F735">
        <v>213</v>
      </c>
      <c r="G735">
        <v>0.03</v>
      </c>
      <c r="H735" t="s">
        <v>19</v>
      </c>
      <c r="I735">
        <v>0</v>
      </c>
      <c r="J735" t="s">
        <v>19</v>
      </c>
      <c r="K735">
        <v>1823</v>
      </c>
      <c r="L735" t="s">
        <v>19</v>
      </c>
      <c r="M735">
        <v>14.9</v>
      </c>
      <c r="N735" t="s">
        <v>19</v>
      </c>
      <c r="O735">
        <v>106.5</v>
      </c>
      <c r="P735" t="s">
        <v>19</v>
      </c>
      <c r="Q735">
        <v>19</v>
      </c>
      <c r="R735" t="s">
        <v>19</v>
      </c>
      <c r="S735">
        <v>55.3</v>
      </c>
      <c r="T735" t="s">
        <v>19</v>
      </c>
      <c r="U735">
        <v>6.3</v>
      </c>
      <c r="V735" t="s">
        <v>19</v>
      </c>
      <c r="W735">
        <v>156</v>
      </c>
      <c r="X735" t="s">
        <v>19</v>
      </c>
      <c r="Y735">
        <v>84.1</v>
      </c>
      <c r="Z735" t="s">
        <v>19</v>
      </c>
      <c r="AA735" s="6">
        <f t="shared" si="34"/>
        <v>23.271036177843261</v>
      </c>
      <c r="AB735" s="6">
        <f t="shared" si="35"/>
        <v>73.887865120117866</v>
      </c>
      <c r="AC735" s="6">
        <f t="shared" si="36"/>
        <v>32.612134879882134</v>
      </c>
    </row>
    <row r="736" spans="1:29" x14ac:dyDescent="0.25">
      <c r="A736">
        <v>200</v>
      </c>
      <c r="B736" t="s">
        <v>17</v>
      </c>
      <c r="C736" t="s">
        <v>18</v>
      </c>
      <c r="D736" s="1">
        <v>45504</v>
      </c>
      <c r="E736">
        <v>1500</v>
      </c>
      <c r="F736">
        <v>213</v>
      </c>
      <c r="G736">
        <v>0.03</v>
      </c>
      <c r="H736" t="s">
        <v>19</v>
      </c>
      <c r="I736">
        <v>0</v>
      </c>
      <c r="J736" t="s">
        <v>19</v>
      </c>
      <c r="K736">
        <v>1574</v>
      </c>
      <c r="L736" t="s">
        <v>19</v>
      </c>
      <c r="M736">
        <v>14.9</v>
      </c>
      <c r="N736" t="s">
        <v>19</v>
      </c>
      <c r="O736">
        <v>107.6</v>
      </c>
      <c r="P736" t="s">
        <v>19</v>
      </c>
      <c r="Q736">
        <v>18</v>
      </c>
      <c r="R736" t="s">
        <v>19</v>
      </c>
      <c r="S736">
        <v>55.2</v>
      </c>
      <c r="T736" t="s">
        <v>19</v>
      </c>
      <c r="U736">
        <v>6.6</v>
      </c>
      <c r="V736" t="s">
        <v>19</v>
      </c>
      <c r="W736">
        <v>151</v>
      </c>
      <c r="X736" t="s">
        <v>19</v>
      </c>
      <c r="Y736">
        <v>84.9</v>
      </c>
      <c r="Z736" t="s">
        <v>19</v>
      </c>
      <c r="AA736" s="6">
        <f t="shared" si="34"/>
        <v>23.287704253651427</v>
      </c>
      <c r="AB736" s="6">
        <f t="shared" si="35"/>
        <v>73.917867656572568</v>
      </c>
      <c r="AC736" s="6">
        <f t="shared" si="36"/>
        <v>33.682132343427426</v>
      </c>
    </row>
    <row r="737" spans="1:29" x14ac:dyDescent="0.25">
      <c r="A737">
        <v>200</v>
      </c>
      <c r="B737" t="s">
        <v>17</v>
      </c>
      <c r="C737" t="s">
        <v>18</v>
      </c>
      <c r="D737" s="1">
        <v>45504</v>
      </c>
      <c r="E737">
        <v>1600</v>
      </c>
      <c r="F737">
        <v>213</v>
      </c>
      <c r="G737">
        <v>0.02</v>
      </c>
      <c r="H737" t="s">
        <v>19</v>
      </c>
      <c r="I737">
        <v>0</v>
      </c>
      <c r="J737" t="s">
        <v>19</v>
      </c>
      <c r="K737">
        <v>1228</v>
      </c>
      <c r="L737" t="s">
        <v>19</v>
      </c>
      <c r="M737">
        <v>14.9</v>
      </c>
      <c r="N737" t="s">
        <v>19</v>
      </c>
      <c r="O737">
        <v>108</v>
      </c>
      <c r="P737" t="s">
        <v>19</v>
      </c>
      <c r="Q737">
        <v>18</v>
      </c>
      <c r="R737" t="s">
        <v>19</v>
      </c>
      <c r="S737">
        <v>55.3</v>
      </c>
      <c r="T737" t="s">
        <v>19</v>
      </c>
      <c r="U737">
        <v>5.9</v>
      </c>
      <c r="V737" t="s">
        <v>19</v>
      </c>
      <c r="W737">
        <v>194</v>
      </c>
      <c r="X737" t="s">
        <v>19</v>
      </c>
      <c r="Y737">
        <v>85.7</v>
      </c>
      <c r="Z737" t="s">
        <v>19</v>
      </c>
      <c r="AA737" s="6">
        <f t="shared" si="34"/>
        <v>23.434915475020233</v>
      </c>
      <c r="AB737" s="6">
        <f t="shared" si="35"/>
        <v>74.182847855036414</v>
      </c>
      <c r="AC737" s="6">
        <f t="shared" si="36"/>
        <v>33.817152144963586</v>
      </c>
    </row>
    <row r="738" spans="1:29" x14ac:dyDescent="0.25">
      <c r="A738">
        <v>200</v>
      </c>
      <c r="B738" t="s">
        <v>17</v>
      </c>
      <c r="C738" t="s">
        <v>18</v>
      </c>
      <c r="D738" s="1">
        <v>45504</v>
      </c>
      <c r="E738">
        <v>1700</v>
      </c>
      <c r="F738">
        <v>213</v>
      </c>
      <c r="G738">
        <v>0.02</v>
      </c>
      <c r="H738" t="s">
        <v>19</v>
      </c>
      <c r="I738">
        <v>0</v>
      </c>
      <c r="J738" t="s">
        <v>19</v>
      </c>
      <c r="K738">
        <v>819</v>
      </c>
      <c r="L738" t="s">
        <v>19</v>
      </c>
      <c r="M738">
        <v>13.9</v>
      </c>
      <c r="N738" t="s">
        <v>19</v>
      </c>
      <c r="O738">
        <v>107.9</v>
      </c>
      <c r="P738" t="s">
        <v>19</v>
      </c>
      <c r="Q738">
        <v>17</v>
      </c>
      <c r="R738" t="s">
        <v>19</v>
      </c>
      <c r="S738">
        <v>53.4</v>
      </c>
      <c r="T738" t="s">
        <v>19</v>
      </c>
      <c r="U738">
        <v>5.6</v>
      </c>
      <c r="V738" t="s">
        <v>19</v>
      </c>
      <c r="W738">
        <v>177</v>
      </c>
      <c r="X738" t="s">
        <v>19</v>
      </c>
      <c r="Y738">
        <v>86.5</v>
      </c>
      <c r="Z738" t="s">
        <v>19</v>
      </c>
      <c r="AA738" s="6">
        <f t="shared" si="34"/>
        <v>22.991543196580324</v>
      </c>
      <c r="AB738" s="6">
        <f t="shared" si="35"/>
        <v>73.384777753844588</v>
      </c>
      <c r="AC738" s="6">
        <f t="shared" si="36"/>
        <v>34.515222246155417</v>
      </c>
    </row>
    <row r="739" spans="1:29" x14ac:dyDescent="0.25">
      <c r="A739">
        <v>200</v>
      </c>
      <c r="B739" t="s">
        <v>17</v>
      </c>
      <c r="C739" t="s">
        <v>18</v>
      </c>
      <c r="D739" s="1">
        <v>45504</v>
      </c>
      <c r="E739">
        <v>1800</v>
      </c>
      <c r="F739">
        <v>213</v>
      </c>
      <c r="G739">
        <v>0.01</v>
      </c>
      <c r="H739" t="s">
        <v>19</v>
      </c>
      <c r="I739">
        <v>0</v>
      </c>
      <c r="J739" t="s">
        <v>19</v>
      </c>
      <c r="K739">
        <v>391</v>
      </c>
      <c r="L739" t="s">
        <v>19</v>
      </c>
      <c r="M739">
        <v>13.6</v>
      </c>
      <c r="N739" t="s">
        <v>19</v>
      </c>
      <c r="O739">
        <v>107.2</v>
      </c>
      <c r="P739" t="s">
        <v>19</v>
      </c>
      <c r="Q739">
        <v>17</v>
      </c>
      <c r="R739" t="s">
        <v>19</v>
      </c>
      <c r="S739">
        <v>52.8</v>
      </c>
      <c r="T739" t="s">
        <v>19</v>
      </c>
      <c r="U739">
        <v>5.4</v>
      </c>
      <c r="V739" t="s">
        <v>19</v>
      </c>
      <c r="W739">
        <v>182</v>
      </c>
      <c r="X739" t="s">
        <v>19</v>
      </c>
      <c r="Y739">
        <v>87</v>
      </c>
      <c r="Z739" t="s">
        <v>19</v>
      </c>
      <c r="AA739" s="6">
        <f t="shared" si="34"/>
        <v>22.737563498326868</v>
      </c>
      <c r="AB739" s="6">
        <f t="shared" si="35"/>
        <v>72.927614296988367</v>
      </c>
      <c r="AC739" s="6">
        <f t="shared" si="36"/>
        <v>34.272385703011636</v>
      </c>
    </row>
    <row r="740" spans="1:29" x14ac:dyDescent="0.25">
      <c r="A740">
        <v>200</v>
      </c>
      <c r="B740" t="s">
        <v>17</v>
      </c>
      <c r="C740" t="s">
        <v>18</v>
      </c>
      <c r="D740" s="1">
        <v>45504</v>
      </c>
      <c r="E740">
        <v>1900</v>
      </c>
      <c r="F740">
        <v>213</v>
      </c>
      <c r="G740">
        <v>0</v>
      </c>
      <c r="H740" t="s">
        <v>19</v>
      </c>
      <c r="I740">
        <v>0</v>
      </c>
      <c r="J740" t="s">
        <v>19</v>
      </c>
      <c r="K740">
        <v>71</v>
      </c>
      <c r="L740" t="s">
        <v>19</v>
      </c>
      <c r="M740">
        <v>16.8</v>
      </c>
      <c r="N740" t="s">
        <v>19</v>
      </c>
      <c r="O740">
        <v>103.6</v>
      </c>
      <c r="P740" t="s">
        <v>19</v>
      </c>
      <c r="Q740">
        <v>23</v>
      </c>
      <c r="R740" t="s">
        <v>19</v>
      </c>
      <c r="S740">
        <v>58.6</v>
      </c>
      <c r="T740" t="s">
        <v>19</v>
      </c>
      <c r="U740">
        <v>3</v>
      </c>
      <c r="V740" t="s">
        <v>19</v>
      </c>
      <c r="W740">
        <v>195</v>
      </c>
      <c r="X740" t="s">
        <v>19</v>
      </c>
      <c r="Y740">
        <v>87.3</v>
      </c>
      <c r="Z740" t="s">
        <v>19</v>
      </c>
      <c r="AA740" s="6">
        <f t="shared" si="34"/>
        <v>23.589404852990299</v>
      </c>
      <c r="AB740" s="6">
        <f t="shared" si="35"/>
        <v>74.460928735382538</v>
      </c>
      <c r="AC740" s="6">
        <f t="shared" si="36"/>
        <v>29.139071264617456</v>
      </c>
    </row>
    <row r="741" spans="1:29" x14ac:dyDescent="0.25">
      <c r="A741">
        <v>200</v>
      </c>
      <c r="B741" t="s">
        <v>17</v>
      </c>
      <c r="C741" t="s">
        <v>18</v>
      </c>
      <c r="D741" s="1">
        <v>45504</v>
      </c>
      <c r="E741">
        <v>2000</v>
      </c>
      <c r="F741">
        <v>213</v>
      </c>
      <c r="G741">
        <v>0</v>
      </c>
      <c r="H741" t="s">
        <v>19</v>
      </c>
      <c r="I741">
        <v>0</v>
      </c>
      <c r="J741" t="s">
        <v>19</v>
      </c>
      <c r="K741">
        <v>0</v>
      </c>
      <c r="L741" t="s">
        <v>19</v>
      </c>
      <c r="M741">
        <v>18.2</v>
      </c>
      <c r="N741" t="s">
        <v>19</v>
      </c>
      <c r="O741">
        <v>94.7</v>
      </c>
      <c r="P741" t="s">
        <v>19</v>
      </c>
      <c r="Q741">
        <v>33</v>
      </c>
      <c r="R741" t="s">
        <v>19</v>
      </c>
      <c r="S741">
        <v>60.8</v>
      </c>
      <c r="T741" t="s">
        <v>19</v>
      </c>
      <c r="U741">
        <v>2.7</v>
      </c>
      <c r="V741" t="s">
        <v>19</v>
      </c>
      <c r="W741">
        <v>319</v>
      </c>
      <c r="X741" t="s">
        <v>19</v>
      </c>
      <c r="Y741">
        <v>87.5</v>
      </c>
      <c r="Z741" t="s">
        <v>19</v>
      </c>
      <c r="AA741" s="6">
        <f t="shared" si="34"/>
        <v>22.764974734765797</v>
      </c>
      <c r="AB741" s="6">
        <f t="shared" si="35"/>
        <v>72.976954522578438</v>
      </c>
      <c r="AC741" s="6">
        <f t="shared" si="36"/>
        <v>21.723045477421564</v>
      </c>
    </row>
    <row r="742" spans="1:29" x14ac:dyDescent="0.25">
      <c r="A742">
        <v>200</v>
      </c>
      <c r="B742" t="s">
        <v>17</v>
      </c>
      <c r="C742" t="s">
        <v>18</v>
      </c>
      <c r="D742" s="1">
        <v>45504</v>
      </c>
      <c r="E742">
        <v>2100</v>
      </c>
      <c r="F742">
        <v>213</v>
      </c>
      <c r="G742">
        <v>0</v>
      </c>
      <c r="H742" t="s">
        <v>19</v>
      </c>
      <c r="I742">
        <v>0</v>
      </c>
      <c r="J742" t="s">
        <v>19</v>
      </c>
      <c r="K742">
        <v>0</v>
      </c>
      <c r="L742" t="s">
        <v>19</v>
      </c>
      <c r="M742">
        <v>19</v>
      </c>
      <c r="N742" t="s">
        <v>19</v>
      </c>
      <c r="O742">
        <v>90</v>
      </c>
      <c r="P742" t="s">
        <v>19</v>
      </c>
      <c r="Q742">
        <v>39</v>
      </c>
      <c r="R742" t="s">
        <v>19</v>
      </c>
      <c r="S742">
        <v>62</v>
      </c>
      <c r="T742" t="s">
        <v>19</v>
      </c>
      <c r="U742">
        <v>3.4</v>
      </c>
      <c r="V742" t="s">
        <v>19</v>
      </c>
      <c r="W742">
        <v>302</v>
      </c>
      <c r="X742" t="s">
        <v>19</v>
      </c>
      <c r="Y742">
        <v>87.5</v>
      </c>
      <c r="Z742" t="s">
        <v>19</v>
      </c>
      <c r="AA742" s="6">
        <f t="shared" si="34"/>
        <v>22.04850666847943</v>
      </c>
      <c r="AB742" s="6">
        <f t="shared" si="35"/>
        <v>71.687312003262974</v>
      </c>
      <c r="AC742" s="6">
        <f t="shared" si="36"/>
        <v>18.312687996737026</v>
      </c>
    </row>
    <row r="743" spans="1:29" x14ac:dyDescent="0.25">
      <c r="A743">
        <v>200</v>
      </c>
      <c r="B743" t="s">
        <v>17</v>
      </c>
      <c r="C743" t="s">
        <v>18</v>
      </c>
      <c r="D743" s="1">
        <v>45504</v>
      </c>
      <c r="E743">
        <v>2200</v>
      </c>
      <c r="F743">
        <v>213</v>
      </c>
      <c r="G743">
        <v>0</v>
      </c>
      <c r="H743" t="s">
        <v>19</v>
      </c>
      <c r="I743">
        <v>0</v>
      </c>
      <c r="J743" t="s">
        <v>19</v>
      </c>
      <c r="K743">
        <v>0</v>
      </c>
      <c r="L743" t="s">
        <v>19</v>
      </c>
      <c r="M743">
        <v>15</v>
      </c>
      <c r="N743" t="s">
        <v>19</v>
      </c>
      <c r="O743">
        <v>92.2</v>
      </c>
      <c r="P743" t="s">
        <v>19</v>
      </c>
      <c r="Q743">
        <v>29</v>
      </c>
      <c r="R743" t="s">
        <v>19</v>
      </c>
      <c r="S743">
        <v>55.4</v>
      </c>
      <c r="T743" t="s">
        <v>19</v>
      </c>
      <c r="U743">
        <v>4.9000000000000004</v>
      </c>
      <c r="V743" t="s">
        <v>19</v>
      </c>
      <c r="W743">
        <v>305</v>
      </c>
      <c r="X743" t="s">
        <v>19</v>
      </c>
      <c r="Y743">
        <v>87.3</v>
      </c>
      <c r="Z743" t="s">
        <v>19</v>
      </c>
      <c r="AA743" s="6">
        <f t="shared" si="34"/>
        <v>20.720844664312771</v>
      </c>
      <c r="AB743" s="6">
        <f t="shared" si="35"/>
        <v>69.297520395762987</v>
      </c>
      <c r="AC743" s="6">
        <f t="shared" si="36"/>
        <v>22.902479604237016</v>
      </c>
    </row>
    <row r="744" spans="1:29" x14ac:dyDescent="0.25">
      <c r="A744">
        <v>200</v>
      </c>
      <c r="B744" t="s">
        <v>17</v>
      </c>
      <c r="C744" t="s">
        <v>18</v>
      </c>
      <c r="D744" s="1">
        <v>45504</v>
      </c>
      <c r="E744">
        <v>2300</v>
      </c>
      <c r="F744">
        <v>213</v>
      </c>
      <c r="G744">
        <v>0</v>
      </c>
      <c r="H744" t="s">
        <v>19</v>
      </c>
      <c r="I744">
        <v>0</v>
      </c>
      <c r="J744" t="s">
        <v>19</v>
      </c>
      <c r="K744">
        <v>0</v>
      </c>
      <c r="L744" t="s">
        <v>19</v>
      </c>
      <c r="M744">
        <v>14.8</v>
      </c>
      <c r="N744" t="s">
        <v>19</v>
      </c>
      <c r="O744">
        <v>92</v>
      </c>
      <c r="P744" t="s">
        <v>19</v>
      </c>
      <c r="Q744">
        <v>29</v>
      </c>
      <c r="R744" t="s">
        <v>19</v>
      </c>
      <c r="S744">
        <v>55</v>
      </c>
      <c r="T744" t="s">
        <v>19</v>
      </c>
      <c r="U744">
        <v>5.4</v>
      </c>
      <c r="V744" t="s">
        <v>19</v>
      </c>
      <c r="W744">
        <v>304</v>
      </c>
      <c r="X744" t="s">
        <v>19</v>
      </c>
      <c r="Y744">
        <v>87.1</v>
      </c>
      <c r="Z744" t="s">
        <v>19</v>
      </c>
      <c r="AA744" s="6">
        <f t="shared" si="34"/>
        <v>20.637676216695777</v>
      </c>
      <c r="AB744" s="6">
        <f t="shared" si="35"/>
        <v>69.147817190052393</v>
      </c>
      <c r="AC744" s="6">
        <f t="shared" si="36"/>
        <v>22.852182809947607</v>
      </c>
    </row>
    <row r="745" spans="1:29" x14ac:dyDescent="0.25">
      <c r="A745">
        <v>200</v>
      </c>
      <c r="B745" t="s">
        <v>17</v>
      </c>
      <c r="C745" t="s">
        <v>18</v>
      </c>
      <c r="D745" s="1">
        <v>45504</v>
      </c>
      <c r="E745">
        <v>2400</v>
      </c>
      <c r="F745">
        <v>213</v>
      </c>
      <c r="G745">
        <v>0</v>
      </c>
      <c r="H745" t="s">
        <v>19</v>
      </c>
      <c r="I745">
        <v>0</v>
      </c>
      <c r="J745" t="s">
        <v>19</v>
      </c>
      <c r="K745">
        <v>0</v>
      </c>
      <c r="L745" t="s">
        <v>19</v>
      </c>
      <c r="M745">
        <v>16.3</v>
      </c>
      <c r="N745" t="s">
        <v>19</v>
      </c>
      <c r="O745">
        <v>92.9</v>
      </c>
      <c r="P745" t="s">
        <v>19</v>
      </c>
      <c r="Q745">
        <v>31</v>
      </c>
      <c r="R745" t="s">
        <v>19</v>
      </c>
      <c r="S745">
        <v>57.7</v>
      </c>
      <c r="T745" t="s">
        <v>19</v>
      </c>
      <c r="U745">
        <v>6.9</v>
      </c>
      <c r="V745" t="s">
        <v>19</v>
      </c>
      <c r="W745">
        <v>159</v>
      </c>
      <c r="X745" t="s">
        <v>19</v>
      </c>
      <c r="Y745">
        <v>86.7</v>
      </c>
      <c r="Z745" t="s">
        <v>19</v>
      </c>
      <c r="AA745" s="6">
        <f t="shared" si="34"/>
        <v>21.509833623599306</v>
      </c>
      <c r="AB745" s="6">
        <f t="shared" si="35"/>
        <v>70.717700522478751</v>
      </c>
      <c r="AC745" s="6">
        <f t="shared" si="36"/>
        <v>22.182299477521255</v>
      </c>
    </row>
    <row r="746" spans="1:29" x14ac:dyDescent="0.25">
      <c r="A746">
        <v>200</v>
      </c>
      <c r="B746" t="s">
        <v>17</v>
      </c>
      <c r="C746" t="s">
        <v>18</v>
      </c>
      <c r="D746" s="1">
        <v>45505</v>
      </c>
      <c r="E746" s="2">
        <v>100</v>
      </c>
      <c r="F746">
        <v>214</v>
      </c>
      <c r="G746">
        <v>0</v>
      </c>
      <c r="H746" t="s">
        <v>19</v>
      </c>
      <c r="I746">
        <v>0</v>
      </c>
      <c r="J746" t="s">
        <v>19</v>
      </c>
      <c r="K746">
        <v>0</v>
      </c>
      <c r="L746" t="s">
        <v>19</v>
      </c>
      <c r="M746">
        <v>19.2</v>
      </c>
      <c r="N746" t="s">
        <v>19</v>
      </c>
      <c r="O746">
        <v>90.7</v>
      </c>
      <c r="P746" t="s">
        <v>19</v>
      </c>
      <c r="Q746">
        <v>39</v>
      </c>
      <c r="R746" t="s">
        <v>19</v>
      </c>
      <c r="S746">
        <v>62.4</v>
      </c>
      <c r="T746" t="s">
        <v>19</v>
      </c>
      <c r="U746">
        <v>3.1</v>
      </c>
      <c r="V746" t="s">
        <v>19</v>
      </c>
      <c r="W746">
        <v>169</v>
      </c>
      <c r="X746" t="s">
        <v>19</v>
      </c>
      <c r="Y746">
        <v>86.4</v>
      </c>
      <c r="Z746" t="s">
        <v>19</v>
      </c>
      <c r="AA746" s="6">
        <f t="shared" si="34"/>
        <v>22.362640857385127</v>
      </c>
      <c r="AB746" s="6">
        <f t="shared" si="35"/>
        <v>72.252753543293224</v>
      </c>
      <c r="AC746" s="6">
        <f t="shared" si="36"/>
        <v>18.447246456706779</v>
      </c>
    </row>
    <row r="747" spans="1:29" x14ac:dyDescent="0.25">
      <c r="A747">
        <v>200</v>
      </c>
      <c r="B747" t="s">
        <v>17</v>
      </c>
      <c r="C747" t="s">
        <v>18</v>
      </c>
      <c r="D747" s="1">
        <v>45505</v>
      </c>
      <c r="E747" s="2">
        <v>200</v>
      </c>
      <c r="F747">
        <v>214</v>
      </c>
      <c r="G747">
        <v>0</v>
      </c>
      <c r="H747" t="s">
        <v>19</v>
      </c>
      <c r="I747">
        <v>0</v>
      </c>
      <c r="J747" t="s">
        <v>19</v>
      </c>
      <c r="K747">
        <v>0</v>
      </c>
      <c r="L747" t="s">
        <v>19</v>
      </c>
      <c r="M747">
        <v>25</v>
      </c>
      <c r="N747" t="s">
        <v>19</v>
      </c>
      <c r="O747">
        <v>83.3</v>
      </c>
      <c r="P747" t="s">
        <v>19</v>
      </c>
      <c r="Q747">
        <v>64</v>
      </c>
      <c r="R747" t="s">
        <v>19</v>
      </c>
      <c r="S747">
        <v>70</v>
      </c>
      <c r="T747" t="s">
        <v>19</v>
      </c>
      <c r="U747">
        <v>1.7</v>
      </c>
      <c r="V747" t="s">
        <v>19</v>
      </c>
      <c r="W747">
        <v>311</v>
      </c>
      <c r="X747" t="s">
        <v>19</v>
      </c>
      <c r="Y747">
        <v>86</v>
      </c>
      <c r="Z747" t="s">
        <v>19</v>
      </c>
      <c r="AA747" s="6">
        <f t="shared" si="34"/>
        <v>23.276732106306103</v>
      </c>
      <c r="AB747" s="6">
        <f t="shared" si="35"/>
        <v>73.898117791350984</v>
      </c>
      <c r="AC747" s="6">
        <f t="shared" si="36"/>
        <v>9.4018822086490133</v>
      </c>
    </row>
    <row r="748" spans="1:29" x14ac:dyDescent="0.25">
      <c r="A748">
        <v>200</v>
      </c>
      <c r="B748" t="s">
        <v>17</v>
      </c>
      <c r="C748" t="s">
        <v>18</v>
      </c>
      <c r="D748" s="1">
        <v>45505</v>
      </c>
      <c r="E748" s="2">
        <v>300</v>
      </c>
      <c r="F748">
        <v>214</v>
      </c>
      <c r="G748">
        <v>0</v>
      </c>
      <c r="H748" t="s">
        <v>19</v>
      </c>
      <c r="I748">
        <v>0</v>
      </c>
      <c r="J748" t="s">
        <v>19</v>
      </c>
      <c r="K748">
        <v>0</v>
      </c>
      <c r="L748" t="s">
        <v>19</v>
      </c>
      <c r="M748">
        <v>23.5</v>
      </c>
      <c r="N748" t="s">
        <v>19</v>
      </c>
      <c r="O748">
        <v>84.4</v>
      </c>
      <c r="P748" t="s">
        <v>19</v>
      </c>
      <c r="Q748">
        <v>58</v>
      </c>
      <c r="R748" t="s">
        <v>19</v>
      </c>
      <c r="S748">
        <v>68.099999999999994</v>
      </c>
      <c r="T748" t="s">
        <v>19</v>
      </c>
      <c r="U748">
        <v>1.9</v>
      </c>
      <c r="V748" t="s">
        <v>19</v>
      </c>
      <c r="W748">
        <v>124</v>
      </c>
      <c r="X748" t="s">
        <v>19</v>
      </c>
      <c r="Y748">
        <v>85.7</v>
      </c>
      <c r="Z748" t="s">
        <v>19</v>
      </c>
      <c r="AA748" s="6">
        <f t="shared" si="34"/>
        <v>22.872671620860469</v>
      </c>
      <c r="AB748" s="6">
        <f t="shared" si="35"/>
        <v>73.17080891754884</v>
      </c>
      <c r="AC748" s="6">
        <f t="shared" si="36"/>
        <v>11.229191082451166</v>
      </c>
    </row>
    <row r="749" spans="1:29" x14ac:dyDescent="0.25">
      <c r="A749">
        <v>200</v>
      </c>
      <c r="B749" t="s">
        <v>17</v>
      </c>
      <c r="C749" t="s">
        <v>18</v>
      </c>
      <c r="D749" s="1">
        <v>45505</v>
      </c>
      <c r="E749" s="2">
        <v>400</v>
      </c>
      <c r="F749">
        <v>214</v>
      </c>
      <c r="G749">
        <v>0</v>
      </c>
      <c r="H749" t="s">
        <v>19</v>
      </c>
      <c r="I749">
        <v>0</v>
      </c>
      <c r="J749" t="s">
        <v>19</v>
      </c>
      <c r="K749">
        <v>0</v>
      </c>
      <c r="L749" t="s">
        <v>19</v>
      </c>
      <c r="M749">
        <v>25.3</v>
      </c>
      <c r="N749" t="s">
        <v>19</v>
      </c>
      <c r="O749">
        <v>88.8</v>
      </c>
      <c r="P749" t="s">
        <v>19</v>
      </c>
      <c r="Q749">
        <v>55</v>
      </c>
      <c r="R749" t="s">
        <v>19</v>
      </c>
      <c r="S749">
        <v>70.3</v>
      </c>
      <c r="T749" t="s">
        <v>19</v>
      </c>
      <c r="U749">
        <v>4.9000000000000004</v>
      </c>
      <c r="V749" t="s">
        <v>19</v>
      </c>
      <c r="W749">
        <v>132</v>
      </c>
      <c r="X749" t="s">
        <v>19</v>
      </c>
      <c r="Y749">
        <v>85.4</v>
      </c>
      <c r="Z749" t="s">
        <v>19</v>
      </c>
      <c r="AA749" s="6">
        <f t="shared" si="34"/>
        <v>24.529952919068808</v>
      </c>
      <c r="AB749" s="6">
        <f t="shared" si="35"/>
        <v>76.153915254323863</v>
      </c>
      <c r="AC749" s="6">
        <f t="shared" si="36"/>
        <v>12.646084745676134</v>
      </c>
    </row>
    <row r="750" spans="1:29" x14ac:dyDescent="0.25">
      <c r="A750">
        <v>200</v>
      </c>
      <c r="B750" t="s">
        <v>17</v>
      </c>
      <c r="C750" t="s">
        <v>18</v>
      </c>
      <c r="D750" s="1">
        <v>45505</v>
      </c>
      <c r="E750" s="2">
        <v>500</v>
      </c>
      <c r="F750">
        <v>214</v>
      </c>
      <c r="G750">
        <v>0</v>
      </c>
      <c r="H750" t="s">
        <v>19</v>
      </c>
      <c r="I750">
        <v>0</v>
      </c>
      <c r="J750" t="s">
        <v>19</v>
      </c>
      <c r="K750">
        <v>0</v>
      </c>
      <c r="L750" t="s">
        <v>19</v>
      </c>
      <c r="M750">
        <v>26.9</v>
      </c>
      <c r="N750" t="s">
        <v>19</v>
      </c>
      <c r="O750">
        <v>88.4</v>
      </c>
      <c r="P750" t="s">
        <v>19</v>
      </c>
      <c r="Q750">
        <v>59</v>
      </c>
      <c r="R750" t="s">
        <v>19</v>
      </c>
      <c r="S750">
        <v>72.099999999999994</v>
      </c>
      <c r="T750" t="s">
        <v>19</v>
      </c>
      <c r="U750">
        <v>3.4</v>
      </c>
      <c r="V750" t="s">
        <v>19</v>
      </c>
      <c r="W750">
        <v>118</v>
      </c>
      <c r="X750" t="s">
        <v>19</v>
      </c>
      <c r="Y750">
        <v>85.2</v>
      </c>
      <c r="Z750" t="s">
        <v>19</v>
      </c>
      <c r="AA750" s="6">
        <f t="shared" si="34"/>
        <v>25.024028920825149</v>
      </c>
      <c r="AB750" s="6">
        <f t="shared" si="35"/>
        <v>77.043252057485262</v>
      </c>
      <c r="AC750" s="6">
        <f t="shared" si="36"/>
        <v>11.356747942514744</v>
      </c>
    </row>
    <row r="751" spans="1:29" x14ac:dyDescent="0.25">
      <c r="A751">
        <v>200</v>
      </c>
      <c r="B751" t="s">
        <v>17</v>
      </c>
      <c r="C751" t="s">
        <v>18</v>
      </c>
      <c r="D751" s="1">
        <v>45505</v>
      </c>
      <c r="E751" s="2">
        <v>600</v>
      </c>
      <c r="F751">
        <v>214</v>
      </c>
      <c r="G751">
        <v>0</v>
      </c>
      <c r="H751" t="s">
        <v>19</v>
      </c>
      <c r="I751">
        <v>0</v>
      </c>
      <c r="J751" t="s">
        <v>19</v>
      </c>
      <c r="K751">
        <v>35</v>
      </c>
      <c r="L751" t="s">
        <v>19</v>
      </c>
      <c r="M751">
        <v>29.4</v>
      </c>
      <c r="N751" t="s">
        <v>19</v>
      </c>
      <c r="O751">
        <v>84.9</v>
      </c>
      <c r="P751" t="s">
        <v>19</v>
      </c>
      <c r="Q751">
        <v>72</v>
      </c>
      <c r="R751" t="s">
        <v>19</v>
      </c>
      <c r="S751">
        <v>74.8</v>
      </c>
      <c r="T751" t="s">
        <v>19</v>
      </c>
      <c r="U751">
        <v>1.8</v>
      </c>
      <c r="V751" t="s">
        <v>19</v>
      </c>
      <c r="W751">
        <v>302</v>
      </c>
      <c r="X751" t="s">
        <v>19</v>
      </c>
      <c r="Y751">
        <v>85.1</v>
      </c>
      <c r="Z751" t="s">
        <v>19</v>
      </c>
      <c r="AA751" s="6">
        <f t="shared" si="34"/>
        <v>25.333978104595506</v>
      </c>
      <c r="AB751" s="6">
        <f t="shared" si="35"/>
        <v>77.60116058827191</v>
      </c>
      <c r="AC751" s="6">
        <f t="shared" si="36"/>
        <v>7.2988394117280961</v>
      </c>
    </row>
    <row r="752" spans="1:29" x14ac:dyDescent="0.25">
      <c r="A752">
        <v>200</v>
      </c>
      <c r="B752" t="s">
        <v>17</v>
      </c>
      <c r="C752" t="s">
        <v>18</v>
      </c>
      <c r="D752" s="1">
        <v>45505</v>
      </c>
      <c r="E752" s="2">
        <v>700</v>
      </c>
      <c r="F752">
        <v>214</v>
      </c>
      <c r="G752">
        <v>0</v>
      </c>
      <c r="H752" t="s">
        <v>19</v>
      </c>
      <c r="I752">
        <v>0</v>
      </c>
      <c r="J752" t="s">
        <v>19</v>
      </c>
      <c r="K752">
        <v>159</v>
      </c>
      <c r="L752" t="s">
        <v>19</v>
      </c>
      <c r="M752">
        <v>24.3</v>
      </c>
      <c r="N752" t="s">
        <v>19</v>
      </c>
      <c r="O752">
        <v>86.9</v>
      </c>
      <c r="P752" t="s">
        <v>19</v>
      </c>
      <c r="Q752">
        <v>56</v>
      </c>
      <c r="R752" t="s">
        <v>19</v>
      </c>
      <c r="S752">
        <v>69.099999999999994</v>
      </c>
      <c r="T752" t="s">
        <v>19</v>
      </c>
      <c r="U752">
        <v>4.5999999999999996</v>
      </c>
      <c r="V752" t="s">
        <v>19</v>
      </c>
      <c r="W752">
        <v>298</v>
      </c>
      <c r="X752" t="s">
        <v>19</v>
      </c>
      <c r="Y752">
        <v>85</v>
      </c>
      <c r="Z752" t="s">
        <v>19</v>
      </c>
      <c r="AA752" s="6">
        <f t="shared" si="34"/>
        <v>23.772086113686353</v>
      </c>
      <c r="AB752" s="6">
        <f t="shared" si="35"/>
        <v>74.789755004635438</v>
      </c>
      <c r="AC752" s="6">
        <f t="shared" si="36"/>
        <v>12.110244995364567</v>
      </c>
    </row>
    <row r="753" spans="1:29" x14ac:dyDescent="0.25">
      <c r="A753">
        <v>200</v>
      </c>
      <c r="B753" t="s">
        <v>17</v>
      </c>
      <c r="C753" t="s">
        <v>18</v>
      </c>
      <c r="D753" s="1">
        <v>45505</v>
      </c>
      <c r="E753" s="2">
        <v>800</v>
      </c>
      <c r="F753">
        <v>214</v>
      </c>
      <c r="G753">
        <v>0</v>
      </c>
      <c r="H753" t="s">
        <v>19</v>
      </c>
      <c r="I753">
        <v>0</v>
      </c>
      <c r="J753" t="s">
        <v>19</v>
      </c>
      <c r="K753">
        <v>203</v>
      </c>
      <c r="L753" t="s">
        <v>19</v>
      </c>
      <c r="M753">
        <v>22.7</v>
      </c>
      <c r="N753" t="s">
        <v>19</v>
      </c>
      <c r="O753">
        <v>88.3</v>
      </c>
      <c r="P753" t="s">
        <v>19</v>
      </c>
      <c r="Q753">
        <v>50</v>
      </c>
      <c r="R753" t="s">
        <v>19</v>
      </c>
      <c r="S753">
        <v>67.099999999999994</v>
      </c>
      <c r="T753" t="s">
        <v>19</v>
      </c>
      <c r="U753">
        <v>6.1</v>
      </c>
      <c r="V753" t="s">
        <v>19</v>
      </c>
      <c r="W753">
        <v>292</v>
      </c>
      <c r="X753" t="s">
        <v>19</v>
      </c>
      <c r="Y753">
        <v>84.8</v>
      </c>
      <c r="Z753" t="s">
        <v>19</v>
      </c>
      <c r="AA753" s="6">
        <f t="shared" si="34"/>
        <v>23.395370734265718</v>
      </c>
      <c r="AB753" s="6">
        <f t="shared" si="35"/>
        <v>74.111667321678297</v>
      </c>
      <c r="AC753" s="6">
        <f t="shared" si="36"/>
        <v>14.1883326783217</v>
      </c>
    </row>
    <row r="754" spans="1:29" x14ac:dyDescent="0.25">
      <c r="A754">
        <v>200</v>
      </c>
      <c r="B754" t="s">
        <v>17</v>
      </c>
      <c r="C754" t="s">
        <v>18</v>
      </c>
      <c r="D754" s="1">
        <v>45505</v>
      </c>
      <c r="E754" s="2">
        <v>900</v>
      </c>
      <c r="F754">
        <v>214</v>
      </c>
      <c r="G754">
        <v>0</v>
      </c>
      <c r="H754" t="s">
        <v>19</v>
      </c>
      <c r="I754">
        <v>0</v>
      </c>
      <c r="J754" t="s">
        <v>19</v>
      </c>
      <c r="K754">
        <v>218</v>
      </c>
      <c r="L754" t="s">
        <v>19</v>
      </c>
      <c r="M754">
        <v>27</v>
      </c>
      <c r="N754" t="s">
        <v>19</v>
      </c>
      <c r="O754">
        <v>89.3</v>
      </c>
      <c r="P754" t="s">
        <v>19</v>
      </c>
      <c r="Q754">
        <v>57</v>
      </c>
      <c r="R754" t="s">
        <v>19</v>
      </c>
      <c r="S754">
        <v>72.2</v>
      </c>
      <c r="T754" t="s">
        <v>19</v>
      </c>
      <c r="U754">
        <v>2.5</v>
      </c>
      <c r="V754" t="s">
        <v>19</v>
      </c>
      <c r="W754">
        <v>303</v>
      </c>
      <c r="X754" t="s">
        <v>19</v>
      </c>
      <c r="Y754">
        <v>84.8</v>
      </c>
      <c r="Z754" t="s">
        <v>19</v>
      </c>
      <c r="AA754" s="6">
        <f t="shared" si="34"/>
        <v>25.125375350002866</v>
      </c>
      <c r="AB754" s="6">
        <f t="shared" si="35"/>
        <v>77.225675630005156</v>
      </c>
      <c r="AC754" s="6">
        <f t="shared" si="36"/>
        <v>12.074324369994841</v>
      </c>
    </row>
    <row r="755" spans="1:29" x14ac:dyDescent="0.25">
      <c r="A755">
        <v>200</v>
      </c>
      <c r="B755" t="s">
        <v>17</v>
      </c>
      <c r="C755" t="s">
        <v>18</v>
      </c>
      <c r="D755" s="1">
        <v>45505</v>
      </c>
      <c r="E755">
        <v>1000</v>
      </c>
      <c r="F755">
        <v>214</v>
      </c>
      <c r="G755">
        <v>0.01</v>
      </c>
      <c r="H755" t="s">
        <v>19</v>
      </c>
      <c r="I755">
        <v>0</v>
      </c>
      <c r="J755" t="s">
        <v>19</v>
      </c>
      <c r="K755">
        <v>948</v>
      </c>
      <c r="L755" t="s">
        <v>19</v>
      </c>
      <c r="M755">
        <v>29.6</v>
      </c>
      <c r="N755" t="s">
        <v>19</v>
      </c>
      <c r="O755">
        <v>90.8</v>
      </c>
      <c r="P755" t="s">
        <v>19</v>
      </c>
      <c r="Q755">
        <v>60</v>
      </c>
      <c r="R755" t="s">
        <v>19</v>
      </c>
      <c r="S755">
        <v>74.900000000000006</v>
      </c>
      <c r="T755" t="s">
        <v>19</v>
      </c>
      <c r="U755">
        <v>4.4000000000000004</v>
      </c>
      <c r="V755" t="s">
        <v>19</v>
      </c>
      <c r="W755">
        <v>310</v>
      </c>
      <c r="X755" t="s">
        <v>19</v>
      </c>
      <c r="Y755">
        <v>84.7</v>
      </c>
      <c r="Z755" t="s">
        <v>19</v>
      </c>
      <c r="AA755" s="6">
        <f t="shared" si="34"/>
        <v>26.391670683367309</v>
      </c>
      <c r="AB755" s="6">
        <f t="shared" si="35"/>
        <v>79.505007230061153</v>
      </c>
      <c r="AC755" s="6">
        <f t="shared" si="36"/>
        <v>11.294992769938844</v>
      </c>
    </row>
    <row r="756" spans="1:29" x14ac:dyDescent="0.25">
      <c r="A756">
        <v>200</v>
      </c>
      <c r="B756" t="s">
        <v>17</v>
      </c>
      <c r="C756" t="s">
        <v>18</v>
      </c>
      <c r="D756" s="1">
        <v>45505</v>
      </c>
      <c r="E756">
        <v>1100</v>
      </c>
      <c r="F756">
        <v>214</v>
      </c>
      <c r="G756">
        <v>0.02</v>
      </c>
      <c r="H756" t="s">
        <v>19</v>
      </c>
      <c r="I756">
        <v>0</v>
      </c>
      <c r="J756" t="s">
        <v>19</v>
      </c>
      <c r="K756">
        <v>1488</v>
      </c>
      <c r="L756" t="s">
        <v>19</v>
      </c>
      <c r="M756">
        <v>27</v>
      </c>
      <c r="N756" t="s">
        <v>19</v>
      </c>
      <c r="O756">
        <v>94.4</v>
      </c>
      <c r="P756" t="s">
        <v>19</v>
      </c>
      <c r="Q756">
        <v>49</v>
      </c>
      <c r="R756" t="s">
        <v>19</v>
      </c>
      <c r="S756">
        <v>72.3</v>
      </c>
      <c r="T756" t="s">
        <v>19</v>
      </c>
      <c r="U756">
        <v>4.4000000000000004</v>
      </c>
      <c r="V756" t="s">
        <v>19</v>
      </c>
      <c r="W756">
        <v>310</v>
      </c>
      <c r="X756" t="s">
        <v>19</v>
      </c>
      <c r="Y756">
        <v>84.8</v>
      </c>
      <c r="Z756" t="s">
        <v>19</v>
      </c>
      <c r="AA756" s="6">
        <f t="shared" si="34"/>
        <v>26.111888372442596</v>
      </c>
      <c r="AB756" s="6">
        <f t="shared" si="35"/>
        <v>79.001399070396673</v>
      </c>
      <c r="AC756" s="6">
        <f t="shared" si="36"/>
        <v>15.398600929603333</v>
      </c>
    </row>
    <row r="757" spans="1:29" x14ac:dyDescent="0.25">
      <c r="A757">
        <v>200</v>
      </c>
      <c r="B757" t="s">
        <v>17</v>
      </c>
      <c r="C757" t="s">
        <v>18</v>
      </c>
      <c r="D757" s="1">
        <v>45505</v>
      </c>
      <c r="E757">
        <v>1200</v>
      </c>
      <c r="F757">
        <v>214</v>
      </c>
      <c r="G757">
        <v>0.03</v>
      </c>
      <c r="H757" t="s">
        <v>19</v>
      </c>
      <c r="I757">
        <v>0</v>
      </c>
      <c r="J757" t="s">
        <v>19</v>
      </c>
      <c r="K757">
        <v>1925</v>
      </c>
      <c r="L757" t="s">
        <v>19</v>
      </c>
      <c r="M757">
        <v>25.3</v>
      </c>
      <c r="N757" t="s">
        <v>19</v>
      </c>
      <c r="O757">
        <v>97.2</v>
      </c>
      <c r="P757" t="s">
        <v>19</v>
      </c>
      <c r="Q757">
        <v>42</v>
      </c>
      <c r="R757" t="s">
        <v>19</v>
      </c>
      <c r="S757">
        <v>70.2</v>
      </c>
      <c r="T757" t="s">
        <v>19</v>
      </c>
      <c r="U757">
        <v>3.2</v>
      </c>
      <c r="V757" t="s">
        <v>19</v>
      </c>
      <c r="W757">
        <v>23</v>
      </c>
      <c r="X757" t="s">
        <v>19</v>
      </c>
      <c r="Y757">
        <v>84.9</v>
      </c>
      <c r="Z757" t="s">
        <v>19</v>
      </c>
      <c r="AA757" s="6">
        <f t="shared" ref="AA757:AA820" si="37" xml:space="preserve"> ((O757-32)*5/9)*ATAN(0.151977*SQRT(Q757+8.313659)) + ATAN(((O757-32)*5/9)+Q757) - ATAN(Q757-1.676331) + 0.00391838*(Q757^1.5)*ATAN(0.023101*Q757) - 4.686035</f>
        <v>25.955488251018668</v>
      </c>
      <c r="AB757" s="6">
        <f t="shared" si="35"/>
        <v>78.719878851833599</v>
      </c>
      <c r="AC757" s="6">
        <f t="shared" si="36"/>
        <v>18.480121148166404</v>
      </c>
    </row>
    <row r="758" spans="1:29" x14ac:dyDescent="0.25">
      <c r="A758">
        <v>200</v>
      </c>
      <c r="B758" t="s">
        <v>17</v>
      </c>
      <c r="C758" t="s">
        <v>18</v>
      </c>
      <c r="D758" s="1">
        <v>45505</v>
      </c>
      <c r="E758">
        <v>1300</v>
      </c>
      <c r="F758">
        <v>214</v>
      </c>
      <c r="G758">
        <v>0.03</v>
      </c>
      <c r="H758" t="s">
        <v>19</v>
      </c>
      <c r="I758">
        <v>0</v>
      </c>
      <c r="J758" t="s">
        <v>19</v>
      </c>
      <c r="K758">
        <v>1927</v>
      </c>
      <c r="L758" t="s">
        <v>19</v>
      </c>
      <c r="M758">
        <v>23.2</v>
      </c>
      <c r="N758" t="s">
        <v>19</v>
      </c>
      <c r="O758">
        <v>100</v>
      </c>
      <c r="P758" t="s">
        <v>19</v>
      </c>
      <c r="Q758">
        <v>35</v>
      </c>
      <c r="R758" t="s">
        <v>19</v>
      </c>
      <c r="S758">
        <v>67.7</v>
      </c>
      <c r="T758" t="s">
        <v>19</v>
      </c>
      <c r="U758">
        <v>4.5999999999999996</v>
      </c>
      <c r="V758" t="s">
        <v>19</v>
      </c>
      <c r="W758">
        <v>185</v>
      </c>
      <c r="X758" t="s">
        <v>19</v>
      </c>
      <c r="Y758">
        <v>85.3</v>
      </c>
      <c r="Z758" t="s">
        <v>19</v>
      </c>
      <c r="AA758" s="6">
        <f t="shared" si="37"/>
        <v>25.556406481393033</v>
      </c>
      <c r="AB758" s="6">
        <f t="shared" si="35"/>
        <v>78.001531666507461</v>
      </c>
      <c r="AC758" s="6">
        <f t="shared" si="36"/>
        <v>21.998468333492539</v>
      </c>
    </row>
    <row r="759" spans="1:29" x14ac:dyDescent="0.25">
      <c r="A759">
        <v>200</v>
      </c>
      <c r="B759" t="s">
        <v>17</v>
      </c>
      <c r="C759" t="s">
        <v>18</v>
      </c>
      <c r="D759" s="1">
        <v>45505</v>
      </c>
      <c r="E759">
        <v>1400</v>
      </c>
      <c r="F759">
        <v>214</v>
      </c>
      <c r="G759">
        <v>0.03</v>
      </c>
      <c r="H759" t="s">
        <v>19</v>
      </c>
      <c r="I759">
        <v>0</v>
      </c>
      <c r="J759" t="s">
        <v>19</v>
      </c>
      <c r="K759">
        <v>1823</v>
      </c>
      <c r="L759" t="s">
        <v>19</v>
      </c>
      <c r="M759">
        <v>23.1</v>
      </c>
      <c r="N759" t="s">
        <v>19</v>
      </c>
      <c r="O759">
        <v>102.5</v>
      </c>
      <c r="P759" t="s">
        <v>19</v>
      </c>
      <c r="Q759">
        <v>33</v>
      </c>
      <c r="R759" t="s">
        <v>19</v>
      </c>
      <c r="S759">
        <v>67.599999999999994</v>
      </c>
      <c r="T759" t="s">
        <v>19</v>
      </c>
      <c r="U759">
        <v>4.9000000000000004</v>
      </c>
      <c r="V759" t="s">
        <v>19</v>
      </c>
      <c r="W759">
        <v>172</v>
      </c>
      <c r="X759" t="s">
        <v>19</v>
      </c>
      <c r="Y759">
        <v>85.7</v>
      </c>
      <c r="Z759" t="s">
        <v>19</v>
      </c>
      <c r="AA759" s="6">
        <f t="shared" si="37"/>
        <v>26.118492525051405</v>
      </c>
      <c r="AB759" s="6">
        <f t="shared" si="35"/>
        <v>79.013286545092527</v>
      </c>
      <c r="AC759" s="6">
        <f t="shared" si="36"/>
        <v>23.486713454907473</v>
      </c>
    </row>
    <row r="760" spans="1:29" x14ac:dyDescent="0.25">
      <c r="A760">
        <v>200</v>
      </c>
      <c r="B760" t="s">
        <v>17</v>
      </c>
      <c r="C760" t="s">
        <v>18</v>
      </c>
      <c r="D760" s="1">
        <v>45505</v>
      </c>
      <c r="E760">
        <v>1500</v>
      </c>
      <c r="F760">
        <v>214</v>
      </c>
      <c r="G760">
        <v>0.03</v>
      </c>
      <c r="H760" t="s">
        <v>19</v>
      </c>
      <c r="I760">
        <v>0</v>
      </c>
      <c r="J760" t="s">
        <v>19</v>
      </c>
      <c r="K760">
        <v>1601</v>
      </c>
      <c r="L760" t="s">
        <v>19</v>
      </c>
      <c r="M760">
        <v>20</v>
      </c>
      <c r="N760" t="s">
        <v>19</v>
      </c>
      <c r="O760">
        <v>104</v>
      </c>
      <c r="P760" t="s">
        <v>19</v>
      </c>
      <c r="Q760">
        <v>27</v>
      </c>
      <c r="R760" t="s">
        <v>19</v>
      </c>
      <c r="S760">
        <v>63.5</v>
      </c>
      <c r="T760" t="s">
        <v>19</v>
      </c>
      <c r="U760">
        <v>6</v>
      </c>
      <c r="V760" t="s">
        <v>19</v>
      </c>
      <c r="W760">
        <v>167</v>
      </c>
      <c r="X760" t="s">
        <v>19</v>
      </c>
      <c r="Y760">
        <v>86.3</v>
      </c>
      <c r="Z760" t="s">
        <v>19</v>
      </c>
      <c r="AA760" s="6">
        <f t="shared" si="37"/>
        <v>25.026706256871289</v>
      </c>
      <c r="AB760" s="6">
        <f t="shared" si="35"/>
        <v>77.048071262368325</v>
      </c>
      <c r="AC760" s="6">
        <f t="shared" si="36"/>
        <v>26.951928737631675</v>
      </c>
    </row>
    <row r="761" spans="1:29" x14ac:dyDescent="0.25">
      <c r="A761">
        <v>200</v>
      </c>
      <c r="B761" t="s">
        <v>17</v>
      </c>
      <c r="C761" t="s">
        <v>18</v>
      </c>
      <c r="D761" s="1">
        <v>45505</v>
      </c>
      <c r="E761">
        <v>1600</v>
      </c>
      <c r="F761">
        <v>214</v>
      </c>
      <c r="G761">
        <v>0.02</v>
      </c>
      <c r="H761" t="s">
        <v>19</v>
      </c>
      <c r="I761">
        <v>0</v>
      </c>
      <c r="J761" t="s">
        <v>19</v>
      </c>
      <c r="K761">
        <v>1235</v>
      </c>
      <c r="L761" t="s">
        <v>19</v>
      </c>
      <c r="M761">
        <v>19.600000000000001</v>
      </c>
      <c r="N761" t="s">
        <v>19</v>
      </c>
      <c r="O761">
        <v>104.4</v>
      </c>
      <c r="P761" t="s">
        <v>19</v>
      </c>
      <c r="Q761">
        <v>26</v>
      </c>
      <c r="R761" t="s">
        <v>19</v>
      </c>
      <c r="S761">
        <v>63</v>
      </c>
      <c r="T761" t="s">
        <v>19</v>
      </c>
      <c r="U761">
        <v>5</v>
      </c>
      <c r="V761" t="s">
        <v>19</v>
      </c>
      <c r="W761">
        <v>168</v>
      </c>
      <c r="X761" t="s">
        <v>19</v>
      </c>
      <c r="Y761">
        <v>87</v>
      </c>
      <c r="Z761" t="s">
        <v>19</v>
      </c>
      <c r="AA761" s="6">
        <f t="shared" si="37"/>
        <v>24.878633490902622</v>
      </c>
      <c r="AB761" s="6">
        <f t="shared" si="35"/>
        <v>76.781540283624722</v>
      </c>
      <c r="AC761" s="6">
        <f t="shared" si="36"/>
        <v>27.618459716375284</v>
      </c>
    </row>
    <row r="762" spans="1:29" x14ac:dyDescent="0.25">
      <c r="A762">
        <v>200</v>
      </c>
      <c r="B762" t="s">
        <v>17</v>
      </c>
      <c r="C762" t="s">
        <v>18</v>
      </c>
      <c r="D762" s="1">
        <v>45505</v>
      </c>
      <c r="E762">
        <v>1700</v>
      </c>
      <c r="F762">
        <v>214</v>
      </c>
      <c r="G762">
        <v>0.02</v>
      </c>
      <c r="H762" t="s">
        <v>19</v>
      </c>
      <c r="I762">
        <v>0</v>
      </c>
      <c r="J762" t="s">
        <v>19</v>
      </c>
      <c r="K762">
        <v>832</v>
      </c>
      <c r="L762" t="s">
        <v>19</v>
      </c>
      <c r="M762">
        <v>19.899999999999999</v>
      </c>
      <c r="N762" t="s">
        <v>19</v>
      </c>
      <c r="O762">
        <v>104.9</v>
      </c>
      <c r="P762" t="s">
        <v>19</v>
      </c>
      <c r="Q762">
        <v>26</v>
      </c>
      <c r="R762" t="s">
        <v>19</v>
      </c>
      <c r="S762">
        <v>63.4</v>
      </c>
      <c r="T762" t="s">
        <v>19</v>
      </c>
      <c r="U762">
        <v>4.7</v>
      </c>
      <c r="V762" t="s">
        <v>19</v>
      </c>
      <c r="W762">
        <v>174</v>
      </c>
      <c r="X762" t="s">
        <v>19</v>
      </c>
      <c r="Y762">
        <v>87.7</v>
      </c>
      <c r="Z762" t="s">
        <v>19</v>
      </c>
      <c r="AA762" s="6">
        <f t="shared" si="37"/>
        <v>25.080752522156004</v>
      </c>
      <c r="AB762" s="6">
        <f t="shared" si="35"/>
        <v>77.145354539880799</v>
      </c>
      <c r="AC762" s="6">
        <f t="shared" si="36"/>
        <v>27.754645460119207</v>
      </c>
    </row>
    <row r="763" spans="1:29" x14ac:dyDescent="0.25">
      <c r="A763">
        <v>200</v>
      </c>
      <c r="B763" t="s">
        <v>17</v>
      </c>
      <c r="C763" t="s">
        <v>18</v>
      </c>
      <c r="D763" s="1">
        <v>45505</v>
      </c>
      <c r="E763">
        <v>1800</v>
      </c>
      <c r="F763">
        <v>214</v>
      </c>
      <c r="G763">
        <v>0.01</v>
      </c>
      <c r="H763" t="s">
        <v>19</v>
      </c>
      <c r="I763">
        <v>0</v>
      </c>
      <c r="J763" t="s">
        <v>19</v>
      </c>
      <c r="K763">
        <v>459</v>
      </c>
      <c r="L763" t="s">
        <v>19</v>
      </c>
      <c r="M763">
        <v>18.2</v>
      </c>
      <c r="N763" t="s">
        <v>19</v>
      </c>
      <c r="O763">
        <v>104.7</v>
      </c>
      <c r="P763" t="s">
        <v>19</v>
      </c>
      <c r="Q763">
        <v>24</v>
      </c>
      <c r="R763" t="s">
        <v>19</v>
      </c>
      <c r="S763">
        <v>60.9</v>
      </c>
      <c r="T763" t="s">
        <v>19</v>
      </c>
      <c r="U763">
        <v>5.9</v>
      </c>
      <c r="V763" t="s">
        <v>19</v>
      </c>
      <c r="W763">
        <v>168</v>
      </c>
      <c r="X763" t="s">
        <v>19</v>
      </c>
      <c r="Y763">
        <v>88.2</v>
      </c>
      <c r="Z763" t="s">
        <v>19</v>
      </c>
      <c r="AA763" s="6">
        <f t="shared" si="37"/>
        <v>24.354199072062574</v>
      </c>
      <c r="AB763" s="6">
        <f t="shared" si="35"/>
        <v>75.837558329712635</v>
      </c>
      <c r="AC763" s="6">
        <f t="shared" si="36"/>
        <v>28.862441670287367</v>
      </c>
    </row>
    <row r="764" spans="1:29" x14ac:dyDescent="0.25">
      <c r="A764">
        <v>200</v>
      </c>
      <c r="B764" t="s">
        <v>17</v>
      </c>
      <c r="C764" t="s">
        <v>18</v>
      </c>
      <c r="D764" s="1">
        <v>45505</v>
      </c>
      <c r="E764">
        <v>1900</v>
      </c>
      <c r="F764">
        <v>214</v>
      </c>
      <c r="G764">
        <v>0.01</v>
      </c>
      <c r="H764" t="s">
        <v>19</v>
      </c>
      <c r="I764">
        <v>0</v>
      </c>
      <c r="J764" t="s">
        <v>19</v>
      </c>
      <c r="K764">
        <v>55</v>
      </c>
      <c r="L764" t="s">
        <v>19</v>
      </c>
      <c r="M764">
        <v>17.8</v>
      </c>
      <c r="N764" t="s">
        <v>19</v>
      </c>
      <c r="O764">
        <v>102.6</v>
      </c>
      <c r="P764" t="s">
        <v>19</v>
      </c>
      <c r="Q764">
        <v>25</v>
      </c>
      <c r="R764" t="s">
        <v>19</v>
      </c>
      <c r="S764">
        <v>60.1</v>
      </c>
      <c r="T764" t="s">
        <v>19</v>
      </c>
      <c r="U764">
        <v>6.1</v>
      </c>
      <c r="V764" t="s">
        <v>19</v>
      </c>
      <c r="W764">
        <v>157</v>
      </c>
      <c r="X764" t="s">
        <v>19</v>
      </c>
      <c r="Y764">
        <v>88.5</v>
      </c>
      <c r="Z764" t="s">
        <v>19</v>
      </c>
      <c r="AA764" s="6">
        <f t="shared" si="37"/>
        <v>23.840264601214528</v>
      </c>
      <c r="AB764" s="6">
        <f t="shared" si="35"/>
        <v>74.912476282186148</v>
      </c>
      <c r="AC764" s="6">
        <f t="shared" si="36"/>
        <v>27.687523717813846</v>
      </c>
    </row>
    <row r="765" spans="1:29" x14ac:dyDescent="0.25">
      <c r="A765">
        <v>200</v>
      </c>
      <c r="B765" t="s">
        <v>17</v>
      </c>
      <c r="C765" t="s">
        <v>18</v>
      </c>
      <c r="D765" s="1">
        <v>45505</v>
      </c>
      <c r="E765">
        <v>2000</v>
      </c>
      <c r="F765">
        <v>214</v>
      </c>
      <c r="G765">
        <v>0</v>
      </c>
      <c r="H765" t="s">
        <v>19</v>
      </c>
      <c r="I765">
        <v>0</v>
      </c>
      <c r="J765" t="s">
        <v>19</v>
      </c>
      <c r="K765">
        <v>0</v>
      </c>
      <c r="L765" t="s">
        <v>19</v>
      </c>
      <c r="M765">
        <v>20.7</v>
      </c>
      <c r="N765" t="s">
        <v>19</v>
      </c>
      <c r="O765">
        <v>100.1</v>
      </c>
      <c r="P765" t="s">
        <v>19</v>
      </c>
      <c r="Q765">
        <v>32</v>
      </c>
      <c r="R765" t="s">
        <v>19</v>
      </c>
      <c r="S765">
        <v>64.5</v>
      </c>
      <c r="T765" t="s">
        <v>19</v>
      </c>
      <c r="U765">
        <v>4.2</v>
      </c>
      <c r="V765" t="s">
        <v>19</v>
      </c>
      <c r="W765">
        <v>145</v>
      </c>
      <c r="X765" t="s">
        <v>19</v>
      </c>
      <c r="Y765">
        <v>88.7</v>
      </c>
      <c r="Z765" t="s">
        <v>19</v>
      </c>
      <c r="AA765" s="6">
        <f t="shared" si="37"/>
        <v>24.823544995868055</v>
      </c>
      <c r="AB765" s="6">
        <f t="shared" si="35"/>
        <v>76.6823809925625</v>
      </c>
      <c r="AC765" s="6">
        <f t="shared" si="36"/>
        <v>23.417619007437494</v>
      </c>
    </row>
    <row r="766" spans="1:29" x14ac:dyDescent="0.25">
      <c r="A766">
        <v>200</v>
      </c>
      <c r="B766" t="s">
        <v>17</v>
      </c>
      <c r="C766" t="s">
        <v>18</v>
      </c>
      <c r="D766" s="1">
        <v>45505</v>
      </c>
      <c r="E766">
        <v>2100</v>
      </c>
      <c r="F766">
        <v>214</v>
      </c>
      <c r="G766">
        <v>0</v>
      </c>
      <c r="H766" t="s">
        <v>19</v>
      </c>
      <c r="I766">
        <v>0</v>
      </c>
      <c r="J766" t="s">
        <v>19</v>
      </c>
      <c r="K766">
        <v>0</v>
      </c>
      <c r="L766" t="s">
        <v>19</v>
      </c>
      <c r="M766">
        <v>25.9</v>
      </c>
      <c r="N766" t="s">
        <v>19</v>
      </c>
      <c r="O766">
        <v>92.2</v>
      </c>
      <c r="P766" t="s">
        <v>19</v>
      </c>
      <c r="Q766">
        <v>50</v>
      </c>
      <c r="R766" t="s">
        <v>19</v>
      </c>
      <c r="S766">
        <v>71</v>
      </c>
      <c r="T766" t="s">
        <v>19</v>
      </c>
      <c r="U766">
        <v>1.2</v>
      </c>
      <c r="V766" t="s">
        <v>19</v>
      </c>
      <c r="W766">
        <v>343</v>
      </c>
      <c r="X766" t="s">
        <v>19</v>
      </c>
      <c r="Y766">
        <v>88.6</v>
      </c>
      <c r="Z766" t="s">
        <v>19</v>
      </c>
      <c r="AA766" s="6">
        <f t="shared" si="37"/>
        <v>25.258093248534571</v>
      </c>
      <c r="AB766" s="6">
        <f t="shared" si="35"/>
        <v>77.464567847362233</v>
      </c>
      <c r="AC766" s="6">
        <f t="shared" si="36"/>
        <v>14.73543215263777</v>
      </c>
    </row>
    <row r="767" spans="1:29" x14ac:dyDescent="0.25">
      <c r="A767">
        <v>200</v>
      </c>
      <c r="B767" t="s">
        <v>17</v>
      </c>
      <c r="C767" t="s">
        <v>18</v>
      </c>
      <c r="D767" s="1">
        <v>45505</v>
      </c>
      <c r="E767">
        <v>2200</v>
      </c>
      <c r="F767">
        <v>214</v>
      </c>
      <c r="G767">
        <v>0</v>
      </c>
      <c r="H767" t="s">
        <v>19</v>
      </c>
      <c r="I767">
        <v>0</v>
      </c>
      <c r="J767" t="s">
        <v>19</v>
      </c>
      <c r="K767">
        <v>0</v>
      </c>
      <c r="L767" t="s">
        <v>19</v>
      </c>
      <c r="M767">
        <v>30.4</v>
      </c>
      <c r="N767" t="s">
        <v>19</v>
      </c>
      <c r="O767">
        <v>88.4</v>
      </c>
      <c r="P767" t="s">
        <v>19</v>
      </c>
      <c r="Q767">
        <v>66</v>
      </c>
      <c r="R767" t="s">
        <v>19</v>
      </c>
      <c r="S767">
        <v>75.8</v>
      </c>
      <c r="T767" t="s">
        <v>19</v>
      </c>
      <c r="U767">
        <v>2.1</v>
      </c>
      <c r="V767" t="s">
        <v>19</v>
      </c>
      <c r="W767">
        <v>305</v>
      </c>
      <c r="X767" t="s">
        <v>19</v>
      </c>
      <c r="Y767">
        <v>88.5</v>
      </c>
      <c r="Z767" t="s">
        <v>19</v>
      </c>
      <c r="AA767" s="6">
        <f t="shared" si="37"/>
        <v>26.190333066663605</v>
      </c>
      <c r="AB767" s="6">
        <f t="shared" si="35"/>
        <v>79.142599519994491</v>
      </c>
      <c r="AC767" s="6">
        <f t="shared" si="36"/>
        <v>9.257400480005515</v>
      </c>
    </row>
    <row r="768" spans="1:29" x14ac:dyDescent="0.25">
      <c r="A768">
        <v>200</v>
      </c>
      <c r="B768" t="s">
        <v>17</v>
      </c>
      <c r="C768" t="s">
        <v>18</v>
      </c>
      <c r="D768" s="1">
        <v>45505</v>
      </c>
      <c r="E768">
        <v>2300</v>
      </c>
      <c r="F768">
        <v>214</v>
      </c>
      <c r="G768">
        <v>0</v>
      </c>
      <c r="H768" t="s">
        <v>19</v>
      </c>
      <c r="I768">
        <v>0</v>
      </c>
      <c r="J768" t="s">
        <v>19</v>
      </c>
      <c r="K768">
        <v>0</v>
      </c>
      <c r="L768" t="s">
        <v>19</v>
      </c>
      <c r="M768">
        <v>28.9</v>
      </c>
      <c r="N768" t="s">
        <v>19</v>
      </c>
      <c r="O768">
        <v>87.4</v>
      </c>
      <c r="P768" t="s">
        <v>19</v>
      </c>
      <c r="Q768">
        <v>65</v>
      </c>
      <c r="R768" t="s">
        <v>19</v>
      </c>
      <c r="S768">
        <v>74.3</v>
      </c>
      <c r="T768" t="s">
        <v>19</v>
      </c>
      <c r="U768">
        <v>2.2000000000000002</v>
      </c>
      <c r="V768" t="s">
        <v>19</v>
      </c>
      <c r="W768">
        <v>296</v>
      </c>
      <c r="X768" t="s">
        <v>19</v>
      </c>
      <c r="Y768">
        <v>88.3</v>
      </c>
      <c r="Z768" t="s">
        <v>19</v>
      </c>
      <c r="AA768" s="6">
        <f t="shared" si="37"/>
        <v>25.517772975907011</v>
      </c>
      <c r="AB768" s="6">
        <f t="shared" si="35"/>
        <v>77.931991356632622</v>
      </c>
      <c r="AC768" s="6">
        <f t="shared" si="36"/>
        <v>9.4680086433673836</v>
      </c>
    </row>
    <row r="769" spans="1:29" x14ac:dyDescent="0.25">
      <c r="A769">
        <v>200</v>
      </c>
      <c r="B769" t="s">
        <v>17</v>
      </c>
      <c r="C769" t="s">
        <v>18</v>
      </c>
      <c r="D769" s="1">
        <v>45505</v>
      </c>
      <c r="E769">
        <v>2400</v>
      </c>
      <c r="F769">
        <v>214</v>
      </c>
      <c r="G769">
        <v>0</v>
      </c>
      <c r="H769" t="s">
        <v>19</v>
      </c>
      <c r="I769">
        <v>0</v>
      </c>
      <c r="J769" t="s">
        <v>19</v>
      </c>
      <c r="K769">
        <v>0</v>
      </c>
      <c r="L769" t="s">
        <v>19</v>
      </c>
      <c r="M769">
        <v>25.5</v>
      </c>
      <c r="N769" t="s">
        <v>19</v>
      </c>
      <c r="O769">
        <v>79.7</v>
      </c>
      <c r="P769" t="s">
        <v>19</v>
      </c>
      <c r="Q769">
        <v>74</v>
      </c>
      <c r="R769" t="s">
        <v>19</v>
      </c>
      <c r="S769">
        <v>70.5</v>
      </c>
      <c r="T769" t="s">
        <v>19</v>
      </c>
      <c r="U769">
        <v>4.0999999999999996</v>
      </c>
      <c r="V769" t="s">
        <v>19</v>
      </c>
      <c r="W769">
        <v>289</v>
      </c>
      <c r="X769" t="s">
        <v>19</v>
      </c>
      <c r="Y769">
        <v>88.1</v>
      </c>
      <c r="Z769" t="s">
        <v>19</v>
      </c>
      <c r="AA769" s="6">
        <f t="shared" si="37"/>
        <v>22.913819973607911</v>
      </c>
      <c r="AB769" s="6">
        <f t="shared" si="35"/>
        <v>73.24487595249424</v>
      </c>
      <c r="AC769" s="6">
        <f t="shared" si="36"/>
        <v>6.4551240475057625</v>
      </c>
    </row>
    <row r="770" spans="1:29" x14ac:dyDescent="0.25">
      <c r="A770">
        <v>200</v>
      </c>
      <c r="B770" t="s">
        <v>17</v>
      </c>
      <c r="C770" t="s">
        <v>18</v>
      </c>
      <c r="D770" s="1">
        <v>45506</v>
      </c>
      <c r="E770" s="2">
        <v>100</v>
      </c>
      <c r="F770">
        <v>215</v>
      </c>
      <c r="G770">
        <v>0</v>
      </c>
      <c r="H770" t="s">
        <v>19</v>
      </c>
      <c r="I770">
        <v>0</v>
      </c>
      <c r="J770" t="s">
        <v>19</v>
      </c>
      <c r="K770">
        <v>0</v>
      </c>
      <c r="L770" t="s">
        <v>19</v>
      </c>
      <c r="M770">
        <v>21.4</v>
      </c>
      <c r="N770" t="s">
        <v>19</v>
      </c>
      <c r="O770">
        <v>89.8</v>
      </c>
      <c r="P770" t="s">
        <v>19</v>
      </c>
      <c r="Q770">
        <v>45</v>
      </c>
      <c r="R770" t="s">
        <v>19</v>
      </c>
      <c r="S770">
        <v>65.400000000000006</v>
      </c>
      <c r="T770" t="s">
        <v>19</v>
      </c>
      <c r="U770">
        <v>3.5</v>
      </c>
      <c r="V770" t="s">
        <v>19</v>
      </c>
      <c r="W770">
        <v>309</v>
      </c>
      <c r="X770" t="s">
        <v>19</v>
      </c>
      <c r="Y770">
        <v>87.9</v>
      </c>
      <c r="Z770" t="s">
        <v>19</v>
      </c>
      <c r="AA770" s="6">
        <f t="shared" si="37"/>
        <v>23.163910144935105</v>
      </c>
      <c r="AB770" s="6">
        <f t="shared" si="35"/>
        <v>73.695038260883194</v>
      </c>
      <c r="AC770" s="6">
        <f t="shared" si="36"/>
        <v>16.104961739116803</v>
      </c>
    </row>
    <row r="771" spans="1:29" x14ac:dyDescent="0.25">
      <c r="A771">
        <v>200</v>
      </c>
      <c r="B771" t="s">
        <v>17</v>
      </c>
      <c r="C771" t="s">
        <v>18</v>
      </c>
      <c r="D771" s="1">
        <v>45506</v>
      </c>
      <c r="E771" s="2">
        <v>200</v>
      </c>
      <c r="F771">
        <v>215</v>
      </c>
      <c r="G771">
        <v>0</v>
      </c>
      <c r="H771" t="s">
        <v>19</v>
      </c>
      <c r="I771">
        <v>0</v>
      </c>
      <c r="J771" t="s">
        <v>19</v>
      </c>
      <c r="K771">
        <v>0</v>
      </c>
      <c r="L771" t="s">
        <v>19</v>
      </c>
      <c r="M771">
        <v>22.4</v>
      </c>
      <c r="N771" t="s">
        <v>19</v>
      </c>
      <c r="O771">
        <v>88.5</v>
      </c>
      <c r="P771" t="s">
        <v>19</v>
      </c>
      <c r="Q771">
        <v>49</v>
      </c>
      <c r="R771" t="s">
        <v>19</v>
      </c>
      <c r="S771">
        <v>66.8</v>
      </c>
      <c r="T771" t="s">
        <v>19</v>
      </c>
      <c r="U771">
        <v>3.3</v>
      </c>
      <c r="V771" t="s">
        <v>19</v>
      </c>
      <c r="W771">
        <v>301</v>
      </c>
      <c r="X771" t="s">
        <v>19</v>
      </c>
      <c r="Y771">
        <v>87.5</v>
      </c>
      <c r="Z771" t="s">
        <v>19</v>
      </c>
      <c r="AA771" s="6">
        <f t="shared" si="37"/>
        <v>23.307946859120346</v>
      </c>
      <c r="AB771" s="6">
        <f t="shared" ref="AB771:AB834" si="38">(AA771*9/5)+32</f>
        <v>73.95430434641662</v>
      </c>
      <c r="AC771" s="6">
        <f t="shared" ref="AC771:AC834" si="39">O771-AB771</f>
        <v>14.54569565358338</v>
      </c>
    </row>
    <row r="772" spans="1:29" x14ac:dyDescent="0.25">
      <c r="A772">
        <v>200</v>
      </c>
      <c r="B772" t="s">
        <v>17</v>
      </c>
      <c r="C772" t="s">
        <v>18</v>
      </c>
      <c r="D772" s="1">
        <v>45506</v>
      </c>
      <c r="E772" s="2">
        <v>300</v>
      </c>
      <c r="F772">
        <v>215</v>
      </c>
      <c r="G772">
        <v>0</v>
      </c>
      <c r="H772" t="s">
        <v>19</v>
      </c>
      <c r="I772">
        <v>0</v>
      </c>
      <c r="J772" t="s">
        <v>19</v>
      </c>
      <c r="K772">
        <v>0</v>
      </c>
      <c r="L772" t="s">
        <v>19</v>
      </c>
      <c r="M772">
        <v>20.2</v>
      </c>
      <c r="N772" t="s">
        <v>19</v>
      </c>
      <c r="O772">
        <v>89.8</v>
      </c>
      <c r="P772" t="s">
        <v>19</v>
      </c>
      <c r="Q772">
        <v>42</v>
      </c>
      <c r="R772" t="s">
        <v>19</v>
      </c>
      <c r="S772">
        <v>63.8</v>
      </c>
      <c r="T772" t="s">
        <v>19</v>
      </c>
      <c r="U772">
        <v>4.3</v>
      </c>
      <c r="V772" t="s">
        <v>19</v>
      </c>
      <c r="W772">
        <v>294</v>
      </c>
      <c r="X772" t="s">
        <v>19</v>
      </c>
      <c r="Y772">
        <v>87.3</v>
      </c>
      <c r="Z772" t="s">
        <v>19</v>
      </c>
      <c r="AA772" s="6">
        <f t="shared" si="37"/>
        <v>22.571667750541401</v>
      </c>
      <c r="AB772" s="6">
        <f t="shared" si="38"/>
        <v>72.629001950974526</v>
      </c>
      <c r="AC772" s="6">
        <f t="shared" si="39"/>
        <v>17.170998049025471</v>
      </c>
    </row>
    <row r="773" spans="1:29" x14ac:dyDescent="0.25">
      <c r="A773">
        <v>200</v>
      </c>
      <c r="B773" t="s">
        <v>17</v>
      </c>
      <c r="C773" t="s">
        <v>18</v>
      </c>
      <c r="D773" s="1">
        <v>45506</v>
      </c>
      <c r="E773" s="2">
        <v>400</v>
      </c>
      <c r="F773">
        <v>215</v>
      </c>
      <c r="G773">
        <v>0</v>
      </c>
      <c r="H773" t="s">
        <v>19</v>
      </c>
      <c r="I773">
        <v>0</v>
      </c>
      <c r="J773" t="s">
        <v>19</v>
      </c>
      <c r="K773">
        <v>0</v>
      </c>
      <c r="L773" t="s">
        <v>19</v>
      </c>
      <c r="M773">
        <v>19.8</v>
      </c>
      <c r="N773" t="s">
        <v>19</v>
      </c>
      <c r="O773">
        <v>89.3</v>
      </c>
      <c r="P773" t="s">
        <v>19</v>
      </c>
      <c r="Q773">
        <v>42</v>
      </c>
      <c r="R773" t="s">
        <v>19</v>
      </c>
      <c r="S773">
        <v>63.2</v>
      </c>
      <c r="T773" t="s">
        <v>19</v>
      </c>
      <c r="U773">
        <v>4.2</v>
      </c>
      <c r="V773" t="s">
        <v>19</v>
      </c>
      <c r="W773">
        <v>308</v>
      </c>
      <c r="X773" t="s">
        <v>19</v>
      </c>
      <c r="Y773">
        <v>87</v>
      </c>
      <c r="Z773" t="s">
        <v>19</v>
      </c>
      <c r="AA773" s="6">
        <f t="shared" si="37"/>
        <v>22.343028382939828</v>
      </c>
      <c r="AB773" s="6">
        <f t="shared" si="38"/>
        <v>72.217451089291686</v>
      </c>
      <c r="AC773" s="6">
        <f t="shared" si="39"/>
        <v>17.082548910708311</v>
      </c>
    </row>
    <row r="774" spans="1:29" x14ac:dyDescent="0.25">
      <c r="A774">
        <v>200</v>
      </c>
      <c r="B774" t="s">
        <v>17</v>
      </c>
      <c r="C774" t="s">
        <v>18</v>
      </c>
      <c r="D774" s="1">
        <v>45506</v>
      </c>
      <c r="E774" s="2">
        <v>500</v>
      </c>
      <c r="F774">
        <v>215</v>
      </c>
      <c r="G774">
        <v>0</v>
      </c>
      <c r="H774" t="s">
        <v>19</v>
      </c>
      <c r="I774">
        <v>0</v>
      </c>
      <c r="J774" t="s">
        <v>19</v>
      </c>
      <c r="K774">
        <v>0</v>
      </c>
      <c r="L774" t="s">
        <v>19</v>
      </c>
      <c r="M774">
        <v>20.100000000000001</v>
      </c>
      <c r="N774" t="s">
        <v>19</v>
      </c>
      <c r="O774">
        <v>88.2</v>
      </c>
      <c r="P774" t="s">
        <v>19</v>
      </c>
      <c r="Q774">
        <v>44</v>
      </c>
      <c r="R774" t="s">
        <v>19</v>
      </c>
      <c r="S774">
        <v>63.7</v>
      </c>
      <c r="T774" t="s">
        <v>19</v>
      </c>
      <c r="U774">
        <v>4</v>
      </c>
      <c r="V774" t="s">
        <v>19</v>
      </c>
      <c r="W774">
        <v>313</v>
      </c>
      <c r="X774" t="s">
        <v>19</v>
      </c>
      <c r="Y774">
        <v>86.8</v>
      </c>
      <c r="Z774" t="s">
        <v>19</v>
      </c>
      <c r="AA774" s="6">
        <f t="shared" si="37"/>
        <v>22.228356632648456</v>
      </c>
      <c r="AB774" s="6">
        <f t="shared" si="38"/>
        <v>72.011041938767221</v>
      </c>
      <c r="AC774" s="6">
        <f t="shared" si="39"/>
        <v>16.188958061232782</v>
      </c>
    </row>
    <row r="775" spans="1:29" x14ac:dyDescent="0.25">
      <c r="A775">
        <v>200</v>
      </c>
      <c r="B775" t="s">
        <v>17</v>
      </c>
      <c r="C775" t="s">
        <v>18</v>
      </c>
      <c r="D775" s="1">
        <v>45506</v>
      </c>
      <c r="E775" s="2">
        <v>600</v>
      </c>
      <c r="F775">
        <v>215</v>
      </c>
      <c r="G775">
        <v>0</v>
      </c>
      <c r="H775" t="s">
        <v>19</v>
      </c>
      <c r="I775">
        <v>0</v>
      </c>
      <c r="J775" t="s">
        <v>19</v>
      </c>
      <c r="K775">
        <v>43</v>
      </c>
      <c r="L775" t="s">
        <v>19</v>
      </c>
      <c r="M775">
        <v>20.2</v>
      </c>
      <c r="N775" t="s">
        <v>19</v>
      </c>
      <c r="O775">
        <v>88</v>
      </c>
      <c r="P775" t="s">
        <v>19</v>
      </c>
      <c r="Q775">
        <v>45</v>
      </c>
      <c r="R775" t="s">
        <v>19</v>
      </c>
      <c r="S775">
        <v>63.8</v>
      </c>
      <c r="T775" t="s">
        <v>19</v>
      </c>
      <c r="U775">
        <v>3.7</v>
      </c>
      <c r="V775" t="s">
        <v>19</v>
      </c>
      <c r="W775">
        <v>291</v>
      </c>
      <c r="X775" t="s">
        <v>19</v>
      </c>
      <c r="Y775">
        <v>86.5</v>
      </c>
      <c r="Z775" t="s">
        <v>19</v>
      </c>
      <c r="AA775" s="6">
        <f t="shared" si="37"/>
        <v>22.326400200723235</v>
      </c>
      <c r="AB775" s="6">
        <f t="shared" si="38"/>
        <v>72.187520361301821</v>
      </c>
      <c r="AC775" s="6">
        <f t="shared" si="39"/>
        <v>15.812479638698179</v>
      </c>
    </row>
    <row r="776" spans="1:29" x14ac:dyDescent="0.25">
      <c r="A776">
        <v>200</v>
      </c>
      <c r="B776" t="s">
        <v>17</v>
      </c>
      <c r="C776" t="s">
        <v>18</v>
      </c>
      <c r="D776" s="1">
        <v>45506</v>
      </c>
      <c r="E776" s="2">
        <v>700</v>
      </c>
      <c r="F776">
        <v>215</v>
      </c>
      <c r="G776">
        <v>0.01</v>
      </c>
      <c r="H776" t="s">
        <v>19</v>
      </c>
      <c r="I776">
        <v>0</v>
      </c>
      <c r="J776" t="s">
        <v>19</v>
      </c>
      <c r="K776">
        <v>398</v>
      </c>
      <c r="L776" t="s">
        <v>19</v>
      </c>
      <c r="M776">
        <v>20.6</v>
      </c>
      <c r="N776" t="s">
        <v>19</v>
      </c>
      <c r="O776">
        <v>90.7</v>
      </c>
      <c r="P776" t="s">
        <v>19</v>
      </c>
      <c r="Q776">
        <v>42</v>
      </c>
      <c r="R776" t="s">
        <v>19</v>
      </c>
      <c r="S776">
        <v>64.400000000000006</v>
      </c>
      <c r="T776" t="s">
        <v>19</v>
      </c>
      <c r="U776">
        <v>2.8</v>
      </c>
      <c r="V776" t="s">
        <v>19</v>
      </c>
      <c r="W776">
        <v>356</v>
      </c>
      <c r="X776" t="s">
        <v>19</v>
      </c>
      <c r="Y776">
        <v>86.2</v>
      </c>
      <c r="Z776" t="s">
        <v>19</v>
      </c>
      <c r="AA776" s="6">
        <f t="shared" si="37"/>
        <v>22.983217660023712</v>
      </c>
      <c r="AB776" s="6">
        <f t="shared" si="38"/>
        <v>73.369791788042676</v>
      </c>
      <c r="AC776" s="6">
        <f t="shared" si="39"/>
        <v>17.330208211957327</v>
      </c>
    </row>
    <row r="777" spans="1:29" x14ac:dyDescent="0.25">
      <c r="A777">
        <v>200</v>
      </c>
      <c r="B777" t="s">
        <v>17</v>
      </c>
      <c r="C777" t="s">
        <v>18</v>
      </c>
      <c r="D777" s="1">
        <v>45506</v>
      </c>
      <c r="E777" s="2">
        <v>800</v>
      </c>
      <c r="F777">
        <v>215</v>
      </c>
      <c r="G777">
        <v>0.01</v>
      </c>
      <c r="H777" t="s">
        <v>19</v>
      </c>
      <c r="I777">
        <v>0</v>
      </c>
      <c r="J777" t="s">
        <v>19</v>
      </c>
      <c r="K777">
        <v>826</v>
      </c>
      <c r="L777" t="s">
        <v>19</v>
      </c>
      <c r="M777">
        <v>20.5</v>
      </c>
      <c r="N777" t="s">
        <v>19</v>
      </c>
      <c r="O777">
        <v>96</v>
      </c>
      <c r="P777" t="s">
        <v>19</v>
      </c>
      <c r="Q777">
        <v>35</v>
      </c>
      <c r="R777" t="s">
        <v>19</v>
      </c>
      <c r="S777">
        <v>64.099999999999994</v>
      </c>
      <c r="T777" t="s">
        <v>19</v>
      </c>
      <c r="U777">
        <v>2</v>
      </c>
      <c r="V777" t="s">
        <v>19</v>
      </c>
      <c r="W777">
        <v>27</v>
      </c>
      <c r="X777" t="s">
        <v>19</v>
      </c>
      <c r="Y777">
        <v>86</v>
      </c>
      <c r="Z777" t="s">
        <v>19</v>
      </c>
      <c r="AA777" s="6">
        <f t="shared" si="37"/>
        <v>23.810413507326217</v>
      </c>
      <c r="AB777" s="6">
        <f t="shared" si="38"/>
        <v>74.858744313187188</v>
      </c>
      <c r="AC777" s="6">
        <f t="shared" si="39"/>
        <v>21.141255686812812</v>
      </c>
    </row>
    <row r="778" spans="1:29" x14ac:dyDescent="0.25">
      <c r="A778">
        <v>200</v>
      </c>
      <c r="B778" t="s">
        <v>17</v>
      </c>
      <c r="C778" t="s">
        <v>18</v>
      </c>
      <c r="D778" s="1">
        <v>45506</v>
      </c>
      <c r="E778" s="2">
        <v>900</v>
      </c>
      <c r="F778">
        <v>215</v>
      </c>
      <c r="G778">
        <v>0.02</v>
      </c>
      <c r="H778" t="s">
        <v>19</v>
      </c>
      <c r="I778">
        <v>0</v>
      </c>
      <c r="J778" t="s">
        <v>19</v>
      </c>
      <c r="K778">
        <v>1225</v>
      </c>
      <c r="L778" t="s">
        <v>19</v>
      </c>
      <c r="M778">
        <v>21.1</v>
      </c>
      <c r="N778" t="s">
        <v>19</v>
      </c>
      <c r="O778">
        <v>99</v>
      </c>
      <c r="P778" t="s">
        <v>19</v>
      </c>
      <c r="Q778">
        <v>33</v>
      </c>
      <c r="R778" t="s">
        <v>19</v>
      </c>
      <c r="S778">
        <v>65</v>
      </c>
      <c r="T778" t="s">
        <v>19</v>
      </c>
      <c r="U778">
        <v>4.3</v>
      </c>
      <c r="V778" t="s">
        <v>19</v>
      </c>
      <c r="W778">
        <v>173</v>
      </c>
      <c r="X778" t="s">
        <v>19</v>
      </c>
      <c r="Y778">
        <v>85.8</v>
      </c>
      <c r="Z778" t="s">
        <v>19</v>
      </c>
      <c r="AA778" s="6">
        <f t="shared" si="37"/>
        <v>24.613722408239198</v>
      </c>
      <c r="AB778" s="6">
        <f t="shared" si="38"/>
        <v>76.304700334830557</v>
      </c>
      <c r="AC778" s="6">
        <f t="shared" si="39"/>
        <v>22.695299665169443</v>
      </c>
    </row>
    <row r="779" spans="1:29" x14ac:dyDescent="0.25">
      <c r="A779">
        <v>200</v>
      </c>
      <c r="B779" t="s">
        <v>17</v>
      </c>
      <c r="C779" t="s">
        <v>18</v>
      </c>
      <c r="D779" s="1">
        <v>45506</v>
      </c>
      <c r="E779">
        <v>1000</v>
      </c>
      <c r="F779">
        <v>215</v>
      </c>
      <c r="G779">
        <v>0.03</v>
      </c>
      <c r="H779" t="s">
        <v>19</v>
      </c>
      <c r="I779">
        <v>0</v>
      </c>
      <c r="J779" t="s">
        <v>19</v>
      </c>
      <c r="K779">
        <v>1556</v>
      </c>
      <c r="L779" t="s">
        <v>19</v>
      </c>
      <c r="M779">
        <v>22.4</v>
      </c>
      <c r="N779" t="s">
        <v>19</v>
      </c>
      <c r="O779">
        <v>101</v>
      </c>
      <c r="P779" t="s">
        <v>19</v>
      </c>
      <c r="Q779">
        <v>33</v>
      </c>
      <c r="R779" t="s">
        <v>19</v>
      </c>
      <c r="S779">
        <v>66.8</v>
      </c>
      <c r="T779" t="s">
        <v>19</v>
      </c>
      <c r="U779">
        <v>6</v>
      </c>
      <c r="V779" t="s">
        <v>19</v>
      </c>
      <c r="W779">
        <v>164</v>
      </c>
      <c r="X779" t="s">
        <v>19</v>
      </c>
      <c r="Y779">
        <v>85.8</v>
      </c>
      <c r="Z779" t="s">
        <v>19</v>
      </c>
      <c r="AA779" s="6">
        <f t="shared" si="37"/>
        <v>25.473593606779396</v>
      </c>
      <c r="AB779" s="6">
        <f t="shared" si="38"/>
        <v>77.852468492202917</v>
      </c>
      <c r="AC779" s="6">
        <f t="shared" si="39"/>
        <v>23.147531507797083</v>
      </c>
    </row>
    <row r="780" spans="1:29" x14ac:dyDescent="0.25">
      <c r="A780">
        <v>200</v>
      </c>
      <c r="B780" t="s">
        <v>17</v>
      </c>
      <c r="C780" t="s">
        <v>18</v>
      </c>
      <c r="D780" s="1">
        <v>45506</v>
      </c>
      <c r="E780">
        <v>1100</v>
      </c>
      <c r="F780">
        <v>215</v>
      </c>
      <c r="G780">
        <v>0.03</v>
      </c>
      <c r="H780" t="s">
        <v>19</v>
      </c>
      <c r="I780">
        <v>0</v>
      </c>
      <c r="J780" t="s">
        <v>19</v>
      </c>
      <c r="K780">
        <v>1794</v>
      </c>
      <c r="L780" t="s">
        <v>19</v>
      </c>
      <c r="M780">
        <v>24.2</v>
      </c>
      <c r="N780" t="s">
        <v>19</v>
      </c>
      <c r="O780">
        <v>102.2</v>
      </c>
      <c r="P780" t="s">
        <v>19</v>
      </c>
      <c r="Q780">
        <v>35</v>
      </c>
      <c r="R780" t="s">
        <v>19</v>
      </c>
      <c r="S780">
        <v>69</v>
      </c>
      <c r="T780" t="s">
        <v>19</v>
      </c>
      <c r="U780">
        <v>8</v>
      </c>
      <c r="V780" t="s">
        <v>19</v>
      </c>
      <c r="W780">
        <v>143</v>
      </c>
      <c r="X780" t="s">
        <v>19</v>
      </c>
      <c r="Y780">
        <v>86.1</v>
      </c>
      <c r="Z780" t="s">
        <v>19</v>
      </c>
      <c r="AA780" s="6">
        <f t="shared" si="37"/>
        <v>26.516691542173962</v>
      </c>
      <c r="AB780" s="6">
        <f t="shared" si="38"/>
        <v>79.730044775913129</v>
      </c>
      <c r="AC780" s="6">
        <f t="shared" si="39"/>
        <v>22.469955224086874</v>
      </c>
    </row>
    <row r="781" spans="1:29" x14ac:dyDescent="0.25">
      <c r="A781">
        <v>200</v>
      </c>
      <c r="B781" t="s">
        <v>17</v>
      </c>
      <c r="C781" t="s">
        <v>18</v>
      </c>
      <c r="D781" s="1">
        <v>45506</v>
      </c>
      <c r="E781">
        <v>1200</v>
      </c>
      <c r="F781">
        <v>215</v>
      </c>
      <c r="G781">
        <v>0.04</v>
      </c>
      <c r="H781" t="s">
        <v>19</v>
      </c>
      <c r="I781">
        <v>0</v>
      </c>
      <c r="J781" t="s">
        <v>19</v>
      </c>
      <c r="K781">
        <v>1923</v>
      </c>
      <c r="L781" t="s">
        <v>19</v>
      </c>
      <c r="M781">
        <v>23.5</v>
      </c>
      <c r="N781" t="s">
        <v>19</v>
      </c>
      <c r="O781">
        <v>103.9</v>
      </c>
      <c r="P781" t="s">
        <v>19</v>
      </c>
      <c r="Q781">
        <v>32</v>
      </c>
      <c r="R781" t="s">
        <v>19</v>
      </c>
      <c r="S781">
        <v>68.099999999999994</v>
      </c>
      <c r="T781" t="s">
        <v>19</v>
      </c>
      <c r="U781">
        <v>7.8</v>
      </c>
      <c r="V781" t="s">
        <v>19</v>
      </c>
      <c r="W781">
        <v>144</v>
      </c>
      <c r="X781" t="s">
        <v>19</v>
      </c>
      <c r="Y781">
        <v>86.6</v>
      </c>
      <c r="Z781" t="s">
        <v>19</v>
      </c>
      <c r="AA781" s="6">
        <f t="shared" si="37"/>
        <v>26.444372699859219</v>
      </c>
      <c r="AB781" s="6">
        <f t="shared" si="38"/>
        <v>79.599870859746602</v>
      </c>
      <c r="AC781" s="6">
        <f t="shared" si="39"/>
        <v>24.300129140253404</v>
      </c>
    </row>
    <row r="782" spans="1:29" x14ac:dyDescent="0.25">
      <c r="A782">
        <v>200</v>
      </c>
      <c r="B782" t="s">
        <v>17</v>
      </c>
      <c r="C782" t="s">
        <v>18</v>
      </c>
      <c r="D782" s="1">
        <v>45506</v>
      </c>
      <c r="E782">
        <v>1300</v>
      </c>
      <c r="F782">
        <v>215</v>
      </c>
      <c r="G782">
        <v>0.04</v>
      </c>
      <c r="H782" t="s">
        <v>19</v>
      </c>
      <c r="I782">
        <v>0</v>
      </c>
      <c r="J782" t="s">
        <v>19</v>
      </c>
      <c r="K782">
        <v>1927</v>
      </c>
      <c r="L782" t="s">
        <v>19</v>
      </c>
      <c r="M782">
        <v>21.2</v>
      </c>
      <c r="N782" t="s">
        <v>19</v>
      </c>
      <c r="O782">
        <v>106.1</v>
      </c>
      <c r="P782" t="s">
        <v>19</v>
      </c>
      <c r="Q782">
        <v>27</v>
      </c>
      <c r="R782" t="s">
        <v>19</v>
      </c>
      <c r="S782">
        <v>65.2</v>
      </c>
      <c r="T782" t="s">
        <v>19</v>
      </c>
      <c r="U782">
        <v>8.6999999999999993</v>
      </c>
      <c r="V782" t="s">
        <v>19</v>
      </c>
      <c r="W782">
        <v>148</v>
      </c>
      <c r="X782" t="s">
        <v>19</v>
      </c>
      <c r="Y782">
        <v>87.1</v>
      </c>
      <c r="Z782" t="s">
        <v>19</v>
      </c>
      <c r="AA782" s="6">
        <f t="shared" si="37"/>
        <v>25.883925565548591</v>
      </c>
      <c r="AB782" s="6">
        <f t="shared" si="38"/>
        <v>78.591066017987458</v>
      </c>
      <c r="AC782" s="6">
        <f t="shared" si="39"/>
        <v>27.508933982012536</v>
      </c>
    </row>
    <row r="783" spans="1:29" x14ac:dyDescent="0.25">
      <c r="A783">
        <v>200</v>
      </c>
      <c r="B783" t="s">
        <v>17</v>
      </c>
      <c r="C783" t="s">
        <v>18</v>
      </c>
      <c r="D783" s="1">
        <v>45506</v>
      </c>
      <c r="E783">
        <v>1400</v>
      </c>
      <c r="F783">
        <v>215</v>
      </c>
      <c r="G783">
        <v>0.04</v>
      </c>
      <c r="H783" t="s">
        <v>19</v>
      </c>
      <c r="I783">
        <v>0</v>
      </c>
      <c r="J783" t="s">
        <v>19</v>
      </c>
      <c r="K783">
        <v>1801</v>
      </c>
      <c r="L783" t="s">
        <v>19</v>
      </c>
      <c r="M783">
        <v>19.899999999999999</v>
      </c>
      <c r="N783" t="s">
        <v>19</v>
      </c>
      <c r="O783">
        <v>107.2</v>
      </c>
      <c r="P783" t="s">
        <v>19</v>
      </c>
      <c r="Q783">
        <v>25</v>
      </c>
      <c r="R783" t="s">
        <v>19</v>
      </c>
      <c r="S783">
        <v>63.4</v>
      </c>
      <c r="T783" t="s">
        <v>19</v>
      </c>
      <c r="U783">
        <v>8.6999999999999993</v>
      </c>
      <c r="V783" t="s">
        <v>19</v>
      </c>
      <c r="W783">
        <v>152</v>
      </c>
      <c r="X783" t="s">
        <v>19</v>
      </c>
      <c r="Y783">
        <v>87.6</v>
      </c>
      <c r="Z783" t="s">
        <v>19</v>
      </c>
      <c r="AA783" s="6">
        <f t="shared" si="37"/>
        <v>25.681023183518104</v>
      </c>
      <c r="AB783" s="6">
        <f t="shared" si="38"/>
        <v>78.22584173033259</v>
      </c>
      <c r="AC783" s="6">
        <f t="shared" si="39"/>
        <v>28.974158269667413</v>
      </c>
    </row>
    <row r="784" spans="1:29" x14ac:dyDescent="0.25">
      <c r="A784">
        <v>200</v>
      </c>
      <c r="B784" t="s">
        <v>17</v>
      </c>
      <c r="C784" t="s">
        <v>18</v>
      </c>
      <c r="D784" s="1">
        <v>45506</v>
      </c>
      <c r="E784">
        <v>1500</v>
      </c>
      <c r="F784">
        <v>215</v>
      </c>
      <c r="G784">
        <v>0.03</v>
      </c>
      <c r="H784" t="s">
        <v>19</v>
      </c>
      <c r="I784">
        <v>0</v>
      </c>
      <c r="J784" t="s">
        <v>19</v>
      </c>
      <c r="K784">
        <v>1548</v>
      </c>
      <c r="L784" t="s">
        <v>19</v>
      </c>
      <c r="M784">
        <v>18.7</v>
      </c>
      <c r="N784" t="s">
        <v>19</v>
      </c>
      <c r="O784">
        <v>108.1</v>
      </c>
      <c r="P784" t="s">
        <v>19</v>
      </c>
      <c r="Q784">
        <v>22</v>
      </c>
      <c r="R784" t="s">
        <v>19</v>
      </c>
      <c r="S784">
        <v>61.6</v>
      </c>
      <c r="T784" t="s">
        <v>19</v>
      </c>
      <c r="U784">
        <v>8.8000000000000007</v>
      </c>
      <c r="V784" t="s">
        <v>19</v>
      </c>
      <c r="W784">
        <v>155</v>
      </c>
      <c r="X784" t="s">
        <v>19</v>
      </c>
      <c r="Y784">
        <v>88.2</v>
      </c>
      <c r="Z784" t="s">
        <v>19</v>
      </c>
      <c r="AA784" s="6">
        <f t="shared" si="37"/>
        <v>24.994851798229544</v>
      </c>
      <c r="AB784" s="6">
        <f t="shared" si="38"/>
        <v>76.990733236813185</v>
      </c>
      <c r="AC784" s="6">
        <f t="shared" si="39"/>
        <v>31.10926676318681</v>
      </c>
    </row>
    <row r="785" spans="1:29" x14ac:dyDescent="0.25">
      <c r="A785">
        <v>200</v>
      </c>
      <c r="B785" t="s">
        <v>17</v>
      </c>
      <c r="C785" t="s">
        <v>18</v>
      </c>
      <c r="D785" s="1">
        <v>45506</v>
      </c>
      <c r="E785">
        <v>1600</v>
      </c>
      <c r="F785">
        <v>215</v>
      </c>
      <c r="G785">
        <v>0.03</v>
      </c>
      <c r="H785" t="s">
        <v>19</v>
      </c>
      <c r="I785">
        <v>0</v>
      </c>
      <c r="J785" t="s">
        <v>19</v>
      </c>
      <c r="K785">
        <v>1202</v>
      </c>
      <c r="L785" t="s">
        <v>19</v>
      </c>
      <c r="M785">
        <v>15.5</v>
      </c>
      <c r="N785" t="s">
        <v>19</v>
      </c>
      <c r="O785">
        <v>108.8</v>
      </c>
      <c r="P785" t="s">
        <v>19</v>
      </c>
      <c r="Q785">
        <v>18</v>
      </c>
      <c r="R785" t="s">
        <v>19</v>
      </c>
      <c r="S785">
        <v>56.3</v>
      </c>
      <c r="T785" t="s">
        <v>19</v>
      </c>
      <c r="U785">
        <v>7.8</v>
      </c>
      <c r="V785" t="s">
        <v>19</v>
      </c>
      <c r="W785">
        <v>164</v>
      </c>
      <c r="X785" t="s">
        <v>19</v>
      </c>
      <c r="Y785">
        <v>88.8</v>
      </c>
      <c r="Z785" t="s">
        <v>19</v>
      </c>
      <c r="AA785" s="6">
        <f t="shared" si="37"/>
        <v>23.729336566839269</v>
      </c>
      <c r="AB785" s="6">
        <f t="shared" si="38"/>
        <v>74.712805820310678</v>
      </c>
      <c r="AC785" s="6">
        <f t="shared" si="39"/>
        <v>34.08719417968932</v>
      </c>
    </row>
    <row r="786" spans="1:29" x14ac:dyDescent="0.25">
      <c r="A786">
        <v>200</v>
      </c>
      <c r="B786" t="s">
        <v>17</v>
      </c>
      <c r="C786" t="s">
        <v>18</v>
      </c>
      <c r="D786" s="1">
        <v>45506</v>
      </c>
      <c r="E786">
        <v>1700</v>
      </c>
      <c r="F786">
        <v>215</v>
      </c>
      <c r="G786">
        <v>0.02</v>
      </c>
      <c r="H786" t="s">
        <v>19</v>
      </c>
      <c r="I786">
        <v>0</v>
      </c>
      <c r="J786" t="s">
        <v>19</v>
      </c>
      <c r="K786">
        <v>798</v>
      </c>
      <c r="L786" t="s">
        <v>19</v>
      </c>
      <c r="M786">
        <v>13.9</v>
      </c>
      <c r="N786" t="s">
        <v>19</v>
      </c>
      <c r="O786">
        <v>108.8</v>
      </c>
      <c r="P786" t="s">
        <v>19</v>
      </c>
      <c r="Q786">
        <v>16</v>
      </c>
      <c r="R786" t="s">
        <v>19</v>
      </c>
      <c r="S786">
        <v>53.4</v>
      </c>
      <c r="T786" t="s">
        <v>19</v>
      </c>
      <c r="U786">
        <v>6</v>
      </c>
      <c r="V786" t="s">
        <v>19</v>
      </c>
      <c r="W786">
        <v>180</v>
      </c>
      <c r="X786" t="s">
        <v>19</v>
      </c>
      <c r="Y786">
        <v>89.2</v>
      </c>
      <c r="Z786" t="s">
        <v>19</v>
      </c>
      <c r="AA786" s="6">
        <f t="shared" si="37"/>
        <v>22.894563971616801</v>
      </c>
      <c r="AB786" s="6">
        <f t="shared" si="38"/>
        <v>73.210215148910237</v>
      </c>
      <c r="AC786" s="6">
        <f t="shared" si="39"/>
        <v>35.58978485108976</v>
      </c>
    </row>
    <row r="787" spans="1:29" x14ac:dyDescent="0.25">
      <c r="A787">
        <v>200</v>
      </c>
      <c r="B787" t="s">
        <v>17</v>
      </c>
      <c r="C787" t="s">
        <v>18</v>
      </c>
      <c r="D787" s="1">
        <v>45506</v>
      </c>
      <c r="E787">
        <v>1800</v>
      </c>
      <c r="F787">
        <v>215</v>
      </c>
      <c r="G787">
        <v>0.01</v>
      </c>
      <c r="H787" t="s">
        <v>19</v>
      </c>
      <c r="I787">
        <v>0</v>
      </c>
      <c r="J787" t="s">
        <v>19</v>
      </c>
      <c r="K787">
        <v>354</v>
      </c>
      <c r="L787" t="s">
        <v>19</v>
      </c>
      <c r="M787">
        <v>13.8</v>
      </c>
      <c r="N787" t="s">
        <v>19</v>
      </c>
      <c r="O787">
        <v>107.3</v>
      </c>
      <c r="P787" t="s">
        <v>19</v>
      </c>
      <c r="Q787">
        <v>17</v>
      </c>
      <c r="R787" t="s">
        <v>19</v>
      </c>
      <c r="S787">
        <v>53.2</v>
      </c>
      <c r="T787" t="s">
        <v>19</v>
      </c>
      <c r="U787">
        <v>5.3</v>
      </c>
      <c r="V787" t="s">
        <v>19</v>
      </c>
      <c r="W787">
        <v>170</v>
      </c>
      <c r="X787" t="s">
        <v>19</v>
      </c>
      <c r="Y787">
        <v>89.5</v>
      </c>
      <c r="Z787" t="s">
        <v>19</v>
      </c>
      <c r="AA787" s="6">
        <f t="shared" si="37"/>
        <v>22.773846402820126</v>
      </c>
      <c r="AB787" s="6">
        <f t="shared" si="38"/>
        <v>72.992923525076236</v>
      </c>
      <c r="AC787" s="6">
        <f t="shared" si="39"/>
        <v>34.307076474923761</v>
      </c>
    </row>
    <row r="788" spans="1:29" x14ac:dyDescent="0.25">
      <c r="A788">
        <v>200</v>
      </c>
      <c r="B788" t="s">
        <v>17</v>
      </c>
      <c r="C788" t="s">
        <v>18</v>
      </c>
      <c r="D788" s="1">
        <v>45506</v>
      </c>
      <c r="E788">
        <v>1900</v>
      </c>
      <c r="F788">
        <v>215</v>
      </c>
      <c r="G788">
        <v>0.01</v>
      </c>
      <c r="H788" t="s">
        <v>19</v>
      </c>
      <c r="I788">
        <v>0</v>
      </c>
      <c r="J788" t="s">
        <v>19</v>
      </c>
      <c r="K788">
        <v>57</v>
      </c>
      <c r="L788" t="s">
        <v>19</v>
      </c>
      <c r="M788">
        <v>15.1</v>
      </c>
      <c r="N788" t="s">
        <v>19</v>
      </c>
      <c r="O788">
        <v>104.2</v>
      </c>
      <c r="P788" t="s">
        <v>19</v>
      </c>
      <c r="Q788">
        <v>20</v>
      </c>
      <c r="R788" t="s">
        <v>19</v>
      </c>
      <c r="S788">
        <v>55.7</v>
      </c>
      <c r="T788" t="s">
        <v>19</v>
      </c>
      <c r="U788">
        <v>3.1</v>
      </c>
      <c r="V788" t="s">
        <v>19</v>
      </c>
      <c r="W788">
        <v>175</v>
      </c>
      <c r="X788" t="s">
        <v>19</v>
      </c>
      <c r="Y788">
        <v>89.7</v>
      </c>
      <c r="Z788" t="s">
        <v>19</v>
      </c>
      <c r="AA788" s="6">
        <f t="shared" si="37"/>
        <v>22.779505582594968</v>
      </c>
      <c r="AB788" s="6">
        <f t="shared" si="38"/>
        <v>73.003110048670948</v>
      </c>
      <c r="AC788" s="6">
        <f t="shared" si="39"/>
        <v>31.196889951329055</v>
      </c>
    </row>
    <row r="789" spans="1:29" x14ac:dyDescent="0.25">
      <c r="A789">
        <v>200</v>
      </c>
      <c r="B789" t="s">
        <v>17</v>
      </c>
      <c r="C789" t="s">
        <v>18</v>
      </c>
      <c r="D789" s="1">
        <v>45506</v>
      </c>
      <c r="E789">
        <v>2000</v>
      </c>
      <c r="F789">
        <v>215</v>
      </c>
      <c r="G789">
        <v>0</v>
      </c>
      <c r="H789" t="s">
        <v>19</v>
      </c>
      <c r="I789">
        <v>0</v>
      </c>
      <c r="J789" t="s">
        <v>19</v>
      </c>
      <c r="K789">
        <v>0</v>
      </c>
      <c r="L789" t="s">
        <v>19</v>
      </c>
      <c r="M789">
        <v>26</v>
      </c>
      <c r="N789" t="s">
        <v>19</v>
      </c>
      <c r="O789">
        <v>90.3</v>
      </c>
      <c r="P789" t="s">
        <v>19</v>
      </c>
      <c r="Q789">
        <v>54</v>
      </c>
      <c r="R789" t="s">
        <v>19</v>
      </c>
      <c r="S789">
        <v>71.099999999999994</v>
      </c>
      <c r="T789" t="s">
        <v>19</v>
      </c>
      <c r="U789">
        <v>1.7</v>
      </c>
      <c r="V789" t="s">
        <v>19</v>
      </c>
      <c r="W789">
        <v>303</v>
      </c>
      <c r="X789" t="s">
        <v>19</v>
      </c>
      <c r="Y789">
        <v>89.7</v>
      </c>
      <c r="Z789" t="s">
        <v>19</v>
      </c>
      <c r="AA789" s="6">
        <f t="shared" si="37"/>
        <v>25.083660199147516</v>
      </c>
      <c r="AB789" s="6">
        <f t="shared" si="38"/>
        <v>77.150588358465527</v>
      </c>
      <c r="AC789" s="6">
        <f t="shared" si="39"/>
        <v>13.149411641534471</v>
      </c>
    </row>
    <row r="790" spans="1:29" x14ac:dyDescent="0.25">
      <c r="A790">
        <v>200</v>
      </c>
      <c r="B790" t="s">
        <v>17</v>
      </c>
      <c r="C790" t="s">
        <v>18</v>
      </c>
      <c r="D790" s="1">
        <v>45506</v>
      </c>
      <c r="E790">
        <v>2100</v>
      </c>
      <c r="F790">
        <v>215</v>
      </c>
      <c r="G790">
        <v>0</v>
      </c>
      <c r="H790" t="s">
        <v>19</v>
      </c>
      <c r="I790">
        <v>0</v>
      </c>
      <c r="J790" t="s">
        <v>19</v>
      </c>
      <c r="K790">
        <v>0</v>
      </c>
      <c r="L790" t="s">
        <v>19</v>
      </c>
      <c r="M790">
        <v>17.8</v>
      </c>
      <c r="N790" t="s">
        <v>19</v>
      </c>
      <c r="O790">
        <v>97.5</v>
      </c>
      <c r="P790" t="s">
        <v>19</v>
      </c>
      <c r="Q790">
        <v>29</v>
      </c>
      <c r="R790" t="s">
        <v>19</v>
      </c>
      <c r="S790">
        <v>60.2</v>
      </c>
      <c r="T790" t="s">
        <v>19</v>
      </c>
      <c r="U790">
        <v>4.4000000000000004</v>
      </c>
      <c r="V790" t="s">
        <v>19</v>
      </c>
      <c r="W790">
        <v>334</v>
      </c>
      <c r="X790" t="s">
        <v>19</v>
      </c>
      <c r="Y790">
        <v>89.6</v>
      </c>
      <c r="Z790" t="s">
        <v>19</v>
      </c>
      <c r="AA790" s="6">
        <f t="shared" si="37"/>
        <v>22.924773194908834</v>
      </c>
      <c r="AB790" s="6">
        <f t="shared" si="38"/>
        <v>73.264591750835905</v>
      </c>
      <c r="AC790" s="6">
        <f t="shared" si="39"/>
        <v>24.235408249164095</v>
      </c>
    </row>
    <row r="791" spans="1:29" x14ac:dyDescent="0.25">
      <c r="A791">
        <v>200</v>
      </c>
      <c r="B791" t="s">
        <v>17</v>
      </c>
      <c r="C791" t="s">
        <v>18</v>
      </c>
      <c r="D791" s="1">
        <v>45506</v>
      </c>
      <c r="E791">
        <v>2200</v>
      </c>
      <c r="F791">
        <v>215</v>
      </c>
      <c r="G791">
        <v>0</v>
      </c>
      <c r="H791" t="s">
        <v>19</v>
      </c>
      <c r="I791">
        <v>0</v>
      </c>
      <c r="J791" t="s">
        <v>19</v>
      </c>
      <c r="K791">
        <v>0</v>
      </c>
      <c r="L791" t="s">
        <v>19</v>
      </c>
      <c r="M791">
        <v>16.5</v>
      </c>
      <c r="N791" t="s">
        <v>19</v>
      </c>
      <c r="O791">
        <v>97.6</v>
      </c>
      <c r="P791" t="s">
        <v>19</v>
      </c>
      <c r="Q791">
        <v>27</v>
      </c>
      <c r="R791" t="s">
        <v>19</v>
      </c>
      <c r="S791">
        <v>58.1</v>
      </c>
      <c r="T791" t="s">
        <v>19</v>
      </c>
      <c r="U791">
        <v>4.5</v>
      </c>
      <c r="V791" t="s">
        <v>19</v>
      </c>
      <c r="W791">
        <v>318</v>
      </c>
      <c r="X791" t="s">
        <v>19</v>
      </c>
      <c r="Y791">
        <v>89.3</v>
      </c>
      <c r="Z791" t="s">
        <v>19</v>
      </c>
      <c r="AA791" s="6">
        <f t="shared" si="37"/>
        <v>22.414170445585807</v>
      </c>
      <c r="AB791" s="6">
        <f t="shared" si="38"/>
        <v>72.345506802054445</v>
      </c>
      <c r="AC791" s="6">
        <f t="shared" si="39"/>
        <v>25.25449319794555</v>
      </c>
    </row>
    <row r="792" spans="1:29" x14ac:dyDescent="0.25">
      <c r="A792">
        <v>200</v>
      </c>
      <c r="B792" t="s">
        <v>17</v>
      </c>
      <c r="C792" t="s">
        <v>18</v>
      </c>
      <c r="D792" s="1">
        <v>45506</v>
      </c>
      <c r="E792">
        <v>2300</v>
      </c>
      <c r="F792">
        <v>215</v>
      </c>
      <c r="G792">
        <v>0</v>
      </c>
      <c r="H792" t="s">
        <v>19</v>
      </c>
      <c r="I792">
        <v>0</v>
      </c>
      <c r="J792" t="s">
        <v>19</v>
      </c>
      <c r="K792">
        <v>0</v>
      </c>
      <c r="L792" t="s">
        <v>19</v>
      </c>
      <c r="M792">
        <v>20.399999999999999</v>
      </c>
      <c r="N792" t="s">
        <v>19</v>
      </c>
      <c r="O792">
        <v>90</v>
      </c>
      <c r="P792" t="s">
        <v>19</v>
      </c>
      <c r="Q792">
        <v>42</v>
      </c>
      <c r="R792" t="s">
        <v>19</v>
      </c>
      <c r="S792">
        <v>64.099999999999994</v>
      </c>
      <c r="T792" t="s">
        <v>19</v>
      </c>
      <c r="U792">
        <v>3.6</v>
      </c>
      <c r="V792" t="s">
        <v>19</v>
      </c>
      <c r="W792">
        <v>304</v>
      </c>
      <c r="X792" t="s">
        <v>19</v>
      </c>
      <c r="Y792">
        <v>89</v>
      </c>
      <c r="Z792" t="s">
        <v>19</v>
      </c>
      <c r="AA792" s="6">
        <f t="shared" si="37"/>
        <v>22.66312339122776</v>
      </c>
      <c r="AB792" s="6">
        <f t="shared" si="38"/>
        <v>72.793622104209973</v>
      </c>
      <c r="AC792" s="6">
        <f t="shared" si="39"/>
        <v>17.206377895790027</v>
      </c>
    </row>
    <row r="793" spans="1:29" x14ac:dyDescent="0.25">
      <c r="A793">
        <v>200</v>
      </c>
      <c r="B793" t="s">
        <v>17</v>
      </c>
      <c r="C793" t="s">
        <v>18</v>
      </c>
      <c r="D793" s="1">
        <v>45506</v>
      </c>
      <c r="E793">
        <v>2400</v>
      </c>
      <c r="F793">
        <v>215</v>
      </c>
      <c r="G793">
        <v>0</v>
      </c>
      <c r="H793" t="s">
        <v>19</v>
      </c>
      <c r="I793">
        <v>0</v>
      </c>
      <c r="J793" t="s">
        <v>19</v>
      </c>
      <c r="K793">
        <v>0</v>
      </c>
      <c r="L793" t="s">
        <v>19</v>
      </c>
      <c r="M793">
        <v>18.3</v>
      </c>
      <c r="N793" t="s">
        <v>19</v>
      </c>
      <c r="O793">
        <v>86.5</v>
      </c>
      <c r="P793" t="s">
        <v>19</v>
      </c>
      <c r="Q793">
        <v>42</v>
      </c>
      <c r="R793" t="s">
        <v>19</v>
      </c>
      <c r="S793">
        <v>61</v>
      </c>
      <c r="T793" t="s">
        <v>19</v>
      </c>
      <c r="U793">
        <v>4.5999999999999996</v>
      </c>
      <c r="V793" t="s">
        <v>19</v>
      </c>
      <c r="W793">
        <v>310</v>
      </c>
      <c r="X793" t="s">
        <v>19</v>
      </c>
      <c r="Y793">
        <v>88.6</v>
      </c>
      <c r="Z793" t="s">
        <v>19</v>
      </c>
      <c r="AA793" s="6">
        <f t="shared" si="37"/>
        <v>21.062640716198882</v>
      </c>
      <c r="AB793" s="6">
        <f t="shared" si="38"/>
        <v>69.91275328915799</v>
      </c>
      <c r="AC793" s="6">
        <f t="shared" si="39"/>
        <v>16.58724671084201</v>
      </c>
    </row>
    <row r="794" spans="1:29" x14ac:dyDescent="0.25">
      <c r="A794">
        <v>200</v>
      </c>
      <c r="B794" t="s">
        <v>17</v>
      </c>
      <c r="C794" t="s">
        <v>18</v>
      </c>
      <c r="D794" s="1">
        <v>45507</v>
      </c>
      <c r="E794" s="2">
        <v>100</v>
      </c>
      <c r="F794">
        <v>216</v>
      </c>
      <c r="G794">
        <v>0</v>
      </c>
      <c r="H794" t="s">
        <v>19</v>
      </c>
      <c r="I794">
        <v>0</v>
      </c>
      <c r="J794" t="s">
        <v>19</v>
      </c>
      <c r="K794">
        <v>0</v>
      </c>
      <c r="L794" t="s">
        <v>19</v>
      </c>
      <c r="M794">
        <v>15.6</v>
      </c>
      <c r="N794" t="s">
        <v>19</v>
      </c>
      <c r="O794">
        <v>91.6</v>
      </c>
      <c r="P794" t="s">
        <v>19</v>
      </c>
      <c r="Q794">
        <v>31</v>
      </c>
      <c r="R794" t="s">
        <v>19</v>
      </c>
      <c r="S794">
        <v>56.5</v>
      </c>
      <c r="T794" t="s">
        <v>19</v>
      </c>
      <c r="U794">
        <v>5</v>
      </c>
      <c r="V794" t="s">
        <v>19</v>
      </c>
      <c r="W794">
        <v>301</v>
      </c>
      <c r="X794" t="s">
        <v>19</v>
      </c>
      <c r="Y794">
        <v>88.3</v>
      </c>
      <c r="Z794" t="s">
        <v>19</v>
      </c>
      <c r="AA794" s="6">
        <f t="shared" si="37"/>
        <v>20.959841178285682</v>
      </c>
      <c r="AB794" s="6">
        <f t="shared" si="38"/>
        <v>69.727714120914229</v>
      </c>
      <c r="AC794" s="6">
        <f t="shared" si="39"/>
        <v>21.872285879085766</v>
      </c>
    </row>
    <row r="795" spans="1:29" x14ac:dyDescent="0.25">
      <c r="A795">
        <v>200</v>
      </c>
      <c r="B795" t="s">
        <v>17</v>
      </c>
      <c r="C795" t="s">
        <v>18</v>
      </c>
      <c r="D795" s="1">
        <v>45507</v>
      </c>
      <c r="E795" s="2">
        <v>200</v>
      </c>
      <c r="F795">
        <v>216</v>
      </c>
      <c r="G795">
        <v>0</v>
      </c>
      <c r="H795" t="s">
        <v>19</v>
      </c>
      <c r="I795">
        <v>0</v>
      </c>
      <c r="J795" t="s">
        <v>19</v>
      </c>
      <c r="K795">
        <v>0</v>
      </c>
      <c r="L795" t="s">
        <v>19</v>
      </c>
      <c r="M795">
        <v>16.3</v>
      </c>
      <c r="N795" t="s">
        <v>19</v>
      </c>
      <c r="O795">
        <v>89.6</v>
      </c>
      <c r="P795" t="s">
        <v>19</v>
      </c>
      <c r="Q795">
        <v>34</v>
      </c>
      <c r="R795" t="s">
        <v>19</v>
      </c>
      <c r="S795">
        <v>57.8</v>
      </c>
      <c r="T795" t="s">
        <v>19</v>
      </c>
      <c r="U795">
        <v>4.3</v>
      </c>
      <c r="V795" t="s">
        <v>19</v>
      </c>
      <c r="W795">
        <v>295</v>
      </c>
      <c r="X795" t="s">
        <v>19</v>
      </c>
      <c r="Y795">
        <v>87.8</v>
      </c>
      <c r="Z795" t="s">
        <v>19</v>
      </c>
      <c r="AA795" s="6">
        <f t="shared" si="37"/>
        <v>20.796158258206116</v>
      </c>
      <c r="AB795" s="6">
        <f t="shared" si="38"/>
        <v>69.433084864771004</v>
      </c>
      <c r="AC795" s="6">
        <f t="shared" si="39"/>
        <v>20.16691513522899</v>
      </c>
    </row>
    <row r="796" spans="1:29" x14ac:dyDescent="0.25">
      <c r="A796">
        <v>200</v>
      </c>
      <c r="B796" t="s">
        <v>17</v>
      </c>
      <c r="C796" t="s">
        <v>18</v>
      </c>
      <c r="D796" s="1">
        <v>45507</v>
      </c>
      <c r="E796" s="2">
        <v>300</v>
      </c>
      <c r="F796">
        <v>216</v>
      </c>
      <c r="G796">
        <v>0</v>
      </c>
      <c r="H796" t="s">
        <v>19</v>
      </c>
      <c r="I796">
        <v>0</v>
      </c>
      <c r="J796" t="s">
        <v>19</v>
      </c>
      <c r="K796">
        <v>0</v>
      </c>
      <c r="L796" t="s">
        <v>19</v>
      </c>
      <c r="M796">
        <v>15.7</v>
      </c>
      <c r="N796" t="s">
        <v>19</v>
      </c>
      <c r="O796">
        <v>90.4</v>
      </c>
      <c r="P796" t="s">
        <v>19</v>
      </c>
      <c r="Q796">
        <v>32</v>
      </c>
      <c r="R796" t="s">
        <v>19</v>
      </c>
      <c r="S796">
        <v>56.8</v>
      </c>
      <c r="T796" t="s">
        <v>19</v>
      </c>
      <c r="U796">
        <v>5</v>
      </c>
      <c r="V796" t="s">
        <v>19</v>
      </c>
      <c r="W796">
        <v>303</v>
      </c>
      <c r="X796" t="s">
        <v>19</v>
      </c>
      <c r="Y796">
        <v>87.4</v>
      </c>
      <c r="Z796" t="s">
        <v>19</v>
      </c>
      <c r="AA796" s="6">
        <f t="shared" si="37"/>
        <v>20.686044238852173</v>
      </c>
      <c r="AB796" s="6">
        <f t="shared" si="38"/>
        <v>69.234879629933914</v>
      </c>
      <c r="AC796" s="6">
        <f t="shared" si="39"/>
        <v>21.165120370066091</v>
      </c>
    </row>
    <row r="797" spans="1:29" x14ac:dyDescent="0.25">
      <c r="A797">
        <v>200</v>
      </c>
      <c r="B797" t="s">
        <v>17</v>
      </c>
      <c r="C797" t="s">
        <v>18</v>
      </c>
      <c r="D797" s="1">
        <v>45507</v>
      </c>
      <c r="E797" s="2">
        <v>400</v>
      </c>
      <c r="F797">
        <v>216</v>
      </c>
      <c r="G797">
        <v>0</v>
      </c>
      <c r="H797" t="s">
        <v>19</v>
      </c>
      <c r="I797">
        <v>0</v>
      </c>
      <c r="J797" t="s">
        <v>19</v>
      </c>
      <c r="K797">
        <v>0</v>
      </c>
      <c r="L797" t="s">
        <v>19</v>
      </c>
      <c r="M797">
        <v>14.3</v>
      </c>
      <c r="N797" t="s">
        <v>19</v>
      </c>
      <c r="O797">
        <v>90.6</v>
      </c>
      <c r="P797" t="s">
        <v>19</v>
      </c>
      <c r="Q797">
        <v>29</v>
      </c>
      <c r="R797" t="s">
        <v>19</v>
      </c>
      <c r="S797">
        <v>54.1</v>
      </c>
      <c r="T797" t="s">
        <v>19</v>
      </c>
      <c r="U797">
        <v>4.9000000000000004</v>
      </c>
      <c r="V797" t="s">
        <v>19</v>
      </c>
      <c r="W797">
        <v>313</v>
      </c>
      <c r="X797" t="s">
        <v>19</v>
      </c>
      <c r="Y797">
        <v>87</v>
      </c>
      <c r="Z797" t="s">
        <v>19</v>
      </c>
      <c r="AA797" s="6">
        <f t="shared" si="37"/>
        <v>20.05549419936888</v>
      </c>
      <c r="AB797" s="6">
        <f t="shared" si="38"/>
        <v>68.099889558863978</v>
      </c>
      <c r="AC797" s="6">
        <f t="shared" si="39"/>
        <v>22.500110441136016</v>
      </c>
    </row>
    <row r="798" spans="1:29" x14ac:dyDescent="0.25">
      <c r="A798">
        <v>200</v>
      </c>
      <c r="B798" t="s">
        <v>17</v>
      </c>
      <c r="C798" t="s">
        <v>18</v>
      </c>
      <c r="D798" s="1">
        <v>45507</v>
      </c>
      <c r="E798" s="2">
        <v>500</v>
      </c>
      <c r="F798">
        <v>216</v>
      </c>
      <c r="G798">
        <v>0</v>
      </c>
      <c r="H798" t="s">
        <v>19</v>
      </c>
      <c r="I798">
        <v>0</v>
      </c>
      <c r="J798" t="s">
        <v>19</v>
      </c>
      <c r="K798">
        <v>0</v>
      </c>
      <c r="L798" t="s">
        <v>19</v>
      </c>
      <c r="M798">
        <v>15.6</v>
      </c>
      <c r="N798" t="s">
        <v>19</v>
      </c>
      <c r="O798">
        <v>87.5</v>
      </c>
      <c r="P798" t="s">
        <v>19</v>
      </c>
      <c r="Q798">
        <v>35</v>
      </c>
      <c r="R798" t="s">
        <v>19</v>
      </c>
      <c r="S798">
        <v>56.5</v>
      </c>
      <c r="T798" t="s">
        <v>19</v>
      </c>
      <c r="U798">
        <v>3.6</v>
      </c>
      <c r="V798" t="s">
        <v>19</v>
      </c>
      <c r="W798">
        <v>317</v>
      </c>
      <c r="X798" t="s">
        <v>19</v>
      </c>
      <c r="Y798">
        <v>86.7</v>
      </c>
      <c r="Z798" t="s">
        <v>19</v>
      </c>
      <c r="AA798" s="6">
        <f t="shared" si="37"/>
        <v>20.100081469374004</v>
      </c>
      <c r="AB798" s="6">
        <f t="shared" si="38"/>
        <v>68.180146644873204</v>
      </c>
      <c r="AC798" s="6">
        <f t="shared" si="39"/>
        <v>19.319853355126796</v>
      </c>
    </row>
    <row r="799" spans="1:29" x14ac:dyDescent="0.25">
      <c r="A799">
        <v>200</v>
      </c>
      <c r="B799" t="s">
        <v>17</v>
      </c>
      <c r="C799" t="s">
        <v>18</v>
      </c>
      <c r="D799" s="1">
        <v>45507</v>
      </c>
      <c r="E799" s="2">
        <v>600</v>
      </c>
      <c r="F799">
        <v>216</v>
      </c>
      <c r="G799">
        <v>0</v>
      </c>
      <c r="H799" t="s">
        <v>19</v>
      </c>
      <c r="I799">
        <v>0</v>
      </c>
      <c r="J799" t="s">
        <v>19</v>
      </c>
      <c r="K799">
        <v>88</v>
      </c>
      <c r="L799" t="s">
        <v>19</v>
      </c>
      <c r="M799">
        <v>14.9</v>
      </c>
      <c r="N799" t="s">
        <v>19</v>
      </c>
      <c r="O799">
        <v>89.3</v>
      </c>
      <c r="P799" t="s">
        <v>19</v>
      </c>
      <c r="Q799">
        <v>32</v>
      </c>
      <c r="R799" t="s">
        <v>19</v>
      </c>
      <c r="S799">
        <v>55.2</v>
      </c>
      <c r="T799" t="s">
        <v>19</v>
      </c>
      <c r="U799">
        <v>3.8</v>
      </c>
      <c r="V799" t="s">
        <v>19</v>
      </c>
      <c r="W799">
        <v>315</v>
      </c>
      <c r="X799" t="s">
        <v>19</v>
      </c>
      <c r="Y799">
        <v>86.4</v>
      </c>
      <c r="Z799" t="s">
        <v>19</v>
      </c>
      <c r="AA799" s="6">
        <f t="shared" si="37"/>
        <v>20.216830364277758</v>
      </c>
      <c r="AB799" s="6">
        <f t="shared" si="38"/>
        <v>68.390294655699961</v>
      </c>
      <c r="AC799" s="6">
        <f t="shared" si="39"/>
        <v>20.909705344300036</v>
      </c>
    </row>
    <row r="800" spans="1:29" x14ac:dyDescent="0.25">
      <c r="A800">
        <v>200</v>
      </c>
      <c r="B800" t="s">
        <v>17</v>
      </c>
      <c r="C800" t="s">
        <v>18</v>
      </c>
      <c r="D800" s="1">
        <v>45507</v>
      </c>
      <c r="E800" s="2">
        <v>700</v>
      </c>
      <c r="F800">
        <v>216</v>
      </c>
      <c r="G800">
        <v>0.01</v>
      </c>
      <c r="H800" t="s">
        <v>19</v>
      </c>
      <c r="I800">
        <v>0</v>
      </c>
      <c r="J800" t="s">
        <v>19</v>
      </c>
      <c r="K800">
        <v>432</v>
      </c>
      <c r="L800" t="s">
        <v>19</v>
      </c>
      <c r="M800">
        <v>15.5</v>
      </c>
      <c r="N800" t="s">
        <v>19</v>
      </c>
      <c r="O800">
        <v>92.9</v>
      </c>
      <c r="P800" t="s">
        <v>19</v>
      </c>
      <c r="Q800">
        <v>29</v>
      </c>
      <c r="R800" t="s">
        <v>19</v>
      </c>
      <c r="S800">
        <v>56.4</v>
      </c>
      <c r="T800" t="s">
        <v>19</v>
      </c>
      <c r="U800">
        <v>2.9</v>
      </c>
      <c r="V800" t="s">
        <v>19</v>
      </c>
      <c r="W800">
        <v>335</v>
      </c>
      <c r="X800" t="s">
        <v>19</v>
      </c>
      <c r="Y800">
        <v>86</v>
      </c>
      <c r="Z800" t="s">
        <v>19</v>
      </c>
      <c r="AA800" s="6">
        <f t="shared" si="37"/>
        <v>21.011933436334473</v>
      </c>
      <c r="AB800" s="6">
        <f t="shared" si="38"/>
        <v>69.821480185402052</v>
      </c>
      <c r="AC800" s="6">
        <f t="shared" si="39"/>
        <v>23.078519814597954</v>
      </c>
    </row>
    <row r="801" spans="1:29" x14ac:dyDescent="0.25">
      <c r="A801">
        <v>200</v>
      </c>
      <c r="B801" t="s">
        <v>17</v>
      </c>
      <c r="C801" t="s">
        <v>18</v>
      </c>
      <c r="D801" s="1">
        <v>45507</v>
      </c>
      <c r="E801" s="2">
        <v>800</v>
      </c>
      <c r="F801">
        <v>216</v>
      </c>
      <c r="G801">
        <v>0.02</v>
      </c>
      <c r="H801" t="s">
        <v>19</v>
      </c>
      <c r="I801">
        <v>0</v>
      </c>
      <c r="J801" t="s">
        <v>19</v>
      </c>
      <c r="K801">
        <v>857</v>
      </c>
      <c r="L801" t="s">
        <v>19</v>
      </c>
      <c r="M801">
        <v>17</v>
      </c>
      <c r="N801" t="s">
        <v>19</v>
      </c>
      <c r="O801">
        <v>96.7</v>
      </c>
      <c r="P801" t="s">
        <v>19</v>
      </c>
      <c r="Q801">
        <v>29</v>
      </c>
      <c r="R801" t="s">
        <v>19</v>
      </c>
      <c r="S801">
        <v>58.9</v>
      </c>
      <c r="T801" t="s">
        <v>19</v>
      </c>
      <c r="U801">
        <v>6.1</v>
      </c>
      <c r="V801" t="s">
        <v>19</v>
      </c>
      <c r="W801">
        <v>295</v>
      </c>
      <c r="X801" t="s">
        <v>19</v>
      </c>
      <c r="Y801">
        <v>85.7</v>
      </c>
      <c r="Z801" t="s">
        <v>19</v>
      </c>
      <c r="AA801" s="6">
        <f t="shared" si="37"/>
        <v>22.59210892546546</v>
      </c>
      <c r="AB801" s="6">
        <f t="shared" si="38"/>
        <v>72.665796065837824</v>
      </c>
      <c r="AC801" s="6">
        <f t="shared" si="39"/>
        <v>24.034203934162178</v>
      </c>
    </row>
    <row r="802" spans="1:29" x14ac:dyDescent="0.25">
      <c r="A802">
        <v>200</v>
      </c>
      <c r="B802" t="s">
        <v>17</v>
      </c>
      <c r="C802" t="s">
        <v>18</v>
      </c>
      <c r="D802" s="1">
        <v>45507</v>
      </c>
      <c r="E802" s="2">
        <v>900</v>
      </c>
      <c r="F802">
        <v>216</v>
      </c>
      <c r="G802">
        <v>0.02</v>
      </c>
      <c r="H802" t="s">
        <v>19</v>
      </c>
      <c r="I802">
        <v>0</v>
      </c>
      <c r="J802" t="s">
        <v>19</v>
      </c>
      <c r="K802">
        <v>1260</v>
      </c>
      <c r="L802" t="s">
        <v>19</v>
      </c>
      <c r="M802">
        <v>17.7</v>
      </c>
      <c r="N802" t="s">
        <v>19</v>
      </c>
      <c r="O802">
        <v>100.5</v>
      </c>
      <c r="P802" t="s">
        <v>19</v>
      </c>
      <c r="Q802">
        <v>27</v>
      </c>
      <c r="R802" t="s">
        <v>19</v>
      </c>
      <c r="S802">
        <v>60</v>
      </c>
      <c r="T802" t="s">
        <v>19</v>
      </c>
      <c r="U802">
        <v>6.8</v>
      </c>
      <c r="V802" t="s">
        <v>19</v>
      </c>
      <c r="W802">
        <v>291</v>
      </c>
      <c r="X802" t="s">
        <v>19</v>
      </c>
      <c r="Y802">
        <v>85.5</v>
      </c>
      <c r="Z802" t="s">
        <v>19</v>
      </c>
      <c r="AA802" s="6">
        <f t="shared" si="37"/>
        <v>23.597987058126581</v>
      </c>
      <c r="AB802" s="6">
        <f t="shared" si="38"/>
        <v>74.476376704627853</v>
      </c>
      <c r="AC802" s="6">
        <f t="shared" si="39"/>
        <v>26.023623295372147</v>
      </c>
    </row>
    <row r="803" spans="1:29" x14ac:dyDescent="0.25">
      <c r="A803">
        <v>200</v>
      </c>
      <c r="B803" t="s">
        <v>17</v>
      </c>
      <c r="C803" t="s">
        <v>18</v>
      </c>
      <c r="D803" s="1">
        <v>45507</v>
      </c>
      <c r="E803">
        <v>1000</v>
      </c>
      <c r="F803">
        <v>216</v>
      </c>
      <c r="G803">
        <v>0.03</v>
      </c>
      <c r="H803" t="s">
        <v>19</v>
      </c>
      <c r="I803">
        <v>0</v>
      </c>
      <c r="J803" t="s">
        <v>19</v>
      </c>
      <c r="K803">
        <v>1591</v>
      </c>
      <c r="L803" t="s">
        <v>19</v>
      </c>
      <c r="M803">
        <v>17</v>
      </c>
      <c r="N803" t="s">
        <v>19</v>
      </c>
      <c r="O803">
        <v>104.6</v>
      </c>
      <c r="P803" t="s">
        <v>19</v>
      </c>
      <c r="Q803">
        <v>23</v>
      </c>
      <c r="R803" t="s">
        <v>19</v>
      </c>
      <c r="S803">
        <v>58.9</v>
      </c>
      <c r="T803" t="s">
        <v>19</v>
      </c>
      <c r="U803">
        <v>5.7</v>
      </c>
      <c r="V803" t="s">
        <v>19</v>
      </c>
      <c r="W803">
        <v>285</v>
      </c>
      <c r="X803" t="s">
        <v>19</v>
      </c>
      <c r="Y803">
        <v>85.5</v>
      </c>
      <c r="Z803" t="s">
        <v>19</v>
      </c>
      <c r="AA803" s="6">
        <f t="shared" si="37"/>
        <v>23.981072713591463</v>
      </c>
      <c r="AB803" s="6">
        <f t="shared" si="38"/>
        <v>75.165930884464629</v>
      </c>
      <c r="AC803" s="6">
        <f t="shared" si="39"/>
        <v>29.434069115535365</v>
      </c>
    </row>
    <row r="804" spans="1:29" x14ac:dyDescent="0.25">
      <c r="A804">
        <v>200</v>
      </c>
      <c r="B804" t="s">
        <v>17</v>
      </c>
      <c r="C804" t="s">
        <v>18</v>
      </c>
      <c r="D804" s="1">
        <v>45507</v>
      </c>
      <c r="E804">
        <v>1100</v>
      </c>
      <c r="F804">
        <v>216</v>
      </c>
      <c r="G804">
        <v>0.03</v>
      </c>
      <c r="H804" t="s">
        <v>19</v>
      </c>
      <c r="I804">
        <v>0</v>
      </c>
      <c r="J804" t="s">
        <v>19</v>
      </c>
      <c r="K804">
        <v>1825</v>
      </c>
      <c r="L804" t="s">
        <v>19</v>
      </c>
      <c r="M804">
        <v>16.899999999999999</v>
      </c>
      <c r="N804" t="s">
        <v>19</v>
      </c>
      <c r="O804">
        <v>108.1</v>
      </c>
      <c r="P804" t="s">
        <v>19</v>
      </c>
      <c r="Q804">
        <v>20</v>
      </c>
      <c r="R804" t="s">
        <v>19</v>
      </c>
      <c r="S804">
        <v>58.7</v>
      </c>
      <c r="T804" t="s">
        <v>19</v>
      </c>
      <c r="U804">
        <v>4.2</v>
      </c>
      <c r="V804" t="s">
        <v>19</v>
      </c>
      <c r="W804">
        <v>238</v>
      </c>
      <c r="X804" t="s">
        <v>19</v>
      </c>
      <c r="Y804">
        <v>85.6</v>
      </c>
      <c r="Z804" t="s">
        <v>19</v>
      </c>
      <c r="AA804" s="6">
        <f t="shared" si="37"/>
        <v>24.253439887174633</v>
      </c>
      <c r="AB804" s="6">
        <f t="shared" si="38"/>
        <v>75.656191796914342</v>
      </c>
      <c r="AC804" s="6">
        <f t="shared" si="39"/>
        <v>32.443808203085652</v>
      </c>
    </row>
    <row r="805" spans="1:29" x14ac:dyDescent="0.25">
      <c r="A805">
        <v>200</v>
      </c>
      <c r="B805" t="s">
        <v>17</v>
      </c>
      <c r="C805" t="s">
        <v>18</v>
      </c>
      <c r="D805" s="1">
        <v>45507</v>
      </c>
      <c r="E805">
        <v>1200</v>
      </c>
      <c r="F805">
        <v>216</v>
      </c>
      <c r="G805">
        <v>0.03</v>
      </c>
      <c r="H805" t="s">
        <v>19</v>
      </c>
      <c r="I805">
        <v>0</v>
      </c>
      <c r="J805" t="s">
        <v>19</v>
      </c>
      <c r="K805">
        <v>1943</v>
      </c>
      <c r="L805" t="s">
        <v>19</v>
      </c>
      <c r="M805">
        <v>16.2</v>
      </c>
      <c r="N805" t="s">
        <v>19</v>
      </c>
      <c r="O805">
        <v>110.2</v>
      </c>
      <c r="P805" t="s">
        <v>19</v>
      </c>
      <c r="Q805">
        <v>18</v>
      </c>
      <c r="R805" t="s">
        <v>19</v>
      </c>
      <c r="S805">
        <v>57.5</v>
      </c>
      <c r="T805" t="s">
        <v>19</v>
      </c>
      <c r="U805">
        <v>4.0999999999999996</v>
      </c>
      <c r="V805" t="s">
        <v>19</v>
      </c>
      <c r="W805">
        <v>170</v>
      </c>
      <c r="X805" t="s">
        <v>19</v>
      </c>
      <c r="Y805">
        <v>85.9</v>
      </c>
      <c r="Z805" t="s">
        <v>19</v>
      </c>
      <c r="AA805" s="6">
        <f t="shared" si="37"/>
        <v>24.244569245177889</v>
      </c>
      <c r="AB805" s="6">
        <f t="shared" si="38"/>
        <v>75.640224641320202</v>
      </c>
      <c r="AC805" s="6">
        <f t="shared" si="39"/>
        <v>34.559775358679801</v>
      </c>
    </row>
    <row r="806" spans="1:29" x14ac:dyDescent="0.25">
      <c r="A806">
        <v>200</v>
      </c>
      <c r="B806" t="s">
        <v>17</v>
      </c>
      <c r="C806" t="s">
        <v>18</v>
      </c>
      <c r="D806" s="1">
        <v>45507</v>
      </c>
      <c r="E806">
        <v>1300</v>
      </c>
      <c r="F806">
        <v>216</v>
      </c>
      <c r="G806">
        <v>0.04</v>
      </c>
      <c r="H806" t="s">
        <v>19</v>
      </c>
      <c r="I806">
        <v>0</v>
      </c>
      <c r="J806" t="s">
        <v>19</v>
      </c>
      <c r="K806">
        <v>1929</v>
      </c>
      <c r="L806" t="s">
        <v>19</v>
      </c>
      <c r="M806">
        <v>16</v>
      </c>
      <c r="N806" t="s">
        <v>19</v>
      </c>
      <c r="O806">
        <v>111.7</v>
      </c>
      <c r="P806" t="s">
        <v>19</v>
      </c>
      <c r="Q806">
        <v>17</v>
      </c>
      <c r="R806" t="s">
        <v>19</v>
      </c>
      <c r="S806">
        <v>57.3</v>
      </c>
      <c r="T806" t="s">
        <v>19</v>
      </c>
      <c r="U806">
        <v>5.3</v>
      </c>
      <c r="V806" t="s">
        <v>19</v>
      </c>
      <c r="W806">
        <v>172</v>
      </c>
      <c r="X806" t="s">
        <v>19</v>
      </c>
      <c r="Y806">
        <v>86.4</v>
      </c>
      <c r="Z806" t="s">
        <v>19</v>
      </c>
      <c r="AA806" s="6">
        <f t="shared" si="37"/>
        <v>24.370265377727744</v>
      </c>
      <c r="AB806" s="6">
        <f t="shared" si="38"/>
        <v>75.866477679909934</v>
      </c>
      <c r="AC806" s="6">
        <f t="shared" si="39"/>
        <v>35.833522320090069</v>
      </c>
    </row>
    <row r="807" spans="1:29" x14ac:dyDescent="0.25">
      <c r="A807">
        <v>200</v>
      </c>
      <c r="B807" t="s">
        <v>17</v>
      </c>
      <c r="C807" t="s">
        <v>18</v>
      </c>
      <c r="D807" s="1">
        <v>45507</v>
      </c>
      <c r="E807">
        <v>1400</v>
      </c>
      <c r="F807">
        <v>216</v>
      </c>
      <c r="G807">
        <v>0.03</v>
      </c>
      <c r="H807" t="s">
        <v>19</v>
      </c>
      <c r="I807">
        <v>0</v>
      </c>
      <c r="J807" t="s">
        <v>19</v>
      </c>
      <c r="K807">
        <v>1784</v>
      </c>
      <c r="L807" t="s">
        <v>19</v>
      </c>
      <c r="M807">
        <v>16.600000000000001</v>
      </c>
      <c r="N807" t="s">
        <v>19</v>
      </c>
      <c r="O807">
        <v>112.3</v>
      </c>
      <c r="P807" t="s">
        <v>19</v>
      </c>
      <c r="Q807">
        <v>18</v>
      </c>
      <c r="R807" t="s">
        <v>19</v>
      </c>
      <c r="S807">
        <v>58.2</v>
      </c>
      <c r="T807" t="s">
        <v>19</v>
      </c>
      <c r="U807">
        <v>5.2</v>
      </c>
      <c r="V807" t="s">
        <v>19</v>
      </c>
      <c r="W807">
        <v>172</v>
      </c>
      <c r="X807" t="s">
        <v>19</v>
      </c>
      <c r="Y807">
        <v>86.9</v>
      </c>
      <c r="Z807" t="s">
        <v>19</v>
      </c>
      <c r="AA807" s="6">
        <f t="shared" si="37"/>
        <v>25.017408547994403</v>
      </c>
      <c r="AB807" s="6">
        <f t="shared" si="38"/>
        <v>77.031335386389927</v>
      </c>
      <c r="AC807" s="6">
        <f t="shared" si="39"/>
        <v>35.268664613610071</v>
      </c>
    </row>
    <row r="808" spans="1:29" x14ac:dyDescent="0.25">
      <c r="A808">
        <v>200</v>
      </c>
      <c r="B808" t="s">
        <v>17</v>
      </c>
      <c r="C808" t="s">
        <v>18</v>
      </c>
      <c r="D808" s="1">
        <v>45507</v>
      </c>
      <c r="E808">
        <v>1500</v>
      </c>
      <c r="F808">
        <v>216</v>
      </c>
      <c r="G808">
        <v>0.03</v>
      </c>
      <c r="H808" t="s">
        <v>19</v>
      </c>
      <c r="I808">
        <v>0</v>
      </c>
      <c r="J808" t="s">
        <v>19</v>
      </c>
      <c r="K808">
        <v>1536</v>
      </c>
      <c r="L808" t="s">
        <v>19</v>
      </c>
      <c r="M808">
        <v>16.399999999999999</v>
      </c>
      <c r="N808" t="s">
        <v>19</v>
      </c>
      <c r="O808">
        <v>112.6</v>
      </c>
      <c r="P808" t="s">
        <v>19</v>
      </c>
      <c r="Q808">
        <v>17</v>
      </c>
      <c r="R808" t="s">
        <v>19</v>
      </c>
      <c r="S808">
        <v>58</v>
      </c>
      <c r="T808" t="s">
        <v>19</v>
      </c>
      <c r="U808">
        <v>4.5</v>
      </c>
      <c r="V808" t="s">
        <v>19</v>
      </c>
      <c r="W808">
        <v>206</v>
      </c>
      <c r="X808" t="s">
        <v>19</v>
      </c>
      <c r="Y808">
        <v>87.5</v>
      </c>
      <c r="Z808" t="s">
        <v>19</v>
      </c>
      <c r="AA808" s="6">
        <f t="shared" si="37"/>
        <v>24.69679901599353</v>
      </c>
      <c r="AB808" s="6">
        <f t="shared" si="38"/>
        <v>76.454238228788356</v>
      </c>
      <c r="AC808" s="6">
        <f t="shared" si="39"/>
        <v>36.145761771211639</v>
      </c>
    </row>
    <row r="809" spans="1:29" x14ac:dyDescent="0.25">
      <c r="A809">
        <v>200</v>
      </c>
      <c r="B809" t="s">
        <v>17</v>
      </c>
      <c r="C809" t="s">
        <v>18</v>
      </c>
      <c r="D809" s="1">
        <v>45507</v>
      </c>
      <c r="E809">
        <v>1600</v>
      </c>
      <c r="F809">
        <v>216</v>
      </c>
      <c r="G809">
        <v>0.02</v>
      </c>
      <c r="H809" t="s">
        <v>19</v>
      </c>
      <c r="I809">
        <v>0</v>
      </c>
      <c r="J809" t="s">
        <v>19</v>
      </c>
      <c r="K809">
        <v>1199</v>
      </c>
      <c r="L809" t="s">
        <v>19</v>
      </c>
      <c r="M809">
        <v>16</v>
      </c>
      <c r="N809" t="s">
        <v>19</v>
      </c>
      <c r="O809">
        <v>112.8</v>
      </c>
      <c r="P809" t="s">
        <v>19</v>
      </c>
      <c r="Q809">
        <v>17</v>
      </c>
      <c r="R809" t="s">
        <v>19</v>
      </c>
      <c r="S809">
        <v>57.2</v>
      </c>
      <c r="T809" t="s">
        <v>19</v>
      </c>
      <c r="U809">
        <v>4.9000000000000004</v>
      </c>
      <c r="V809" t="s">
        <v>19</v>
      </c>
      <c r="W809">
        <v>157</v>
      </c>
      <c r="X809" t="s">
        <v>19</v>
      </c>
      <c r="Y809">
        <v>88.3</v>
      </c>
      <c r="Z809" t="s">
        <v>19</v>
      </c>
      <c r="AA809" s="6">
        <f t="shared" si="37"/>
        <v>24.76936175705082</v>
      </c>
      <c r="AB809" s="6">
        <f t="shared" si="38"/>
        <v>76.584851162691479</v>
      </c>
      <c r="AC809" s="6">
        <f t="shared" si="39"/>
        <v>36.215148837308519</v>
      </c>
    </row>
    <row r="810" spans="1:29" x14ac:dyDescent="0.25">
      <c r="A810">
        <v>200</v>
      </c>
      <c r="B810" t="s">
        <v>17</v>
      </c>
      <c r="C810" t="s">
        <v>18</v>
      </c>
      <c r="D810" s="1">
        <v>45507</v>
      </c>
      <c r="E810">
        <v>1700</v>
      </c>
      <c r="F810">
        <v>216</v>
      </c>
      <c r="G810">
        <v>0.02</v>
      </c>
      <c r="H810" t="s">
        <v>19</v>
      </c>
      <c r="I810">
        <v>0</v>
      </c>
      <c r="J810" t="s">
        <v>19</v>
      </c>
      <c r="K810">
        <v>789</v>
      </c>
      <c r="L810" t="s">
        <v>19</v>
      </c>
      <c r="M810">
        <v>15.4</v>
      </c>
      <c r="N810" t="s">
        <v>19</v>
      </c>
      <c r="O810">
        <v>113.2</v>
      </c>
      <c r="P810" t="s">
        <v>19</v>
      </c>
      <c r="Q810">
        <v>16</v>
      </c>
      <c r="R810" t="s">
        <v>19</v>
      </c>
      <c r="S810">
        <v>56.1</v>
      </c>
      <c r="T810" t="s">
        <v>19</v>
      </c>
      <c r="U810">
        <v>5.9</v>
      </c>
      <c r="V810" t="s">
        <v>19</v>
      </c>
      <c r="W810">
        <v>231</v>
      </c>
      <c r="X810" t="s">
        <v>19</v>
      </c>
      <c r="Y810">
        <v>88.9</v>
      </c>
      <c r="Z810" t="s">
        <v>19</v>
      </c>
      <c r="AA810" s="6">
        <f t="shared" si="37"/>
        <v>24.467280577484331</v>
      </c>
      <c r="AB810" s="6">
        <f t="shared" si="38"/>
        <v>76.041105039471802</v>
      </c>
      <c r="AC810" s="6">
        <f t="shared" si="39"/>
        <v>37.158894960528201</v>
      </c>
    </row>
    <row r="811" spans="1:29" x14ac:dyDescent="0.25">
      <c r="A811">
        <v>200</v>
      </c>
      <c r="B811" t="s">
        <v>17</v>
      </c>
      <c r="C811" t="s">
        <v>18</v>
      </c>
      <c r="D811" s="1">
        <v>45507</v>
      </c>
      <c r="E811">
        <v>1800</v>
      </c>
      <c r="F811">
        <v>216</v>
      </c>
      <c r="G811">
        <v>0.01</v>
      </c>
      <c r="H811" t="s">
        <v>19</v>
      </c>
      <c r="I811">
        <v>0</v>
      </c>
      <c r="J811" t="s">
        <v>19</v>
      </c>
      <c r="K811">
        <v>381</v>
      </c>
      <c r="L811" t="s">
        <v>19</v>
      </c>
      <c r="M811">
        <v>14.9</v>
      </c>
      <c r="N811" t="s">
        <v>19</v>
      </c>
      <c r="O811">
        <v>111.5</v>
      </c>
      <c r="P811" t="s">
        <v>19</v>
      </c>
      <c r="Q811">
        <v>16</v>
      </c>
      <c r="R811" t="s">
        <v>19</v>
      </c>
      <c r="S811">
        <v>55.3</v>
      </c>
      <c r="T811" t="s">
        <v>19</v>
      </c>
      <c r="U811">
        <v>7.9</v>
      </c>
      <c r="V811" t="s">
        <v>19</v>
      </c>
      <c r="W811">
        <v>291</v>
      </c>
      <c r="X811" t="s">
        <v>19</v>
      </c>
      <c r="Y811">
        <v>89.3</v>
      </c>
      <c r="Z811" t="s">
        <v>19</v>
      </c>
      <c r="AA811" s="6">
        <f t="shared" si="37"/>
        <v>23.859646634520949</v>
      </c>
      <c r="AB811" s="6">
        <f t="shared" si="38"/>
        <v>74.947363942137713</v>
      </c>
      <c r="AC811" s="6">
        <f t="shared" si="39"/>
        <v>36.552636057862287</v>
      </c>
    </row>
    <row r="812" spans="1:29" x14ac:dyDescent="0.25">
      <c r="A812">
        <v>200</v>
      </c>
      <c r="B812" t="s">
        <v>17</v>
      </c>
      <c r="C812" t="s">
        <v>18</v>
      </c>
      <c r="D812" s="1">
        <v>45507</v>
      </c>
      <c r="E812">
        <v>1900</v>
      </c>
      <c r="F812">
        <v>216</v>
      </c>
      <c r="G812">
        <v>0.01</v>
      </c>
      <c r="H812" t="s">
        <v>19</v>
      </c>
      <c r="I812">
        <v>0</v>
      </c>
      <c r="J812" t="s">
        <v>19</v>
      </c>
      <c r="K812">
        <v>68</v>
      </c>
      <c r="L812" t="s">
        <v>19</v>
      </c>
      <c r="M812">
        <v>15.4</v>
      </c>
      <c r="N812" t="s">
        <v>19</v>
      </c>
      <c r="O812">
        <v>108</v>
      </c>
      <c r="P812" t="s">
        <v>19</v>
      </c>
      <c r="Q812">
        <v>19</v>
      </c>
      <c r="R812" t="s">
        <v>19</v>
      </c>
      <c r="S812">
        <v>56.2</v>
      </c>
      <c r="T812" t="s">
        <v>19</v>
      </c>
      <c r="U812">
        <v>7.4</v>
      </c>
      <c r="V812" t="s">
        <v>19</v>
      </c>
      <c r="W812">
        <v>301</v>
      </c>
      <c r="X812" t="s">
        <v>19</v>
      </c>
      <c r="Y812">
        <v>89.5</v>
      </c>
      <c r="Z812" t="s">
        <v>19</v>
      </c>
      <c r="AA812" s="6">
        <f t="shared" si="37"/>
        <v>23.83062557281611</v>
      </c>
      <c r="AB812" s="6">
        <f t="shared" si="38"/>
        <v>74.895126031068997</v>
      </c>
      <c r="AC812" s="6">
        <f t="shared" si="39"/>
        <v>33.104873968931003</v>
      </c>
    </row>
    <row r="813" spans="1:29" x14ac:dyDescent="0.25">
      <c r="A813">
        <v>200</v>
      </c>
      <c r="B813" t="s">
        <v>17</v>
      </c>
      <c r="C813" t="s">
        <v>18</v>
      </c>
      <c r="D813" s="1">
        <v>45507</v>
      </c>
      <c r="E813">
        <v>2000</v>
      </c>
      <c r="F813">
        <v>216</v>
      </c>
      <c r="G813">
        <v>0</v>
      </c>
      <c r="H813" t="s">
        <v>19</v>
      </c>
      <c r="I813">
        <v>0</v>
      </c>
      <c r="J813" t="s">
        <v>19</v>
      </c>
      <c r="K813">
        <v>2</v>
      </c>
      <c r="L813" t="s">
        <v>19</v>
      </c>
      <c r="M813">
        <v>18</v>
      </c>
      <c r="N813" t="s">
        <v>19</v>
      </c>
      <c r="O813">
        <v>100.8</v>
      </c>
      <c r="P813" t="s">
        <v>19</v>
      </c>
      <c r="Q813">
        <v>27</v>
      </c>
      <c r="R813" t="s">
        <v>19</v>
      </c>
      <c r="S813">
        <v>60.5</v>
      </c>
      <c r="T813" t="s">
        <v>19</v>
      </c>
      <c r="U813">
        <v>3.3</v>
      </c>
      <c r="V813" t="s">
        <v>19</v>
      </c>
      <c r="W813">
        <v>304</v>
      </c>
      <c r="X813" t="s">
        <v>19</v>
      </c>
      <c r="Y813">
        <v>89.5</v>
      </c>
      <c r="Z813" t="s">
        <v>19</v>
      </c>
      <c r="AA813" s="6">
        <f t="shared" si="37"/>
        <v>23.72044974550008</v>
      </c>
      <c r="AB813" s="6">
        <f t="shared" si="38"/>
        <v>74.696809541900137</v>
      </c>
      <c r="AC813" s="6">
        <f t="shared" si="39"/>
        <v>26.10319045809986</v>
      </c>
    </row>
    <row r="814" spans="1:29" x14ac:dyDescent="0.25">
      <c r="A814">
        <v>200</v>
      </c>
      <c r="B814" t="s">
        <v>17</v>
      </c>
      <c r="C814" t="s">
        <v>18</v>
      </c>
      <c r="D814" s="1">
        <v>45507</v>
      </c>
      <c r="E814">
        <v>2100</v>
      </c>
      <c r="F814">
        <v>216</v>
      </c>
      <c r="G814">
        <v>0</v>
      </c>
      <c r="H814" t="s">
        <v>19</v>
      </c>
      <c r="I814">
        <v>0</v>
      </c>
      <c r="J814" t="s">
        <v>19</v>
      </c>
      <c r="K814">
        <v>0</v>
      </c>
      <c r="L814" t="s">
        <v>19</v>
      </c>
      <c r="M814">
        <v>18.3</v>
      </c>
      <c r="N814" t="s">
        <v>19</v>
      </c>
      <c r="O814">
        <v>97.6</v>
      </c>
      <c r="P814" t="s">
        <v>19</v>
      </c>
      <c r="Q814">
        <v>30</v>
      </c>
      <c r="R814" t="s">
        <v>19</v>
      </c>
      <c r="S814">
        <v>61</v>
      </c>
      <c r="T814" t="s">
        <v>19</v>
      </c>
      <c r="U814">
        <v>3.4</v>
      </c>
      <c r="V814" t="s">
        <v>19</v>
      </c>
      <c r="W814">
        <v>301</v>
      </c>
      <c r="X814" t="s">
        <v>19</v>
      </c>
      <c r="Y814">
        <v>89.3</v>
      </c>
      <c r="Z814" t="s">
        <v>19</v>
      </c>
      <c r="AA814" s="6">
        <f t="shared" si="37"/>
        <v>23.234703424760369</v>
      </c>
      <c r="AB814" s="6">
        <f t="shared" si="38"/>
        <v>73.822466164568667</v>
      </c>
      <c r="AC814" s="6">
        <f t="shared" si="39"/>
        <v>23.777533835431328</v>
      </c>
    </row>
    <row r="815" spans="1:29" x14ac:dyDescent="0.25">
      <c r="A815">
        <v>200</v>
      </c>
      <c r="B815" t="s">
        <v>17</v>
      </c>
      <c r="C815" t="s">
        <v>18</v>
      </c>
      <c r="D815" s="1">
        <v>45507</v>
      </c>
      <c r="E815">
        <v>2200</v>
      </c>
      <c r="F815">
        <v>216</v>
      </c>
      <c r="G815">
        <v>0.01</v>
      </c>
      <c r="H815" t="s">
        <v>19</v>
      </c>
      <c r="I815">
        <v>0</v>
      </c>
      <c r="J815" t="s">
        <v>19</v>
      </c>
      <c r="K815">
        <v>0</v>
      </c>
      <c r="L815" t="s">
        <v>19</v>
      </c>
      <c r="M815">
        <v>14.7</v>
      </c>
      <c r="N815" t="s">
        <v>19</v>
      </c>
      <c r="O815">
        <v>99.1</v>
      </c>
      <c r="P815" t="s">
        <v>19</v>
      </c>
      <c r="Q815">
        <v>23</v>
      </c>
      <c r="R815" t="s">
        <v>19</v>
      </c>
      <c r="S815">
        <v>54.9</v>
      </c>
      <c r="T815" t="s">
        <v>19</v>
      </c>
      <c r="U815">
        <v>5.5</v>
      </c>
      <c r="V815" t="s">
        <v>19</v>
      </c>
      <c r="W815">
        <v>314</v>
      </c>
      <c r="X815" t="s">
        <v>19</v>
      </c>
      <c r="Y815">
        <v>89</v>
      </c>
      <c r="Z815" t="s">
        <v>19</v>
      </c>
      <c r="AA815" s="6">
        <f t="shared" si="37"/>
        <v>21.82686762294939</v>
      </c>
      <c r="AB815" s="6">
        <f t="shared" si="38"/>
        <v>71.288361721308902</v>
      </c>
      <c r="AC815" s="6">
        <f t="shared" si="39"/>
        <v>27.811638278691092</v>
      </c>
    </row>
    <row r="816" spans="1:29" x14ac:dyDescent="0.25">
      <c r="A816">
        <v>200</v>
      </c>
      <c r="B816" t="s">
        <v>17</v>
      </c>
      <c r="C816" t="s">
        <v>18</v>
      </c>
      <c r="D816" s="1">
        <v>45507</v>
      </c>
      <c r="E816">
        <v>2300</v>
      </c>
      <c r="F816">
        <v>216</v>
      </c>
      <c r="G816">
        <v>0</v>
      </c>
      <c r="H816" t="s">
        <v>19</v>
      </c>
      <c r="I816">
        <v>0</v>
      </c>
      <c r="J816" t="s">
        <v>19</v>
      </c>
      <c r="K816">
        <v>0</v>
      </c>
      <c r="L816" t="s">
        <v>19</v>
      </c>
      <c r="M816">
        <v>14.9</v>
      </c>
      <c r="N816" t="s">
        <v>19</v>
      </c>
      <c r="O816">
        <v>95</v>
      </c>
      <c r="P816" t="s">
        <v>19</v>
      </c>
      <c r="Q816">
        <v>26</v>
      </c>
      <c r="R816" t="s">
        <v>19</v>
      </c>
      <c r="S816">
        <v>55.2</v>
      </c>
      <c r="T816" t="s">
        <v>19</v>
      </c>
      <c r="U816">
        <v>5.8</v>
      </c>
      <c r="V816" t="s">
        <v>19</v>
      </c>
      <c r="W816">
        <v>312</v>
      </c>
      <c r="X816" t="s">
        <v>19</v>
      </c>
      <c r="Y816">
        <v>88.7</v>
      </c>
      <c r="Z816" t="s">
        <v>19</v>
      </c>
      <c r="AA816" s="6">
        <f t="shared" si="37"/>
        <v>21.07868883383734</v>
      </c>
      <c r="AB816" s="6">
        <f t="shared" si="38"/>
        <v>69.941639900907205</v>
      </c>
      <c r="AC816" s="6">
        <f t="shared" si="39"/>
        <v>25.058360099092795</v>
      </c>
    </row>
    <row r="817" spans="1:29" x14ac:dyDescent="0.25">
      <c r="A817">
        <v>200</v>
      </c>
      <c r="B817" t="s">
        <v>17</v>
      </c>
      <c r="C817" t="s">
        <v>18</v>
      </c>
      <c r="D817" s="1">
        <v>45507</v>
      </c>
      <c r="E817">
        <v>2400</v>
      </c>
      <c r="F817">
        <v>216</v>
      </c>
      <c r="G817">
        <v>0</v>
      </c>
      <c r="H817" t="s">
        <v>19</v>
      </c>
      <c r="I817">
        <v>0</v>
      </c>
      <c r="J817" t="s">
        <v>19</v>
      </c>
      <c r="K817">
        <v>0</v>
      </c>
      <c r="L817" t="s">
        <v>19</v>
      </c>
      <c r="M817">
        <v>14.9</v>
      </c>
      <c r="N817" t="s">
        <v>19</v>
      </c>
      <c r="O817">
        <v>91.7</v>
      </c>
      <c r="P817" t="s">
        <v>19</v>
      </c>
      <c r="Q817">
        <v>29</v>
      </c>
      <c r="R817" t="s">
        <v>19</v>
      </c>
      <c r="S817">
        <v>55.2</v>
      </c>
      <c r="T817" t="s">
        <v>19</v>
      </c>
      <c r="U817">
        <v>5.7</v>
      </c>
      <c r="V817" t="s">
        <v>19</v>
      </c>
      <c r="W817">
        <v>310</v>
      </c>
      <c r="X817" t="s">
        <v>19</v>
      </c>
      <c r="Y817">
        <v>88.4</v>
      </c>
      <c r="Z817" t="s">
        <v>19</v>
      </c>
      <c r="AA817" s="6">
        <f t="shared" si="37"/>
        <v>20.51292335404256</v>
      </c>
      <c r="AB817" s="6">
        <f t="shared" si="38"/>
        <v>68.923262037276601</v>
      </c>
      <c r="AC817" s="6">
        <f t="shared" si="39"/>
        <v>22.776737962723402</v>
      </c>
    </row>
    <row r="818" spans="1:29" x14ac:dyDescent="0.25">
      <c r="A818">
        <v>200</v>
      </c>
      <c r="B818" t="s">
        <v>17</v>
      </c>
      <c r="C818" t="s">
        <v>18</v>
      </c>
      <c r="D818" s="1">
        <v>45508</v>
      </c>
      <c r="E818" s="2">
        <v>100</v>
      </c>
      <c r="F818">
        <v>217</v>
      </c>
      <c r="G818">
        <v>0</v>
      </c>
      <c r="H818" t="s">
        <v>19</v>
      </c>
      <c r="I818">
        <v>0</v>
      </c>
      <c r="J818" t="s">
        <v>19</v>
      </c>
      <c r="K818">
        <v>0</v>
      </c>
      <c r="L818" t="s">
        <v>19</v>
      </c>
      <c r="M818">
        <v>13.6</v>
      </c>
      <c r="N818" t="s">
        <v>19</v>
      </c>
      <c r="O818">
        <v>95.1</v>
      </c>
      <c r="P818" t="s">
        <v>19</v>
      </c>
      <c r="Q818">
        <v>24</v>
      </c>
      <c r="R818" t="s">
        <v>19</v>
      </c>
      <c r="S818">
        <v>52.8</v>
      </c>
      <c r="T818" t="s">
        <v>19</v>
      </c>
      <c r="U818">
        <v>6.1</v>
      </c>
      <c r="V818" t="s">
        <v>19</v>
      </c>
      <c r="W818">
        <v>314</v>
      </c>
      <c r="X818" t="s">
        <v>19</v>
      </c>
      <c r="Y818">
        <v>88</v>
      </c>
      <c r="Z818" t="s">
        <v>19</v>
      </c>
      <c r="AA818" s="6">
        <f t="shared" si="37"/>
        <v>20.552705747158537</v>
      </c>
      <c r="AB818" s="6">
        <f t="shared" si="38"/>
        <v>68.994870344885371</v>
      </c>
      <c r="AC818" s="6">
        <f t="shared" si="39"/>
        <v>26.105129655114624</v>
      </c>
    </row>
    <row r="819" spans="1:29" x14ac:dyDescent="0.25">
      <c r="A819">
        <v>200</v>
      </c>
      <c r="B819" t="s">
        <v>17</v>
      </c>
      <c r="C819" t="s">
        <v>18</v>
      </c>
      <c r="D819" s="1">
        <v>45508</v>
      </c>
      <c r="E819" s="2">
        <v>200</v>
      </c>
      <c r="F819">
        <v>217</v>
      </c>
      <c r="G819">
        <v>0</v>
      </c>
      <c r="H819" t="s">
        <v>19</v>
      </c>
      <c r="I819">
        <v>0</v>
      </c>
      <c r="J819" t="s">
        <v>19</v>
      </c>
      <c r="K819">
        <v>0</v>
      </c>
      <c r="L819" t="s">
        <v>19</v>
      </c>
      <c r="M819">
        <v>14.4</v>
      </c>
      <c r="N819" t="s">
        <v>19</v>
      </c>
      <c r="O819">
        <v>92.4</v>
      </c>
      <c r="P819" t="s">
        <v>19</v>
      </c>
      <c r="Q819">
        <v>28</v>
      </c>
      <c r="R819" t="s">
        <v>19</v>
      </c>
      <c r="S819">
        <v>54.3</v>
      </c>
      <c r="T819" t="s">
        <v>19</v>
      </c>
      <c r="U819">
        <v>5.6</v>
      </c>
      <c r="V819" t="s">
        <v>19</v>
      </c>
      <c r="W819">
        <v>308</v>
      </c>
      <c r="X819" t="s">
        <v>19</v>
      </c>
      <c r="Y819">
        <v>87.5</v>
      </c>
      <c r="Z819" t="s">
        <v>19</v>
      </c>
      <c r="AA819" s="6">
        <f t="shared" si="37"/>
        <v>20.550126530163663</v>
      </c>
      <c r="AB819" s="6">
        <f t="shared" si="38"/>
        <v>68.990227754294594</v>
      </c>
      <c r="AC819" s="6">
        <f t="shared" si="39"/>
        <v>23.409772245705412</v>
      </c>
    </row>
    <row r="820" spans="1:29" x14ac:dyDescent="0.25">
      <c r="A820">
        <v>200</v>
      </c>
      <c r="B820" t="s">
        <v>17</v>
      </c>
      <c r="C820" t="s">
        <v>18</v>
      </c>
      <c r="D820" s="1">
        <v>45508</v>
      </c>
      <c r="E820" s="2">
        <v>300</v>
      </c>
      <c r="F820">
        <v>217</v>
      </c>
      <c r="G820">
        <v>0.01</v>
      </c>
      <c r="H820" t="s">
        <v>19</v>
      </c>
      <c r="I820">
        <v>0</v>
      </c>
      <c r="J820" t="s">
        <v>19</v>
      </c>
      <c r="K820">
        <v>0</v>
      </c>
      <c r="L820" t="s">
        <v>19</v>
      </c>
      <c r="M820">
        <v>13.5</v>
      </c>
      <c r="N820" t="s">
        <v>19</v>
      </c>
      <c r="O820">
        <v>94</v>
      </c>
      <c r="P820" t="s">
        <v>19</v>
      </c>
      <c r="Q820">
        <v>25</v>
      </c>
      <c r="R820" t="s">
        <v>19</v>
      </c>
      <c r="S820">
        <v>52.6</v>
      </c>
      <c r="T820" t="s">
        <v>19</v>
      </c>
      <c r="U820">
        <v>7.7</v>
      </c>
      <c r="V820" t="s">
        <v>19</v>
      </c>
      <c r="W820">
        <v>302</v>
      </c>
      <c r="X820" t="s">
        <v>19</v>
      </c>
      <c r="Y820">
        <v>87</v>
      </c>
      <c r="Z820" t="s">
        <v>19</v>
      </c>
      <c r="AA820" s="6">
        <f t="shared" si="37"/>
        <v>20.398709015205139</v>
      </c>
      <c r="AB820" s="6">
        <f t="shared" si="38"/>
        <v>68.717676227369253</v>
      </c>
      <c r="AC820" s="6">
        <f t="shared" si="39"/>
        <v>25.282323772630747</v>
      </c>
    </row>
    <row r="821" spans="1:29" x14ac:dyDescent="0.25">
      <c r="A821">
        <v>200</v>
      </c>
      <c r="B821" t="s">
        <v>17</v>
      </c>
      <c r="C821" t="s">
        <v>18</v>
      </c>
      <c r="D821" s="1">
        <v>45508</v>
      </c>
      <c r="E821" s="2">
        <v>400</v>
      </c>
      <c r="F821">
        <v>217</v>
      </c>
      <c r="G821">
        <v>0.01</v>
      </c>
      <c r="H821" t="s">
        <v>19</v>
      </c>
      <c r="I821">
        <v>0</v>
      </c>
      <c r="J821" t="s">
        <v>19</v>
      </c>
      <c r="K821">
        <v>0</v>
      </c>
      <c r="L821" t="s">
        <v>19</v>
      </c>
      <c r="M821">
        <v>13.2</v>
      </c>
      <c r="N821" t="s">
        <v>19</v>
      </c>
      <c r="O821">
        <v>93.9</v>
      </c>
      <c r="P821" t="s">
        <v>19</v>
      </c>
      <c r="Q821">
        <v>24</v>
      </c>
      <c r="R821" t="s">
        <v>19</v>
      </c>
      <c r="S821">
        <v>51.8</v>
      </c>
      <c r="T821" t="s">
        <v>19</v>
      </c>
      <c r="U821">
        <v>8</v>
      </c>
      <c r="V821" t="s">
        <v>19</v>
      </c>
      <c r="W821">
        <v>304</v>
      </c>
      <c r="X821" t="s">
        <v>19</v>
      </c>
      <c r="Y821">
        <v>86.6</v>
      </c>
      <c r="Z821" t="s">
        <v>19</v>
      </c>
      <c r="AA821" s="6">
        <f t="shared" ref="AA821:AA884" si="40" xml:space="preserve"> ((O821-32)*5/9)*ATAN(0.151977*SQRT(Q821+8.313659)) + ATAN(((O821-32)*5/9)+Q821) - ATAN(Q821-1.676331) + 0.00391838*(Q821^1.5)*ATAN(0.023101*Q821) - 4.686035</f>
        <v>20.077501075403344</v>
      </c>
      <c r="AB821" s="6">
        <f t="shared" si="38"/>
        <v>68.139501935726017</v>
      </c>
      <c r="AC821" s="6">
        <f t="shared" si="39"/>
        <v>25.760498064273989</v>
      </c>
    </row>
    <row r="822" spans="1:29" x14ac:dyDescent="0.25">
      <c r="A822">
        <v>200</v>
      </c>
      <c r="B822" t="s">
        <v>17</v>
      </c>
      <c r="C822" t="s">
        <v>18</v>
      </c>
      <c r="D822" s="1">
        <v>45508</v>
      </c>
      <c r="E822" s="2">
        <v>500</v>
      </c>
      <c r="F822">
        <v>217</v>
      </c>
      <c r="G822">
        <v>0.01</v>
      </c>
      <c r="H822" t="s">
        <v>19</v>
      </c>
      <c r="I822">
        <v>0</v>
      </c>
      <c r="J822" t="s">
        <v>19</v>
      </c>
      <c r="K822">
        <v>0</v>
      </c>
      <c r="L822" t="s">
        <v>19</v>
      </c>
      <c r="M822">
        <v>13.1</v>
      </c>
      <c r="N822" t="s">
        <v>19</v>
      </c>
      <c r="O822">
        <v>93.3</v>
      </c>
      <c r="P822" t="s">
        <v>19</v>
      </c>
      <c r="Q822">
        <v>25</v>
      </c>
      <c r="R822" t="s">
        <v>19</v>
      </c>
      <c r="S822">
        <v>51.7</v>
      </c>
      <c r="T822" t="s">
        <v>19</v>
      </c>
      <c r="U822">
        <v>7.4</v>
      </c>
      <c r="V822" t="s">
        <v>19</v>
      </c>
      <c r="W822">
        <v>298</v>
      </c>
      <c r="X822" t="s">
        <v>19</v>
      </c>
      <c r="Y822">
        <v>86.1</v>
      </c>
      <c r="Z822" t="s">
        <v>19</v>
      </c>
      <c r="AA822" s="6">
        <f t="shared" si="40"/>
        <v>20.118573490487098</v>
      </c>
      <c r="AB822" s="6">
        <f t="shared" si="38"/>
        <v>68.213432282876781</v>
      </c>
      <c r="AC822" s="6">
        <f t="shared" si="39"/>
        <v>25.086567717123216</v>
      </c>
    </row>
    <row r="823" spans="1:29" x14ac:dyDescent="0.25">
      <c r="A823">
        <v>200</v>
      </c>
      <c r="B823" t="s">
        <v>17</v>
      </c>
      <c r="C823" t="s">
        <v>18</v>
      </c>
      <c r="D823" s="1">
        <v>45508</v>
      </c>
      <c r="E823" s="2">
        <v>600</v>
      </c>
      <c r="F823">
        <v>217</v>
      </c>
      <c r="G823">
        <v>0.01</v>
      </c>
      <c r="H823" t="s">
        <v>19</v>
      </c>
      <c r="I823">
        <v>0</v>
      </c>
      <c r="J823" t="s">
        <v>19</v>
      </c>
      <c r="K823">
        <v>150</v>
      </c>
      <c r="L823" t="s">
        <v>19</v>
      </c>
      <c r="M823">
        <v>13.7</v>
      </c>
      <c r="N823" t="s">
        <v>19</v>
      </c>
      <c r="O823">
        <v>91.3</v>
      </c>
      <c r="P823" t="s">
        <v>19</v>
      </c>
      <c r="Q823">
        <v>27</v>
      </c>
      <c r="R823" t="s">
        <v>19</v>
      </c>
      <c r="S823">
        <v>53</v>
      </c>
      <c r="T823" t="s">
        <v>19</v>
      </c>
      <c r="U823">
        <v>5.7</v>
      </c>
      <c r="V823" t="s">
        <v>19</v>
      </c>
      <c r="W823">
        <v>291</v>
      </c>
      <c r="X823" t="s">
        <v>19</v>
      </c>
      <c r="Y823">
        <v>85.8</v>
      </c>
      <c r="Z823" t="s">
        <v>19</v>
      </c>
      <c r="AA823" s="6">
        <f t="shared" si="40"/>
        <v>19.842358641708987</v>
      </c>
      <c r="AB823" s="6">
        <f t="shared" si="38"/>
        <v>67.716245555076171</v>
      </c>
      <c r="AC823" s="6">
        <f t="shared" si="39"/>
        <v>23.583754444923827</v>
      </c>
    </row>
    <row r="824" spans="1:29" x14ac:dyDescent="0.25">
      <c r="A824">
        <v>200</v>
      </c>
      <c r="B824" t="s">
        <v>17</v>
      </c>
      <c r="C824" t="s">
        <v>18</v>
      </c>
      <c r="D824" s="1">
        <v>45508</v>
      </c>
      <c r="E824" s="2">
        <v>700</v>
      </c>
      <c r="F824">
        <v>217</v>
      </c>
      <c r="G824">
        <v>0.01</v>
      </c>
      <c r="H824" t="s">
        <v>19</v>
      </c>
      <c r="I824">
        <v>0</v>
      </c>
      <c r="J824" t="s">
        <v>19</v>
      </c>
      <c r="K824">
        <v>512</v>
      </c>
      <c r="L824" t="s">
        <v>19</v>
      </c>
      <c r="M824">
        <v>13.1</v>
      </c>
      <c r="N824" t="s">
        <v>19</v>
      </c>
      <c r="O824">
        <v>96</v>
      </c>
      <c r="P824" t="s">
        <v>19</v>
      </c>
      <c r="Q824">
        <v>23</v>
      </c>
      <c r="R824" t="s">
        <v>19</v>
      </c>
      <c r="S824">
        <v>51.8</v>
      </c>
      <c r="T824" t="s">
        <v>19</v>
      </c>
      <c r="U824">
        <v>7.6</v>
      </c>
      <c r="V824" t="s">
        <v>19</v>
      </c>
      <c r="W824">
        <v>302</v>
      </c>
      <c r="X824" t="s">
        <v>19</v>
      </c>
      <c r="Y824">
        <v>85.5</v>
      </c>
      <c r="Z824" t="s">
        <v>19</v>
      </c>
      <c r="AA824" s="6">
        <f t="shared" si="40"/>
        <v>20.612642509847156</v>
      </c>
      <c r="AB824" s="6">
        <f t="shared" si="38"/>
        <v>69.102756517724885</v>
      </c>
      <c r="AC824" s="6">
        <f t="shared" si="39"/>
        <v>26.897243482275115</v>
      </c>
    </row>
    <row r="825" spans="1:29" x14ac:dyDescent="0.25">
      <c r="A825">
        <v>200</v>
      </c>
      <c r="B825" t="s">
        <v>17</v>
      </c>
      <c r="C825" t="s">
        <v>18</v>
      </c>
      <c r="D825" s="1">
        <v>45508</v>
      </c>
      <c r="E825" s="2">
        <v>800</v>
      </c>
      <c r="F825">
        <v>217</v>
      </c>
      <c r="G825">
        <v>0.02</v>
      </c>
      <c r="H825" t="s">
        <v>19</v>
      </c>
      <c r="I825">
        <v>0</v>
      </c>
      <c r="J825" t="s">
        <v>19</v>
      </c>
      <c r="K825">
        <v>848</v>
      </c>
      <c r="L825" t="s">
        <v>19</v>
      </c>
      <c r="M825">
        <v>12.7</v>
      </c>
      <c r="N825" t="s">
        <v>19</v>
      </c>
      <c r="O825">
        <v>99.2</v>
      </c>
      <c r="P825" t="s">
        <v>19</v>
      </c>
      <c r="Q825">
        <v>20</v>
      </c>
      <c r="R825" t="s">
        <v>19</v>
      </c>
      <c r="S825">
        <v>50.9</v>
      </c>
      <c r="T825" t="s">
        <v>19</v>
      </c>
      <c r="U825">
        <v>9.1999999999999993</v>
      </c>
      <c r="V825" t="s">
        <v>19</v>
      </c>
      <c r="W825">
        <v>306</v>
      </c>
      <c r="X825" t="s">
        <v>19</v>
      </c>
      <c r="Y825">
        <v>85.2</v>
      </c>
      <c r="Z825" t="s">
        <v>19</v>
      </c>
      <c r="AA825" s="6">
        <f t="shared" si="40"/>
        <v>20.889782262332702</v>
      </c>
      <c r="AB825" s="6">
        <f t="shared" si="38"/>
        <v>69.601608072198857</v>
      </c>
      <c r="AC825" s="6">
        <f t="shared" si="39"/>
        <v>29.598391927801146</v>
      </c>
    </row>
    <row r="826" spans="1:29" x14ac:dyDescent="0.25">
      <c r="A826">
        <v>200</v>
      </c>
      <c r="B826" t="s">
        <v>17</v>
      </c>
      <c r="C826" t="s">
        <v>18</v>
      </c>
      <c r="D826" s="1">
        <v>45508</v>
      </c>
      <c r="E826" s="2">
        <v>900</v>
      </c>
      <c r="F826">
        <v>217</v>
      </c>
      <c r="G826">
        <v>0.03</v>
      </c>
      <c r="H826" t="s">
        <v>20</v>
      </c>
      <c r="I826">
        <v>0</v>
      </c>
      <c r="J826" t="s">
        <v>19</v>
      </c>
      <c r="K826">
        <v>1317</v>
      </c>
      <c r="L826" t="s">
        <v>19</v>
      </c>
      <c r="M826">
        <v>13.4</v>
      </c>
      <c r="N826" t="s">
        <v>19</v>
      </c>
      <c r="O826">
        <v>102.8</v>
      </c>
      <c r="P826" t="s">
        <v>20</v>
      </c>
      <c r="Q826">
        <v>19</v>
      </c>
      <c r="R826" t="s">
        <v>20</v>
      </c>
      <c r="S826">
        <v>52.4</v>
      </c>
      <c r="T826" t="s">
        <v>20</v>
      </c>
      <c r="U826">
        <v>8.5</v>
      </c>
      <c r="V826" t="s">
        <v>19</v>
      </c>
      <c r="W826">
        <v>301</v>
      </c>
      <c r="X826" t="s">
        <v>19</v>
      </c>
      <c r="Y826">
        <v>85</v>
      </c>
      <c r="Z826" t="s">
        <v>19</v>
      </c>
      <c r="AA826" s="6">
        <f t="shared" si="40"/>
        <v>21.890688151061617</v>
      </c>
      <c r="AB826" s="6">
        <f t="shared" si="38"/>
        <v>71.403238671910913</v>
      </c>
      <c r="AC826" s="6">
        <f t="shared" si="39"/>
        <v>31.396761328089084</v>
      </c>
    </row>
    <row r="827" spans="1:29" x14ac:dyDescent="0.25">
      <c r="A827">
        <v>200</v>
      </c>
      <c r="B827" t="s">
        <v>17</v>
      </c>
      <c r="C827" t="s">
        <v>18</v>
      </c>
      <c r="D827" s="1">
        <v>45508</v>
      </c>
      <c r="E827">
        <v>1000</v>
      </c>
      <c r="F827">
        <v>217</v>
      </c>
      <c r="G827">
        <v>0.03</v>
      </c>
      <c r="H827" t="s">
        <v>19</v>
      </c>
      <c r="I827">
        <v>0</v>
      </c>
      <c r="J827" t="s">
        <v>19</v>
      </c>
      <c r="K827">
        <v>1541</v>
      </c>
      <c r="L827" t="s">
        <v>19</v>
      </c>
      <c r="M827">
        <v>15.1</v>
      </c>
      <c r="N827" t="s">
        <v>19</v>
      </c>
      <c r="O827">
        <v>105</v>
      </c>
      <c r="P827" t="s">
        <v>19</v>
      </c>
      <c r="Q827">
        <v>20</v>
      </c>
      <c r="R827" t="s">
        <v>19</v>
      </c>
      <c r="S827">
        <v>55.6</v>
      </c>
      <c r="T827" t="s">
        <v>19</v>
      </c>
      <c r="U827">
        <v>6.2</v>
      </c>
      <c r="V827" t="s">
        <v>19</v>
      </c>
      <c r="W827">
        <v>291</v>
      </c>
      <c r="X827" t="s">
        <v>19</v>
      </c>
      <c r="Y827">
        <v>84.9</v>
      </c>
      <c r="Z827" t="s">
        <v>19</v>
      </c>
      <c r="AA827" s="6">
        <f t="shared" si="40"/>
        <v>23.081854455639061</v>
      </c>
      <c r="AB827" s="6">
        <f t="shared" si="38"/>
        <v>73.547338020150306</v>
      </c>
      <c r="AC827" s="6">
        <f t="shared" si="39"/>
        <v>31.452661979849694</v>
      </c>
    </row>
    <row r="828" spans="1:29" x14ac:dyDescent="0.25">
      <c r="A828">
        <v>200</v>
      </c>
      <c r="B828" t="s">
        <v>17</v>
      </c>
      <c r="C828" t="s">
        <v>18</v>
      </c>
      <c r="D828" s="1">
        <v>45508</v>
      </c>
      <c r="E828">
        <v>1100</v>
      </c>
      <c r="F828">
        <v>217</v>
      </c>
      <c r="G828">
        <v>0.03</v>
      </c>
      <c r="H828" t="s">
        <v>20</v>
      </c>
      <c r="I828">
        <v>0</v>
      </c>
      <c r="J828" t="s">
        <v>19</v>
      </c>
      <c r="K828">
        <v>1861</v>
      </c>
      <c r="L828" t="s">
        <v>19</v>
      </c>
      <c r="M828">
        <v>14.5</v>
      </c>
      <c r="N828" t="s">
        <v>19</v>
      </c>
      <c r="O828">
        <v>109.4</v>
      </c>
      <c r="P828" t="s">
        <v>20</v>
      </c>
      <c r="Q828">
        <v>17</v>
      </c>
      <c r="R828" t="s">
        <v>20</v>
      </c>
      <c r="S828">
        <v>54.4</v>
      </c>
      <c r="T828" t="s">
        <v>20</v>
      </c>
      <c r="U828">
        <v>4</v>
      </c>
      <c r="V828" t="s">
        <v>19</v>
      </c>
      <c r="W828">
        <v>259</v>
      </c>
      <c r="X828" t="s">
        <v>19</v>
      </c>
      <c r="Y828">
        <v>84.9</v>
      </c>
      <c r="Z828" t="s">
        <v>19</v>
      </c>
      <c r="AA828" s="6">
        <f t="shared" si="40"/>
        <v>23.535780528688406</v>
      </c>
      <c r="AB828" s="6">
        <f t="shared" si="38"/>
        <v>74.364404951639131</v>
      </c>
      <c r="AC828" s="6">
        <f t="shared" si="39"/>
        <v>35.035595048360875</v>
      </c>
    </row>
    <row r="829" spans="1:29" x14ac:dyDescent="0.25">
      <c r="A829">
        <v>200</v>
      </c>
      <c r="B829" t="s">
        <v>17</v>
      </c>
      <c r="C829" t="s">
        <v>18</v>
      </c>
      <c r="D829" s="1">
        <v>45508</v>
      </c>
      <c r="E829">
        <v>1200</v>
      </c>
      <c r="F829">
        <v>217</v>
      </c>
      <c r="G829">
        <v>0.04</v>
      </c>
      <c r="H829" t="s">
        <v>20</v>
      </c>
      <c r="I829">
        <v>0</v>
      </c>
      <c r="J829" t="s">
        <v>19</v>
      </c>
      <c r="K829">
        <v>1980</v>
      </c>
      <c r="L829" t="s">
        <v>19</v>
      </c>
      <c r="M829">
        <v>13.4</v>
      </c>
      <c r="N829" t="s">
        <v>19</v>
      </c>
      <c r="O829">
        <v>111.6</v>
      </c>
      <c r="P829" t="s">
        <v>20</v>
      </c>
      <c r="Q829">
        <v>15</v>
      </c>
      <c r="R829" t="s">
        <v>20</v>
      </c>
      <c r="S829">
        <v>52.4</v>
      </c>
      <c r="T829" t="s">
        <v>20</v>
      </c>
      <c r="U829">
        <v>5.3</v>
      </c>
      <c r="V829" t="s">
        <v>19</v>
      </c>
      <c r="W829">
        <v>185</v>
      </c>
      <c r="X829" t="s">
        <v>19</v>
      </c>
      <c r="Y829">
        <v>85.3</v>
      </c>
      <c r="Z829" t="s">
        <v>19</v>
      </c>
      <c r="AA829" s="6">
        <f t="shared" si="40"/>
        <v>23.443165172195044</v>
      </c>
      <c r="AB829" s="6">
        <f t="shared" si="38"/>
        <v>74.197697309951081</v>
      </c>
      <c r="AC829" s="6">
        <f t="shared" si="39"/>
        <v>37.402302690048913</v>
      </c>
    </row>
    <row r="830" spans="1:29" x14ac:dyDescent="0.25">
      <c r="A830">
        <v>200</v>
      </c>
      <c r="B830" t="s">
        <v>17</v>
      </c>
      <c r="C830" t="s">
        <v>18</v>
      </c>
      <c r="D830" s="1">
        <v>45508</v>
      </c>
      <c r="E830">
        <v>1300</v>
      </c>
      <c r="F830">
        <v>217</v>
      </c>
      <c r="G830">
        <v>0.04</v>
      </c>
      <c r="H830" t="s">
        <v>20</v>
      </c>
      <c r="I830">
        <v>0</v>
      </c>
      <c r="J830" t="s">
        <v>19</v>
      </c>
      <c r="K830">
        <v>1966</v>
      </c>
      <c r="L830" t="s">
        <v>19</v>
      </c>
      <c r="M830">
        <v>13.6</v>
      </c>
      <c r="N830" t="s">
        <v>19</v>
      </c>
      <c r="O830">
        <v>113</v>
      </c>
      <c r="P830" t="s">
        <v>20</v>
      </c>
      <c r="Q830">
        <v>14</v>
      </c>
      <c r="R830" t="s">
        <v>20</v>
      </c>
      <c r="S830">
        <v>52.7</v>
      </c>
      <c r="T830" t="s">
        <v>20</v>
      </c>
      <c r="U830">
        <v>6</v>
      </c>
      <c r="V830" t="s">
        <v>19</v>
      </c>
      <c r="W830">
        <v>163</v>
      </c>
      <c r="X830" t="s">
        <v>19</v>
      </c>
      <c r="Y830">
        <v>85.8</v>
      </c>
      <c r="Z830" t="s">
        <v>19</v>
      </c>
      <c r="AA830" s="6">
        <f t="shared" si="40"/>
        <v>23.460893503508149</v>
      </c>
      <c r="AB830" s="6">
        <f t="shared" si="38"/>
        <v>74.229608306314674</v>
      </c>
      <c r="AC830" s="6">
        <f t="shared" si="39"/>
        <v>38.770391693685326</v>
      </c>
    </row>
    <row r="831" spans="1:29" x14ac:dyDescent="0.25">
      <c r="A831">
        <v>200</v>
      </c>
      <c r="B831" t="s">
        <v>17</v>
      </c>
      <c r="C831" t="s">
        <v>18</v>
      </c>
      <c r="D831" s="1">
        <v>45508</v>
      </c>
      <c r="E831">
        <v>1400</v>
      </c>
      <c r="F831">
        <v>217</v>
      </c>
      <c r="G831">
        <v>0.03</v>
      </c>
      <c r="H831" t="s">
        <v>20</v>
      </c>
      <c r="I831">
        <v>0</v>
      </c>
      <c r="J831" t="s">
        <v>19</v>
      </c>
      <c r="K831">
        <v>1832</v>
      </c>
      <c r="L831" t="s">
        <v>19</v>
      </c>
      <c r="M831">
        <v>13.2</v>
      </c>
      <c r="N831" t="s">
        <v>19</v>
      </c>
      <c r="O831">
        <v>113.7</v>
      </c>
      <c r="P831" t="s">
        <v>20</v>
      </c>
      <c r="Q831">
        <v>14</v>
      </c>
      <c r="R831" t="s">
        <v>20</v>
      </c>
      <c r="S831">
        <v>52</v>
      </c>
      <c r="T831" t="s">
        <v>20</v>
      </c>
      <c r="U831">
        <v>6.1</v>
      </c>
      <c r="V831" t="s">
        <v>19</v>
      </c>
      <c r="W831">
        <v>172</v>
      </c>
      <c r="X831" t="s">
        <v>19</v>
      </c>
      <c r="Y831">
        <v>86.3</v>
      </c>
      <c r="Z831" t="s">
        <v>19</v>
      </c>
      <c r="AA831" s="6">
        <f t="shared" si="40"/>
        <v>23.703141414234523</v>
      </c>
      <c r="AB831" s="6">
        <f t="shared" si="38"/>
        <v>74.665654545622147</v>
      </c>
      <c r="AC831" s="6">
        <f t="shared" si="39"/>
        <v>39.034345454377856</v>
      </c>
    </row>
    <row r="832" spans="1:29" x14ac:dyDescent="0.25">
      <c r="A832">
        <v>200</v>
      </c>
      <c r="B832" t="s">
        <v>17</v>
      </c>
      <c r="C832" t="s">
        <v>18</v>
      </c>
      <c r="D832" s="1">
        <v>45508</v>
      </c>
      <c r="E832">
        <v>1500</v>
      </c>
      <c r="F832">
        <v>217</v>
      </c>
      <c r="G832">
        <v>0.03</v>
      </c>
      <c r="H832" t="s">
        <v>20</v>
      </c>
      <c r="I832">
        <v>0</v>
      </c>
      <c r="J832" t="s">
        <v>19</v>
      </c>
      <c r="K832">
        <v>1588</v>
      </c>
      <c r="L832" t="s">
        <v>19</v>
      </c>
      <c r="M832">
        <v>13.6</v>
      </c>
      <c r="N832" t="s">
        <v>19</v>
      </c>
      <c r="O832">
        <v>114.5</v>
      </c>
      <c r="P832" t="s">
        <v>20</v>
      </c>
      <c r="Q832">
        <v>14</v>
      </c>
      <c r="R832" t="s">
        <v>20</v>
      </c>
      <c r="S832">
        <v>52.7</v>
      </c>
      <c r="T832" t="s">
        <v>20</v>
      </c>
      <c r="U832">
        <v>5.4</v>
      </c>
      <c r="V832" t="s">
        <v>19</v>
      </c>
      <c r="W832">
        <v>170</v>
      </c>
      <c r="X832" t="s">
        <v>19</v>
      </c>
      <c r="Y832">
        <v>86.9</v>
      </c>
      <c r="Z832" t="s">
        <v>19</v>
      </c>
      <c r="AA832" s="6">
        <f t="shared" si="40"/>
        <v>23.979994403760916</v>
      </c>
      <c r="AB832" s="6">
        <f t="shared" si="38"/>
        <v>75.163989926769645</v>
      </c>
      <c r="AC832" s="6">
        <f t="shared" si="39"/>
        <v>39.336010073230355</v>
      </c>
    </row>
    <row r="833" spans="1:29" x14ac:dyDescent="0.25">
      <c r="A833">
        <v>200</v>
      </c>
      <c r="B833" t="s">
        <v>17</v>
      </c>
      <c r="C833" t="s">
        <v>18</v>
      </c>
      <c r="D833" s="1">
        <v>45508</v>
      </c>
      <c r="E833">
        <v>1600</v>
      </c>
      <c r="F833">
        <v>217</v>
      </c>
      <c r="G833">
        <v>0.02</v>
      </c>
      <c r="H833" t="s">
        <v>20</v>
      </c>
      <c r="I833">
        <v>0</v>
      </c>
      <c r="J833" t="s">
        <v>19</v>
      </c>
      <c r="K833">
        <v>1134</v>
      </c>
      <c r="L833" t="s">
        <v>19</v>
      </c>
      <c r="M833">
        <v>13.3</v>
      </c>
      <c r="N833" t="s">
        <v>19</v>
      </c>
      <c r="O833">
        <v>114.7</v>
      </c>
      <c r="P833" t="s">
        <v>20</v>
      </c>
      <c r="Q833">
        <v>13</v>
      </c>
      <c r="R833" t="s">
        <v>20</v>
      </c>
      <c r="S833">
        <v>52.2</v>
      </c>
      <c r="T833" t="s">
        <v>20</v>
      </c>
      <c r="U833">
        <v>5.6</v>
      </c>
      <c r="V833" t="s">
        <v>19</v>
      </c>
      <c r="W833">
        <v>189</v>
      </c>
      <c r="X833" t="s">
        <v>19</v>
      </c>
      <c r="Y833">
        <v>87.7</v>
      </c>
      <c r="Z833" t="s">
        <v>19</v>
      </c>
      <c r="AA833" s="6">
        <f t="shared" si="40"/>
        <v>23.54829070662247</v>
      </c>
      <c r="AB833" s="6">
        <f t="shared" si="38"/>
        <v>74.386923271920452</v>
      </c>
      <c r="AC833" s="6">
        <f t="shared" si="39"/>
        <v>40.313076728079551</v>
      </c>
    </row>
    <row r="834" spans="1:29" x14ac:dyDescent="0.25">
      <c r="A834">
        <v>200</v>
      </c>
      <c r="B834" t="s">
        <v>17</v>
      </c>
      <c r="C834" t="s">
        <v>18</v>
      </c>
      <c r="D834" s="1">
        <v>45508</v>
      </c>
      <c r="E834">
        <v>1700</v>
      </c>
      <c r="F834">
        <v>217</v>
      </c>
      <c r="G834">
        <v>0.02</v>
      </c>
      <c r="H834" t="s">
        <v>20</v>
      </c>
      <c r="I834">
        <v>0</v>
      </c>
      <c r="J834" t="s">
        <v>19</v>
      </c>
      <c r="K834">
        <v>823</v>
      </c>
      <c r="L834" t="s">
        <v>19</v>
      </c>
      <c r="M834">
        <v>13.6</v>
      </c>
      <c r="N834" t="s">
        <v>19</v>
      </c>
      <c r="O834">
        <v>114.7</v>
      </c>
      <c r="P834" t="s">
        <v>20</v>
      </c>
      <c r="Q834">
        <v>14</v>
      </c>
      <c r="R834" t="s">
        <v>20</v>
      </c>
      <c r="S834">
        <v>52.8</v>
      </c>
      <c r="T834" t="s">
        <v>20</v>
      </c>
      <c r="U834">
        <v>5.9</v>
      </c>
      <c r="V834" t="s">
        <v>19</v>
      </c>
      <c r="W834">
        <v>181</v>
      </c>
      <c r="X834" t="s">
        <v>19</v>
      </c>
      <c r="Y834">
        <v>88.4</v>
      </c>
      <c r="Z834" t="s">
        <v>19</v>
      </c>
      <c r="AA834" s="6">
        <f t="shared" si="40"/>
        <v>24.049207361512103</v>
      </c>
      <c r="AB834" s="6">
        <f t="shared" si="38"/>
        <v>75.288573250721782</v>
      </c>
      <c r="AC834" s="6">
        <f t="shared" si="39"/>
        <v>39.41142674927822</v>
      </c>
    </row>
    <row r="835" spans="1:29" x14ac:dyDescent="0.25">
      <c r="A835">
        <v>200</v>
      </c>
      <c r="B835" t="s">
        <v>17</v>
      </c>
      <c r="C835" t="s">
        <v>18</v>
      </c>
      <c r="D835" s="1">
        <v>45508</v>
      </c>
      <c r="E835">
        <v>1800</v>
      </c>
      <c r="F835">
        <v>217</v>
      </c>
      <c r="G835">
        <v>0.01</v>
      </c>
      <c r="H835" t="s">
        <v>19</v>
      </c>
      <c r="I835">
        <v>0</v>
      </c>
      <c r="J835" t="s">
        <v>19</v>
      </c>
      <c r="K835">
        <v>386</v>
      </c>
      <c r="L835" t="s">
        <v>19</v>
      </c>
      <c r="M835">
        <v>15.5</v>
      </c>
      <c r="N835" t="s">
        <v>19</v>
      </c>
      <c r="O835">
        <v>112.9</v>
      </c>
      <c r="P835" t="s">
        <v>19</v>
      </c>
      <c r="Q835">
        <v>16</v>
      </c>
      <c r="R835" t="s">
        <v>19</v>
      </c>
      <c r="S835">
        <v>56.3</v>
      </c>
      <c r="T835" t="s">
        <v>19</v>
      </c>
      <c r="U835">
        <v>6.1</v>
      </c>
      <c r="V835" t="s">
        <v>19</v>
      </c>
      <c r="W835">
        <v>187</v>
      </c>
      <c r="X835" t="s">
        <v>19</v>
      </c>
      <c r="Y835">
        <v>88.8</v>
      </c>
      <c r="Z835" t="s">
        <v>19</v>
      </c>
      <c r="AA835" s="6">
        <f t="shared" si="40"/>
        <v>24.360051636311916</v>
      </c>
      <c r="AB835" s="6">
        <f t="shared" ref="AB835:AB898" si="41">(AA835*9/5)+32</f>
        <v>75.848092945361444</v>
      </c>
      <c r="AC835" s="6">
        <f t="shared" ref="AC835:AC898" si="42">O835-AB835</f>
        <v>37.051907054638562</v>
      </c>
    </row>
    <row r="836" spans="1:29" x14ac:dyDescent="0.25">
      <c r="A836">
        <v>200</v>
      </c>
      <c r="B836" t="s">
        <v>17</v>
      </c>
      <c r="C836" t="s">
        <v>18</v>
      </c>
      <c r="D836" s="1">
        <v>45508</v>
      </c>
      <c r="E836">
        <v>1900</v>
      </c>
      <c r="F836">
        <v>217</v>
      </c>
      <c r="G836">
        <v>0.01</v>
      </c>
      <c r="H836" t="s">
        <v>19</v>
      </c>
      <c r="I836">
        <v>0</v>
      </c>
      <c r="J836" t="s">
        <v>19</v>
      </c>
      <c r="K836">
        <v>46</v>
      </c>
      <c r="L836" t="s">
        <v>19</v>
      </c>
      <c r="M836">
        <v>17.899999999999999</v>
      </c>
      <c r="N836" t="s">
        <v>19</v>
      </c>
      <c r="O836">
        <v>107.7</v>
      </c>
      <c r="P836" t="s">
        <v>19</v>
      </c>
      <c r="Q836">
        <v>22</v>
      </c>
      <c r="R836" t="s">
        <v>19</v>
      </c>
      <c r="S836">
        <v>60.4</v>
      </c>
      <c r="T836" t="s">
        <v>19</v>
      </c>
      <c r="U836">
        <v>3.5</v>
      </c>
      <c r="V836" t="s">
        <v>19</v>
      </c>
      <c r="W836">
        <v>162</v>
      </c>
      <c r="X836" t="s">
        <v>19</v>
      </c>
      <c r="Y836">
        <v>89.1</v>
      </c>
      <c r="Z836" t="s">
        <v>19</v>
      </c>
      <c r="AA836" s="6">
        <f t="shared" si="40"/>
        <v>24.839963886288697</v>
      </c>
      <c r="AB836" s="6">
        <f t="shared" si="41"/>
        <v>76.711934995319652</v>
      </c>
      <c r="AC836" s="6">
        <f t="shared" si="42"/>
        <v>30.988065004680351</v>
      </c>
    </row>
    <row r="837" spans="1:29" x14ac:dyDescent="0.25">
      <c r="A837">
        <v>200</v>
      </c>
      <c r="B837" t="s">
        <v>17</v>
      </c>
      <c r="C837" t="s">
        <v>18</v>
      </c>
      <c r="D837" s="1">
        <v>45508</v>
      </c>
      <c r="E837">
        <v>2000</v>
      </c>
      <c r="F837">
        <v>217</v>
      </c>
      <c r="G837">
        <v>0</v>
      </c>
      <c r="H837" t="s">
        <v>19</v>
      </c>
      <c r="I837">
        <v>0</v>
      </c>
      <c r="J837" t="s">
        <v>19</v>
      </c>
      <c r="K837">
        <v>1</v>
      </c>
      <c r="L837" t="s">
        <v>19</v>
      </c>
      <c r="M837">
        <v>16.399999999999999</v>
      </c>
      <c r="N837" t="s">
        <v>19</v>
      </c>
      <c r="O837">
        <v>103.7</v>
      </c>
      <c r="P837" t="s">
        <v>19</v>
      </c>
      <c r="Q837">
        <v>22</v>
      </c>
      <c r="R837" t="s">
        <v>19</v>
      </c>
      <c r="S837">
        <v>57.9</v>
      </c>
      <c r="T837" t="s">
        <v>19</v>
      </c>
      <c r="U837">
        <v>4</v>
      </c>
      <c r="V837" t="s">
        <v>19</v>
      </c>
      <c r="W837">
        <v>340</v>
      </c>
      <c r="X837" t="s">
        <v>19</v>
      </c>
      <c r="Y837">
        <v>89.2</v>
      </c>
      <c r="Z837" t="s">
        <v>19</v>
      </c>
      <c r="AA837" s="6">
        <f t="shared" si="40"/>
        <v>23.291063440799274</v>
      </c>
      <c r="AB837" s="6">
        <f t="shared" si="41"/>
        <v>73.923914193438691</v>
      </c>
      <c r="AC837" s="6">
        <f t="shared" si="42"/>
        <v>29.776085806561312</v>
      </c>
    </row>
    <row r="838" spans="1:29" x14ac:dyDescent="0.25">
      <c r="A838">
        <v>200</v>
      </c>
      <c r="B838" t="s">
        <v>17</v>
      </c>
      <c r="C838" t="s">
        <v>18</v>
      </c>
      <c r="D838" s="1">
        <v>45508</v>
      </c>
      <c r="E838">
        <v>2100</v>
      </c>
      <c r="F838">
        <v>217</v>
      </c>
      <c r="G838">
        <v>0</v>
      </c>
      <c r="H838" t="s">
        <v>19</v>
      </c>
      <c r="I838">
        <v>0</v>
      </c>
      <c r="J838" t="s">
        <v>19</v>
      </c>
      <c r="K838">
        <v>0</v>
      </c>
      <c r="L838" t="s">
        <v>19</v>
      </c>
      <c r="M838">
        <v>15.8</v>
      </c>
      <c r="N838" t="s">
        <v>19</v>
      </c>
      <c r="O838">
        <v>100.8</v>
      </c>
      <c r="P838" t="s">
        <v>19</v>
      </c>
      <c r="Q838">
        <v>24</v>
      </c>
      <c r="R838" t="s">
        <v>19</v>
      </c>
      <c r="S838">
        <v>56.9</v>
      </c>
      <c r="T838" t="s">
        <v>19</v>
      </c>
      <c r="U838">
        <v>3.5</v>
      </c>
      <c r="V838" t="s">
        <v>19</v>
      </c>
      <c r="W838">
        <v>312</v>
      </c>
      <c r="X838" t="s">
        <v>19</v>
      </c>
      <c r="Y838">
        <v>89.2</v>
      </c>
      <c r="Z838" t="s">
        <v>19</v>
      </c>
      <c r="AA838" s="6">
        <f t="shared" si="40"/>
        <v>22.809871392255406</v>
      </c>
      <c r="AB838" s="6">
        <f t="shared" si="41"/>
        <v>73.05776850605973</v>
      </c>
      <c r="AC838" s="6">
        <f t="shared" si="42"/>
        <v>27.742231493940267</v>
      </c>
    </row>
    <row r="839" spans="1:29" x14ac:dyDescent="0.25">
      <c r="A839">
        <v>200</v>
      </c>
      <c r="B839" t="s">
        <v>17</v>
      </c>
      <c r="C839" t="s">
        <v>18</v>
      </c>
      <c r="D839" s="1">
        <v>45508</v>
      </c>
      <c r="E839">
        <v>2200</v>
      </c>
      <c r="F839">
        <v>217</v>
      </c>
      <c r="G839">
        <v>0</v>
      </c>
      <c r="H839" t="s">
        <v>19</v>
      </c>
      <c r="I839">
        <v>0</v>
      </c>
      <c r="J839" t="s">
        <v>19</v>
      </c>
      <c r="K839">
        <v>0</v>
      </c>
      <c r="L839" t="s">
        <v>19</v>
      </c>
      <c r="M839">
        <v>19.600000000000001</v>
      </c>
      <c r="N839" t="s">
        <v>19</v>
      </c>
      <c r="O839">
        <v>94.5</v>
      </c>
      <c r="P839" t="s">
        <v>19</v>
      </c>
      <c r="Q839">
        <v>35</v>
      </c>
      <c r="R839" t="s">
        <v>19</v>
      </c>
      <c r="S839">
        <v>62.9</v>
      </c>
      <c r="T839" t="s">
        <v>19</v>
      </c>
      <c r="U839">
        <v>3.4</v>
      </c>
      <c r="V839" t="s">
        <v>19</v>
      </c>
      <c r="W839">
        <v>306</v>
      </c>
      <c r="X839" t="s">
        <v>19</v>
      </c>
      <c r="Y839">
        <v>88.9</v>
      </c>
      <c r="Z839" t="s">
        <v>19</v>
      </c>
      <c r="AA839" s="6">
        <f t="shared" si="40"/>
        <v>23.155659032611272</v>
      </c>
      <c r="AB839" s="6">
        <f t="shared" si="41"/>
        <v>73.680186258700289</v>
      </c>
      <c r="AC839" s="6">
        <f t="shared" si="42"/>
        <v>20.819813741299711</v>
      </c>
    </row>
    <row r="840" spans="1:29" x14ac:dyDescent="0.25">
      <c r="A840">
        <v>200</v>
      </c>
      <c r="B840" t="s">
        <v>17</v>
      </c>
      <c r="C840" t="s">
        <v>18</v>
      </c>
      <c r="D840" s="1">
        <v>45508</v>
      </c>
      <c r="E840">
        <v>2300</v>
      </c>
      <c r="F840">
        <v>217</v>
      </c>
      <c r="G840">
        <v>0</v>
      </c>
      <c r="H840" t="s">
        <v>19</v>
      </c>
      <c r="I840">
        <v>0</v>
      </c>
      <c r="J840" t="s">
        <v>19</v>
      </c>
      <c r="K840">
        <v>0</v>
      </c>
      <c r="L840" t="s">
        <v>19</v>
      </c>
      <c r="M840">
        <v>16.899999999999999</v>
      </c>
      <c r="N840" t="s">
        <v>19</v>
      </c>
      <c r="O840">
        <v>95</v>
      </c>
      <c r="P840" t="s">
        <v>19</v>
      </c>
      <c r="Q840">
        <v>30</v>
      </c>
      <c r="R840" t="s">
        <v>19</v>
      </c>
      <c r="S840">
        <v>58.7</v>
      </c>
      <c r="T840" t="s">
        <v>19</v>
      </c>
      <c r="U840">
        <v>4.7</v>
      </c>
      <c r="V840" t="s">
        <v>19</v>
      </c>
      <c r="W840">
        <v>309</v>
      </c>
      <c r="X840" t="s">
        <v>19</v>
      </c>
      <c r="Y840">
        <v>88.6</v>
      </c>
      <c r="Z840" t="s">
        <v>19</v>
      </c>
      <c r="AA840" s="6">
        <f t="shared" si="40"/>
        <v>22.144021861510847</v>
      </c>
      <c r="AB840" s="6">
        <f t="shared" si="41"/>
        <v>71.85923935071952</v>
      </c>
      <c r="AC840" s="6">
        <f t="shared" si="42"/>
        <v>23.14076064928048</v>
      </c>
    </row>
    <row r="841" spans="1:29" x14ac:dyDescent="0.25">
      <c r="A841">
        <v>200</v>
      </c>
      <c r="B841" t="s">
        <v>17</v>
      </c>
      <c r="C841" t="s">
        <v>18</v>
      </c>
      <c r="D841" s="1">
        <v>45508</v>
      </c>
      <c r="E841">
        <v>2400</v>
      </c>
      <c r="F841">
        <v>217</v>
      </c>
      <c r="G841">
        <v>0</v>
      </c>
      <c r="H841" t="s">
        <v>19</v>
      </c>
      <c r="I841">
        <v>0</v>
      </c>
      <c r="J841" t="s">
        <v>19</v>
      </c>
      <c r="K841">
        <v>0</v>
      </c>
      <c r="L841" t="s">
        <v>19</v>
      </c>
      <c r="M841">
        <v>16.600000000000001</v>
      </c>
      <c r="N841" t="s">
        <v>19</v>
      </c>
      <c r="O841">
        <v>91.1</v>
      </c>
      <c r="P841" t="s">
        <v>19</v>
      </c>
      <c r="Q841">
        <v>33</v>
      </c>
      <c r="R841" t="s">
        <v>19</v>
      </c>
      <c r="S841">
        <v>58.2</v>
      </c>
      <c r="T841" t="s">
        <v>19</v>
      </c>
      <c r="U841">
        <v>6.2</v>
      </c>
      <c r="V841" t="s">
        <v>19</v>
      </c>
      <c r="W841">
        <v>302</v>
      </c>
      <c r="X841" t="s">
        <v>19</v>
      </c>
      <c r="Y841">
        <v>88.3</v>
      </c>
      <c r="Z841" t="s">
        <v>19</v>
      </c>
      <c r="AA841" s="6">
        <f t="shared" si="40"/>
        <v>21.217158005848983</v>
      </c>
      <c r="AB841" s="6">
        <f t="shared" si="41"/>
        <v>70.19088441052817</v>
      </c>
      <c r="AC841" s="6">
        <f t="shared" si="42"/>
        <v>20.909115589471824</v>
      </c>
    </row>
    <row r="842" spans="1:29" x14ac:dyDescent="0.25">
      <c r="A842">
        <v>200</v>
      </c>
      <c r="B842" t="s">
        <v>17</v>
      </c>
      <c r="C842" t="s">
        <v>18</v>
      </c>
      <c r="D842" s="1">
        <v>45509</v>
      </c>
      <c r="E842" s="2">
        <v>100</v>
      </c>
      <c r="F842">
        <v>218</v>
      </c>
      <c r="G842">
        <v>0.01</v>
      </c>
      <c r="H842" t="s">
        <v>19</v>
      </c>
      <c r="I842">
        <v>0</v>
      </c>
      <c r="J842" t="s">
        <v>19</v>
      </c>
      <c r="K842">
        <v>0</v>
      </c>
      <c r="L842" t="s">
        <v>19</v>
      </c>
      <c r="M842">
        <v>13.7</v>
      </c>
      <c r="N842" t="s">
        <v>19</v>
      </c>
      <c r="O842">
        <v>96.1</v>
      </c>
      <c r="P842" t="s">
        <v>19</v>
      </c>
      <c r="Q842">
        <v>23</v>
      </c>
      <c r="R842" t="s">
        <v>19</v>
      </c>
      <c r="S842">
        <v>52.9</v>
      </c>
      <c r="T842" t="s">
        <v>19</v>
      </c>
      <c r="U842">
        <v>8.1999999999999993</v>
      </c>
      <c r="V842" t="s">
        <v>19</v>
      </c>
      <c r="W842">
        <v>305</v>
      </c>
      <c r="X842" t="s">
        <v>19</v>
      </c>
      <c r="Y842">
        <v>88</v>
      </c>
      <c r="Z842" t="s">
        <v>19</v>
      </c>
      <c r="AA842" s="6">
        <f t="shared" si="40"/>
        <v>20.651811509207135</v>
      </c>
      <c r="AB842" s="6">
        <f t="shared" si="41"/>
        <v>69.173260716572841</v>
      </c>
      <c r="AC842" s="6">
        <f t="shared" si="42"/>
        <v>26.926739283427153</v>
      </c>
    </row>
    <row r="843" spans="1:29" x14ac:dyDescent="0.25">
      <c r="A843">
        <v>200</v>
      </c>
      <c r="B843" t="s">
        <v>17</v>
      </c>
      <c r="C843" t="s">
        <v>18</v>
      </c>
      <c r="D843" s="1">
        <v>45509</v>
      </c>
      <c r="E843" s="2">
        <v>200</v>
      </c>
      <c r="F843">
        <v>218</v>
      </c>
      <c r="G843">
        <v>0.01</v>
      </c>
      <c r="H843" t="s">
        <v>19</v>
      </c>
      <c r="I843">
        <v>0</v>
      </c>
      <c r="J843" t="s">
        <v>19</v>
      </c>
      <c r="K843">
        <v>0</v>
      </c>
      <c r="L843" t="s">
        <v>19</v>
      </c>
      <c r="M843">
        <v>13.1</v>
      </c>
      <c r="N843" t="s">
        <v>19</v>
      </c>
      <c r="O843">
        <v>94.7</v>
      </c>
      <c r="P843" t="s">
        <v>19</v>
      </c>
      <c r="Q843">
        <v>23</v>
      </c>
      <c r="R843" t="s">
        <v>19</v>
      </c>
      <c r="S843">
        <v>51.6</v>
      </c>
      <c r="T843" t="s">
        <v>19</v>
      </c>
      <c r="U843">
        <v>6</v>
      </c>
      <c r="V843" t="s">
        <v>19</v>
      </c>
      <c r="W843">
        <v>299</v>
      </c>
      <c r="X843" t="s">
        <v>19</v>
      </c>
      <c r="Y843">
        <v>87.5</v>
      </c>
      <c r="Z843" t="s">
        <v>19</v>
      </c>
      <c r="AA843" s="6">
        <f t="shared" si="40"/>
        <v>20.103442689741225</v>
      </c>
      <c r="AB843" s="6">
        <f t="shared" si="41"/>
        <v>68.186196841534212</v>
      </c>
      <c r="AC843" s="6">
        <f t="shared" si="42"/>
        <v>26.513803158465791</v>
      </c>
    </row>
    <row r="844" spans="1:29" x14ac:dyDescent="0.25">
      <c r="A844">
        <v>200</v>
      </c>
      <c r="B844" t="s">
        <v>17</v>
      </c>
      <c r="C844" t="s">
        <v>18</v>
      </c>
      <c r="D844" s="1">
        <v>45509</v>
      </c>
      <c r="E844" s="2">
        <v>300</v>
      </c>
      <c r="F844">
        <v>218</v>
      </c>
      <c r="G844">
        <v>0</v>
      </c>
      <c r="H844" t="s">
        <v>19</v>
      </c>
      <c r="I844">
        <v>0</v>
      </c>
      <c r="J844" t="s">
        <v>19</v>
      </c>
      <c r="K844">
        <v>0</v>
      </c>
      <c r="L844" t="s">
        <v>19</v>
      </c>
      <c r="M844">
        <v>14.1</v>
      </c>
      <c r="N844" t="s">
        <v>19</v>
      </c>
      <c r="O844">
        <v>91.1</v>
      </c>
      <c r="P844" t="s">
        <v>19</v>
      </c>
      <c r="Q844">
        <v>28</v>
      </c>
      <c r="R844" t="s">
        <v>19</v>
      </c>
      <c r="S844">
        <v>53.7</v>
      </c>
      <c r="T844" t="s">
        <v>19</v>
      </c>
      <c r="U844">
        <v>2</v>
      </c>
      <c r="V844" t="s">
        <v>19</v>
      </c>
      <c r="W844">
        <v>140</v>
      </c>
      <c r="X844" t="s">
        <v>19</v>
      </c>
      <c r="Y844">
        <v>87.1</v>
      </c>
      <c r="Z844" t="s">
        <v>19</v>
      </c>
      <c r="AA844" s="6">
        <f t="shared" si="40"/>
        <v>20.014413047867595</v>
      </c>
      <c r="AB844" s="6">
        <f t="shared" si="41"/>
        <v>68.02594348616168</v>
      </c>
      <c r="AC844" s="6">
        <f t="shared" si="42"/>
        <v>23.074056513838315</v>
      </c>
    </row>
    <row r="845" spans="1:29" x14ac:dyDescent="0.25">
      <c r="A845">
        <v>200</v>
      </c>
      <c r="B845" t="s">
        <v>17</v>
      </c>
      <c r="C845" t="s">
        <v>18</v>
      </c>
      <c r="D845" s="1">
        <v>45509</v>
      </c>
      <c r="E845" s="2">
        <v>400</v>
      </c>
      <c r="F845">
        <v>218</v>
      </c>
      <c r="G845">
        <v>0</v>
      </c>
      <c r="H845" t="s">
        <v>19</v>
      </c>
      <c r="I845">
        <v>0</v>
      </c>
      <c r="J845" t="s">
        <v>19</v>
      </c>
      <c r="K845">
        <v>0</v>
      </c>
      <c r="L845" t="s">
        <v>19</v>
      </c>
      <c r="M845">
        <v>19.2</v>
      </c>
      <c r="N845" t="s">
        <v>19</v>
      </c>
      <c r="O845">
        <v>91.2</v>
      </c>
      <c r="P845" t="s">
        <v>19</v>
      </c>
      <c r="Q845">
        <v>38</v>
      </c>
      <c r="R845" t="s">
        <v>19</v>
      </c>
      <c r="S845">
        <v>62.3</v>
      </c>
      <c r="T845" t="s">
        <v>19</v>
      </c>
      <c r="U845">
        <v>3.8</v>
      </c>
      <c r="V845" t="s">
        <v>19</v>
      </c>
      <c r="W845">
        <v>142</v>
      </c>
      <c r="X845" t="s">
        <v>19</v>
      </c>
      <c r="Y845">
        <v>86.7</v>
      </c>
      <c r="Z845" t="s">
        <v>19</v>
      </c>
      <c r="AA845" s="6">
        <f t="shared" si="40"/>
        <v>22.373470187242727</v>
      </c>
      <c r="AB845" s="6">
        <f t="shared" si="41"/>
        <v>72.272246337036904</v>
      </c>
      <c r="AC845" s="6">
        <f t="shared" si="42"/>
        <v>18.927753662963099</v>
      </c>
    </row>
    <row r="846" spans="1:29" x14ac:dyDescent="0.25">
      <c r="A846">
        <v>200</v>
      </c>
      <c r="B846" t="s">
        <v>17</v>
      </c>
      <c r="C846" t="s">
        <v>18</v>
      </c>
      <c r="D846" s="1">
        <v>45509</v>
      </c>
      <c r="E846" s="2">
        <v>500</v>
      </c>
      <c r="F846">
        <v>218</v>
      </c>
      <c r="G846">
        <v>0</v>
      </c>
      <c r="H846" t="s">
        <v>19</v>
      </c>
      <c r="I846">
        <v>0</v>
      </c>
      <c r="J846" t="s">
        <v>19</v>
      </c>
      <c r="K846">
        <v>0</v>
      </c>
      <c r="L846" t="s">
        <v>19</v>
      </c>
      <c r="M846">
        <v>24.8</v>
      </c>
      <c r="N846" t="s">
        <v>19</v>
      </c>
      <c r="O846">
        <v>88.6</v>
      </c>
      <c r="P846" t="s">
        <v>19</v>
      </c>
      <c r="Q846">
        <v>54</v>
      </c>
      <c r="R846" t="s">
        <v>19</v>
      </c>
      <c r="S846">
        <v>69.7</v>
      </c>
      <c r="T846" t="s">
        <v>19</v>
      </c>
      <c r="U846">
        <v>2.4</v>
      </c>
      <c r="V846" t="s">
        <v>19</v>
      </c>
      <c r="W846">
        <v>140</v>
      </c>
      <c r="X846" t="s">
        <v>19</v>
      </c>
      <c r="Y846">
        <v>86.4</v>
      </c>
      <c r="Z846" t="s">
        <v>19</v>
      </c>
      <c r="AA846" s="6">
        <f t="shared" si="40"/>
        <v>24.256263631519985</v>
      </c>
      <c r="AB846" s="6">
        <f t="shared" si="41"/>
        <v>75.661274536735974</v>
      </c>
      <c r="AC846" s="6">
        <f t="shared" si="42"/>
        <v>12.938725463264021</v>
      </c>
    </row>
    <row r="847" spans="1:29" x14ac:dyDescent="0.25">
      <c r="A847">
        <v>200</v>
      </c>
      <c r="B847" t="s">
        <v>17</v>
      </c>
      <c r="C847" t="s">
        <v>18</v>
      </c>
      <c r="D847" s="1">
        <v>45509</v>
      </c>
      <c r="E847" s="2">
        <v>600</v>
      </c>
      <c r="F847">
        <v>218</v>
      </c>
      <c r="G847">
        <v>0</v>
      </c>
      <c r="H847" t="s">
        <v>19</v>
      </c>
      <c r="I847">
        <v>0</v>
      </c>
      <c r="J847" t="s">
        <v>19</v>
      </c>
      <c r="K847">
        <v>71</v>
      </c>
      <c r="L847" t="s">
        <v>19</v>
      </c>
      <c r="M847">
        <v>29.2</v>
      </c>
      <c r="N847" t="s">
        <v>19</v>
      </c>
      <c r="O847">
        <v>81.599999999999994</v>
      </c>
      <c r="P847" t="s">
        <v>19</v>
      </c>
      <c r="Q847">
        <v>79</v>
      </c>
      <c r="R847" t="s">
        <v>19</v>
      </c>
      <c r="S847">
        <v>74.599999999999994</v>
      </c>
      <c r="T847" t="s">
        <v>19</v>
      </c>
      <c r="U847">
        <v>1.6</v>
      </c>
      <c r="V847" t="s">
        <v>19</v>
      </c>
      <c r="W847">
        <v>296</v>
      </c>
      <c r="X847" t="s">
        <v>19</v>
      </c>
      <c r="Y847">
        <v>86.1</v>
      </c>
      <c r="Z847" t="s">
        <v>19</v>
      </c>
      <c r="AA847" s="6">
        <f t="shared" si="40"/>
        <v>24.638364750823012</v>
      </c>
      <c r="AB847" s="6">
        <f t="shared" si="41"/>
        <v>76.349056551481425</v>
      </c>
      <c r="AC847" s="6">
        <f t="shared" si="42"/>
        <v>5.2509434485185693</v>
      </c>
    </row>
    <row r="848" spans="1:29" x14ac:dyDescent="0.25">
      <c r="A848">
        <v>200</v>
      </c>
      <c r="B848" t="s">
        <v>17</v>
      </c>
      <c r="C848" t="s">
        <v>18</v>
      </c>
      <c r="D848" s="1">
        <v>45509</v>
      </c>
      <c r="E848" s="2">
        <v>700</v>
      </c>
      <c r="F848">
        <v>218</v>
      </c>
      <c r="G848">
        <v>0.01</v>
      </c>
      <c r="H848" t="s">
        <v>19</v>
      </c>
      <c r="I848">
        <v>0</v>
      </c>
      <c r="J848" t="s">
        <v>19</v>
      </c>
      <c r="K848">
        <v>434</v>
      </c>
      <c r="L848" t="s">
        <v>19</v>
      </c>
      <c r="M848">
        <v>26.3</v>
      </c>
      <c r="N848" t="s">
        <v>19</v>
      </c>
      <c r="O848">
        <v>89.7</v>
      </c>
      <c r="P848" t="s">
        <v>19</v>
      </c>
      <c r="Q848">
        <v>55</v>
      </c>
      <c r="R848" t="s">
        <v>19</v>
      </c>
      <c r="S848">
        <v>71.400000000000006</v>
      </c>
      <c r="T848" t="s">
        <v>19</v>
      </c>
      <c r="U848">
        <v>3.9</v>
      </c>
      <c r="V848" t="s">
        <v>19</v>
      </c>
      <c r="W848">
        <v>285</v>
      </c>
      <c r="X848" t="s">
        <v>19</v>
      </c>
      <c r="Y848">
        <v>85.9</v>
      </c>
      <c r="Z848" t="s">
        <v>19</v>
      </c>
      <c r="AA848" s="6">
        <f t="shared" si="40"/>
        <v>24.969941114465772</v>
      </c>
      <c r="AB848" s="6">
        <f t="shared" si="41"/>
        <v>76.945894006038387</v>
      </c>
      <c r="AC848" s="6">
        <f t="shared" si="42"/>
        <v>12.754105993961616</v>
      </c>
    </row>
    <row r="849" spans="1:29" x14ac:dyDescent="0.25">
      <c r="A849">
        <v>200</v>
      </c>
      <c r="B849" t="s">
        <v>17</v>
      </c>
      <c r="C849" t="s">
        <v>18</v>
      </c>
      <c r="D849" s="1">
        <v>45509</v>
      </c>
      <c r="E849" s="2">
        <v>800</v>
      </c>
      <c r="F849">
        <v>218</v>
      </c>
      <c r="G849">
        <v>0.02</v>
      </c>
      <c r="H849" t="s">
        <v>19</v>
      </c>
      <c r="I849">
        <v>0</v>
      </c>
      <c r="J849" t="s">
        <v>19</v>
      </c>
      <c r="K849">
        <v>846</v>
      </c>
      <c r="L849" t="s">
        <v>19</v>
      </c>
      <c r="M849">
        <v>23.6</v>
      </c>
      <c r="N849" t="s">
        <v>19</v>
      </c>
      <c r="O849">
        <v>94.7</v>
      </c>
      <c r="P849" t="s">
        <v>19</v>
      </c>
      <c r="Q849">
        <v>42</v>
      </c>
      <c r="R849" t="s">
        <v>19</v>
      </c>
      <c r="S849">
        <v>68.3</v>
      </c>
      <c r="T849" t="s">
        <v>19</v>
      </c>
      <c r="U849">
        <v>6</v>
      </c>
      <c r="V849" t="s">
        <v>19</v>
      </c>
      <c r="W849">
        <v>295</v>
      </c>
      <c r="X849" t="s">
        <v>19</v>
      </c>
      <c r="Y849">
        <v>85.7</v>
      </c>
      <c r="Z849" t="s">
        <v>19</v>
      </c>
      <c r="AA849" s="6">
        <f t="shared" si="40"/>
        <v>24.812314135035066</v>
      </c>
      <c r="AB849" s="6">
        <f t="shared" si="41"/>
        <v>76.662165443063117</v>
      </c>
      <c r="AC849" s="6">
        <f t="shared" si="42"/>
        <v>18.037834556936886</v>
      </c>
    </row>
    <row r="850" spans="1:29" x14ac:dyDescent="0.25">
      <c r="A850">
        <v>200</v>
      </c>
      <c r="B850" t="s">
        <v>17</v>
      </c>
      <c r="C850" t="s">
        <v>18</v>
      </c>
      <c r="D850" s="1">
        <v>45509</v>
      </c>
      <c r="E850" s="2">
        <v>900</v>
      </c>
      <c r="F850">
        <v>218</v>
      </c>
      <c r="G850">
        <v>0.02</v>
      </c>
      <c r="H850" t="s">
        <v>19</v>
      </c>
      <c r="I850">
        <v>0</v>
      </c>
      <c r="J850" t="s">
        <v>19</v>
      </c>
      <c r="K850">
        <v>1243</v>
      </c>
      <c r="L850" t="s">
        <v>19</v>
      </c>
      <c r="M850">
        <v>22.4</v>
      </c>
      <c r="N850" t="s">
        <v>19</v>
      </c>
      <c r="O850">
        <v>98.2</v>
      </c>
      <c r="P850" t="s">
        <v>19</v>
      </c>
      <c r="Q850">
        <v>36</v>
      </c>
      <c r="R850" t="s">
        <v>19</v>
      </c>
      <c r="S850">
        <v>66.8</v>
      </c>
      <c r="T850" t="s">
        <v>19</v>
      </c>
      <c r="U850">
        <v>3.9</v>
      </c>
      <c r="V850" t="s">
        <v>19</v>
      </c>
      <c r="W850">
        <v>300</v>
      </c>
      <c r="X850" t="s">
        <v>19</v>
      </c>
      <c r="Y850">
        <v>85.6</v>
      </c>
      <c r="Z850" t="s">
        <v>19</v>
      </c>
      <c r="AA850" s="6">
        <f t="shared" si="40"/>
        <v>25.01538920025207</v>
      </c>
      <c r="AB850" s="6">
        <f t="shared" si="41"/>
        <v>77.027700560453724</v>
      </c>
      <c r="AC850" s="6">
        <f t="shared" si="42"/>
        <v>21.172299439546279</v>
      </c>
    </row>
    <row r="851" spans="1:29" x14ac:dyDescent="0.25">
      <c r="A851">
        <v>200</v>
      </c>
      <c r="B851" t="s">
        <v>17</v>
      </c>
      <c r="C851" t="s">
        <v>18</v>
      </c>
      <c r="D851" s="1">
        <v>45509</v>
      </c>
      <c r="E851">
        <v>1000</v>
      </c>
      <c r="F851">
        <v>218</v>
      </c>
      <c r="G851">
        <v>0.03</v>
      </c>
      <c r="H851" t="s">
        <v>19</v>
      </c>
      <c r="I851">
        <v>0</v>
      </c>
      <c r="J851" t="s">
        <v>19</v>
      </c>
      <c r="K851">
        <v>1576</v>
      </c>
      <c r="L851" t="s">
        <v>19</v>
      </c>
      <c r="M851">
        <v>20.7</v>
      </c>
      <c r="N851" t="s">
        <v>19</v>
      </c>
      <c r="O851">
        <v>101.9</v>
      </c>
      <c r="P851" t="s">
        <v>19</v>
      </c>
      <c r="Q851">
        <v>30</v>
      </c>
      <c r="R851" t="s">
        <v>19</v>
      </c>
      <c r="S851">
        <v>64.400000000000006</v>
      </c>
      <c r="T851" t="s">
        <v>19</v>
      </c>
      <c r="U851">
        <v>3.4</v>
      </c>
      <c r="V851" t="s">
        <v>19</v>
      </c>
      <c r="W851">
        <v>306</v>
      </c>
      <c r="X851" t="s">
        <v>19</v>
      </c>
      <c r="Y851">
        <v>85.6</v>
      </c>
      <c r="Z851" t="s">
        <v>19</v>
      </c>
      <c r="AA851" s="6">
        <f t="shared" si="40"/>
        <v>25.038492143431167</v>
      </c>
      <c r="AB851" s="6">
        <f t="shared" si="41"/>
        <v>77.069285858176102</v>
      </c>
      <c r="AC851" s="6">
        <f t="shared" si="42"/>
        <v>24.830714141823904</v>
      </c>
    </row>
    <row r="852" spans="1:29" x14ac:dyDescent="0.25">
      <c r="A852">
        <v>200</v>
      </c>
      <c r="B852" t="s">
        <v>17</v>
      </c>
      <c r="C852" t="s">
        <v>18</v>
      </c>
      <c r="D852" s="1">
        <v>45509</v>
      </c>
      <c r="E852">
        <v>1100</v>
      </c>
      <c r="F852">
        <v>218</v>
      </c>
      <c r="G852">
        <v>0.03</v>
      </c>
      <c r="H852" t="s">
        <v>19</v>
      </c>
      <c r="I852">
        <v>0</v>
      </c>
      <c r="J852" t="s">
        <v>19</v>
      </c>
      <c r="K852">
        <v>1807</v>
      </c>
      <c r="L852" t="s">
        <v>19</v>
      </c>
      <c r="M852">
        <v>20.2</v>
      </c>
      <c r="N852" t="s">
        <v>19</v>
      </c>
      <c r="O852">
        <v>104.6</v>
      </c>
      <c r="P852" t="s">
        <v>19</v>
      </c>
      <c r="Q852">
        <v>27</v>
      </c>
      <c r="R852" t="s">
        <v>19</v>
      </c>
      <c r="S852">
        <v>63.8</v>
      </c>
      <c r="T852" t="s">
        <v>19</v>
      </c>
      <c r="U852">
        <v>4.2</v>
      </c>
      <c r="V852" t="s">
        <v>19</v>
      </c>
      <c r="W852">
        <v>347</v>
      </c>
      <c r="X852" t="s">
        <v>19</v>
      </c>
      <c r="Y852">
        <v>85.8</v>
      </c>
      <c r="Z852" t="s">
        <v>19</v>
      </c>
      <c r="AA852" s="6">
        <f t="shared" si="40"/>
        <v>25.271626962230211</v>
      </c>
      <c r="AB852" s="6">
        <f t="shared" si="41"/>
        <v>77.488928532014384</v>
      </c>
      <c r="AC852" s="6">
        <f t="shared" si="42"/>
        <v>27.11107146798561</v>
      </c>
    </row>
    <row r="853" spans="1:29" x14ac:dyDescent="0.25">
      <c r="A853">
        <v>200</v>
      </c>
      <c r="B853" t="s">
        <v>17</v>
      </c>
      <c r="C853" t="s">
        <v>18</v>
      </c>
      <c r="D853" s="1">
        <v>45509</v>
      </c>
      <c r="E853">
        <v>1200</v>
      </c>
      <c r="F853">
        <v>218</v>
      </c>
      <c r="G853">
        <v>0.04</v>
      </c>
      <c r="H853" t="s">
        <v>19</v>
      </c>
      <c r="I853">
        <v>0</v>
      </c>
      <c r="J853" t="s">
        <v>19</v>
      </c>
      <c r="K853">
        <v>1889</v>
      </c>
      <c r="L853" t="s">
        <v>19</v>
      </c>
      <c r="M853">
        <v>20.399999999999999</v>
      </c>
      <c r="N853" t="s">
        <v>19</v>
      </c>
      <c r="O853">
        <v>107.5</v>
      </c>
      <c r="P853" t="s">
        <v>19</v>
      </c>
      <c r="Q853">
        <v>25</v>
      </c>
      <c r="R853" t="s">
        <v>19</v>
      </c>
      <c r="S853">
        <v>64.099999999999994</v>
      </c>
      <c r="T853" t="s">
        <v>19</v>
      </c>
      <c r="U853">
        <v>7.3</v>
      </c>
      <c r="V853" t="s">
        <v>19</v>
      </c>
      <c r="W853">
        <v>12</v>
      </c>
      <c r="X853" t="s">
        <v>19</v>
      </c>
      <c r="Y853">
        <v>86.2</v>
      </c>
      <c r="Z853" t="s">
        <v>19</v>
      </c>
      <c r="AA853" s="6">
        <f t="shared" si="40"/>
        <v>25.801071076699891</v>
      </c>
      <c r="AB853" s="6">
        <f t="shared" si="41"/>
        <v>78.441927938059806</v>
      </c>
      <c r="AC853" s="6">
        <f t="shared" si="42"/>
        <v>29.058072061940194</v>
      </c>
    </row>
    <row r="854" spans="1:29" x14ac:dyDescent="0.25">
      <c r="A854">
        <v>200</v>
      </c>
      <c r="B854" t="s">
        <v>17</v>
      </c>
      <c r="C854" t="s">
        <v>18</v>
      </c>
      <c r="D854" s="1">
        <v>45509</v>
      </c>
      <c r="E854">
        <v>1300</v>
      </c>
      <c r="F854">
        <v>218</v>
      </c>
      <c r="G854">
        <v>0.03</v>
      </c>
      <c r="H854" t="s">
        <v>19</v>
      </c>
      <c r="I854">
        <v>0</v>
      </c>
      <c r="J854" t="s">
        <v>19</v>
      </c>
      <c r="K854">
        <v>1726</v>
      </c>
      <c r="L854" t="s">
        <v>19</v>
      </c>
      <c r="M854">
        <v>22.6</v>
      </c>
      <c r="N854" t="s">
        <v>19</v>
      </c>
      <c r="O854">
        <v>107.5</v>
      </c>
      <c r="P854" t="s">
        <v>19</v>
      </c>
      <c r="Q854">
        <v>28</v>
      </c>
      <c r="R854" t="s">
        <v>19</v>
      </c>
      <c r="S854">
        <v>67</v>
      </c>
      <c r="T854" t="s">
        <v>19</v>
      </c>
      <c r="U854">
        <v>8.3000000000000007</v>
      </c>
      <c r="V854" t="s">
        <v>19</v>
      </c>
      <c r="W854">
        <v>145</v>
      </c>
      <c r="X854" t="s">
        <v>19</v>
      </c>
      <c r="Y854">
        <v>86.7</v>
      </c>
      <c r="Z854" t="s">
        <v>19</v>
      </c>
      <c r="AA854" s="6">
        <f t="shared" si="40"/>
        <v>26.77235299481287</v>
      </c>
      <c r="AB854" s="6">
        <f t="shared" si="41"/>
        <v>80.190235390663162</v>
      </c>
      <c r="AC854" s="6">
        <f t="shared" si="42"/>
        <v>27.309764609336838</v>
      </c>
    </row>
    <row r="855" spans="1:29" x14ac:dyDescent="0.25">
      <c r="A855">
        <v>200</v>
      </c>
      <c r="B855" t="s">
        <v>17</v>
      </c>
      <c r="C855" t="s">
        <v>18</v>
      </c>
      <c r="D855" s="1">
        <v>45509</v>
      </c>
      <c r="E855">
        <v>1400</v>
      </c>
      <c r="F855">
        <v>218</v>
      </c>
      <c r="G855">
        <v>0.03</v>
      </c>
      <c r="H855" t="s">
        <v>19</v>
      </c>
      <c r="I855">
        <v>0</v>
      </c>
      <c r="J855" t="s">
        <v>19</v>
      </c>
      <c r="K855">
        <v>1788</v>
      </c>
      <c r="L855" t="s">
        <v>19</v>
      </c>
      <c r="M855">
        <v>23.1</v>
      </c>
      <c r="N855" t="s">
        <v>19</v>
      </c>
      <c r="O855">
        <v>108.4</v>
      </c>
      <c r="P855" t="s">
        <v>19</v>
      </c>
      <c r="Q855">
        <v>27</v>
      </c>
      <c r="R855" t="s">
        <v>19</v>
      </c>
      <c r="S855">
        <v>67.599999999999994</v>
      </c>
      <c r="T855" t="s">
        <v>19</v>
      </c>
      <c r="U855">
        <v>7.6</v>
      </c>
      <c r="V855" t="s">
        <v>19</v>
      </c>
      <c r="W855">
        <v>128</v>
      </c>
      <c r="X855" t="s">
        <v>19</v>
      </c>
      <c r="Y855">
        <v>87.2</v>
      </c>
      <c r="Z855" t="s">
        <v>19</v>
      </c>
      <c r="AA855" s="6">
        <f t="shared" si="40"/>
        <v>26.82277496455028</v>
      </c>
      <c r="AB855" s="6">
        <f t="shared" si="41"/>
        <v>80.28099493619051</v>
      </c>
      <c r="AC855" s="6">
        <f t="shared" si="42"/>
        <v>28.119005063809496</v>
      </c>
    </row>
    <row r="856" spans="1:29" x14ac:dyDescent="0.25">
      <c r="A856">
        <v>200</v>
      </c>
      <c r="B856" t="s">
        <v>17</v>
      </c>
      <c r="C856" t="s">
        <v>18</v>
      </c>
      <c r="D856" s="1">
        <v>45509</v>
      </c>
      <c r="E856">
        <v>1500</v>
      </c>
      <c r="F856">
        <v>218</v>
      </c>
      <c r="G856">
        <v>0.03</v>
      </c>
      <c r="H856" t="s">
        <v>19</v>
      </c>
      <c r="I856">
        <v>0</v>
      </c>
      <c r="J856" t="s">
        <v>19</v>
      </c>
      <c r="K856">
        <v>1550</v>
      </c>
      <c r="L856" t="s">
        <v>19</v>
      </c>
      <c r="M856">
        <v>22.5</v>
      </c>
      <c r="N856" t="s">
        <v>19</v>
      </c>
      <c r="O856">
        <v>109.4</v>
      </c>
      <c r="P856" t="s">
        <v>19</v>
      </c>
      <c r="Q856">
        <v>26</v>
      </c>
      <c r="R856" t="s">
        <v>19</v>
      </c>
      <c r="S856">
        <v>66.900000000000006</v>
      </c>
      <c r="T856" t="s">
        <v>19</v>
      </c>
      <c r="U856">
        <v>7.4</v>
      </c>
      <c r="V856" t="s">
        <v>19</v>
      </c>
      <c r="W856">
        <v>120</v>
      </c>
      <c r="X856" t="s">
        <v>19</v>
      </c>
      <c r="Y856">
        <v>87.9</v>
      </c>
      <c r="Z856" t="s">
        <v>19</v>
      </c>
      <c r="AA856" s="6">
        <f t="shared" si="40"/>
        <v>26.899800959508241</v>
      </c>
      <c r="AB856" s="6">
        <f t="shared" si="41"/>
        <v>80.419641727114836</v>
      </c>
      <c r="AC856" s="6">
        <f t="shared" si="42"/>
        <v>28.980358272885169</v>
      </c>
    </row>
    <row r="857" spans="1:29" x14ac:dyDescent="0.25">
      <c r="A857">
        <v>200</v>
      </c>
      <c r="B857" t="s">
        <v>17</v>
      </c>
      <c r="C857" t="s">
        <v>18</v>
      </c>
      <c r="D857" s="1">
        <v>45509</v>
      </c>
      <c r="E857">
        <v>1600</v>
      </c>
      <c r="F857">
        <v>218</v>
      </c>
      <c r="G857">
        <v>0.02</v>
      </c>
      <c r="H857" t="s">
        <v>19</v>
      </c>
      <c r="I857">
        <v>0</v>
      </c>
      <c r="J857" t="s">
        <v>19</v>
      </c>
      <c r="K857">
        <v>1085</v>
      </c>
      <c r="L857" t="s">
        <v>19</v>
      </c>
      <c r="M857">
        <v>20.8</v>
      </c>
      <c r="N857" t="s">
        <v>19</v>
      </c>
      <c r="O857">
        <v>110.2</v>
      </c>
      <c r="P857" t="s">
        <v>19</v>
      </c>
      <c r="Q857">
        <v>23</v>
      </c>
      <c r="R857" t="s">
        <v>19</v>
      </c>
      <c r="S857">
        <v>64.599999999999994</v>
      </c>
      <c r="T857" t="s">
        <v>19</v>
      </c>
      <c r="U857">
        <v>7.8</v>
      </c>
      <c r="V857" t="s">
        <v>19</v>
      </c>
      <c r="W857">
        <v>128</v>
      </c>
      <c r="X857" t="s">
        <v>19</v>
      </c>
      <c r="Y857">
        <v>88.5</v>
      </c>
      <c r="Z857" t="s">
        <v>19</v>
      </c>
      <c r="AA857" s="6">
        <f t="shared" si="40"/>
        <v>26.174369573211187</v>
      </c>
      <c r="AB857" s="6">
        <f t="shared" si="41"/>
        <v>79.113865231780139</v>
      </c>
      <c r="AC857" s="6">
        <f t="shared" si="42"/>
        <v>31.086134768219864</v>
      </c>
    </row>
    <row r="858" spans="1:29" x14ac:dyDescent="0.25">
      <c r="A858">
        <v>200</v>
      </c>
      <c r="B858" t="s">
        <v>17</v>
      </c>
      <c r="C858" t="s">
        <v>18</v>
      </c>
      <c r="D858" s="1">
        <v>45509</v>
      </c>
      <c r="E858">
        <v>1700</v>
      </c>
      <c r="F858">
        <v>218</v>
      </c>
      <c r="G858">
        <v>0.01</v>
      </c>
      <c r="H858" t="s">
        <v>19</v>
      </c>
      <c r="I858">
        <v>0</v>
      </c>
      <c r="J858" t="s">
        <v>19</v>
      </c>
      <c r="K858">
        <v>485</v>
      </c>
      <c r="L858" t="s">
        <v>19</v>
      </c>
      <c r="M858">
        <v>19.600000000000001</v>
      </c>
      <c r="N858" t="s">
        <v>19</v>
      </c>
      <c r="O858">
        <v>109.4</v>
      </c>
      <c r="P858" t="s">
        <v>19</v>
      </c>
      <c r="Q858">
        <v>23</v>
      </c>
      <c r="R858" t="s">
        <v>19</v>
      </c>
      <c r="S858">
        <v>62.9</v>
      </c>
      <c r="T858" t="s">
        <v>19</v>
      </c>
      <c r="U858">
        <v>7.5</v>
      </c>
      <c r="V858" t="s">
        <v>19</v>
      </c>
      <c r="W858">
        <v>100</v>
      </c>
      <c r="X858" t="s">
        <v>19</v>
      </c>
      <c r="Y858">
        <v>89.1</v>
      </c>
      <c r="Z858" t="s">
        <v>19</v>
      </c>
      <c r="AA858" s="6">
        <f t="shared" si="40"/>
        <v>25.861045715684202</v>
      </c>
      <c r="AB858" s="6">
        <f t="shared" si="41"/>
        <v>78.549882288231572</v>
      </c>
      <c r="AC858" s="6">
        <f t="shared" si="42"/>
        <v>30.850117711768434</v>
      </c>
    </row>
    <row r="859" spans="1:29" x14ac:dyDescent="0.25">
      <c r="A859">
        <v>200</v>
      </c>
      <c r="B859" t="s">
        <v>17</v>
      </c>
      <c r="C859" t="s">
        <v>18</v>
      </c>
      <c r="D859" s="1">
        <v>45509</v>
      </c>
      <c r="E859">
        <v>1800</v>
      </c>
      <c r="F859">
        <v>218</v>
      </c>
      <c r="G859">
        <v>0.01</v>
      </c>
      <c r="H859" t="s">
        <v>19</v>
      </c>
      <c r="I859">
        <v>0</v>
      </c>
      <c r="J859" t="s">
        <v>19</v>
      </c>
      <c r="K859">
        <v>261</v>
      </c>
      <c r="L859" t="s">
        <v>19</v>
      </c>
      <c r="M859">
        <v>22.7</v>
      </c>
      <c r="N859" t="s">
        <v>19</v>
      </c>
      <c r="O859">
        <v>107.9</v>
      </c>
      <c r="P859" t="s">
        <v>19</v>
      </c>
      <c r="Q859">
        <v>27</v>
      </c>
      <c r="R859" t="s">
        <v>19</v>
      </c>
      <c r="S859">
        <v>67.2</v>
      </c>
      <c r="T859" t="s">
        <v>19</v>
      </c>
      <c r="U859">
        <v>7.1</v>
      </c>
      <c r="V859" t="s">
        <v>19</v>
      </c>
      <c r="W859">
        <v>127</v>
      </c>
      <c r="X859" t="s">
        <v>19</v>
      </c>
      <c r="Y859">
        <v>89.5</v>
      </c>
      <c r="Z859" t="s">
        <v>19</v>
      </c>
      <c r="AA859" s="6">
        <f t="shared" si="40"/>
        <v>26.618678117139343</v>
      </c>
      <c r="AB859" s="6">
        <f t="shared" si="41"/>
        <v>79.913620610850813</v>
      </c>
      <c r="AC859" s="6">
        <f t="shared" si="42"/>
        <v>27.986379389149192</v>
      </c>
    </row>
    <row r="860" spans="1:29" x14ac:dyDescent="0.25">
      <c r="A860">
        <v>200</v>
      </c>
      <c r="B860" t="s">
        <v>17</v>
      </c>
      <c r="C860" t="s">
        <v>18</v>
      </c>
      <c r="D860" s="1">
        <v>45509</v>
      </c>
      <c r="E860">
        <v>1900</v>
      </c>
      <c r="F860">
        <v>218</v>
      </c>
      <c r="G860">
        <v>0.01</v>
      </c>
      <c r="H860" t="s">
        <v>19</v>
      </c>
      <c r="I860">
        <v>0</v>
      </c>
      <c r="J860" t="s">
        <v>19</v>
      </c>
      <c r="K860">
        <v>52</v>
      </c>
      <c r="L860" t="s">
        <v>19</v>
      </c>
      <c r="M860">
        <v>24.2</v>
      </c>
      <c r="N860" t="s">
        <v>19</v>
      </c>
      <c r="O860">
        <v>105.1</v>
      </c>
      <c r="P860" t="s">
        <v>19</v>
      </c>
      <c r="Q860">
        <v>32</v>
      </c>
      <c r="R860" t="s">
        <v>19</v>
      </c>
      <c r="S860">
        <v>69</v>
      </c>
      <c r="T860" t="s">
        <v>19</v>
      </c>
      <c r="U860">
        <v>4.9000000000000004</v>
      </c>
      <c r="V860" t="s">
        <v>19</v>
      </c>
      <c r="W860">
        <v>162</v>
      </c>
      <c r="X860" t="s">
        <v>19</v>
      </c>
      <c r="Y860">
        <v>89.6</v>
      </c>
      <c r="Z860" t="s">
        <v>19</v>
      </c>
      <c r="AA860" s="6">
        <f t="shared" si="40"/>
        <v>26.956207953172619</v>
      </c>
      <c r="AB860" s="6">
        <f t="shared" si="41"/>
        <v>80.521174315710709</v>
      </c>
      <c r="AC860" s="6">
        <f t="shared" si="42"/>
        <v>24.578825684289285</v>
      </c>
    </row>
    <row r="861" spans="1:29" x14ac:dyDescent="0.25">
      <c r="A861">
        <v>200</v>
      </c>
      <c r="B861" t="s">
        <v>17</v>
      </c>
      <c r="C861" t="s">
        <v>18</v>
      </c>
      <c r="D861" s="1">
        <v>45509</v>
      </c>
      <c r="E861">
        <v>2000</v>
      </c>
      <c r="F861">
        <v>218</v>
      </c>
      <c r="G861">
        <v>0</v>
      </c>
      <c r="H861" t="s">
        <v>19</v>
      </c>
      <c r="I861">
        <v>0</v>
      </c>
      <c r="J861" t="s">
        <v>19</v>
      </c>
      <c r="K861">
        <v>0</v>
      </c>
      <c r="L861" t="s">
        <v>19</v>
      </c>
      <c r="M861">
        <v>25.4</v>
      </c>
      <c r="N861" t="s">
        <v>19</v>
      </c>
      <c r="O861">
        <v>102.3</v>
      </c>
      <c r="P861" t="s">
        <v>19</v>
      </c>
      <c r="Q861">
        <v>36</v>
      </c>
      <c r="R861" t="s">
        <v>19</v>
      </c>
      <c r="S861">
        <v>70.400000000000006</v>
      </c>
      <c r="T861" t="s">
        <v>19</v>
      </c>
      <c r="U861">
        <v>3.6</v>
      </c>
      <c r="V861" t="s">
        <v>19</v>
      </c>
      <c r="W861">
        <v>154</v>
      </c>
      <c r="X861" t="s">
        <v>19</v>
      </c>
      <c r="Y861">
        <v>89.6</v>
      </c>
      <c r="Z861" t="s">
        <v>19</v>
      </c>
      <c r="AA861" s="6">
        <f t="shared" si="40"/>
        <v>26.818002641084636</v>
      </c>
      <c r="AB861" s="6">
        <f t="shared" si="41"/>
        <v>80.272404753952344</v>
      </c>
      <c r="AC861" s="6">
        <f t="shared" si="42"/>
        <v>22.027595246047653</v>
      </c>
    </row>
    <row r="862" spans="1:29" x14ac:dyDescent="0.25">
      <c r="A862">
        <v>200</v>
      </c>
      <c r="B862" t="s">
        <v>17</v>
      </c>
      <c r="C862" t="s">
        <v>18</v>
      </c>
      <c r="D862" s="1">
        <v>45509</v>
      </c>
      <c r="E862">
        <v>2100</v>
      </c>
      <c r="F862">
        <v>218</v>
      </c>
      <c r="G862">
        <v>0</v>
      </c>
      <c r="H862" t="s">
        <v>19</v>
      </c>
      <c r="I862">
        <v>0</v>
      </c>
      <c r="J862" t="s">
        <v>19</v>
      </c>
      <c r="K862">
        <v>0</v>
      </c>
      <c r="L862" t="s">
        <v>19</v>
      </c>
      <c r="M862">
        <v>29.4</v>
      </c>
      <c r="N862" t="s">
        <v>19</v>
      </c>
      <c r="O862">
        <v>95.7</v>
      </c>
      <c r="P862" t="s">
        <v>19</v>
      </c>
      <c r="Q862">
        <v>51</v>
      </c>
      <c r="R862" t="s">
        <v>19</v>
      </c>
      <c r="S862">
        <v>74.7</v>
      </c>
      <c r="T862" t="s">
        <v>19</v>
      </c>
      <c r="U862">
        <v>1.8</v>
      </c>
      <c r="V862" t="s">
        <v>19</v>
      </c>
      <c r="W862">
        <v>347</v>
      </c>
      <c r="X862" t="s">
        <v>19</v>
      </c>
      <c r="Y862">
        <v>89.5</v>
      </c>
      <c r="Z862" t="s">
        <v>19</v>
      </c>
      <c r="AA862" s="6">
        <f t="shared" si="40"/>
        <v>27.127922391762148</v>
      </c>
      <c r="AB862" s="6">
        <f t="shared" si="41"/>
        <v>80.830260305171862</v>
      </c>
      <c r="AC862" s="6">
        <f t="shared" si="42"/>
        <v>14.869739694828141</v>
      </c>
    </row>
    <row r="863" spans="1:29" x14ac:dyDescent="0.25">
      <c r="A863">
        <v>200</v>
      </c>
      <c r="B863" t="s">
        <v>17</v>
      </c>
      <c r="C863" t="s">
        <v>18</v>
      </c>
      <c r="D863" s="1">
        <v>45509</v>
      </c>
      <c r="E863">
        <v>2200</v>
      </c>
      <c r="F863">
        <v>218</v>
      </c>
      <c r="G863">
        <v>0</v>
      </c>
      <c r="H863" t="s">
        <v>19</v>
      </c>
      <c r="I863">
        <v>0</v>
      </c>
      <c r="J863" t="s">
        <v>19</v>
      </c>
      <c r="K863">
        <v>0</v>
      </c>
      <c r="L863" t="s">
        <v>19</v>
      </c>
      <c r="M863">
        <v>30</v>
      </c>
      <c r="N863" t="s">
        <v>19</v>
      </c>
      <c r="O863">
        <v>91.2</v>
      </c>
      <c r="P863" t="s">
        <v>19</v>
      </c>
      <c r="Q863">
        <v>60</v>
      </c>
      <c r="R863" t="s">
        <v>19</v>
      </c>
      <c r="S863">
        <v>75.400000000000006</v>
      </c>
      <c r="T863" t="s">
        <v>19</v>
      </c>
      <c r="U863">
        <v>2</v>
      </c>
      <c r="V863" t="s">
        <v>19</v>
      </c>
      <c r="W863">
        <v>308</v>
      </c>
      <c r="X863" t="s">
        <v>19</v>
      </c>
      <c r="Y863">
        <v>89.4</v>
      </c>
      <c r="Z863" t="s">
        <v>19</v>
      </c>
      <c r="AA863" s="6">
        <f t="shared" si="40"/>
        <v>26.591349194134654</v>
      </c>
      <c r="AB863" s="6">
        <f t="shared" si="41"/>
        <v>79.86442854944238</v>
      </c>
      <c r="AC863" s="6">
        <f t="shared" si="42"/>
        <v>11.335571450557623</v>
      </c>
    </row>
    <row r="864" spans="1:29" x14ac:dyDescent="0.25">
      <c r="A864">
        <v>200</v>
      </c>
      <c r="B864" t="s">
        <v>17</v>
      </c>
      <c r="C864" t="s">
        <v>18</v>
      </c>
      <c r="D864" s="1">
        <v>45509</v>
      </c>
      <c r="E864">
        <v>2300</v>
      </c>
      <c r="F864">
        <v>218</v>
      </c>
      <c r="G864">
        <v>0</v>
      </c>
      <c r="H864" t="s">
        <v>19</v>
      </c>
      <c r="I864">
        <v>0</v>
      </c>
      <c r="J864" t="s">
        <v>19</v>
      </c>
      <c r="K864">
        <v>0</v>
      </c>
      <c r="L864" t="s">
        <v>19</v>
      </c>
      <c r="M864">
        <v>18.2</v>
      </c>
      <c r="N864" t="s">
        <v>19</v>
      </c>
      <c r="O864">
        <v>94</v>
      </c>
      <c r="P864" t="s">
        <v>19</v>
      </c>
      <c r="Q864">
        <v>33</v>
      </c>
      <c r="R864" t="s">
        <v>19</v>
      </c>
      <c r="S864">
        <v>60.8</v>
      </c>
      <c r="T864" t="s">
        <v>19</v>
      </c>
      <c r="U864">
        <v>3.5</v>
      </c>
      <c r="V864" t="s">
        <v>19</v>
      </c>
      <c r="W864">
        <v>313</v>
      </c>
      <c r="X864" t="s">
        <v>19</v>
      </c>
      <c r="Y864">
        <v>89.2</v>
      </c>
      <c r="Z864" t="s">
        <v>19</v>
      </c>
      <c r="AA864" s="6">
        <f t="shared" si="40"/>
        <v>22.464012450135399</v>
      </c>
      <c r="AB864" s="6">
        <f t="shared" si="41"/>
        <v>72.435222410243711</v>
      </c>
      <c r="AC864" s="6">
        <f t="shared" si="42"/>
        <v>21.564777589756289</v>
      </c>
    </row>
    <row r="865" spans="1:29" x14ac:dyDescent="0.25">
      <c r="A865">
        <v>200</v>
      </c>
      <c r="B865" t="s">
        <v>17</v>
      </c>
      <c r="C865" t="s">
        <v>18</v>
      </c>
      <c r="D865" s="1">
        <v>45509</v>
      </c>
      <c r="E865">
        <v>2400</v>
      </c>
      <c r="F865">
        <v>218</v>
      </c>
      <c r="G865">
        <v>0</v>
      </c>
      <c r="H865" t="s">
        <v>19</v>
      </c>
      <c r="I865">
        <v>0</v>
      </c>
      <c r="J865" t="s">
        <v>19</v>
      </c>
      <c r="K865">
        <v>0</v>
      </c>
      <c r="L865" t="s">
        <v>19</v>
      </c>
      <c r="M865">
        <v>27</v>
      </c>
      <c r="N865" t="s">
        <v>19</v>
      </c>
      <c r="O865">
        <v>78.2</v>
      </c>
      <c r="P865" t="s">
        <v>19</v>
      </c>
      <c r="Q865">
        <v>82</v>
      </c>
      <c r="R865" t="s">
        <v>19</v>
      </c>
      <c r="S865">
        <v>72.2</v>
      </c>
      <c r="T865" t="s">
        <v>19</v>
      </c>
      <c r="U865">
        <v>3.6</v>
      </c>
      <c r="V865" t="s">
        <v>19</v>
      </c>
      <c r="W865">
        <v>306</v>
      </c>
      <c r="X865" t="s">
        <v>19</v>
      </c>
      <c r="Y865">
        <v>89</v>
      </c>
      <c r="Z865" t="s">
        <v>19</v>
      </c>
      <c r="AA865" s="6">
        <f t="shared" si="40"/>
        <v>23.247730856259825</v>
      </c>
      <c r="AB865" s="6">
        <f t="shared" si="41"/>
        <v>73.845915541267686</v>
      </c>
      <c r="AC865" s="6">
        <f t="shared" si="42"/>
        <v>4.3540844587323164</v>
      </c>
    </row>
    <row r="866" spans="1:29" x14ac:dyDescent="0.25">
      <c r="A866">
        <v>200</v>
      </c>
      <c r="B866" t="s">
        <v>17</v>
      </c>
      <c r="C866" t="s">
        <v>18</v>
      </c>
      <c r="D866" s="1">
        <v>45510</v>
      </c>
      <c r="E866" s="2">
        <v>100</v>
      </c>
      <c r="F866">
        <v>219</v>
      </c>
      <c r="G866">
        <v>0</v>
      </c>
      <c r="H866" t="s">
        <v>19</v>
      </c>
      <c r="I866">
        <v>0</v>
      </c>
      <c r="J866" t="s">
        <v>19</v>
      </c>
      <c r="K866">
        <v>0</v>
      </c>
      <c r="L866" t="s">
        <v>19</v>
      </c>
      <c r="M866">
        <v>19.600000000000001</v>
      </c>
      <c r="N866" t="s">
        <v>19</v>
      </c>
      <c r="O866">
        <v>91.7</v>
      </c>
      <c r="P866" t="s">
        <v>19</v>
      </c>
      <c r="Q866">
        <v>39</v>
      </c>
      <c r="R866" t="s">
        <v>19</v>
      </c>
      <c r="S866">
        <v>62.9</v>
      </c>
      <c r="T866" t="s">
        <v>19</v>
      </c>
      <c r="U866">
        <v>4.7</v>
      </c>
      <c r="V866" t="s">
        <v>19</v>
      </c>
      <c r="W866">
        <v>298</v>
      </c>
      <c r="X866" t="s">
        <v>19</v>
      </c>
      <c r="Y866">
        <v>88.7</v>
      </c>
      <c r="Z866" t="s">
        <v>19</v>
      </c>
      <c r="AA866" s="6">
        <f t="shared" si="40"/>
        <v>22.811402559434729</v>
      </c>
      <c r="AB866" s="6">
        <f t="shared" si="41"/>
        <v>73.060524606982511</v>
      </c>
      <c r="AC866" s="6">
        <f t="shared" si="42"/>
        <v>18.639475393017491</v>
      </c>
    </row>
    <row r="867" spans="1:29" x14ac:dyDescent="0.25">
      <c r="A867">
        <v>200</v>
      </c>
      <c r="B867" t="s">
        <v>17</v>
      </c>
      <c r="C867" t="s">
        <v>18</v>
      </c>
      <c r="D867" s="1">
        <v>45510</v>
      </c>
      <c r="E867" s="2">
        <v>200</v>
      </c>
      <c r="F867">
        <v>219</v>
      </c>
      <c r="G867">
        <v>0</v>
      </c>
      <c r="H867" t="s">
        <v>19</v>
      </c>
      <c r="I867">
        <v>0</v>
      </c>
      <c r="J867" t="s">
        <v>19</v>
      </c>
      <c r="K867">
        <v>0</v>
      </c>
      <c r="L867" t="s">
        <v>19</v>
      </c>
      <c r="M867">
        <v>16.100000000000001</v>
      </c>
      <c r="N867" t="s">
        <v>19</v>
      </c>
      <c r="O867">
        <v>94.7</v>
      </c>
      <c r="P867" t="s">
        <v>19</v>
      </c>
      <c r="Q867">
        <v>29</v>
      </c>
      <c r="R867" t="s">
        <v>19</v>
      </c>
      <c r="S867">
        <v>57.5</v>
      </c>
      <c r="T867" t="s">
        <v>19</v>
      </c>
      <c r="U867">
        <v>5.2</v>
      </c>
      <c r="V867" t="s">
        <v>19</v>
      </c>
      <c r="W867">
        <v>286</v>
      </c>
      <c r="X867" t="s">
        <v>19</v>
      </c>
      <c r="Y867">
        <v>88.3</v>
      </c>
      <c r="Z867" t="s">
        <v>19</v>
      </c>
      <c r="AA867" s="6">
        <f t="shared" si="40"/>
        <v>21.760441878882904</v>
      </c>
      <c r="AB867" s="6">
        <f t="shared" si="41"/>
        <v>71.168795381989227</v>
      </c>
      <c r="AC867" s="6">
        <f t="shared" si="42"/>
        <v>23.531204618010776</v>
      </c>
    </row>
    <row r="868" spans="1:29" x14ac:dyDescent="0.25">
      <c r="A868">
        <v>200</v>
      </c>
      <c r="B868" t="s">
        <v>17</v>
      </c>
      <c r="C868" t="s">
        <v>18</v>
      </c>
      <c r="D868" s="1">
        <v>45510</v>
      </c>
      <c r="E868" s="2">
        <v>300</v>
      </c>
      <c r="F868">
        <v>219</v>
      </c>
      <c r="G868">
        <v>0</v>
      </c>
      <c r="H868" t="s">
        <v>19</v>
      </c>
      <c r="I868">
        <v>0</v>
      </c>
      <c r="J868" t="s">
        <v>19</v>
      </c>
      <c r="K868">
        <v>0</v>
      </c>
      <c r="L868" t="s">
        <v>19</v>
      </c>
      <c r="M868">
        <v>16.3</v>
      </c>
      <c r="N868" t="s">
        <v>19</v>
      </c>
      <c r="O868">
        <v>91.4</v>
      </c>
      <c r="P868" t="s">
        <v>19</v>
      </c>
      <c r="Q868">
        <v>32</v>
      </c>
      <c r="R868" t="s">
        <v>19</v>
      </c>
      <c r="S868">
        <v>57.7</v>
      </c>
      <c r="T868" t="s">
        <v>19</v>
      </c>
      <c r="U868">
        <v>2.1</v>
      </c>
      <c r="V868" t="s">
        <v>19</v>
      </c>
      <c r="W868">
        <v>86</v>
      </c>
      <c r="X868" t="s">
        <v>19</v>
      </c>
      <c r="Y868">
        <v>88</v>
      </c>
      <c r="Z868" t="s">
        <v>19</v>
      </c>
      <c r="AA868" s="6">
        <f t="shared" si="40"/>
        <v>21.11259988384101</v>
      </c>
      <c r="AB868" s="6">
        <f t="shared" si="41"/>
        <v>70.002679790913817</v>
      </c>
      <c r="AC868" s="6">
        <f t="shared" si="42"/>
        <v>21.397320209086189</v>
      </c>
    </row>
    <row r="869" spans="1:29" x14ac:dyDescent="0.25">
      <c r="A869">
        <v>200</v>
      </c>
      <c r="B869" t="s">
        <v>17</v>
      </c>
      <c r="C869" t="s">
        <v>18</v>
      </c>
      <c r="D869" s="1">
        <v>45510</v>
      </c>
      <c r="E869" s="2">
        <v>400</v>
      </c>
      <c r="F869">
        <v>219</v>
      </c>
      <c r="G869">
        <v>0</v>
      </c>
      <c r="H869" t="s">
        <v>19</v>
      </c>
      <c r="I869">
        <v>0</v>
      </c>
      <c r="J869" t="s">
        <v>19</v>
      </c>
      <c r="K869">
        <v>0</v>
      </c>
      <c r="L869" t="s">
        <v>19</v>
      </c>
      <c r="M869">
        <v>26.4</v>
      </c>
      <c r="N869" t="s">
        <v>19</v>
      </c>
      <c r="O869">
        <v>84</v>
      </c>
      <c r="P869" t="s">
        <v>19</v>
      </c>
      <c r="Q869">
        <v>66</v>
      </c>
      <c r="R869" t="s">
        <v>19</v>
      </c>
      <c r="S869">
        <v>71.5</v>
      </c>
      <c r="T869" t="s">
        <v>19</v>
      </c>
      <c r="U869">
        <v>1.6</v>
      </c>
      <c r="V869" t="s">
        <v>19</v>
      </c>
      <c r="W869">
        <v>308</v>
      </c>
      <c r="X869" t="s">
        <v>19</v>
      </c>
      <c r="Y869">
        <v>87.7</v>
      </c>
      <c r="Z869" t="s">
        <v>19</v>
      </c>
      <c r="AA869" s="6">
        <f t="shared" si="40"/>
        <v>23.94400117985138</v>
      </c>
      <c r="AB869" s="6">
        <f t="shared" si="41"/>
        <v>75.099202123732482</v>
      </c>
      <c r="AC869" s="6">
        <f t="shared" si="42"/>
        <v>8.9007978762675179</v>
      </c>
    </row>
    <row r="870" spans="1:29" x14ac:dyDescent="0.25">
      <c r="A870">
        <v>200</v>
      </c>
      <c r="B870" t="s">
        <v>17</v>
      </c>
      <c r="C870" t="s">
        <v>18</v>
      </c>
      <c r="D870" s="1">
        <v>45510</v>
      </c>
      <c r="E870" s="2">
        <v>500</v>
      </c>
      <c r="F870">
        <v>219</v>
      </c>
      <c r="G870">
        <v>0</v>
      </c>
      <c r="H870" t="s">
        <v>19</v>
      </c>
      <c r="I870">
        <v>0</v>
      </c>
      <c r="J870" t="s">
        <v>19</v>
      </c>
      <c r="K870">
        <v>0</v>
      </c>
      <c r="L870" t="s">
        <v>19</v>
      </c>
      <c r="M870">
        <v>31</v>
      </c>
      <c r="N870" t="s">
        <v>19</v>
      </c>
      <c r="O870">
        <v>82.1</v>
      </c>
      <c r="P870" t="s">
        <v>19</v>
      </c>
      <c r="Q870">
        <v>83</v>
      </c>
      <c r="R870" t="s">
        <v>19</v>
      </c>
      <c r="S870">
        <v>76.400000000000006</v>
      </c>
      <c r="T870" t="s">
        <v>19</v>
      </c>
      <c r="U870">
        <v>1.7</v>
      </c>
      <c r="V870" t="s">
        <v>19</v>
      </c>
      <c r="W870">
        <v>292</v>
      </c>
      <c r="X870" t="s">
        <v>19</v>
      </c>
      <c r="Y870">
        <v>87.5</v>
      </c>
      <c r="Z870" t="s">
        <v>19</v>
      </c>
      <c r="AA870" s="6">
        <f t="shared" si="40"/>
        <v>25.483469732065021</v>
      </c>
      <c r="AB870" s="6">
        <f t="shared" si="41"/>
        <v>77.870245517717038</v>
      </c>
      <c r="AC870" s="6">
        <f t="shared" si="42"/>
        <v>4.2297544822829565</v>
      </c>
    </row>
    <row r="871" spans="1:29" x14ac:dyDescent="0.25">
      <c r="A871">
        <v>200</v>
      </c>
      <c r="B871" t="s">
        <v>17</v>
      </c>
      <c r="C871" t="s">
        <v>18</v>
      </c>
      <c r="D871" s="1">
        <v>45510</v>
      </c>
      <c r="E871" s="2">
        <v>600</v>
      </c>
      <c r="F871">
        <v>219</v>
      </c>
      <c r="G871">
        <v>0</v>
      </c>
      <c r="H871" t="s">
        <v>19</v>
      </c>
      <c r="I871">
        <v>0</v>
      </c>
      <c r="J871" t="s">
        <v>19</v>
      </c>
      <c r="K871">
        <v>58</v>
      </c>
      <c r="L871" t="s">
        <v>19</v>
      </c>
      <c r="M871">
        <v>31.9</v>
      </c>
      <c r="N871" t="s">
        <v>19</v>
      </c>
      <c r="O871">
        <v>83.3</v>
      </c>
      <c r="P871" t="s">
        <v>19</v>
      </c>
      <c r="Q871">
        <v>82</v>
      </c>
      <c r="R871" t="s">
        <v>19</v>
      </c>
      <c r="S871">
        <v>77.2</v>
      </c>
      <c r="T871" t="s">
        <v>19</v>
      </c>
      <c r="U871">
        <v>1.6</v>
      </c>
      <c r="V871" t="s">
        <v>19</v>
      </c>
      <c r="W871">
        <v>301</v>
      </c>
      <c r="X871" t="s">
        <v>19</v>
      </c>
      <c r="Y871">
        <v>87.2</v>
      </c>
      <c r="Z871" t="s">
        <v>19</v>
      </c>
      <c r="AA871" s="6">
        <f t="shared" si="40"/>
        <v>25.982707465937832</v>
      </c>
      <c r="AB871" s="6">
        <f t="shared" si="41"/>
        <v>78.768873438688104</v>
      </c>
      <c r="AC871" s="6">
        <f t="shared" si="42"/>
        <v>4.5311265613118934</v>
      </c>
    </row>
    <row r="872" spans="1:29" x14ac:dyDescent="0.25">
      <c r="A872">
        <v>200</v>
      </c>
      <c r="B872" t="s">
        <v>17</v>
      </c>
      <c r="C872" t="s">
        <v>18</v>
      </c>
      <c r="D872" s="1">
        <v>45510</v>
      </c>
      <c r="E872" s="2">
        <v>700</v>
      </c>
      <c r="F872">
        <v>219</v>
      </c>
      <c r="G872">
        <v>0.01</v>
      </c>
      <c r="H872" t="s">
        <v>19</v>
      </c>
      <c r="I872">
        <v>0</v>
      </c>
      <c r="J872" t="s">
        <v>19</v>
      </c>
      <c r="K872">
        <v>412</v>
      </c>
      <c r="L872" t="s">
        <v>19</v>
      </c>
      <c r="M872">
        <v>31.9</v>
      </c>
      <c r="N872" t="s">
        <v>19</v>
      </c>
      <c r="O872">
        <v>90.6</v>
      </c>
      <c r="P872" t="s">
        <v>19</v>
      </c>
      <c r="Q872">
        <v>65</v>
      </c>
      <c r="R872" t="s">
        <v>19</v>
      </c>
      <c r="S872">
        <v>77.2</v>
      </c>
      <c r="T872" t="s">
        <v>19</v>
      </c>
      <c r="U872">
        <v>4.5999999999999996</v>
      </c>
      <c r="V872" t="s">
        <v>19</v>
      </c>
      <c r="W872">
        <v>149</v>
      </c>
      <c r="X872" t="s">
        <v>19</v>
      </c>
      <c r="Y872">
        <v>87</v>
      </c>
      <c r="Z872" t="s">
        <v>19</v>
      </c>
      <c r="AA872" s="6">
        <f t="shared" si="40"/>
        <v>27.145653449392217</v>
      </c>
      <c r="AB872" s="6">
        <f t="shared" si="41"/>
        <v>80.862176208905993</v>
      </c>
      <c r="AC872" s="6">
        <f t="shared" si="42"/>
        <v>9.7378237910940015</v>
      </c>
    </row>
    <row r="873" spans="1:29" x14ac:dyDescent="0.25">
      <c r="A873">
        <v>200</v>
      </c>
      <c r="B873" t="s">
        <v>17</v>
      </c>
      <c r="C873" t="s">
        <v>18</v>
      </c>
      <c r="D873" s="1">
        <v>45510</v>
      </c>
      <c r="E873" s="2">
        <v>800</v>
      </c>
      <c r="F873">
        <v>219</v>
      </c>
      <c r="G873">
        <v>0.02</v>
      </c>
      <c r="H873" t="s">
        <v>19</v>
      </c>
      <c r="I873">
        <v>0</v>
      </c>
      <c r="J873" t="s">
        <v>19</v>
      </c>
      <c r="K873">
        <v>802</v>
      </c>
      <c r="L873" t="s">
        <v>19</v>
      </c>
      <c r="M873">
        <v>30.3</v>
      </c>
      <c r="N873" t="s">
        <v>19</v>
      </c>
      <c r="O873">
        <v>92.9</v>
      </c>
      <c r="P873" t="s">
        <v>19</v>
      </c>
      <c r="Q873">
        <v>58</v>
      </c>
      <c r="R873" t="s">
        <v>19</v>
      </c>
      <c r="S873">
        <v>75.7</v>
      </c>
      <c r="T873" t="s">
        <v>19</v>
      </c>
      <c r="U873">
        <v>10.7</v>
      </c>
      <c r="V873" t="s">
        <v>19</v>
      </c>
      <c r="W873">
        <v>150</v>
      </c>
      <c r="X873" t="s">
        <v>19</v>
      </c>
      <c r="Y873">
        <v>86.8</v>
      </c>
      <c r="Z873" t="s">
        <v>19</v>
      </c>
      <c r="AA873" s="6">
        <f t="shared" si="40"/>
        <v>27.081639684538246</v>
      </c>
      <c r="AB873" s="6">
        <f t="shared" si="41"/>
        <v>80.746951432168842</v>
      </c>
      <c r="AC873" s="6">
        <f t="shared" si="42"/>
        <v>12.153048567831163</v>
      </c>
    </row>
    <row r="874" spans="1:29" x14ac:dyDescent="0.25">
      <c r="A874">
        <v>200</v>
      </c>
      <c r="B874" t="s">
        <v>17</v>
      </c>
      <c r="C874" t="s">
        <v>18</v>
      </c>
      <c r="D874" s="1">
        <v>45510</v>
      </c>
      <c r="E874" s="2">
        <v>900</v>
      </c>
      <c r="F874">
        <v>219</v>
      </c>
      <c r="G874">
        <v>0.02</v>
      </c>
      <c r="H874" t="s">
        <v>19</v>
      </c>
      <c r="I874">
        <v>0</v>
      </c>
      <c r="J874" t="s">
        <v>19</v>
      </c>
      <c r="K874">
        <v>1207</v>
      </c>
      <c r="L874" t="s">
        <v>19</v>
      </c>
      <c r="M874">
        <v>30.8</v>
      </c>
      <c r="N874" t="s">
        <v>19</v>
      </c>
      <c r="O874">
        <v>94.8</v>
      </c>
      <c r="P874" t="s">
        <v>19</v>
      </c>
      <c r="Q874">
        <v>55</v>
      </c>
      <c r="R874" t="s">
        <v>19</v>
      </c>
      <c r="S874">
        <v>76.2</v>
      </c>
      <c r="T874" t="s">
        <v>19</v>
      </c>
      <c r="U874">
        <v>8.5</v>
      </c>
      <c r="V874" t="s">
        <v>19</v>
      </c>
      <c r="W874">
        <v>162</v>
      </c>
      <c r="X874" t="s">
        <v>19</v>
      </c>
      <c r="Y874">
        <v>86.7</v>
      </c>
      <c r="Z874" t="s">
        <v>19</v>
      </c>
      <c r="AA874" s="6">
        <f t="shared" si="40"/>
        <v>27.463193614934976</v>
      </c>
      <c r="AB874" s="6">
        <f t="shared" si="41"/>
        <v>81.433748506882949</v>
      </c>
      <c r="AC874" s="6">
        <f t="shared" si="42"/>
        <v>13.366251493117048</v>
      </c>
    </row>
    <row r="875" spans="1:29" x14ac:dyDescent="0.25">
      <c r="A875">
        <v>200</v>
      </c>
      <c r="B875" t="s">
        <v>17</v>
      </c>
      <c r="C875" t="s">
        <v>18</v>
      </c>
      <c r="D875" s="1">
        <v>45510</v>
      </c>
      <c r="E875">
        <v>1000</v>
      </c>
      <c r="F875">
        <v>219</v>
      </c>
      <c r="G875">
        <v>0.03</v>
      </c>
      <c r="H875" t="s">
        <v>19</v>
      </c>
      <c r="I875">
        <v>0</v>
      </c>
      <c r="J875" t="s">
        <v>19</v>
      </c>
      <c r="K875">
        <v>1543</v>
      </c>
      <c r="L875" t="s">
        <v>19</v>
      </c>
      <c r="M875">
        <v>30.5</v>
      </c>
      <c r="N875" t="s">
        <v>19</v>
      </c>
      <c r="O875">
        <v>97.2</v>
      </c>
      <c r="P875" t="s">
        <v>19</v>
      </c>
      <c r="Q875">
        <v>51</v>
      </c>
      <c r="R875" t="s">
        <v>19</v>
      </c>
      <c r="S875">
        <v>75.8</v>
      </c>
      <c r="T875" t="s">
        <v>19</v>
      </c>
      <c r="U875">
        <v>5.2</v>
      </c>
      <c r="V875" t="s">
        <v>19</v>
      </c>
      <c r="W875">
        <v>150</v>
      </c>
      <c r="X875" t="s">
        <v>19</v>
      </c>
      <c r="Y875">
        <v>86.7</v>
      </c>
      <c r="Z875" t="s">
        <v>19</v>
      </c>
      <c r="AA875" s="6">
        <f t="shared" si="40"/>
        <v>27.84784305450999</v>
      </c>
      <c r="AB875" s="6">
        <f t="shared" si="41"/>
        <v>82.126117498117978</v>
      </c>
      <c r="AC875" s="6">
        <f t="shared" si="42"/>
        <v>15.073882501882025</v>
      </c>
    </row>
    <row r="876" spans="1:29" x14ac:dyDescent="0.25">
      <c r="A876">
        <v>200</v>
      </c>
      <c r="B876" t="s">
        <v>17</v>
      </c>
      <c r="C876" t="s">
        <v>18</v>
      </c>
      <c r="D876" s="1">
        <v>45510</v>
      </c>
      <c r="E876">
        <v>1100</v>
      </c>
      <c r="F876">
        <v>219</v>
      </c>
      <c r="G876">
        <v>0.03</v>
      </c>
      <c r="H876" t="s">
        <v>19</v>
      </c>
      <c r="I876">
        <v>0</v>
      </c>
      <c r="J876" t="s">
        <v>19</v>
      </c>
      <c r="K876">
        <v>1786</v>
      </c>
      <c r="L876" t="s">
        <v>19</v>
      </c>
      <c r="M876">
        <v>28.4</v>
      </c>
      <c r="N876" t="s">
        <v>19</v>
      </c>
      <c r="O876">
        <v>100</v>
      </c>
      <c r="P876" t="s">
        <v>19</v>
      </c>
      <c r="Q876">
        <v>43</v>
      </c>
      <c r="R876" t="s">
        <v>19</v>
      </c>
      <c r="S876">
        <v>73.7</v>
      </c>
      <c r="T876" t="s">
        <v>19</v>
      </c>
      <c r="U876">
        <v>3.1</v>
      </c>
      <c r="V876" t="s">
        <v>19</v>
      </c>
      <c r="W876">
        <v>178</v>
      </c>
      <c r="X876" t="s">
        <v>19</v>
      </c>
      <c r="Y876">
        <v>86.9</v>
      </c>
      <c r="Z876" t="s">
        <v>19</v>
      </c>
      <c r="AA876" s="6">
        <f t="shared" si="40"/>
        <v>27.463176765796558</v>
      </c>
      <c r="AB876" s="6">
        <f t="shared" si="41"/>
        <v>81.433718178433807</v>
      </c>
      <c r="AC876" s="6">
        <f t="shared" si="42"/>
        <v>18.566281821566193</v>
      </c>
    </row>
    <row r="877" spans="1:29" x14ac:dyDescent="0.25">
      <c r="A877">
        <v>200</v>
      </c>
      <c r="B877" t="s">
        <v>17</v>
      </c>
      <c r="C877" t="s">
        <v>18</v>
      </c>
      <c r="D877" s="1">
        <v>45510</v>
      </c>
      <c r="E877">
        <v>1200</v>
      </c>
      <c r="F877">
        <v>219</v>
      </c>
      <c r="G877">
        <v>0.03</v>
      </c>
      <c r="H877" t="s">
        <v>19</v>
      </c>
      <c r="I877">
        <v>0</v>
      </c>
      <c r="J877" t="s">
        <v>19</v>
      </c>
      <c r="K877">
        <v>1813</v>
      </c>
      <c r="L877" t="s">
        <v>19</v>
      </c>
      <c r="M877">
        <v>25.9</v>
      </c>
      <c r="N877" t="s">
        <v>19</v>
      </c>
      <c r="O877">
        <v>102.8</v>
      </c>
      <c r="P877" t="s">
        <v>19</v>
      </c>
      <c r="Q877">
        <v>36</v>
      </c>
      <c r="R877" t="s">
        <v>19</v>
      </c>
      <c r="S877">
        <v>70.900000000000006</v>
      </c>
      <c r="T877" t="s">
        <v>19</v>
      </c>
      <c r="U877">
        <v>3.3</v>
      </c>
      <c r="V877" t="s">
        <v>19</v>
      </c>
      <c r="W877">
        <v>223</v>
      </c>
      <c r="X877" t="s">
        <v>19</v>
      </c>
      <c r="Y877">
        <v>87.3</v>
      </c>
      <c r="Z877" t="s">
        <v>19</v>
      </c>
      <c r="AA877" s="6">
        <f t="shared" si="40"/>
        <v>27.037831824027965</v>
      </c>
      <c r="AB877" s="6">
        <f t="shared" si="41"/>
        <v>80.668097283250333</v>
      </c>
      <c r="AC877" s="6">
        <f t="shared" si="42"/>
        <v>22.131902716749664</v>
      </c>
    </row>
    <row r="878" spans="1:29" x14ac:dyDescent="0.25">
      <c r="A878">
        <v>200</v>
      </c>
      <c r="B878" t="s">
        <v>17</v>
      </c>
      <c r="C878" t="s">
        <v>18</v>
      </c>
      <c r="D878" s="1">
        <v>45510</v>
      </c>
      <c r="E878">
        <v>1300</v>
      </c>
      <c r="F878">
        <v>219</v>
      </c>
      <c r="G878">
        <v>0.03</v>
      </c>
      <c r="H878" t="s">
        <v>19</v>
      </c>
      <c r="I878">
        <v>0</v>
      </c>
      <c r="J878" t="s">
        <v>19</v>
      </c>
      <c r="K878">
        <v>1485</v>
      </c>
      <c r="L878" t="s">
        <v>19</v>
      </c>
      <c r="M878">
        <v>24.5</v>
      </c>
      <c r="N878" t="s">
        <v>19</v>
      </c>
      <c r="O878">
        <v>104.4</v>
      </c>
      <c r="P878" t="s">
        <v>19</v>
      </c>
      <c r="Q878">
        <v>33</v>
      </c>
      <c r="R878" t="s">
        <v>19</v>
      </c>
      <c r="S878">
        <v>69.400000000000006</v>
      </c>
      <c r="T878" t="s">
        <v>19</v>
      </c>
      <c r="U878">
        <v>4</v>
      </c>
      <c r="V878" t="s">
        <v>19</v>
      </c>
      <c r="W878">
        <v>189</v>
      </c>
      <c r="X878" t="s">
        <v>19</v>
      </c>
      <c r="Y878">
        <v>87.7</v>
      </c>
      <c r="Z878" t="s">
        <v>19</v>
      </c>
      <c r="AA878" s="6">
        <f t="shared" si="40"/>
        <v>26.935359200713076</v>
      </c>
      <c r="AB878" s="6">
        <f t="shared" si="41"/>
        <v>80.483646561283535</v>
      </c>
      <c r="AC878" s="6">
        <f t="shared" si="42"/>
        <v>23.91635343871647</v>
      </c>
    </row>
    <row r="879" spans="1:29" x14ac:dyDescent="0.25">
      <c r="A879">
        <v>200</v>
      </c>
      <c r="B879" t="s">
        <v>17</v>
      </c>
      <c r="C879" t="s">
        <v>18</v>
      </c>
      <c r="D879" s="1">
        <v>45510</v>
      </c>
      <c r="E879">
        <v>1400</v>
      </c>
      <c r="F879">
        <v>219</v>
      </c>
      <c r="G879">
        <v>0.03</v>
      </c>
      <c r="H879" t="s">
        <v>19</v>
      </c>
      <c r="I879">
        <v>0</v>
      </c>
      <c r="J879" t="s">
        <v>19</v>
      </c>
      <c r="K879">
        <v>1629</v>
      </c>
      <c r="L879" t="s">
        <v>19</v>
      </c>
      <c r="M879">
        <v>23.6</v>
      </c>
      <c r="N879" t="s">
        <v>19</v>
      </c>
      <c r="O879">
        <v>106.7</v>
      </c>
      <c r="P879" t="s">
        <v>19</v>
      </c>
      <c r="Q879">
        <v>30</v>
      </c>
      <c r="R879" t="s">
        <v>19</v>
      </c>
      <c r="S879">
        <v>68.3</v>
      </c>
      <c r="T879" t="s">
        <v>19</v>
      </c>
      <c r="U879">
        <v>4.5</v>
      </c>
      <c r="V879" t="s">
        <v>19</v>
      </c>
      <c r="W879">
        <v>150</v>
      </c>
      <c r="X879" t="s">
        <v>19</v>
      </c>
      <c r="Y879">
        <v>88.2</v>
      </c>
      <c r="Z879" t="s">
        <v>19</v>
      </c>
      <c r="AA879" s="6">
        <f t="shared" si="40"/>
        <v>27.051982527475545</v>
      </c>
      <c r="AB879" s="6">
        <f t="shared" si="41"/>
        <v>80.693568549455989</v>
      </c>
      <c r="AC879" s="6">
        <f t="shared" si="42"/>
        <v>26.006431450544014</v>
      </c>
    </row>
    <row r="880" spans="1:29" x14ac:dyDescent="0.25">
      <c r="A880">
        <v>200</v>
      </c>
      <c r="B880" t="s">
        <v>17</v>
      </c>
      <c r="C880" t="s">
        <v>18</v>
      </c>
      <c r="D880" s="1">
        <v>45510</v>
      </c>
      <c r="E880">
        <v>1500</v>
      </c>
      <c r="F880">
        <v>219</v>
      </c>
      <c r="G880">
        <v>0.03</v>
      </c>
      <c r="H880" t="s">
        <v>19</v>
      </c>
      <c r="I880">
        <v>0</v>
      </c>
      <c r="J880" t="s">
        <v>19</v>
      </c>
      <c r="K880">
        <v>1368</v>
      </c>
      <c r="L880" t="s">
        <v>19</v>
      </c>
      <c r="M880">
        <v>24.9</v>
      </c>
      <c r="N880" t="s">
        <v>19</v>
      </c>
      <c r="O880">
        <v>108.4</v>
      </c>
      <c r="P880" t="s">
        <v>19</v>
      </c>
      <c r="Q880">
        <v>30</v>
      </c>
      <c r="R880" t="s">
        <v>19</v>
      </c>
      <c r="S880">
        <v>69.8</v>
      </c>
      <c r="T880" t="s">
        <v>19</v>
      </c>
      <c r="U880">
        <v>5.9</v>
      </c>
      <c r="V880" t="s">
        <v>19</v>
      </c>
      <c r="W880">
        <v>151</v>
      </c>
      <c r="X880" t="s">
        <v>19</v>
      </c>
      <c r="Y880">
        <v>88.8</v>
      </c>
      <c r="Z880" t="s">
        <v>19</v>
      </c>
      <c r="AA880" s="6">
        <f t="shared" si="40"/>
        <v>27.765084143471267</v>
      </c>
      <c r="AB880" s="6">
        <f t="shared" si="41"/>
        <v>81.977151458248272</v>
      </c>
      <c r="AC880" s="6">
        <f t="shared" si="42"/>
        <v>26.422848541751733</v>
      </c>
    </row>
    <row r="881" spans="1:29" x14ac:dyDescent="0.25">
      <c r="A881">
        <v>200</v>
      </c>
      <c r="B881" t="s">
        <v>17</v>
      </c>
      <c r="C881" t="s">
        <v>18</v>
      </c>
      <c r="D881" s="1">
        <v>45510</v>
      </c>
      <c r="E881">
        <v>1600</v>
      </c>
      <c r="F881">
        <v>219</v>
      </c>
      <c r="G881">
        <v>0.01</v>
      </c>
      <c r="H881" t="s">
        <v>19</v>
      </c>
      <c r="I881">
        <v>0</v>
      </c>
      <c r="J881" t="s">
        <v>19</v>
      </c>
      <c r="K881">
        <v>537</v>
      </c>
      <c r="L881" t="s">
        <v>19</v>
      </c>
      <c r="M881">
        <v>23.3</v>
      </c>
      <c r="N881" t="s">
        <v>19</v>
      </c>
      <c r="O881">
        <v>106.8</v>
      </c>
      <c r="P881" t="s">
        <v>19</v>
      </c>
      <c r="Q881">
        <v>29</v>
      </c>
      <c r="R881" t="s">
        <v>19</v>
      </c>
      <c r="S881">
        <v>67.900000000000006</v>
      </c>
      <c r="T881" t="s">
        <v>19</v>
      </c>
      <c r="U881">
        <v>7.1</v>
      </c>
      <c r="V881" t="s">
        <v>19</v>
      </c>
      <c r="W881">
        <v>157</v>
      </c>
      <c r="X881" t="s">
        <v>19</v>
      </c>
      <c r="Y881">
        <v>89.3</v>
      </c>
      <c r="Z881" t="s">
        <v>19</v>
      </c>
      <c r="AA881" s="6">
        <f t="shared" si="40"/>
        <v>26.791898613524825</v>
      </c>
      <c r="AB881" s="6">
        <f t="shared" si="41"/>
        <v>80.225417504344691</v>
      </c>
      <c r="AC881" s="6">
        <f t="shared" si="42"/>
        <v>26.574582495655307</v>
      </c>
    </row>
    <row r="882" spans="1:29" x14ac:dyDescent="0.25">
      <c r="A882">
        <v>200</v>
      </c>
      <c r="B882" t="s">
        <v>17</v>
      </c>
      <c r="C882" t="s">
        <v>18</v>
      </c>
      <c r="D882" s="1">
        <v>45510</v>
      </c>
      <c r="E882">
        <v>1700</v>
      </c>
      <c r="F882">
        <v>219</v>
      </c>
      <c r="G882">
        <v>0.01</v>
      </c>
      <c r="H882" t="s">
        <v>19</v>
      </c>
      <c r="I882">
        <v>0</v>
      </c>
      <c r="J882" t="s">
        <v>19</v>
      </c>
      <c r="K882">
        <v>430</v>
      </c>
      <c r="L882" t="s">
        <v>19</v>
      </c>
      <c r="M882">
        <v>21</v>
      </c>
      <c r="N882" t="s">
        <v>19</v>
      </c>
      <c r="O882">
        <v>106.4</v>
      </c>
      <c r="P882" t="s">
        <v>19</v>
      </c>
      <c r="Q882">
        <v>26</v>
      </c>
      <c r="R882" t="s">
        <v>19</v>
      </c>
      <c r="S882">
        <v>64.8</v>
      </c>
      <c r="T882" t="s">
        <v>19</v>
      </c>
      <c r="U882">
        <v>6.8</v>
      </c>
      <c r="V882" t="s">
        <v>19</v>
      </c>
      <c r="W882">
        <v>145</v>
      </c>
      <c r="X882" t="s">
        <v>19</v>
      </c>
      <c r="Y882">
        <v>89.8</v>
      </c>
      <c r="Z882" t="s">
        <v>19</v>
      </c>
      <c r="AA882" s="6">
        <f t="shared" si="40"/>
        <v>25.687106494688745</v>
      </c>
      <c r="AB882" s="6">
        <f t="shared" si="41"/>
        <v>78.236791690439745</v>
      </c>
      <c r="AC882" s="6">
        <f t="shared" si="42"/>
        <v>28.163208309560261</v>
      </c>
    </row>
    <row r="883" spans="1:29" x14ac:dyDescent="0.25">
      <c r="A883">
        <v>200</v>
      </c>
      <c r="B883" t="s">
        <v>17</v>
      </c>
      <c r="C883" t="s">
        <v>18</v>
      </c>
      <c r="D883" s="1">
        <v>45510</v>
      </c>
      <c r="E883">
        <v>1800</v>
      </c>
      <c r="F883">
        <v>219</v>
      </c>
      <c r="G883">
        <v>0.01</v>
      </c>
      <c r="H883" t="s">
        <v>19</v>
      </c>
      <c r="I883">
        <v>0</v>
      </c>
      <c r="J883" t="s">
        <v>19</v>
      </c>
      <c r="K883">
        <v>228</v>
      </c>
      <c r="L883" t="s">
        <v>19</v>
      </c>
      <c r="M883">
        <v>19.2</v>
      </c>
      <c r="N883" t="s">
        <v>19</v>
      </c>
      <c r="O883">
        <v>106.5</v>
      </c>
      <c r="P883" t="s">
        <v>19</v>
      </c>
      <c r="Q883">
        <v>24</v>
      </c>
      <c r="R883" t="s">
        <v>19</v>
      </c>
      <c r="S883">
        <v>62.4</v>
      </c>
      <c r="T883" t="s">
        <v>19</v>
      </c>
      <c r="U883">
        <v>5.2</v>
      </c>
      <c r="V883" t="s">
        <v>19</v>
      </c>
      <c r="W883">
        <v>152</v>
      </c>
      <c r="X883" t="s">
        <v>19</v>
      </c>
      <c r="Y883">
        <v>90</v>
      </c>
      <c r="Z883" t="s">
        <v>19</v>
      </c>
      <c r="AA883" s="6">
        <f t="shared" si="40"/>
        <v>25.066953611765879</v>
      </c>
      <c r="AB883" s="6">
        <f t="shared" si="41"/>
        <v>77.120516501178585</v>
      </c>
      <c r="AC883" s="6">
        <f t="shared" si="42"/>
        <v>29.379483498821415</v>
      </c>
    </row>
    <row r="884" spans="1:29" x14ac:dyDescent="0.25">
      <c r="A884">
        <v>200</v>
      </c>
      <c r="B884" t="s">
        <v>17</v>
      </c>
      <c r="C884" t="s">
        <v>18</v>
      </c>
      <c r="D884" s="1">
        <v>45510</v>
      </c>
      <c r="E884">
        <v>1900</v>
      </c>
      <c r="F884">
        <v>219</v>
      </c>
      <c r="G884">
        <v>0.01</v>
      </c>
      <c r="H884" t="s">
        <v>19</v>
      </c>
      <c r="I884">
        <v>0</v>
      </c>
      <c r="J884" t="s">
        <v>19</v>
      </c>
      <c r="K884">
        <v>46</v>
      </c>
      <c r="L884" t="s">
        <v>19</v>
      </c>
      <c r="M884">
        <v>18.600000000000001</v>
      </c>
      <c r="N884" t="s">
        <v>19</v>
      </c>
      <c r="O884">
        <v>105.4</v>
      </c>
      <c r="P884" t="s">
        <v>19</v>
      </c>
      <c r="Q884">
        <v>24</v>
      </c>
      <c r="R884" t="s">
        <v>19</v>
      </c>
      <c r="S884">
        <v>61.4</v>
      </c>
      <c r="T884" t="s">
        <v>19</v>
      </c>
      <c r="U884">
        <v>5.6</v>
      </c>
      <c r="V884" t="s">
        <v>19</v>
      </c>
      <c r="W884">
        <v>158</v>
      </c>
      <c r="X884" t="s">
        <v>19</v>
      </c>
      <c r="Y884">
        <v>90.1</v>
      </c>
      <c r="Z884" t="s">
        <v>19</v>
      </c>
      <c r="AA884" s="6">
        <f t="shared" si="40"/>
        <v>24.631382264018416</v>
      </c>
      <c r="AB884" s="6">
        <f t="shared" si="41"/>
        <v>76.336488075233149</v>
      </c>
      <c r="AC884" s="6">
        <f t="shared" si="42"/>
        <v>29.063511924766857</v>
      </c>
    </row>
    <row r="885" spans="1:29" x14ac:dyDescent="0.25">
      <c r="A885">
        <v>200</v>
      </c>
      <c r="B885" t="s">
        <v>17</v>
      </c>
      <c r="C885" t="s">
        <v>18</v>
      </c>
      <c r="D885" s="1">
        <v>45510</v>
      </c>
      <c r="E885">
        <v>2000</v>
      </c>
      <c r="F885">
        <v>219</v>
      </c>
      <c r="G885">
        <v>0.01</v>
      </c>
      <c r="H885" t="s">
        <v>19</v>
      </c>
      <c r="I885">
        <v>0</v>
      </c>
      <c r="J885" t="s">
        <v>19</v>
      </c>
      <c r="K885">
        <v>0</v>
      </c>
      <c r="L885" t="s">
        <v>19</v>
      </c>
      <c r="M885">
        <v>25.9</v>
      </c>
      <c r="N885" t="s">
        <v>19</v>
      </c>
      <c r="O885">
        <v>101</v>
      </c>
      <c r="P885" t="s">
        <v>19</v>
      </c>
      <c r="Q885">
        <v>38</v>
      </c>
      <c r="R885" t="s">
        <v>19</v>
      </c>
      <c r="S885">
        <v>71</v>
      </c>
      <c r="T885" t="s">
        <v>19</v>
      </c>
      <c r="U885">
        <v>9.6</v>
      </c>
      <c r="V885" t="s">
        <v>19</v>
      </c>
      <c r="W885">
        <v>162</v>
      </c>
      <c r="X885" t="s">
        <v>19</v>
      </c>
      <c r="Y885">
        <v>90.1</v>
      </c>
      <c r="Z885" t="s">
        <v>19</v>
      </c>
      <c r="AA885" s="6">
        <f t="shared" ref="AA885:AA948" si="43" xml:space="preserve"> ((O885-32)*5/9)*ATAN(0.151977*SQRT(Q885+8.313659)) + ATAN(((O885-32)*5/9)+Q885) - ATAN(Q885-1.676331) + 0.00391838*(Q885^1.5)*ATAN(0.023101*Q885) - 4.686035</f>
        <v>26.742233609324014</v>
      </c>
      <c r="AB885" s="6">
        <f t="shared" si="41"/>
        <v>80.136020496783232</v>
      </c>
      <c r="AC885" s="6">
        <f t="shared" si="42"/>
        <v>20.863979503216768</v>
      </c>
    </row>
    <row r="886" spans="1:29" x14ac:dyDescent="0.25">
      <c r="A886">
        <v>200</v>
      </c>
      <c r="B886" t="s">
        <v>17</v>
      </c>
      <c r="C886" t="s">
        <v>18</v>
      </c>
      <c r="D886" s="1">
        <v>45510</v>
      </c>
      <c r="E886">
        <v>2100</v>
      </c>
      <c r="F886">
        <v>219</v>
      </c>
      <c r="G886">
        <v>0.01</v>
      </c>
      <c r="H886" t="s">
        <v>19</v>
      </c>
      <c r="I886">
        <v>0</v>
      </c>
      <c r="J886" t="s">
        <v>19</v>
      </c>
      <c r="K886">
        <v>0</v>
      </c>
      <c r="L886" t="s">
        <v>19</v>
      </c>
      <c r="M886">
        <v>24.3</v>
      </c>
      <c r="N886" t="s">
        <v>19</v>
      </c>
      <c r="O886">
        <v>99.1</v>
      </c>
      <c r="P886" t="s">
        <v>19</v>
      </c>
      <c r="Q886">
        <v>38</v>
      </c>
      <c r="R886" t="s">
        <v>19</v>
      </c>
      <c r="S886">
        <v>69.099999999999994</v>
      </c>
      <c r="T886" t="s">
        <v>19</v>
      </c>
      <c r="U886">
        <v>7.2</v>
      </c>
      <c r="V886" t="s">
        <v>19</v>
      </c>
      <c r="W886">
        <v>163</v>
      </c>
      <c r="X886" t="s">
        <v>19</v>
      </c>
      <c r="Y886">
        <v>89.9</v>
      </c>
      <c r="Z886" t="s">
        <v>19</v>
      </c>
      <c r="AA886" s="6">
        <f t="shared" si="43"/>
        <v>25.895239824957862</v>
      </c>
      <c r="AB886" s="6">
        <f t="shared" si="41"/>
        <v>78.611431684924156</v>
      </c>
      <c r="AC886" s="6">
        <f t="shared" si="42"/>
        <v>20.488568315075838</v>
      </c>
    </row>
    <row r="887" spans="1:29" x14ac:dyDescent="0.25">
      <c r="A887">
        <v>200</v>
      </c>
      <c r="B887" t="s">
        <v>17</v>
      </c>
      <c r="C887" t="s">
        <v>18</v>
      </c>
      <c r="D887" s="1">
        <v>45510</v>
      </c>
      <c r="E887">
        <v>2200</v>
      </c>
      <c r="F887">
        <v>219</v>
      </c>
      <c r="G887">
        <v>0.01</v>
      </c>
      <c r="H887" t="s">
        <v>19</v>
      </c>
      <c r="I887">
        <v>0</v>
      </c>
      <c r="J887" t="s">
        <v>19</v>
      </c>
      <c r="K887">
        <v>0</v>
      </c>
      <c r="L887" t="s">
        <v>19</v>
      </c>
      <c r="M887">
        <v>26.1</v>
      </c>
      <c r="N887" t="s">
        <v>19</v>
      </c>
      <c r="O887">
        <v>97</v>
      </c>
      <c r="P887" t="s">
        <v>19</v>
      </c>
      <c r="Q887">
        <v>44</v>
      </c>
      <c r="R887" t="s">
        <v>19</v>
      </c>
      <c r="S887">
        <v>71.2</v>
      </c>
      <c r="T887" t="s">
        <v>19</v>
      </c>
      <c r="U887">
        <v>7.5</v>
      </c>
      <c r="V887" t="s">
        <v>19</v>
      </c>
      <c r="W887">
        <v>164</v>
      </c>
      <c r="X887" t="s">
        <v>19</v>
      </c>
      <c r="Y887">
        <v>89.7</v>
      </c>
      <c r="Z887" t="s">
        <v>19</v>
      </c>
      <c r="AA887" s="6">
        <f t="shared" si="43"/>
        <v>26.299798928532951</v>
      </c>
      <c r="AB887" s="6">
        <f t="shared" si="41"/>
        <v>79.339638071359303</v>
      </c>
      <c r="AC887" s="6">
        <f t="shared" si="42"/>
        <v>17.660361928640697</v>
      </c>
    </row>
    <row r="888" spans="1:29" x14ac:dyDescent="0.25">
      <c r="A888">
        <v>200</v>
      </c>
      <c r="B888" t="s">
        <v>17</v>
      </c>
      <c r="C888" t="s">
        <v>18</v>
      </c>
      <c r="D888" s="1">
        <v>45510</v>
      </c>
      <c r="E888">
        <v>2300</v>
      </c>
      <c r="F888">
        <v>219</v>
      </c>
      <c r="G888">
        <v>0</v>
      </c>
      <c r="H888" t="s">
        <v>19</v>
      </c>
      <c r="I888">
        <v>0</v>
      </c>
      <c r="J888" t="s">
        <v>19</v>
      </c>
      <c r="K888">
        <v>0</v>
      </c>
      <c r="L888" t="s">
        <v>19</v>
      </c>
      <c r="M888">
        <v>26.2</v>
      </c>
      <c r="N888" t="s">
        <v>19</v>
      </c>
      <c r="O888">
        <v>94.7</v>
      </c>
      <c r="P888" t="s">
        <v>19</v>
      </c>
      <c r="Q888">
        <v>47</v>
      </c>
      <c r="R888" t="s">
        <v>19</v>
      </c>
      <c r="S888">
        <v>71.400000000000006</v>
      </c>
      <c r="T888" t="s">
        <v>19</v>
      </c>
      <c r="U888">
        <v>7.7</v>
      </c>
      <c r="V888" t="s">
        <v>19</v>
      </c>
      <c r="W888">
        <v>160</v>
      </c>
      <c r="X888" t="s">
        <v>19</v>
      </c>
      <c r="Y888">
        <v>89.5</v>
      </c>
      <c r="Z888" t="s">
        <v>19</v>
      </c>
      <c r="AA888" s="6">
        <f t="shared" si="43"/>
        <v>25.853279270761302</v>
      </c>
      <c r="AB888" s="6">
        <f t="shared" si="41"/>
        <v>78.535902687370339</v>
      </c>
      <c r="AC888" s="6">
        <f t="shared" si="42"/>
        <v>16.164097312629664</v>
      </c>
    </row>
    <row r="889" spans="1:29" x14ac:dyDescent="0.25">
      <c r="A889">
        <v>200</v>
      </c>
      <c r="B889" t="s">
        <v>17</v>
      </c>
      <c r="C889" t="s">
        <v>18</v>
      </c>
      <c r="D889" s="1">
        <v>45510</v>
      </c>
      <c r="E889">
        <v>2400</v>
      </c>
      <c r="F889">
        <v>219</v>
      </c>
      <c r="G889">
        <v>0</v>
      </c>
      <c r="H889" t="s">
        <v>19</v>
      </c>
      <c r="I889">
        <v>0</v>
      </c>
      <c r="J889" t="s">
        <v>19</v>
      </c>
      <c r="K889">
        <v>0</v>
      </c>
      <c r="L889" t="s">
        <v>19</v>
      </c>
      <c r="M889">
        <v>25.1</v>
      </c>
      <c r="N889" t="s">
        <v>19</v>
      </c>
      <c r="O889">
        <v>93.2</v>
      </c>
      <c r="P889" t="s">
        <v>19</v>
      </c>
      <c r="Q889">
        <v>47</v>
      </c>
      <c r="R889" t="s">
        <v>19</v>
      </c>
      <c r="S889">
        <v>70.099999999999994</v>
      </c>
      <c r="T889" t="s">
        <v>19</v>
      </c>
      <c r="U889">
        <v>7.5</v>
      </c>
      <c r="V889" t="s">
        <v>19</v>
      </c>
      <c r="W889">
        <v>154</v>
      </c>
      <c r="X889" t="s">
        <v>19</v>
      </c>
      <c r="Y889">
        <v>89.3</v>
      </c>
      <c r="Z889" t="s">
        <v>19</v>
      </c>
      <c r="AA889" s="6">
        <f t="shared" si="43"/>
        <v>25.147747292179744</v>
      </c>
      <c r="AB889" s="6">
        <f t="shared" si="41"/>
        <v>77.265945125923537</v>
      </c>
      <c r="AC889" s="6">
        <f t="shared" si="42"/>
        <v>15.934054874076466</v>
      </c>
    </row>
    <row r="890" spans="1:29" x14ac:dyDescent="0.25">
      <c r="A890">
        <v>200</v>
      </c>
      <c r="B890" t="s">
        <v>17</v>
      </c>
      <c r="C890" t="s">
        <v>18</v>
      </c>
      <c r="D890" s="1">
        <v>45511</v>
      </c>
      <c r="E890" s="2">
        <v>100</v>
      </c>
      <c r="F890">
        <v>220</v>
      </c>
      <c r="G890">
        <v>0</v>
      </c>
      <c r="H890" t="s">
        <v>19</v>
      </c>
      <c r="I890">
        <v>0</v>
      </c>
      <c r="J890" t="s">
        <v>19</v>
      </c>
      <c r="K890">
        <v>0</v>
      </c>
      <c r="L890" t="s">
        <v>19</v>
      </c>
      <c r="M890">
        <v>25.7</v>
      </c>
      <c r="N890" t="s">
        <v>19</v>
      </c>
      <c r="O890">
        <v>91.8</v>
      </c>
      <c r="P890" t="s">
        <v>19</v>
      </c>
      <c r="Q890">
        <v>50</v>
      </c>
      <c r="R890" t="s">
        <v>19</v>
      </c>
      <c r="S890">
        <v>70.8</v>
      </c>
      <c r="T890" t="s">
        <v>19</v>
      </c>
      <c r="U890">
        <v>6.2</v>
      </c>
      <c r="V890" t="s">
        <v>19</v>
      </c>
      <c r="W890">
        <v>156</v>
      </c>
      <c r="X890" t="s">
        <v>19</v>
      </c>
      <c r="Y890">
        <v>89</v>
      </c>
      <c r="Z890" t="s">
        <v>19</v>
      </c>
      <c r="AA890" s="6">
        <f t="shared" si="43"/>
        <v>25.067045550860065</v>
      </c>
      <c r="AB890" s="6">
        <f t="shared" si="41"/>
        <v>77.120681991548111</v>
      </c>
      <c r="AC890" s="6">
        <f t="shared" si="42"/>
        <v>14.679318008451887</v>
      </c>
    </row>
    <row r="891" spans="1:29" x14ac:dyDescent="0.25">
      <c r="A891">
        <v>200</v>
      </c>
      <c r="B891" t="s">
        <v>17</v>
      </c>
      <c r="C891" t="s">
        <v>18</v>
      </c>
      <c r="D891" s="1">
        <v>45511</v>
      </c>
      <c r="E891" s="2">
        <v>200</v>
      </c>
      <c r="F891">
        <v>220</v>
      </c>
      <c r="G891">
        <v>0</v>
      </c>
      <c r="H891" t="s">
        <v>19</v>
      </c>
      <c r="I891">
        <v>0</v>
      </c>
      <c r="J891" t="s">
        <v>19</v>
      </c>
      <c r="K891">
        <v>0</v>
      </c>
      <c r="L891" t="s">
        <v>19</v>
      </c>
      <c r="M891">
        <v>26.5</v>
      </c>
      <c r="N891" t="s">
        <v>19</v>
      </c>
      <c r="O891">
        <v>90.7</v>
      </c>
      <c r="P891" t="s">
        <v>19</v>
      </c>
      <c r="Q891">
        <v>54</v>
      </c>
      <c r="R891" t="s">
        <v>19</v>
      </c>
      <c r="S891">
        <v>71.7</v>
      </c>
      <c r="T891" t="s">
        <v>19</v>
      </c>
      <c r="U891">
        <v>3.8</v>
      </c>
      <c r="V891" t="s">
        <v>19</v>
      </c>
      <c r="W891">
        <v>164</v>
      </c>
      <c r="X891" t="s">
        <v>19</v>
      </c>
      <c r="Y891">
        <v>88.8</v>
      </c>
      <c r="Z891" t="s">
        <v>19</v>
      </c>
      <c r="AA891" s="6">
        <f t="shared" si="43"/>
        <v>25.278341339054691</v>
      </c>
      <c r="AB891" s="6">
        <f t="shared" si="41"/>
        <v>77.501014410298438</v>
      </c>
      <c r="AC891" s="6">
        <f t="shared" si="42"/>
        <v>13.198985589701564</v>
      </c>
    </row>
    <row r="892" spans="1:29" x14ac:dyDescent="0.25">
      <c r="A892">
        <v>200</v>
      </c>
      <c r="B892" t="s">
        <v>17</v>
      </c>
      <c r="C892" t="s">
        <v>18</v>
      </c>
      <c r="D892" s="1">
        <v>45511</v>
      </c>
      <c r="E892" s="2">
        <v>300</v>
      </c>
      <c r="F892">
        <v>220</v>
      </c>
      <c r="G892">
        <v>0</v>
      </c>
      <c r="H892" t="s">
        <v>19</v>
      </c>
      <c r="I892">
        <v>0</v>
      </c>
      <c r="J892" t="s">
        <v>19</v>
      </c>
      <c r="K892">
        <v>0</v>
      </c>
      <c r="L892" t="s">
        <v>19</v>
      </c>
      <c r="M892">
        <v>27.5</v>
      </c>
      <c r="N892" t="s">
        <v>19</v>
      </c>
      <c r="O892">
        <v>89.8</v>
      </c>
      <c r="P892" t="s">
        <v>19</v>
      </c>
      <c r="Q892">
        <v>57</v>
      </c>
      <c r="R892" t="s">
        <v>19</v>
      </c>
      <c r="S892">
        <v>72.7</v>
      </c>
      <c r="T892" t="s">
        <v>19</v>
      </c>
      <c r="U892">
        <v>3.9</v>
      </c>
      <c r="V892" t="s">
        <v>19</v>
      </c>
      <c r="W892">
        <v>164</v>
      </c>
      <c r="X892" t="s">
        <v>19</v>
      </c>
      <c r="Y892">
        <v>88.6</v>
      </c>
      <c r="Z892" t="s">
        <v>19</v>
      </c>
      <c r="AA892" s="6">
        <f t="shared" si="43"/>
        <v>25.371929601073674</v>
      </c>
      <c r="AB892" s="6">
        <f t="shared" si="41"/>
        <v>77.669473281932611</v>
      </c>
      <c r="AC892" s="6">
        <f t="shared" si="42"/>
        <v>12.130526718067387</v>
      </c>
    </row>
    <row r="893" spans="1:29" x14ac:dyDescent="0.25">
      <c r="A893">
        <v>200</v>
      </c>
      <c r="B893" t="s">
        <v>17</v>
      </c>
      <c r="C893" t="s">
        <v>18</v>
      </c>
      <c r="D893" s="1">
        <v>45511</v>
      </c>
      <c r="E893" s="2">
        <v>400</v>
      </c>
      <c r="F893">
        <v>220</v>
      </c>
      <c r="G893">
        <v>0</v>
      </c>
      <c r="H893" t="s">
        <v>19</v>
      </c>
      <c r="I893">
        <v>0</v>
      </c>
      <c r="J893" t="s">
        <v>19</v>
      </c>
      <c r="K893">
        <v>0</v>
      </c>
      <c r="L893" t="s">
        <v>19</v>
      </c>
      <c r="M893">
        <v>28.6</v>
      </c>
      <c r="N893" t="s">
        <v>19</v>
      </c>
      <c r="O893">
        <v>89.1</v>
      </c>
      <c r="P893" t="s">
        <v>19</v>
      </c>
      <c r="Q893">
        <v>61</v>
      </c>
      <c r="R893" t="s">
        <v>19</v>
      </c>
      <c r="S893">
        <v>73.900000000000006</v>
      </c>
      <c r="T893" t="s">
        <v>19</v>
      </c>
      <c r="U893">
        <v>6.4</v>
      </c>
      <c r="V893" t="s">
        <v>19</v>
      </c>
      <c r="W893">
        <v>139</v>
      </c>
      <c r="X893" t="s">
        <v>19</v>
      </c>
      <c r="Y893">
        <v>88.4</v>
      </c>
      <c r="Z893" t="s">
        <v>19</v>
      </c>
      <c r="AA893" s="6">
        <f t="shared" si="43"/>
        <v>25.712929785389562</v>
      </c>
      <c r="AB893" s="6">
        <f t="shared" si="41"/>
        <v>78.283273613701212</v>
      </c>
      <c r="AC893" s="6">
        <f t="shared" si="42"/>
        <v>10.816726386298782</v>
      </c>
    </row>
    <row r="894" spans="1:29" x14ac:dyDescent="0.25">
      <c r="A894">
        <v>200</v>
      </c>
      <c r="B894" t="s">
        <v>17</v>
      </c>
      <c r="C894" t="s">
        <v>18</v>
      </c>
      <c r="D894" s="1">
        <v>45511</v>
      </c>
      <c r="E894" s="2">
        <v>500</v>
      </c>
      <c r="F894">
        <v>220</v>
      </c>
      <c r="G894">
        <v>0</v>
      </c>
      <c r="H894" t="s">
        <v>19</v>
      </c>
      <c r="I894">
        <v>0</v>
      </c>
      <c r="J894" t="s">
        <v>19</v>
      </c>
      <c r="K894">
        <v>0</v>
      </c>
      <c r="L894" t="s">
        <v>19</v>
      </c>
      <c r="M894">
        <v>29</v>
      </c>
      <c r="N894" t="s">
        <v>19</v>
      </c>
      <c r="O894">
        <v>88.3</v>
      </c>
      <c r="P894" t="s">
        <v>19</v>
      </c>
      <c r="Q894">
        <v>63</v>
      </c>
      <c r="R894" t="s">
        <v>19</v>
      </c>
      <c r="S894">
        <v>74.3</v>
      </c>
      <c r="T894" t="s">
        <v>19</v>
      </c>
      <c r="U894">
        <v>5.9</v>
      </c>
      <c r="V894" t="s">
        <v>19</v>
      </c>
      <c r="W894">
        <v>127</v>
      </c>
      <c r="X894" t="s">
        <v>19</v>
      </c>
      <c r="Y894">
        <v>88.2</v>
      </c>
      <c r="Z894" t="s">
        <v>19</v>
      </c>
      <c r="AA894" s="6">
        <f t="shared" si="43"/>
        <v>25.645668503314671</v>
      </c>
      <c r="AB894" s="6">
        <f t="shared" si="41"/>
        <v>78.162203305966415</v>
      </c>
      <c r="AC894" s="6">
        <f t="shared" si="42"/>
        <v>10.137796694033582</v>
      </c>
    </row>
    <row r="895" spans="1:29" x14ac:dyDescent="0.25">
      <c r="A895">
        <v>200</v>
      </c>
      <c r="B895" t="s">
        <v>17</v>
      </c>
      <c r="C895" t="s">
        <v>18</v>
      </c>
      <c r="D895" s="1">
        <v>45511</v>
      </c>
      <c r="E895" s="2">
        <v>600</v>
      </c>
      <c r="F895">
        <v>220</v>
      </c>
      <c r="G895">
        <v>0</v>
      </c>
      <c r="H895" t="s">
        <v>19</v>
      </c>
      <c r="I895">
        <v>0</v>
      </c>
      <c r="J895" t="s">
        <v>19</v>
      </c>
      <c r="K895">
        <v>19</v>
      </c>
      <c r="L895" t="s">
        <v>19</v>
      </c>
      <c r="M895">
        <v>27.9</v>
      </c>
      <c r="N895" t="s">
        <v>19</v>
      </c>
      <c r="O895">
        <v>88.3</v>
      </c>
      <c r="P895" t="s">
        <v>19</v>
      </c>
      <c r="Q895">
        <v>61</v>
      </c>
      <c r="R895" t="s">
        <v>19</v>
      </c>
      <c r="S895">
        <v>73.2</v>
      </c>
      <c r="T895" t="s">
        <v>19</v>
      </c>
      <c r="U895">
        <v>4.9000000000000004</v>
      </c>
      <c r="V895" t="s">
        <v>19</v>
      </c>
      <c r="W895">
        <v>143</v>
      </c>
      <c r="X895" t="s">
        <v>19</v>
      </c>
      <c r="Y895">
        <v>88</v>
      </c>
      <c r="Z895" t="s">
        <v>19</v>
      </c>
      <c r="AA895" s="6">
        <f t="shared" si="43"/>
        <v>25.312000141200574</v>
      </c>
      <c r="AB895" s="6">
        <f t="shared" si="41"/>
        <v>77.561600254161036</v>
      </c>
      <c r="AC895" s="6">
        <f t="shared" si="42"/>
        <v>10.738399745838962</v>
      </c>
    </row>
    <row r="896" spans="1:29" x14ac:dyDescent="0.25">
      <c r="A896">
        <v>200</v>
      </c>
      <c r="B896" t="s">
        <v>17</v>
      </c>
      <c r="C896" t="s">
        <v>18</v>
      </c>
      <c r="D896" s="1">
        <v>45511</v>
      </c>
      <c r="E896" s="2">
        <v>700</v>
      </c>
      <c r="F896">
        <v>220</v>
      </c>
      <c r="G896">
        <v>0.01</v>
      </c>
      <c r="H896" t="s">
        <v>19</v>
      </c>
      <c r="I896">
        <v>0</v>
      </c>
      <c r="J896" t="s">
        <v>19</v>
      </c>
      <c r="K896">
        <v>232</v>
      </c>
      <c r="L896" t="s">
        <v>19</v>
      </c>
      <c r="M896">
        <v>28.4</v>
      </c>
      <c r="N896" t="s">
        <v>19</v>
      </c>
      <c r="O896">
        <v>89.3</v>
      </c>
      <c r="P896" t="s">
        <v>19</v>
      </c>
      <c r="Q896">
        <v>60</v>
      </c>
      <c r="R896" t="s">
        <v>19</v>
      </c>
      <c r="S896">
        <v>73.7</v>
      </c>
      <c r="T896" t="s">
        <v>19</v>
      </c>
      <c r="U896">
        <v>5.0999999999999996</v>
      </c>
      <c r="V896" t="s">
        <v>19</v>
      </c>
      <c r="W896">
        <v>161</v>
      </c>
      <c r="X896" t="s">
        <v>19</v>
      </c>
      <c r="Y896">
        <v>87.8</v>
      </c>
      <c r="Z896" t="s">
        <v>19</v>
      </c>
      <c r="AA896" s="6">
        <f t="shared" si="43"/>
        <v>25.642875155462672</v>
      </c>
      <c r="AB896" s="6">
        <f t="shared" si="41"/>
        <v>78.157175279832813</v>
      </c>
      <c r="AC896" s="6">
        <f t="shared" si="42"/>
        <v>11.142824720167184</v>
      </c>
    </row>
    <row r="897" spans="1:29" x14ac:dyDescent="0.25">
      <c r="A897">
        <v>200</v>
      </c>
      <c r="B897" t="s">
        <v>17</v>
      </c>
      <c r="C897" t="s">
        <v>18</v>
      </c>
      <c r="D897" s="1">
        <v>45511</v>
      </c>
      <c r="E897" s="2">
        <v>800</v>
      </c>
      <c r="F897">
        <v>220</v>
      </c>
      <c r="G897">
        <v>0.01</v>
      </c>
      <c r="H897" t="s">
        <v>19</v>
      </c>
      <c r="I897">
        <v>0</v>
      </c>
      <c r="J897" t="s">
        <v>19</v>
      </c>
      <c r="K897">
        <v>561</v>
      </c>
      <c r="L897" t="s">
        <v>19</v>
      </c>
      <c r="M897">
        <v>28.7</v>
      </c>
      <c r="N897" t="s">
        <v>19</v>
      </c>
      <c r="O897">
        <v>91.1</v>
      </c>
      <c r="P897" t="s">
        <v>19</v>
      </c>
      <c r="Q897">
        <v>58</v>
      </c>
      <c r="R897" t="s">
        <v>19</v>
      </c>
      <c r="S897">
        <v>74</v>
      </c>
      <c r="T897" t="s">
        <v>19</v>
      </c>
      <c r="U897">
        <v>6.3</v>
      </c>
      <c r="V897" t="s">
        <v>19</v>
      </c>
      <c r="W897">
        <v>161</v>
      </c>
      <c r="X897" t="s">
        <v>19</v>
      </c>
      <c r="Y897">
        <v>87.6</v>
      </c>
      <c r="Z897" t="s">
        <v>19</v>
      </c>
      <c r="AA897" s="6">
        <f t="shared" si="43"/>
        <v>26.190333921711041</v>
      </c>
      <c r="AB897" s="6">
        <f t="shared" si="41"/>
        <v>79.14260105907988</v>
      </c>
      <c r="AC897" s="6">
        <f t="shared" si="42"/>
        <v>11.957398940920115</v>
      </c>
    </row>
    <row r="898" spans="1:29" x14ac:dyDescent="0.25">
      <c r="A898">
        <v>200</v>
      </c>
      <c r="B898" t="s">
        <v>17</v>
      </c>
      <c r="C898" t="s">
        <v>18</v>
      </c>
      <c r="D898" s="1">
        <v>45511</v>
      </c>
      <c r="E898" s="2">
        <v>900</v>
      </c>
      <c r="F898">
        <v>220</v>
      </c>
      <c r="G898">
        <v>0.02</v>
      </c>
      <c r="H898" t="s">
        <v>19</v>
      </c>
      <c r="I898">
        <v>0</v>
      </c>
      <c r="J898" t="s">
        <v>19</v>
      </c>
      <c r="K898">
        <v>1069</v>
      </c>
      <c r="L898" t="s">
        <v>19</v>
      </c>
      <c r="M898">
        <v>28.8</v>
      </c>
      <c r="N898" t="s">
        <v>19</v>
      </c>
      <c r="O898">
        <v>92</v>
      </c>
      <c r="P898" t="s">
        <v>19</v>
      </c>
      <c r="Q898">
        <v>56</v>
      </c>
      <c r="R898" t="s">
        <v>19</v>
      </c>
      <c r="S898">
        <v>74.2</v>
      </c>
      <c r="T898" t="s">
        <v>19</v>
      </c>
      <c r="U898">
        <v>6.5</v>
      </c>
      <c r="V898" t="s">
        <v>19</v>
      </c>
      <c r="W898">
        <v>159</v>
      </c>
      <c r="X898" t="s">
        <v>19</v>
      </c>
      <c r="Y898">
        <v>87.4</v>
      </c>
      <c r="Z898" t="s">
        <v>19</v>
      </c>
      <c r="AA898" s="6">
        <f t="shared" si="43"/>
        <v>26.276237895182181</v>
      </c>
      <c r="AB898" s="6">
        <f t="shared" si="41"/>
        <v>79.297228211327933</v>
      </c>
      <c r="AC898" s="6">
        <f t="shared" si="42"/>
        <v>12.702771788672067</v>
      </c>
    </row>
    <row r="899" spans="1:29" x14ac:dyDescent="0.25">
      <c r="A899">
        <v>200</v>
      </c>
      <c r="B899" t="s">
        <v>17</v>
      </c>
      <c r="C899" t="s">
        <v>18</v>
      </c>
      <c r="D899" s="1">
        <v>45511</v>
      </c>
      <c r="E899">
        <v>1000</v>
      </c>
      <c r="F899">
        <v>220</v>
      </c>
      <c r="G899">
        <v>0.01</v>
      </c>
      <c r="H899" t="s">
        <v>19</v>
      </c>
      <c r="I899">
        <v>0</v>
      </c>
      <c r="J899" t="s">
        <v>19</v>
      </c>
      <c r="K899">
        <v>948</v>
      </c>
      <c r="L899" t="s">
        <v>19</v>
      </c>
      <c r="M899">
        <v>29</v>
      </c>
      <c r="N899" t="s">
        <v>19</v>
      </c>
      <c r="O899">
        <v>92.5</v>
      </c>
      <c r="P899" t="s">
        <v>19</v>
      </c>
      <c r="Q899">
        <v>56</v>
      </c>
      <c r="R899" t="s">
        <v>19</v>
      </c>
      <c r="S899">
        <v>74.3</v>
      </c>
      <c r="T899" t="s">
        <v>19</v>
      </c>
      <c r="U899">
        <v>3.4</v>
      </c>
      <c r="V899" t="s">
        <v>19</v>
      </c>
      <c r="W899">
        <v>147</v>
      </c>
      <c r="X899" t="s">
        <v>19</v>
      </c>
      <c r="Y899">
        <v>87.4</v>
      </c>
      <c r="Z899" t="s">
        <v>19</v>
      </c>
      <c r="AA899" s="6">
        <f t="shared" si="43"/>
        <v>26.521741724098462</v>
      </c>
      <c r="AB899" s="6">
        <f t="shared" ref="AB899:AB962" si="44">(AA899*9/5)+32</f>
        <v>79.739135103377237</v>
      </c>
      <c r="AC899" s="6">
        <f t="shared" ref="AC899:AC962" si="45">O899-AB899</f>
        <v>12.760864896622763</v>
      </c>
    </row>
    <row r="900" spans="1:29" x14ac:dyDescent="0.25">
      <c r="A900">
        <v>200</v>
      </c>
      <c r="B900" t="s">
        <v>17</v>
      </c>
      <c r="C900" t="s">
        <v>18</v>
      </c>
      <c r="D900" s="1">
        <v>45511</v>
      </c>
      <c r="E900">
        <v>1100</v>
      </c>
      <c r="F900">
        <v>220</v>
      </c>
      <c r="G900">
        <v>0.02</v>
      </c>
      <c r="H900" t="s">
        <v>19</v>
      </c>
      <c r="I900">
        <v>0</v>
      </c>
      <c r="J900" t="s">
        <v>19</v>
      </c>
      <c r="K900">
        <v>1488</v>
      </c>
      <c r="L900" t="s">
        <v>19</v>
      </c>
      <c r="M900">
        <v>28.9</v>
      </c>
      <c r="N900" t="s">
        <v>19</v>
      </c>
      <c r="O900">
        <v>95.3</v>
      </c>
      <c r="P900" t="s">
        <v>19</v>
      </c>
      <c r="Q900">
        <v>51</v>
      </c>
      <c r="R900" t="s">
        <v>19</v>
      </c>
      <c r="S900">
        <v>74.3</v>
      </c>
      <c r="T900" t="s">
        <v>19</v>
      </c>
      <c r="U900">
        <v>3.1</v>
      </c>
      <c r="V900" t="s">
        <v>19</v>
      </c>
      <c r="W900">
        <v>200</v>
      </c>
      <c r="X900" t="s">
        <v>19</v>
      </c>
      <c r="Y900">
        <v>87.5</v>
      </c>
      <c r="Z900" t="s">
        <v>19</v>
      </c>
      <c r="AA900" s="6">
        <f t="shared" si="43"/>
        <v>26.93594318717879</v>
      </c>
      <c r="AB900" s="6">
        <f t="shared" si="44"/>
        <v>80.484697736921817</v>
      </c>
      <c r="AC900" s="6">
        <f t="shared" si="45"/>
        <v>14.815302263078181</v>
      </c>
    </row>
    <row r="901" spans="1:29" x14ac:dyDescent="0.25">
      <c r="A901">
        <v>200</v>
      </c>
      <c r="B901" t="s">
        <v>17</v>
      </c>
      <c r="C901" t="s">
        <v>18</v>
      </c>
      <c r="D901" s="1">
        <v>45511</v>
      </c>
      <c r="E901">
        <v>1200</v>
      </c>
      <c r="F901">
        <v>220</v>
      </c>
      <c r="G901">
        <v>0.03</v>
      </c>
      <c r="H901" t="s">
        <v>19</v>
      </c>
      <c r="I901">
        <v>0</v>
      </c>
      <c r="J901" t="s">
        <v>19</v>
      </c>
      <c r="K901">
        <v>1865</v>
      </c>
      <c r="L901" t="s">
        <v>19</v>
      </c>
      <c r="M901">
        <v>29.7</v>
      </c>
      <c r="N901" t="s">
        <v>19</v>
      </c>
      <c r="O901">
        <v>97.1</v>
      </c>
      <c r="P901" t="s">
        <v>19</v>
      </c>
      <c r="Q901">
        <v>50</v>
      </c>
      <c r="R901" t="s">
        <v>19</v>
      </c>
      <c r="S901">
        <v>75</v>
      </c>
      <c r="T901" t="s">
        <v>19</v>
      </c>
      <c r="U901">
        <v>5.8</v>
      </c>
      <c r="V901" t="s">
        <v>19</v>
      </c>
      <c r="W901">
        <v>153</v>
      </c>
      <c r="X901" t="s">
        <v>19</v>
      </c>
      <c r="Y901">
        <v>87.7</v>
      </c>
      <c r="Z901" t="s">
        <v>19</v>
      </c>
      <c r="AA901" s="6">
        <f t="shared" si="43"/>
        <v>27.59841415356772</v>
      </c>
      <c r="AB901" s="6">
        <f t="shared" si="44"/>
        <v>81.677145476421899</v>
      </c>
      <c r="AC901" s="6">
        <f t="shared" si="45"/>
        <v>15.422854523578096</v>
      </c>
    </row>
    <row r="902" spans="1:29" x14ac:dyDescent="0.25">
      <c r="A902">
        <v>200</v>
      </c>
      <c r="B902" t="s">
        <v>17</v>
      </c>
      <c r="C902" t="s">
        <v>18</v>
      </c>
      <c r="D902" s="1">
        <v>45511</v>
      </c>
      <c r="E902">
        <v>1300</v>
      </c>
      <c r="F902">
        <v>220</v>
      </c>
      <c r="G902">
        <v>0.03</v>
      </c>
      <c r="H902" t="s">
        <v>19</v>
      </c>
      <c r="I902">
        <v>0</v>
      </c>
      <c r="J902" t="s">
        <v>19</v>
      </c>
      <c r="K902">
        <v>1937</v>
      </c>
      <c r="L902" t="s">
        <v>19</v>
      </c>
      <c r="M902">
        <v>29.9</v>
      </c>
      <c r="N902" t="s">
        <v>19</v>
      </c>
      <c r="O902">
        <v>98</v>
      </c>
      <c r="P902" t="s">
        <v>19</v>
      </c>
      <c r="Q902">
        <v>49</v>
      </c>
      <c r="R902" t="s">
        <v>19</v>
      </c>
      <c r="S902">
        <v>75.2</v>
      </c>
      <c r="T902" t="s">
        <v>19</v>
      </c>
      <c r="U902">
        <v>5.2</v>
      </c>
      <c r="V902" t="s">
        <v>19</v>
      </c>
      <c r="W902">
        <v>170</v>
      </c>
      <c r="X902" t="s">
        <v>19</v>
      </c>
      <c r="Y902">
        <v>88</v>
      </c>
      <c r="Z902" t="s">
        <v>19</v>
      </c>
      <c r="AA902" s="6">
        <f t="shared" si="43"/>
        <v>27.822749625388102</v>
      </c>
      <c r="AB902" s="6">
        <f t="shared" si="44"/>
        <v>82.080949325698583</v>
      </c>
      <c r="AC902" s="6">
        <f t="shared" si="45"/>
        <v>15.919050674301417</v>
      </c>
    </row>
    <row r="903" spans="1:29" x14ac:dyDescent="0.25">
      <c r="A903">
        <v>200</v>
      </c>
      <c r="B903" t="s">
        <v>17</v>
      </c>
      <c r="C903" t="s">
        <v>18</v>
      </c>
      <c r="D903" s="1">
        <v>45511</v>
      </c>
      <c r="E903">
        <v>1400</v>
      </c>
      <c r="F903">
        <v>220</v>
      </c>
      <c r="G903">
        <v>0.03</v>
      </c>
      <c r="H903" t="s">
        <v>19</v>
      </c>
      <c r="I903">
        <v>0</v>
      </c>
      <c r="J903" t="s">
        <v>19</v>
      </c>
      <c r="K903">
        <v>1741</v>
      </c>
      <c r="L903" t="s">
        <v>19</v>
      </c>
      <c r="M903">
        <v>28.6</v>
      </c>
      <c r="N903" t="s">
        <v>19</v>
      </c>
      <c r="O903">
        <v>100.6</v>
      </c>
      <c r="P903" t="s">
        <v>19</v>
      </c>
      <c r="Q903">
        <v>43</v>
      </c>
      <c r="R903" t="s">
        <v>19</v>
      </c>
      <c r="S903">
        <v>74</v>
      </c>
      <c r="T903" t="s">
        <v>19</v>
      </c>
      <c r="U903">
        <v>4.9000000000000004</v>
      </c>
      <c r="V903" t="s">
        <v>19</v>
      </c>
      <c r="W903">
        <v>179</v>
      </c>
      <c r="X903" t="s">
        <v>19</v>
      </c>
      <c r="Y903">
        <v>88.5</v>
      </c>
      <c r="Z903" t="s">
        <v>19</v>
      </c>
      <c r="AA903" s="6">
        <f t="shared" si="43"/>
        <v>27.73916875495944</v>
      </c>
      <c r="AB903" s="6">
        <f t="shared" si="44"/>
        <v>81.930503758926989</v>
      </c>
      <c r="AC903" s="6">
        <f t="shared" si="45"/>
        <v>18.669496241073006</v>
      </c>
    </row>
    <row r="904" spans="1:29" x14ac:dyDescent="0.25">
      <c r="A904">
        <v>200</v>
      </c>
      <c r="B904" t="s">
        <v>17</v>
      </c>
      <c r="C904" t="s">
        <v>18</v>
      </c>
      <c r="D904" s="1">
        <v>45511</v>
      </c>
      <c r="E904">
        <v>1500</v>
      </c>
      <c r="F904">
        <v>220</v>
      </c>
      <c r="G904">
        <v>0.03</v>
      </c>
      <c r="H904" t="s">
        <v>19</v>
      </c>
      <c r="I904">
        <v>0</v>
      </c>
      <c r="J904" t="s">
        <v>19</v>
      </c>
      <c r="K904">
        <v>1478</v>
      </c>
      <c r="L904" t="s">
        <v>19</v>
      </c>
      <c r="M904">
        <v>26.6</v>
      </c>
      <c r="N904" t="s">
        <v>19</v>
      </c>
      <c r="O904">
        <v>102.6</v>
      </c>
      <c r="P904" t="s">
        <v>19</v>
      </c>
      <c r="Q904">
        <v>38</v>
      </c>
      <c r="R904" t="s">
        <v>19</v>
      </c>
      <c r="S904">
        <v>71.8</v>
      </c>
      <c r="T904" t="s">
        <v>19</v>
      </c>
      <c r="U904">
        <v>4.8</v>
      </c>
      <c r="V904" t="s">
        <v>19</v>
      </c>
      <c r="W904">
        <v>183</v>
      </c>
      <c r="X904" t="s">
        <v>19</v>
      </c>
      <c r="Y904">
        <v>89</v>
      </c>
      <c r="Z904" t="s">
        <v>19</v>
      </c>
      <c r="AA904" s="6">
        <f t="shared" si="43"/>
        <v>27.455487639229869</v>
      </c>
      <c r="AB904" s="6">
        <f t="shared" si="44"/>
        <v>81.419877750613765</v>
      </c>
      <c r="AC904" s="6">
        <f t="shared" si="45"/>
        <v>21.18012224938623</v>
      </c>
    </row>
    <row r="905" spans="1:29" x14ac:dyDescent="0.25">
      <c r="A905">
        <v>200</v>
      </c>
      <c r="B905" t="s">
        <v>17</v>
      </c>
      <c r="C905" t="s">
        <v>18</v>
      </c>
      <c r="D905" s="1">
        <v>45511</v>
      </c>
      <c r="E905">
        <v>1600</v>
      </c>
      <c r="F905">
        <v>220</v>
      </c>
      <c r="G905">
        <v>0.02</v>
      </c>
      <c r="H905" t="s">
        <v>19</v>
      </c>
      <c r="I905">
        <v>0</v>
      </c>
      <c r="J905" t="s">
        <v>19</v>
      </c>
      <c r="K905">
        <v>1125</v>
      </c>
      <c r="L905" t="s">
        <v>19</v>
      </c>
      <c r="M905">
        <v>25.2</v>
      </c>
      <c r="N905" t="s">
        <v>19</v>
      </c>
      <c r="O905">
        <v>103.6</v>
      </c>
      <c r="P905" t="s">
        <v>19</v>
      </c>
      <c r="Q905">
        <v>35</v>
      </c>
      <c r="R905" t="s">
        <v>19</v>
      </c>
      <c r="S905">
        <v>70.2</v>
      </c>
      <c r="T905" t="s">
        <v>19</v>
      </c>
      <c r="U905">
        <v>6.8</v>
      </c>
      <c r="V905" t="s">
        <v>19</v>
      </c>
      <c r="W905">
        <v>158</v>
      </c>
      <c r="X905" t="s">
        <v>19</v>
      </c>
      <c r="Y905">
        <v>89.6</v>
      </c>
      <c r="Z905" t="s">
        <v>19</v>
      </c>
      <c r="AA905" s="6">
        <f t="shared" si="43"/>
        <v>27.127778174190386</v>
      </c>
      <c r="AB905" s="6">
        <f t="shared" si="44"/>
        <v>80.830000713542688</v>
      </c>
      <c r="AC905" s="6">
        <f t="shared" si="45"/>
        <v>22.769999286457306</v>
      </c>
    </row>
    <row r="906" spans="1:29" x14ac:dyDescent="0.25">
      <c r="A906">
        <v>200</v>
      </c>
      <c r="B906" t="s">
        <v>17</v>
      </c>
      <c r="C906" t="s">
        <v>18</v>
      </c>
      <c r="D906" s="1">
        <v>45511</v>
      </c>
      <c r="E906">
        <v>1700</v>
      </c>
      <c r="F906">
        <v>220</v>
      </c>
      <c r="G906">
        <v>0.02</v>
      </c>
      <c r="H906" t="s">
        <v>19</v>
      </c>
      <c r="I906">
        <v>0</v>
      </c>
      <c r="J906" t="s">
        <v>19</v>
      </c>
      <c r="K906">
        <v>720</v>
      </c>
      <c r="L906" t="s">
        <v>19</v>
      </c>
      <c r="M906">
        <v>25.7</v>
      </c>
      <c r="N906" t="s">
        <v>19</v>
      </c>
      <c r="O906">
        <v>103.2</v>
      </c>
      <c r="P906" t="s">
        <v>19</v>
      </c>
      <c r="Q906">
        <v>36</v>
      </c>
      <c r="R906" t="s">
        <v>19</v>
      </c>
      <c r="S906">
        <v>70.8</v>
      </c>
      <c r="T906" t="s">
        <v>19</v>
      </c>
      <c r="U906">
        <v>6.6</v>
      </c>
      <c r="V906" t="s">
        <v>19</v>
      </c>
      <c r="W906">
        <v>166</v>
      </c>
      <c r="X906" t="s">
        <v>19</v>
      </c>
      <c r="Y906">
        <v>90.2</v>
      </c>
      <c r="Z906" t="s">
        <v>19</v>
      </c>
      <c r="AA906" s="6">
        <f t="shared" si="43"/>
        <v>27.213694910385865</v>
      </c>
      <c r="AB906" s="6">
        <f t="shared" si="44"/>
        <v>80.984650838694563</v>
      </c>
      <c r="AC906" s="6">
        <f t="shared" si="45"/>
        <v>22.21534916130544</v>
      </c>
    </row>
    <row r="907" spans="1:29" x14ac:dyDescent="0.25">
      <c r="A907">
        <v>200</v>
      </c>
      <c r="B907" t="s">
        <v>17</v>
      </c>
      <c r="C907" t="s">
        <v>18</v>
      </c>
      <c r="D907" s="1">
        <v>45511</v>
      </c>
      <c r="E907">
        <v>1800</v>
      </c>
      <c r="F907">
        <v>220</v>
      </c>
      <c r="G907">
        <v>0.01</v>
      </c>
      <c r="H907" t="s">
        <v>19</v>
      </c>
      <c r="I907">
        <v>0</v>
      </c>
      <c r="J907" t="s">
        <v>19</v>
      </c>
      <c r="K907">
        <v>317</v>
      </c>
      <c r="L907" t="s">
        <v>19</v>
      </c>
      <c r="M907">
        <v>27.7</v>
      </c>
      <c r="N907" t="s">
        <v>19</v>
      </c>
      <c r="O907">
        <v>100.3</v>
      </c>
      <c r="P907" t="s">
        <v>19</v>
      </c>
      <c r="Q907">
        <v>42</v>
      </c>
      <c r="R907" t="s">
        <v>19</v>
      </c>
      <c r="S907">
        <v>72.900000000000006</v>
      </c>
      <c r="T907" t="s">
        <v>19</v>
      </c>
      <c r="U907">
        <v>8.8000000000000007</v>
      </c>
      <c r="V907" t="s">
        <v>19</v>
      </c>
      <c r="W907">
        <v>146</v>
      </c>
      <c r="X907" t="s">
        <v>19</v>
      </c>
      <c r="Y907">
        <v>90.6</v>
      </c>
      <c r="Z907" t="s">
        <v>19</v>
      </c>
      <c r="AA907" s="6">
        <f t="shared" si="43"/>
        <v>27.373013006889391</v>
      </c>
      <c r="AB907" s="6">
        <f t="shared" si="44"/>
        <v>81.271423412400907</v>
      </c>
      <c r="AC907" s="6">
        <f t="shared" si="45"/>
        <v>19.02857658759909</v>
      </c>
    </row>
    <row r="908" spans="1:29" x14ac:dyDescent="0.25">
      <c r="A908">
        <v>200</v>
      </c>
      <c r="B908" t="s">
        <v>17</v>
      </c>
      <c r="C908" t="s">
        <v>18</v>
      </c>
      <c r="D908" s="1">
        <v>45511</v>
      </c>
      <c r="E908">
        <v>1900</v>
      </c>
      <c r="F908">
        <v>220</v>
      </c>
      <c r="G908">
        <v>0</v>
      </c>
      <c r="H908" t="s">
        <v>19</v>
      </c>
      <c r="I908">
        <v>0</v>
      </c>
      <c r="J908" t="s">
        <v>19</v>
      </c>
      <c r="K908">
        <v>45</v>
      </c>
      <c r="L908" t="s">
        <v>19</v>
      </c>
      <c r="M908">
        <v>29.5</v>
      </c>
      <c r="N908" t="s">
        <v>19</v>
      </c>
      <c r="O908">
        <v>98</v>
      </c>
      <c r="P908" t="s">
        <v>19</v>
      </c>
      <c r="Q908">
        <v>48</v>
      </c>
      <c r="R908" t="s">
        <v>19</v>
      </c>
      <c r="S908">
        <v>74.900000000000006</v>
      </c>
      <c r="T908" t="s">
        <v>19</v>
      </c>
      <c r="U908">
        <v>6</v>
      </c>
      <c r="V908" t="s">
        <v>19</v>
      </c>
      <c r="W908">
        <v>132</v>
      </c>
      <c r="X908" t="s">
        <v>19</v>
      </c>
      <c r="Y908">
        <v>90.8</v>
      </c>
      <c r="Z908" t="s">
        <v>19</v>
      </c>
      <c r="AA908" s="6">
        <f t="shared" si="43"/>
        <v>27.615169207022159</v>
      </c>
      <c r="AB908" s="6">
        <f t="shared" si="44"/>
        <v>81.707304572639885</v>
      </c>
      <c r="AC908" s="6">
        <f t="shared" si="45"/>
        <v>16.292695427360115</v>
      </c>
    </row>
    <row r="909" spans="1:29" x14ac:dyDescent="0.25">
      <c r="A909">
        <v>200</v>
      </c>
      <c r="B909" t="s">
        <v>17</v>
      </c>
      <c r="C909" t="s">
        <v>18</v>
      </c>
      <c r="D909" s="1">
        <v>45511</v>
      </c>
      <c r="E909">
        <v>2000</v>
      </c>
      <c r="F909">
        <v>220</v>
      </c>
      <c r="G909">
        <v>0</v>
      </c>
      <c r="H909" t="s">
        <v>19</v>
      </c>
      <c r="I909">
        <v>0</v>
      </c>
      <c r="J909" t="s">
        <v>19</v>
      </c>
      <c r="K909">
        <v>0</v>
      </c>
      <c r="L909" t="s">
        <v>19</v>
      </c>
      <c r="M909">
        <v>24</v>
      </c>
      <c r="N909" t="s">
        <v>19</v>
      </c>
      <c r="O909">
        <v>97.1</v>
      </c>
      <c r="P909" t="s">
        <v>19</v>
      </c>
      <c r="Q909">
        <v>40</v>
      </c>
      <c r="R909" t="s">
        <v>19</v>
      </c>
      <c r="S909">
        <v>68.7</v>
      </c>
      <c r="T909" t="s">
        <v>19</v>
      </c>
      <c r="U909">
        <v>4</v>
      </c>
      <c r="V909" t="s">
        <v>19</v>
      </c>
      <c r="W909">
        <v>55</v>
      </c>
      <c r="X909" t="s">
        <v>19</v>
      </c>
      <c r="Y909">
        <v>90.8</v>
      </c>
      <c r="Z909" t="s">
        <v>19</v>
      </c>
      <c r="AA909" s="6">
        <f t="shared" si="43"/>
        <v>25.462624914355178</v>
      </c>
      <c r="AB909" s="6">
        <f t="shared" si="44"/>
        <v>77.832724845839323</v>
      </c>
      <c r="AC909" s="6">
        <f t="shared" si="45"/>
        <v>19.267275154160671</v>
      </c>
    </row>
    <row r="910" spans="1:29" x14ac:dyDescent="0.25">
      <c r="A910">
        <v>200</v>
      </c>
      <c r="B910" t="s">
        <v>17</v>
      </c>
      <c r="C910" t="s">
        <v>18</v>
      </c>
      <c r="D910" s="1">
        <v>45511</v>
      </c>
      <c r="E910">
        <v>2100</v>
      </c>
      <c r="F910">
        <v>220</v>
      </c>
      <c r="G910">
        <v>0.01</v>
      </c>
      <c r="H910" t="s">
        <v>19</v>
      </c>
      <c r="I910">
        <v>0</v>
      </c>
      <c r="J910" t="s">
        <v>19</v>
      </c>
      <c r="K910">
        <v>0</v>
      </c>
      <c r="L910" t="s">
        <v>19</v>
      </c>
      <c r="M910">
        <v>14.5</v>
      </c>
      <c r="N910" t="s">
        <v>19</v>
      </c>
      <c r="O910">
        <v>96.2</v>
      </c>
      <c r="P910" t="s">
        <v>19</v>
      </c>
      <c r="Q910">
        <v>25</v>
      </c>
      <c r="R910" t="s">
        <v>19</v>
      </c>
      <c r="S910">
        <v>54.4</v>
      </c>
      <c r="T910" t="s">
        <v>19</v>
      </c>
      <c r="U910">
        <v>7.4</v>
      </c>
      <c r="V910" t="s">
        <v>19</v>
      </c>
      <c r="W910">
        <v>335</v>
      </c>
      <c r="X910" t="s">
        <v>19</v>
      </c>
      <c r="Y910">
        <v>90.7</v>
      </c>
      <c r="Z910" t="s">
        <v>19</v>
      </c>
      <c r="AA910" s="6">
        <f t="shared" si="43"/>
        <v>21.279125709225386</v>
      </c>
      <c r="AB910" s="6">
        <f t="shared" si="44"/>
        <v>70.302426276605701</v>
      </c>
      <c r="AC910" s="6">
        <f t="shared" si="45"/>
        <v>25.897573723394302</v>
      </c>
    </row>
    <row r="911" spans="1:29" x14ac:dyDescent="0.25">
      <c r="A911">
        <v>200</v>
      </c>
      <c r="B911" t="s">
        <v>17</v>
      </c>
      <c r="C911" t="s">
        <v>18</v>
      </c>
      <c r="D911" s="1">
        <v>45511</v>
      </c>
      <c r="E911">
        <v>2200</v>
      </c>
      <c r="F911">
        <v>220</v>
      </c>
      <c r="G911">
        <v>0.01</v>
      </c>
      <c r="H911" t="s">
        <v>19</v>
      </c>
      <c r="I911">
        <v>0</v>
      </c>
      <c r="J911" t="s">
        <v>19</v>
      </c>
      <c r="K911">
        <v>0</v>
      </c>
      <c r="L911" t="s">
        <v>19</v>
      </c>
      <c r="M911">
        <v>13.9</v>
      </c>
      <c r="N911" t="s">
        <v>19</v>
      </c>
      <c r="O911">
        <v>94.6</v>
      </c>
      <c r="P911" t="s">
        <v>19</v>
      </c>
      <c r="Q911">
        <v>25</v>
      </c>
      <c r="R911" t="s">
        <v>19</v>
      </c>
      <c r="S911">
        <v>53.4</v>
      </c>
      <c r="T911" t="s">
        <v>19</v>
      </c>
      <c r="U911">
        <v>7.7</v>
      </c>
      <c r="V911" t="s">
        <v>19</v>
      </c>
      <c r="W911">
        <v>327</v>
      </c>
      <c r="X911" t="s">
        <v>19</v>
      </c>
      <c r="Y911">
        <v>90.4</v>
      </c>
      <c r="Z911" t="s">
        <v>19</v>
      </c>
      <c r="AA911" s="6">
        <f t="shared" si="43"/>
        <v>20.638824032702189</v>
      </c>
      <c r="AB911" s="6">
        <f t="shared" si="44"/>
        <v>69.149883258863937</v>
      </c>
      <c r="AC911" s="6">
        <f t="shared" si="45"/>
        <v>25.450116741136057</v>
      </c>
    </row>
    <row r="912" spans="1:29" x14ac:dyDescent="0.25">
      <c r="A912">
        <v>200</v>
      </c>
      <c r="B912" t="s">
        <v>17</v>
      </c>
      <c r="C912" t="s">
        <v>18</v>
      </c>
      <c r="D912" s="1">
        <v>45511</v>
      </c>
      <c r="E912">
        <v>2300</v>
      </c>
      <c r="F912">
        <v>220</v>
      </c>
      <c r="G912">
        <v>0.01</v>
      </c>
      <c r="H912" t="s">
        <v>19</v>
      </c>
      <c r="I912">
        <v>0</v>
      </c>
      <c r="J912" t="s">
        <v>19</v>
      </c>
      <c r="K912">
        <v>0</v>
      </c>
      <c r="L912" t="s">
        <v>19</v>
      </c>
      <c r="M912">
        <v>13.7</v>
      </c>
      <c r="N912" t="s">
        <v>19</v>
      </c>
      <c r="O912">
        <v>93</v>
      </c>
      <c r="P912" t="s">
        <v>19</v>
      </c>
      <c r="Q912">
        <v>26</v>
      </c>
      <c r="R912" t="s">
        <v>19</v>
      </c>
      <c r="S912">
        <v>52.9</v>
      </c>
      <c r="T912" t="s">
        <v>19</v>
      </c>
      <c r="U912">
        <v>7.3</v>
      </c>
      <c r="V912" t="s">
        <v>19</v>
      </c>
      <c r="W912">
        <v>325</v>
      </c>
      <c r="X912" t="s">
        <v>19</v>
      </c>
      <c r="Y912">
        <v>89.9</v>
      </c>
      <c r="Z912" t="s">
        <v>19</v>
      </c>
      <c r="AA912" s="6">
        <f t="shared" si="43"/>
        <v>20.270160897904145</v>
      </c>
      <c r="AB912" s="6">
        <f t="shared" si="44"/>
        <v>68.486289616227452</v>
      </c>
      <c r="AC912" s="6">
        <f t="shared" si="45"/>
        <v>24.513710383772548</v>
      </c>
    </row>
    <row r="913" spans="1:29" x14ac:dyDescent="0.25">
      <c r="A913">
        <v>200</v>
      </c>
      <c r="B913" t="s">
        <v>17</v>
      </c>
      <c r="C913" t="s">
        <v>18</v>
      </c>
      <c r="D913" s="1">
        <v>45511</v>
      </c>
      <c r="E913">
        <v>2400</v>
      </c>
      <c r="F913">
        <v>220</v>
      </c>
      <c r="G913">
        <v>0</v>
      </c>
      <c r="H913" t="s">
        <v>19</v>
      </c>
      <c r="I913">
        <v>0</v>
      </c>
      <c r="J913" t="s">
        <v>19</v>
      </c>
      <c r="K913">
        <v>0</v>
      </c>
      <c r="L913" t="s">
        <v>19</v>
      </c>
      <c r="M913">
        <v>13.7</v>
      </c>
      <c r="N913" t="s">
        <v>19</v>
      </c>
      <c r="O913">
        <v>91.7</v>
      </c>
      <c r="P913" t="s">
        <v>19</v>
      </c>
      <c r="Q913">
        <v>27</v>
      </c>
      <c r="R913" t="s">
        <v>19</v>
      </c>
      <c r="S913">
        <v>53</v>
      </c>
      <c r="T913" t="s">
        <v>19</v>
      </c>
      <c r="U913">
        <v>5.6</v>
      </c>
      <c r="V913" t="s">
        <v>19</v>
      </c>
      <c r="W913">
        <v>319</v>
      </c>
      <c r="X913" t="s">
        <v>19</v>
      </c>
      <c r="Y913">
        <v>89.4</v>
      </c>
      <c r="Z913" t="s">
        <v>19</v>
      </c>
      <c r="AA913" s="6">
        <f t="shared" si="43"/>
        <v>20.005651461581419</v>
      </c>
      <c r="AB913" s="6">
        <f t="shared" si="44"/>
        <v>68.010172630846554</v>
      </c>
      <c r="AC913" s="6">
        <f t="shared" si="45"/>
        <v>23.689827369153448</v>
      </c>
    </row>
    <row r="914" spans="1:29" x14ac:dyDescent="0.25">
      <c r="A914">
        <v>200</v>
      </c>
      <c r="B914" t="s">
        <v>17</v>
      </c>
      <c r="C914" t="s">
        <v>18</v>
      </c>
      <c r="D914" s="1">
        <v>45512</v>
      </c>
      <c r="E914" s="2">
        <v>100</v>
      </c>
      <c r="F914">
        <v>221</v>
      </c>
      <c r="G914">
        <v>0</v>
      </c>
      <c r="H914" t="s">
        <v>19</v>
      </c>
      <c r="I914">
        <v>0</v>
      </c>
      <c r="J914" t="s">
        <v>19</v>
      </c>
      <c r="K914">
        <v>0</v>
      </c>
      <c r="L914" t="s">
        <v>19</v>
      </c>
      <c r="M914">
        <v>13.8</v>
      </c>
      <c r="N914" t="s">
        <v>19</v>
      </c>
      <c r="O914">
        <v>90.1</v>
      </c>
      <c r="P914" t="s">
        <v>19</v>
      </c>
      <c r="Q914">
        <v>29</v>
      </c>
      <c r="R914" t="s">
        <v>19</v>
      </c>
      <c r="S914">
        <v>53.1</v>
      </c>
      <c r="T914" t="s">
        <v>19</v>
      </c>
      <c r="U914">
        <v>5.2</v>
      </c>
      <c r="V914" t="s">
        <v>19</v>
      </c>
      <c r="W914">
        <v>315</v>
      </c>
      <c r="X914" t="s">
        <v>19</v>
      </c>
      <c r="Y914">
        <v>88.9</v>
      </c>
      <c r="Z914" t="s">
        <v>19</v>
      </c>
      <c r="AA914" s="6">
        <f t="shared" si="43"/>
        <v>19.847570803916252</v>
      </c>
      <c r="AB914" s="6">
        <f t="shared" si="44"/>
        <v>67.725627447049249</v>
      </c>
      <c r="AC914" s="6">
        <f t="shared" si="45"/>
        <v>22.374372552950746</v>
      </c>
    </row>
    <row r="915" spans="1:29" x14ac:dyDescent="0.25">
      <c r="A915">
        <v>200</v>
      </c>
      <c r="B915" t="s">
        <v>17</v>
      </c>
      <c r="C915" t="s">
        <v>18</v>
      </c>
      <c r="D915" s="1">
        <v>45512</v>
      </c>
      <c r="E915" s="2">
        <v>200</v>
      </c>
      <c r="F915">
        <v>221</v>
      </c>
      <c r="G915">
        <v>0</v>
      </c>
      <c r="H915" t="s">
        <v>19</v>
      </c>
      <c r="I915">
        <v>0</v>
      </c>
      <c r="J915" t="s">
        <v>19</v>
      </c>
      <c r="K915">
        <v>0</v>
      </c>
      <c r="L915" t="s">
        <v>19</v>
      </c>
      <c r="M915">
        <v>13.1</v>
      </c>
      <c r="N915" t="s">
        <v>19</v>
      </c>
      <c r="O915">
        <v>89.2</v>
      </c>
      <c r="P915" t="s">
        <v>19</v>
      </c>
      <c r="Q915">
        <v>28</v>
      </c>
      <c r="R915" t="s">
        <v>19</v>
      </c>
      <c r="S915">
        <v>51.7</v>
      </c>
      <c r="T915" t="s">
        <v>19</v>
      </c>
      <c r="U915">
        <v>5.9</v>
      </c>
      <c r="V915" t="s">
        <v>19</v>
      </c>
      <c r="W915">
        <v>318</v>
      </c>
      <c r="X915" t="s">
        <v>19</v>
      </c>
      <c r="Y915">
        <v>88.4</v>
      </c>
      <c r="Z915" t="s">
        <v>19</v>
      </c>
      <c r="AA915" s="6">
        <f t="shared" si="43"/>
        <v>19.231438810471975</v>
      </c>
      <c r="AB915" s="6">
        <f t="shared" si="44"/>
        <v>66.616589858849551</v>
      </c>
      <c r="AC915" s="6">
        <f t="shared" si="45"/>
        <v>22.583410141150452</v>
      </c>
    </row>
    <row r="916" spans="1:29" x14ac:dyDescent="0.25">
      <c r="A916">
        <v>200</v>
      </c>
      <c r="B916" t="s">
        <v>17</v>
      </c>
      <c r="C916" t="s">
        <v>18</v>
      </c>
      <c r="D916" s="1">
        <v>45512</v>
      </c>
      <c r="E916" s="2">
        <v>300</v>
      </c>
      <c r="F916">
        <v>221</v>
      </c>
      <c r="G916">
        <v>0.01</v>
      </c>
      <c r="H916" t="s">
        <v>19</v>
      </c>
      <c r="I916">
        <v>0</v>
      </c>
      <c r="J916" t="s">
        <v>19</v>
      </c>
      <c r="K916">
        <v>0</v>
      </c>
      <c r="L916" t="s">
        <v>19</v>
      </c>
      <c r="M916">
        <v>13.8</v>
      </c>
      <c r="N916" t="s">
        <v>19</v>
      </c>
      <c r="O916">
        <v>88.5</v>
      </c>
      <c r="P916" t="s">
        <v>19</v>
      </c>
      <c r="Q916">
        <v>30</v>
      </c>
      <c r="R916" t="s">
        <v>19</v>
      </c>
      <c r="S916">
        <v>53.2</v>
      </c>
      <c r="T916" t="s">
        <v>19</v>
      </c>
      <c r="U916">
        <v>8.3000000000000007</v>
      </c>
      <c r="V916" t="s">
        <v>19</v>
      </c>
      <c r="W916">
        <v>303</v>
      </c>
      <c r="X916" t="s">
        <v>19</v>
      </c>
      <c r="Y916">
        <v>87.9</v>
      </c>
      <c r="Z916" t="s">
        <v>19</v>
      </c>
      <c r="AA916" s="6">
        <f t="shared" si="43"/>
        <v>19.417249129815914</v>
      </c>
      <c r="AB916" s="6">
        <f t="shared" si="44"/>
        <v>66.951048433668646</v>
      </c>
      <c r="AC916" s="6">
        <f t="shared" si="45"/>
        <v>21.548951566331354</v>
      </c>
    </row>
    <row r="917" spans="1:29" x14ac:dyDescent="0.25">
      <c r="A917">
        <v>200</v>
      </c>
      <c r="B917" t="s">
        <v>17</v>
      </c>
      <c r="C917" t="s">
        <v>18</v>
      </c>
      <c r="D917" s="1">
        <v>45512</v>
      </c>
      <c r="E917" s="2">
        <v>400</v>
      </c>
      <c r="F917">
        <v>221</v>
      </c>
      <c r="G917">
        <v>0.01</v>
      </c>
      <c r="H917" t="s">
        <v>19</v>
      </c>
      <c r="I917">
        <v>0</v>
      </c>
      <c r="J917" t="s">
        <v>19</v>
      </c>
      <c r="K917">
        <v>0</v>
      </c>
      <c r="L917" t="s">
        <v>19</v>
      </c>
      <c r="M917">
        <v>14.6</v>
      </c>
      <c r="N917" t="s">
        <v>19</v>
      </c>
      <c r="O917">
        <v>87.8</v>
      </c>
      <c r="P917" t="s">
        <v>19</v>
      </c>
      <c r="Q917">
        <v>33</v>
      </c>
      <c r="R917" t="s">
        <v>19</v>
      </c>
      <c r="S917">
        <v>54.7</v>
      </c>
      <c r="T917" t="s">
        <v>19</v>
      </c>
      <c r="U917">
        <v>10.3</v>
      </c>
      <c r="V917" t="s">
        <v>19</v>
      </c>
      <c r="W917">
        <v>303</v>
      </c>
      <c r="X917" t="s">
        <v>19</v>
      </c>
      <c r="Y917">
        <v>87.5</v>
      </c>
      <c r="Z917" t="s">
        <v>19</v>
      </c>
      <c r="AA917" s="6">
        <f t="shared" si="43"/>
        <v>19.798301426217517</v>
      </c>
      <c r="AB917" s="6">
        <f t="shared" si="44"/>
        <v>67.636942567191525</v>
      </c>
      <c r="AC917" s="6">
        <f t="shared" si="45"/>
        <v>20.163057432808472</v>
      </c>
    </row>
    <row r="918" spans="1:29" x14ac:dyDescent="0.25">
      <c r="A918">
        <v>200</v>
      </c>
      <c r="B918" t="s">
        <v>17</v>
      </c>
      <c r="C918" t="s">
        <v>18</v>
      </c>
      <c r="D918" s="1">
        <v>45512</v>
      </c>
      <c r="E918" s="2">
        <v>500</v>
      </c>
      <c r="F918">
        <v>221</v>
      </c>
      <c r="G918">
        <v>0.01</v>
      </c>
      <c r="H918" t="s">
        <v>19</v>
      </c>
      <c r="I918">
        <v>0</v>
      </c>
      <c r="J918" t="s">
        <v>19</v>
      </c>
      <c r="K918">
        <v>0</v>
      </c>
      <c r="L918" t="s">
        <v>19</v>
      </c>
      <c r="M918">
        <v>14.8</v>
      </c>
      <c r="N918" t="s">
        <v>19</v>
      </c>
      <c r="O918">
        <v>86.8</v>
      </c>
      <c r="P918" t="s">
        <v>19</v>
      </c>
      <c r="Q918">
        <v>34</v>
      </c>
      <c r="R918" t="s">
        <v>19</v>
      </c>
      <c r="S918">
        <v>55</v>
      </c>
      <c r="T918" t="s">
        <v>19</v>
      </c>
      <c r="U918">
        <v>9</v>
      </c>
      <c r="V918" t="s">
        <v>19</v>
      </c>
      <c r="W918">
        <v>303</v>
      </c>
      <c r="X918" t="s">
        <v>19</v>
      </c>
      <c r="Y918">
        <v>87.1</v>
      </c>
      <c r="Z918" t="s">
        <v>19</v>
      </c>
      <c r="AA918" s="6">
        <f t="shared" si="43"/>
        <v>19.582983923853952</v>
      </c>
      <c r="AB918" s="6">
        <f t="shared" si="44"/>
        <v>67.249371062937115</v>
      </c>
      <c r="AC918" s="6">
        <f t="shared" si="45"/>
        <v>19.550628937062882</v>
      </c>
    </row>
    <row r="919" spans="1:29" x14ac:dyDescent="0.25">
      <c r="A919">
        <v>200</v>
      </c>
      <c r="B919" t="s">
        <v>17</v>
      </c>
      <c r="C919" t="s">
        <v>18</v>
      </c>
      <c r="D919" s="1">
        <v>45512</v>
      </c>
      <c r="E919" s="2">
        <v>600</v>
      </c>
      <c r="F919">
        <v>221</v>
      </c>
      <c r="G919">
        <v>0.01</v>
      </c>
      <c r="H919" t="s">
        <v>19</v>
      </c>
      <c r="I919">
        <v>0</v>
      </c>
      <c r="J919" t="s">
        <v>19</v>
      </c>
      <c r="K919">
        <v>56</v>
      </c>
      <c r="L919" t="s">
        <v>19</v>
      </c>
      <c r="M919">
        <v>14.9</v>
      </c>
      <c r="N919" t="s">
        <v>19</v>
      </c>
      <c r="O919">
        <v>86.1</v>
      </c>
      <c r="P919" t="s">
        <v>19</v>
      </c>
      <c r="Q919">
        <v>35</v>
      </c>
      <c r="R919" t="s">
        <v>19</v>
      </c>
      <c r="S919">
        <v>55.2</v>
      </c>
      <c r="T919" t="s">
        <v>19</v>
      </c>
      <c r="U919">
        <v>6.9</v>
      </c>
      <c r="V919" t="s">
        <v>19</v>
      </c>
      <c r="W919">
        <v>300</v>
      </c>
      <c r="X919" t="s">
        <v>19</v>
      </c>
      <c r="Y919">
        <v>86.6</v>
      </c>
      <c r="Z919" t="s">
        <v>19</v>
      </c>
      <c r="AA919" s="6">
        <f t="shared" si="43"/>
        <v>19.488953807007533</v>
      </c>
      <c r="AB919" s="6">
        <f t="shared" si="44"/>
        <v>67.080116852613557</v>
      </c>
      <c r="AC919" s="6">
        <f t="shared" si="45"/>
        <v>19.019883147386437</v>
      </c>
    </row>
    <row r="920" spans="1:29" x14ac:dyDescent="0.25">
      <c r="A920">
        <v>200</v>
      </c>
      <c r="B920" t="s">
        <v>17</v>
      </c>
      <c r="C920" t="s">
        <v>18</v>
      </c>
      <c r="D920" s="1">
        <v>45512</v>
      </c>
      <c r="E920" s="2">
        <v>700</v>
      </c>
      <c r="F920">
        <v>221</v>
      </c>
      <c r="G920">
        <v>0.01</v>
      </c>
      <c r="H920" t="s">
        <v>19</v>
      </c>
      <c r="I920">
        <v>0</v>
      </c>
      <c r="J920" t="s">
        <v>19</v>
      </c>
      <c r="K920">
        <v>380</v>
      </c>
      <c r="L920" t="s">
        <v>19</v>
      </c>
      <c r="M920">
        <v>15.3</v>
      </c>
      <c r="N920" t="s">
        <v>19</v>
      </c>
      <c r="O920">
        <v>87.5</v>
      </c>
      <c r="P920" t="s">
        <v>19</v>
      </c>
      <c r="Q920">
        <v>34</v>
      </c>
      <c r="R920" t="s">
        <v>19</v>
      </c>
      <c r="S920">
        <v>56.1</v>
      </c>
      <c r="T920" t="s">
        <v>19</v>
      </c>
      <c r="U920">
        <v>4.3</v>
      </c>
      <c r="V920" t="s">
        <v>19</v>
      </c>
      <c r="W920">
        <v>312</v>
      </c>
      <c r="X920" t="s">
        <v>19</v>
      </c>
      <c r="Y920">
        <v>86.3</v>
      </c>
      <c r="Z920" t="s">
        <v>19</v>
      </c>
      <c r="AA920" s="6">
        <f t="shared" si="43"/>
        <v>19.886279151963404</v>
      </c>
      <c r="AB920" s="6">
        <f t="shared" si="44"/>
        <v>67.795302473534122</v>
      </c>
      <c r="AC920" s="6">
        <f t="shared" si="45"/>
        <v>19.704697526465878</v>
      </c>
    </row>
    <row r="921" spans="1:29" x14ac:dyDescent="0.25">
      <c r="A921">
        <v>200</v>
      </c>
      <c r="B921" t="s">
        <v>17</v>
      </c>
      <c r="C921" t="s">
        <v>18</v>
      </c>
      <c r="D921" s="1">
        <v>45512</v>
      </c>
      <c r="E921" s="2">
        <v>800</v>
      </c>
      <c r="F921">
        <v>221</v>
      </c>
      <c r="G921">
        <v>0.01</v>
      </c>
      <c r="H921" t="s">
        <v>19</v>
      </c>
      <c r="I921">
        <v>0</v>
      </c>
      <c r="J921" t="s">
        <v>19</v>
      </c>
      <c r="K921">
        <v>687</v>
      </c>
      <c r="L921" t="s">
        <v>19</v>
      </c>
      <c r="M921">
        <v>16.2</v>
      </c>
      <c r="N921" t="s">
        <v>19</v>
      </c>
      <c r="O921">
        <v>90.3</v>
      </c>
      <c r="P921" t="s">
        <v>19</v>
      </c>
      <c r="Q921">
        <v>33</v>
      </c>
      <c r="R921" t="s">
        <v>19</v>
      </c>
      <c r="S921">
        <v>57.5</v>
      </c>
      <c r="T921" t="s">
        <v>19</v>
      </c>
      <c r="U921">
        <v>3.6</v>
      </c>
      <c r="V921" t="s">
        <v>19</v>
      </c>
      <c r="W921">
        <v>323</v>
      </c>
      <c r="X921" t="s">
        <v>19</v>
      </c>
      <c r="Y921">
        <v>85.9</v>
      </c>
      <c r="Z921" t="s">
        <v>19</v>
      </c>
      <c r="AA921" s="6">
        <f t="shared" si="43"/>
        <v>20.873195013917929</v>
      </c>
      <c r="AB921" s="6">
        <f t="shared" si="44"/>
        <v>69.571751025052265</v>
      </c>
      <c r="AC921" s="6">
        <f t="shared" si="45"/>
        <v>20.728248974947732</v>
      </c>
    </row>
    <row r="922" spans="1:29" x14ac:dyDescent="0.25">
      <c r="A922">
        <v>200</v>
      </c>
      <c r="B922" t="s">
        <v>17</v>
      </c>
      <c r="C922" t="s">
        <v>18</v>
      </c>
      <c r="D922" s="1">
        <v>45512</v>
      </c>
      <c r="E922" s="2">
        <v>900</v>
      </c>
      <c r="F922">
        <v>221</v>
      </c>
      <c r="G922">
        <v>0.02</v>
      </c>
      <c r="H922" t="s">
        <v>19</v>
      </c>
      <c r="I922">
        <v>0</v>
      </c>
      <c r="J922" t="s">
        <v>19</v>
      </c>
      <c r="K922">
        <v>1300</v>
      </c>
      <c r="L922" t="s">
        <v>19</v>
      </c>
      <c r="M922">
        <v>16.3</v>
      </c>
      <c r="N922" t="s">
        <v>19</v>
      </c>
      <c r="O922">
        <v>94.2</v>
      </c>
      <c r="P922" t="s">
        <v>19</v>
      </c>
      <c r="Q922">
        <v>30</v>
      </c>
      <c r="R922" t="s">
        <v>19</v>
      </c>
      <c r="S922">
        <v>57.7</v>
      </c>
      <c r="T922" t="s">
        <v>19</v>
      </c>
      <c r="U922">
        <v>3.5</v>
      </c>
      <c r="V922" t="s">
        <v>19</v>
      </c>
      <c r="W922">
        <v>249</v>
      </c>
      <c r="X922" t="s">
        <v>19</v>
      </c>
      <c r="Y922">
        <v>85.7</v>
      </c>
      <c r="Z922" t="s">
        <v>19</v>
      </c>
      <c r="AA922" s="6">
        <f t="shared" si="43"/>
        <v>21.808424524716088</v>
      </c>
      <c r="AB922" s="6">
        <f t="shared" si="44"/>
        <v>71.255164144488958</v>
      </c>
      <c r="AC922" s="6">
        <f t="shared" si="45"/>
        <v>22.944835855511045</v>
      </c>
    </row>
    <row r="923" spans="1:29" x14ac:dyDescent="0.25">
      <c r="A923">
        <v>200</v>
      </c>
      <c r="B923" t="s">
        <v>17</v>
      </c>
      <c r="C923" t="s">
        <v>18</v>
      </c>
      <c r="D923" s="1">
        <v>45512</v>
      </c>
      <c r="E923">
        <v>1000</v>
      </c>
      <c r="F923">
        <v>221</v>
      </c>
      <c r="G923">
        <v>0.02</v>
      </c>
      <c r="H923" t="s">
        <v>19</v>
      </c>
      <c r="I923">
        <v>0</v>
      </c>
      <c r="J923" t="s">
        <v>19</v>
      </c>
      <c r="K923">
        <v>1068</v>
      </c>
      <c r="L923" t="s">
        <v>19</v>
      </c>
      <c r="M923">
        <v>16.3</v>
      </c>
      <c r="N923" t="s">
        <v>19</v>
      </c>
      <c r="O923">
        <v>96.1</v>
      </c>
      <c r="P923" t="s">
        <v>19</v>
      </c>
      <c r="Q923">
        <v>28</v>
      </c>
      <c r="R923" t="s">
        <v>19</v>
      </c>
      <c r="S923">
        <v>57.7</v>
      </c>
      <c r="T923" t="s">
        <v>19</v>
      </c>
      <c r="U923">
        <v>4.3</v>
      </c>
      <c r="V923" t="s">
        <v>19</v>
      </c>
      <c r="W923">
        <v>198</v>
      </c>
      <c r="X923" t="s">
        <v>19</v>
      </c>
      <c r="Y923">
        <v>85.6</v>
      </c>
      <c r="Z923" t="s">
        <v>19</v>
      </c>
      <c r="AA923" s="6">
        <f t="shared" si="43"/>
        <v>22.074825559784994</v>
      </c>
      <c r="AB923" s="6">
        <f t="shared" si="44"/>
        <v>71.734686007612993</v>
      </c>
      <c r="AC923" s="6">
        <f t="shared" si="45"/>
        <v>24.365313992387001</v>
      </c>
    </row>
    <row r="924" spans="1:29" x14ac:dyDescent="0.25">
      <c r="A924">
        <v>200</v>
      </c>
      <c r="B924" t="s">
        <v>17</v>
      </c>
      <c r="C924" t="s">
        <v>18</v>
      </c>
      <c r="D924" s="1">
        <v>45512</v>
      </c>
      <c r="E924">
        <v>1100</v>
      </c>
      <c r="F924">
        <v>221</v>
      </c>
      <c r="G924">
        <v>0.02</v>
      </c>
      <c r="H924" t="s">
        <v>19</v>
      </c>
      <c r="I924">
        <v>0</v>
      </c>
      <c r="J924" t="s">
        <v>19</v>
      </c>
      <c r="K924">
        <v>1298</v>
      </c>
      <c r="L924" t="s">
        <v>19</v>
      </c>
      <c r="M924">
        <v>16.600000000000001</v>
      </c>
      <c r="N924" t="s">
        <v>19</v>
      </c>
      <c r="O924">
        <v>97.5</v>
      </c>
      <c r="P924" t="s">
        <v>19</v>
      </c>
      <c r="Q924">
        <v>27</v>
      </c>
      <c r="R924" t="s">
        <v>19</v>
      </c>
      <c r="S924">
        <v>58.2</v>
      </c>
      <c r="T924" t="s">
        <v>19</v>
      </c>
      <c r="U924">
        <v>4.4000000000000004</v>
      </c>
      <c r="V924" t="s">
        <v>19</v>
      </c>
      <c r="W924">
        <v>205</v>
      </c>
      <c r="X924" t="s">
        <v>19</v>
      </c>
      <c r="Y924">
        <v>85.7</v>
      </c>
      <c r="Z924" t="s">
        <v>19</v>
      </c>
      <c r="AA924" s="6">
        <f t="shared" si="43"/>
        <v>22.373348829353684</v>
      </c>
      <c r="AB924" s="6">
        <f t="shared" si="44"/>
        <v>72.272027892836633</v>
      </c>
      <c r="AC924" s="6">
        <f t="shared" si="45"/>
        <v>25.227972107163367</v>
      </c>
    </row>
    <row r="925" spans="1:29" x14ac:dyDescent="0.25">
      <c r="A925">
        <v>200</v>
      </c>
      <c r="B925" t="s">
        <v>17</v>
      </c>
      <c r="C925" t="s">
        <v>18</v>
      </c>
      <c r="D925" s="1">
        <v>45512</v>
      </c>
      <c r="E925">
        <v>1200</v>
      </c>
      <c r="F925">
        <v>221</v>
      </c>
      <c r="G925">
        <v>0.02</v>
      </c>
      <c r="H925" t="s">
        <v>19</v>
      </c>
      <c r="I925">
        <v>0</v>
      </c>
      <c r="J925" t="s">
        <v>19</v>
      </c>
      <c r="K925">
        <v>1260</v>
      </c>
      <c r="L925" t="s">
        <v>19</v>
      </c>
      <c r="M925">
        <v>16.899999999999999</v>
      </c>
      <c r="N925" t="s">
        <v>19</v>
      </c>
      <c r="O925">
        <v>98.7</v>
      </c>
      <c r="P925" t="s">
        <v>19</v>
      </c>
      <c r="Q925">
        <v>27</v>
      </c>
      <c r="R925" t="s">
        <v>19</v>
      </c>
      <c r="S925">
        <v>58.7</v>
      </c>
      <c r="T925" t="s">
        <v>19</v>
      </c>
      <c r="U925">
        <v>6</v>
      </c>
      <c r="V925" t="s">
        <v>19</v>
      </c>
      <c r="W925">
        <v>142</v>
      </c>
      <c r="X925" t="s">
        <v>19</v>
      </c>
      <c r="Y925">
        <v>86</v>
      </c>
      <c r="Z925" t="s">
        <v>19</v>
      </c>
      <c r="AA925" s="6">
        <f t="shared" si="43"/>
        <v>22.863206643433987</v>
      </c>
      <c r="AB925" s="6">
        <f t="shared" si="44"/>
        <v>73.153771958181181</v>
      </c>
      <c r="AC925" s="6">
        <f t="shared" si="45"/>
        <v>25.546228041818821</v>
      </c>
    </row>
    <row r="926" spans="1:29" x14ac:dyDescent="0.25">
      <c r="A926">
        <v>200</v>
      </c>
      <c r="B926" t="s">
        <v>17</v>
      </c>
      <c r="C926" t="s">
        <v>18</v>
      </c>
      <c r="D926" s="1">
        <v>45512</v>
      </c>
      <c r="E926">
        <v>1300</v>
      </c>
      <c r="F926">
        <v>221</v>
      </c>
      <c r="G926">
        <v>0.03</v>
      </c>
      <c r="H926" t="s">
        <v>19</v>
      </c>
      <c r="I926">
        <v>0</v>
      </c>
      <c r="J926" t="s">
        <v>19</v>
      </c>
      <c r="K926">
        <v>1941</v>
      </c>
      <c r="L926" t="s">
        <v>19</v>
      </c>
      <c r="M926">
        <v>17.8</v>
      </c>
      <c r="N926" t="s">
        <v>19</v>
      </c>
      <c r="O926">
        <v>101.1</v>
      </c>
      <c r="P926" t="s">
        <v>19</v>
      </c>
      <c r="Q926">
        <v>26</v>
      </c>
      <c r="R926" t="s">
        <v>19</v>
      </c>
      <c r="S926">
        <v>60.3</v>
      </c>
      <c r="T926" t="s">
        <v>19</v>
      </c>
      <c r="U926">
        <v>4.9000000000000004</v>
      </c>
      <c r="V926" t="s">
        <v>19</v>
      </c>
      <c r="W926">
        <v>181</v>
      </c>
      <c r="X926" t="s">
        <v>19</v>
      </c>
      <c r="Y926">
        <v>86.4</v>
      </c>
      <c r="Z926" t="s">
        <v>19</v>
      </c>
      <c r="AA926" s="6">
        <f t="shared" si="43"/>
        <v>23.544634241471744</v>
      </c>
      <c r="AB926" s="6">
        <f t="shared" si="44"/>
        <v>74.380341634649142</v>
      </c>
      <c r="AC926" s="6">
        <f t="shared" si="45"/>
        <v>26.719658365350853</v>
      </c>
    </row>
    <row r="927" spans="1:29" x14ac:dyDescent="0.25">
      <c r="A927">
        <v>200</v>
      </c>
      <c r="B927" t="s">
        <v>17</v>
      </c>
      <c r="C927" t="s">
        <v>18</v>
      </c>
      <c r="D927" s="1">
        <v>45512</v>
      </c>
      <c r="E927">
        <v>1400</v>
      </c>
      <c r="F927">
        <v>221</v>
      </c>
      <c r="G927">
        <v>0.03</v>
      </c>
      <c r="H927" t="s">
        <v>19</v>
      </c>
      <c r="I927">
        <v>0</v>
      </c>
      <c r="J927" t="s">
        <v>19</v>
      </c>
      <c r="K927">
        <v>1755</v>
      </c>
      <c r="L927" t="s">
        <v>19</v>
      </c>
      <c r="M927">
        <v>19</v>
      </c>
      <c r="N927" t="s">
        <v>19</v>
      </c>
      <c r="O927">
        <v>102.7</v>
      </c>
      <c r="P927" t="s">
        <v>19</v>
      </c>
      <c r="Q927">
        <v>27</v>
      </c>
      <c r="R927" t="s">
        <v>19</v>
      </c>
      <c r="S927">
        <v>62</v>
      </c>
      <c r="T927" t="s">
        <v>19</v>
      </c>
      <c r="U927">
        <v>4.4000000000000004</v>
      </c>
      <c r="V927" t="s">
        <v>19</v>
      </c>
      <c r="W927">
        <v>186</v>
      </c>
      <c r="X927" t="s">
        <v>19</v>
      </c>
      <c r="Y927">
        <v>86.8</v>
      </c>
      <c r="Z927" t="s">
        <v>19</v>
      </c>
      <c r="AA927" s="6">
        <f t="shared" si="43"/>
        <v>24.496042180092406</v>
      </c>
      <c r="AB927" s="6">
        <f t="shared" si="44"/>
        <v>76.092875924166336</v>
      </c>
      <c r="AC927" s="6">
        <f t="shared" si="45"/>
        <v>26.607124075833667</v>
      </c>
    </row>
    <row r="928" spans="1:29" x14ac:dyDescent="0.25">
      <c r="A928">
        <v>200</v>
      </c>
      <c r="B928" t="s">
        <v>17</v>
      </c>
      <c r="C928" t="s">
        <v>18</v>
      </c>
      <c r="D928" s="1">
        <v>45512</v>
      </c>
      <c r="E928">
        <v>1500</v>
      </c>
      <c r="F928">
        <v>221</v>
      </c>
      <c r="G928">
        <v>0.03</v>
      </c>
      <c r="H928" t="s">
        <v>19</v>
      </c>
      <c r="I928">
        <v>0</v>
      </c>
      <c r="J928" t="s">
        <v>19</v>
      </c>
      <c r="K928">
        <v>1504</v>
      </c>
      <c r="L928" t="s">
        <v>19</v>
      </c>
      <c r="M928">
        <v>19.100000000000001</v>
      </c>
      <c r="N928" t="s">
        <v>19</v>
      </c>
      <c r="O928">
        <v>104.4</v>
      </c>
      <c r="P928" t="s">
        <v>19</v>
      </c>
      <c r="Q928">
        <v>26</v>
      </c>
      <c r="R928" t="s">
        <v>19</v>
      </c>
      <c r="S928">
        <v>62.1</v>
      </c>
      <c r="T928" t="s">
        <v>19</v>
      </c>
      <c r="U928">
        <v>4.3</v>
      </c>
      <c r="V928" t="s">
        <v>19</v>
      </c>
      <c r="W928">
        <v>171</v>
      </c>
      <c r="X928" t="s">
        <v>19</v>
      </c>
      <c r="Y928">
        <v>87.4</v>
      </c>
      <c r="Z928" t="s">
        <v>19</v>
      </c>
      <c r="AA928" s="6">
        <f t="shared" si="43"/>
        <v>24.878633490902622</v>
      </c>
      <c r="AB928" s="6">
        <f t="shared" si="44"/>
        <v>76.781540283624722</v>
      </c>
      <c r="AC928" s="6">
        <f t="shared" si="45"/>
        <v>27.618459716375284</v>
      </c>
    </row>
    <row r="929" spans="1:29" x14ac:dyDescent="0.25">
      <c r="A929">
        <v>200</v>
      </c>
      <c r="B929" t="s">
        <v>17</v>
      </c>
      <c r="C929" t="s">
        <v>18</v>
      </c>
      <c r="D929" s="1">
        <v>45512</v>
      </c>
      <c r="E929">
        <v>1600</v>
      </c>
      <c r="F929">
        <v>221</v>
      </c>
      <c r="G929">
        <v>0.02</v>
      </c>
      <c r="H929" t="s">
        <v>19</v>
      </c>
      <c r="I929">
        <v>0</v>
      </c>
      <c r="J929" t="s">
        <v>19</v>
      </c>
      <c r="K929">
        <v>1157</v>
      </c>
      <c r="L929" t="s">
        <v>19</v>
      </c>
      <c r="M929">
        <v>18.5</v>
      </c>
      <c r="N929" t="s">
        <v>19</v>
      </c>
      <c r="O929">
        <v>105.4</v>
      </c>
      <c r="P929" t="s">
        <v>19</v>
      </c>
      <c r="Q929">
        <v>24</v>
      </c>
      <c r="R929" t="s">
        <v>19</v>
      </c>
      <c r="S929">
        <v>61.3</v>
      </c>
      <c r="T929" t="s">
        <v>19</v>
      </c>
      <c r="U929">
        <v>4.7</v>
      </c>
      <c r="V929" t="s">
        <v>19</v>
      </c>
      <c r="W929">
        <v>148</v>
      </c>
      <c r="X929" t="s">
        <v>19</v>
      </c>
      <c r="Y929">
        <v>88</v>
      </c>
      <c r="Z929" t="s">
        <v>19</v>
      </c>
      <c r="AA929" s="6">
        <f t="shared" si="43"/>
        <v>24.631382264018416</v>
      </c>
      <c r="AB929" s="6">
        <f t="shared" si="44"/>
        <v>76.336488075233149</v>
      </c>
      <c r="AC929" s="6">
        <f t="shared" si="45"/>
        <v>29.063511924766857</v>
      </c>
    </row>
    <row r="930" spans="1:29" x14ac:dyDescent="0.25">
      <c r="A930">
        <v>200</v>
      </c>
      <c r="B930" t="s">
        <v>17</v>
      </c>
      <c r="C930" t="s">
        <v>18</v>
      </c>
      <c r="D930" s="1">
        <v>45512</v>
      </c>
      <c r="E930">
        <v>1700</v>
      </c>
      <c r="F930">
        <v>221</v>
      </c>
      <c r="G930">
        <v>0.01</v>
      </c>
      <c r="H930" t="s">
        <v>19</v>
      </c>
      <c r="I930">
        <v>0</v>
      </c>
      <c r="J930" t="s">
        <v>19</v>
      </c>
      <c r="K930">
        <v>746</v>
      </c>
      <c r="L930" t="s">
        <v>19</v>
      </c>
      <c r="M930">
        <v>17.600000000000001</v>
      </c>
      <c r="N930" t="s">
        <v>19</v>
      </c>
      <c r="O930">
        <v>105.8</v>
      </c>
      <c r="P930" t="s">
        <v>19</v>
      </c>
      <c r="Q930">
        <v>23</v>
      </c>
      <c r="R930" t="s">
        <v>19</v>
      </c>
      <c r="S930">
        <v>59.9</v>
      </c>
      <c r="T930" t="s">
        <v>19</v>
      </c>
      <c r="U930">
        <v>3.6</v>
      </c>
      <c r="V930" t="s">
        <v>19</v>
      </c>
      <c r="W930">
        <v>131</v>
      </c>
      <c r="X930" t="s">
        <v>19</v>
      </c>
      <c r="Y930">
        <v>88.6</v>
      </c>
      <c r="Z930" t="s">
        <v>19</v>
      </c>
      <c r="AA930" s="6">
        <f t="shared" si="43"/>
        <v>24.45107094576473</v>
      </c>
      <c r="AB930" s="6">
        <f t="shared" si="44"/>
        <v>76.011927702376511</v>
      </c>
      <c r="AC930" s="6">
        <f t="shared" si="45"/>
        <v>29.788072297623486</v>
      </c>
    </row>
    <row r="931" spans="1:29" x14ac:dyDescent="0.25">
      <c r="A931">
        <v>200</v>
      </c>
      <c r="B931" t="s">
        <v>17</v>
      </c>
      <c r="C931" t="s">
        <v>18</v>
      </c>
      <c r="D931" s="1">
        <v>45512</v>
      </c>
      <c r="E931">
        <v>1800</v>
      </c>
      <c r="F931">
        <v>221</v>
      </c>
      <c r="G931">
        <v>0.01</v>
      </c>
      <c r="H931" t="s">
        <v>19</v>
      </c>
      <c r="I931">
        <v>0</v>
      </c>
      <c r="J931" t="s">
        <v>19</v>
      </c>
      <c r="K931">
        <v>333</v>
      </c>
      <c r="L931" t="s">
        <v>19</v>
      </c>
      <c r="M931">
        <v>17.899999999999999</v>
      </c>
      <c r="N931" t="s">
        <v>19</v>
      </c>
      <c r="O931">
        <v>105.8</v>
      </c>
      <c r="P931" t="s">
        <v>19</v>
      </c>
      <c r="Q931">
        <v>23</v>
      </c>
      <c r="R931" t="s">
        <v>19</v>
      </c>
      <c r="S931">
        <v>60.4</v>
      </c>
      <c r="T931" t="s">
        <v>19</v>
      </c>
      <c r="U931">
        <v>1.7</v>
      </c>
      <c r="V931" t="s">
        <v>19</v>
      </c>
      <c r="W931">
        <v>75</v>
      </c>
      <c r="X931" t="s">
        <v>19</v>
      </c>
      <c r="Y931">
        <v>89</v>
      </c>
      <c r="Z931" t="s">
        <v>19</v>
      </c>
      <c r="AA931" s="6">
        <f t="shared" si="43"/>
        <v>24.45107094576473</v>
      </c>
      <c r="AB931" s="6">
        <f t="shared" si="44"/>
        <v>76.011927702376511</v>
      </c>
      <c r="AC931" s="6">
        <f t="shared" si="45"/>
        <v>29.788072297623486</v>
      </c>
    </row>
    <row r="932" spans="1:29" x14ac:dyDescent="0.25">
      <c r="A932">
        <v>200</v>
      </c>
      <c r="B932" t="s">
        <v>17</v>
      </c>
      <c r="C932" t="s">
        <v>18</v>
      </c>
      <c r="D932" s="1">
        <v>45512</v>
      </c>
      <c r="E932">
        <v>1900</v>
      </c>
      <c r="F932">
        <v>221</v>
      </c>
      <c r="G932">
        <v>0.01</v>
      </c>
      <c r="H932" t="s">
        <v>19</v>
      </c>
      <c r="I932">
        <v>0</v>
      </c>
      <c r="J932" t="s">
        <v>19</v>
      </c>
      <c r="K932">
        <v>47</v>
      </c>
      <c r="L932" t="s">
        <v>19</v>
      </c>
      <c r="M932">
        <v>14.6</v>
      </c>
      <c r="N932" t="s">
        <v>19</v>
      </c>
      <c r="O932">
        <v>102.6</v>
      </c>
      <c r="P932" t="s">
        <v>19</v>
      </c>
      <c r="Q932">
        <v>21</v>
      </c>
      <c r="R932" t="s">
        <v>19</v>
      </c>
      <c r="S932">
        <v>54.6</v>
      </c>
      <c r="T932" t="s">
        <v>19</v>
      </c>
      <c r="U932">
        <v>5.9</v>
      </c>
      <c r="V932" t="s">
        <v>19</v>
      </c>
      <c r="W932">
        <v>349</v>
      </c>
      <c r="X932" t="s">
        <v>19</v>
      </c>
      <c r="Y932">
        <v>89.2</v>
      </c>
      <c r="Z932" t="s">
        <v>19</v>
      </c>
      <c r="AA932" s="6">
        <f t="shared" si="43"/>
        <v>22.524299168857976</v>
      </c>
      <c r="AB932" s="6">
        <f t="shared" si="44"/>
        <v>72.543738503944354</v>
      </c>
      <c r="AC932" s="6">
        <f t="shared" si="45"/>
        <v>30.05626149605564</v>
      </c>
    </row>
    <row r="933" spans="1:29" x14ac:dyDescent="0.25">
      <c r="A933">
        <v>200</v>
      </c>
      <c r="B933" t="s">
        <v>17</v>
      </c>
      <c r="C933" t="s">
        <v>18</v>
      </c>
      <c r="D933" s="1">
        <v>45512</v>
      </c>
      <c r="E933">
        <v>2000</v>
      </c>
      <c r="F933">
        <v>221</v>
      </c>
      <c r="G933">
        <v>0.01</v>
      </c>
      <c r="H933" t="s">
        <v>19</v>
      </c>
      <c r="I933">
        <v>0</v>
      </c>
      <c r="J933" t="s">
        <v>19</v>
      </c>
      <c r="K933">
        <v>0</v>
      </c>
      <c r="L933" t="s">
        <v>19</v>
      </c>
      <c r="M933">
        <v>14.5</v>
      </c>
      <c r="N933" t="s">
        <v>19</v>
      </c>
      <c r="O933">
        <v>98.4</v>
      </c>
      <c r="P933" t="s">
        <v>19</v>
      </c>
      <c r="Q933">
        <v>23</v>
      </c>
      <c r="R933" t="s">
        <v>19</v>
      </c>
      <c r="S933">
        <v>54.5</v>
      </c>
      <c r="T933" t="s">
        <v>19</v>
      </c>
      <c r="U933">
        <v>7.6</v>
      </c>
      <c r="V933" t="s">
        <v>19</v>
      </c>
      <c r="W933">
        <v>331</v>
      </c>
      <c r="X933" t="s">
        <v>19</v>
      </c>
      <c r="Y933">
        <v>89.2</v>
      </c>
      <c r="Z933" t="s">
        <v>19</v>
      </c>
      <c r="AA933" s="6">
        <f t="shared" si="43"/>
        <v>21.552690210290766</v>
      </c>
      <c r="AB933" s="6">
        <f t="shared" si="44"/>
        <v>70.794842378523384</v>
      </c>
      <c r="AC933" s="6">
        <f t="shared" si="45"/>
        <v>27.605157621476621</v>
      </c>
    </row>
    <row r="934" spans="1:29" x14ac:dyDescent="0.25">
      <c r="A934">
        <v>200</v>
      </c>
      <c r="B934" t="s">
        <v>17</v>
      </c>
      <c r="C934" t="s">
        <v>18</v>
      </c>
      <c r="D934" s="1">
        <v>45512</v>
      </c>
      <c r="E934">
        <v>2100</v>
      </c>
      <c r="F934">
        <v>221</v>
      </c>
      <c r="G934">
        <v>0.01</v>
      </c>
      <c r="H934" t="s">
        <v>19</v>
      </c>
      <c r="I934">
        <v>0</v>
      </c>
      <c r="J934" t="s">
        <v>19</v>
      </c>
      <c r="K934">
        <v>0</v>
      </c>
      <c r="L934" t="s">
        <v>19</v>
      </c>
      <c r="M934">
        <v>14.6</v>
      </c>
      <c r="N934" t="s">
        <v>19</v>
      </c>
      <c r="O934">
        <v>95.8</v>
      </c>
      <c r="P934" t="s">
        <v>19</v>
      </c>
      <c r="Q934">
        <v>25</v>
      </c>
      <c r="R934" t="s">
        <v>19</v>
      </c>
      <c r="S934">
        <v>54.7</v>
      </c>
      <c r="T934" t="s">
        <v>19</v>
      </c>
      <c r="U934">
        <v>7.4</v>
      </c>
      <c r="V934" t="s">
        <v>19</v>
      </c>
      <c r="W934">
        <v>320</v>
      </c>
      <c r="X934" t="s">
        <v>19</v>
      </c>
      <c r="Y934">
        <v>89</v>
      </c>
      <c r="Z934" t="s">
        <v>19</v>
      </c>
      <c r="AA934" s="6">
        <f t="shared" si="43"/>
        <v>21.119050965572324</v>
      </c>
      <c r="AB934" s="6">
        <f t="shared" si="44"/>
        <v>70.014291738030181</v>
      </c>
      <c r="AC934" s="6">
        <f t="shared" si="45"/>
        <v>25.785708261969816</v>
      </c>
    </row>
    <row r="935" spans="1:29" x14ac:dyDescent="0.25">
      <c r="A935">
        <v>200</v>
      </c>
      <c r="B935" t="s">
        <v>17</v>
      </c>
      <c r="C935" t="s">
        <v>18</v>
      </c>
      <c r="D935" s="1">
        <v>45512</v>
      </c>
      <c r="E935">
        <v>2200</v>
      </c>
      <c r="F935">
        <v>221</v>
      </c>
      <c r="G935">
        <v>0</v>
      </c>
      <c r="H935" t="s">
        <v>19</v>
      </c>
      <c r="I935">
        <v>0</v>
      </c>
      <c r="J935" t="s">
        <v>19</v>
      </c>
      <c r="K935">
        <v>0</v>
      </c>
      <c r="L935" t="s">
        <v>19</v>
      </c>
      <c r="M935">
        <v>15</v>
      </c>
      <c r="N935" t="s">
        <v>19</v>
      </c>
      <c r="O935">
        <v>93.8</v>
      </c>
      <c r="P935" t="s">
        <v>19</v>
      </c>
      <c r="Q935">
        <v>28</v>
      </c>
      <c r="R935" t="s">
        <v>19</v>
      </c>
      <c r="S935">
        <v>55.4</v>
      </c>
      <c r="T935" t="s">
        <v>19</v>
      </c>
      <c r="U935">
        <v>5.2</v>
      </c>
      <c r="V935" t="s">
        <v>19</v>
      </c>
      <c r="W935">
        <v>321</v>
      </c>
      <c r="X935" t="s">
        <v>19</v>
      </c>
      <c r="Y935">
        <v>88.7</v>
      </c>
      <c r="Z935" t="s">
        <v>19</v>
      </c>
      <c r="AA935" s="6">
        <f t="shared" si="43"/>
        <v>21.127043746257986</v>
      </c>
      <c r="AB935" s="6">
        <f t="shared" si="44"/>
        <v>70.028678743264379</v>
      </c>
      <c r="AC935" s="6">
        <f t="shared" si="45"/>
        <v>23.771321256735618</v>
      </c>
    </row>
    <row r="936" spans="1:29" x14ac:dyDescent="0.25">
      <c r="A936">
        <v>200</v>
      </c>
      <c r="B936" t="s">
        <v>17</v>
      </c>
      <c r="C936" t="s">
        <v>18</v>
      </c>
      <c r="D936" s="1">
        <v>45512</v>
      </c>
      <c r="E936">
        <v>2300</v>
      </c>
      <c r="F936">
        <v>221</v>
      </c>
      <c r="G936">
        <v>0</v>
      </c>
      <c r="H936" t="s">
        <v>19</v>
      </c>
      <c r="I936">
        <v>0</v>
      </c>
      <c r="J936" t="s">
        <v>19</v>
      </c>
      <c r="K936">
        <v>0</v>
      </c>
      <c r="L936" t="s">
        <v>19</v>
      </c>
      <c r="M936">
        <v>15.8</v>
      </c>
      <c r="N936" t="s">
        <v>19</v>
      </c>
      <c r="O936">
        <v>91</v>
      </c>
      <c r="P936" t="s">
        <v>19</v>
      </c>
      <c r="Q936">
        <v>32</v>
      </c>
      <c r="R936" t="s">
        <v>19</v>
      </c>
      <c r="S936">
        <v>56.9</v>
      </c>
      <c r="T936" t="s">
        <v>19</v>
      </c>
      <c r="U936">
        <v>4.5999999999999996</v>
      </c>
      <c r="V936" t="s">
        <v>19</v>
      </c>
      <c r="W936">
        <v>311</v>
      </c>
      <c r="X936" t="s">
        <v>19</v>
      </c>
      <c r="Y936">
        <v>88.3</v>
      </c>
      <c r="Z936" t="s">
        <v>19</v>
      </c>
      <c r="AA936" s="6">
        <f t="shared" si="43"/>
        <v>20.941977898701868</v>
      </c>
      <c r="AB936" s="6">
        <f t="shared" si="44"/>
        <v>69.69556021766337</v>
      </c>
      <c r="AC936" s="6">
        <f t="shared" si="45"/>
        <v>21.30443978233663</v>
      </c>
    </row>
    <row r="937" spans="1:29" x14ac:dyDescent="0.25">
      <c r="A937">
        <v>200</v>
      </c>
      <c r="B937" t="s">
        <v>17</v>
      </c>
      <c r="C937" t="s">
        <v>18</v>
      </c>
      <c r="D937" s="1">
        <v>45512</v>
      </c>
      <c r="E937">
        <v>2400</v>
      </c>
      <c r="F937">
        <v>221</v>
      </c>
      <c r="G937">
        <v>0.01</v>
      </c>
      <c r="H937" t="s">
        <v>19</v>
      </c>
      <c r="I937">
        <v>0</v>
      </c>
      <c r="J937" t="s">
        <v>19</v>
      </c>
      <c r="K937">
        <v>0</v>
      </c>
      <c r="L937" t="s">
        <v>19</v>
      </c>
      <c r="M937">
        <v>15.8</v>
      </c>
      <c r="N937" t="s">
        <v>19</v>
      </c>
      <c r="O937">
        <v>90.1</v>
      </c>
      <c r="P937" t="s">
        <v>19</v>
      </c>
      <c r="Q937">
        <v>33</v>
      </c>
      <c r="R937" t="s">
        <v>19</v>
      </c>
      <c r="S937">
        <v>56.9</v>
      </c>
      <c r="T937" t="s">
        <v>19</v>
      </c>
      <c r="U937">
        <v>7.6</v>
      </c>
      <c r="V937" t="s">
        <v>19</v>
      </c>
      <c r="W937">
        <v>301</v>
      </c>
      <c r="X937" t="s">
        <v>19</v>
      </c>
      <c r="Y937">
        <v>87.9</v>
      </c>
      <c r="Z937" t="s">
        <v>19</v>
      </c>
      <c r="AA937" s="6">
        <f t="shared" si="43"/>
        <v>20.787204046368011</v>
      </c>
      <c r="AB937" s="6">
        <f t="shared" si="44"/>
        <v>69.416967283462412</v>
      </c>
      <c r="AC937" s="6">
        <f t="shared" si="45"/>
        <v>20.683032716537582</v>
      </c>
    </row>
    <row r="938" spans="1:29" x14ac:dyDescent="0.25">
      <c r="A938">
        <v>200</v>
      </c>
      <c r="B938" t="s">
        <v>17</v>
      </c>
      <c r="C938" t="s">
        <v>18</v>
      </c>
      <c r="D938" s="1">
        <v>45513</v>
      </c>
      <c r="E938" s="2">
        <v>100</v>
      </c>
      <c r="F938">
        <v>222</v>
      </c>
      <c r="G938">
        <v>0.01</v>
      </c>
      <c r="H938" t="s">
        <v>19</v>
      </c>
      <c r="I938">
        <v>0</v>
      </c>
      <c r="J938" t="s">
        <v>19</v>
      </c>
      <c r="K938">
        <v>0</v>
      </c>
      <c r="L938" t="s">
        <v>19</v>
      </c>
      <c r="M938">
        <v>15.9</v>
      </c>
      <c r="N938" t="s">
        <v>19</v>
      </c>
      <c r="O938">
        <v>89.8</v>
      </c>
      <c r="P938" t="s">
        <v>19</v>
      </c>
      <c r="Q938">
        <v>33</v>
      </c>
      <c r="R938" t="s">
        <v>19</v>
      </c>
      <c r="S938">
        <v>57</v>
      </c>
      <c r="T938" t="s">
        <v>19</v>
      </c>
      <c r="U938">
        <v>8.1</v>
      </c>
      <c r="V938" t="s">
        <v>19</v>
      </c>
      <c r="W938">
        <v>301</v>
      </c>
      <c r="X938" t="s">
        <v>19</v>
      </c>
      <c r="Y938">
        <v>87.6</v>
      </c>
      <c r="Z938" t="s">
        <v>19</v>
      </c>
      <c r="AA938" s="6">
        <f t="shared" si="43"/>
        <v>20.658217428541729</v>
      </c>
      <c r="AB938" s="6">
        <f t="shared" si="44"/>
        <v>69.184791371375113</v>
      </c>
      <c r="AC938" s="6">
        <f t="shared" si="45"/>
        <v>20.615208628624885</v>
      </c>
    </row>
    <row r="939" spans="1:29" x14ac:dyDescent="0.25">
      <c r="A939">
        <v>200</v>
      </c>
      <c r="B939" t="s">
        <v>17</v>
      </c>
      <c r="C939" t="s">
        <v>18</v>
      </c>
      <c r="D939" s="1">
        <v>45513</v>
      </c>
      <c r="E939" s="2">
        <v>200</v>
      </c>
      <c r="F939">
        <v>222</v>
      </c>
      <c r="G939">
        <v>0.01</v>
      </c>
      <c r="H939" t="s">
        <v>19</v>
      </c>
      <c r="I939">
        <v>0</v>
      </c>
      <c r="J939" t="s">
        <v>19</v>
      </c>
      <c r="K939">
        <v>0</v>
      </c>
      <c r="L939" t="s">
        <v>19</v>
      </c>
      <c r="M939">
        <v>15.2</v>
      </c>
      <c r="N939" t="s">
        <v>19</v>
      </c>
      <c r="O939">
        <v>89.7</v>
      </c>
      <c r="P939" t="s">
        <v>19</v>
      </c>
      <c r="Q939">
        <v>32</v>
      </c>
      <c r="R939" t="s">
        <v>19</v>
      </c>
      <c r="S939">
        <v>55.8</v>
      </c>
      <c r="T939" t="s">
        <v>19</v>
      </c>
      <c r="U939">
        <v>7.1</v>
      </c>
      <c r="V939" t="s">
        <v>19</v>
      </c>
      <c r="W939">
        <v>298</v>
      </c>
      <c r="X939" t="s">
        <v>19</v>
      </c>
      <c r="Y939">
        <v>87.2</v>
      </c>
      <c r="Z939" t="s">
        <v>19</v>
      </c>
      <c r="AA939" s="6">
        <f t="shared" si="43"/>
        <v>20.387453919197959</v>
      </c>
      <c r="AB939" s="6">
        <f t="shared" si="44"/>
        <v>68.697417054556325</v>
      </c>
      <c r="AC939" s="6">
        <f t="shared" si="45"/>
        <v>21.002582945443677</v>
      </c>
    </row>
    <row r="940" spans="1:29" x14ac:dyDescent="0.25">
      <c r="A940">
        <v>200</v>
      </c>
      <c r="B940" t="s">
        <v>17</v>
      </c>
      <c r="C940" t="s">
        <v>18</v>
      </c>
      <c r="D940" s="1">
        <v>45513</v>
      </c>
      <c r="E940" s="2">
        <v>300</v>
      </c>
      <c r="F940">
        <v>222</v>
      </c>
      <c r="G940">
        <v>0.01</v>
      </c>
      <c r="H940" t="s">
        <v>19</v>
      </c>
      <c r="I940">
        <v>0</v>
      </c>
      <c r="J940" t="s">
        <v>19</v>
      </c>
      <c r="K940">
        <v>0</v>
      </c>
      <c r="L940" t="s">
        <v>19</v>
      </c>
      <c r="M940">
        <v>14.3</v>
      </c>
      <c r="N940" t="s">
        <v>19</v>
      </c>
      <c r="O940">
        <v>89.9</v>
      </c>
      <c r="P940" t="s">
        <v>19</v>
      </c>
      <c r="Q940">
        <v>30</v>
      </c>
      <c r="R940" t="s">
        <v>19</v>
      </c>
      <c r="S940">
        <v>54.1</v>
      </c>
      <c r="T940" t="s">
        <v>19</v>
      </c>
      <c r="U940">
        <v>6.3</v>
      </c>
      <c r="V940" t="s">
        <v>19</v>
      </c>
      <c r="W940">
        <v>300</v>
      </c>
      <c r="X940" t="s">
        <v>19</v>
      </c>
      <c r="Y940">
        <v>86.8</v>
      </c>
      <c r="Z940" t="s">
        <v>19</v>
      </c>
      <c r="AA940" s="6">
        <f t="shared" si="43"/>
        <v>20.004562905042757</v>
      </c>
      <c r="AB940" s="6">
        <f t="shared" si="44"/>
        <v>68.008213229076958</v>
      </c>
      <c r="AC940" s="6">
        <f t="shared" si="45"/>
        <v>21.891786770923048</v>
      </c>
    </row>
    <row r="941" spans="1:29" x14ac:dyDescent="0.25">
      <c r="A941">
        <v>200</v>
      </c>
      <c r="B941" t="s">
        <v>17</v>
      </c>
      <c r="C941" t="s">
        <v>18</v>
      </c>
      <c r="D941" s="1">
        <v>45513</v>
      </c>
      <c r="E941" s="2">
        <v>400</v>
      </c>
      <c r="F941">
        <v>222</v>
      </c>
      <c r="G941">
        <v>0.01</v>
      </c>
      <c r="H941" t="s">
        <v>19</v>
      </c>
      <c r="I941">
        <v>0</v>
      </c>
      <c r="J941" t="s">
        <v>19</v>
      </c>
      <c r="K941">
        <v>0</v>
      </c>
      <c r="L941" t="s">
        <v>19</v>
      </c>
      <c r="M941">
        <v>13.2</v>
      </c>
      <c r="N941" t="s">
        <v>19</v>
      </c>
      <c r="O941">
        <v>89.3</v>
      </c>
      <c r="P941" t="s">
        <v>19</v>
      </c>
      <c r="Q941">
        <v>28</v>
      </c>
      <c r="R941" t="s">
        <v>19</v>
      </c>
      <c r="S941">
        <v>51.9</v>
      </c>
      <c r="T941" t="s">
        <v>19</v>
      </c>
      <c r="U941">
        <v>7.6</v>
      </c>
      <c r="V941" t="s">
        <v>19</v>
      </c>
      <c r="W941">
        <v>299</v>
      </c>
      <c r="X941" t="s">
        <v>19</v>
      </c>
      <c r="Y941">
        <v>86.5</v>
      </c>
      <c r="Z941" t="s">
        <v>19</v>
      </c>
      <c r="AA941" s="6">
        <f t="shared" si="43"/>
        <v>19.272648236050735</v>
      </c>
      <c r="AB941" s="6">
        <f t="shared" si="44"/>
        <v>66.690766824891327</v>
      </c>
      <c r="AC941" s="6">
        <f t="shared" si="45"/>
        <v>22.60923317510867</v>
      </c>
    </row>
    <row r="942" spans="1:29" x14ac:dyDescent="0.25">
      <c r="A942">
        <v>200</v>
      </c>
      <c r="B942" t="s">
        <v>17</v>
      </c>
      <c r="C942" t="s">
        <v>18</v>
      </c>
      <c r="D942" s="1">
        <v>45513</v>
      </c>
      <c r="E942" s="2">
        <v>500</v>
      </c>
      <c r="F942">
        <v>222</v>
      </c>
      <c r="G942">
        <v>0.01</v>
      </c>
      <c r="H942" t="s">
        <v>19</v>
      </c>
      <c r="I942">
        <v>0</v>
      </c>
      <c r="J942" t="s">
        <v>19</v>
      </c>
      <c r="K942">
        <v>0</v>
      </c>
      <c r="L942" t="s">
        <v>19</v>
      </c>
      <c r="M942">
        <v>13.1</v>
      </c>
      <c r="N942" t="s">
        <v>19</v>
      </c>
      <c r="O942">
        <v>87.9</v>
      </c>
      <c r="P942" t="s">
        <v>19</v>
      </c>
      <c r="Q942">
        <v>29</v>
      </c>
      <c r="R942" t="s">
        <v>19</v>
      </c>
      <c r="S942">
        <v>51.6</v>
      </c>
      <c r="T942" t="s">
        <v>19</v>
      </c>
      <c r="U942">
        <v>5.7</v>
      </c>
      <c r="V942" t="s">
        <v>19</v>
      </c>
      <c r="W942">
        <v>311</v>
      </c>
      <c r="X942" t="s">
        <v>19</v>
      </c>
      <c r="Y942">
        <v>86.2</v>
      </c>
      <c r="Z942" t="s">
        <v>19</v>
      </c>
      <c r="AA942" s="6">
        <f t="shared" si="43"/>
        <v>18.932699775122011</v>
      </c>
      <c r="AB942" s="6">
        <f t="shared" si="44"/>
        <v>66.078859595219626</v>
      </c>
      <c r="AC942" s="6">
        <f t="shared" si="45"/>
        <v>21.82114040478038</v>
      </c>
    </row>
    <row r="943" spans="1:29" x14ac:dyDescent="0.25">
      <c r="A943">
        <v>200</v>
      </c>
      <c r="B943" t="s">
        <v>17</v>
      </c>
      <c r="C943" t="s">
        <v>18</v>
      </c>
      <c r="D943" s="1">
        <v>45513</v>
      </c>
      <c r="E943" s="2">
        <v>600</v>
      </c>
      <c r="F943">
        <v>222</v>
      </c>
      <c r="G943">
        <v>0.01</v>
      </c>
      <c r="H943" t="s">
        <v>19</v>
      </c>
      <c r="I943">
        <v>0</v>
      </c>
      <c r="J943" t="s">
        <v>19</v>
      </c>
      <c r="K943">
        <v>42</v>
      </c>
      <c r="L943" t="s">
        <v>19</v>
      </c>
      <c r="M943">
        <v>13.8</v>
      </c>
      <c r="N943" t="s">
        <v>19</v>
      </c>
      <c r="O943">
        <v>87</v>
      </c>
      <c r="P943" t="s">
        <v>19</v>
      </c>
      <c r="Q943">
        <v>32</v>
      </c>
      <c r="R943" t="s">
        <v>19</v>
      </c>
      <c r="S943">
        <v>53.2</v>
      </c>
      <c r="T943" t="s">
        <v>19</v>
      </c>
      <c r="U943">
        <v>4.3</v>
      </c>
      <c r="V943" t="s">
        <v>19</v>
      </c>
      <c r="W943">
        <v>309</v>
      </c>
      <c r="X943" t="s">
        <v>19</v>
      </c>
      <c r="Y943">
        <v>85.8</v>
      </c>
      <c r="Z943" t="s">
        <v>19</v>
      </c>
      <c r="AA943" s="6">
        <f t="shared" si="43"/>
        <v>19.235737433848787</v>
      </c>
      <c r="AB943" s="6">
        <f t="shared" si="44"/>
        <v>66.624327380927809</v>
      </c>
      <c r="AC943" s="6">
        <f t="shared" si="45"/>
        <v>20.375672619072191</v>
      </c>
    </row>
    <row r="944" spans="1:29" x14ac:dyDescent="0.25">
      <c r="A944">
        <v>200</v>
      </c>
      <c r="B944" t="s">
        <v>17</v>
      </c>
      <c r="C944" t="s">
        <v>18</v>
      </c>
      <c r="D944" s="1">
        <v>45513</v>
      </c>
      <c r="E944" s="2">
        <v>700</v>
      </c>
      <c r="F944">
        <v>222</v>
      </c>
      <c r="G944">
        <v>0</v>
      </c>
      <c r="H944" t="s">
        <v>19</v>
      </c>
      <c r="I944">
        <v>0</v>
      </c>
      <c r="J944" t="s">
        <v>19</v>
      </c>
      <c r="K944">
        <v>123</v>
      </c>
      <c r="L944" t="s">
        <v>19</v>
      </c>
      <c r="M944">
        <v>15.1</v>
      </c>
      <c r="N944" t="s">
        <v>19</v>
      </c>
      <c r="O944">
        <v>87</v>
      </c>
      <c r="P944" t="s">
        <v>19</v>
      </c>
      <c r="Q944">
        <v>35</v>
      </c>
      <c r="R944" t="s">
        <v>19</v>
      </c>
      <c r="S944">
        <v>55.7</v>
      </c>
      <c r="T944" t="s">
        <v>19</v>
      </c>
      <c r="U944">
        <v>2.1</v>
      </c>
      <c r="V944" t="s">
        <v>19</v>
      </c>
      <c r="W944">
        <v>7</v>
      </c>
      <c r="X944" t="s">
        <v>19</v>
      </c>
      <c r="Y944">
        <v>85.6</v>
      </c>
      <c r="Z944" t="s">
        <v>19</v>
      </c>
      <c r="AA944" s="6">
        <f t="shared" si="43"/>
        <v>19.881822084410629</v>
      </c>
      <c r="AB944" s="6">
        <f t="shared" si="44"/>
        <v>67.787279751939138</v>
      </c>
      <c r="AC944" s="6">
        <f t="shared" si="45"/>
        <v>19.212720248060862</v>
      </c>
    </row>
    <row r="945" spans="1:29" x14ac:dyDescent="0.25">
      <c r="A945">
        <v>200</v>
      </c>
      <c r="B945" t="s">
        <v>17</v>
      </c>
      <c r="C945" t="s">
        <v>18</v>
      </c>
      <c r="D945" s="1">
        <v>45513</v>
      </c>
      <c r="E945" s="2">
        <v>800</v>
      </c>
      <c r="F945">
        <v>222</v>
      </c>
      <c r="G945">
        <v>0</v>
      </c>
      <c r="H945" t="s">
        <v>19</v>
      </c>
      <c r="I945">
        <v>0</v>
      </c>
      <c r="J945" t="s">
        <v>19</v>
      </c>
      <c r="K945">
        <v>236</v>
      </c>
      <c r="L945" t="s">
        <v>19</v>
      </c>
      <c r="M945">
        <v>15.9</v>
      </c>
      <c r="N945" t="s">
        <v>19</v>
      </c>
      <c r="O945">
        <v>88.8</v>
      </c>
      <c r="P945" t="s">
        <v>19</v>
      </c>
      <c r="Q945">
        <v>34</v>
      </c>
      <c r="R945" t="s">
        <v>19</v>
      </c>
      <c r="S945">
        <v>57</v>
      </c>
      <c r="T945" t="s">
        <v>19</v>
      </c>
      <c r="U945">
        <v>2</v>
      </c>
      <c r="V945" t="s">
        <v>19</v>
      </c>
      <c r="W945">
        <v>250</v>
      </c>
      <c r="X945" t="s">
        <v>19</v>
      </c>
      <c r="Y945">
        <v>85.3</v>
      </c>
      <c r="Z945" t="s">
        <v>19</v>
      </c>
      <c r="AA945" s="6">
        <f t="shared" si="43"/>
        <v>20.449538790061364</v>
      </c>
      <c r="AB945" s="6">
        <f t="shared" si="44"/>
        <v>68.809169822110448</v>
      </c>
      <c r="AC945" s="6">
        <f t="shared" si="45"/>
        <v>19.990830177889549</v>
      </c>
    </row>
    <row r="946" spans="1:29" x14ac:dyDescent="0.25">
      <c r="A946">
        <v>200</v>
      </c>
      <c r="B946" t="s">
        <v>17</v>
      </c>
      <c r="C946" t="s">
        <v>18</v>
      </c>
      <c r="D946" s="1">
        <v>45513</v>
      </c>
      <c r="E946" s="2">
        <v>900</v>
      </c>
      <c r="F946">
        <v>222</v>
      </c>
      <c r="G946">
        <v>0.01</v>
      </c>
      <c r="H946" t="s">
        <v>19</v>
      </c>
      <c r="I946">
        <v>0</v>
      </c>
      <c r="J946" t="s">
        <v>19</v>
      </c>
      <c r="K946">
        <v>447</v>
      </c>
      <c r="L946" t="s">
        <v>19</v>
      </c>
      <c r="M946">
        <v>18.2</v>
      </c>
      <c r="N946" t="s">
        <v>19</v>
      </c>
      <c r="O946">
        <v>90.4</v>
      </c>
      <c r="P946" t="s">
        <v>19</v>
      </c>
      <c r="Q946">
        <v>37</v>
      </c>
      <c r="R946" t="s">
        <v>19</v>
      </c>
      <c r="S946">
        <v>60.8</v>
      </c>
      <c r="T946" t="s">
        <v>19</v>
      </c>
      <c r="U946">
        <v>2.7</v>
      </c>
      <c r="V946" t="s">
        <v>19</v>
      </c>
      <c r="W946">
        <v>48</v>
      </c>
      <c r="X946" t="s">
        <v>19</v>
      </c>
      <c r="Y946">
        <v>85.2</v>
      </c>
      <c r="Z946" t="s">
        <v>19</v>
      </c>
      <c r="AA946" s="6">
        <f t="shared" si="43"/>
        <v>21.802854013072185</v>
      </c>
      <c r="AB946" s="6">
        <f t="shared" si="44"/>
        <v>71.245137223529937</v>
      </c>
      <c r="AC946" s="6">
        <f t="shared" si="45"/>
        <v>19.154862776470068</v>
      </c>
    </row>
    <row r="947" spans="1:29" x14ac:dyDescent="0.25">
      <c r="A947">
        <v>200</v>
      </c>
      <c r="B947" t="s">
        <v>17</v>
      </c>
      <c r="C947" t="s">
        <v>18</v>
      </c>
      <c r="D947" s="1">
        <v>45513</v>
      </c>
      <c r="E947">
        <v>1000</v>
      </c>
      <c r="F947">
        <v>222</v>
      </c>
      <c r="G947">
        <v>0.02</v>
      </c>
      <c r="H947" t="s">
        <v>19</v>
      </c>
      <c r="I947">
        <v>0</v>
      </c>
      <c r="J947" t="s">
        <v>19</v>
      </c>
      <c r="K947">
        <v>1143</v>
      </c>
      <c r="L947" t="s">
        <v>19</v>
      </c>
      <c r="M947">
        <v>22.9</v>
      </c>
      <c r="N947" t="s">
        <v>19</v>
      </c>
      <c r="O947">
        <v>95.3</v>
      </c>
      <c r="P947" t="s">
        <v>19</v>
      </c>
      <c r="Q947">
        <v>40</v>
      </c>
      <c r="R947" t="s">
        <v>19</v>
      </c>
      <c r="S947">
        <v>67.400000000000006</v>
      </c>
      <c r="T947" t="s">
        <v>19</v>
      </c>
      <c r="U947">
        <v>4.4000000000000004</v>
      </c>
      <c r="V947" t="s">
        <v>19</v>
      </c>
      <c r="W947">
        <v>77</v>
      </c>
      <c r="X947" t="s">
        <v>19</v>
      </c>
      <c r="Y947">
        <v>85.1</v>
      </c>
      <c r="Z947" t="s">
        <v>19</v>
      </c>
      <c r="AA947" s="6">
        <f t="shared" si="43"/>
        <v>24.649650305573427</v>
      </c>
      <c r="AB947" s="6">
        <f t="shared" si="44"/>
        <v>76.369370550032173</v>
      </c>
      <c r="AC947" s="6">
        <f t="shared" si="45"/>
        <v>18.930629449967824</v>
      </c>
    </row>
    <row r="948" spans="1:29" x14ac:dyDescent="0.25">
      <c r="A948">
        <v>200</v>
      </c>
      <c r="B948" t="s">
        <v>17</v>
      </c>
      <c r="C948" t="s">
        <v>18</v>
      </c>
      <c r="D948" s="1">
        <v>45513</v>
      </c>
      <c r="E948">
        <v>1100</v>
      </c>
      <c r="F948">
        <v>222</v>
      </c>
      <c r="G948">
        <v>0.03</v>
      </c>
      <c r="H948" t="s">
        <v>19</v>
      </c>
      <c r="I948">
        <v>0</v>
      </c>
      <c r="J948" t="s">
        <v>19</v>
      </c>
      <c r="K948">
        <v>1770</v>
      </c>
      <c r="L948" t="s">
        <v>19</v>
      </c>
      <c r="M948">
        <v>22.7</v>
      </c>
      <c r="N948" t="s">
        <v>19</v>
      </c>
      <c r="O948">
        <v>99.3</v>
      </c>
      <c r="P948" t="s">
        <v>19</v>
      </c>
      <c r="Q948">
        <v>35</v>
      </c>
      <c r="R948" t="s">
        <v>19</v>
      </c>
      <c r="S948">
        <v>67.2</v>
      </c>
      <c r="T948" t="s">
        <v>19</v>
      </c>
      <c r="U948">
        <v>3.9</v>
      </c>
      <c r="V948" t="s">
        <v>19</v>
      </c>
      <c r="W948">
        <v>170</v>
      </c>
      <c r="X948" t="s">
        <v>19</v>
      </c>
      <c r="Y948">
        <v>85.1</v>
      </c>
      <c r="Z948" t="s">
        <v>19</v>
      </c>
      <c r="AA948" s="6">
        <f t="shared" si="43"/>
        <v>25.250859628261988</v>
      </c>
      <c r="AB948" s="6">
        <f t="shared" si="44"/>
        <v>77.451547330871577</v>
      </c>
      <c r="AC948" s="6">
        <f t="shared" si="45"/>
        <v>21.84845266912842</v>
      </c>
    </row>
    <row r="949" spans="1:29" x14ac:dyDescent="0.25">
      <c r="A949">
        <v>200</v>
      </c>
      <c r="B949" t="s">
        <v>17</v>
      </c>
      <c r="C949" t="s">
        <v>18</v>
      </c>
      <c r="D949" s="1">
        <v>45513</v>
      </c>
      <c r="E949">
        <v>1200</v>
      </c>
      <c r="F949">
        <v>222</v>
      </c>
      <c r="G949">
        <v>0.03</v>
      </c>
      <c r="H949" t="s">
        <v>19</v>
      </c>
      <c r="I949">
        <v>0</v>
      </c>
      <c r="J949" t="s">
        <v>19</v>
      </c>
      <c r="K949">
        <v>1894</v>
      </c>
      <c r="L949" t="s">
        <v>19</v>
      </c>
      <c r="M949">
        <v>21.7</v>
      </c>
      <c r="N949" t="s">
        <v>19</v>
      </c>
      <c r="O949">
        <v>101.6</v>
      </c>
      <c r="P949" t="s">
        <v>19</v>
      </c>
      <c r="Q949">
        <v>32</v>
      </c>
      <c r="R949" t="s">
        <v>19</v>
      </c>
      <c r="S949">
        <v>65.900000000000006</v>
      </c>
      <c r="T949" t="s">
        <v>19</v>
      </c>
      <c r="U949">
        <v>5</v>
      </c>
      <c r="V949" t="s">
        <v>19</v>
      </c>
      <c r="W949">
        <v>141</v>
      </c>
      <c r="X949" t="s">
        <v>19</v>
      </c>
      <c r="Y949">
        <v>85.4</v>
      </c>
      <c r="Z949" t="s">
        <v>19</v>
      </c>
      <c r="AA949" s="6">
        <f t="shared" ref="AA949:AA1012" si="46" xml:space="preserve"> ((O949-32)*5/9)*ATAN(0.151977*SQRT(Q949+8.313659)) + ATAN(((O949-32)*5/9)+Q949) - ATAN(Q949-1.676331) + 0.00391838*(Q949^1.5)*ATAN(0.023101*Q949) - 4.686035</f>
        <v>25.463348403300735</v>
      </c>
      <c r="AB949" s="6">
        <f t="shared" si="44"/>
        <v>77.834027125941319</v>
      </c>
      <c r="AC949" s="6">
        <f t="shared" si="45"/>
        <v>23.765972874058676</v>
      </c>
    </row>
    <row r="950" spans="1:29" x14ac:dyDescent="0.25">
      <c r="A950">
        <v>200</v>
      </c>
      <c r="B950" t="s">
        <v>17</v>
      </c>
      <c r="C950" t="s">
        <v>18</v>
      </c>
      <c r="D950" s="1">
        <v>45513</v>
      </c>
      <c r="E950">
        <v>1300</v>
      </c>
      <c r="F950">
        <v>222</v>
      </c>
      <c r="G950">
        <v>0.03</v>
      </c>
      <c r="H950" t="s">
        <v>19</v>
      </c>
      <c r="I950">
        <v>0</v>
      </c>
      <c r="J950" t="s">
        <v>19</v>
      </c>
      <c r="K950">
        <v>1610</v>
      </c>
      <c r="L950" t="s">
        <v>19</v>
      </c>
      <c r="M950">
        <v>21.5</v>
      </c>
      <c r="N950" t="s">
        <v>19</v>
      </c>
      <c r="O950">
        <v>103.2</v>
      </c>
      <c r="P950" t="s">
        <v>19</v>
      </c>
      <c r="Q950">
        <v>30</v>
      </c>
      <c r="R950" t="s">
        <v>19</v>
      </c>
      <c r="S950">
        <v>65.599999999999994</v>
      </c>
      <c r="T950" t="s">
        <v>19</v>
      </c>
      <c r="U950">
        <v>7</v>
      </c>
      <c r="V950" t="s">
        <v>19</v>
      </c>
      <c r="W950">
        <v>148</v>
      </c>
      <c r="X950" t="s">
        <v>19</v>
      </c>
      <c r="Y950">
        <v>85.8</v>
      </c>
      <c r="Z950" t="s">
        <v>19</v>
      </c>
      <c r="AA950" s="6">
        <f t="shared" si="46"/>
        <v>25.583816556421624</v>
      </c>
      <c r="AB950" s="6">
        <f t="shared" si="44"/>
        <v>78.050869801558918</v>
      </c>
      <c r="AC950" s="6">
        <f t="shared" si="45"/>
        <v>25.149130198441085</v>
      </c>
    </row>
    <row r="951" spans="1:29" x14ac:dyDescent="0.25">
      <c r="A951">
        <v>200</v>
      </c>
      <c r="B951" t="s">
        <v>17</v>
      </c>
      <c r="C951" t="s">
        <v>18</v>
      </c>
      <c r="D951" s="1">
        <v>45513</v>
      </c>
      <c r="E951">
        <v>1400</v>
      </c>
      <c r="F951">
        <v>222</v>
      </c>
      <c r="G951">
        <v>0.03</v>
      </c>
      <c r="H951" t="s">
        <v>19</v>
      </c>
      <c r="I951">
        <v>0</v>
      </c>
      <c r="J951" t="s">
        <v>19</v>
      </c>
      <c r="K951">
        <v>1730</v>
      </c>
      <c r="L951" t="s">
        <v>19</v>
      </c>
      <c r="M951">
        <v>20.3</v>
      </c>
      <c r="N951" t="s">
        <v>19</v>
      </c>
      <c r="O951">
        <v>104.8</v>
      </c>
      <c r="P951" t="s">
        <v>19</v>
      </c>
      <c r="Q951">
        <v>27</v>
      </c>
      <c r="R951" t="s">
        <v>19</v>
      </c>
      <c r="S951">
        <v>63.9</v>
      </c>
      <c r="T951" t="s">
        <v>19</v>
      </c>
      <c r="U951">
        <v>7.3</v>
      </c>
      <c r="V951" t="s">
        <v>19</v>
      </c>
      <c r="W951">
        <v>147</v>
      </c>
      <c r="X951" t="s">
        <v>19</v>
      </c>
      <c r="Y951">
        <v>86.3</v>
      </c>
      <c r="Z951" t="s">
        <v>19</v>
      </c>
      <c r="AA951" s="6">
        <f t="shared" si="46"/>
        <v>25.353267035119583</v>
      </c>
      <c r="AB951" s="6">
        <f t="shared" si="44"/>
        <v>77.635880663215246</v>
      </c>
      <c r="AC951" s="6">
        <f t="shared" si="45"/>
        <v>27.164119336784751</v>
      </c>
    </row>
    <row r="952" spans="1:29" x14ac:dyDescent="0.25">
      <c r="A952">
        <v>200</v>
      </c>
      <c r="B952" t="s">
        <v>17</v>
      </c>
      <c r="C952" t="s">
        <v>18</v>
      </c>
      <c r="D952" s="1">
        <v>45513</v>
      </c>
      <c r="E952">
        <v>1500</v>
      </c>
      <c r="F952">
        <v>222</v>
      </c>
      <c r="G952">
        <v>0.03</v>
      </c>
      <c r="H952" t="s">
        <v>19</v>
      </c>
      <c r="I952">
        <v>0</v>
      </c>
      <c r="J952" t="s">
        <v>19</v>
      </c>
      <c r="K952">
        <v>1488</v>
      </c>
      <c r="L952" t="s">
        <v>19</v>
      </c>
      <c r="M952">
        <v>20.3</v>
      </c>
      <c r="N952" t="s">
        <v>19</v>
      </c>
      <c r="O952">
        <v>105.9</v>
      </c>
      <c r="P952" t="s">
        <v>19</v>
      </c>
      <c r="Q952">
        <v>26</v>
      </c>
      <c r="R952" t="s">
        <v>19</v>
      </c>
      <c r="S952">
        <v>63.9</v>
      </c>
      <c r="T952" t="s">
        <v>19</v>
      </c>
      <c r="U952">
        <v>6.2</v>
      </c>
      <c r="V952" t="s">
        <v>19</v>
      </c>
      <c r="W952">
        <v>158</v>
      </c>
      <c r="X952" t="s">
        <v>19</v>
      </c>
      <c r="Y952">
        <v>86.8</v>
      </c>
      <c r="Z952" t="s">
        <v>19</v>
      </c>
      <c r="AA952" s="6">
        <f t="shared" si="46"/>
        <v>25.484989017586145</v>
      </c>
      <c r="AB952" s="6">
        <f t="shared" si="44"/>
        <v>77.872980231655063</v>
      </c>
      <c r="AC952" s="6">
        <f t="shared" si="45"/>
        <v>28.027019768344942</v>
      </c>
    </row>
    <row r="953" spans="1:29" x14ac:dyDescent="0.25">
      <c r="A953">
        <v>200</v>
      </c>
      <c r="B953" t="s">
        <v>17</v>
      </c>
      <c r="C953" t="s">
        <v>18</v>
      </c>
      <c r="D953" s="1">
        <v>45513</v>
      </c>
      <c r="E953">
        <v>1600</v>
      </c>
      <c r="F953">
        <v>222</v>
      </c>
      <c r="G953">
        <v>0.02</v>
      </c>
      <c r="H953" t="s">
        <v>19</v>
      </c>
      <c r="I953">
        <v>0</v>
      </c>
      <c r="J953" t="s">
        <v>19</v>
      </c>
      <c r="K953">
        <v>1145</v>
      </c>
      <c r="L953" t="s">
        <v>19</v>
      </c>
      <c r="M953">
        <v>20.399999999999999</v>
      </c>
      <c r="N953" t="s">
        <v>19</v>
      </c>
      <c r="O953">
        <v>106.6</v>
      </c>
      <c r="P953" t="s">
        <v>19</v>
      </c>
      <c r="Q953">
        <v>26</v>
      </c>
      <c r="R953" t="s">
        <v>19</v>
      </c>
      <c r="S953">
        <v>64.099999999999994</v>
      </c>
      <c r="T953" t="s">
        <v>19</v>
      </c>
      <c r="U953">
        <v>5</v>
      </c>
      <c r="V953" t="s">
        <v>19</v>
      </c>
      <c r="W953">
        <v>179</v>
      </c>
      <c r="X953" t="s">
        <v>19</v>
      </c>
      <c r="Y953">
        <v>87.4</v>
      </c>
      <c r="Z953" t="s">
        <v>19</v>
      </c>
      <c r="AA953" s="6">
        <f t="shared" si="46"/>
        <v>25.767953343695869</v>
      </c>
      <c r="AB953" s="6">
        <f t="shared" si="44"/>
        <v>78.38231601865256</v>
      </c>
      <c r="AC953" s="6">
        <f t="shared" si="45"/>
        <v>28.217683981347434</v>
      </c>
    </row>
    <row r="954" spans="1:29" x14ac:dyDescent="0.25">
      <c r="A954">
        <v>200</v>
      </c>
      <c r="B954" t="s">
        <v>17</v>
      </c>
      <c r="C954" t="s">
        <v>18</v>
      </c>
      <c r="D954" s="1">
        <v>45513</v>
      </c>
      <c r="E954">
        <v>1700</v>
      </c>
      <c r="F954">
        <v>222</v>
      </c>
      <c r="G954">
        <v>0.02</v>
      </c>
      <c r="H954" t="s">
        <v>19</v>
      </c>
      <c r="I954">
        <v>0</v>
      </c>
      <c r="J954" t="s">
        <v>19</v>
      </c>
      <c r="K954">
        <v>736</v>
      </c>
      <c r="L954" t="s">
        <v>19</v>
      </c>
      <c r="M954">
        <v>20.2</v>
      </c>
      <c r="N954" t="s">
        <v>19</v>
      </c>
      <c r="O954">
        <v>106.2</v>
      </c>
      <c r="P954" t="s">
        <v>19</v>
      </c>
      <c r="Q954">
        <v>26</v>
      </c>
      <c r="R954" t="s">
        <v>19</v>
      </c>
      <c r="S954">
        <v>63.8</v>
      </c>
      <c r="T954" t="s">
        <v>19</v>
      </c>
      <c r="U954">
        <v>5.9</v>
      </c>
      <c r="V954" t="s">
        <v>19</v>
      </c>
      <c r="W954">
        <v>162</v>
      </c>
      <c r="X954" t="s">
        <v>19</v>
      </c>
      <c r="Y954">
        <v>88</v>
      </c>
      <c r="Z954" t="s">
        <v>19</v>
      </c>
      <c r="AA954" s="6">
        <f t="shared" si="46"/>
        <v>25.606259564834552</v>
      </c>
      <c r="AB954" s="6">
        <f t="shared" si="44"/>
        <v>78.091267216702192</v>
      </c>
      <c r="AC954" s="6">
        <f t="shared" si="45"/>
        <v>28.10873278329781</v>
      </c>
    </row>
    <row r="955" spans="1:29" x14ac:dyDescent="0.25">
      <c r="A955">
        <v>200</v>
      </c>
      <c r="B955" t="s">
        <v>17</v>
      </c>
      <c r="C955" t="s">
        <v>18</v>
      </c>
      <c r="D955" s="1">
        <v>45513</v>
      </c>
      <c r="E955">
        <v>1800</v>
      </c>
      <c r="F955">
        <v>222</v>
      </c>
      <c r="G955">
        <v>0.01</v>
      </c>
      <c r="H955" t="s">
        <v>19</v>
      </c>
      <c r="I955">
        <v>0</v>
      </c>
      <c r="J955" t="s">
        <v>19</v>
      </c>
      <c r="K955">
        <v>325</v>
      </c>
      <c r="L955" t="s">
        <v>19</v>
      </c>
      <c r="M955">
        <v>20.6</v>
      </c>
      <c r="N955" t="s">
        <v>19</v>
      </c>
      <c r="O955">
        <v>105</v>
      </c>
      <c r="P955" t="s">
        <v>19</v>
      </c>
      <c r="Q955">
        <v>27</v>
      </c>
      <c r="R955" t="s">
        <v>19</v>
      </c>
      <c r="S955">
        <v>64.400000000000006</v>
      </c>
      <c r="T955" t="s">
        <v>19</v>
      </c>
      <c r="U955">
        <v>5.2</v>
      </c>
      <c r="V955" t="s">
        <v>19</v>
      </c>
      <c r="W955">
        <v>159</v>
      </c>
      <c r="X955" t="s">
        <v>19</v>
      </c>
      <c r="Y955">
        <v>88.4</v>
      </c>
      <c r="Z955" t="s">
        <v>19</v>
      </c>
      <c r="AA955" s="6">
        <f t="shared" si="46"/>
        <v>25.434907027560694</v>
      </c>
      <c r="AB955" s="6">
        <f t="shared" si="44"/>
        <v>77.782832649609247</v>
      </c>
      <c r="AC955" s="6">
        <f t="shared" si="45"/>
        <v>27.217167350390753</v>
      </c>
    </row>
    <row r="956" spans="1:29" x14ac:dyDescent="0.25">
      <c r="A956">
        <v>200</v>
      </c>
      <c r="B956" t="s">
        <v>17</v>
      </c>
      <c r="C956" t="s">
        <v>18</v>
      </c>
      <c r="D956" s="1">
        <v>45513</v>
      </c>
      <c r="E956">
        <v>1900</v>
      </c>
      <c r="F956">
        <v>222</v>
      </c>
      <c r="G956">
        <v>0.01</v>
      </c>
      <c r="H956" t="s">
        <v>19</v>
      </c>
      <c r="I956">
        <v>0</v>
      </c>
      <c r="J956" t="s">
        <v>19</v>
      </c>
      <c r="K956">
        <v>44</v>
      </c>
      <c r="L956" t="s">
        <v>19</v>
      </c>
      <c r="M956">
        <v>20.6</v>
      </c>
      <c r="N956" t="s">
        <v>19</v>
      </c>
      <c r="O956">
        <v>102.9</v>
      </c>
      <c r="P956" t="s">
        <v>19</v>
      </c>
      <c r="Q956">
        <v>29</v>
      </c>
      <c r="R956" t="s">
        <v>19</v>
      </c>
      <c r="S956">
        <v>64.3</v>
      </c>
      <c r="T956" t="s">
        <v>19</v>
      </c>
      <c r="U956">
        <v>4.5</v>
      </c>
      <c r="V956" t="s">
        <v>19</v>
      </c>
      <c r="W956">
        <v>159</v>
      </c>
      <c r="X956" t="s">
        <v>19</v>
      </c>
      <c r="Y956">
        <v>88.7</v>
      </c>
      <c r="Z956" t="s">
        <v>19</v>
      </c>
      <c r="AA956" s="6">
        <f t="shared" si="46"/>
        <v>25.17022144963844</v>
      </c>
      <c r="AB956" s="6">
        <f t="shared" si="44"/>
        <v>77.306398609349188</v>
      </c>
      <c r="AC956" s="6">
        <f t="shared" si="45"/>
        <v>25.593601390650818</v>
      </c>
    </row>
    <row r="957" spans="1:29" x14ac:dyDescent="0.25">
      <c r="A957">
        <v>200</v>
      </c>
      <c r="B957" t="s">
        <v>17</v>
      </c>
      <c r="C957" t="s">
        <v>18</v>
      </c>
      <c r="D957" s="1">
        <v>45513</v>
      </c>
      <c r="E957">
        <v>2000</v>
      </c>
      <c r="F957">
        <v>222</v>
      </c>
      <c r="G957">
        <v>0</v>
      </c>
      <c r="H957" t="s">
        <v>19</v>
      </c>
      <c r="I957">
        <v>0</v>
      </c>
      <c r="J957" t="s">
        <v>19</v>
      </c>
      <c r="K957">
        <v>0</v>
      </c>
      <c r="L957" t="s">
        <v>19</v>
      </c>
      <c r="M957">
        <v>21.3</v>
      </c>
      <c r="N957" t="s">
        <v>19</v>
      </c>
      <c r="O957">
        <v>99.3</v>
      </c>
      <c r="P957" t="s">
        <v>19</v>
      </c>
      <c r="Q957">
        <v>33</v>
      </c>
      <c r="R957" t="s">
        <v>19</v>
      </c>
      <c r="S957">
        <v>65.400000000000006</v>
      </c>
      <c r="T957" t="s">
        <v>19</v>
      </c>
      <c r="U957">
        <v>2.1</v>
      </c>
      <c r="V957" t="s">
        <v>19</v>
      </c>
      <c r="W957">
        <v>163</v>
      </c>
      <c r="X957" t="s">
        <v>19</v>
      </c>
      <c r="Y957">
        <v>88.8</v>
      </c>
      <c r="Z957" t="s">
        <v>19</v>
      </c>
      <c r="AA957" s="6">
        <f t="shared" si="46"/>
        <v>24.742703534271989</v>
      </c>
      <c r="AB957" s="6">
        <f t="shared" si="44"/>
        <v>76.536866361689576</v>
      </c>
      <c r="AC957" s="6">
        <f t="shared" si="45"/>
        <v>22.763133638310421</v>
      </c>
    </row>
    <row r="958" spans="1:29" x14ac:dyDescent="0.25">
      <c r="A958">
        <v>200</v>
      </c>
      <c r="B958" t="s">
        <v>17</v>
      </c>
      <c r="C958" t="s">
        <v>18</v>
      </c>
      <c r="D958" s="1">
        <v>45513</v>
      </c>
      <c r="E958">
        <v>2100</v>
      </c>
      <c r="F958">
        <v>222</v>
      </c>
      <c r="G958">
        <v>0</v>
      </c>
      <c r="H958" t="s">
        <v>19</v>
      </c>
      <c r="I958">
        <v>0</v>
      </c>
      <c r="J958" t="s">
        <v>19</v>
      </c>
      <c r="K958">
        <v>0</v>
      </c>
      <c r="L958" t="s">
        <v>19</v>
      </c>
      <c r="M958">
        <v>26.7</v>
      </c>
      <c r="N958" t="s">
        <v>19</v>
      </c>
      <c r="O958">
        <v>92.3</v>
      </c>
      <c r="P958" t="s">
        <v>19</v>
      </c>
      <c r="Q958">
        <v>52</v>
      </c>
      <c r="R958" t="s">
        <v>19</v>
      </c>
      <c r="S958">
        <v>71.900000000000006</v>
      </c>
      <c r="T958" t="s">
        <v>19</v>
      </c>
      <c r="U958">
        <v>2.4</v>
      </c>
      <c r="V958" t="s">
        <v>19</v>
      </c>
      <c r="W958">
        <v>309</v>
      </c>
      <c r="X958" t="s">
        <v>19</v>
      </c>
      <c r="Y958">
        <v>88.8</v>
      </c>
      <c r="Z958" t="s">
        <v>19</v>
      </c>
      <c r="AA958" s="6">
        <f t="shared" si="46"/>
        <v>25.684665522486004</v>
      </c>
      <c r="AB958" s="6">
        <f t="shared" si="44"/>
        <v>78.232397940474812</v>
      </c>
      <c r="AC958" s="6">
        <f t="shared" si="45"/>
        <v>14.067602059525186</v>
      </c>
    </row>
    <row r="959" spans="1:29" x14ac:dyDescent="0.25">
      <c r="A959">
        <v>200</v>
      </c>
      <c r="B959" t="s">
        <v>17</v>
      </c>
      <c r="C959" t="s">
        <v>18</v>
      </c>
      <c r="D959" s="1">
        <v>45513</v>
      </c>
      <c r="E959">
        <v>2200</v>
      </c>
      <c r="F959">
        <v>222</v>
      </c>
      <c r="G959">
        <v>0</v>
      </c>
      <c r="H959" t="s">
        <v>19</v>
      </c>
      <c r="I959">
        <v>0</v>
      </c>
      <c r="J959" t="s">
        <v>19</v>
      </c>
      <c r="K959">
        <v>0</v>
      </c>
      <c r="L959" t="s">
        <v>19</v>
      </c>
      <c r="M959">
        <v>23.4</v>
      </c>
      <c r="N959" t="s">
        <v>19</v>
      </c>
      <c r="O959">
        <v>93.7</v>
      </c>
      <c r="P959" t="s">
        <v>19</v>
      </c>
      <c r="Q959">
        <v>43</v>
      </c>
      <c r="R959" t="s">
        <v>19</v>
      </c>
      <c r="S959">
        <v>68</v>
      </c>
      <c r="T959" t="s">
        <v>19</v>
      </c>
      <c r="U959">
        <v>4</v>
      </c>
      <c r="V959" t="s">
        <v>19</v>
      </c>
      <c r="W959">
        <v>324</v>
      </c>
      <c r="X959" t="s">
        <v>19</v>
      </c>
      <c r="Y959">
        <v>88.6</v>
      </c>
      <c r="Z959" t="s">
        <v>19</v>
      </c>
      <c r="AA959" s="6">
        <f t="shared" si="46"/>
        <v>24.565234389647724</v>
      </c>
      <c r="AB959" s="6">
        <f t="shared" si="44"/>
        <v>76.217421901365896</v>
      </c>
      <c r="AC959" s="6">
        <f t="shared" si="45"/>
        <v>17.482578098634107</v>
      </c>
    </row>
    <row r="960" spans="1:29" x14ac:dyDescent="0.25">
      <c r="A960">
        <v>200</v>
      </c>
      <c r="B960" t="s">
        <v>17</v>
      </c>
      <c r="C960" t="s">
        <v>18</v>
      </c>
      <c r="D960" s="1">
        <v>45513</v>
      </c>
      <c r="E960">
        <v>2300</v>
      </c>
      <c r="F960">
        <v>222</v>
      </c>
      <c r="G960">
        <v>0</v>
      </c>
      <c r="H960" t="s">
        <v>19</v>
      </c>
      <c r="I960">
        <v>0</v>
      </c>
      <c r="J960" t="s">
        <v>19</v>
      </c>
      <c r="K960">
        <v>0</v>
      </c>
      <c r="L960" t="s">
        <v>19</v>
      </c>
      <c r="M960">
        <v>20.5</v>
      </c>
      <c r="N960" t="s">
        <v>19</v>
      </c>
      <c r="O960">
        <v>94.5</v>
      </c>
      <c r="P960" t="s">
        <v>19</v>
      </c>
      <c r="Q960">
        <v>37</v>
      </c>
      <c r="R960" t="s">
        <v>19</v>
      </c>
      <c r="S960">
        <v>64.2</v>
      </c>
      <c r="T960" t="s">
        <v>19</v>
      </c>
      <c r="U960">
        <v>4.4000000000000004</v>
      </c>
      <c r="V960" t="s">
        <v>19</v>
      </c>
      <c r="W960">
        <v>303</v>
      </c>
      <c r="X960" t="s">
        <v>19</v>
      </c>
      <c r="Y960">
        <v>88.5</v>
      </c>
      <c r="Z960" t="s">
        <v>19</v>
      </c>
      <c r="AA960" s="6">
        <f t="shared" si="46"/>
        <v>23.618213285856779</v>
      </c>
      <c r="AB960" s="6">
        <f t="shared" si="44"/>
        <v>74.512783914542197</v>
      </c>
      <c r="AC960" s="6">
        <f t="shared" si="45"/>
        <v>19.987216085457803</v>
      </c>
    </row>
    <row r="961" spans="1:29" x14ac:dyDescent="0.25">
      <c r="A961">
        <v>200</v>
      </c>
      <c r="B961" t="s">
        <v>17</v>
      </c>
      <c r="C961" t="s">
        <v>18</v>
      </c>
      <c r="D961" s="1">
        <v>45513</v>
      </c>
      <c r="E961">
        <v>2400</v>
      </c>
      <c r="F961">
        <v>222</v>
      </c>
      <c r="G961">
        <v>0</v>
      </c>
      <c r="H961" t="s">
        <v>19</v>
      </c>
      <c r="I961">
        <v>0</v>
      </c>
      <c r="J961" t="s">
        <v>19</v>
      </c>
      <c r="K961">
        <v>0</v>
      </c>
      <c r="L961" t="s">
        <v>19</v>
      </c>
      <c r="M961">
        <v>19.7</v>
      </c>
      <c r="N961" t="s">
        <v>19</v>
      </c>
      <c r="O961">
        <v>94.4</v>
      </c>
      <c r="P961" t="s">
        <v>19</v>
      </c>
      <c r="Q961">
        <v>36</v>
      </c>
      <c r="R961" t="s">
        <v>19</v>
      </c>
      <c r="S961">
        <v>63</v>
      </c>
      <c r="T961" t="s">
        <v>19</v>
      </c>
      <c r="U961">
        <v>5.8</v>
      </c>
      <c r="V961" t="s">
        <v>19</v>
      </c>
      <c r="W961">
        <v>307</v>
      </c>
      <c r="X961" t="s">
        <v>19</v>
      </c>
      <c r="Y961">
        <v>88.2</v>
      </c>
      <c r="Z961" t="s">
        <v>19</v>
      </c>
      <c r="AA961" s="6">
        <f t="shared" si="46"/>
        <v>23.344650309714016</v>
      </c>
      <c r="AB961" s="6">
        <f t="shared" si="44"/>
        <v>74.020370557485222</v>
      </c>
      <c r="AC961" s="6">
        <f t="shared" si="45"/>
        <v>20.379629442514783</v>
      </c>
    </row>
    <row r="962" spans="1:29" x14ac:dyDescent="0.25">
      <c r="A962">
        <v>200</v>
      </c>
      <c r="B962" t="s">
        <v>17</v>
      </c>
      <c r="C962" t="s">
        <v>18</v>
      </c>
      <c r="D962" s="1">
        <v>45514</v>
      </c>
      <c r="E962" s="2">
        <v>100</v>
      </c>
      <c r="F962">
        <v>223</v>
      </c>
      <c r="G962">
        <v>0.01</v>
      </c>
      <c r="H962" t="s">
        <v>19</v>
      </c>
      <c r="I962">
        <v>0</v>
      </c>
      <c r="J962" t="s">
        <v>19</v>
      </c>
      <c r="K962">
        <v>0</v>
      </c>
      <c r="L962" t="s">
        <v>19</v>
      </c>
      <c r="M962">
        <v>19.8</v>
      </c>
      <c r="N962" t="s">
        <v>19</v>
      </c>
      <c r="O962">
        <v>92.5</v>
      </c>
      <c r="P962" t="s">
        <v>19</v>
      </c>
      <c r="Q962">
        <v>38</v>
      </c>
      <c r="R962" t="s">
        <v>19</v>
      </c>
      <c r="S962">
        <v>63.2</v>
      </c>
      <c r="T962" t="s">
        <v>19</v>
      </c>
      <c r="U962">
        <v>6.5</v>
      </c>
      <c r="V962" t="s">
        <v>19</v>
      </c>
      <c r="W962">
        <v>290</v>
      </c>
      <c r="X962" t="s">
        <v>19</v>
      </c>
      <c r="Y962">
        <v>88</v>
      </c>
      <c r="Z962" t="s">
        <v>19</v>
      </c>
      <c r="AA962" s="6">
        <f t="shared" si="46"/>
        <v>22.953008826884222</v>
      </c>
      <c r="AB962" s="6">
        <f t="shared" si="44"/>
        <v>73.315415888391598</v>
      </c>
      <c r="AC962" s="6">
        <f t="shared" si="45"/>
        <v>19.184584111608402</v>
      </c>
    </row>
    <row r="963" spans="1:29" x14ac:dyDescent="0.25">
      <c r="A963">
        <v>200</v>
      </c>
      <c r="B963" t="s">
        <v>17</v>
      </c>
      <c r="C963" t="s">
        <v>18</v>
      </c>
      <c r="D963" s="1">
        <v>45514</v>
      </c>
      <c r="E963" s="2">
        <v>200</v>
      </c>
      <c r="F963">
        <v>223</v>
      </c>
      <c r="G963">
        <v>0</v>
      </c>
      <c r="H963" t="s">
        <v>19</v>
      </c>
      <c r="I963">
        <v>0</v>
      </c>
      <c r="J963" t="s">
        <v>19</v>
      </c>
      <c r="K963">
        <v>0</v>
      </c>
      <c r="L963" t="s">
        <v>19</v>
      </c>
      <c r="M963">
        <v>19.3</v>
      </c>
      <c r="N963" t="s">
        <v>19</v>
      </c>
      <c r="O963">
        <v>91.4</v>
      </c>
      <c r="P963" t="s">
        <v>19</v>
      </c>
      <c r="Q963">
        <v>38</v>
      </c>
      <c r="R963" t="s">
        <v>19</v>
      </c>
      <c r="S963">
        <v>62.4</v>
      </c>
      <c r="T963" t="s">
        <v>19</v>
      </c>
      <c r="U963">
        <v>5.6</v>
      </c>
      <c r="V963" t="s">
        <v>19</v>
      </c>
      <c r="W963">
        <v>304</v>
      </c>
      <c r="X963" t="s">
        <v>19</v>
      </c>
      <c r="Y963">
        <v>87.7</v>
      </c>
      <c r="Z963" t="s">
        <v>19</v>
      </c>
      <c r="AA963" s="6">
        <f t="shared" si="46"/>
        <v>22.462630166273684</v>
      </c>
      <c r="AB963" s="6">
        <f t="shared" ref="AB963:AB1026" si="47">(AA963*9/5)+32</f>
        <v>72.432734299292633</v>
      </c>
      <c r="AC963" s="6">
        <f t="shared" ref="AC963:AC1026" si="48">O963-AB963</f>
        <v>18.967265700707372</v>
      </c>
    </row>
    <row r="964" spans="1:29" x14ac:dyDescent="0.25">
      <c r="A964">
        <v>200</v>
      </c>
      <c r="B964" t="s">
        <v>17</v>
      </c>
      <c r="C964" t="s">
        <v>18</v>
      </c>
      <c r="D964" s="1">
        <v>45514</v>
      </c>
      <c r="E964" s="2">
        <v>300</v>
      </c>
      <c r="F964">
        <v>223</v>
      </c>
      <c r="G964">
        <v>0</v>
      </c>
      <c r="H964" t="s">
        <v>19</v>
      </c>
      <c r="I964">
        <v>0</v>
      </c>
      <c r="J964" t="s">
        <v>19</v>
      </c>
      <c r="K964">
        <v>0</v>
      </c>
      <c r="L964" t="s">
        <v>19</v>
      </c>
      <c r="M964">
        <v>18.899999999999999</v>
      </c>
      <c r="N964" t="s">
        <v>19</v>
      </c>
      <c r="O964">
        <v>91.1</v>
      </c>
      <c r="P964" t="s">
        <v>19</v>
      </c>
      <c r="Q964">
        <v>38</v>
      </c>
      <c r="R964" t="s">
        <v>19</v>
      </c>
      <c r="S964">
        <v>61.9</v>
      </c>
      <c r="T964" t="s">
        <v>19</v>
      </c>
      <c r="U964">
        <v>4.3</v>
      </c>
      <c r="V964" t="s">
        <v>19</v>
      </c>
      <c r="W964">
        <v>325</v>
      </c>
      <c r="X964" t="s">
        <v>19</v>
      </c>
      <c r="Y964">
        <v>87.5</v>
      </c>
      <c r="Z964" t="s">
        <v>19</v>
      </c>
      <c r="AA964" s="6">
        <f t="shared" si="46"/>
        <v>22.328890171765782</v>
      </c>
      <c r="AB964" s="6">
        <f t="shared" si="47"/>
        <v>72.192002309178406</v>
      </c>
      <c r="AC964" s="6">
        <f t="shared" si="48"/>
        <v>18.907997690821588</v>
      </c>
    </row>
    <row r="965" spans="1:29" x14ac:dyDescent="0.25">
      <c r="A965">
        <v>200</v>
      </c>
      <c r="B965" t="s">
        <v>17</v>
      </c>
      <c r="C965" t="s">
        <v>18</v>
      </c>
      <c r="D965" s="1">
        <v>45514</v>
      </c>
      <c r="E965" s="2">
        <v>400</v>
      </c>
      <c r="F965">
        <v>223</v>
      </c>
      <c r="G965">
        <v>0</v>
      </c>
      <c r="H965" t="s">
        <v>19</v>
      </c>
      <c r="I965">
        <v>0</v>
      </c>
      <c r="J965" t="s">
        <v>19</v>
      </c>
      <c r="K965">
        <v>0</v>
      </c>
      <c r="L965" t="s">
        <v>19</v>
      </c>
      <c r="M965">
        <v>18.7</v>
      </c>
      <c r="N965" t="s">
        <v>19</v>
      </c>
      <c r="O965">
        <v>91.3</v>
      </c>
      <c r="P965" t="s">
        <v>19</v>
      </c>
      <c r="Q965">
        <v>37</v>
      </c>
      <c r="R965" t="s">
        <v>19</v>
      </c>
      <c r="S965">
        <v>61.6</v>
      </c>
      <c r="T965" t="s">
        <v>19</v>
      </c>
      <c r="U965">
        <v>5.0999999999999996</v>
      </c>
      <c r="V965" t="s">
        <v>19</v>
      </c>
      <c r="W965">
        <v>310</v>
      </c>
      <c r="X965" t="s">
        <v>19</v>
      </c>
      <c r="Y965">
        <v>87.2</v>
      </c>
      <c r="Z965" t="s">
        <v>19</v>
      </c>
      <c r="AA965" s="6">
        <f t="shared" si="46"/>
        <v>22.201350062489158</v>
      </c>
      <c r="AB965" s="6">
        <f t="shared" si="47"/>
        <v>71.96243011248049</v>
      </c>
      <c r="AC965" s="6">
        <f t="shared" si="48"/>
        <v>19.337569887519507</v>
      </c>
    </row>
    <row r="966" spans="1:29" x14ac:dyDescent="0.25">
      <c r="A966">
        <v>200</v>
      </c>
      <c r="B966" t="s">
        <v>17</v>
      </c>
      <c r="C966" t="s">
        <v>18</v>
      </c>
      <c r="D966" s="1">
        <v>45514</v>
      </c>
      <c r="E966" s="2">
        <v>500</v>
      </c>
      <c r="F966">
        <v>223</v>
      </c>
      <c r="G966">
        <v>0</v>
      </c>
      <c r="H966" t="s">
        <v>19</v>
      </c>
      <c r="I966">
        <v>0</v>
      </c>
      <c r="J966" t="s">
        <v>19</v>
      </c>
      <c r="K966">
        <v>0</v>
      </c>
      <c r="L966" t="s">
        <v>19</v>
      </c>
      <c r="M966">
        <v>19.100000000000001</v>
      </c>
      <c r="N966" t="s">
        <v>19</v>
      </c>
      <c r="O966">
        <v>89.4</v>
      </c>
      <c r="P966" t="s">
        <v>19</v>
      </c>
      <c r="Q966">
        <v>40</v>
      </c>
      <c r="R966" t="s">
        <v>19</v>
      </c>
      <c r="S966">
        <v>62.3</v>
      </c>
      <c r="T966" t="s">
        <v>19</v>
      </c>
      <c r="U966">
        <v>5.3</v>
      </c>
      <c r="V966" t="s">
        <v>19</v>
      </c>
      <c r="W966">
        <v>301</v>
      </c>
      <c r="X966" t="s">
        <v>19</v>
      </c>
      <c r="Y966">
        <v>86.9</v>
      </c>
      <c r="Z966" t="s">
        <v>19</v>
      </c>
      <c r="AA966" s="6">
        <f t="shared" si="46"/>
        <v>21.984866143403899</v>
      </c>
      <c r="AB966" s="6">
        <f t="shared" si="47"/>
        <v>71.572759058127019</v>
      </c>
      <c r="AC966" s="6">
        <f t="shared" si="48"/>
        <v>17.827240941872986</v>
      </c>
    </row>
    <row r="967" spans="1:29" x14ac:dyDescent="0.25">
      <c r="A967">
        <v>200</v>
      </c>
      <c r="B967" t="s">
        <v>17</v>
      </c>
      <c r="C967" t="s">
        <v>18</v>
      </c>
      <c r="D967" s="1">
        <v>45514</v>
      </c>
      <c r="E967" s="2">
        <v>600</v>
      </c>
      <c r="F967">
        <v>223</v>
      </c>
      <c r="G967">
        <v>0</v>
      </c>
      <c r="H967" t="s">
        <v>19</v>
      </c>
      <c r="I967">
        <v>0</v>
      </c>
      <c r="J967" t="s">
        <v>19</v>
      </c>
      <c r="K967">
        <v>25</v>
      </c>
      <c r="L967" t="s">
        <v>19</v>
      </c>
      <c r="M967">
        <v>18.899999999999999</v>
      </c>
      <c r="N967" t="s">
        <v>19</v>
      </c>
      <c r="O967">
        <v>89</v>
      </c>
      <c r="P967" t="s">
        <v>19</v>
      </c>
      <c r="Q967">
        <v>40</v>
      </c>
      <c r="R967" t="s">
        <v>19</v>
      </c>
      <c r="S967">
        <v>61.9</v>
      </c>
      <c r="T967" t="s">
        <v>19</v>
      </c>
      <c r="U967">
        <v>4.5999999999999996</v>
      </c>
      <c r="V967" t="s">
        <v>19</v>
      </c>
      <c r="W967">
        <v>297</v>
      </c>
      <c r="X967" t="s">
        <v>19</v>
      </c>
      <c r="Y967">
        <v>86.6</v>
      </c>
      <c r="Z967" t="s">
        <v>19</v>
      </c>
      <c r="AA967" s="6">
        <f t="shared" si="46"/>
        <v>21.804200802726875</v>
      </c>
      <c r="AB967" s="6">
        <f t="shared" si="47"/>
        <v>71.247561444908371</v>
      </c>
      <c r="AC967" s="6">
        <f t="shared" si="48"/>
        <v>17.752438555091629</v>
      </c>
    </row>
    <row r="968" spans="1:29" x14ac:dyDescent="0.25">
      <c r="A968">
        <v>200</v>
      </c>
      <c r="B968" t="s">
        <v>17</v>
      </c>
      <c r="C968" t="s">
        <v>18</v>
      </c>
      <c r="D968" s="1">
        <v>45514</v>
      </c>
      <c r="E968" s="2">
        <v>700</v>
      </c>
      <c r="F968">
        <v>223</v>
      </c>
      <c r="G968">
        <v>0</v>
      </c>
      <c r="H968" t="s">
        <v>19</v>
      </c>
      <c r="I968">
        <v>0</v>
      </c>
      <c r="J968" t="s">
        <v>19</v>
      </c>
      <c r="K968">
        <v>160</v>
      </c>
      <c r="L968" t="s">
        <v>19</v>
      </c>
      <c r="M968">
        <v>20.100000000000001</v>
      </c>
      <c r="N968" t="s">
        <v>19</v>
      </c>
      <c r="O968">
        <v>88.8</v>
      </c>
      <c r="P968" t="s">
        <v>19</v>
      </c>
      <c r="Q968">
        <v>43</v>
      </c>
      <c r="R968" t="s">
        <v>19</v>
      </c>
      <c r="S968">
        <v>63.6</v>
      </c>
      <c r="T968" t="s">
        <v>19</v>
      </c>
      <c r="U968">
        <v>1.9</v>
      </c>
      <c r="V968" t="s">
        <v>19</v>
      </c>
      <c r="W968">
        <v>357</v>
      </c>
      <c r="X968" t="s">
        <v>19</v>
      </c>
      <c r="Y968">
        <v>86.4</v>
      </c>
      <c r="Z968" t="s">
        <v>19</v>
      </c>
      <c r="AA968" s="6">
        <f t="shared" si="46"/>
        <v>22.311242825262678</v>
      </c>
      <c r="AB968" s="6">
        <f t="shared" si="47"/>
        <v>72.160237085472815</v>
      </c>
      <c r="AC968" s="6">
        <f t="shared" si="48"/>
        <v>16.639762914527182</v>
      </c>
    </row>
    <row r="969" spans="1:29" x14ac:dyDescent="0.25">
      <c r="A969">
        <v>200</v>
      </c>
      <c r="B969" t="s">
        <v>17</v>
      </c>
      <c r="C969" t="s">
        <v>18</v>
      </c>
      <c r="D969" s="1">
        <v>45514</v>
      </c>
      <c r="E969" s="2">
        <v>800</v>
      </c>
      <c r="F969">
        <v>223</v>
      </c>
      <c r="G969">
        <v>0.01</v>
      </c>
      <c r="H969" t="s">
        <v>19</v>
      </c>
      <c r="I969">
        <v>0</v>
      </c>
      <c r="J969" t="s">
        <v>19</v>
      </c>
      <c r="K969">
        <v>730</v>
      </c>
      <c r="L969" t="s">
        <v>19</v>
      </c>
      <c r="M969">
        <v>19.8</v>
      </c>
      <c r="N969" t="s">
        <v>19</v>
      </c>
      <c r="O969">
        <v>92.9</v>
      </c>
      <c r="P969" t="s">
        <v>19</v>
      </c>
      <c r="Q969">
        <v>38</v>
      </c>
      <c r="R969" t="s">
        <v>19</v>
      </c>
      <c r="S969">
        <v>63.2</v>
      </c>
      <c r="T969" t="s">
        <v>19</v>
      </c>
      <c r="U969">
        <v>2.2000000000000002</v>
      </c>
      <c r="V969" t="s">
        <v>19</v>
      </c>
      <c r="W969">
        <v>315</v>
      </c>
      <c r="X969" t="s">
        <v>19</v>
      </c>
      <c r="Y969">
        <v>86.2</v>
      </c>
      <c r="Z969" t="s">
        <v>19</v>
      </c>
      <c r="AA969" s="6">
        <f t="shared" si="46"/>
        <v>23.131327832992813</v>
      </c>
      <c r="AB969" s="6">
        <f t="shared" si="47"/>
        <v>73.636390099387057</v>
      </c>
      <c r="AC969" s="6">
        <f t="shared" si="48"/>
        <v>19.263609900612948</v>
      </c>
    </row>
    <row r="970" spans="1:29" x14ac:dyDescent="0.25">
      <c r="A970">
        <v>200</v>
      </c>
      <c r="B970" t="s">
        <v>17</v>
      </c>
      <c r="C970" t="s">
        <v>18</v>
      </c>
      <c r="D970" s="1">
        <v>45514</v>
      </c>
      <c r="E970" s="2">
        <v>900</v>
      </c>
      <c r="F970">
        <v>223</v>
      </c>
      <c r="G970">
        <v>0.01</v>
      </c>
      <c r="H970" t="s">
        <v>19</v>
      </c>
      <c r="I970">
        <v>0</v>
      </c>
      <c r="J970" t="s">
        <v>19</v>
      </c>
      <c r="K970">
        <v>822</v>
      </c>
      <c r="L970" t="s">
        <v>19</v>
      </c>
      <c r="M970">
        <v>21.2</v>
      </c>
      <c r="N970" t="s">
        <v>19</v>
      </c>
      <c r="O970">
        <v>97.4</v>
      </c>
      <c r="P970" t="s">
        <v>19</v>
      </c>
      <c r="Q970">
        <v>35</v>
      </c>
      <c r="R970" t="s">
        <v>19</v>
      </c>
      <c r="S970">
        <v>65.2</v>
      </c>
      <c r="T970" t="s">
        <v>19</v>
      </c>
      <c r="U970">
        <v>1.3</v>
      </c>
      <c r="V970" t="s">
        <v>19</v>
      </c>
      <c r="W970">
        <v>338</v>
      </c>
      <c r="X970" t="s">
        <v>19</v>
      </c>
      <c r="Y970">
        <v>86</v>
      </c>
      <c r="Z970" t="s">
        <v>19</v>
      </c>
      <c r="AA970" s="6">
        <f t="shared" si="46"/>
        <v>24.421514114193208</v>
      </c>
      <c r="AB970" s="6">
        <f t="shared" si="47"/>
        <v>75.958725405547767</v>
      </c>
      <c r="AC970" s="6">
        <f t="shared" si="48"/>
        <v>21.441274594452238</v>
      </c>
    </row>
    <row r="971" spans="1:29" x14ac:dyDescent="0.25">
      <c r="A971">
        <v>200</v>
      </c>
      <c r="B971" t="s">
        <v>17</v>
      </c>
      <c r="C971" t="s">
        <v>18</v>
      </c>
      <c r="D971" s="1">
        <v>45514</v>
      </c>
      <c r="E971">
        <v>1000</v>
      </c>
      <c r="F971">
        <v>223</v>
      </c>
      <c r="G971">
        <v>0.03</v>
      </c>
      <c r="H971" t="s">
        <v>19</v>
      </c>
      <c r="I971">
        <v>0</v>
      </c>
      <c r="J971" t="s">
        <v>19</v>
      </c>
      <c r="K971">
        <v>1586</v>
      </c>
      <c r="L971" t="s">
        <v>19</v>
      </c>
      <c r="M971">
        <v>21.2</v>
      </c>
      <c r="N971" t="s">
        <v>19</v>
      </c>
      <c r="O971">
        <v>103.5</v>
      </c>
      <c r="P971" t="s">
        <v>19</v>
      </c>
      <c r="Q971">
        <v>29</v>
      </c>
      <c r="R971" t="s">
        <v>19</v>
      </c>
      <c r="S971">
        <v>65.2</v>
      </c>
      <c r="T971" t="s">
        <v>19</v>
      </c>
      <c r="U971">
        <v>3.8</v>
      </c>
      <c r="V971" t="s">
        <v>19</v>
      </c>
      <c r="W971">
        <v>176</v>
      </c>
      <c r="X971" t="s">
        <v>19</v>
      </c>
      <c r="Y971">
        <v>86</v>
      </c>
      <c r="Z971" t="s">
        <v>19</v>
      </c>
      <c r="AA971" s="6">
        <f t="shared" si="46"/>
        <v>25.419712086232099</v>
      </c>
      <c r="AB971" s="6">
        <f t="shared" si="47"/>
        <v>77.755481755217772</v>
      </c>
      <c r="AC971" s="6">
        <f t="shared" si="48"/>
        <v>25.744518244782228</v>
      </c>
    </row>
    <row r="972" spans="1:29" x14ac:dyDescent="0.25">
      <c r="A972">
        <v>200</v>
      </c>
      <c r="B972" t="s">
        <v>17</v>
      </c>
      <c r="C972" t="s">
        <v>18</v>
      </c>
      <c r="D972" s="1">
        <v>45514</v>
      </c>
      <c r="E972">
        <v>1100</v>
      </c>
      <c r="F972">
        <v>223</v>
      </c>
      <c r="G972">
        <v>0.03</v>
      </c>
      <c r="H972" t="s">
        <v>19</v>
      </c>
      <c r="I972">
        <v>0</v>
      </c>
      <c r="J972" t="s">
        <v>19</v>
      </c>
      <c r="K972">
        <v>1759</v>
      </c>
      <c r="L972" t="s">
        <v>19</v>
      </c>
      <c r="M972">
        <v>21.9</v>
      </c>
      <c r="N972" t="s">
        <v>19</v>
      </c>
      <c r="O972">
        <v>105.9</v>
      </c>
      <c r="P972" t="s">
        <v>19</v>
      </c>
      <c r="Q972">
        <v>28</v>
      </c>
      <c r="R972" t="s">
        <v>19</v>
      </c>
      <c r="S972">
        <v>66.099999999999994</v>
      </c>
      <c r="T972" t="s">
        <v>19</v>
      </c>
      <c r="U972">
        <v>6.2</v>
      </c>
      <c r="V972" t="s">
        <v>19</v>
      </c>
      <c r="W972">
        <v>161</v>
      </c>
      <c r="X972" t="s">
        <v>19</v>
      </c>
      <c r="Y972">
        <v>86.1</v>
      </c>
      <c r="Z972" t="s">
        <v>19</v>
      </c>
      <c r="AA972" s="6">
        <f t="shared" si="46"/>
        <v>26.11306664303001</v>
      </c>
      <c r="AB972" s="6">
        <f t="shared" si="47"/>
        <v>79.003519957454017</v>
      </c>
      <c r="AC972" s="6">
        <f t="shared" si="48"/>
        <v>26.896480042545988</v>
      </c>
    </row>
    <row r="973" spans="1:29" x14ac:dyDescent="0.25">
      <c r="A973">
        <v>200</v>
      </c>
      <c r="B973" t="s">
        <v>17</v>
      </c>
      <c r="C973" t="s">
        <v>18</v>
      </c>
      <c r="D973" s="1">
        <v>45514</v>
      </c>
      <c r="E973">
        <v>1200</v>
      </c>
      <c r="F973">
        <v>223</v>
      </c>
      <c r="G973">
        <v>0.04</v>
      </c>
      <c r="H973" t="s">
        <v>19</v>
      </c>
      <c r="I973">
        <v>0</v>
      </c>
      <c r="J973" t="s">
        <v>19</v>
      </c>
      <c r="K973">
        <v>1881</v>
      </c>
      <c r="L973" t="s">
        <v>19</v>
      </c>
      <c r="M973">
        <v>21.1</v>
      </c>
      <c r="N973" t="s">
        <v>19</v>
      </c>
      <c r="O973">
        <v>107.9</v>
      </c>
      <c r="P973" t="s">
        <v>19</v>
      </c>
      <c r="Q973">
        <v>25</v>
      </c>
      <c r="R973" t="s">
        <v>19</v>
      </c>
      <c r="S973">
        <v>65</v>
      </c>
      <c r="T973" t="s">
        <v>19</v>
      </c>
      <c r="U973">
        <v>7.4</v>
      </c>
      <c r="V973" t="s">
        <v>19</v>
      </c>
      <c r="W973">
        <v>160</v>
      </c>
      <c r="X973" t="s">
        <v>19</v>
      </c>
      <c r="Y973">
        <v>86.5</v>
      </c>
      <c r="Z973" t="s">
        <v>19</v>
      </c>
      <c r="AA973" s="6">
        <f t="shared" si="46"/>
        <v>25.961134646589411</v>
      </c>
      <c r="AB973" s="6">
        <f t="shared" si="47"/>
        <v>78.730042363860946</v>
      </c>
      <c r="AC973" s="6">
        <f t="shared" si="48"/>
        <v>29.16995763613906</v>
      </c>
    </row>
    <row r="974" spans="1:29" x14ac:dyDescent="0.25">
      <c r="A974">
        <v>200</v>
      </c>
      <c r="B974" t="s">
        <v>17</v>
      </c>
      <c r="C974" t="s">
        <v>18</v>
      </c>
      <c r="D974" s="1">
        <v>45514</v>
      </c>
      <c r="E974">
        <v>1300</v>
      </c>
      <c r="F974">
        <v>223</v>
      </c>
      <c r="G974">
        <v>0.04</v>
      </c>
      <c r="H974" t="s">
        <v>19</v>
      </c>
      <c r="I974">
        <v>0</v>
      </c>
      <c r="J974" t="s">
        <v>19</v>
      </c>
      <c r="K974">
        <v>1879</v>
      </c>
      <c r="L974" t="s">
        <v>19</v>
      </c>
      <c r="M974">
        <v>20.9</v>
      </c>
      <c r="N974" t="s">
        <v>19</v>
      </c>
      <c r="O974">
        <v>109.9</v>
      </c>
      <c r="P974" t="s">
        <v>19</v>
      </c>
      <c r="Q974">
        <v>24</v>
      </c>
      <c r="R974" t="s">
        <v>19</v>
      </c>
      <c r="S974">
        <v>64.7</v>
      </c>
      <c r="T974" t="s">
        <v>19</v>
      </c>
      <c r="U974">
        <v>8</v>
      </c>
      <c r="V974" t="s">
        <v>19</v>
      </c>
      <c r="W974">
        <v>165</v>
      </c>
      <c r="X974" t="s">
        <v>19</v>
      </c>
      <c r="Y974">
        <v>87.1</v>
      </c>
      <c r="Z974" t="s">
        <v>19</v>
      </c>
      <c r="AA974" s="6">
        <f t="shared" si="46"/>
        <v>26.413248487061278</v>
      </c>
      <c r="AB974" s="6">
        <f t="shared" si="47"/>
        <v>79.543847276710295</v>
      </c>
      <c r="AC974" s="6">
        <f t="shared" si="48"/>
        <v>30.356152723289711</v>
      </c>
    </row>
    <row r="975" spans="1:29" x14ac:dyDescent="0.25">
      <c r="A975">
        <v>200</v>
      </c>
      <c r="B975" t="s">
        <v>17</v>
      </c>
      <c r="C975" t="s">
        <v>18</v>
      </c>
      <c r="D975" s="1">
        <v>45514</v>
      </c>
      <c r="E975">
        <v>1400</v>
      </c>
      <c r="F975">
        <v>223</v>
      </c>
      <c r="G975">
        <v>0.03</v>
      </c>
      <c r="H975" t="s">
        <v>19</v>
      </c>
      <c r="I975">
        <v>0</v>
      </c>
      <c r="J975" t="s">
        <v>19</v>
      </c>
      <c r="K975">
        <v>1751</v>
      </c>
      <c r="L975" t="s">
        <v>19</v>
      </c>
      <c r="M975">
        <v>20.2</v>
      </c>
      <c r="N975" t="s">
        <v>19</v>
      </c>
      <c r="O975">
        <v>110.3</v>
      </c>
      <c r="P975" t="s">
        <v>19</v>
      </c>
      <c r="Q975">
        <v>23</v>
      </c>
      <c r="R975" t="s">
        <v>19</v>
      </c>
      <c r="S975">
        <v>63.8</v>
      </c>
      <c r="T975" t="s">
        <v>19</v>
      </c>
      <c r="U975">
        <v>8.1999999999999993</v>
      </c>
      <c r="V975" t="s">
        <v>19</v>
      </c>
      <c r="W975">
        <v>139</v>
      </c>
      <c r="X975" t="s">
        <v>19</v>
      </c>
      <c r="Y975">
        <v>87.5</v>
      </c>
      <c r="Z975" t="s">
        <v>19</v>
      </c>
      <c r="AA975" s="6">
        <f t="shared" si="46"/>
        <v>26.213534960193549</v>
      </c>
      <c r="AB975" s="6">
        <f t="shared" si="47"/>
        <v>79.184362928348392</v>
      </c>
      <c r="AC975" s="6">
        <f t="shared" si="48"/>
        <v>31.115637071651605</v>
      </c>
    </row>
    <row r="976" spans="1:29" x14ac:dyDescent="0.25">
      <c r="A976">
        <v>200</v>
      </c>
      <c r="B976" t="s">
        <v>17</v>
      </c>
      <c r="C976" t="s">
        <v>18</v>
      </c>
      <c r="D976" s="1">
        <v>45514</v>
      </c>
      <c r="E976">
        <v>1500</v>
      </c>
      <c r="F976">
        <v>223</v>
      </c>
      <c r="G976">
        <v>0.03</v>
      </c>
      <c r="H976" t="s">
        <v>19</v>
      </c>
      <c r="I976">
        <v>0</v>
      </c>
      <c r="J976" t="s">
        <v>19</v>
      </c>
      <c r="K976">
        <v>1506</v>
      </c>
      <c r="L976" t="s">
        <v>19</v>
      </c>
      <c r="M976">
        <v>19.600000000000001</v>
      </c>
      <c r="N976" t="s">
        <v>19</v>
      </c>
      <c r="O976">
        <v>110.5</v>
      </c>
      <c r="P976" t="s">
        <v>19</v>
      </c>
      <c r="Q976">
        <v>22</v>
      </c>
      <c r="R976" t="s">
        <v>19</v>
      </c>
      <c r="S976">
        <v>62.9</v>
      </c>
      <c r="T976" t="s">
        <v>19</v>
      </c>
      <c r="U976">
        <v>7.2</v>
      </c>
      <c r="V976" t="s">
        <v>19</v>
      </c>
      <c r="W976">
        <v>138</v>
      </c>
      <c r="X976" t="s">
        <v>19</v>
      </c>
      <c r="Y976">
        <v>88.1</v>
      </c>
      <c r="Z976" t="s">
        <v>19</v>
      </c>
      <c r="AA976" s="6">
        <f t="shared" si="46"/>
        <v>25.924171595882314</v>
      </c>
      <c r="AB976" s="6">
        <f t="shared" si="47"/>
        <v>78.663508872588167</v>
      </c>
      <c r="AC976" s="6">
        <f t="shared" si="48"/>
        <v>31.836491127411833</v>
      </c>
    </row>
    <row r="977" spans="1:29" x14ac:dyDescent="0.25">
      <c r="A977">
        <v>200</v>
      </c>
      <c r="B977" t="s">
        <v>17</v>
      </c>
      <c r="C977" t="s">
        <v>18</v>
      </c>
      <c r="D977" s="1">
        <v>45514</v>
      </c>
      <c r="E977">
        <v>1600</v>
      </c>
      <c r="F977">
        <v>223</v>
      </c>
      <c r="G977">
        <v>0.02</v>
      </c>
      <c r="H977" t="s">
        <v>19</v>
      </c>
      <c r="I977">
        <v>0</v>
      </c>
      <c r="J977" t="s">
        <v>19</v>
      </c>
      <c r="K977">
        <v>1158</v>
      </c>
      <c r="L977" t="s">
        <v>19</v>
      </c>
      <c r="M977">
        <v>18.899999999999999</v>
      </c>
      <c r="N977" t="s">
        <v>19</v>
      </c>
      <c r="O977">
        <v>110.9</v>
      </c>
      <c r="P977" t="s">
        <v>19</v>
      </c>
      <c r="Q977">
        <v>21</v>
      </c>
      <c r="R977" t="s">
        <v>19</v>
      </c>
      <c r="S977">
        <v>61.9</v>
      </c>
      <c r="T977" t="s">
        <v>19</v>
      </c>
      <c r="U977">
        <v>6.6</v>
      </c>
      <c r="V977" t="s">
        <v>19</v>
      </c>
      <c r="W977">
        <v>148</v>
      </c>
      <c r="X977" t="s">
        <v>19</v>
      </c>
      <c r="Y977">
        <v>88.7</v>
      </c>
      <c r="Z977" t="s">
        <v>19</v>
      </c>
      <c r="AA977" s="6">
        <f t="shared" si="46"/>
        <v>25.700278776114683</v>
      </c>
      <c r="AB977" s="6">
        <f t="shared" si="47"/>
        <v>78.260501797006427</v>
      </c>
      <c r="AC977" s="6">
        <f t="shared" si="48"/>
        <v>32.639498202993579</v>
      </c>
    </row>
    <row r="978" spans="1:29" x14ac:dyDescent="0.25">
      <c r="A978">
        <v>200</v>
      </c>
      <c r="B978" t="s">
        <v>17</v>
      </c>
      <c r="C978" t="s">
        <v>18</v>
      </c>
      <c r="D978" s="1">
        <v>45514</v>
      </c>
      <c r="E978">
        <v>1700</v>
      </c>
      <c r="F978">
        <v>223</v>
      </c>
      <c r="G978">
        <v>0.02</v>
      </c>
      <c r="H978" t="s">
        <v>19</v>
      </c>
      <c r="I978">
        <v>0</v>
      </c>
      <c r="J978" t="s">
        <v>19</v>
      </c>
      <c r="K978">
        <v>745</v>
      </c>
      <c r="L978" t="s">
        <v>19</v>
      </c>
      <c r="M978">
        <v>19.399999999999999</v>
      </c>
      <c r="N978" t="s">
        <v>19</v>
      </c>
      <c r="O978">
        <v>110.4</v>
      </c>
      <c r="P978" t="s">
        <v>19</v>
      </c>
      <c r="Q978">
        <v>22</v>
      </c>
      <c r="R978" t="s">
        <v>19</v>
      </c>
      <c r="S978">
        <v>62.6</v>
      </c>
      <c r="T978" t="s">
        <v>19</v>
      </c>
      <c r="U978">
        <v>6.8</v>
      </c>
      <c r="V978" t="s">
        <v>19</v>
      </c>
      <c r="W978">
        <v>160</v>
      </c>
      <c r="X978" t="s">
        <v>19</v>
      </c>
      <c r="Y978">
        <v>89.1</v>
      </c>
      <c r="Z978" t="s">
        <v>19</v>
      </c>
      <c r="AA978" s="6">
        <f t="shared" si="46"/>
        <v>25.885450194290364</v>
      </c>
      <c r="AB978" s="6">
        <f t="shared" si="47"/>
        <v>78.593810349722659</v>
      </c>
      <c r="AC978" s="6">
        <f t="shared" si="48"/>
        <v>31.806189650277346</v>
      </c>
    </row>
    <row r="979" spans="1:29" x14ac:dyDescent="0.25">
      <c r="A979">
        <v>200</v>
      </c>
      <c r="B979" t="s">
        <v>17</v>
      </c>
      <c r="C979" t="s">
        <v>18</v>
      </c>
      <c r="D979" s="1">
        <v>45514</v>
      </c>
      <c r="E979">
        <v>1800</v>
      </c>
      <c r="F979">
        <v>223</v>
      </c>
      <c r="G979">
        <v>0.01</v>
      </c>
      <c r="H979" t="s">
        <v>19</v>
      </c>
      <c r="I979">
        <v>0</v>
      </c>
      <c r="J979" t="s">
        <v>19</v>
      </c>
      <c r="K979">
        <v>231</v>
      </c>
      <c r="L979" t="s">
        <v>19</v>
      </c>
      <c r="M979">
        <v>19.7</v>
      </c>
      <c r="N979" t="s">
        <v>19</v>
      </c>
      <c r="O979">
        <v>109</v>
      </c>
      <c r="P979" t="s">
        <v>19</v>
      </c>
      <c r="Q979">
        <v>23</v>
      </c>
      <c r="R979" t="s">
        <v>19</v>
      </c>
      <c r="S979">
        <v>63</v>
      </c>
      <c r="T979" t="s">
        <v>19</v>
      </c>
      <c r="U979">
        <v>6.4</v>
      </c>
      <c r="V979" t="s">
        <v>19</v>
      </c>
      <c r="W979">
        <v>162</v>
      </c>
      <c r="X979" t="s">
        <v>19</v>
      </c>
      <c r="Y979">
        <v>89.4</v>
      </c>
      <c r="Z979" t="s">
        <v>19</v>
      </c>
      <c r="AA979" s="6">
        <f t="shared" si="46"/>
        <v>25.70438327356845</v>
      </c>
      <c r="AB979" s="6">
        <f t="shared" si="47"/>
        <v>78.267889892423213</v>
      </c>
      <c r="AC979" s="6">
        <f t="shared" si="48"/>
        <v>30.732110107576787</v>
      </c>
    </row>
    <row r="980" spans="1:29" x14ac:dyDescent="0.25">
      <c r="A980">
        <v>200</v>
      </c>
      <c r="B980" t="s">
        <v>17</v>
      </c>
      <c r="C980" t="s">
        <v>18</v>
      </c>
      <c r="D980" s="1">
        <v>45514</v>
      </c>
      <c r="E980">
        <v>1900</v>
      </c>
      <c r="F980">
        <v>223</v>
      </c>
      <c r="G980">
        <v>0.01</v>
      </c>
      <c r="H980" t="s">
        <v>19</v>
      </c>
      <c r="I980">
        <v>0</v>
      </c>
      <c r="J980" t="s">
        <v>19</v>
      </c>
      <c r="K980">
        <v>52</v>
      </c>
      <c r="L980" t="s">
        <v>19</v>
      </c>
      <c r="M980">
        <v>19.899999999999999</v>
      </c>
      <c r="N980" t="s">
        <v>19</v>
      </c>
      <c r="O980">
        <v>107.6</v>
      </c>
      <c r="P980" t="s">
        <v>19</v>
      </c>
      <c r="Q980">
        <v>24</v>
      </c>
      <c r="R980" t="s">
        <v>19</v>
      </c>
      <c r="S980">
        <v>63.4</v>
      </c>
      <c r="T980" t="s">
        <v>19</v>
      </c>
      <c r="U980">
        <v>4.5999999999999996</v>
      </c>
      <c r="V980" t="s">
        <v>19</v>
      </c>
      <c r="W980">
        <v>170</v>
      </c>
      <c r="X980" t="s">
        <v>19</v>
      </c>
      <c r="Y980">
        <v>89.6</v>
      </c>
      <c r="Z980" t="s">
        <v>19</v>
      </c>
      <c r="AA980" s="6">
        <f t="shared" si="46"/>
        <v>25.502522289009132</v>
      </c>
      <c r="AB980" s="6">
        <f t="shared" si="47"/>
        <v>77.904540120216438</v>
      </c>
      <c r="AC980" s="6">
        <f t="shared" si="48"/>
        <v>29.695459879783556</v>
      </c>
    </row>
    <row r="981" spans="1:29" x14ac:dyDescent="0.25">
      <c r="A981">
        <v>200</v>
      </c>
      <c r="B981" t="s">
        <v>17</v>
      </c>
      <c r="C981" t="s">
        <v>18</v>
      </c>
      <c r="D981" s="1">
        <v>45514</v>
      </c>
      <c r="E981">
        <v>2000</v>
      </c>
      <c r="F981">
        <v>223</v>
      </c>
      <c r="G981">
        <v>0.01</v>
      </c>
      <c r="H981" t="s">
        <v>19</v>
      </c>
      <c r="I981">
        <v>0</v>
      </c>
      <c r="J981" t="s">
        <v>19</v>
      </c>
      <c r="K981">
        <v>0</v>
      </c>
      <c r="L981" t="s">
        <v>19</v>
      </c>
      <c r="M981">
        <v>22</v>
      </c>
      <c r="N981" t="s">
        <v>19</v>
      </c>
      <c r="O981">
        <v>104.9</v>
      </c>
      <c r="P981" t="s">
        <v>19</v>
      </c>
      <c r="Q981">
        <v>29</v>
      </c>
      <c r="R981" t="s">
        <v>19</v>
      </c>
      <c r="S981">
        <v>66.2</v>
      </c>
      <c r="T981" t="s">
        <v>19</v>
      </c>
      <c r="U981">
        <v>6.4</v>
      </c>
      <c r="V981" t="s">
        <v>19</v>
      </c>
      <c r="W981">
        <v>134</v>
      </c>
      <c r="X981" t="s">
        <v>19</v>
      </c>
      <c r="Y981">
        <v>89.6</v>
      </c>
      <c r="Z981" t="s">
        <v>19</v>
      </c>
      <c r="AA981" s="6">
        <f t="shared" si="46"/>
        <v>26.001854260336284</v>
      </c>
      <c r="AB981" s="6">
        <f t="shared" si="47"/>
        <v>78.803337668605309</v>
      </c>
      <c r="AC981" s="6">
        <f t="shared" si="48"/>
        <v>26.096662331394697</v>
      </c>
    </row>
    <row r="982" spans="1:29" x14ac:dyDescent="0.25">
      <c r="A982">
        <v>200</v>
      </c>
      <c r="B982" t="s">
        <v>17</v>
      </c>
      <c r="C982" t="s">
        <v>18</v>
      </c>
      <c r="D982" s="1">
        <v>45514</v>
      </c>
      <c r="E982">
        <v>2100</v>
      </c>
      <c r="F982">
        <v>223</v>
      </c>
      <c r="G982">
        <v>0.01</v>
      </c>
      <c r="H982" t="s">
        <v>19</v>
      </c>
      <c r="I982">
        <v>0</v>
      </c>
      <c r="J982" t="s">
        <v>19</v>
      </c>
      <c r="K982">
        <v>0</v>
      </c>
      <c r="L982" t="s">
        <v>19</v>
      </c>
      <c r="M982">
        <v>21.7</v>
      </c>
      <c r="N982" t="s">
        <v>19</v>
      </c>
      <c r="O982">
        <v>103</v>
      </c>
      <c r="P982" t="s">
        <v>19</v>
      </c>
      <c r="Q982">
        <v>30</v>
      </c>
      <c r="R982" t="s">
        <v>19</v>
      </c>
      <c r="S982">
        <v>65.8</v>
      </c>
      <c r="T982" t="s">
        <v>19</v>
      </c>
      <c r="U982">
        <v>5.0999999999999996</v>
      </c>
      <c r="V982" t="s">
        <v>19</v>
      </c>
      <c r="W982">
        <v>162</v>
      </c>
      <c r="X982" t="s">
        <v>19</v>
      </c>
      <c r="Y982">
        <v>89.5</v>
      </c>
      <c r="Z982" t="s">
        <v>19</v>
      </c>
      <c r="AA982" s="6">
        <f t="shared" si="46"/>
        <v>25.499920697024841</v>
      </c>
      <c r="AB982" s="6">
        <f t="shared" si="47"/>
        <v>77.899857254644715</v>
      </c>
      <c r="AC982" s="6">
        <f t="shared" si="48"/>
        <v>25.100142745355285</v>
      </c>
    </row>
    <row r="983" spans="1:29" x14ac:dyDescent="0.25">
      <c r="A983">
        <v>200</v>
      </c>
      <c r="B983" t="s">
        <v>17</v>
      </c>
      <c r="C983" t="s">
        <v>18</v>
      </c>
      <c r="D983" s="1">
        <v>45514</v>
      </c>
      <c r="E983">
        <v>2200</v>
      </c>
      <c r="F983">
        <v>223</v>
      </c>
      <c r="G983">
        <v>0.01</v>
      </c>
      <c r="H983" t="s">
        <v>19</v>
      </c>
      <c r="I983">
        <v>0</v>
      </c>
      <c r="J983" t="s">
        <v>19</v>
      </c>
      <c r="K983">
        <v>0</v>
      </c>
      <c r="L983" t="s">
        <v>19</v>
      </c>
      <c r="M983">
        <v>20.6</v>
      </c>
      <c r="N983" t="s">
        <v>19</v>
      </c>
      <c r="O983">
        <v>101</v>
      </c>
      <c r="P983" t="s">
        <v>19</v>
      </c>
      <c r="Q983">
        <v>31</v>
      </c>
      <c r="R983" t="s">
        <v>19</v>
      </c>
      <c r="S983">
        <v>64.3</v>
      </c>
      <c r="T983" t="s">
        <v>19</v>
      </c>
      <c r="U983">
        <v>7.6</v>
      </c>
      <c r="V983" t="s">
        <v>19</v>
      </c>
      <c r="W983">
        <v>145</v>
      </c>
      <c r="X983" t="s">
        <v>19</v>
      </c>
      <c r="Y983">
        <v>89.4</v>
      </c>
      <c r="Z983" t="s">
        <v>19</v>
      </c>
      <c r="AA983" s="6">
        <f t="shared" si="46"/>
        <v>24.936628122040254</v>
      </c>
      <c r="AB983" s="6">
        <f t="shared" si="47"/>
        <v>76.88593061967245</v>
      </c>
      <c r="AC983" s="6">
        <f t="shared" si="48"/>
        <v>24.11406938032755</v>
      </c>
    </row>
    <row r="984" spans="1:29" x14ac:dyDescent="0.25">
      <c r="A984">
        <v>200</v>
      </c>
      <c r="B984" t="s">
        <v>17</v>
      </c>
      <c r="C984" t="s">
        <v>18</v>
      </c>
      <c r="D984" s="1">
        <v>45514</v>
      </c>
      <c r="E984">
        <v>2300</v>
      </c>
      <c r="F984">
        <v>223</v>
      </c>
      <c r="G984">
        <v>0.01</v>
      </c>
      <c r="H984" t="s">
        <v>19</v>
      </c>
      <c r="I984">
        <v>0</v>
      </c>
      <c r="J984" t="s">
        <v>19</v>
      </c>
      <c r="K984">
        <v>0</v>
      </c>
      <c r="L984" t="s">
        <v>19</v>
      </c>
      <c r="M984">
        <v>21</v>
      </c>
      <c r="N984" t="s">
        <v>19</v>
      </c>
      <c r="O984">
        <v>98.6</v>
      </c>
      <c r="P984" t="s">
        <v>19</v>
      </c>
      <c r="Q984">
        <v>33</v>
      </c>
      <c r="R984" t="s">
        <v>19</v>
      </c>
      <c r="S984">
        <v>64.900000000000006</v>
      </c>
      <c r="T984" t="s">
        <v>19</v>
      </c>
      <c r="U984">
        <v>6.4</v>
      </c>
      <c r="V984" t="s">
        <v>19</v>
      </c>
      <c r="W984">
        <v>160</v>
      </c>
      <c r="X984" t="s">
        <v>19</v>
      </c>
      <c r="Y984">
        <v>89.2</v>
      </c>
      <c r="Z984" t="s">
        <v>19</v>
      </c>
      <c r="AA984" s="6">
        <f t="shared" si="46"/>
        <v>24.441747323862423</v>
      </c>
      <c r="AB984" s="6">
        <f t="shared" si="47"/>
        <v>75.995145182952356</v>
      </c>
      <c r="AC984" s="6">
        <f t="shared" si="48"/>
        <v>22.604854817047638</v>
      </c>
    </row>
    <row r="985" spans="1:29" x14ac:dyDescent="0.25">
      <c r="A985">
        <v>200</v>
      </c>
      <c r="B985" t="s">
        <v>17</v>
      </c>
      <c r="C985" t="s">
        <v>18</v>
      </c>
      <c r="D985" s="1">
        <v>45514</v>
      </c>
      <c r="E985">
        <v>2400</v>
      </c>
      <c r="F985">
        <v>223</v>
      </c>
      <c r="G985">
        <v>0</v>
      </c>
      <c r="H985" t="s">
        <v>19</v>
      </c>
      <c r="I985">
        <v>0</v>
      </c>
      <c r="J985" t="s">
        <v>19</v>
      </c>
      <c r="K985">
        <v>0</v>
      </c>
      <c r="L985" t="s">
        <v>19</v>
      </c>
      <c r="M985">
        <v>23.1</v>
      </c>
      <c r="N985" t="s">
        <v>19</v>
      </c>
      <c r="O985">
        <v>95.8</v>
      </c>
      <c r="P985" t="s">
        <v>19</v>
      </c>
      <c r="Q985">
        <v>40</v>
      </c>
      <c r="R985" t="s">
        <v>19</v>
      </c>
      <c r="S985">
        <v>67.599999999999994</v>
      </c>
      <c r="T985" t="s">
        <v>19</v>
      </c>
      <c r="U985">
        <v>4.7</v>
      </c>
      <c r="V985" t="s">
        <v>19</v>
      </c>
      <c r="W985">
        <v>174</v>
      </c>
      <c r="X985" t="s">
        <v>19</v>
      </c>
      <c r="Y985">
        <v>89</v>
      </c>
      <c r="Z985" t="s">
        <v>19</v>
      </c>
      <c r="AA985" s="6">
        <f t="shared" si="46"/>
        <v>24.875477050090744</v>
      </c>
      <c r="AB985" s="6">
        <f t="shared" si="47"/>
        <v>76.775858690163346</v>
      </c>
      <c r="AC985" s="6">
        <f t="shared" si="48"/>
        <v>19.024141309836651</v>
      </c>
    </row>
    <row r="986" spans="1:29" x14ac:dyDescent="0.25">
      <c r="A986">
        <v>200</v>
      </c>
      <c r="B986" t="s">
        <v>17</v>
      </c>
      <c r="C986" t="s">
        <v>18</v>
      </c>
      <c r="D986" s="1">
        <v>45515</v>
      </c>
      <c r="E986" s="2">
        <v>100</v>
      </c>
      <c r="F986">
        <v>224</v>
      </c>
      <c r="G986">
        <v>0</v>
      </c>
      <c r="H986" t="s">
        <v>19</v>
      </c>
      <c r="I986">
        <v>0</v>
      </c>
      <c r="J986" t="s">
        <v>19</v>
      </c>
      <c r="K986">
        <v>0</v>
      </c>
      <c r="L986" t="s">
        <v>19</v>
      </c>
      <c r="M986">
        <v>25.1</v>
      </c>
      <c r="N986" t="s">
        <v>19</v>
      </c>
      <c r="O986">
        <v>94.3</v>
      </c>
      <c r="P986" t="s">
        <v>19</v>
      </c>
      <c r="Q986">
        <v>46</v>
      </c>
      <c r="R986" t="s">
        <v>19</v>
      </c>
      <c r="S986">
        <v>70</v>
      </c>
      <c r="T986" t="s">
        <v>19</v>
      </c>
      <c r="U986">
        <v>4.5</v>
      </c>
      <c r="V986" t="s">
        <v>19</v>
      </c>
      <c r="W986">
        <v>181</v>
      </c>
      <c r="X986" t="s">
        <v>19</v>
      </c>
      <c r="Y986">
        <v>88.8</v>
      </c>
      <c r="Z986" t="s">
        <v>19</v>
      </c>
      <c r="AA986" s="6">
        <f t="shared" si="46"/>
        <v>25.462475741692774</v>
      </c>
      <c r="AB986" s="6">
        <f t="shared" si="47"/>
        <v>77.832456335046999</v>
      </c>
      <c r="AC986" s="6">
        <f t="shared" si="48"/>
        <v>16.467543664952998</v>
      </c>
    </row>
    <row r="987" spans="1:29" x14ac:dyDescent="0.25">
      <c r="A987">
        <v>200</v>
      </c>
      <c r="B987" t="s">
        <v>17</v>
      </c>
      <c r="C987" t="s">
        <v>18</v>
      </c>
      <c r="D987" s="1">
        <v>45515</v>
      </c>
      <c r="E987" s="2">
        <v>200</v>
      </c>
      <c r="F987">
        <v>224</v>
      </c>
      <c r="G987">
        <v>0</v>
      </c>
      <c r="H987" t="s">
        <v>19</v>
      </c>
      <c r="I987">
        <v>0</v>
      </c>
      <c r="J987" t="s">
        <v>19</v>
      </c>
      <c r="K987">
        <v>0</v>
      </c>
      <c r="L987" t="s">
        <v>19</v>
      </c>
      <c r="M987">
        <v>25.7</v>
      </c>
      <c r="N987" t="s">
        <v>19</v>
      </c>
      <c r="O987">
        <v>93.3</v>
      </c>
      <c r="P987" t="s">
        <v>19</v>
      </c>
      <c r="Q987">
        <v>48</v>
      </c>
      <c r="R987" t="s">
        <v>19</v>
      </c>
      <c r="S987">
        <v>70.7</v>
      </c>
      <c r="T987" t="s">
        <v>19</v>
      </c>
      <c r="U987">
        <v>5.6</v>
      </c>
      <c r="V987" t="s">
        <v>19</v>
      </c>
      <c r="W987">
        <v>167</v>
      </c>
      <c r="X987" t="s">
        <v>19</v>
      </c>
      <c r="Y987">
        <v>88.6</v>
      </c>
      <c r="Z987" t="s">
        <v>19</v>
      </c>
      <c r="AA987" s="6">
        <f t="shared" si="46"/>
        <v>25.392918115293007</v>
      </c>
      <c r="AB987" s="6">
        <f t="shared" si="47"/>
        <v>77.707252607527408</v>
      </c>
      <c r="AC987" s="6">
        <f t="shared" si="48"/>
        <v>15.592747392472589</v>
      </c>
    </row>
    <row r="988" spans="1:29" x14ac:dyDescent="0.25">
      <c r="A988">
        <v>200</v>
      </c>
      <c r="B988" t="s">
        <v>17</v>
      </c>
      <c r="C988" t="s">
        <v>18</v>
      </c>
      <c r="D988" s="1">
        <v>45515</v>
      </c>
      <c r="E988" s="2">
        <v>300</v>
      </c>
      <c r="F988">
        <v>224</v>
      </c>
      <c r="G988">
        <v>0</v>
      </c>
      <c r="H988" t="s">
        <v>19</v>
      </c>
      <c r="I988">
        <v>0</v>
      </c>
      <c r="J988" t="s">
        <v>19</v>
      </c>
      <c r="K988">
        <v>0</v>
      </c>
      <c r="L988" t="s">
        <v>19</v>
      </c>
      <c r="M988">
        <v>26.3</v>
      </c>
      <c r="N988" t="s">
        <v>19</v>
      </c>
      <c r="O988">
        <v>92.1</v>
      </c>
      <c r="P988" t="s">
        <v>19</v>
      </c>
      <c r="Q988">
        <v>51</v>
      </c>
      <c r="R988" t="s">
        <v>19</v>
      </c>
      <c r="S988">
        <v>71.5</v>
      </c>
      <c r="T988" t="s">
        <v>19</v>
      </c>
      <c r="U988">
        <v>5.2</v>
      </c>
      <c r="V988" t="s">
        <v>19</v>
      </c>
      <c r="W988">
        <v>160</v>
      </c>
      <c r="X988" t="s">
        <v>19</v>
      </c>
      <c r="Y988">
        <v>88.3</v>
      </c>
      <c r="Z988" t="s">
        <v>19</v>
      </c>
      <c r="AA988" s="6">
        <f t="shared" si="46"/>
        <v>25.400103891943296</v>
      </c>
      <c r="AB988" s="6">
        <f t="shared" si="47"/>
        <v>77.720187005497934</v>
      </c>
      <c r="AC988" s="6">
        <f t="shared" si="48"/>
        <v>14.379812994502061</v>
      </c>
    </row>
    <row r="989" spans="1:29" x14ac:dyDescent="0.25">
      <c r="A989">
        <v>200</v>
      </c>
      <c r="B989" t="s">
        <v>17</v>
      </c>
      <c r="C989" t="s">
        <v>18</v>
      </c>
      <c r="D989" s="1">
        <v>45515</v>
      </c>
      <c r="E989" s="2">
        <v>400</v>
      </c>
      <c r="F989">
        <v>224</v>
      </c>
      <c r="G989">
        <v>0</v>
      </c>
      <c r="H989" t="s">
        <v>19</v>
      </c>
      <c r="I989">
        <v>0</v>
      </c>
      <c r="J989" t="s">
        <v>19</v>
      </c>
      <c r="K989">
        <v>0</v>
      </c>
      <c r="L989" t="s">
        <v>19</v>
      </c>
      <c r="M989">
        <v>26.6</v>
      </c>
      <c r="N989" t="s">
        <v>19</v>
      </c>
      <c r="O989">
        <v>91.4</v>
      </c>
      <c r="P989" t="s">
        <v>19</v>
      </c>
      <c r="Q989">
        <v>53</v>
      </c>
      <c r="R989" t="s">
        <v>19</v>
      </c>
      <c r="S989">
        <v>71.7</v>
      </c>
      <c r="T989" t="s">
        <v>19</v>
      </c>
      <c r="U989">
        <v>3.9</v>
      </c>
      <c r="V989" t="s">
        <v>19</v>
      </c>
      <c r="W989">
        <v>165</v>
      </c>
      <c r="X989" t="s">
        <v>19</v>
      </c>
      <c r="Y989">
        <v>88.1</v>
      </c>
      <c r="Z989" t="s">
        <v>19</v>
      </c>
      <c r="AA989" s="6">
        <f t="shared" si="46"/>
        <v>25.435592451919408</v>
      </c>
      <c r="AB989" s="6">
        <f t="shared" si="47"/>
        <v>77.784066413454937</v>
      </c>
      <c r="AC989" s="6">
        <f t="shared" si="48"/>
        <v>13.615933586545069</v>
      </c>
    </row>
    <row r="990" spans="1:29" x14ac:dyDescent="0.25">
      <c r="A990">
        <v>200</v>
      </c>
      <c r="B990" t="s">
        <v>17</v>
      </c>
      <c r="C990" t="s">
        <v>18</v>
      </c>
      <c r="D990" s="1">
        <v>45515</v>
      </c>
      <c r="E990" s="2">
        <v>500</v>
      </c>
      <c r="F990">
        <v>224</v>
      </c>
      <c r="G990">
        <v>0</v>
      </c>
      <c r="H990" t="s">
        <v>19</v>
      </c>
      <c r="I990">
        <v>0</v>
      </c>
      <c r="J990" t="s">
        <v>19</v>
      </c>
      <c r="K990">
        <v>0</v>
      </c>
      <c r="L990" t="s">
        <v>19</v>
      </c>
      <c r="M990">
        <v>26.8</v>
      </c>
      <c r="N990" t="s">
        <v>19</v>
      </c>
      <c r="O990">
        <v>90.1</v>
      </c>
      <c r="P990" t="s">
        <v>19</v>
      </c>
      <c r="Q990">
        <v>55</v>
      </c>
      <c r="R990" t="s">
        <v>19</v>
      </c>
      <c r="S990">
        <v>72</v>
      </c>
      <c r="T990" t="s">
        <v>19</v>
      </c>
      <c r="U990">
        <v>2.6</v>
      </c>
      <c r="V990" t="s">
        <v>19</v>
      </c>
      <c r="W990">
        <v>137</v>
      </c>
      <c r="X990" t="s">
        <v>19</v>
      </c>
      <c r="Y990">
        <v>88</v>
      </c>
      <c r="Z990" t="s">
        <v>19</v>
      </c>
      <c r="AA990" s="6">
        <f t="shared" si="46"/>
        <v>25.165491179554383</v>
      </c>
      <c r="AB990" s="6">
        <f t="shared" si="47"/>
        <v>77.297884123197889</v>
      </c>
      <c r="AC990" s="6">
        <f t="shared" si="48"/>
        <v>12.802115876802105</v>
      </c>
    </row>
    <row r="991" spans="1:29" x14ac:dyDescent="0.25">
      <c r="A991">
        <v>200</v>
      </c>
      <c r="B991" t="s">
        <v>17</v>
      </c>
      <c r="C991" t="s">
        <v>18</v>
      </c>
      <c r="D991" s="1">
        <v>45515</v>
      </c>
      <c r="E991" s="2">
        <v>600</v>
      </c>
      <c r="F991">
        <v>224</v>
      </c>
      <c r="G991">
        <v>0</v>
      </c>
      <c r="H991" t="s">
        <v>19</v>
      </c>
      <c r="I991">
        <v>0</v>
      </c>
      <c r="J991" t="s">
        <v>19</v>
      </c>
      <c r="K991">
        <v>29</v>
      </c>
      <c r="L991" t="s">
        <v>19</v>
      </c>
      <c r="M991">
        <v>26.2</v>
      </c>
      <c r="N991" t="s">
        <v>19</v>
      </c>
      <c r="O991">
        <v>90.1</v>
      </c>
      <c r="P991" t="s">
        <v>19</v>
      </c>
      <c r="Q991">
        <v>54</v>
      </c>
      <c r="R991" t="s">
        <v>19</v>
      </c>
      <c r="S991">
        <v>71.3</v>
      </c>
      <c r="T991" t="s">
        <v>19</v>
      </c>
      <c r="U991">
        <v>3.2</v>
      </c>
      <c r="V991" t="s">
        <v>19</v>
      </c>
      <c r="W991">
        <v>129</v>
      </c>
      <c r="X991" t="s">
        <v>19</v>
      </c>
      <c r="Y991">
        <v>87.8</v>
      </c>
      <c r="Z991" t="s">
        <v>19</v>
      </c>
      <c r="AA991" s="6">
        <f t="shared" si="46"/>
        <v>24.986319571836528</v>
      </c>
      <c r="AB991" s="6">
        <f t="shared" si="47"/>
        <v>76.975375229305754</v>
      </c>
      <c r="AC991" s="6">
        <f t="shared" si="48"/>
        <v>13.12462477069424</v>
      </c>
    </row>
    <row r="992" spans="1:29" x14ac:dyDescent="0.25">
      <c r="A992">
        <v>200</v>
      </c>
      <c r="B992" t="s">
        <v>17</v>
      </c>
      <c r="C992" t="s">
        <v>18</v>
      </c>
      <c r="D992" s="1">
        <v>45515</v>
      </c>
      <c r="E992" s="2">
        <v>700</v>
      </c>
      <c r="F992">
        <v>224</v>
      </c>
      <c r="G992">
        <v>0</v>
      </c>
      <c r="H992" t="s">
        <v>19</v>
      </c>
      <c r="I992">
        <v>0</v>
      </c>
      <c r="J992" t="s">
        <v>19</v>
      </c>
      <c r="K992">
        <v>130</v>
      </c>
      <c r="L992" t="s">
        <v>19</v>
      </c>
      <c r="M992">
        <v>25.8</v>
      </c>
      <c r="N992" t="s">
        <v>19</v>
      </c>
      <c r="O992">
        <v>91.4</v>
      </c>
      <c r="P992" t="s">
        <v>19</v>
      </c>
      <c r="Q992">
        <v>51</v>
      </c>
      <c r="R992" t="s">
        <v>19</v>
      </c>
      <c r="S992">
        <v>70.900000000000006</v>
      </c>
      <c r="T992" t="s">
        <v>19</v>
      </c>
      <c r="U992">
        <v>4.0999999999999996</v>
      </c>
      <c r="V992" t="s">
        <v>19</v>
      </c>
      <c r="W992">
        <v>124</v>
      </c>
      <c r="X992" t="s">
        <v>19</v>
      </c>
      <c r="Y992">
        <v>87.7</v>
      </c>
      <c r="Z992" t="s">
        <v>19</v>
      </c>
      <c r="AA992" s="6">
        <f t="shared" si="46"/>
        <v>25.064137667018898</v>
      </c>
      <c r="AB992" s="6">
        <f t="shared" si="47"/>
        <v>77.115447800634016</v>
      </c>
      <c r="AC992" s="6">
        <f t="shared" si="48"/>
        <v>14.28455219936599</v>
      </c>
    </row>
    <row r="993" spans="1:29" x14ac:dyDescent="0.25">
      <c r="A993">
        <v>200</v>
      </c>
      <c r="B993" t="s">
        <v>17</v>
      </c>
      <c r="C993" t="s">
        <v>18</v>
      </c>
      <c r="D993" s="1">
        <v>45515</v>
      </c>
      <c r="E993" s="2">
        <v>800</v>
      </c>
      <c r="F993">
        <v>224</v>
      </c>
      <c r="G993">
        <v>0.01</v>
      </c>
      <c r="H993" t="s">
        <v>19</v>
      </c>
      <c r="I993">
        <v>0</v>
      </c>
      <c r="J993" t="s">
        <v>19</v>
      </c>
      <c r="K993">
        <v>694</v>
      </c>
      <c r="L993" t="s">
        <v>19</v>
      </c>
      <c r="M993">
        <v>24.4</v>
      </c>
      <c r="N993" t="s">
        <v>19</v>
      </c>
      <c r="O993">
        <v>94</v>
      </c>
      <c r="P993" t="s">
        <v>19</v>
      </c>
      <c r="Q993">
        <v>45</v>
      </c>
      <c r="R993" t="s">
        <v>19</v>
      </c>
      <c r="S993">
        <v>69.3</v>
      </c>
      <c r="T993" t="s">
        <v>19</v>
      </c>
      <c r="U993">
        <v>7.4</v>
      </c>
      <c r="V993" t="s">
        <v>19</v>
      </c>
      <c r="W993">
        <v>141</v>
      </c>
      <c r="X993" t="s">
        <v>19</v>
      </c>
      <c r="Y993">
        <v>87.5</v>
      </c>
      <c r="Z993" t="s">
        <v>19</v>
      </c>
      <c r="AA993" s="6">
        <f t="shared" si="46"/>
        <v>25.118083339124148</v>
      </c>
      <c r="AB993" s="6">
        <f t="shared" si="47"/>
        <v>77.21255001042347</v>
      </c>
      <c r="AC993" s="6">
        <f t="shared" si="48"/>
        <v>16.78744998957653</v>
      </c>
    </row>
    <row r="994" spans="1:29" x14ac:dyDescent="0.25">
      <c r="A994">
        <v>200</v>
      </c>
      <c r="B994" t="s">
        <v>17</v>
      </c>
      <c r="C994" t="s">
        <v>18</v>
      </c>
      <c r="D994" s="1">
        <v>45515</v>
      </c>
      <c r="E994" s="2">
        <v>900</v>
      </c>
      <c r="F994">
        <v>224</v>
      </c>
      <c r="G994">
        <v>0.02</v>
      </c>
      <c r="H994" t="s">
        <v>19</v>
      </c>
      <c r="I994">
        <v>0</v>
      </c>
      <c r="J994" t="s">
        <v>19</v>
      </c>
      <c r="K994">
        <v>1142</v>
      </c>
      <c r="L994" t="s">
        <v>19</v>
      </c>
      <c r="M994">
        <v>25.5</v>
      </c>
      <c r="N994" t="s">
        <v>19</v>
      </c>
      <c r="O994">
        <v>95.6</v>
      </c>
      <c r="P994" t="s">
        <v>19</v>
      </c>
      <c r="Q994">
        <v>44</v>
      </c>
      <c r="R994" t="s">
        <v>19</v>
      </c>
      <c r="S994">
        <v>70.599999999999994</v>
      </c>
      <c r="T994" t="s">
        <v>19</v>
      </c>
      <c r="U994">
        <v>10.7</v>
      </c>
      <c r="V994" t="s">
        <v>19</v>
      </c>
      <c r="W994">
        <v>149</v>
      </c>
      <c r="X994" t="s">
        <v>19</v>
      </c>
      <c r="Y994">
        <v>87.4</v>
      </c>
      <c r="Z994" t="s">
        <v>19</v>
      </c>
      <c r="AA994" s="6">
        <f t="shared" si="46"/>
        <v>25.652076158547576</v>
      </c>
      <c r="AB994" s="6">
        <f t="shared" si="47"/>
        <v>78.173737085385639</v>
      </c>
      <c r="AC994" s="6">
        <f t="shared" si="48"/>
        <v>17.426262914614355</v>
      </c>
    </row>
    <row r="995" spans="1:29" x14ac:dyDescent="0.25">
      <c r="A995">
        <v>200</v>
      </c>
      <c r="B995" t="s">
        <v>17</v>
      </c>
      <c r="C995" t="s">
        <v>18</v>
      </c>
      <c r="D995" s="1">
        <v>45515</v>
      </c>
      <c r="E995">
        <v>1000</v>
      </c>
      <c r="F995">
        <v>224</v>
      </c>
      <c r="G995">
        <v>0.03</v>
      </c>
      <c r="H995" t="s">
        <v>19</v>
      </c>
      <c r="I995">
        <v>0</v>
      </c>
      <c r="J995" t="s">
        <v>19</v>
      </c>
      <c r="K995">
        <v>1533</v>
      </c>
      <c r="L995" t="s">
        <v>19</v>
      </c>
      <c r="M995">
        <v>28.4</v>
      </c>
      <c r="N995" t="s">
        <v>19</v>
      </c>
      <c r="O995">
        <v>96.3</v>
      </c>
      <c r="P995" t="s">
        <v>19</v>
      </c>
      <c r="Q995">
        <v>48</v>
      </c>
      <c r="R995" t="s">
        <v>19</v>
      </c>
      <c r="S995">
        <v>73.7</v>
      </c>
      <c r="T995" t="s">
        <v>19</v>
      </c>
      <c r="U995">
        <v>11.6</v>
      </c>
      <c r="V995" t="s">
        <v>19</v>
      </c>
      <c r="W995">
        <v>147</v>
      </c>
      <c r="X995" t="s">
        <v>19</v>
      </c>
      <c r="Y995">
        <v>87.4</v>
      </c>
      <c r="Z995" t="s">
        <v>19</v>
      </c>
      <c r="AA995" s="6">
        <f t="shared" si="46"/>
        <v>26.81137896439856</v>
      </c>
      <c r="AB995" s="6">
        <f t="shared" si="47"/>
        <v>80.260482135917414</v>
      </c>
      <c r="AC995" s="6">
        <f t="shared" si="48"/>
        <v>16.039517864082583</v>
      </c>
    </row>
    <row r="996" spans="1:29" x14ac:dyDescent="0.25">
      <c r="A996">
        <v>200</v>
      </c>
      <c r="B996" t="s">
        <v>17</v>
      </c>
      <c r="C996" t="s">
        <v>18</v>
      </c>
      <c r="D996" s="1">
        <v>45515</v>
      </c>
      <c r="E996">
        <v>1100</v>
      </c>
      <c r="F996">
        <v>224</v>
      </c>
      <c r="G996">
        <v>0.03</v>
      </c>
      <c r="H996" t="s">
        <v>19</v>
      </c>
      <c r="I996">
        <v>0</v>
      </c>
      <c r="J996" t="s">
        <v>19</v>
      </c>
      <c r="K996">
        <v>1757</v>
      </c>
      <c r="L996" t="s">
        <v>19</v>
      </c>
      <c r="M996">
        <v>29.1</v>
      </c>
      <c r="N996" t="s">
        <v>19</v>
      </c>
      <c r="O996">
        <v>97</v>
      </c>
      <c r="P996" t="s">
        <v>19</v>
      </c>
      <c r="Q996">
        <v>49</v>
      </c>
      <c r="R996" t="s">
        <v>19</v>
      </c>
      <c r="S996">
        <v>74.400000000000006</v>
      </c>
      <c r="T996" t="s">
        <v>19</v>
      </c>
      <c r="U996">
        <v>11</v>
      </c>
      <c r="V996" t="s">
        <v>19</v>
      </c>
      <c r="W996">
        <v>143</v>
      </c>
      <c r="X996" t="s">
        <v>19</v>
      </c>
      <c r="Y996">
        <v>87.4</v>
      </c>
      <c r="Z996" t="s">
        <v>19</v>
      </c>
      <c r="AA996" s="6">
        <f t="shared" si="46"/>
        <v>27.347511703553348</v>
      </c>
      <c r="AB996" s="6">
        <f t="shared" si="47"/>
        <v>81.225521066396027</v>
      </c>
      <c r="AC996" s="6">
        <f t="shared" si="48"/>
        <v>15.774478933603973</v>
      </c>
    </row>
    <row r="997" spans="1:29" x14ac:dyDescent="0.25">
      <c r="A997">
        <v>200</v>
      </c>
      <c r="B997" t="s">
        <v>17</v>
      </c>
      <c r="C997" t="s">
        <v>18</v>
      </c>
      <c r="D997" s="1">
        <v>45515</v>
      </c>
      <c r="E997">
        <v>1200</v>
      </c>
      <c r="F997">
        <v>224</v>
      </c>
      <c r="G997">
        <v>0.03</v>
      </c>
      <c r="H997" t="s">
        <v>19</v>
      </c>
      <c r="I997">
        <v>0</v>
      </c>
      <c r="J997" t="s">
        <v>19</v>
      </c>
      <c r="K997">
        <v>1856</v>
      </c>
      <c r="L997" t="s">
        <v>19</v>
      </c>
      <c r="M997">
        <v>29.5</v>
      </c>
      <c r="N997" t="s">
        <v>19</v>
      </c>
      <c r="O997">
        <v>98.1</v>
      </c>
      <c r="P997" t="s">
        <v>19</v>
      </c>
      <c r="Q997">
        <v>48</v>
      </c>
      <c r="R997" t="s">
        <v>19</v>
      </c>
      <c r="S997">
        <v>74.8</v>
      </c>
      <c r="T997" t="s">
        <v>19</v>
      </c>
      <c r="U997">
        <v>7.9</v>
      </c>
      <c r="V997" t="s">
        <v>19</v>
      </c>
      <c r="W997">
        <v>143</v>
      </c>
      <c r="X997" t="s">
        <v>19</v>
      </c>
      <c r="Y997">
        <v>87.7</v>
      </c>
      <c r="Z997" t="s">
        <v>19</v>
      </c>
      <c r="AA997" s="6">
        <f t="shared" si="46"/>
        <v>27.662450893518507</v>
      </c>
      <c r="AB997" s="6">
        <f t="shared" si="47"/>
        <v>81.79241160833331</v>
      </c>
      <c r="AC997" s="6">
        <f t="shared" si="48"/>
        <v>16.307588391666684</v>
      </c>
    </row>
    <row r="998" spans="1:29" x14ac:dyDescent="0.25">
      <c r="A998">
        <v>200</v>
      </c>
      <c r="B998" t="s">
        <v>17</v>
      </c>
      <c r="C998" t="s">
        <v>18</v>
      </c>
      <c r="D998" s="1">
        <v>45515</v>
      </c>
      <c r="E998">
        <v>1300</v>
      </c>
      <c r="F998">
        <v>224</v>
      </c>
      <c r="G998">
        <v>0.03</v>
      </c>
      <c r="H998" t="s">
        <v>19</v>
      </c>
      <c r="I998">
        <v>0</v>
      </c>
      <c r="J998" t="s">
        <v>19</v>
      </c>
      <c r="K998">
        <v>1894</v>
      </c>
      <c r="L998" t="s">
        <v>19</v>
      </c>
      <c r="M998">
        <v>30.5</v>
      </c>
      <c r="N998" t="s">
        <v>19</v>
      </c>
      <c r="O998">
        <v>99.4</v>
      </c>
      <c r="P998" t="s">
        <v>19</v>
      </c>
      <c r="Q998">
        <v>47</v>
      </c>
      <c r="R998" t="s">
        <v>19</v>
      </c>
      <c r="S998">
        <v>75.8</v>
      </c>
      <c r="T998" t="s">
        <v>19</v>
      </c>
      <c r="U998">
        <v>5.7</v>
      </c>
      <c r="V998" t="s">
        <v>19</v>
      </c>
      <c r="W998">
        <v>192</v>
      </c>
      <c r="X998" t="s">
        <v>19</v>
      </c>
      <c r="Y998">
        <v>88</v>
      </c>
      <c r="Z998" t="s">
        <v>19</v>
      </c>
      <c r="AA998" s="6">
        <f t="shared" si="46"/>
        <v>28.063930073850077</v>
      </c>
      <c r="AB998" s="6">
        <f t="shared" si="47"/>
        <v>82.515074132930138</v>
      </c>
      <c r="AC998" s="6">
        <f t="shared" si="48"/>
        <v>16.884925867069867</v>
      </c>
    </row>
    <row r="999" spans="1:29" x14ac:dyDescent="0.25">
      <c r="A999">
        <v>200</v>
      </c>
      <c r="B999" t="s">
        <v>17</v>
      </c>
      <c r="C999" t="s">
        <v>18</v>
      </c>
      <c r="D999" s="1">
        <v>45515</v>
      </c>
      <c r="E999">
        <v>1400</v>
      </c>
      <c r="F999">
        <v>224</v>
      </c>
      <c r="G999">
        <v>0.01</v>
      </c>
      <c r="H999" t="s">
        <v>19</v>
      </c>
      <c r="I999">
        <v>0</v>
      </c>
      <c r="J999" t="s">
        <v>19</v>
      </c>
      <c r="K999">
        <v>845</v>
      </c>
      <c r="L999" t="s">
        <v>19</v>
      </c>
      <c r="M999">
        <v>29.6</v>
      </c>
      <c r="N999" t="s">
        <v>19</v>
      </c>
      <c r="O999">
        <v>100.1</v>
      </c>
      <c r="P999" t="s">
        <v>19</v>
      </c>
      <c r="Q999">
        <v>45</v>
      </c>
      <c r="R999" t="s">
        <v>19</v>
      </c>
      <c r="S999">
        <v>75</v>
      </c>
      <c r="T999" t="s">
        <v>19</v>
      </c>
      <c r="U999">
        <v>7</v>
      </c>
      <c r="V999" t="s">
        <v>19</v>
      </c>
      <c r="W999">
        <v>170</v>
      </c>
      <c r="X999" t="s">
        <v>19</v>
      </c>
      <c r="Y999">
        <v>88.3</v>
      </c>
      <c r="Z999" t="s">
        <v>19</v>
      </c>
      <c r="AA999" s="6">
        <f t="shared" si="46"/>
        <v>27.956249060816798</v>
      </c>
      <c r="AB999" s="6">
        <f t="shared" si="47"/>
        <v>82.321248309470235</v>
      </c>
      <c r="AC999" s="6">
        <f t="shared" si="48"/>
        <v>17.778751690529759</v>
      </c>
    </row>
    <row r="1000" spans="1:29" x14ac:dyDescent="0.25">
      <c r="A1000">
        <v>200</v>
      </c>
      <c r="B1000" t="s">
        <v>17</v>
      </c>
      <c r="C1000" t="s">
        <v>18</v>
      </c>
      <c r="D1000" s="1">
        <v>45515</v>
      </c>
      <c r="E1000">
        <v>1500</v>
      </c>
      <c r="F1000">
        <v>224</v>
      </c>
      <c r="G1000">
        <v>0.01</v>
      </c>
      <c r="H1000" t="s">
        <v>19</v>
      </c>
      <c r="I1000">
        <v>0</v>
      </c>
      <c r="J1000" t="s">
        <v>19</v>
      </c>
      <c r="K1000">
        <v>566</v>
      </c>
      <c r="L1000" t="s">
        <v>19</v>
      </c>
      <c r="M1000">
        <v>28.9</v>
      </c>
      <c r="N1000" t="s">
        <v>19</v>
      </c>
      <c r="O1000">
        <v>99.9</v>
      </c>
      <c r="P1000" t="s">
        <v>19</v>
      </c>
      <c r="Q1000">
        <v>44</v>
      </c>
      <c r="R1000" t="s">
        <v>19</v>
      </c>
      <c r="S1000">
        <v>74.2</v>
      </c>
      <c r="T1000" t="s">
        <v>19</v>
      </c>
      <c r="U1000">
        <v>5.6</v>
      </c>
      <c r="V1000" t="s">
        <v>19</v>
      </c>
      <c r="W1000">
        <v>193</v>
      </c>
      <c r="X1000" t="s">
        <v>19</v>
      </c>
      <c r="Y1000">
        <v>88.7</v>
      </c>
      <c r="Z1000" t="s">
        <v>19</v>
      </c>
      <c r="AA1000" s="6">
        <f t="shared" si="46"/>
        <v>27.641502972689832</v>
      </c>
      <c r="AB1000" s="6">
        <f t="shared" si="47"/>
        <v>81.754705350841704</v>
      </c>
      <c r="AC1000" s="6">
        <f t="shared" si="48"/>
        <v>18.145294649158302</v>
      </c>
    </row>
    <row r="1001" spans="1:29" x14ac:dyDescent="0.25">
      <c r="A1001">
        <v>200</v>
      </c>
      <c r="B1001" t="s">
        <v>17</v>
      </c>
      <c r="C1001" t="s">
        <v>18</v>
      </c>
      <c r="D1001" s="1">
        <v>45515</v>
      </c>
      <c r="E1001">
        <v>1600</v>
      </c>
      <c r="F1001">
        <v>224</v>
      </c>
      <c r="G1001">
        <v>0.01</v>
      </c>
      <c r="H1001" t="s">
        <v>19</v>
      </c>
      <c r="I1001">
        <v>0</v>
      </c>
      <c r="J1001" t="s">
        <v>19</v>
      </c>
      <c r="K1001">
        <v>528</v>
      </c>
      <c r="L1001" t="s">
        <v>19</v>
      </c>
      <c r="M1001">
        <v>28.3</v>
      </c>
      <c r="N1001" t="s">
        <v>19</v>
      </c>
      <c r="O1001">
        <v>101</v>
      </c>
      <c r="P1001" t="s">
        <v>19</v>
      </c>
      <c r="Q1001">
        <v>42</v>
      </c>
      <c r="R1001" t="s">
        <v>19</v>
      </c>
      <c r="S1001">
        <v>73.599999999999994</v>
      </c>
      <c r="T1001" t="s">
        <v>19</v>
      </c>
      <c r="U1001">
        <v>5.7</v>
      </c>
      <c r="V1001" t="s">
        <v>19</v>
      </c>
      <c r="W1001">
        <v>181</v>
      </c>
      <c r="X1001" t="s">
        <v>19</v>
      </c>
      <c r="Y1001">
        <v>89.1</v>
      </c>
      <c r="Z1001" t="s">
        <v>19</v>
      </c>
      <c r="AA1001" s="6">
        <f t="shared" si="46"/>
        <v>27.693097608338494</v>
      </c>
      <c r="AB1001" s="6">
        <f t="shared" si="47"/>
        <v>81.847575695009283</v>
      </c>
      <c r="AC1001" s="6">
        <f t="shared" si="48"/>
        <v>19.152424304990717</v>
      </c>
    </row>
    <row r="1002" spans="1:29" x14ac:dyDescent="0.25">
      <c r="A1002">
        <v>200</v>
      </c>
      <c r="B1002" t="s">
        <v>17</v>
      </c>
      <c r="C1002" t="s">
        <v>18</v>
      </c>
      <c r="D1002" s="1">
        <v>45515</v>
      </c>
      <c r="E1002">
        <v>1700</v>
      </c>
      <c r="F1002">
        <v>224</v>
      </c>
      <c r="G1002">
        <v>0.01</v>
      </c>
      <c r="H1002" t="s">
        <v>19</v>
      </c>
      <c r="I1002">
        <v>0</v>
      </c>
      <c r="J1002" t="s">
        <v>19</v>
      </c>
      <c r="K1002">
        <v>203</v>
      </c>
      <c r="L1002" t="s">
        <v>19</v>
      </c>
      <c r="M1002">
        <v>27.5</v>
      </c>
      <c r="N1002" t="s">
        <v>19</v>
      </c>
      <c r="O1002">
        <v>99.8</v>
      </c>
      <c r="P1002" t="s">
        <v>19</v>
      </c>
      <c r="Q1002">
        <v>42</v>
      </c>
      <c r="R1002" t="s">
        <v>19</v>
      </c>
      <c r="S1002">
        <v>72.8</v>
      </c>
      <c r="T1002" t="s">
        <v>19</v>
      </c>
      <c r="U1002">
        <v>8.8000000000000007</v>
      </c>
      <c r="V1002" t="s">
        <v>19</v>
      </c>
      <c r="W1002">
        <v>154</v>
      </c>
      <c r="X1002" t="s">
        <v>19</v>
      </c>
      <c r="Y1002">
        <v>89.3</v>
      </c>
      <c r="Z1002" t="s">
        <v>19</v>
      </c>
      <c r="AA1002" s="6">
        <f t="shared" si="46"/>
        <v>27.144380786877157</v>
      </c>
      <c r="AB1002" s="6">
        <f t="shared" si="47"/>
        <v>80.859885416378887</v>
      </c>
      <c r="AC1002" s="6">
        <f t="shared" si="48"/>
        <v>18.94011458362111</v>
      </c>
    </row>
    <row r="1003" spans="1:29" x14ac:dyDescent="0.25">
      <c r="A1003">
        <v>200</v>
      </c>
      <c r="B1003" t="s">
        <v>17</v>
      </c>
      <c r="C1003" t="s">
        <v>18</v>
      </c>
      <c r="D1003" s="1">
        <v>45515</v>
      </c>
      <c r="E1003">
        <v>1800</v>
      </c>
      <c r="F1003">
        <v>224</v>
      </c>
      <c r="G1003">
        <v>0.01</v>
      </c>
      <c r="H1003" t="s">
        <v>19</v>
      </c>
      <c r="I1003">
        <v>0</v>
      </c>
      <c r="J1003" t="s">
        <v>19</v>
      </c>
      <c r="K1003">
        <v>127</v>
      </c>
      <c r="L1003" t="s">
        <v>19</v>
      </c>
      <c r="M1003">
        <v>25.2</v>
      </c>
      <c r="N1003" t="s">
        <v>19</v>
      </c>
      <c r="O1003">
        <v>99.4</v>
      </c>
      <c r="P1003" t="s">
        <v>19</v>
      </c>
      <c r="Q1003">
        <v>39</v>
      </c>
      <c r="R1003" t="s">
        <v>19</v>
      </c>
      <c r="S1003">
        <v>70.099999999999994</v>
      </c>
      <c r="T1003" t="s">
        <v>19</v>
      </c>
      <c r="U1003">
        <v>7.5</v>
      </c>
      <c r="V1003" t="s">
        <v>19</v>
      </c>
      <c r="W1003">
        <v>127</v>
      </c>
      <c r="X1003" t="s">
        <v>19</v>
      </c>
      <c r="Y1003">
        <v>89.5</v>
      </c>
      <c r="Z1003" t="s">
        <v>19</v>
      </c>
      <c r="AA1003" s="6">
        <f t="shared" si="46"/>
        <v>26.266815348497737</v>
      </c>
      <c r="AB1003" s="6">
        <f t="shared" si="47"/>
        <v>79.280267627295927</v>
      </c>
      <c r="AC1003" s="6">
        <f t="shared" si="48"/>
        <v>20.119732372704078</v>
      </c>
    </row>
    <row r="1004" spans="1:29" x14ac:dyDescent="0.25">
      <c r="A1004">
        <v>200</v>
      </c>
      <c r="B1004" t="s">
        <v>17</v>
      </c>
      <c r="C1004" t="s">
        <v>18</v>
      </c>
      <c r="D1004" s="1">
        <v>45515</v>
      </c>
      <c r="E1004">
        <v>1900</v>
      </c>
      <c r="F1004">
        <v>224</v>
      </c>
      <c r="G1004">
        <v>0.01</v>
      </c>
      <c r="H1004" t="s">
        <v>19</v>
      </c>
      <c r="I1004">
        <v>0</v>
      </c>
      <c r="J1004" t="s">
        <v>19</v>
      </c>
      <c r="K1004">
        <v>28</v>
      </c>
      <c r="L1004" t="s">
        <v>19</v>
      </c>
      <c r="M1004">
        <v>24.9</v>
      </c>
      <c r="N1004" t="s">
        <v>19</v>
      </c>
      <c r="O1004">
        <v>98.5</v>
      </c>
      <c r="P1004" t="s">
        <v>19</v>
      </c>
      <c r="Q1004">
        <v>40</v>
      </c>
      <c r="R1004" t="s">
        <v>19</v>
      </c>
      <c r="S1004">
        <v>69.8</v>
      </c>
      <c r="T1004" t="s">
        <v>19</v>
      </c>
      <c r="U1004">
        <v>6</v>
      </c>
      <c r="V1004" t="s">
        <v>19</v>
      </c>
      <c r="W1004">
        <v>140</v>
      </c>
      <c r="X1004" t="s">
        <v>19</v>
      </c>
      <c r="Y1004">
        <v>89.5</v>
      </c>
      <c r="Z1004" t="s">
        <v>19</v>
      </c>
      <c r="AA1004" s="6">
        <f t="shared" si="46"/>
        <v>26.094935361233983</v>
      </c>
      <c r="AB1004" s="6">
        <f t="shared" si="47"/>
        <v>78.970883650221168</v>
      </c>
      <c r="AC1004" s="6">
        <f t="shared" si="48"/>
        <v>19.529116349778832</v>
      </c>
    </row>
    <row r="1005" spans="1:29" x14ac:dyDescent="0.25">
      <c r="A1005">
        <v>200</v>
      </c>
      <c r="B1005" t="s">
        <v>17</v>
      </c>
      <c r="C1005" t="s">
        <v>18</v>
      </c>
      <c r="D1005" s="1">
        <v>45515</v>
      </c>
      <c r="E1005">
        <v>2000</v>
      </c>
      <c r="F1005">
        <v>224</v>
      </c>
      <c r="G1005">
        <v>0.01</v>
      </c>
      <c r="H1005" t="s">
        <v>19</v>
      </c>
      <c r="I1005">
        <v>0</v>
      </c>
      <c r="J1005" t="s">
        <v>19</v>
      </c>
      <c r="K1005">
        <v>0</v>
      </c>
      <c r="L1005" t="s">
        <v>19</v>
      </c>
      <c r="M1005">
        <v>25.1</v>
      </c>
      <c r="N1005" t="s">
        <v>19</v>
      </c>
      <c r="O1005">
        <v>93.6</v>
      </c>
      <c r="P1005" t="s">
        <v>19</v>
      </c>
      <c r="Q1005">
        <v>47</v>
      </c>
      <c r="R1005" t="s">
        <v>19</v>
      </c>
      <c r="S1005">
        <v>70.099999999999994</v>
      </c>
      <c r="T1005" t="s">
        <v>19</v>
      </c>
      <c r="U1005">
        <v>8.1999999999999993</v>
      </c>
      <c r="V1005" t="s">
        <v>19</v>
      </c>
      <c r="W1005">
        <v>172</v>
      </c>
      <c r="X1005" t="s">
        <v>19</v>
      </c>
      <c r="Y1005">
        <v>89.4</v>
      </c>
      <c r="Z1005" t="s">
        <v>19</v>
      </c>
      <c r="AA1005" s="6">
        <f t="shared" si="46"/>
        <v>25.335889405300691</v>
      </c>
      <c r="AB1005" s="6">
        <f t="shared" si="47"/>
        <v>77.604600929541249</v>
      </c>
      <c r="AC1005" s="6">
        <f t="shared" si="48"/>
        <v>15.995399070458745</v>
      </c>
    </row>
    <row r="1006" spans="1:29" x14ac:dyDescent="0.25">
      <c r="A1006">
        <v>200</v>
      </c>
      <c r="B1006" t="s">
        <v>17</v>
      </c>
      <c r="C1006" t="s">
        <v>18</v>
      </c>
      <c r="D1006" s="1">
        <v>45515</v>
      </c>
      <c r="E1006">
        <v>2100</v>
      </c>
      <c r="F1006">
        <v>224</v>
      </c>
      <c r="G1006">
        <v>0</v>
      </c>
      <c r="H1006" t="s">
        <v>19</v>
      </c>
      <c r="I1006">
        <v>0</v>
      </c>
      <c r="J1006" t="s">
        <v>19</v>
      </c>
      <c r="K1006">
        <v>0</v>
      </c>
      <c r="L1006" t="s">
        <v>19</v>
      </c>
      <c r="M1006">
        <v>25.1</v>
      </c>
      <c r="N1006" t="s">
        <v>19</v>
      </c>
      <c r="O1006">
        <v>90.7</v>
      </c>
      <c r="P1006" t="s">
        <v>19</v>
      </c>
      <c r="Q1006">
        <v>51</v>
      </c>
      <c r="R1006" t="s">
        <v>19</v>
      </c>
      <c r="S1006">
        <v>70.099999999999994</v>
      </c>
      <c r="T1006" t="s">
        <v>19</v>
      </c>
      <c r="U1006">
        <v>4.3</v>
      </c>
      <c r="V1006" t="s">
        <v>19</v>
      </c>
      <c r="W1006">
        <v>182</v>
      </c>
      <c r="X1006" t="s">
        <v>19</v>
      </c>
      <c r="Y1006">
        <v>89.3</v>
      </c>
      <c r="Z1006" t="s">
        <v>19</v>
      </c>
      <c r="AA1006" s="6">
        <f t="shared" si="46"/>
        <v>24.72817093190746</v>
      </c>
      <c r="AB1006" s="6">
        <f t="shared" si="47"/>
        <v>76.51070767743343</v>
      </c>
      <c r="AC1006" s="6">
        <f t="shared" si="48"/>
        <v>14.189292322566573</v>
      </c>
    </row>
    <row r="1007" spans="1:29" x14ac:dyDescent="0.25">
      <c r="A1007">
        <v>200</v>
      </c>
      <c r="B1007" t="s">
        <v>17</v>
      </c>
      <c r="C1007" t="s">
        <v>18</v>
      </c>
      <c r="D1007" s="1">
        <v>45515</v>
      </c>
      <c r="E1007">
        <v>2200</v>
      </c>
      <c r="F1007">
        <v>224</v>
      </c>
      <c r="G1007">
        <v>0</v>
      </c>
      <c r="H1007" t="s">
        <v>19</v>
      </c>
      <c r="I1007">
        <v>0</v>
      </c>
      <c r="J1007" t="s">
        <v>19</v>
      </c>
      <c r="K1007">
        <v>0</v>
      </c>
      <c r="L1007" t="s">
        <v>19</v>
      </c>
      <c r="M1007">
        <v>25.9</v>
      </c>
      <c r="N1007" t="s">
        <v>19</v>
      </c>
      <c r="O1007">
        <v>88.9</v>
      </c>
      <c r="P1007" t="s">
        <v>19</v>
      </c>
      <c r="Q1007">
        <v>56</v>
      </c>
      <c r="R1007" t="s">
        <v>19</v>
      </c>
      <c r="S1007">
        <v>71</v>
      </c>
      <c r="T1007" t="s">
        <v>19</v>
      </c>
      <c r="U1007">
        <v>4.5</v>
      </c>
      <c r="V1007" t="s">
        <v>19</v>
      </c>
      <c r="W1007">
        <v>165</v>
      </c>
      <c r="X1007" t="s">
        <v>19</v>
      </c>
      <c r="Y1007">
        <v>89.1</v>
      </c>
      <c r="Z1007" t="s">
        <v>19</v>
      </c>
      <c r="AA1007" s="6">
        <f t="shared" si="46"/>
        <v>24.754109245979702</v>
      </c>
      <c r="AB1007" s="6">
        <f t="shared" si="47"/>
        <v>76.557396642763464</v>
      </c>
      <c r="AC1007" s="6">
        <f t="shared" si="48"/>
        <v>12.342603357236541</v>
      </c>
    </row>
    <row r="1008" spans="1:29" x14ac:dyDescent="0.25">
      <c r="A1008">
        <v>200</v>
      </c>
      <c r="B1008" t="s">
        <v>17</v>
      </c>
      <c r="C1008" t="s">
        <v>18</v>
      </c>
      <c r="D1008" s="1">
        <v>45515</v>
      </c>
      <c r="E1008">
        <v>2300</v>
      </c>
      <c r="F1008">
        <v>224</v>
      </c>
      <c r="G1008">
        <v>0</v>
      </c>
      <c r="H1008" t="s">
        <v>19</v>
      </c>
      <c r="I1008">
        <v>0</v>
      </c>
      <c r="J1008" t="s">
        <v>19</v>
      </c>
      <c r="K1008">
        <v>0</v>
      </c>
      <c r="L1008" t="s">
        <v>19</v>
      </c>
      <c r="M1008">
        <v>26.4</v>
      </c>
      <c r="N1008" t="s">
        <v>19</v>
      </c>
      <c r="O1008">
        <v>88</v>
      </c>
      <c r="P1008" t="s">
        <v>19</v>
      </c>
      <c r="Q1008">
        <v>58</v>
      </c>
      <c r="R1008" t="s">
        <v>19</v>
      </c>
      <c r="S1008">
        <v>71.5</v>
      </c>
      <c r="T1008" t="s">
        <v>19</v>
      </c>
      <c r="U1008">
        <v>4.2</v>
      </c>
      <c r="V1008" t="s">
        <v>19</v>
      </c>
      <c r="W1008">
        <v>137</v>
      </c>
      <c r="X1008" t="s">
        <v>19</v>
      </c>
      <c r="Y1008">
        <v>88.9</v>
      </c>
      <c r="Z1008" t="s">
        <v>19</v>
      </c>
      <c r="AA1008" s="6">
        <f t="shared" si="46"/>
        <v>24.655301024531429</v>
      </c>
      <c r="AB1008" s="6">
        <f t="shared" si="47"/>
        <v>76.379541844156577</v>
      </c>
      <c r="AC1008" s="6">
        <f t="shared" si="48"/>
        <v>11.620458155843423</v>
      </c>
    </row>
    <row r="1009" spans="1:29" x14ac:dyDescent="0.25">
      <c r="A1009">
        <v>200</v>
      </c>
      <c r="B1009" t="s">
        <v>17</v>
      </c>
      <c r="C1009" t="s">
        <v>18</v>
      </c>
      <c r="D1009" s="1">
        <v>45515</v>
      </c>
      <c r="E1009">
        <v>2400</v>
      </c>
      <c r="F1009">
        <v>224</v>
      </c>
      <c r="G1009">
        <v>0</v>
      </c>
      <c r="H1009" t="s">
        <v>19</v>
      </c>
      <c r="I1009">
        <v>0</v>
      </c>
      <c r="J1009" t="s">
        <v>19</v>
      </c>
      <c r="K1009">
        <v>0</v>
      </c>
      <c r="L1009" t="s">
        <v>19</v>
      </c>
      <c r="M1009">
        <v>25.9</v>
      </c>
      <c r="N1009" t="s">
        <v>19</v>
      </c>
      <c r="O1009">
        <v>87.4</v>
      </c>
      <c r="P1009" t="s">
        <v>19</v>
      </c>
      <c r="Q1009">
        <v>58</v>
      </c>
      <c r="R1009" t="s">
        <v>19</v>
      </c>
      <c r="S1009">
        <v>71</v>
      </c>
      <c r="T1009" t="s">
        <v>19</v>
      </c>
      <c r="U1009">
        <v>3.4</v>
      </c>
      <c r="V1009" t="s">
        <v>19</v>
      </c>
      <c r="W1009">
        <v>122</v>
      </c>
      <c r="X1009" t="s">
        <v>19</v>
      </c>
      <c r="Y1009">
        <v>88.7</v>
      </c>
      <c r="Z1009" t="s">
        <v>19</v>
      </c>
      <c r="AA1009" s="6">
        <f t="shared" si="46"/>
        <v>24.35819692986659</v>
      </c>
      <c r="AB1009" s="6">
        <f t="shared" si="47"/>
        <v>75.844754473759863</v>
      </c>
      <c r="AC1009" s="6">
        <f t="shared" si="48"/>
        <v>11.555245526240142</v>
      </c>
    </row>
    <row r="1010" spans="1:29" x14ac:dyDescent="0.25">
      <c r="A1010">
        <v>200</v>
      </c>
      <c r="B1010" t="s">
        <v>17</v>
      </c>
      <c r="C1010" t="s">
        <v>18</v>
      </c>
      <c r="D1010" s="1">
        <v>45516</v>
      </c>
      <c r="E1010" s="2">
        <v>100</v>
      </c>
      <c r="F1010">
        <v>225</v>
      </c>
      <c r="G1010">
        <v>0</v>
      </c>
      <c r="H1010" t="s">
        <v>19</v>
      </c>
      <c r="I1010">
        <v>0</v>
      </c>
      <c r="J1010" t="s">
        <v>19</v>
      </c>
      <c r="K1010">
        <v>0</v>
      </c>
      <c r="L1010" t="s">
        <v>19</v>
      </c>
      <c r="M1010">
        <v>26.6</v>
      </c>
      <c r="N1010" t="s">
        <v>19</v>
      </c>
      <c r="O1010">
        <v>86</v>
      </c>
      <c r="P1010" t="s">
        <v>19</v>
      </c>
      <c r="Q1010">
        <v>63</v>
      </c>
      <c r="R1010" t="s">
        <v>19</v>
      </c>
      <c r="S1010">
        <v>71.8</v>
      </c>
      <c r="T1010" t="s">
        <v>19</v>
      </c>
      <c r="U1010">
        <v>2.4</v>
      </c>
      <c r="V1010" t="s">
        <v>19</v>
      </c>
      <c r="W1010">
        <v>123</v>
      </c>
      <c r="X1010" t="s">
        <v>19</v>
      </c>
      <c r="Y1010">
        <v>88.5</v>
      </c>
      <c r="Z1010" t="s">
        <v>19</v>
      </c>
      <c r="AA1010" s="6">
        <f t="shared" si="46"/>
        <v>24.484173155908636</v>
      </c>
      <c r="AB1010" s="6">
        <f t="shared" si="47"/>
        <v>76.071511680635552</v>
      </c>
      <c r="AC1010" s="6">
        <f t="shared" si="48"/>
        <v>9.9284883193644475</v>
      </c>
    </row>
    <row r="1011" spans="1:29" x14ac:dyDescent="0.25">
      <c r="A1011">
        <v>200</v>
      </c>
      <c r="B1011" t="s">
        <v>17</v>
      </c>
      <c r="C1011" t="s">
        <v>18</v>
      </c>
      <c r="D1011" s="1">
        <v>45516</v>
      </c>
      <c r="E1011" s="2">
        <v>200</v>
      </c>
      <c r="F1011">
        <v>225</v>
      </c>
      <c r="G1011">
        <v>0</v>
      </c>
      <c r="H1011" t="s">
        <v>19</v>
      </c>
      <c r="I1011">
        <v>0</v>
      </c>
      <c r="J1011" t="s">
        <v>19</v>
      </c>
      <c r="K1011">
        <v>0</v>
      </c>
      <c r="L1011" t="s">
        <v>19</v>
      </c>
      <c r="M1011">
        <v>29.1</v>
      </c>
      <c r="N1011" t="s">
        <v>19</v>
      </c>
      <c r="O1011">
        <v>82.2</v>
      </c>
      <c r="P1011" t="s">
        <v>19</v>
      </c>
      <c r="Q1011">
        <v>77</v>
      </c>
      <c r="R1011" t="s">
        <v>19</v>
      </c>
      <c r="S1011">
        <v>74.400000000000006</v>
      </c>
      <c r="T1011" t="s">
        <v>19</v>
      </c>
      <c r="U1011">
        <v>1.2</v>
      </c>
      <c r="V1011" t="s">
        <v>19</v>
      </c>
      <c r="W1011">
        <v>303</v>
      </c>
      <c r="X1011" t="s">
        <v>19</v>
      </c>
      <c r="Y1011">
        <v>88.3</v>
      </c>
      <c r="Z1011" t="s">
        <v>19</v>
      </c>
      <c r="AA1011" s="6">
        <f t="shared" si="46"/>
        <v>24.665402878489161</v>
      </c>
      <c r="AB1011" s="6">
        <f t="shared" si="47"/>
        <v>76.397725181280492</v>
      </c>
      <c r="AC1011" s="6">
        <f t="shared" si="48"/>
        <v>5.8022748187195106</v>
      </c>
    </row>
    <row r="1012" spans="1:29" x14ac:dyDescent="0.25">
      <c r="A1012">
        <v>200</v>
      </c>
      <c r="B1012" t="s">
        <v>17</v>
      </c>
      <c r="C1012" t="s">
        <v>18</v>
      </c>
      <c r="D1012" s="1">
        <v>45516</v>
      </c>
      <c r="E1012" s="2">
        <v>300</v>
      </c>
      <c r="F1012">
        <v>225</v>
      </c>
      <c r="G1012">
        <v>0</v>
      </c>
      <c r="H1012" t="s">
        <v>19</v>
      </c>
      <c r="I1012">
        <v>0</v>
      </c>
      <c r="J1012" t="s">
        <v>19</v>
      </c>
      <c r="K1012">
        <v>0</v>
      </c>
      <c r="L1012" t="s">
        <v>19</v>
      </c>
      <c r="M1012">
        <v>29</v>
      </c>
      <c r="N1012" t="s">
        <v>19</v>
      </c>
      <c r="O1012">
        <v>81.8</v>
      </c>
      <c r="P1012" t="s">
        <v>19</v>
      </c>
      <c r="Q1012">
        <v>78</v>
      </c>
      <c r="R1012" t="s">
        <v>19</v>
      </c>
      <c r="S1012">
        <v>74.3</v>
      </c>
      <c r="T1012" t="s">
        <v>19</v>
      </c>
      <c r="U1012">
        <v>2.8</v>
      </c>
      <c r="V1012" t="s">
        <v>19</v>
      </c>
      <c r="W1012">
        <v>303</v>
      </c>
      <c r="X1012" t="s">
        <v>19</v>
      </c>
      <c r="Y1012">
        <v>88.1</v>
      </c>
      <c r="Z1012" t="s">
        <v>19</v>
      </c>
      <c r="AA1012" s="6">
        <f t="shared" si="46"/>
        <v>24.599497604660456</v>
      </c>
      <c r="AB1012" s="6">
        <f t="shared" si="47"/>
        <v>76.279095688388821</v>
      </c>
      <c r="AC1012" s="6">
        <f t="shared" si="48"/>
        <v>5.5209043116111758</v>
      </c>
    </row>
    <row r="1013" spans="1:29" x14ac:dyDescent="0.25">
      <c r="A1013">
        <v>200</v>
      </c>
      <c r="B1013" t="s">
        <v>17</v>
      </c>
      <c r="C1013" t="s">
        <v>18</v>
      </c>
      <c r="D1013" s="1">
        <v>45516</v>
      </c>
      <c r="E1013" s="2">
        <v>400</v>
      </c>
      <c r="F1013">
        <v>225</v>
      </c>
      <c r="G1013">
        <v>0</v>
      </c>
      <c r="H1013" t="s">
        <v>19</v>
      </c>
      <c r="I1013">
        <v>0</v>
      </c>
      <c r="J1013" t="s">
        <v>19</v>
      </c>
      <c r="K1013">
        <v>0</v>
      </c>
      <c r="L1013" t="s">
        <v>19</v>
      </c>
      <c r="M1013">
        <v>26.7</v>
      </c>
      <c r="N1013" t="s">
        <v>19</v>
      </c>
      <c r="O1013">
        <v>83.3</v>
      </c>
      <c r="P1013" t="s">
        <v>19</v>
      </c>
      <c r="Q1013">
        <v>69</v>
      </c>
      <c r="R1013" t="s">
        <v>19</v>
      </c>
      <c r="S1013">
        <v>71.900000000000006</v>
      </c>
      <c r="T1013" t="s">
        <v>19</v>
      </c>
      <c r="U1013">
        <v>2.2000000000000002</v>
      </c>
      <c r="V1013" t="s">
        <v>19</v>
      </c>
      <c r="W1013">
        <v>313</v>
      </c>
      <c r="X1013" t="s">
        <v>19</v>
      </c>
      <c r="Y1013">
        <v>87.9</v>
      </c>
      <c r="Z1013" t="s">
        <v>19</v>
      </c>
      <c r="AA1013" s="6">
        <f t="shared" ref="AA1013:AA1076" si="49" xml:space="preserve"> ((O1013-32)*5/9)*ATAN(0.151977*SQRT(Q1013+8.313659)) + ATAN(((O1013-32)*5/9)+Q1013) - ATAN(Q1013-1.676331) + 0.00391838*(Q1013^1.5)*ATAN(0.023101*Q1013) - 4.686035</f>
        <v>24.046357954133299</v>
      </c>
      <c r="AB1013" s="6">
        <f t="shared" si="47"/>
        <v>75.283444317439944</v>
      </c>
      <c r="AC1013" s="6">
        <f t="shared" si="48"/>
        <v>8.0165556825600532</v>
      </c>
    </row>
    <row r="1014" spans="1:29" x14ac:dyDescent="0.25">
      <c r="A1014">
        <v>200</v>
      </c>
      <c r="B1014" t="s">
        <v>17</v>
      </c>
      <c r="C1014" t="s">
        <v>18</v>
      </c>
      <c r="D1014" s="1">
        <v>45516</v>
      </c>
      <c r="E1014" s="2">
        <v>500</v>
      </c>
      <c r="F1014">
        <v>225</v>
      </c>
      <c r="G1014">
        <v>0</v>
      </c>
      <c r="H1014" t="s">
        <v>19</v>
      </c>
      <c r="I1014">
        <v>0</v>
      </c>
      <c r="J1014" t="s">
        <v>19</v>
      </c>
      <c r="K1014">
        <v>0</v>
      </c>
      <c r="L1014" t="s">
        <v>19</v>
      </c>
      <c r="M1014">
        <v>27</v>
      </c>
      <c r="N1014" t="s">
        <v>19</v>
      </c>
      <c r="O1014">
        <v>80.8</v>
      </c>
      <c r="P1014" t="s">
        <v>19</v>
      </c>
      <c r="Q1014">
        <v>75</v>
      </c>
      <c r="R1014" t="s">
        <v>19</v>
      </c>
      <c r="S1014">
        <v>72.2</v>
      </c>
      <c r="T1014" t="s">
        <v>19</v>
      </c>
      <c r="U1014">
        <v>1.6</v>
      </c>
      <c r="V1014" t="s">
        <v>19</v>
      </c>
      <c r="W1014">
        <v>299</v>
      </c>
      <c r="X1014" t="s">
        <v>19</v>
      </c>
      <c r="Y1014">
        <v>87.7</v>
      </c>
      <c r="Z1014" t="s">
        <v>19</v>
      </c>
      <c r="AA1014" s="6">
        <f t="shared" si="49"/>
        <v>23.635664395005747</v>
      </c>
      <c r="AB1014" s="6">
        <f t="shared" si="47"/>
        <v>74.544195911010348</v>
      </c>
      <c r="AC1014" s="6">
        <f t="shared" si="48"/>
        <v>6.2558040889896489</v>
      </c>
    </row>
    <row r="1015" spans="1:29" x14ac:dyDescent="0.25">
      <c r="A1015">
        <v>200</v>
      </c>
      <c r="B1015" t="s">
        <v>17</v>
      </c>
      <c r="C1015" t="s">
        <v>18</v>
      </c>
      <c r="D1015" s="1">
        <v>45516</v>
      </c>
      <c r="E1015" s="2">
        <v>600</v>
      </c>
      <c r="F1015">
        <v>225</v>
      </c>
      <c r="G1015">
        <v>0</v>
      </c>
      <c r="H1015" t="s">
        <v>19</v>
      </c>
      <c r="I1015">
        <v>0</v>
      </c>
      <c r="J1015" t="s">
        <v>19</v>
      </c>
      <c r="K1015">
        <v>65</v>
      </c>
      <c r="L1015" t="s">
        <v>19</v>
      </c>
      <c r="M1015">
        <v>27</v>
      </c>
      <c r="N1015" t="s">
        <v>19</v>
      </c>
      <c r="O1015">
        <v>80.3</v>
      </c>
      <c r="P1015" t="s">
        <v>19</v>
      </c>
      <c r="Q1015">
        <v>76</v>
      </c>
      <c r="R1015" t="s">
        <v>19</v>
      </c>
      <c r="S1015">
        <v>72.2</v>
      </c>
      <c r="T1015" t="s">
        <v>19</v>
      </c>
      <c r="U1015">
        <v>1.9</v>
      </c>
      <c r="V1015" t="s">
        <v>19</v>
      </c>
      <c r="W1015">
        <v>306</v>
      </c>
      <c r="X1015" t="s">
        <v>19</v>
      </c>
      <c r="Y1015">
        <v>87.5</v>
      </c>
      <c r="Z1015" t="s">
        <v>19</v>
      </c>
      <c r="AA1015" s="6">
        <f t="shared" si="49"/>
        <v>23.5169083314311</v>
      </c>
      <c r="AB1015" s="6">
        <f t="shared" si="47"/>
        <v>74.330434996575974</v>
      </c>
      <c r="AC1015" s="6">
        <f t="shared" si="48"/>
        <v>5.9695650034240231</v>
      </c>
    </row>
    <row r="1016" spans="1:29" x14ac:dyDescent="0.25">
      <c r="A1016">
        <v>200</v>
      </c>
      <c r="B1016" t="s">
        <v>17</v>
      </c>
      <c r="C1016" t="s">
        <v>18</v>
      </c>
      <c r="D1016" s="1">
        <v>45516</v>
      </c>
      <c r="E1016" s="2">
        <v>700</v>
      </c>
      <c r="F1016">
        <v>225</v>
      </c>
      <c r="G1016">
        <v>0.01</v>
      </c>
      <c r="H1016" t="s">
        <v>19</v>
      </c>
      <c r="I1016">
        <v>0</v>
      </c>
      <c r="J1016" t="s">
        <v>19</v>
      </c>
      <c r="K1016">
        <v>363</v>
      </c>
      <c r="L1016" t="s">
        <v>19</v>
      </c>
      <c r="M1016">
        <v>24.7</v>
      </c>
      <c r="N1016" t="s">
        <v>19</v>
      </c>
      <c r="O1016">
        <v>85.9</v>
      </c>
      <c r="P1016" t="s">
        <v>19</v>
      </c>
      <c r="Q1016">
        <v>58</v>
      </c>
      <c r="R1016" t="s">
        <v>19</v>
      </c>
      <c r="S1016">
        <v>69.599999999999994</v>
      </c>
      <c r="T1016" t="s">
        <v>19</v>
      </c>
      <c r="U1016">
        <v>2.9</v>
      </c>
      <c r="V1016" t="s">
        <v>19</v>
      </c>
      <c r="W1016">
        <v>314</v>
      </c>
      <c r="X1016" t="s">
        <v>19</v>
      </c>
      <c r="Y1016">
        <v>87.3</v>
      </c>
      <c r="Z1016" t="s">
        <v>19</v>
      </c>
      <c r="AA1016" s="6">
        <f t="shared" si="49"/>
        <v>23.615435296159536</v>
      </c>
      <c r="AB1016" s="6">
        <f t="shared" si="47"/>
        <v>74.507783533087164</v>
      </c>
      <c r="AC1016" s="6">
        <f t="shared" si="48"/>
        <v>11.392216466912842</v>
      </c>
    </row>
    <row r="1017" spans="1:29" x14ac:dyDescent="0.25">
      <c r="A1017">
        <v>200</v>
      </c>
      <c r="B1017" t="s">
        <v>17</v>
      </c>
      <c r="C1017" t="s">
        <v>18</v>
      </c>
      <c r="D1017" s="1">
        <v>45516</v>
      </c>
      <c r="E1017" s="2">
        <v>800</v>
      </c>
      <c r="F1017">
        <v>225</v>
      </c>
      <c r="G1017">
        <v>0.01</v>
      </c>
      <c r="H1017" t="s">
        <v>19</v>
      </c>
      <c r="I1017">
        <v>0</v>
      </c>
      <c r="J1017" t="s">
        <v>19</v>
      </c>
      <c r="K1017">
        <v>751</v>
      </c>
      <c r="L1017" t="s">
        <v>19</v>
      </c>
      <c r="M1017">
        <v>22.5</v>
      </c>
      <c r="N1017" t="s">
        <v>19</v>
      </c>
      <c r="O1017">
        <v>90.4</v>
      </c>
      <c r="P1017" t="s">
        <v>19</v>
      </c>
      <c r="Q1017">
        <v>46</v>
      </c>
      <c r="R1017" t="s">
        <v>19</v>
      </c>
      <c r="S1017">
        <v>66.900000000000006</v>
      </c>
      <c r="T1017" t="s">
        <v>19</v>
      </c>
      <c r="U1017">
        <v>3.4</v>
      </c>
      <c r="V1017" t="s">
        <v>19</v>
      </c>
      <c r="W1017">
        <v>288</v>
      </c>
      <c r="X1017" t="s">
        <v>19</v>
      </c>
      <c r="Y1017">
        <v>87.1</v>
      </c>
      <c r="Z1017" t="s">
        <v>19</v>
      </c>
      <c r="AA1017" s="6">
        <f t="shared" si="49"/>
        <v>23.637890727845321</v>
      </c>
      <c r="AB1017" s="6">
        <f t="shared" si="47"/>
        <v>74.548203310121579</v>
      </c>
      <c r="AC1017" s="6">
        <f t="shared" si="48"/>
        <v>15.851796689878427</v>
      </c>
    </row>
    <row r="1018" spans="1:29" x14ac:dyDescent="0.25">
      <c r="A1018">
        <v>200</v>
      </c>
      <c r="B1018" t="s">
        <v>17</v>
      </c>
      <c r="C1018" t="s">
        <v>18</v>
      </c>
      <c r="D1018" s="1">
        <v>45516</v>
      </c>
      <c r="E1018" s="2">
        <v>900</v>
      </c>
      <c r="F1018">
        <v>225</v>
      </c>
      <c r="G1018">
        <v>0.02</v>
      </c>
      <c r="H1018" t="s">
        <v>19</v>
      </c>
      <c r="I1018">
        <v>0</v>
      </c>
      <c r="J1018" t="s">
        <v>19</v>
      </c>
      <c r="K1018">
        <v>1195</v>
      </c>
      <c r="L1018" t="s">
        <v>19</v>
      </c>
      <c r="M1018">
        <v>23.1</v>
      </c>
      <c r="N1018" t="s">
        <v>19</v>
      </c>
      <c r="O1018">
        <v>93.4</v>
      </c>
      <c r="P1018" t="s">
        <v>19</v>
      </c>
      <c r="Q1018">
        <v>43</v>
      </c>
      <c r="R1018" t="s">
        <v>19</v>
      </c>
      <c r="S1018">
        <v>67.599999999999994</v>
      </c>
      <c r="T1018" t="s">
        <v>19</v>
      </c>
      <c r="U1018">
        <v>4.9000000000000004</v>
      </c>
      <c r="V1018" t="s">
        <v>19</v>
      </c>
      <c r="W1018">
        <v>202</v>
      </c>
      <c r="X1018" t="s">
        <v>19</v>
      </c>
      <c r="Y1018">
        <v>86.9</v>
      </c>
      <c r="Z1018" t="s">
        <v>19</v>
      </c>
      <c r="AA1018" s="6">
        <f t="shared" si="49"/>
        <v>24.427235864484061</v>
      </c>
      <c r="AB1018" s="6">
        <f t="shared" si="47"/>
        <v>75.969024556071304</v>
      </c>
      <c r="AC1018" s="6">
        <f t="shared" si="48"/>
        <v>17.430975443928702</v>
      </c>
    </row>
    <row r="1019" spans="1:29" x14ac:dyDescent="0.25">
      <c r="A1019">
        <v>200</v>
      </c>
      <c r="B1019" t="s">
        <v>17</v>
      </c>
      <c r="C1019" t="s">
        <v>18</v>
      </c>
      <c r="D1019" s="1">
        <v>45516</v>
      </c>
      <c r="E1019">
        <v>1000</v>
      </c>
      <c r="F1019">
        <v>225</v>
      </c>
      <c r="G1019">
        <v>0.03</v>
      </c>
      <c r="H1019" t="s">
        <v>19</v>
      </c>
      <c r="I1019">
        <v>0</v>
      </c>
      <c r="J1019" t="s">
        <v>19</v>
      </c>
      <c r="K1019">
        <v>1530</v>
      </c>
      <c r="L1019" t="s">
        <v>19</v>
      </c>
      <c r="M1019">
        <v>21.9</v>
      </c>
      <c r="N1019" t="s">
        <v>19</v>
      </c>
      <c r="O1019">
        <v>96</v>
      </c>
      <c r="P1019" t="s">
        <v>19</v>
      </c>
      <c r="Q1019">
        <v>38</v>
      </c>
      <c r="R1019" t="s">
        <v>19</v>
      </c>
      <c r="S1019">
        <v>66.099999999999994</v>
      </c>
      <c r="T1019" t="s">
        <v>19</v>
      </c>
      <c r="U1019">
        <v>5.0999999999999996</v>
      </c>
      <c r="V1019" t="s">
        <v>19</v>
      </c>
      <c r="W1019">
        <v>182</v>
      </c>
      <c r="X1019" t="s">
        <v>19</v>
      </c>
      <c r="Y1019">
        <v>86.9</v>
      </c>
      <c r="Z1019" t="s">
        <v>19</v>
      </c>
      <c r="AA1019" s="6">
        <f t="shared" si="49"/>
        <v>24.513291283319337</v>
      </c>
      <c r="AB1019" s="6">
        <f t="shared" si="47"/>
        <v>76.123924309974811</v>
      </c>
      <c r="AC1019" s="6">
        <f t="shared" si="48"/>
        <v>19.876075690025189</v>
      </c>
    </row>
    <row r="1020" spans="1:29" x14ac:dyDescent="0.25">
      <c r="A1020">
        <v>200</v>
      </c>
      <c r="B1020" t="s">
        <v>17</v>
      </c>
      <c r="C1020" t="s">
        <v>18</v>
      </c>
      <c r="D1020" s="1">
        <v>45516</v>
      </c>
      <c r="E1020">
        <v>1100</v>
      </c>
      <c r="F1020">
        <v>225</v>
      </c>
      <c r="G1020">
        <v>0.03</v>
      </c>
      <c r="H1020" t="s">
        <v>19</v>
      </c>
      <c r="I1020">
        <v>0</v>
      </c>
      <c r="J1020" t="s">
        <v>19</v>
      </c>
      <c r="K1020">
        <v>1774</v>
      </c>
      <c r="L1020" t="s">
        <v>19</v>
      </c>
      <c r="M1020">
        <v>20.8</v>
      </c>
      <c r="N1020" t="s">
        <v>19</v>
      </c>
      <c r="O1020">
        <v>98</v>
      </c>
      <c r="P1020" t="s">
        <v>19</v>
      </c>
      <c r="Q1020">
        <v>34</v>
      </c>
      <c r="R1020" t="s">
        <v>19</v>
      </c>
      <c r="S1020">
        <v>64.7</v>
      </c>
      <c r="T1020" t="s">
        <v>19</v>
      </c>
      <c r="U1020">
        <v>4.7</v>
      </c>
      <c r="V1020" t="s">
        <v>19</v>
      </c>
      <c r="W1020">
        <v>194</v>
      </c>
      <c r="X1020" t="s">
        <v>19</v>
      </c>
      <c r="Y1020">
        <v>87</v>
      </c>
      <c r="Z1020" t="s">
        <v>19</v>
      </c>
      <c r="AA1020" s="6">
        <f t="shared" si="49"/>
        <v>24.435584697461589</v>
      </c>
      <c r="AB1020" s="6">
        <f t="shared" si="47"/>
        <v>75.984052455430856</v>
      </c>
      <c r="AC1020" s="6">
        <f t="shared" si="48"/>
        <v>22.015947544569144</v>
      </c>
    </row>
    <row r="1021" spans="1:29" x14ac:dyDescent="0.25">
      <c r="A1021">
        <v>200</v>
      </c>
      <c r="B1021" t="s">
        <v>17</v>
      </c>
      <c r="C1021" t="s">
        <v>18</v>
      </c>
      <c r="D1021" s="1">
        <v>45516</v>
      </c>
      <c r="E1021">
        <v>1200</v>
      </c>
      <c r="F1021">
        <v>225</v>
      </c>
      <c r="G1021">
        <v>0.03</v>
      </c>
      <c r="H1021" t="s">
        <v>19</v>
      </c>
      <c r="I1021">
        <v>0</v>
      </c>
      <c r="J1021" t="s">
        <v>19</v>
      </c>
      <c r="K1021">
        <v>1863</v>
      </c>
      <c r="L1021" t="s">
        <v>19</v>
      </c>
      <c r="M1021">
        <v>21.3</v>
      </c>
      <c r="N1021" t="s">
        <v>19</v>
      </c>
      <c r="O1021">
        <v>99.4</v>
      </c>
      <c r="P1021" t="s">
        <v>19</v>
      </c>
      <c r="Q1021">
        <v>33</v>
      </c>
      <c r="R1021" t="s">
        <v>19</v>
      </c>
      <c r="S1021">
        <v>65.400000000000006</v>
      </c>
      <c r="T1021" t="s">
        <v>19</v>
      </c>
      <c r="U1021">
        <v>4.9000000000000004</v>
      </c>
      <c r="V1021" t="s">
        <v>19</v>
      </c>
      <c r="W1021">
        <v>199</v>
      </c>
      <c r="X1021" t="s">
        <v>19</v>
      </c>
      <c r="Y1021">
        <v>87.3</v>
      </c>
      <c r="Z1021" t="s">
        <v>19</v>
      </c>
      <c r="AA1021" s="6">
        <f t="shared" si="49"/>
        <v>24.785697207507923</v>
      </c>
      <c r="AB1021" s="6">
        <f t="shared" si="47"/>
        <v>76.614254973514264</v>
      </c>
      <c r="AC1021" s="6">
        <f t="shared" si="48"/>
        <v>22.785745026485742</v>
      </c>
    </row>
    <row r="1022" spans="1:29" x14ac:dyDescent="0.25">
      <c r="A1022">
        <v>200</v>
      </c>
      <c r="B1022" t="s">
        <v>17</v>
      </c>
      <c r="C1022" t="s">
        <v>18</v>
      </c>
      <c r="D1022" s="1">
        <v>45516</v>
      </c>
      <c r="E1022">
        <v>1300</v>
      </c>
      <c r="F1022">
        <v>225</v>
      </c>
      <c r="G1022">
        <v>0.03</v>
      </c>
      <c r="H1022" t="s">
        <v>19</v>
      </c>
      <c r="I1022">
        <v>0</v>
      </c>
      <c r="J1022" t="s">
        <v>19</v>
      </c>
      <c r="K1022">
        <v>1875</v>
      </c>
      <c r="L1022" t="s">
        <v>19</v>
      </c>
      <c r="M1022">
        <v>21.5</v>
      </c>
      <c r="N1022" t="s">
        <v>19</v>
      </c>
      <c r="O1022">
        <v>101.4</v>
      </c>
      <c r="P1022" t="s">
        <v>19</v>
      </c>
      <c r="Q1022">
        <v>32</v>
      </c>
      <c r="R1022" t="s">
        <v>19</v>
      </c>
      <c r="S1022">
        <v>65.599999999999994</v>
      </c>
      <c r="T1022" t="s">
        <v>19</v>
      </c>
      <c r="U1022">
        <v>4.9000000000000004</v>
      </c>
      <c r="V1022" t="s">
        <v>19</v>
      </c>
      <c r="W1022">
        <v>148</v>
      </c>
      <c r="X1022" t="s">
        <v>19</v>
      </c>
      <c r="Y1022">
        <v>87.6</v>
      </c>
      <c r="Z1022" t="s">
        <v>19</v>
      </c>
      <c r="AA1022" s="6">
        <f t="shared" si="49"/>
        <v>25.378041512689439</v>
      </c>
      <c r="AB1022" s="6">
        <f t="shared" si="47"/>
        <v>77.680474722840984</v>
      </c>
      <c r="AC1022" s="6">
        <f t="shared" si="48"/>
        <v>23.719525277159022</v>
      </c>
    </row>
    <row r="1023" spans="1:29" x14ac:dyDescent="0.25">
      <c r="A1023">
        <v>200</v>
      </c>
      <c r="B1023" t="s">
        <v>17</v>
      </c>
      <c r="C1023" t="s">
        <v>18</v>
      </c>
      <c r="D1023" s="1">
        <v>45516</v>
      </c>
      <c r="E1023">
        <v>1400</v>
      </c>
      <c r="F1023">
        <v>225</v>
      </c>
      <c r="G1023">
        <v>0.03</v>
      </c>
      <c r="H1023" t="s">
        <v>19</v>
      </c>
      <c r="I1023">
        <v>0</v>
      </c>
      <c r="J1023" t="s">
        <v>19</v>
      </c>
      <c r="K1023">
        <v>1745</v>
      </c>
      <c r="L1023" t="s">
        <v>19</v>
      </c>
      <c r="M1023">
        <v>21.1</v>
      </c>
      <c r="N1023" t="s">
        <v>19</v>
      </c>
      <c r="O1023">
        <v>102.6</v>
      </c>
      <c r="P1023" t="s">
        <v>19</v>
      </c>
      <c r="Q1023">
        <v>30</v>
      </c>
      <c r="R1023" t="s">
        <v>19</v>
      </c>
      <c r="S1023">
        <v>65</v>
      </c>
      <c r="T1023" t="s">
        <v>19</v>
      </c>
      <c r="U1023">
        <v>4.4000000000000004</v>
      </c>
      <c r="V1023" t="s">
        <v>19</v>
      </c>
      <c r="W1023">
        <v>182</v>
      </c>
      <c r="X1023" t="s">
        <v>19</v>
      </c>
      <c r="Y1023">
        <v>87.9</v>
      </c>
      <c r="Z1023" t="s">
        <v>19</v>
      </c>
      <c r="AA1023" s="6">
        <f t="shared" si="49"/>
        <v>25.332128756783639</v>
      </c>
      <c r="AB1023" s="6">
        <f t="shared" si="47"/>
        <v>77.597831762210546</v>
      </c>
      <c r="AC1023" s="6">
        <f t="shared" si="48"/>
        <v>25.002168237789448</v>
      </c>
    </row>
    <row r="1024" spans="1:29" x14ac:dyDescent="0.25">
      <c r="A1024">
        <v>200</v>
      </c>
      <c r="B1024" t="s">
        <v>17</v>
      </c>
      <c r="C1024" t="s">
        <v>18</v>
      </c>
      <c r="D1024" s="1">
        <v>45516</v>
      </c>
      <c r="E1024">
        <v>1500</v>
      </c>
      <c r="F1024">
        <v>225</v>
      </c>
      <c r="G1024">
        <v>0.03</v>
      </c>
      <c r="H1024" t="s">
        <v>19</v>
      </c>
      <c r="I1024">
        <v>0</v>
      </c>
      <c r="J1024" t="s">
        <v>19</v>
      </c>
      <c r="K1024">
        <v>1492</v>
      </c>
      <c r="L1024" t="s">
        <v>19</v>
      </c>
      <c r="M1024">
        <v>20.399999999999999</v>
      </c>
      <c r="N1024" t="s">
        <v>19</v>
      </c>
      <c r="O1024">
        <v>104.2</v>
      </c>
      <c r="P1024" t="s">
        <v>19</v>
      </c>
      <c r="Q1024">
        <v>27</v>
      </c>
      <c r="R1024" t="s">
        <v>19</v>
      </c>
      <c r="S1024">
        <v>64.099999999999994</v>
      </c>
      <c r="T1024" t="s">
        <v>19</v>
      </c>
      <c r="U1024">
        <v>5.2</v>
      </c>
      <c r="V1024" t="s">
        <v>19</v>
      </c>
      <c r="W1024">
        <v>182</v>
      </c>
      <c r="X1024" t="s">
        <v>19</v>
      </c>
      <c r="Y1024">
        <v>88.3</v>
      </c>
      <c r="Z1024" t="s">
        <v>19</v>
      </c>
      <c r="AA1024" s="6">
        <f t="shared" si="49"/>
        <v>25.108346573508836</v>
      </c>
      <c r="AB1024" s="6">
        <f t="shared" si="47"/>
        <v>77.195023832315911</v>
      </c>
      <c r="AC1024" s="6">
        <f t="shared" si="48"/>
        <v>27.004976167684092</v>
      </c>
    </row>
    <row r="1025" spans="1:29" x14ac:dyDescent="0.25">
      <c r="A1025">
        <v>200</v>
      </c>
      <c r="B1025" t="s">
        <v>17</v>
      </c>
      <c r="C1025" t="s">
        <v>18</v>
      </c>
      <c r="D1025" s="1">
        <v>45516</v>
      </c>
      <c r="E1025">
        <v>1600</v>
      </c>
      <c r="F1025">
        <v>225</v>
      </c>
      <c r="G1025">
        <v>0.02</v>
      </c>
      <c r="H1025" t="s">
        <v>19</v>
      </c>
      <c r="I1025">
        <v>0</v>
      </c>
      <c r="J1025" t="s">
        <v>19</v>
      </c>
      <c r="K1025">
        <v>1154</v>
      </c>
      <c r="L1025" t="s">
        <v>19</v>
      </c>
      <c r="M1025">
        <v>20.2</v>
      </c>
      <c r="N1025" t="s">
        <v>19</v>
      </c>
      <c r="O1025">
        <v>105.1</v>
      </c>
      <c r="P1025" t="s">
        <v>19</v>
      </c>
      <c r="Q1025">
        <v>26</v>
      </c>
      <c r="R1025" t="s">
        <v>19</v>
      </c>
      <c r="S1025">
        <v>63.7</v>
      </c>
      <c r="T1025" t="s">
        <v>19</v>
      </c>
      <c r="U1025">
        <v>5</v>
      </c>
      <c r="V1025" t="s">
        <v>19</v>
      </c>
      <c r="W1025">
        <v>185</v>
      </c>
      <c r="X1025" t="s">
        <v>19</v>
      </c>
      <c r="Y1025">
        <v>88.7</v>
      </c>
      <c r="Z1025" t="s">
        <v>19</v>
      </c>
      <c r="AA1025" s="6">
        <f t="shared" si="49"/>
        <v>25.161599987421283</v>
      </c>
      <c r="AB1025" s="6">
        <f t="shared" si="47"/>
        <v>77.290879977358316</v>
      </c>
      <c r="AC1025" s="6">
        <f t="shared" si="48"/>
        <v>27.809120022641679</v>
      </c>
    </row>
    <row r="1026" spans="1:29" x14ac:dyDescent="0.25">
      <c r="A1026">
        <v>200</v>
      </c>
      <c r="B1026" t="s">
        <v>17</v>
      </c>
      <c r="C1026" t="s">
        <v>18</v>
      </c>
      <c r="D1026" s="1">
        <v>45516</v>
      </c>
      <c r="E1026">
        <v>1700</v>
      </c>
      <c r="F1026">
        <v>225</v>
      </c>
      <c r="G1026">
        <v>0.01</v>
      </c>
      <c r="H1026" t="s">
        <v>19</v>
      </c>
      <c r="I1026">
        <v>0</v>
      </c>
      <c r="J1026" t="s">
        <v>19</v>
      </c>
      <c r="K1026">
        <v>744</v>
      </c>
      <c r="L1026" t="s">
        <v>19</v>
      </c>
      <c r="M1026">
        <v>20.2</v>
      </c>
      <c r="N1026" t="s">
        <v>19</v>
      </c>
      <c r="O1026">
        <v>105.2</v>
      </c>
      <c r="P1026" t="s">
        <v>19</v>
      </c>
      <c r="Q1026">
        <v>26</v>
      </c>
      <c r="R1026" t="s">
        <v>19</v>
      </c>
      <c r="S1026">
        <v>63.8</v>
      </c>
      <c r="T1026" t="s">
        <v>19</v>
      </c>
      <c r="U1026">
        <v>4.5</v>
      </c>
      <c r="V1026" t="s">
        <v>19</v>
      </c>
      <c r="W1026">
        <v>179</v>
      </c>
      <c r="X1026" t="s">
        <v>19</v>
      </c>
      <c r="Y1026">
        <v>89.2</v>
      </c>
      <c r="Z1026" t="s">
        <v>19</v>
      </c>
      <c r="AA1026" s="6">
        <f t="shared" si="49"/>
        <v>25.202023688713602</v>
      </c>
      <c r="AB1026" s="6">
        <f t="shared" si="47"/>
        <v>77.363642639684485</v>
      </c>
      <c r="AC1026" s="6">
        <f t="shared" si="48"/>
        <v>27.836357360315517</v>
      </c>
    </row>
    <row r="1027" spans="1:29" x14ac:dyDescent="0.25">
      <c r="A1027">
        <v>200</v>
      </c>
      <c r="B1027" t="s">
        <v>17</v>
      </c>
      <c r="C1027" t="s">
        <v>18</v>
      </c>
      <c r="D1027" s="1">
        <v>45516</v>
      </c>
      <c r="E1027">
        <v>1800</v>
      </c>
      <c r="F1027">
        <v>225</v>
      </c>
      <c r="G1027">
        <v>0.01</v>
      </c>
      <c r="H1027" t="s">
        <v>19</v>
      </c>
      <c r="I1027">
        <v>0</v>
      </c>
      <c r="J1027" t="s">
        <v>19</v>
      </c>
      <c r="K1027">
        <v>318</v>
      </c>
      <c r="L1027" t="s">
        <v>19</v>
      </c>
      <c r="M1027">
        <v>19.8</v>
      </c>
      <c r="N1027" t="s">
        <v>19</v>
      </c>
      <c r="O1027">
        <v>103.9</v>
      </c>
      <c r="P1027" t="s">
        <v>19</v>
      </c>
      <c r="Q1027">
        <v>27</v>
      </c>
      <c r="R1027" t="s">
        <v>19</v>
      </c>
      <c r="S1027">
        <v>63.2</v>
      </c>
      <c r="T1027" t="s">
        <v>19</v>
      </c>
      <c r="U1027">
        <v>4</v>
      </c>
      <c r="V1027" t="s">
        <v>19</v>
      </c>
      <c r="W1027">
        <v>197</v>
      </c>
      <c r="X1027" t="s">
        <v>19</v>
      </c>
      <c r="Y1027">
        <v>89.5</v>
      </c>
      <c r="Z1027" t="s">
        <v>19</v>
      </c>
      <c r="AA1027" s="6">
        <f t="shared" si="49"/>
        <v>24.985886067805776</v>
      </c>
      <c r="AB1027" s="6">
        <f t="shared" ref="AB1027:AB1090" si="50">(AA1027*9/5)+32</f>
        <v>76.9745949220504</v>
      </c>
      <c r="AC1027" s="6">
        <f t="shared" ref="AC1027:AC1090" si="51">O1027-AB1027</f>
        <v>26.925405077949605</v>
      </c>
    </row>
    <row r="1028" spans="1:29" x14ac:dyDescent="0.25">
      <c r="A1028">
        <v>200</v>
      </c>
      <c r="B1028" t="s">
        <v>17</v>
      </c>
      <c r="C1028" t="s">
        <v>18</v>
      </c>
      <c r="D1028" s="1">
        <v>45516</v>
      </c>
      <c r="E1028">
        <v>1900</v>
      </c>
      <c r="F1028">
        <v>225</v>
      </c>
      <c r="G1028">
        <v>0.01</v>
      </c>
      <c r="H1028" t="s">
        <v>19</v>
      </c>
      <c r="I1028">
        <v>0</v>
      </c>
      <c r="J1028" t="s">
        <v>19</v>
      </c>
      <c r="K1028">
        <v>39</v>
      </c>
      <c r="L1028" t="s">
        <v>19</v>
      </c>
      <c r="M1028">
        <v>16.5</v>
      </c>
      <c r="N1028" t="s">
        <v>19</v>
      </c>
      <c r="O1028">
        <v>100.3</v>
      </c>
      <c r="P1028" t="s">
        <v>19</v>
      </c>
      <c r="Q1028">
        <v>25</v>
      </c>
      <c r="R1028" t="s">
        <v>19</v>
      </c>
      <c r="S1028">
        <v>58</v>
      </c>
      <c r="T1028" t="s">
        <v>19</v>
      </c>
      <c r="U1028">
        <v>6.8</v>
      </c>
      <c r="V1028" t="s">
        <v>19</v>
      </c>
      <c r="W1028">
        <v>331</v>
      </c>
      <c r="X1028" t="s">
        <v>19</v>
      </c>
      <c r="Y1028">
        <v>89.8</v>
      </c>
      <c r="Z1028" t="s">
        <v>19</v>
      </c>
      <c r="AA1028" s="6">
        <f t="shared" si="49"/>
        <v>22.91986717374413</v>
      </c>
      <c r="AB1028" s="6">
        <f t="shared" si="50"/>
        <v>73.255760912739433</v>
      </c>
      <c r="AC1028" s="6">
        <f t="shared" si="51"/>
        <v>27.044239087260564</v>
      </c>
    </row>
    <row r="1029" spans="1:29" x14ac:dyDescent="0.25">
      <c r="A1029">
        <v>200</v>
      </c>
      <c r="B1029" t="s">
        <v>17</v>
      </c>
      <c r="C1029" t="s">
        <v>18</v>
      </c>
      <c r="D1029" s="1">
        <v>45516</v>
      </c>
      <c r="E1029">
        <v>2000</v>
      </c>
      <c r="F1029">
        <v>225</v>
      </c>
      <c r="G1029">
        <v>0.01</v>
      </c>
      <c r="H1029" t="s">
        <v>19</v>
      </c>
      <c r="I1029">
        <v>0</v>
      </c>
      <c r="J1029" t="s">
        <v>19</v>
      </c>
      <c r="K1029">
        <v>0</v>
      </c>
      <c r="L1029" t="s">
        <v>19</v>
      </c>
      <c r="M1029">
        <v>15.6</v>
      </c>
      <c r="N1029" t="s">
        <v>19</v>
      </c>
      <c r="O1029">
        <v>97.2</v>
      </c>
      <c r="P1029" t="s">
        <v>19</v>
      </c>
      <c r="Q1029">
        <v>26</v>
      </c>
      <c r="R1029" t="s">
        <v>19</v>
      </c>
      <c r="S1029">
        <v>56.5</v>
      </c>
      <c r="T1029" t="s">
        <v>19</v>
      </c>
      <c r="U1029">
        <v>9.1999999999999993</v>
      </c>
      <c r="V1029" t="s">
        <v>19</v>
      </c>
      <c r="W1029">
        <v>329</v>
      </c>
      <c r="X1029" t="s">
        <v>19</v>
      </c>
      <c r="Y1029">
        <v>89.8</v>
      </c>
      <c r="Z1029" t="s">
        <v>19</v>
      </c>
      <c r="AA1029" s="6">
        <f t="shared" si="49"/>
        <v>21.968057024097991</v>
      </c>
      <c r="AB1029" s="6">
        <f t="shared" si="50"/>
        <v>71.54250264337638</v>
      </c>
      <c r="AC1029" s="6">
        <f t="shared" si="51"/>
        <v>25.657497356623622</v>
      </c>
    </row>
    <row r="1030" spans="1:29" x14ac:dyDescent="0.25">
      <c r="A1030">
        <v>200</v>
      </c>
      <c r="B1030" t="s">
        <v>17</v>
      </c>
      <c r="C1030" t="s">
        <v>18</v>
      </c>
      <c r="D1030" s="1">
        <v>45516</v>
      </c>
      <c r="E1030">
        <v>2100</v>
      </c>
      <c r="F1030">
        <v>225</v>
      </c>
      <c r="G1030">
        <v>0.01</v>
      </c>
      <c r="H1030" t="s">
        <v>19</v>
      </c>
      <c r="I1030">
        <v>0</v>
      </c>
      <c r="J1030" t="s">
        <v>19</v>
      </c>
      <c r="K1030">
        <v>0</v>
      </c>
      <c r="L1030" t="s">
        <v>19</v>
      </c>
      <c r="M1030">
        <v>15</v>
      </c>
      <c r="N1030" t="s">
        <v>19</v>
      </c>
      <c r="O1030">
        <v>94.9</v>
      </c>
      <c r="P1030" t="s">
        <v>19</v>
      </c>
      <c r="Q1030">
        <v>27</v>
      </c>
      <c r="R1030" t="s">
        <v>19</v>
      </c>
      <c r="S1030">
        <v>55.4</v>
      </c>
      <c r="T1030" t="s">
        <v>19</v>
      </c>
      <c r="U1030">
        <v>9.1</v>
      </c>
      <c r="V1030" t="s">
        <v>19</v>
      </c>
      <c r="W1030">
        <v>332</v>
      </c>
      <c r="X1030" t="s">
        <v>19</v>
      </c>
      <c r="Y1030">
        <v>89.6</v>
      </c>
      <c r="Z1030" t="s">
        <v>19</v>
      </c>
      <c r="AA1030" s="6">
        <f t="shared" si="49"/>
        <v>21.311978114440084</v>
      </c>
      <c r="AB1030" s="6">
        <f t="shared" si="50"/>
        <v>70.361560605992153</v>
      </c>
      <c r="AC1030" s="6">
        <f t="shared" si="51"/>
        <v>24.538439394007852</v>
      </c>
    </row>
    <row r="1031" spans="1:29" x14ac:dyDescent="0.25">
      <c r="A1031">
        <v>200</v>
      </c>
      <c r="B1031" t="s">
        <v>17</v>
      </c>
      <c r="C1031" t="s">
        <v>18</v>
      </c>
      <c r="D1031" s="1">
        <v>45516</v>
      </c>
      <c r="E1031">
        <v>2200</v>
      </c>
      <c r="F1031">
        <v>225</v>
      </c>
      <c r="G1031">
        <v>0.01</v>
      </c>
      <c r="H1031" t="s">
        <v>19</v>
      </c>
      <c r="I1031">
        <v>0</v>
      </c>
      <c r="J1031" t="s">
        <v>19</v>
      </c>
      <c r="K1031">
        <v>0</v>
      </c>
      <c r="L1031" t="s">
        <v>19</v>
      </c>
      <c r="M1031">
        <v>14.6</v>
      </c>
      <c r="N1031" t="s">
        <v>19</v>
      </c>
      <c r="O1031">
        <v>93.3</v>
      </c>
      <c r="P1031" t="s">
        <v>19</v>
      </c>
      <c r="Q1031">
        <v>27</v>
      </c>
      <c r="R1031" t="s">
        <v>19</v>
      </c>
      <c r="S1031">
        <v>54.8</v>
      </c>
      <c r="T1031" t="s">
        <v>19</v>
      </c>
      <c r="U1031">
        <v>8.8000000000000007</v>
      </c>
      <c r="V1031" t="s">
        <v>19</v>
      </c>
      <c r="W1031">
        <v>336</v>
      </c>
      <c r="X1031" t="s">
        <v>19</v>
      </c>
      <c r="Y1031">
        <v>89.3</v>
      </c>
      <c r="Z1031" t="s">
        <v>19</v>
      </c>
      <c r="AA1031" s="6">
        <f t="shared" si="49"/>
        <v>20.658818258401741</v>
      </c>
      <c r="AB1031" s="6">
        <f t="shared" si="50"/>
        <v>69.18587286512313</v>
      </c>
      <c r="AC1031" s="6">
        <f t="shared" si="51"/>
        <v>24.114127134876867</v>
      </c>
    </row>
    <row r="1032" spans="1:29" x14ac:dyDescent="0.25">
      <c r="A1032">
        <v>200</v>
      </c>
      <c r="B1032" t="s">
        <v>17</v>
      </c>
      <c r="C1032" t="s">
        <v>18</v>
      </c>
      <c r="D1032" s="1">
        <v>45516</v>
      </c>
      <c r="E1032">
        <v>2300</v>
      </c>
      <c r="F1032">
        <v>225</v>
      </c>
      <c r="G1032">
        <v>0.01</v>
      </c>
      <c r="H1032" t="s">
        <v>19</v>
      </c>
      <c r="I1032">
        <v>0</v>
      </c>
      <c r="J1032" t="s">
        <v>19</v>
      </c>
      <c r="K1032">
        <v>0</v>
      </c>
      <c r="L1032" t="s">
        <v>19</v>
      </c>
      <c r="M1032">
        <v>14.4</v>
      </c>
      <c r="N1032" t="s">
        <v>19</v>
      </c>
      <c r="O1032">
        <v>91.9</v>
      </c>
      <c r="P1032" t="s">
        <v>19</v>
      </c>
      <c r="Q1032">
        <v>28</v>
      </c>
      <c r="R1032" t="s">
        <v>19</v>
      </c>
      <c r="S1032">
        <v>54.3</v>
      </c>
      <c r="T1032" t="s">
        <v>19</v>
      </c>
      <c r="U1032">
        <v>7.9</v>
      </c>
      <c r="V1032" t="s">
        <v>19</v>
      </c>
      <c r="W1032">
        <v>331</v>
      </c>
      <c r="X1032" t="s">
        <v>19</v>
      </c>
      <c r="Y1032">
        <v>88.9</v>
      </c>
      <c r="Z1032" t="s">
        <v>19</v>
      </c>
      <c r="AA1032" s="6">
        <f t="shared" si="49"/>
        <v>20.34408342086553</v>
      </c>
      <c r="AB1032" s="6">
        <f t="shared" si="50"/>
        <v>68.61935015755796</v>
      </c>
      <c r="AC1032" s="6">
        <f t="shared" si="51"/>
        <v>23.280649842442045</v>
      </c>
    </row>
    <row r="1033" spans="1:29" x14ac:dyDescent="0.25">
      <c r="A1033">
        <v>200</v>
      </c>
      <c r="B1033" t="s">
        <v>17</v>
      </c>
      <c r="C1033" t="s">
        <v>18</v>
      </c>
      <c r="D1033" s="1">
        <v>45516</v>
      </c>
      <c r="E1033">
        <v>2400</v>
      </c>
      <c r="F1033">
        <v>225</v>
      </c>
      <c r="G1033">
        <v>0</v>
      </c>
      <c r="H1033" t="s">
        <v>19</v>
      </c>
      <c r="I1033">
        <v>0</v>
      </c>
      <c r="J1033" t="s">
        <v>19</v>
      </c>
      <c r="K1033">
        <v>0</v>
      </c>
      <c r="L1033" t="s">
        <v>19</v>
      </c>
      <c r="M1033">
        <v>14.2</v>
      </c>
      <c r="N1033" t="s">
        <v>19</v>
      </c>
      <c r="O1033">
        <v>90.1</v>
      </c>
      <c r="P1033" t="s">
        <v>19</v>
      </c>
      <c r="Q1033">
        <v>29</v>
      </c>
      <c r="R1033" t="s">
        <v>19</v>
      </c>
      <c r="S1033">
        <v>54</v>
      </c>
      <c r="T1033" t="s">
        <v>19</v>
      </c>
      <c r="U1033">
        <v>5.4</v>
      </c>
      <c r="V1033" t="s">
        <v>19</v>
      </c>
      <c r="W1033">
        <v>320</v>
      </c>
      <c r="X1033" t="s">
        <v>19</v>
      </c>
      <c r="Y1033">
        <v>88.5</v>
      </c>
      <c r="Z1033" t="s">
        <v>19</v>
      </c>
      <c r="AA1033" s="6">
        <f t="shared" si="49"/>
        <v>19.847570803916252</v>
      </c>
      <c r="AB1033" s="6">
        <f t="shared" si="50"/>
        <v>67.725627447049249</v>
      </c>
      <c r="AC1033" s="6">
        <f t="shared" si="51"/>
        <v>22.374372552950746</v>
      </c>
    </row>
    <row r="1034" spans="1:29" x14ac:dyDescent="0.25">
      <c r="A1034">
        <v>200</v>
      </c>
      <c r="B1034" t="s">
        <v>17</v>
      </c>
      <c r="C1034" t="s">
        <v>18</v>
      </c>
      <c r="D1034" s="1">
        <v>45517</v>
      </c>
      <c r="E1034" s="2">
        <v>100</v>
      </c>
      <c r="F1034">
        <v>226</v>
      </c>
      <c r="G1034">
        <v>0</v>
      </c>
      <c r="H1034" t="s">
        <v>19</v>
      </c>
      <c r="I1034">
        <v>0</v>
      </c>
      <c r="J1034" t="s">
        <v>19</v>
      </c>
      <c r="K1034">
        <v>0</v>
      </c>
      <c r="L1034" t="s">
        <v>19</v>
      </c>
      <c r="M1034">
        <v>13.4</v>
      </c>
      <c r="N1034" t="s">
        <v>19</v>
      </c>
      <c r="O1034">
        <v>89.6</v>
      </c>
      <c r="P1034" t="s">
        <v>19</v>
      </c>
      <c r="Q1034">
        <v>28</v>
      </c>
      <c r="R1034" t="s">
        <v>19</v>
      </c>
      <c r="S1034">
        <v>52.4</v>
      </c>
      <c r="T1034" t="s">
        <v>19</v>
      </c>
      <c r="U1034">
        <v>6.5</v>
      </c>
      <c r="V1034" t="s">
        <v>19</v>
      </c>
      <c r="W1034">
        <v>307</v>
      </c>
      <c r="X1034" t="s">
        <v>19</v>
      </c>
      <c r="Y1034">
        <v>88.1</v>
      </c>
      <c r="Z1034" t="s">
        <v>19</v>
      </c>
      <c r="AA1034" s="6">
        <f t="shared" si="49"/>
        <v>19.396276340298673</v>
      </c>
      <c r="AB1034" s="6">
        <f t="shared" si="50"/>
        <v>66.913297412537617</v>
      </c>
      <c r="AC1034" s="6">
        <f t="shared" si="51"/>
        <v>22.686702587462378</v>
      </c>
    </row>
    <row r="1035" spans="1:29" x14ac:dyDescent="0.25">
      <c r="A1035">
        <v>200</v>
      </c>
      <c r="B1035" t="s">
        <v>17</v>
      </c>
      <c r="C1035" t="s">
        <v>18</v>
      </c>
      <c r="D1035" s="1">
        <v>45517</v>
      </c>
      <c r="E1035" s="2">
        <v>200</v>
      </c>
      <c r="F1035">
        <v>226</v>
      </c>
      <c r="G1035">
        <v>0</v>
      </c>
      <c r="H1035" t="s">
        <v>19</v>
      </c>
      <c r="I1035">
        <v>0</v>
      </c>
      <c r="J1035" t="s">
        <v>19</v>
      </c>
      <c r="K1035">
        <v>0</v>
      </c>
      <c r="L1035" t="s">
        <v>19</v>
      </c>
      <c r="M1035">
        <v>12.9</v>
      </c>
      <c r="N1035" t="s">
        <v>19</v>
      </c>
      <c r="O1035">
        <v>89.1</v>
      </c>
      <c r="P1035" t="s">
        <v>19</v>
      </c>
      <c r="Q1035">
        <v>27</v>
      </c>
      <c r="R1035" t="s">
        <v>19</v>
      </c>
      <c r="S1035">
        <v>51.3</v>
      </c>
      <c r="T1035" t="s">
        <v>19</v>
      </c>
      <c r="U1035">
        <v>6.4</v>
      </c>
      <c r="V1035" t="s">
        <v>19</v>
      </c>
      <c r="W1035">
        <v>312</v>
      </c>
      <c r="X1035" t="s">
        <v>19</v>
      </c>
      <c r="Y1035">
        <v>87.7</v>
      </c>
      <c r="Z1035" t="s">
        <v>19</v>
      </c>
      <c r="AA1035" s="6">
        <f t="shared" si="49"/>
        <v>18.9442398013713</v>
      </c>
      <c r="AB1035" s="6">
        <f t="shared" si="50"/>
        <v>66.099631642468339</v>
      </c>
      <c r="AC1035" s="6">
        <f t="shared" si="51"/>
        <v>23.000368357531656</v>
      </c>
    </row>
    <row r="1036" spans="1:29" x14ac:dyDescent="0.25">
      <c r="A1036">
        <v>200</v>
      </c>
      <c r="B1036" t="s">
        <v>17</v>
      </c>
      <c r="C1036" t="s">
        <v>18</v>
      </c>
      <c r="D1036" s="1">
        <v>45517</v>
      </c>
      <c r="E1036" s="2">
        <v>300</v>
      </c>
      <c r="F1036">
        <v>226</v>
      </c>
      <c r="G1036">
        <v>0.01</v>
      </c>
      <c r="H1036" t="s">
        <v>19</v>
      </c>
      <c r="I1036">
        <v>0</v>
      </c>
      <c r="J1036" t="s">
        <v>19</v>
      </c>
      <c r="K1036">
        <v>0</v>
      </c>
      <c r="L1036" t="s">
        <v>19</v>
      </c>
      <c r="M1036">
        <v>13.3</v>
      </c>
      <c r="N1036" t="s">
        <v>19</v>
      </c>
      <c r="O1036">
        <v>88.1</v>
      </c>
      <c r="P1036" t="s">
        <v>19</v>
      </c>
      <c r="Q1036">
        <v>29</v>
      </c>
      <c r="R1036" t="s">
        <v>19</v>
      </c>
      <c r="S1036">
        <v>52.1</v>
      </c>
      <c r="T1036" t="s">
        <v>19</v>
      </c>
      <c r="U1036">
        <v>7.3</v>
      </c>
      <c r="V1036" t="s">
        <v>19</v>
      </c>
      <c r="W1036">
        <v>308</v>
      </c>
      <c r="X1036" t="s">
        <v>19</v>
      </c>
      <c r="Y1036">
        <v>87.4</v>
      </c>
      <c r="Z1036" t="s">
        <v>19</v>
      </c>
      <c r="AA1036" s="6">
        <f t="shared" si="49"/>
        <v>19.015870425918571</v>
      </c>
      <c r="AB1036" s="6">
        <f t="shared" si="50"/>
        <v>66.228566766653429</v>
      </c>
      <c r="AC1036" s="6">
        <f t="shared" si="51"/>
        <v>21.871433233346565</v>
      </c>
    </row>
    <row r="1037" spans="1:29" x14ac:dyDescent="0.25">
      <c r="A1037">
        <v>200</v>
      </c>
      <c r="B1037" t="s">
        <v>17</v>
      </c>
      <c r="C1037" t="s">
        <v>18</v>
      </c>
      <c r="D1037" s="1">
        <v>45517</v>
      </c>
      <c r="E1037" s="2">
        <v>400</v>
      </c>
      <c r="F1037">
        <v>226</v>
      </c>
      <c r="G1037">
        <v>0</v>
      </c>
      <c r="H1037" t="s">
        <v>19</v>
      </c>
      <c r="I1037">
        <v>0</v>
      </c>
      <c r="J1037" t="s">
        <v>19</v>
      </c>
      <c r="K1037">
        <v>0</v>
      </c>
      <c r="L1037" t="s">
        <v>19</v>
      </c>
      <c r="M1037">
        <v>13.2</v>
      </c>
      <c r="N1037" t="s">
        <v>19</v>
      </c>
      <c r="O1037">
        <v>88</v>
      </c>
      <c r="P1037" t="s">
        <v>19</v>
      </c>
      <c r="Q1037">
        <v>29</v>
      </c>
      <c r="R1037" t="s">
        <v>19</v>
      </c>
      <c r="S1037">
        <v>51.9</v>
      </c>
      <c r="T1037" t="s">
        <v>19</v>
      </c>
      <c r="U1037">
        <v>6.5</v>
      </c>
      <c r="V1037" t="s">
        <v>19</v>
      </c>
      <c r="W1037">
        <v>317</v>
      </c>
      <c r="X1037" t="s">
        <v>19</v>
      </c>
      <c r="Y1037">
        <v>87.1</v>
      </c>
      <c r="Z1037" t="s">
        <v>19</v>
      </c>
      <c r="AA1037" s="6">
        <f t="shared" si="49"/>
        <v>18.974285114722328</v>
      </c>
      <c r="AB1037" s="6">
        <f t="shared" si="50"/>
        <v>66.153713206500186</v>
      </c>
      <c r="AC1037" s="6">
        <f t="shared" si="51"/>
        <v>21.846286793499814</v>
      </c>
    </row>
    <row r="1038" spans="1:29" x14ac:dyDescent="0.25">
      <c r="A1038">
        <v>200</v>
      </c>
      <c r="B1038" t="s">
        <v>17</v>
      </c>
      <c r="C1038" t="s">
        <v>18</v>
      </c>
      <c r="D1038" s="1">
        <v>45517</v>
      </c>
      <c r="E1038" s="2">
        <v>500</v>
      </c>
      <c r="F1038">
        <v>226</v>
      </c>
      <c r="G1038">
        <v>0</v>
      </c>
      <c r="H1038" t="s">
        <v>19</v>
      </c>
      <c r="I1038">
        <v>0</v>
      </c>
      <c r="J1038" t="s">
        <v>19</v>
      </c>
      <c r="K1038">
        <v>0</v>
      </c>
      <c r="L1038" t="s">
        <v>19</v>
      </c>
      <c r="M1038">
        <v>13.8</v>
      </c>
      <c r="N1038" t="s">
        <v>19</v>
      </c>
      <c r="O1038">
        <v>85.5</v>
      </c>
      <c r="P1038" t="s">
        <v>19</v>
      </c>
      <c r="Q1038">
        <v>33</v>
      </c>
      <c r="R1038" t="s">
        <v>19</v>
      </c>
      <c r="S1038">
        <v>53.2</v>
      </c>
      <c r="T1038" t="s">
        <v>19</v>
      </c>
      <c r="U1038">
        <v>4.5</v>
      </c>
      <c r="V1038" t="s">
        <v>19</v>
      </c>
      <c r="W1038">
        <v>309</v>
      </c>
      <c r="X1038" t="s">
        <v>19</v>
      </c>
      <c r="Y1038">
        <v>86.8</v>
      </c>
      <c r="Z1038" t="s">
        <v>19</v>
      </c>
      <c r="AA1038" s="6">
        <f t="shared" si="49"/>
        <v>18.809386350550959</v>
      </c>
      <c r="AB1038" s="6">
        <f t="shared" si="50"/>
        <v>65.856895430991727</v>
      </c>
      <c r="AC1038" s="6">
        <f t="shared" si="51"/>
        <v>19.643104569008273</v>
      </c>
    </row>
    <row r="1039" spans="1:29" x14ac:dyDescent="0.25">
      <c r="A1039">
        <v>200</v>
      </c>
      <c r="B1039" t="s">
        <v>17</v>
      </c>
      <c r="C1039" t="s">
        <v>18</v>
      </c>
      <c r="D1039" s="1">
        <v>45517</v>
      </c>
      <c r="E1039" s="2">
        <v>600</v>
      </c>
      <c r="F1039">
        <v>226</v>
      </c>
      <c r="G1039">
        <v>0</v>
      </c>
      <c r="H1039" t="s">
        <v>19</v>
      </c>
      <c r="I1039">
        <v>0</v>
      </c>
      <c r="J1039" t="s">
        <v>19</v>
      </c>
      <c r="K1039">
        <v>73</v>
      </c>
      <c r="L1039" t="s">
        <v>19</v>
      </c>
      <c r="M1039">
        <v>14.5</v>
      </c>
      <c r="N1039" t="s">
        <v>19</v>
      </c>
      <c r="O1039">
        <v>84.7</v>
      </c>
      <c r="P1039" t="s">
        <v>19</v>
      </c>
      <c r="Q1039">
        <v>36</v>
      </c>
      <c r="R1039" t="s">
        <v>19</v>
      </c>
      <c r="S1039">
        <v>54.5</v>
      </c>
      <c r="T1039" t="s">
        <v>19</v>
      </c>
      <c r="U1039">
        <v>4.0999999999999996</v>
      </c>
      <c r="V1039" t="s">
        <v>19</v>
      </c>
      <c r="W1039">
        <v>306</v>
      </c>
      <c r="X1039" t="s">
        <v>19</v>
      </c>
      <c r="Y1039">
        <v>86.5</v>
      </c>
      <c r="Z1039" t="s">
        <v>19</v>
      </c>
      <c r="AA1039" s="6">
        <f t="shared" si="49"/>
        <v>19.079749119920155</v>
      </c>
      <c r="AB1039" s="6">
        <f t="shared" si="50"/>
        <v>66.343548415856276</v>
      </c>
      <c r="AC1039" s="6">
        <f t="shared" si="51"/>
        <v>18.356451584143727</v>
      </c>
    </row>
    <row r="1040" spans="1:29" x14ac:dyDescent="0.25">
      <c r="A1040">
        <v>200</v>
      </c>
      <c r="B1040" t="s">
        <v>17</v>
      </c>
      <c r="C1040" t="s">
        <v>18</v>
      </c>
      <c r="D1040" s="1">
        <v>45517</v>
      </c>
      <c r="E1040" s="2">
        <v>700</v>
      </c>
      <c r="F1040">
        <v>226</v>
      </c>
      <c r="G1040">
        <v>0.01</v>
      </c>
      <c r="H1040" t="s">
        <v>19</v>
      </c>
      <c r="I1040">
        <v>0</v>
      </c>
      <c r="J1040" t="s">
        <v>19</v>
      </c>
      <c r="K1040">
        <v>414</v>
      </c>
      <c r="L1040" t="s">
        <v>19</v>
      </c>
      <c r="M1040">
        <v>16.5</v>
      </c>
      <c r="N1040" t="s">
        <v>19</v>
      </c>
      <c r="O1040">
        <v>87</v>
      </c>
      <c r="P1040" t="s">
        <v>19</v>
      </c>
      <c r="Q1040">
        <v>38</v>
      </c>
      <c r="R1040" t="s">
        <v>19</v>
      </c>
      <c r="S1040">
        <v>58.1</v>
      </c>
      <c r="T1040" t="s">
        <v>19</v>
      </c>
      <c r="U1040">
        <v>1.5</v>
      </c>
      <c r="V1040" t="s">
        <v>19</v>
      </c>
      <c r="W1040">
        <v>344</v>
      </c>
      <c r="X1040" t="s">
        <v>19</v>
      </c>
      <c r="Y1040">
        <v>86.2</v>
      </c>
      <c r="Z1040" t="s">
        <v>19</v>
      </c>
      <c r="AA1040" s="6">
        <f t="shared" si="49"/>
        <v>20.50109410412545</v>
      </c>
      <c r="AB1040" s="6">
        <f t="shared" si="50"/>
        <v>68.901969387425808</v>
      </c>
      <c r="AC1040" s="6">
        <f t="shared" si="51"/>
        <v>18.098030612574192</v>
      </c>
    </row>
    <row r="1041" spans="1:29" x14ac:dyDescent="0.25">
      <c r="A1041">
        <v>200</v>
      </c>
      <c r="B1041" t="s">
        <v>17</v>
      </c>
      <c r="C1041" t="s">
        <v>18</v>
      </c>
      <c r="D1041" s="1">
        <v>45517</v>
      </c>
      <c r="E1041" s="2">
        <v>800</v>
      </c>
      <c r="F1041">
        <v>226</v>
      </c>
      <c r="G1041">
        <v>0.01</v>
      </c>
      <c r="H1041" t="s">
        <v>19</v>
      </c>
      <c r="I1041">
        <v>0</v>
      </c>
      <c r="J1041" t="s">
        <v>19</v>
      </c>
      <c r="K1041">
        <v>849</v>
      </c>
      <c r="L1041" t="s">
        <v>19</v>
      </c>
      <c r="M1041">
        <v>15.2</v>
      </c>
      <c r="N1041" t="s">
        <v>19</v>
      </c>
      <c r="O1041">
        <v>92.3</v>
      </c>
      <c r="P1041" t="s">
        <v>19</v>
      </c>
      <c r="Q1041">
        <v>29</v>
      </c>
      <c r="R1041" t="s">
        <v>19</v>
      </c>
      <c r="S1041">
        <v>55.9</v>
      </c>
      <c r="T1041" t="s">
        <v>19</v>
      </c>
      <c r="U1041">
        <v>2.6</v>
      </c>
      <c r="V1041" t="s">
        <v>19</v>
      </c>
      <c r="W1041">
        <v>310</v>
      </c>
      <c r="X1041" t="s">
        <v>19</v>
      </c>
      <c r="Y1041">
        <v>86</v>
      </c>
      <c r="Z1041" t="s">
        <v>19</v>
      </c>
      <c r="AA1041" s="6">
        <f t="shared" si="49"/>
        <v>20.76242885007963</v>
      </c>
      <c r="AB1041" s="6">
        <f t="shared" si="50"/>
        <v>69.372371930143331</v>
      </c>
      <c r="AC1041" s="6">
        <f t="shared" si="51"/>
        <v>22.927628069856667</v>
      </c>
    </row>
    <row r="1042" spans="1:29" x14ac:dyDescent="0.25">
      <c r="A1042">
        <v>200</v>
      </c>
      <c r="B1042" t="s">
        <v>17</v>
      </c>
      <c r="C1042" t="s">
        <v>18</v>
      </c>
      <c r="D1042" s="1">
        <v>45517</v>
      </c>
      <c r="E1042" s="2">
        <v>900</v>
      </c>
      <c r="F1042">
        <v>226</v>
      </c>
      <c r="G1042">
        <v>0.02</v>
      </c>
      <c r="H1042" t="s">
        <v>19</v>
      </c>
      <c r="I1042">
        <v>0</v>
      </c>
      <c r="J1042" t="s">
        <v>19</v>
      </c>
      <c r="K1042">
        <v>1261</v>
      </c>
      <c r="L1042" t="s">
        <v>19</v>
      </c>
      <c r="M1042">
        <v>15.3</v>
      </c>
      <c r="N1042" t="s">
        <v>19</v>
      </c>
      <c r="O1042">
        <v>94.2</v>
      </c>
      <c r="P1042" t="s">
        <v>19</v>
      </c>
      <c r="Q1042">
        <v>28</v>
      </c>
      <c r="R1042" t="s">
        <v>19</v>
      </c>
      <c r="S1042">
        <v>55.9</v>
      </c>
      <c r="T1042" t="s">
        <v>19</v>
      </c>
      <c r="U1042">
        <v>3.9</v>
      </c>
      <c r="V1042" t="s">
        <v>19</v>
      </c>
      <c r="W1042">
        <v>247</v>
      </c>
      <c r="X1042" t="s">
        <v>19</v>
      </c>
      <c r="Y1042">
        <v>85.8</v>
      </c>
      <c r="Z1042" t="s">
        <v>19</v>
      </c>
      <c r="AA1042" s="6">
        <f t="shared" si="49"/>
        <v>21.291876311214072</v>
      </c>
      <c r="AB1042" s="6">
        <f t="shared" si="50"/>
        <v>70.325377360185328</v>
      </c>
      <c r="AC1042" s="6">
        <f t="shared" si="51"/>
        <v>23.874622639814675</v>
      </c>
    </row>
    <row r="1043" spans="1:29" x14ac:dyDescent="0.25">
      <c r="A1043">
        <v>200</v>
      </c>
      <c r="B1043" t="s">
        <v>17</v>
      </c>
      <c r="C1043" t="s">
        <v>18</v>
      </c>
      <c r="D1043" s="1">
        <v>45517</v>
      </c>
      <c r="E1043">
        <v>1000</v>
      </c>
      <c r="F1043">
        <v>226</v>
      </c>
      <c r="G1043">
        <v>0.03</v>
      </c>
      <c r="H1043" t="s">
        <v>19</v>
      </c>
      <c r="I1043">
        <v>0</v>
      </c>
      <c r="J1043" t="s">
        <v>19</v>
      </c>
      <c r="K1043">
        <v>1587</v>
      </c>
      <c r="L1043" t="s">
        <v>19</v>
      </c>
      <c r="M1043">
        <v>15.4</v>
      </c>
      <c r="N1043" t="s">
        <v>19</v>
      </c>
      <c r="O1043">
        <v>97.3</v>
      </c>
      <c r="P1043" t="s">
        <v>19</v>
      </c>
      <c r="Q1043">
        <v>26</v>
      </c>
      <c r="R1043" t="s">
        <v>19</v>
      </c>
      <c r="S1043">
        <v>56.2</v>
      </c>
      <c r="T1043" t="s">
        <v>19</v>
      </c>
      <c r="U1043">
        <v>3.7</v>
      </c>
      <c r="V1043" t="s">
        <v>19</v>
      </c>
      <c r="W1043">
        <v>190</v>
      </c>
      <c r="X1043" t="s">
        <v>19</v>
      </c>
      <c r="Y1043">
        <v>85.8</v>
      </c>
      <c r="Z1043" t="s">
        <v>19</v>
      </c>
      <c r="AA1043" s="6">
        <f t="shared" si="49"/>
        <v>22.008482550771923</v>
      </c>
      <c r="AB1043" s="6">
        <f t="shared" si="50"/>
        <v>71.615268591389466</v>
      </c>
      <c r="AC1043" s="6">
        <f t="shared" si="51"/>
        <v>25.684731408610531</v>
      </c>
    </row>
    <row r="1044" spans="1:29" x14ac:dyDescent="0.25">
      <c r="A1044">
        <v>200</v>
      </c>
      <c r="B1044" t="s">
        <v>17</v>
      </c>
      <c r="C1044" t="s">
        <v>18</v>
      </c>
      <c r="D1044" s="1">
        <v>45517</v>
      </c>
      <c r="E1044">
        <v>1100</v>
      </c>
      <c r="F1044">
        <v>226</v>
      </c>
      <c r="G1044">
        <v>0.03</v>
      </c>
      <c r="H1044" t="s">
        <v>19</v>
      </c>
      <c r="I1044">
        <v>0</v>
      </c>
      <c r="J1044" t="s">
        <v>19</v>
      </c>
      <c r="K1044">
        <v>1830</v>
      </c>
      <c r="L1044" t="s">
        <v>19</v>
      </c>
      <c r="M1044">
        <v>15.1</v>
      </c>
      <c r="N1044" t="s">
        <v>19</v>
      </c>
      <c r="O1044">
        <v>100.1</v>
      </c>
      <c r="P1044" t="s">
        <v>19</v>
      </c>
      <c r="Q1044">
        <v>23</v>
      </c>
      <c r="R1044" t="s">
        <v>19</v>
      </c>
      <c r="S1044">
        <v>55.5</v>
      </c>
      <c r="T1044" t="s">
        <v>19</v>
      </c>
      <c r="U1044">
        <v>5.0999999999999996</v>
      </c>
      <c r="V1044" t="s">
        <v>19</v>
      </c>
      <c r="W1044">
        <v>170</v>
      </c>
      <c r="X1044" t="s">
        <v>19</v>
      </c>
      <c r="Y1044">
        <v>85.9</v>
      </c>
      <c r="Z1044" t="s">
        <v>19</v>
      </c>
      <c r="AA1044" s="6">
        <f t="shared" si="49"/>
        <v>22.218547253110767</v>
      </c>
      <c r="AB1044" s="6">
        <f t="shared" si="50"/>
        <v>71.993385055599376</v>
      </c>
      <c r="AC1044" s="6">
        <f t="shared" si="51"/>
        <v>28.106614944400619</v>
      </c>
    </row>
    <row r="1045" spans="1:29" x14ac:dyDescent="0.25">
      <c r="A1045">
        <v>200</v>
      </c>
      <c r="B1045" t="s">
        <v>17</v>
      </c>
      <c r="C1045" t="s">
        <v>18</v>
      </c>
      <c r="D1045" s="1">
        <v>45517</v>
      </c>
      <c r="E1045">
        <v>1200</v>
      </c>
      <c r="F1045">
        <v>226</v>
      </c>
      <c r="G1045">
        <v>0.03</v>
      </c>
      <c r="H1045" t="s">
        <v>19</v>
      </c>
      <c r="I1045">
        <v>0</v>
      </c>
      <c r="J1045" t="s">
        <v>19</v>
      </c>
      <c r="K1045">
        <v>1947</v>
      </c>
      <c r="L1045" t="s">
        <v>19</v>
      </c>
      <c r="M1045">
        <v>14.5</v>
      </c>
      <c r="N1045" t="s">
        <v>19</v>
      </c>
      <c r="O1045">
        <v>102</v>
      </c>
      <c r="P1045" t="s">
        <v>19</v>
      </c>
      <c r="Q1045">
        <v>21</v>
      </c>
      <c r="R1045" t="s">
        <v>19</v>
      </c>
      <c r="S1045">
        <v>54.5</v>
      </c>
      <c r="T1045" t="s">
        <v>19</v>
      </c>
      <c r="U1045">
        <v>4.8</v>
      </c>
      <c r="V1045" t="s">
        <v>19</v>
      </c>
      <c r="W1045">
        <v>175</v>
      </c>
      <c r="X1045" t="s">
        <v>19</v>
      </c>
      <c r="Y1045">
        <v>86.2</v>
      </c>
      <c r="Z1045" t="s">
        <v>19</v>
      </c>
      <c r="AA1045" s="6">
        <f t="shared" si="49"/>
        <v>22.294703236834945</v>
      </c>
      <c r="AB1045" s="6">
        <f t="shared" si="50"/>
        <v>72.130465826302895</v>
      </c>
      <c r="AC1045" s="6">
        <f t="shared" si="51"/>
        <v>29.869534173697105</v>
      </c>
    </row>
    <row r="1046" spans="1:29" x14ac:dyDescent="0.25">
      <c r="A1046">
        <v>200</v>
      </c>
      <c r="B1046" t="s">
        <v>17</v>
      </c>
      <c r="C1046" t="s">
        <v>18</v>
      </c>
      <c r="D1046" s="1">
        <v>45517</v>
      </c>
      <c r="E1046">
        <v>1300</v>
      </c>
      <c r="F1046">
        <v>226</v>
      </c>
      <c r="G1046">
        <v>0.03</v>
      </c>
      <c r="H1046" t="s">
        <v>19</v>
      </c>
      <c r="I1046">
        <v>0</v>
      </c>
      <c r="J1046" t="s">
        <v>19</v>
      </c>
      <c r="K1046">
        <v>1933</v>
      </c>
      <c r="L1046" t="s">
        <v>19</v>
      </c>
      <c r="M1046">
        <v>15.3</v>
      </c>
      <c r="N1046" t="s">
        <v>19</v>
      </c>
      <c r="O1046">
        <v>104.2</v>
      </c>
      <c r="P1046" t="s">
        <v>19</v>
      </c>
      <c r="Q1046">
        <v>21</v>
      </c>
      <c r="R1046" t="s">
        <v>19</v>
      </c>
      <c r="S1046">
        <v>56</v>
      </c>
      <c r="T1046" t="s">
        <v>19</v>
      </c>
      <c r="U1046">
        <v>5</v>
      </c>
      <c r="V1046" t="s">
        <v>19</v>
      </c>
      <c r="W1046">
        <v>164</v>
      </c>
      <c r="X1046" t="s">
        <v>19</v>
      </c>
      <c r="Y1046">
        <v>86.6</v>
      </c>
      <c r="Z1046" t="s">
        <v>19</v>
      </c>
      <c r="AA1046" s="6">
        <f t="shared" si="49"/>
        <v>23.136550061109698</v>
      </c>
      <c r="AB1046" s="6">
        <f t="shared" si="50"/>
        <v>73.645790109997449</v>
      </c>
      <c r="AC1046" s="6">
        <f t="shared" si="51"/>
        <v>30.554209890002554</v>
      </c>
    </row>
    <row r="1047" spans="1:29" x14ac:dyDescent="0.25">
      <c r="A1047">
        <v>200</v>
      </c>
      <c r="B1047" t="s">
        <v>17</v>
      </c>
      <c r="C1047" t="s">
        <v>18</v>
      </c>
      <c r="D1047" s="1">
        <v>45517</v>
      </c>
      <c r="E1047">
        <v>1400</v>
      </c>
      <c r="F1047">
        <v>226</v>
      </c>
      <c r="G1047">
        <v>0.03</v>
      </c>
      <c r="H1047" t="s">
        <v>19</v>
      </c>
      <c r="I1047">
        <v>0</v>
      </c>
      <c r="J1047" t="s">
        <v>19</v>
      </c>
      <c r="K1047">
        <v>1807</v>
      </c>
      <c r="L1047" t="s">
        <v>19</v>
      </c>
      <c r="M1047">
        <v>15.6</v>
      </c>
      <c r="N1047" t="s">
        <v>19</v>
      </c>
      <c r="O1047">
        <v>105.2</v>
      </c>
      <c r="P1047" t="s">
        <v>19</v>
      </c>
      <c r="Q1047">
        <v>20</v>
      </c>
      <c r="R1047" t="s">
        <v>19</v>
      </c>
      <c r="S1047">
        <v>56.6</v>
      </c>
      <c r="T1047" t="s">
        <v>19</v>
      </c>
      <c r="U1047">
        <v>4</v>
      </c>
      <c r="V1047" t="s">
        <v>19</v>
      </c>
      <c r="W1047">
        <v>205</v>
      </c>
      <c r="X1047" t="s">
        <v>19</v>
      </c>
      <c r="Y1047">
        <v>87</v>
      </c>
      <c r="Z1047" t="s">
        <v>19</v>
      </c>
      <c r="AA1047" s="6">
        <f t="shared" si="49"/>
        <v>23.157441394524536</v>
      </c>
      <c r="AB1047" s="6">
        <f t="shared" si="50"/>
        <v>73.683394510144169</v>
      </c>
      <c r="AC1047" s="6">
        <f t="shared" si="51"/>
        <v>31.516605489855834</v>
      </c>
    </row>
    <row r="1048" spans="1:29" x14ac:dyDescent="0.25">
      <c r="A1048">
        <v>200</v>
      </c>
      <c r="B1048" t="s">
        <v>17</v>
      </c>
      <c r="C1048" t="s">
        <v>18</v>
      </c>
      <c r="D1048" s="1">
        <v>45517</v>
      </c>
      <c r="E1048">
        <v>1500</v>
      </c>
      <c r="F1048">
        <v>226</v>
      </c>
      <c r="G1048">
        <v>0.03</v>
      </c>
      <c r="H1048" t="s">
        <v>19</v>
      </c>
      <c r="I1048">
        <v>0</v>
      </c>
      <c r="J1048" t="s">
        <v>19</v>
      </c>
      <c r="K1048">
        <v>1559</v>
      </c>
      <c r="L1048" t="s">
        <v>19</v>
      </c>
      <c r="M1048">
        <v>14.5</v>
      </c>
      <c r="N1048" t="s">
        <v>19</v>
      </c>
      <c r="O1048">
        <v>106.3</v>
      </c>
      <c r="P1048" t="s">
        <v>19</v>
      </c>
      <c r="Q1048">
        <v>18</v>
      </c>
      <c r="R1048" t="s">
        <v>19</v>
      </c>
      <c r="S1048">
        <v>54.6</v>
      </c>
      <c r="T1048" t="s">
        <v>19</v>
      </c>
      <c r="U1048">
        <v>4.8</v>
      </c>
      <c r="V1048" t="s">
        <v>19</v>
      </c>
      <c r="W1048">
        <v>269</v>
      </c>
      <c r="X1048" t="s">
        <v>19</v>
      </c>
      <c r="Y1048">
        <v>87.4</v>
      </c>
      <c r="Z1048" t="s">
        <v>19</v>
      </c>
      <c r="AA1048" s="6">
        <f t="shared" si="49"/>
        <v>22.809264601436809</v>
      </c>
      <c r="AB1048" s="6">
        <f t="shared" si="50"/>
        <v>73.056676282586253</v>
      </c>
      <c r="AC1048" s="6">
        <f t="shared" si="51"/>
        <v>33.243323717413745</v>
      </c>
    </row>
    <row r="1049" spans="1:29" x14ac:dyDescent="0.25">
      <c r="A1049">
        <v>200</v>
      </c>
      <c r="B1049" t="s">
        <v>17</v>
      </c>
      <c r="C1049" t="s">
        <v>18</v>
      </c>
      <c r="D1049" s="1">
        <v>45517</v>
      </c>
      <c r="E1049">
        <v>1600</v>
      </c>
      <c r="F1049">
        <v>226</v>
      </c>
      <c r="G1049">
        <v>0.02</v>
      </c>
      <c r="H1049" t="s">
        <v>19</v>
      </c>
      <c r="I1049">
        <v>0</v>
      </c>
      <c r="J1049" t="s">
        <v>19</v>
      </c>
      <c r="K1049">
        <v>1211</v>
      </c>
      <c r="L1049" t="s">
        <v>19</v>
      </c>
      <c r="M1049">
        <v>13.8</v>
      </c>
      <c r="N1049" t="s">
        <v>19</v>
      </c>
      <c r="O1049">
        <v>106.4</v>
      </c>
      <c r="P1049" t="s">
        <v>19</v>
      </c>
      <c r="Q1049">
        <v>17</v>
      </c>
      <c r="R1049" t="s">
        <v>19</v>
      </c>
      <c r="S1049">
        <v>53.1</v>
      </c>
      <c r="T1049" t="s">
        <v>19</v>
      </c>
      <c r="U1049">
        <v>6.2</v>
      </c>
      <c r="V1049" t="s">
        <v>19</v>
      </c>
      <c r="W1049">
        <v>302</v>
      </c>
      <c r="X1049" t="s">
        <v>19</v>
      </c>
      <c r="Y1049">
        <v>88</v>
      </c>
      <c r="Z1049" t="s">
        <v>19</v>
      </c>
      <c r="AA1049" s="6">
        <f t="shared" si="49"/>
        <v>22.447299161395389</v>
      </c>
      <c r="AB1049" s="6">
        <f t="shared" si="50"/>
        <v>72.405138490511703</v>
      </c>
      <c r="AC1049" s="6">
        <f t="shared" si="51"/>
        <v>33.994861509488302</v>
      </c>
    </row>
    <row r="1050" spans="1:29" x14ac:dyDescent="0.25">
      <c r="A1050">
        <v>200</v>
      </c>
      <c r="B1050" t="s">
        <v>17</v>
      </c>
      <c r="C1050" t="s">
        <v>18</v>
      </c>
      <c r="D1050" s="1">
        <v>45517</v>
      </c>
      <c r="E1050">
        <v>1700</v>
      </c>
      <c r="F1050">
        <v>226</v>
      </c>
      <c r="G1050">
        <v>0.02</v>
      </c>
      <c r="H1050" t="s">
        <v>19</v>
      </c>
      <c r="I1050">
        <v>0</v>
      </c>
      <c r="J1050" t="s">
        <v>19</v>
      </c>
      <c r="K1050">
        <v>773</v>
      </c>
      <c r="L1050" t="s">
        <v>19</v>
      </c>
      <c r="M1050">
        <v>14</v>
      </c>
      <c r="N1050" t="s">
        <v>19</v>
      </c>
      <c r="O1050">
        <v>105.8</v>
      </c>
      <c r="P1050" t="s">
        <v>19</v>
      </c>
      <c r="Q1050">
        <v>18</v>
      </c>
      <c r="R1050" t="s">
        <v>19</v>
      </c>
      <c r="S1050">
        <v>53.5</v>
      </c>
      <c r="T1050" t="s">
        <v>19</v>
      </c>
      <c r="U1050">
        <v>6.4</v>
      </c>
      <c r="V1050" t="s">
        <v>19</v>
      </c>
      <c r="W1050">
        <v>305</v>
      </c>
      <c r="X1050" t="s">
        <v>19</v>
      </c>
      <c r="Y1050">
        <v>88.5</v>
      </c>
      <c r="Z1050" t="s">
        <v>19</v>
      </c>
      <c r="AA1050" s="6">
        <f t="shared" si="49"/>
        <v>22.62524802759561</v>
      </c>
      <c r="AB1050" s="6">
        <f t="shared" si="50"/>
        <v>72.725446449672091</v>
      </c>
      <c r="AC1050" s="6">
        <f t="shared" si="51"/>
        <v>33.074553550327906</v>
      </c>
    </row>
    <row r="1051" spans="1:29" x14ac:dyDescent="0.25">
      <c r="A1051">
        <v>200</v>
      </c>
      <c r="B1051" t="s">
        <v>17</v>
      </c>
      <c r="C1051" t="s">
        <v>18</v>
      </c>
      <c r="D1051" s="1">
        <v>45517</v>
      </c>
      <c r="E1051">
        <v>1800</v>
      </c>
      <c r="F1051">
        <v>226</v>
      </c>
      <c r="G1051">
        <v>0.01</v>
      </c>
      <c r="H1051" t="s">
        <v>19</v>
      </c>
      <c r="I1051">
        <v>0</v>
      </c>
      <c r="J1051" t="s">
        <v>19</v>
      </c>
      <c r="K1051">
        <v>342</v>
      </c>
      <c r="L1051" t="s">
        <v>19</v>
      </c>
      <c r="M1051">
        <v>14.1</v>
      </c>
      <c r="N1051" t="s">
        <v>19</v>
      </c>
      <c r="O1051">
        <v>103.1</v>
      </c>
      <c r="P1051" t="s">
        <v>19</v>
      </c>
      <c r="Q1051">
        <v>20</v>
      </c>
      <c r="R1051" t="s">
        <v>19</v>
      </c>
      <c r="S1051">
        <v>53.7</v>
      </c>
      <c r="T1051" t="s">
        <v>19</v>
      </c>
      <c r="U1051">
        <v>8.5</v>
      </c>
      <c r="V1051" t="s">
        <v>19</v>
      </c>
      <c r="W1051">
        <v>314</v>
      </c>
      <c r="X1051" t="s">
        <v>19</v>
      </c>
      <c r="Y1051">
        <v>88.8</v>
      </c>
      <c r="Z1051" t="s">
        <v>19</v>
      </c>
      <c r="AA1051" s="6">
        <f t="shared" si="49"/>
        <v>22.363772905461598</v>
      </c>
      <c r="AB1051" s="6">
        <f t="shared" si="50"/>
        <v>72.254791229830872</v>
      </c>
      <c r="AC1051" s="6">
        <f t="shared" si="51"/>
        <v>30.845208770169123</v>
      </c>
    </row>
    <row r="1052" spans="1:29" x14ac:dyDescent="0.25">
      <c r="A1052">
        <v>200</v>
      </c>
      <c r="B1052" t="s">
        <v>17</v>
      </c>
      <c r="C1052" t="s">
        <v>18</v>
      </c>
      <c r="D1052" s="1">
        <v>45517</v>
      </c>
      <c r="E1052">
        <v>1900</v>
      </c>
      <c r="F1052">
        <v>226</v>
      </c>
      <c r="G1052">
        <v>0.01</v>
      </c>
      <c r="H1052" t="s">
        <v>19</v>
      </c>
      <c r="I1052">
        <v>0</v>
      </c>
      <c r="J1052" t="s">
        <v>19</v>
      </c>
      <c r="K1052">
        <v>40</v>
      </c>
      <c r="L1052" t="s">
        <v>19</v>
      </c>
      <c r="M1052">
        <v>13.6</v>
      </c>
      <c r="N1052" t="s">
        <v>19</v>
      </c>
      <c r="O1052">
        <v>98.9</v>
      </c>
      <c r="P1052" t="s">
        <v>19</v>
      </c>
      <c r="Q1052">
        <v>21</v>
      </c>
      <c r="R1052" t="s">
        <v>19</v>
      </c>
      <c r="S1052">
        <v>52.8</v>
      </c>
      <c r="T1052" t="s">
        <v>19</v>
      </c>
      <c r="U1052">
        <v>7.3</v>
      </c>
      <c r="V1052" t="s">
        <v>19</v>
      </c>
      <c r="W1052">
        <v>298</v>
      </c>
      <c r="X1052" t="s">
        <v>19</v>
      </c>
      <c r="Y1052">
        <v>89</v>
      </c>
      <c r="Z1052" t="s">
        <v>19</v>
      </c>
      <c r="AA1052" s="6">
        <f t="shared" si="49"/>
        <v>21.108440722707549</v>
      </c>
      <c r="AB1052" s="6">
        <f t="shared" si="50"/>
        <v>69.995193300873581</v>
      </c>
      <c r="AC1052" s="6">
        <f t="shared" si="51"/>
        <v>28.904806699126425</v>
      </c>
    </row>
    <row r="1053" spans="1:29" x14ac:dyDescent="0.25">
      <c r="A1053">
        <v>200</v>
      </c>
      <c r="B1053" t="s">
        <v>17</v>
      </c>
      <c r="C1053" t="s">
        <v>18</v>
      </c>
      <c r="D1053" s="1">
        <v>45517</v>
      </c>
      <c r="E1053">
        <v>2000</v>
      </c>
      <c r="F1053">
        <v>226</v>
      </c>
      <c r="G1053">
        <v>0.01</v>
      </c>
      <c r="H1053" t="s">
        <v>19</v>
      </c>
      <c r="I1053">
        <v>0</v>
      </c>
      <c r="J1053" t="s">
        <v>19</v>
      </c>
      <c r="K1053">
        <v>0</v>
      </c>
      <c r="L1053" t="s">
        <v>19</v>
      </c>
      <c r="M1053">
        <v>12.5</v>
      </c>
      <c r="N1053" t="s">
        <v>19</v>
      </c>
      <c r="O1053">
        <v>96.9</v>
      </c>
      <c r="P1053" t="s">
        <v>19</v>
      </c>
      <c r="Q1053">
        <v>21</v>
      </c>
      <c r="R1053" t="s">
        <v>19</v>
      </c>
      <c r="S1053">
        <v>50.5</v>
      </c>
      <c r="T1053" t="s">
        <v>19</v>
      </c>
      <c r="U1053">
        <v>8.1</v>
      </c>
      <c r="V1053" t="s">
        <v>19</v>
      </c>
      <c r="W1053">
        <v>315</v>
      </c>
      <c r="X1053" t="s">
        <v>19</v>
      </c>
      <c r="Y1053">
        <v>89</v>
      </c>
      <c r="Z1053" t="s">
        <v>19</v>
      </c>
      <c r="AA1053" s="6">
        <f t="shared" si="49"/>
        <v>20.343094238404444</v>
      </c>
      <c r="AB1053" s="6">
        <f t="shared" si="50"/>
        <v>68.617569629127999</v>
      </c>
      <c r="AC1053" s="6">
        <f t="shared" si="51"/>
        <v>28.282430370872007</v>
      </c>
    </row>
    <row r="1054" spans="1:29" x14ac:dyDescent="0.25">
      <c r="A1054">
        <v>200</v>
      </c>
      <c r="B1054" t="s">
        <v>17</v>
      </c>
      <c r="C1054" t="s">
        <v>18</v>
      </c>
      <c r="D1054" s="1">
        <v>45517</v>
      </c>
      <c r="E1054">
        <v>2100</v>
      </c>
      <c r="F1054">
        <v>226</v>
      </c>
      <c r="G1054">
        <v>0.01</v>
      </c>
      <c r="H1054" t="s">
        <v>19</v>
      </c>
      <c r="I1054">
        <v>0</v>
      </c>
      <c r="J1054" t="s">
        <v>19</v>
      </c>
      <c r="K1054">
        <v>0</v>
      </c>
      <c r="L1054" t="s">
        <v>19</v>
      </c>
      <c r="M1054">
        <v>11.2</v>
      </c>
      <c r="N1054" t="s">
        <v>19</v>
      </c>
      <c r="O1054">
        <v>95.1</v>
      </c>
      <c r="P1054" t="s">
        <v>19</v>
      </c>
      <c r="Q1054">
        <v>20</v>
      </c>
      <c r="R1054" t="s">
        <v>19</v>
      </c>
      <c r="S1054">
        <v>47.5</v>
      </c>
      <c r="T1054" t="s">
        <v>19</v>
      </c>
      <c r="U1054">
        <v>6.3</v>
      </c>
      <c r="V1054" t="s">
        <v>19</v>
      </c>
      <c r="W1054">
        <v>329</v>
      </c>
      <c r="X1054" t="s">
        <v>19</v>
      </c>
      <c r="Y1054">
        <v>88.9</v>
      </c>
      <c r="Z1054" t="s">
        <v>19</v>
      </c>
      <c r="AA1054" s="6">
        <f t="shared" si="49"/>
        <v>19.340148486519141</v>
      </c>
      <c r="AB1054" s="6">
        <f t="shared" si="50"/>
        <v>66.812267275734456</v>
      </c>
      <c r="AC1054" s="6">
        <f t="shared" si="51"/>
        <v>28.287732724265538</v>
      </c>
    </row>
    <row r="1055" spans="1:29" x14ac:dyDescent="0.25">
      <c r="A1055">
        <v>200</v>
      </c>
      <c r="B1055" t="s">
        <v>17</v>
      </c>
      <c r="C1055" t="s">
        <v>18</v>
      </c>
      <c r="D1055" s="1">
        <v>45517</v>
      </c>
      <c r="E1055">
        <v>2200</v>
      </c>
      <c r="F1055">
        <v>226</v>
      </c>
      <c r="G1055">
        <v>0.01</v>
      </c>
      <c r="H1055" t="s">
        <v>19</v>
      </c>
      <c r="I1055">
        <v>0</v>
      </c>
      <c r="J1055" t="s">
        <v>19</v>
      </c>
      <c r="K1055">
        <v>0</v>
      </c>
      <c r="L1055" t="s">
        <v>19</v>
      </c>
      <c r="M1055">
        <v>10.199999999999999</v>
      </c>
      <c r="N1055" t="s">
        <v>19</v>
      </c>
      <c r="O1055">
        <v>93.1</v>
      </c>
      <c r="P1055" t="s">
        <v>19</v>
      </c>
      <c r="Q1055">
        <v>19</v>
      </c>
      <c r="R1055" t="s">
        <v>19</v>
      </c>
      <c r="S1055">
        <v>45.1</v>
      </c>
      <c r="T1055" t="s">
        <v>19</v>
      </c>
      <c r="U1055">
        <v>6.5</v>
      </c>
      <c r="V1055" t="s">
        <v>19</v>
      </c>
      <c r="W1055">
        <v>322</v>
      </c>
      <c r="X1055" t="s">
        <v>19</v>
      </c>
      <c r="Y1055">
        <v>88.6</v>
      </c>
      <c r="Z1055" t="s">
        <v>19</v>
      </c>
      <c r="AA1055" s="6">
        <f t="shared" si="49"/>
        <v>18.271722952475148</v>
      </c>
      <c r="AB1055" s="6">
        <f t="shared" si="50"/>
        <v>64.889101314455274</v>
      </c>
      <c r="AC1055" s="6">
        <f t="shared" si="51"/>
        <v>28.21089868554472</v>
      </c>
    </row>
    <row r="1056" spans="1:29" x14ac:dyDescent="0.25">
      <c r="A1056">
        <v>200</v>
      </c>
      <c r="B1056" t="s">
        <v>17</v>
      </c>
      <c r="C1056" t="s">
        <v>18</v>
      </c>
      <c r="D1056" s="1">
        <v>45517</v>
      </c>
      <c r="E1056">
        <v>2300</v>
      </c>
      <c r="F1056">
        <v>226</v>
      </c>
      <c r="G1056">
        <v>0</v>
      </c>
      <c r="H1056" t="s">
        <v>19</v>
      </c>
      <c r="I1056">
        <v>0</v>
      </c>
      <c r="J1056" t="s">
        <v>19</v>
      </c>
      <c r="K1056">
        <v>0</v>
      </c>
      <c r="L1056" t="s">
        <v>19</v>
      </c>
      <c r="M1056">
        <v>10.9</v>
      </c>
      <c r="N1056" t="s">
        <v>19</v>
      </c>
      <c r="O1056">
        <v>90.2</v>
      </c>
      <c r="P1056" t="s">
        <v>19</v>
      </c>
      <c r="Q1056">
        <v>22</v>
      </c>
      <c r="R1056" t="s">
        <v>19</v>
      </c>
      <c r="S1056">
        <v>46.7</v>
      </c>
      <c r="T1056" t="s">
        <v>19</v>
      </c>
      <c r="U1056">
        <v>5.3</v>
      </c>
      <c r="V1056" t="s">
        <v>19</v>
      </c>
      <c r="W1056">
        <v>312</v>
      </c>
      <c r="X1056" t="s">
        <v>19</v>
      </c>
      <c r="Y1056">
        <v>88.3</v>
      </c>
      <c r="Z1056" t="s">
        <v>19</v>
      </c>
      <c r="AA1056" s="6">
        <f t="shared" si="49"/>
        <v>18.06318579777302</v>
      </c>
      <c r="AB1056" s="6">
        <f t="shared" si="50"/>
        <v>64.513734435991438</v>
      </c>
      <c r="AC1056" s="6">
        <f t="shared" si="51"/>
        <v>25.686265564008565</v>
      </c>
    </row>
    <row r="1057" spans="1:29" x14ac:dyDescent="0.25">
      <c r="A1057">
        <v>200</v>
      </c>
      <c r="B1057" t="s">
        <v>17</v>
      </c>
      <c r="C1057" t="s">
        <v>18</v>
      </c>
      <c r="D1057" s="1">
        <v>45517</v>
      </c>
      <c r="E1057">
        <v>2400</v>
      </c>
      <c r="F1057">
        <v>226</v>
      </c>
      <c r="G1057">
        <v>0</v>
      </c>
      <c r="H1057" t="s">
        <v>19</v>
      </c>
      <c r="I1057">
        <v>0</v>
      </c>
      <c r="J1057" t="s">
        <v>19</v>
      </c>
      <c r="K1057">
        <v>0</v>
      </c>
      <c r="L1057" t="s">
        <v>19</v>
      </c>
      <c r="M1057">
        <v>11.7</v>
      </c>
      <c r="N1057" t="s">
        <v>19</v>
      </c>
      <c r="O1057">
        <v>86.5</v>
      </c>
      <c r="P1057" t="s">
        <v>19</v>
      </c>
      <c r="Q1057">
        <v>27</v>
      </c>
      <c r="R1057" t="s">
        <v>19</v>
      </c>
      <c r="S1057">
        <v>48.8</v>
      </c>
      <c r="T1057" t="s">
        <v>19</v>
      </c>
      <c r="U1057">
        <v>4.0999999999999996</v>
      </c>
      <c r="V1057" t="s">
        <v>19</v>
      </c>
      <c r="W1057">
        <v>306</v>
      </c>
      <c r="X1057" t="s">
        <v>19</v>
      </c>
      <c r="Y1057">
        <v>87.9</v>
      </c>
      <c r="Z1057" t="s">
        <v>19</v>
      </c>
      <c r="AA1057" s="6">
        <f t="shared" si="49"/>
        <v>17.882807533201021</v>
      </c>
      <c r="AB1057" s="6">
        <f t="shared" si="50"/>
        <v>64.189053559761845</v>
      </c>
      <c r="AC1057" s="6">
        <f t="shared" si="51"/>
        <v>22.310946440238155</v>
      </c>
    </row>
    <row r="1058" spans="1:29" x14ac:dyDescent="0.25">
      <c r="A1058">
        <v>200</v>
      </c>
      <c r="B1058" t="s">
        <v>17</v>
      </c>
      <c r="C1058" t="s">
        <v>18</v>
      </c>
      <c r="D1058" s="1">
        <v>45518</v>
      </c>
      <c r="E1058" s="2">
        <v>100</v>
      </c>
      <c r="F1058">
        <v>227</v>
      </c>
      <c r="G1058">
        <v>0</v>
      </c>
      <c r="H1058" t="s">
        <v>19</v>
      </c>
      <c r="I1058">
        <v>0</v>
      </c>
      <c r="J1058" t="s">
        <v>19</v>
      </c>
      <c r="K1058">
        <v>0</v>
      </c>
      <c r="L1058" t="s">
        <v>19</v>
      </c>
      <c r="M1058">
        <v>11.6</v>
      </c>
      <c r="N1058" t="s">
        <v>19</v>
      </c>
      <c r="O1058">
        <v>86.2</v>
      </c>
      <c r="P1058" t="s">
        <v>19</v>
      </c>
      <c r="Q1058">
        <v>27</v>
      </c>
      <c r="R1058" t="s">
        <v>19</v>
      </c>
      <c r="S1058">
        <v>48.6</v>
      </c>
      <c r="T1058" t="s">
        <v>19</v>
      </c>
      <c r="U1058">
        <v>3.7</v>
      </c>
      <c r="V1058" t="s">
        <v>19</v>
      </c>
      <c r="W1058">
        <v>313</v>
      </c>
      <c r="X1058" t="s">
        <v>19</v>
      </c>
      <c r="Y1058">
        <v>87.6</v>
      </c>
      <c r="Z1058" t="s">
        <v>19</v>
      </c>
      <c r="AA1058" s="6">
        <f t="shared" si="49"/>
        <v>17.760333182156689</v>
      </c>
      <c r="AB1058" s="6">
        <f t="shared" si="50"/>
        <v>63.968599727882044</v>
      </c>
      <c r="AC1058" s="6">
        <f t="shared" si="51"/>
        <v>22.231400272117959</v>
      </c>
    </row>
    <row r="1059" spans="1:29" x14ac:dyDescent="0.25">
      <c r="A1059">
        <v>200</v>
      </c>
      <c r="B1059" t="s">
        <v>17</v>
      </c>
      <c r="C1059" t="s">
        <v>18</v>
      </c>
      <c r="D1059" s="1">
        <v>45518</v>
      </c>
      <c r="E1059" s="2">
        <v>200</v>
      </c>
      <c r="F1059">
        <v>227</v>
      </c>
      <c r="G1059">
        <v>0</v>
      </c>
      <c r="H1059" t="s">
        <v>19</v>
      </c>
      <c r="I1059">
        <v>0</v>
      </c>
      <c r="J1059" t="s">
        <v>19</v>
      </c>
      <c r="K1059">
        <v>0</v>
      </c>
      <c r="L1059" t="s">
        <v>19</v>
      </c>
      <c r="M1059">
        <v>12.1</v>
      </c>
      <c r="N1059" t="s">
        <v>19</v>
      </c>
      <c r="O1059">
        <v>84.6</v>
      </c>
      <c r="P1059" t="s">
        <v>19</v>
      </c>
      <c r="Q1059">
        <v>30</v>
      </c>
      <c r="R1059" t="s">
        <v>19</v>
      </c>
      <c r="S1059">
        <v>49.5</v>
      </c>
      <c r="T1059" t="s">
        <v>19</v>
      </c>
      <c r="U1059">
        <v>3.6</v>
      </c>
      <c r="V1059" t="s">
        <v>19</v>
      </c>
      <c r="W1059">
        <v>310</v>
      </c>
      <c r="X1059" t="s">
        <v>19</v>
      </c>
      <c r="Y1059">
        <v>87.3</v>
      </c>
      <c r="Z1059" t="s">
        <v>19</v>
      </c>
      <c r="AA1059" s="6">
        <f t="shared" si="49"/>
        <v>17.781132544271834</v>
      </c>
      <c r="AB1059" s="6">
        <f t="shared" si="50"/>
        <v>64.006038579689303</v>
      </c>
      <c r="AC1059" s="6">
        <f t="shared" si="51"/>
        <v>20.593961420310691</v>
      </c>
    </row>
    <row r="1060" spans="1:29" x14ac:dyDescent="0.25">
      <c r="A1060">
        <v>200</v>
      </c>
      <c r="B1060" t="s">
        <v>17</v>
      </c>
      <c r="C1060" t="s">
        <v>18</v>
      </c>
      <c r="D1060" s="1">
        <v>45518</v>
      </c>
      <c r="E1060" s="2">
        <v>300</v>
      </c>
      <c r="F1060">
        <v>227</v>
      </c>
      <c r="G1060">
        <v>0</v>
      </c>
      <c r="H1060" t="s">
        <v>19</v>
      </c>
      <c r="I1060">
        <v>0</v>
      </c>
      <c r="J1060" t="s">
        <v>19</v>
      </c>
      <c r="K1060">
        <v>0</v>
      </c>
      <c r="L1060" t="s">
        <v>19</v>
      </c>
      <c r="M1060">
        <v>11.7</v>
      </c>
      <c r="N1060" t="s">
        <v>19</v>
      </c>
      <c r="O1060">
        <v>83.2</v>
      </c>
      <c r="P1060" t="s">
        <v>19</v>
      </c>
      <c r="Q1060">
        <v>30</v>
      </c>
      <c r="R1060" t="s">
        <v>19</v>
      </c>
      <c r="S1060">
        <v>48.8</v>
      </c>
      <c r="T1060" t="s">
        <v>19</v>
      </c>
      <c r="U1060">
        <v>3.7</v>
      </c>
      <c r="V1060" t="s">
        <v>19</v>
      </c>
      <c r="W1060">
        <v>303</v>
      </c>
      <c r="X1060" t="s">
        <v>19</v>
      </c>
      <c r="Y1060">
        <v>87</v>
      </c>
      <c r="Z1060" t="s">
        <v>19</v>
      </c>
      <c r="AA1060" s="6">
        <f t="shared" si="49"/>
        <v>17.193797869748636</v>
      </c>
      <c r="AB1060" s="6">
        <f t="shared" si="50"/>
        <v>62.948836165547547</v>
      </c>
      <c r="AC1060" s="6">
        <f t="shared" si="51"/>
        <v>20.251163834452456</v>
      </c>
    </row>
    <row r="1061" spans="1:29" x14ac:dyDescent="0.25">
      <c r="A1061">
        <v>200</v>
      </c>
      <c r="B1061" t="s">
        <v>17</v>
      </c>
      <c r="C1061" t="s">
        <v>18</v>
      </c>
      <c r="D1061" s="1">
        <v>45518</v>
      </c>
      <c r="E1061" s="2">
        <v>400</v>
      </c>
      <c r="F1061">
        <v>227</v>
      </c>
      <c r="G1061">
        <v>0</v>
      </c>
      <c r="H1061" t="s">
        <v>19</v>
      </c>
      <c r="I1061">
        <v>0</v>
      </c>
      <c r="J1061" t="s">
        <v>19</v>
      </c>
      <c r="K1061">
        <v>0</v>
      </c>
      <c r="L1061" t="s">
        <v>19</v>
      </c>
      <c r="M1061">
        <v>13.3</v>
      </c>
      <c r="N1061" t="s">
        <v>19</v>
      </c>
      <c r="O1061">
        <v>80.900000000000006</v>
      </c>
      <c r="P1061" t="s">
        <v>19</v>
      </c>
      <c r="Q1061">
        <v>37</v>
      </c>
      <c r="R1061" t="s">
        <v>19</v>
      </c>
      <c r="S1061">
        <v>52.1</v>
      </c>
      <c r="T1061" t="s">
        <v>19</v>
      </c>
      <c r="U1061">
        <v>3.6</v>
      </c>
      <c r="V1061" t="s">
        <v>19</v>
      </c>
      <c r="W1061">
        <v>296</v>
      </c>
      <c r="X1061" t="s">
        <v>19</v>
      </c>
      <c r="Y1061">
        <v>86.7</v>
      </c>
      <c r="Z1061" t="s">
        <v>19</v>
      </c>
      <c r="AA1061" s="6">
        <f t="shared" si="49"/>
        <v>17.596409028481144</v>
      </c>
      <c r="AB1061" s="6">
        <f t="shared" si="50"/>
        <v>63.673536251266057</v>
      </c>
      <c r="AC1061" s="6">
        <f t="shared" si="51"/>
        <v>17.226463748733948</v>
      </c>
    </row>
    <row r="1062" spans="1:29" hidden="1" x14ac:dyDescent="0.25">
      <c r="A1062">
        <v>200</v>
      </c>
      <c r="B1062" t="s">
        <v>17</v>
      </c>
      <c r="C1062" t="s">
        <v>18</v>
      </c>
      <c r="D1062" s="1">
        <v>45518</v>
      </c>
      <c r="E1062" s="2">
        <v>500</v>
      </c>
      <c r="F1062">
        <v>227</v>
      </c>
      <c r="G1062">
        <v>0</v>
      </c>
      <c r="H1062" t="s">
        <v>19</v>
      </c>
      <c r="I1062">
        <v>0</v>
      </c>
      <c r="J1062" t="s">
        <v>19</v>
      </c>
      <c r="K1062">
        <v>0</v>
      </c>
      <c r="L1062" t="s">
        <v>19</v>
      </c>
      <c r="M1062">
        <v>15.6</v>
      </c>
      <c r="N1062" t="s">
        <v>19</v>
      </c>
      <c r="O1062">
        <v>76.8</v>
      </c>
      <c r="P1062" t="s">
        <v>19</v>
      </c>
      <c r="Q1062">
        <v>50</v>
      </c>
      <c r="R1062" t="s">
        <v>19</v>
      </c>
      <c r="S1062">
        <v>56.6</v>
      </c>
      <c r="T1062" t="s">
        <v>19</v>
      </c>
      <c r="U1062">
        <v>3.5</v>
      </c>
      <c r="V1062" t="s">
        <v>19</v>
      </c>
      <c r="W1062">
        <v>304</v>
      </c>
      <c r="X1062" t="s">
        <v>19</v>
      </c>
      <c r="Y1062">
        <v>86.4</v>
      </c>
      <c r="Z1062" t="s">
        <v>19</v>
      </c>
      <c r="AA1062" s="6">
        <f t="shared" si="49"/>
        <v>17.902619838358731</v>
      </c>
      <c r="AB1062" s="6">
        <f t="shared" si="50"/>
        <v>64.224715709045711</v>
      </c>
      <c r="AC1062" s="6">
        <f t="shared" si="51"/>
        <v>12.575284290954286</v>
      </c>
    </row>
    <row r="1063" spans="1:29" hidden="1" x14ac:dyDescent="0.25">
      <c r="A1063">
        <v>200</v>
      </c>
      <c r="B1063" t="s">
        <v>17</v>
      </c>
      <c r="C1063" t="s">
        <v>18</v>
      </c>
      <c r="D1063" s="1">
        <v>45518</v>
      </c>
      <c r="E1063" s="2">
        <v>600</v>
      </c>
      <c r="F1063">
        <v>227</v>
      </c>
      <c r="G1063">
        <v>0</v>
      </c>
      <c r="H1063" t="s">
        <v>19</v>
      </c>
      <c r="I1063">
        <v>0</v>
      </c>
      <c r="J1063" t="s">
        <v>19</v>
      </c>
      <c r="K1063">
        <v>79</v>
      </c>
      <c r="L1063" t="s">
        <v>19</v>
      </c>
      <c r="M1063">
        <v>14.2</v>
      </c>
      <c r="N1063" t="s">
        <v>19</v>
      </c>
      <c r="O1063">
        <v>76.900000000000006</v>
      </c>
      <c r="P1063" t="s">
        <v>19</v>
      </c>
      <c r="Q1063">
        <v>45</v>
      </c>
      <c r="R1063" t="s">
        <v>19</v>
      </c>
      <c r="S1063">
        <v>54</v>
      </c>
      <c r="T1063" t="s">
        <v>19</v>
      </c>
      <c r="U1063">
        <v>1.7</v>
      </c>
      <c r="V1063" t="s">
        <v>19</v>
      </c>
      <c r="W1063">
        <v>12</v>
      </c>
      <c r="X1063" t="s">
        <v>19</v>
      </c>
      <c r="Y1063">
        <v>86.1</v>
      </c>
      <c r="Z1063" t="s">
        <v>19</v>
      </c>
      <c r="AA1063" s="6">
        <f t="shared" si="49"/>
        <v>17.161647925039809</v>
      </c>
      <c r="AB1063" s="6">
        <f t="shared" si="50"/>
        <v>62.890966265071654</v>
      </c>
      <c r="AC1063" s="6">
        <f t="shared" si="51"/>
        <v>14.009033734928352</v>
      </c>
    </row>
    <row r="1064" spans="1:29" x14ac:dyDescent="0.25">
      <c r="A1064">
        <v>200</v>
      </c>
      <c r="B1064" t="s">
        <v>17</v>
      </c>
      <c r="C1064" t="s">
        <v>18</v>
      </c>
      <c r="D1064" s="1">
        <v>45518</v>
      </c>
      <c r="E1064" s="2">
        <v>700</v>
      </c>
      <c r="F1064">
        <v>227</v>
      </c>
      <c r="G1064">
        <v>0.01</v>
      </c>
      <c r="H1064" t="s">
        <v>19</v>
      </c>
      <c r="I1064">
        <v>0</v>
      </c>
      <c r="J1064" t="s">
        <v>19</v>
      </c>
      <c r="K1064">
        <v>409</v>
      </c>
      <c r="L1064" t="s">
        <v>19</v>
      </c>
      <c r="M1064">
        <v>14.3</v>
      </c>
      <c r="N1064" t="s">
        <v>19</v>
      </c>
      <c r="O1064">
        <v>83.4</v>
      </c>
      <c r="P1064" t="s">
        <v>19</v>
      </c>
      <c r="Q1064">
        <v>37</v>
      </c>
      <c r="R1064" t="s">
        <v>19</v>
      </c>
      <c r="S1064">
        <v>54.1</v>
      </c>
      <c r="T1064" t="s">
        <v>19</v>
      </c>
      <c r="U1064">
        <v>1.8</v>
      </c>
      <c r="V1064" t="s">
        <v>19</v>
      </c>
      <c r="W1064">
        <v>40</v>
      </c>
      <c r="X1064" t="s">
        <v>19</v>
      </c>
      <c r="Y1064">
        <v>85.9</v>
      </c>
      <c r="Z1064" t="s">
        <v>19</v>
      </c>
      <c r="AA1064" s="6">
        <f t="shared" si="49"/>
        <v>18.703386716528648</v>
      </c>
      <c r="AB1064" s="6">
        <f t="shared" si="50"/>
        <v>65.666096089751562</v>
      </c>
      <c r="AC1064" s="6">
        <f t="shared" si="51"/>
        <v>17.733903910248443</v>
      </c>
    </row>
    <row r="1065" spans="1:29" x14ac:dyDescent="0.25">
      <c r="A1065">
        <v>200</v>
      </c>
      <c r="B1065" t="s">
        <v>17</v>
      </c>
      <c r="C1065" t="s">
        <v>18</v>
      </c>
      <c r="D1065" s="1">
        <v>45518</v>
      </c>
      <c r="E1065" s="2">
        <v>800</v>
      </c>
      <c r="F1065">
        <v>227</v>
      </c>
      <c r="G1065">
        <v>0.01</v>
      </c>
      <c r="H1065" t="s">
        <v>19</v>
      </c>
      <c r="I1065">
        <v>0</v>
      </c>
      <c r="J1065" t="s">
        <v>19</v>
      </c>
      <c r="K1065">
        <v>855</v>
      </c>
      <c r="L1065" t="s">
        <v>19</v>
      </c>
      <c r="M1065">
        <v>12.1</v>
      </c>
      <c r="N1065" t="s">
        <v>19</v>
      </c>
      <c r="O1065">
        <v>91.2</v>
      </c>
      <c r="P1065" t="s">
        <v>19</v>
      </c>
      <c r="Q1065">
        <v>24</v>
      </c>
      <c r="R1065" t="s">
        <v>19</v>
      </c>
      <c r="S1065">
        <v>49.7</v>
      </c>
      <c r="T1065" t="s">
        <v>19</v>
      </c>
      <c r="U1065">
        <v>2</v>
      </c>
      <c r="V1065" t="s">
        <v>19</v>
      </c>
      <c r="W1065">
        <v>121</v>
      </c>
      <c r="X1065" t="s">
        <v>19</v>
      </c>
      <c r="Y1065">
        <v>85.6</v>
      </c>
      <c r="Z1065" t="s">
        <v>19</v>
      </c>
      <c r="AA1065" s="6">
        <f t="shared" si="49"/>
        <v>19.008274005963987</v>
      </c>
      <c r="AB1065" s="6">
        <f t="shared" si="50"/>
        <v>66.21489321073517</v>
      </c>
      <c r="AC1065" s="6">
        <f t="shared" si="51"/>
        <v>24.985106789264833</v>
      </c>
    </row>
    <row r="1066" spans="1:29" x14ac:dyDescent="0.25">
      <c r="A1066">
        <v>200</v>
      </c>
      <c r="B1066" t="s">
        <v>17</v>
      </c>
      <c r="C1066" t="s">
        <v>18</v>
      </c>
      <c r="D1066" s="1">
        <v>45518</v>
      </c>
      <c r="E1066" s="2">
        <v>900</v>
      </c>
      <c r="F1066">
        <v>227</v>
      </c>
      <c r="G1066">
        <v>0.02</v>
      </c>
      <c r="H1066" t="s">
        <v>19</v>
      </c>
      <c r="I1066">
        <v>0</v>
      </c>
      <c r="J1066" t="s">
        <v>19</v>
      </c>
      <c r="K1066">
        <v>1299</v>
      </c>
      <c r="L1066" t="s">
        <v>19</v>
      </c>
      <c r="M1066">
        <v>12</v>
      </c>
      <c r="N1066" t="s">
        <v>19</v>
      </c>
      <c r="O1066">
        <v>95.4</v>
      </c>
      <c r="P1066" t="s">
        <v>19</v>
      </c>
      <c r="Q1066">
        <v>21</v>
      </c>
      <c r="R1066" t="s">
        <v>19</v>
      </c>
      <c r="S1066">
        <v>49.4</v>
      </c>
      <c r="T1066" t="s">
        <v>19</v>
      </c>
      <c r="U1066">
        <v>3.2</v>
      </c>
      <c r="V1066" t="s">
        <v>19</v>
      </c>
      <c r="W1066">
        <v>174</v>
      </c>
      <c r="X1066" t="s">
        <v>19</v>
      </c>
      <c r="Y1066">
        <v>85.4</v>
      </c>
      <c r="Z1066" t="s">
        <v>19</v>
      </c>
      <c r="AA1066" s="6">
        <f t="shared" si="49"/>
        <v>19.769075696208066</v>
      </c>
      <c r="AB1066" s="6">
        <f t="shared" si="50"/>
        <v>67.584336253174513</v>
      </c>
      <c r="AC1066" s="6">
        <f t="shared" si="51"/>
        <v>27.815663746825493</v>
      </c>
    </row>
    <row r="1067" spans="1:29" x14ac:dyDescent="0.25">
      <c r="A1067">
        <v>200</v>
      </c>
      <c r="B1067" t="s">
        <v>17</v>
      </c>
      <c r="C1067" t="s">
        <v>18</v>
      </c>
      <c r="D1067" s="1">
        <v>45518</v>
      </c>
      <c r="E1067">
        <v>1000</v>
      </c>
      <c r="F1067">
        <v>227</v>
      </c>
      <c r="G1067">
        <v>0.03</v>
      </c>
      <c r="H1067" t="s">
        <v>19</v>
      </c>
      <c r="I1067">
        <v>0</v>
      </c>
      <c r="J1067" t="s">
        <v>19</v>
      </c>
      <c r="K1067">
        <v>1647</v>
      </c>
      <c r="L1067" t="s">
        <v>19</v>
      </c>
      <c r="M1067">
        <v>11.8</v>
      </c>
      <c r="N1067" t="s">
        <v>19</v>
      </c>
      <c r="O1067">
        <v>97.2</v>
      </c>
      <c r="P1067" t="s">
        <v>19</v>
      </c>
      <c r="Q1067">
        <v>20</v>
      </c>
      <c r="R1067" t="s">
        <v>19</v>
      </c>
      <c r="S1067">
        <v>48.9</v>
      </c>
      <c r="T1067" t="s">
        <v>19</v>
      </c>
      <c r="U1067">
        <v>3.6</v>
      </c>
      <c r="V1067" t="s">
        <v>19</v>
      </c>
      <c r="W1067">
        <v>211</v>
      </c>
      <c r="X1067" t="s">
        <v>19</v>
      </c>
      <c r="Y1067">
        <v>85.4</v>
      </c>
      <c r="Z1067" t="s">
        <v>19</v>
      </c>
      <c r="AA1067" s="6">
        <f t="shared" si="49"/>
        <v>20.1338706471332</v>
      </c>
      <c r="AB1067" s="6">
        <f t="shared" si="50"/>
        <v>68.240967164839759</v>
      </c>
      <c r="AC1067" s="6">
        <f t="shared" si="51"/>
        <v>28.959032835160244</v>
      </c>
    </row>
    <row r="1068" spans="1:29" x14ac:dyDescent="0.25">
      <c r="A1068">
        <v>200</v>
      </c>
      <c r="B1068" t="s">
        <v>17</v>
      </c>
      <c r="C1068" t="s">
        <v>18</v>
      </c>
      <c r="D1068" s="1">
        <v>45518</v>
      </c>
      <c r="E1068">
        <v>1100</v>
      </c>
      <c r="F1068">
        <v>227</v>
      </c>
      <c r="G1068">
        <v>0.03</v>
      </c>
      <c r="H1068" t="s">
        <v>19</v>
      </c>
      <c r="I1068">
        <v>0</v>
      </c>
      <c r="J1068" t="s">
        <v>19</v>
      </c>
      <c r="K1068">
        <v>1896</v>
      </c>
      <c r="L1068" t="s">
        <v>19</v>
      </c>
      <c r="M1068">
        <v>12</v>
      </c>
      <c r="N1068" t="s">
        <v>19</v>
      </c>
      <c r="O1068">
        <v>99.8</v>
      </c>
      <c r="P1068" t="s">
        <v>19</v>
      </c>
      <c r="Q1068">
        <v>18</v>
      </c>
      <c r="R1068" t="s">
        <v>19</v>
      </c>
      <c r="S1068">
        <v>49.4</v>
      </c>
      <c r="T1068" t="s">
        <v>19</v>
      </c>
      <c r="U1068">
        <v>3.5</v>
      </c>
      <c r="V1068" t="s">
        <v>19</v>
      </c>
      <c r="W1068">
        <v>290</v>
      </c>
      <c r="X1068" t="s">
        <v>19</v>
      </c>
      <c r="Y1068">
        <v>85.5</v>
      </c>
      <c r="Z1068" t="s">
        <v>19</v>
      </c>
      <c r="AA1068" s="6">
        <f t="shared" si="49"/>
        <v>20.416987351009634</v>
      </c>
      <c r="AB1068" s="6">
        <f t="shared" si="50"/>
        <v>68.750577231817346</v>
      </c>
      <c r="AC1068" s="6">
        <f t="shared" si="51"/>
        <v>31.049422768182652</v>
      </c>
    </row>
    <row r="1069" spans="1:29" x14ac:dyDescent="0.25">
      <c r="A1069">
        <v>200</v>
      </c>
      <c r="B1069" t="s">
        <v>17</v>
      </c>
      <c r="C1069" t="s">
        <v>18</v>
      </c>
      <c r="D1069" s="1">
        <v>45518</v>
      </c>
      <c r="E1069">
        <v>1200</v>
      </c>
      <c r="F1069">
        <v>227</v>
      </c>
      <c r="G1069">
        <v>0.03</v>
      </c>
      <c r="H1069" t="s">
        <v>19</v>
      </c>
      <c r="I1069">
        <v>0</v>
      </c>
      <c r="J1069" t="s">
        <v>19</v>
      </c>
      <c r="K1069">
        <v>2011</v>
      </c>
      <c r="L1069" t="s">
        <v>19</v>
      </c>
      <c r="M1069">
        <v>12.2</v>
      </c>
      <c r="N1069" t="s">
        <v>19</v>
      </c>
      <c r="O1069">
        <v>102.1</v>
      </c>
      <c r="P1069" t="s">
        <v>19</v>
      </c>
      <c r="Q1069">
        <v>17</v>
      </c>
      <c r="R1069" t="s">
        <v>19</v>
      </c>
      <c r="S1069">
        <v>49.8</v>
      </c>
      <c r="T1069" t="s">
        <v>19</v>
      </c>
      <c r="U1069">
        <v>3.8</v>
      </c>
      <c r="V1069" t="s">
        <v>19</v>
      </c>
      <c r="W1069">
        <v>213</v>
      </c>
      <c r="X1069" t="s">
        <v>19</v>
      </c>
      <c r="Y1069">
        <v>85.8</v>
      </c>
      <c r="Z1069" t="s">
        <v>19</v>
      </c>
      <c r="AA1069" s="6">
        <f t="shared" si="49"/>
        <v>20.887093085263174</v>
      </c>
      <c r="AB1069" s="6">
        <f t="shared" si="50"/>
        <v>69.596767553473711</v>
      </c>
      <c r="AC1069" s="6">
        <f t="shared" si="51"/>
        <v>32.503232446526283</v>
      </c>
    </row>
    <row r="1070" spans="1:29" x14ac:dyDescent="0.25">
      <c r="A1070">
        <v>200</v>
      </c>
      <c r="B1070" t="s">
        <v>17</v>
      </c>
      <c r="C1070" t="s">
        <v>18</v>
      </c>
      <c r="D1070" s="1">
        <v>45518</v>
      </c>
      <c r="E1070">
        <v>1300</v>
      </c>
      <c r="F1070">
        <v>227</v>
      </c>
      <c r="G1070">
        <v>0.03</v>
      </c>
      <c r="H1070" t="s">
        <v>19</v>
      </c>
      <c r="I1070">
        <v>0</v>
      </c>
      <c r="J1070" t="s">
        <v>19</v>
      </c>
      <c r="K1070">
        <v>2003</v>
      </c>
      <c r="L1070" t="s">
        <v>19</v>
      </c>
      <c r="M1070">
        <v>11.3</v>
      </c>
      <c r="N1070" t="s">
        <v>19</v>
      </c>
      <c r="O1070">
        <v>103.9</v>
      </c>
      <c r="P1070" t="s">
        <v>19</v>
      </c>
      <c r="Q1070">
        <v>15</v>
      </c>
      <c r="R1070" t="s">
        <v>19</v>
      </c>
      <c r="S1070">
        <v>47.7</v>
      </c>
      <c r="T1070" t="s">
        <v>19</v>
      </c>
      <c r="U1070">
        <v>3.7</v>
      </c>
      <c r="V1070" t="s">
        <v>19</v>
      </c>
      <c r="W1070">
        <v>175</v>
      </c>
      <c r="X1070" t="s">
        <v>19</v>
      </c>
      <c r="Y1070">
        <v>86.2</v>
      </c>
      <c r="Z1070" t="s">
        <v>19</v>
      </c>
      <c r="AA1070" s="6">
        <f t="shared" si="49"/>
        <v>20.733768866621322</v>
      </c>
      <c r="AB1070" s="6">
        <f t="shared" si="50"/>
        <v>69.320783959918373</v>
      </c>
      <c r="AC1070" s="6">
        <f t="shared" si="51"/>
        <v>34.579216040081633</v>
      </c>
    </row>
    <row r="1071" spans="1:29" x14ac:dyDescent="0.25">
      <c r="A1071">
        <v>200</v>
      </c>
      <c r="B1071" t="s">
        <v>17</v>
      </c>
      <c r="C1071" t="s">
        <v>18</v>
      </c>
      <c r="D1071" s="1">
        <v>45518</v>
      </c>
      <c r="E1071">
        <v>1400</v>
      </c>
      <c r="F1071">
        <v>227</v>
      </c>
      <c r="G1071">
        <v>0.03</v>
      </c>
      <c r="H1071" t="s">
        <v>19</v>
      </c>
      <c r="I1071">
        <v>0</v>
      </c>
      <c r="J1071" t="s">
        <v>19</v>
      </c>
      <c r="K1071">
        <v>1856</v>
      </c>
      <c r="L1071" t="s">
        <v>19</v>
      </c>
      <c r="M1071">
        <v>10.4</v>
      </c>
      <c r="N1071" t="s">
        <v>19</v>
      </c>
      <c r="O1071">
        <v>105.9</v>
      </c>
      <c r="P1071" t="s">
        <v>19</v>
      </c>
      <c r="Q1071">
        <v>13</v>
      </c>
      <c r="R1071" t="s">
        <v>19</v>
      </c>
      <c r="S1071">
        <v>45.6</v>
      </c>
      <c r="T1071" t="s">
        <v>19</v>
      </c>
      <c r="U1071">
        <v>4.4000000000000004</v>
      </c>
      <c r="V1071" t="s">
        <v>19</v>
      </c>
      <c r="W1071">
        <v>159</v>
      </c>
      <c r="X1071" t="s">
        <v>19</v>
      </c>
      <c r="Y1071">
        <v>86.5</v>
      </c>
      <c r="Z1071" t="s">
        <v>19</v>
      </c>
      <c r="AA1071" s="6">
        <f t="shared" si="49"/>
        <v>20.555648050423962</v>
      </c>
      <c r="AB1071" s="6">
        <f t="shared" si="50"/>
        <v>69.000166490763135</v>
      </c>
      <c r="AC1071" s="6">
        <f t="shared" si="51"/>
        <v>36.899833509236871</v>
      </c>
    </row>
    <row r="1072" spans="1:29" x14ac:dyDescent="0.25">
      <c r="A1072">
        <v>200</v>
      </c>
      <c r="B1072" t="s">
        <v>17</v>
      </c>
      <c r="C1072" t="s">
        <v>18</v>
      </c>
      <c r="D1072" s="1">
        <v>45518</v>
      </c>
      <c r="E1072">
        <v>1500</v>
      </c>
      <c r="F1072">
        <v>227</v>
      </c>
      <c r="G1072">
        <v>0.03</v>
      </c>
      <c r="H1072" t="s">
        <v>19</v>
      </c>
      <c r="I1072">
        <v>0</v>
      </c>
      <c r="J1072" t="s">
        <v>19</v>
      </c>
      <c r="K1072">
        <v>1602</v>
      </c>
      <c r="L1072" t="s">
        <v>19</v>
      </c>
      <c r="M1072">
        <v>10.199999999999999</v>
      </c>
      <c r="N1072" t="s">
        <v>19</v>
      </c>
      <c r="O1072">
        <v>107.1</v>
      </c>
      <c r="P1072" t="s">
        <v>19</v>
      </c>
      <c r="Q1072">
        <v>13</v>
      </c>
      <c r="R1072" t="s">
        <v>19</v>
      </c>
      <c r="S1072">
        <v>45.2</v>
      </c>
      <c r="T1072" t="s">
        <v>19</v>
      </c>
      <c r="U1072">
        <v>4.5</v>
      </c>
      <c r="V1072" t="s">
        <v>19</v>
      </c>
      <c r="W1072">
        <v>179</v>
      </c>
      <c r="X1072" t="s">
        <v>19</v>
      </c>
      <c r="Y1072">
        <v>86.9</v>
      </c>
      <c r="Z1072" t="s">
        <v>19</v>
      </c>
      <c r="AA1072" s="6">
        <f t="shared" si="49"/>
        <v>20.963751818694245</v>
      </c>
      <c r="AB1072" s="6">
        <f t="shared" si="50"/>
        <v>69.734753273649645</v>
      </c>
      <c r="AC1072" s="6">
        <f t="shared" si="51"/>
        <v>37.36524672635035</v>
      </c>
    </row>
    <row r="1073" spans="1:29" x14ac:dyDescent="0.25">
      <c r="A1073">
        <v>200</v>
      </c>
      <c r="B1073" t="s">
        <v>17</v>
      </c>
      <c r="C1073" t="s">
        <v>18</v>
      </c>
      <c r="D1073" s="1">
        <v>45518</v>
      </c>
      <c r="E1073">
        <v>1600</v>
      </c>
      <c r="F1073">
        <v>227</v>
      </c>
      <c r="G1073">
        <v>0.02</v>
      </c>
      <c r="H1073" t="s">
        <v>19</v>
      </c>
      <c r="I1073">
        <v>0</v>
      </c>
      <c r="J1073" t="s">
        <v>19</v>
      </c>
      <c r="K1073">
        <v>1241</v>
      </c>
      <c r="L1073" t="s">
        <v>19</v>
      </c>
      <c r="M1073">
        <v>10.4</v>
      </c>
      <c r="N1073" t="s">
        <v>19</v>
      </c>
      <c r="O1073">
        <v>106.7</v>
      </c>
      <c r="P1073" t="s">
        <v>19</v>
      </c>
      <c r="Q1073">
        <v>13</v>
      </c>
      <c r="R1073" t="s">
        <v>19</v>
      </c>
      <c r="S1073">
        <v>45.6</v>
      </c>
      <c r="T1073" t="s">
        <v>19</v>
      </c>
      <c r="U1073">
        <v>5.0999999999999996</v>
      </c>
      <c r="V1073" t="s">
        <v>19</v>
      </c>
      <c r="W1073">
        <v>215</v>
      </c>
      <c r="X1073" t="s">
        <v>19</v>
      </c>
      <c r="Y1073">
        <v>87.4</v>
      </c>
      <c r="Z1073" t="s">
        <v>19</v>
      </c>
      <c r="AA1073" s="6">
        <f t="shared" si="49"/>
        <v>20.827717841496028</v>
      </c>
      <c r="AB1073" s="6">
        <f t="shared" si="50"/>
        <v>69.48989211469285</v>
      </c>
      <c r="AC1073" s="6">
        <f t="shared" si="51"/>
        <v>37.210107885307153</v>
      </c>
    </row>
    <row r="1074" spans="1:29" x14ac:dyDescent="0.25">
      <c r="A1074">
        <v>200</v>
      </c>
      <c r="B1074" t="s">
        <v>17</v>
      </c>
      <c r="C1074" t="s">
        <v>18</v>
      </c>
      <c r="D1074" s="1">
        <v>45518</v>
      </c>
      <c r="E1074">
        <v>1700</v>
      </c>
      <c r="F1074">
        <v>227</v>
      </c>
      <c r="G1074">
        <v>0.02</v>
      </c>
      <c r="H1074" t="s">
        <v>19</v>
      </c>
      <c r="I1074">
        <v>0</v>
      </c>
      <c r="J1074" t="s">
        <v>19</v>
      </c>
      <c r="K1074">
        <v>803</v>
      </c>
      <c r="L1074" t="s">
        <v>19</v>
      </c>
      <c r="M1074">
        <v>10.5</v>
      </c>
      <c r="N1074" t="s">
        <v>19</v>
      </c>
      <c r="O1074">
        <v>105.7</v>
      </c>
      <c r="P1074" t="s">
        <v>19</v>
      </c>
      <c r="Q1074">
        <v>14</v>
      </c>
      <c r="R1074" t="s">
        <v>19</v>
      </c>
      <c r="S1074">
        <v>45.9</v>
      </c>
      <c r="T1074" t="s">
        <v>19</v>
      </c>
      <c r="U1074">
        <v>5.0999999999999996</v>
      </c>
      <c r="V1074" t="s">
        <v>19</v>
      </c>
      <c r="W1074">
        <v>225</v>
      </c>
      <c r="X1074" t="s">
        <v>19</v>
      </c>
      <c r="Y1074">
        <v>88</v>
      </c>
      <c r="Z1074" t="s">
        <v>19</v>
      </c>
      <c r="AA1074" s="6">
        <f t="shared" si="49"/>
        <v>20.934500295375177</v>
      </c>
      <c r="AB1074" s="6">
        <f t="shared" si="50"/>
        <v>69.682100531675317</v>
      </c>
      <c r="AC1074" s="6">
        <f t="shared" si="51"/>
        <v>36.017899468324686</v>
      </c>
    </row>
    <row r="1075" spans="1:29" x14ac:dyDescent="0.25">
      <c r="A1075">
        <v>200</v>
      </c>
      <c r="B1075" t="s">
        <v>17</v>
      </c>
      <c r="C1075" t="s">
        <v>18</v>
      </c>
      <c r="D1075" s="1">
        <v>45518</v>
      </c>
      <c r="E1075">
        <v>1800</v>
      </c>
      <c r="F1075">
        <v>227</v>
      </c>
      <c r="G1075">
        <v>0.01</v>
      </c>
      <c r="H1075" t="s">
        <v>19</v>
      </c>
      <c r="I1075">
        <v>0</v>
      </c>
      <c r="J1075" t="s">
        <v>19</v>
      </c>
      <c r="K1075">
        <v>363</v>
      </c>
      <c r="L1075" t="s">
        <v>19</v>
      </c>
      <c r="M1075">
        <v>10.3</v>
      </c>
      <c r="N1075" t="s">
        <v>19</v>
      </c>
      <c r="O1075">
        <v>104.1</v>
      </c>
      <c r="P1075" t="s">
        <v>19</v>
      </c>
      <c r="Q1075">
        <v>14</v>
      </c>
      <c r="R1075" t="s">
        <v>19</v>
      </c>
      <c r="S1075">
        <v>45.4</v>
      </c>
      <c r="T1075" t="s">
        <v>19</v>
      </c>
      <c r="U1075">
        <v>7</v>
      </c>
      <c r="V1075" t="s">
        <v>19</v>
      </c>
      <c r="W1075">
        <v>291</v>
      </c>
      <c r="X1075" t="s">
        <v>19</v>
      </c>
      <c r="Y1075">
        <v>88.5</v>
      </c>
      <c r="Z1075" t="s">
        <v>19</v>
      </c>
      <c r="AA1075" s="6">
        <f t="shared" si="49"/>
        <v>20.380745211963276</v>
      </c>
      <c r="AB1075" s="6">
        <f t="shared" si="50"/>
        <v>68.685341381533902</v>
      </c>
      <c r="AC1075" s="6">
        <f t="shared" si="51"/>
        <v>35.414658618466092</v>
      </c>
    </row>
    <row r="1076" spans="1:29" x14ac:dyDescent="0.25">
      <c r="A1076">
        <v>200</v>
      </c>
      <c r="B1076" t="s">
        <v>17</v>
      </c>
      <c r="C1076" t="s">
        <v>18</v>
      </c>
      <c r="D1076" s="1">
        <v>45518</v>
      </c>
      <c r="E1076">
        <v>1900</v>
      </c>
      <c r="F1076">
        <v>227</v>
      </c>
      <c r="G1076">
        <v>0.01</v>
      </c>
      <c r="H1076" t="s">
        <v>19</v>
      </c>
      <c r="I1076">
        <v>0</v>
      </c>
      <c r="J1076" t="s">
        <v>19</v>
      </c>
      <c r="K1076">
        <v>40</v>
      </c>
      <c r="L1076" t="s">
        <v>19</v>
      </c>
      <c r="M1076">
        <v>11.7</v>
      </c>
      <c r="N1076" t="s">
        <v>19</v>
      </c>
      <c r="O1076">
        <v>100.6</v>
      </c>
      <c r="P1076" t="s">
        <v>19</v>
      </c>
      <c r="Q1076">
        <v>18</v>
      </c>
      <c r="R1076" t="s">
        <v>19</v>
      </c>
      <c r="S1076">
        <v>48.7</v>
      </c>
      <c r="T1076" t="s">
        <v>19</v>
      </c>
      <c r="U1076">
        <v>7.1</v>
      </c>
      <c r="V1076" t="s">
        <v>19</v>
      </c>
      <c r="W1076">
        <v>309</v>
      </c>
      <c r="X1076" t="s">
        <v>19</v>
      </c>
      <c r="Y1076">
        <v>88.7</v>
      </c>
      <c r="Z1076" t="s">
        <v>19</v>
      </c>
      <c r="AA1076" s="6">
        <f t="shared" si="49"/>
        <v>20.711429070686304</v>
      </c>
      <c r="AB1076" s="6">
        <f t="shared" si="50"/>
        <v>69.280572327235348</v>
      </c>
      <c r="AC1076" s="6">
        <f t="shared" si="51"/>
        <v>31.319427672764647</v>
      </c>
    </row>
    <row r="1077" spans="1:29" x14ac:dyDescent="0.25">
      <c r="A1077">
        <v>200</v>
      </c>
      <c r="B1077" t="s">
        <v>17</v>
      </c>
      <c r="C1077" t="s">
        <v>18</v>
      </c>
      <c r="D1077" s="1">
        <v>45518</v>
      </c>
      <c r="E1077">
        <v>2000</v>
      </c>
      <c r="F1077">
        <v>227</v>
      </c>
      <c r="G1077">
        <v>0.01</v>
      </c>
      <c r="H1077" t="s">
        <v>19</v>
      </c>
      <c r="I1077">
        <v>0</v>
      </c>
      <c r="J1077" t="s">
        <v>19</v>
      </c>
      <c r="K1077">
        <v>0</v>
      </c>
      <c r="L1077" t="s">
        <v>19</v>
      </c>
      <c r="M1077">
        <v>12.9</v>
      </c>
      <c r="N1077" t="s">
        <v>19</v>
      </c>
      <c r="O1077">
        <v>96.6</v>
      </c>
      <c r="P1077" t="s">
        <v>19</v>
      </c>
      <c r="Q1077">
        <v>22</v>
      </c>
      <c r="R1077" t="s">
        <v>19</v>
      </c>
      <c r="S1077">
        <v>51.3</v>
      </c>
      <c r="T1077" t="s">
        <v>19</v>
      </c>
      <c r="U1077">
        <v>6.4</v>
      </c>
      <c r="V1077" t="s">
        <v>19</v>
      </c>
      <c r="W1077">
        <v>322</v>
      </c>
      <c r="X1077" t="s">
        <v>19</v>
      </c>
      <c r="Y1077">
        <v>88.6</v>
      </c>
      <c r="Z1077" t="s">
        <v>19</v>
      </c>
      <c r="AA1077" s="6">
        <f t="shared" ref="AA1077:AA1140" si="52" xml:space="preserve"> ((O1077-32)*5/9)*ATAN(0.151977*SQRT(Q1077+8.313659)) + ATAN(((O1077-32)*5/9)+Q1077) - ATAN(Q1077-1.676331) + 0.00391838*(Q1077^1.5)*ATAN(0.023101*Q1077) - 4.686035</f>
        <v>20.541659119924912</v>
      </c>
      <c r="AB1077" s="6">
        <f t="shared" si="50"/>
        <v>68.974986415864834</v>
      </c>
      <c r="AC1077" s="6">
        <f t="shared" si="51"/>
        <v>27.625013584135161</v>
      </c>
    </row>
    <row r="1078" spans="1:29" x14ac:dyDescent="0.25">
      <c r="A1078">
        <v>200</v>
      </c>
      <c r="B1078" t="s">
        <v>17</v>
      </c>
      <c r="C1078" t="s">
        <v>18</v>
      </c>
      <c r="D1078" s="1">
        <v>45518</v>
      </c>
      <c r="E1078">
        <v>2100</v>
      </c>
      <c r="F1078">
        <v>227</v>
      </c>
      <c r="G1078">
        <v>0.01</v>
      </c>
      <c r="H1078" t="s">
        <v>19</v>
      </c>
      <c r="I1078">
        <v>0</v>
      </c>
      <c r="J1078" t="s">
        <v>19</v>
      </c>
      <c r="K1078">
        <v>0</v>
      </c>
      <c r="L1078" t="s">
        <v>19</v>
      </c>
      <c r="M1078">
        <v>13.1</v>
      </c>
      <c r="N1078" t="s">
        <v>19</v>
      </c>
      <c r="O1078">
        <v>93.9</v>
      </c>
      <c r="P1078" t="s">
        <v>19</v>
      </c>
      <c r="Q1078">
        <v>24</v>
      </c>
      <c r="R1078" t="s">
        <v>19</v>
      </c>
      <c r="S1078">
        <v>51.7</v>
      </c>
      <c r="T1078" t="s">
        <v>19</v>
      </c>
      <c r="U1078">
        <v>8.1</v>
      </c>
      <c r="V1078" t="s">
        <v>19</v>
      </c>
      <c r="W1078">
        <v>332</v>
      </c>
      <c r="X1078" t="s">
        <v>19</v>
      </c>
      <c r="Y1078">
        <v>88.4</v>
      </c>
      <c r="Z1078" t="s">
        <v>19</v>
      </c>
      <c r="AA1078" s="6">
        <f t="shared" si="52"/>
        <v>20.077501075403344</v>
      </c>
      <c r="AB1078" s="6">
        <f t="shared" si="50"/>
        <v>68.139501935726017</v>
      </c>
      <c r="AC1078" s="6">
        <f t="shared" si="51"/>
        <v>25.760498064273989</v>
      </c>
    </row>
    <row r="1079" spans="1:29" x14ac:dyDescent="0.25">
      <c r="A1079">
        <v>200</v>
      </c>
      <c r="B1079" t="s">
        <v>17</v>
      </c>
      <c r="C1079" t="s">
        <v>18</v>
      </c>
      <c r="D1079" s="1">
        <v>45518</v>
      </c>
      <c r="E1079">
        <v>2200</v>
      </c>
      <c r="F1079">
        <v>227</v>
      </c>
      <c r="G1079">
        <v>0.01</v>
      </c>
      <c r="H1079" t="s">
        <v>19</v>
      </c>
      <c r="I1079">
        <v>0</v>
      </c>
      <c r="J1079" t="s">
        <v>19</v>
      </c>
      <c r="K1079">
        <v>0</v>
      </c>
      <c r="L1079" t="s">
        <v>19</v>
      </c>
      <c r="M1079">
        <v>13.1</v>
      </c>
      <c r="N1079" t="s">
        <v>19</v>
      </c>
      <c r="O1079">
        <v>92.8</v>
      </c>
      <c r="P1079" t="s">
        <v>19</v>
      </c>
      <c r="Q1079">
        <v>25</v>
      </c>
      <c r="R1079" t="s">
        <v>19</v>
      </c>
      <c r="S1079">
        <v>51.8</v>
      </c>
      <c r="T1079" t="s">
        <v>19</v>
      </c>
      <c r="U1079">
        <v>7.2</v>
      </c>
      <c r="V1079" t="s">
        <v>19</v>
      </c>
      <c r="W1079">
        <v>322</v>
      </c>
      <c r="X1079" t="s">
        <v>19</v>
      </c>
      <c r="Y1079">
        <v>88.1</v>
      </c>
      <c r="Z1079" t="s">
        <v>19</v>
      </c>
      <c r="AA1079" s="6">
        <f t="shared" si="52"/>
        <v>19.918475790158613</v>
      </c>
      <c r="AB1079" s="6">
        <f t="shared" si="50"/>
        <v>67.853256422285511</v>
      </c>
      <c r="AC1079" s="6">
        <f t="shared" si="51"/>
        <v>24.946743577714486</v>
      </c>
    </row>
    <row r="1080" spans="1:29" x14ac:dyDescent="0.25">
      <c r="A1080">
        <v>200</v>
      </c>
      <c r="B1080" t="s">
        <v>17</v>
      </c>
      <c r="C1080" t="s">
        <v>18</v>
      </c>
      <c r="D1080" s="1">
        <v>45518</v>
      </c>
      <c r="E1080">
        <v>2300</v>
      </c>
      <c r="F1080">
        <v>227</v>
      </c>
      <c r="G1080">
        <v>0</v>
      </c>
      <c r="H1080" t="s">
        <v>19</v>
      </c>
      <c r="I1080">
        <v>0</v>
      </c>
      <c r="J1080" t="s">
        <v>19</v>
      </c>
      <c r="K1080">
        <v>0</v>
      </c>
      <c r="L1080" t="s">
        <v>19</v>
      </c>
      <c r="M1080">
        <v>13.7</v>
      </c>
      <c r="N1080" t="s">
        <v>19</v>
      </c>
      <c r="O1080">
        <v>89.8</v>
      </c>
      <c r="P1080" t="s">
        <v>19</v>
      </c>
      <c r="Q1080">
        <v>29</v>
      </c>
      <c r="R1080" t="s">
        <v>19</v>
      </c>
      <c r="S1080">
        <v>53</v>
      </c>
      <c r="T1080" t="s">
        <v>19</v>
      </c>
      <c r="U1080">
        <v>4.9000000000000004</v>
      </c>
      <c r="V1080" t="s">
        <v>19</v>
      </c>
      <c r="W1080">
        <v>311</v>
      </c>
      <c r="X1080" t="s">
        <v>19</v>
      </c>
      <c r="Y1080">
        <v>87.8</v>
      </c>
      <c r="Z1080" t="s">
        <v>19</v>
      </c>
      <c r="AA1080" s="6">
        <f t="shared" si="52"/>
        <v>19.722816445467426</v>
      </c>
      <c r="AB1080" s="6">
        <f t="shared" si="50"/>
        <v>67.501069601841365</v>
      </c>
      <c r="AC1080" s="6">
        <f t="shared" si="51"/>
        <v>22.298930398158632</v>
      </c>
    </row>
    <row r="1081" spans="1:29" x14ac:dyDescent="0.25">
      <c r="A1081">
        <v>200</v>
      </c>
      <c r="B1081" t="s">
        <v>17</v>
      </c>
      <c r="C1081" t="s">
        <v>18</v>
      </c>
      <c r="D1081" s="1">
        <v>45518</v>
      </c>
      <c r="E1081">
        <v>2400</v>
      </c>
      <c r="F1081">
        <v>227</v>
      </c>
      <c r="G1081">
        <v>0</v>
      </c>
      <c r="H1081" t="s">
        <v>19</v>
      </c>
      <c r="I1081">
        <v>0</v>
      </c>
      <c r="J1081" t="s">
        <v>19</v>
      </c>
      <c r="K1081">
        <v>0</v>
      </c>
      <c r="L1081" t="s">
        <v>19</v>
      </c>
      <c r="M1081">
        <v>13.7</v>
      </c>
      <c r="N1081" t="s">
        <v>19</v>
      </c>
      <c r="O1081">
        <v>89.5</v>
      </c>
      <c r="P1081" t="s">
        <v>19</v>
      </c>
      <c r="Q1081">
        <v>29</v>
      </c>
      <c r="R1081" t="s">
        <v>19</v>
      </c>
      <c r="S1081">
        <v>53</v>
      </c>
      <c r="T1081" t="s">
        <v>19</v>
      </c>
      <c r="U1081">
        <v>5.3</v>
      </c>
      <c r="V1081" t="s">
        <v>19</v>
      </c>
      <c r="W1081">
        <v>315</v>
      </c>
      <c r="X1081" t="s">
        <v>19</v>
      </c>
      <c r="Y1081">
        <v>87.5</v>
      </c>
      <c r="Z1081" t="s">
        <v>19</v>
      </c>
      <c r="AA1081" s="6">
        <f t="shared" si="52"/>
        <v>19.598061843721105</v>
      </c>
      <c r="AB1081" s="6">
        <f t="shared" si="50"/>
        <v>67.276511318697985</v>
      </c>
      <c r="AC1081" s="6">
        <f t="shared" si="51"/>
        <v>22.223488681302015</v>
      </c>
    </row>
    <row r="1082" spans="1:29" x14ac:dyDescent="0.25">
      <c r="A1082">
        <v>200</v>
      </c>
      <c r="B1082" t="s">
        <v>17</v>
      </c>
      <c r="C1082" t="s">
        <v>18</v>
      </c>
      <c r="D1082" s="1">
        <v>45519</v>
      </c>
      <c r="E1082" s="2">
        <v>100</v>
      </c>
      <c r="F1082">
        <v>228</v>
      </c>
      <c r="G1082">
        <v>0</v>
      </c>
      <c r="H1082" t="s">
        <v>19</v>
      </c>
      <c r="I1082">
        <v>0</v>
      </c>
      <c r="J1082" t="s">
        <v>19</v>
      </c>
      <c r="K1082">
        <v>0</v>
      </c>
      <c r="L1082" t="s">
        <v>19</v>
      </c>
      <c r="M1082">
        <v>13.6</v>
      </c>
      <c r="N1082" t="s">
        <v>19</v>
      </c>
      <c r="O1082">
        <v>88.2</v>
      </c>
      <c r="P1082" t="s">
        <v>19</v>
      </c>
      <c r="Q1082">
        <v>30</v>
      </c>
      <c r="R1082" t="s">
        <v>19</v>
      </c>
      <c r="S1082">
        <v>52.7</v>
      </c>
      <c r="T1082" t="s">
        <v>19</v>
      </c>
      <c r="U1082">
        <v>5.5</v>
      </c>
      <c r="V1082" t="s">
        <v>19</v>
      </c>
      <c r="W1082">
        <v>311</v>
      </c>
      <c r="X1082" t="s">
        <v>19</v>
      </c>
      <c r="Y1082">
        <v>87.2</v>
      </c>
      <c r="Z1082" t="s">
        <v>19</v>
      </c>
      <c r="AA1082" s="6">
        <f t="shared" si="52"/>
        <v>19.291395504633289</v>
      </c>
      <c r="AB1082" s="6">
        <f t="shared" si="50"/>
        <v>66.72451190833992</v>
      </c>
      <c r="AC1082" s="6">
        <f t="shared" si="51"/>
        <v>21.475488091660083</v>
      </c>
    </row>
    <row r="1083" spans="1:29" x14ac:dyDescent="0.25">
      <c r="A1083">
        <v>200</v>
      </c>
      <c r="B1083" t="s">
        <v>17</v>
      </c>
      <c r="C1083" t="s">
        <v>18</v>
      </c>
      <c r="D1083" s="1">
        <v>45519</v>
      </c>
      <c r="E1083" s="2">
        <v>200</v>
      </c>
      <c r="F1083">
        <v>228</v>
      </c>
      <c r="G1083">
        <v>0</v>
      </c>
      <c r="H1083" t="s">
        <v>19</v>
      </c>
      <c r="I1083">
        <v>0</v>
      </c>
      <c r="J1083" t="s">
        <v>19</v>
      </c>
      <c r="K1083">
        <v>0</v>
      </c>
      <c r="L1083" t="s">
        <v>19</v>
      </c>
      <c r="M1083">
        <v>13.1</v>
      </c>
      <c r="N1083" t="s">
        <v>19</v>
      </c>
      <c r="O1083">
        <v>86.5</v>
      </c>
      <c r="P1083" t="s">
        <v>19</v>
      </c>
      <c r="Q1083">
        <v>31</v>
      </c>
      <c r="R1083" t="s">
        <v>19</v>
      </c>
      <c r="S1083">
        <v>51.8</v>
      </c>
      <c r="T1083" t="s">
        <v>19</v>
      </c>
      <c r="U1083">
        <v>5.2</v>
      </c>
      <c r="V1083" t="s">
        <v>19</v>
      </c>
      <c r="W1083">
        <v>312</v>
      </c>
      <c r="X1083" t="s">
        <v>19</v>
      </c>
      <c r="Y1083">
        <v>86.9</v>
      </c>
      <c r="Z1083" t="s">
        <v>19</v>
      </c>
      <c r="AA1083" s="6">
        <f t="shared" si="52"/>
        <v>18.802138975718645</v>
      </c>
      <c r="AB1083" s="6">
        <f t="shared" si="50"/>
        <v>65.843850156293556</v>
      </c>
      <c r="AC1083" s="6">
        <f t="shared" si="51"/>
        <v>20.656149843706444</v>
      </c>
    </row>
    <row r="1084" spans="1:29" x14ac:dyDescent="0.25">
      <c r="A1084">
        <v>200</v>
      </c>
      <c r="B1084" t="s">
        <v>17</v>
      </c>
      <c r="C1084" t="s">
        <v>18</v>
      </c>
      <c r="D1084" s="1">
        <v>45519</v>
      </c>
      <c r="E1084" s="2">
        <v>300</v>
      </c>
      <c r="F1084">
        <v>228</v>
      </c>
      <c r="G1084">
        <v>0</v>
      </c>
      <c r="H1084" t="s">
        <v>19</v>
      </c>
      <c r="I1084">
        <v>0</v>
      </c>
      <c r="J1084" t="s">
        <v>19</v>
      </c>
      <c r="K1084">
        <v>0</v>
      </c>
      <c r="L1084" t="s">
        <v>19</v>
      </c>
      <c r="M1084">
        <v>13.7</v>
      </c>
      <c r="N1084" t="s">
        <v>19</v>
      </c>
      <c r="O1084">
        <v>84.1</v>
      </c>
      <c r="P1084" t="s">
        <v>19</v>
      </c>
      <c r="Q1084">
        <v>34</v>
      </c>
      <c r="R1084" t="s">
        <v>19</v>
      </c>
      <c r="S1084">
        <v>52.9</v>
      </c>
      <c r="T1084" t="s">
        <v>19</v>
      </c>
      <c r="U1084">
        <v>4.9000000000000004</v>
      </c>
      <c r="V1084" t="s">
        <v>19</v>
      </c>
      <c r="W1084">
        <v>304</v>
      </c>
      <c r="X1084" t="s">
        <v>19</v>
      </c>
      <c r="Y1084">
        <v>86.6</v>
      </c>
      <c r="Z1084" t="s">
        <v>19</v>
      </c>
      <c r="AA1084" s="6">
        <f t="shared" si="52"/>
        <v>18.413120132903959</v>
      </c>
      <c r="AB1084" s="6">
        <f t="shared" si="50"/>
        <v>65.143616239227129</v>
      </c>
      <c r="AC1084" s="6">
        <f t="shared" si="51"/>
        <v>18.956383760772866</v>
      </c>
    </row>
    <row r="1085" spans="1:29" x14ac:dyDescent="0.25">
      <c r="A1085">
        <v>200</v>
      </c>
      <c r="B1085" t="s">
        <v>17</v>
      </c>
      <c r="C1085" t="s">
        <v>18</v>
      </c>
      <c r="D1085" s="1">
        <v>45519</v>
      </c>
      <c r="E1085" s="2">
        <v>400</v>
      </c>
      <c r="F1085">
        <v>228</v>
      </c>
      <c r="G1085">
        <v>0</v>
      </c>
      <c r="H1085" t="s">
        <v>19</v>
      </c>
      <c r="I1085">
        <v>0</v>
      </c>
      <c r="J1085" t="s">
        <v>19</v>
      </c>
      <c r="K1085">
        <v>0</v>
      </c>
      <c r="L1085" t="s">
        <v>19</v>
      </c>
      <c r="M1085">
        <v>13.6</v>
      </c>
      <c r="N1085" t="s">
        <v>19</v>
      </c>
      <c r="O1085">
        <v>83.9</v>
      </c>
      <c r="P1085" t="s">
        <v>19</v>
      </c>
      <c r="Q1085">
        <v>34</v>
      </c>
      <c r="R1085" t="s">
        <v>19</v>
      </c>
      <c r="S1085">
        <v>52.8</v>
      </c>
      <c r="T1085" t="s">
        <v>19</v>
      </c>
      <c r="U1085">
        <v>6.1</v>
      </c>
      <c r="V1085" t="s">
        <v>19</v>
      </c>
      <c r="W1085">
        <v>298</v>
      </c>
      <c r="X1085" t="s">
        <v>19</v>
      </c>
      <c r="Y1085">
        <v>86.3</v>
      </c>
      <c r="Z1085" t="s">
        <v>19</v>
      </c>
      <c r="AA1085" s="6">
        <f t="shared" si="52"/>
        <v>18.326462853801718</v>
      </c>
      <c r="AB1085" s="6">
        <f t="shared" si="50"/>
        <v>64.987633136843101</v>
      </c>
      <c r="AC1085" s="6">
        <f t="shared" si="51"/>
        <v>18.912366863156905</v>
      </c>
    </row>
    <row r="1086" spans="1:29" x14ac:dyDescent="0.25">
      <c r="A1086">
        <v>200</v>
      </c>
      <c r="B1086" t="s">
        <v>17</v>
      </c>
      <c r="C1086" t="s">
        <v>18</v>
      </c>
      <c r="D1086" s="1">
        <v>45519</v>
      </c>
      <c r="E1086" s="2">
        <v>500</v>
      </c>
      <c r="F1086">
        <v>228</v>
      </c>
      <c r="G1086">
        <v>0</v>
      </c>
      <c r="H1086" t="s">
        <v>19</v>
      </c>
      <c r="I1086">
        <v>0</v>
      </c>
      <c r="J1086" t="s">
        <v>19</v>
      </c>
      <c r="K1086">
        <v>0</v>
      </c>
      <c r="L1086" t="s">
        <v>19</v>
      </c>
      <c r="M1086">
        <v>12.3</v>
      </c>
      <c r="N1086" t="s">
        <v>19</v>
      </c>
      <c r="O1086">
        <v>84</v>
      </c>
      <c r="P1086" t="s">
        <v>19</v>
      </c>
      <c r="Q1086">
        <v>31</v>
      </c>
      <c r="R1086" t="s">
        <v>19</v>
      </c>
      <c r="S1086">
        <v>50</v>
      </c>
      <c r="T1086" t="s">
        <v>19</v>
      </c>
      <c r="U1086">
        <v>6.4</v>
      </c>
      <c r="V1086" t="s">
        <v>19</v>
      </c>
      <c r="W1086">
        <v>297</v>
      </c>
      <c r="X1086" t="s">
        <v>19</v>
      </c>
      <c r="Y1086">
        <v>86.1</v>
      </c>
      <c r="Z1086" t="s">
        <v>19</v>
      </c>
      <c r="AA1086" s="6">
        <f t="shared" si="52"/>
        <v>17.744416906209953</v>
      </c>
      <c r="AB1086" s="6">
        <f t="shared" si="50"/>
        <v>63.939950431177913</v>
      </c>
      <c r="AC1086" s="6">
        <f t="shared" si="51"/>
        <v>20.060049568822087</v>
      </c>
    </row>
    <row r="1087" spans="1:29" x14ac:dyDescent="0.25">
      <c r="A1087">
        <v>200</v>
      </c>
      <c r="B1087" t="s">
        <v>17</v>
      </c>
      <c r="C1087" t="s">
        <v>18</v>
      </c>
      <c r="D1087" s="1">
        <v>45519</v>
      </c>
      <c r="E1087" s="2">
        <v>600</v>
      </c>
      <c r="F1087">
        <v>228</v>
      </c>
      <c r="G1087">
        <v>0</v>
      </c>
      <c r="H1087" t="s">
        <v>19</v>
      </c>
      <c r="I1087">
        <v>0</v>
      </c>
      <c r="J1087" t="s">
        <v>19</v>
      </c>
      <c r="K1087">
        <v>75</v>
      </c>
      <c r="L1087" t="s">
        <v>19</v>
      </c>
      <c r="M1087">
        <v>14</v>
      </c>
      <c r="N1087" t="s">
        <v>19</v>
      </c>
      <c r="O1087">
        <v>78.3</v>
      </c>
      <c r="P1087" t="s">
        <v>19</v>
      </c>
      <c r="Q1087">
        <v>42</v>
      </c>
      <c r="R1087" t="s">
        <v>19</v>
      </c>
      <c r="S1087">
        <v>53.5</v>
      </c>
      <c r="T1087" t="s">
        <v>19</v>
      </c>
      <c r="U1087">
        <v>2</v>
      </c>
      <c r="V1087" t="s">
        <v>19</v>
      </c>
      <c r="W1087">
        <v>318</v>
      </c>
      <c r="X1087" t="s">
        <v>19</v>
      </c>
      <c r="Y1087">
        <v>85.8</v>
      </c>
      <c r="Z1087" t="s">
        <v>19</v>
      </c>
      <c r="AA1087" s="6">
        <f t="shared" si="52"/>
        <v>17.312856975959644</v>
      </c>
      <c r="AB1087" s="6">
        <f t="shared" si="50"/>
        <v>63.163142556727358</v>
      </c>
      <c r="AC1087" s="6">
        <f t="shared" si="51"/>
        <v>15.136857443272639</v>
      </c>
    </row>
    <row r="1088" spans="1:29" x14ac:dyDescent="0.25">
      <c r="A1088">
        <v>200</v>
      </c>
      <c r="B1088" t="s">
        <v>17</v>
      </c>
      <c r="C1088" t="s">
        <v>18</v>
      </c>
      <c r="D1088" s="1">
        <v>45519</v>
      </c>
      <c r="E1088" s="2">
        <v>700</v>
      </c>
      <c r="F1088">
        <v>228</v>
      </c>
      <c r="G1088">
        <v>0.01</v>
      </c>
      <c r="H1088" t="s">
        <v>19</v>
      </c>
      <c r="I1088">
        <v>0</v>
      </c>
      <c r="J1088" t="s">
        <v>19</v>
      </c>
      <c r="K1088">
        <v>404</v>
      </c>
      <c r="L1088" t="s">
        <v>19</v>
      </c>
      <c r="M1088">
        <v>13.9</v>
      </c>
      <c r="N1088" t="s">
        <v>19</v>
      </c>
      <c r="O1088">
        <v>83.4</v>
      </c>
      <c r="P1088" t="s">
        <v>19</v>
      </c>
      <c r="Q1088">
        <v>35</v>
      </c>
      <c r="R1088" t="s">
        <v>19</v>
      </c>
      <c r="S1088">
        <v>53.3</v>
      </c>
      <c r="T1088" t="s">
        <v>19</v>
      </c>
      <c r="U1088">
        <v>3.8</v>
      </c>
      <c r="V1088" t="s">
        <v>19</v>
      </c>
      <c r="W1088">
        <v>300</v>
      </c>
      <c r="X1088" t="s">
        <v>19</v>
      </c>
      <c r="Y1088">
        <v>85.6</v>
      </c>
      <c r="Z1088" t="s">
        <v>19</v>
      </c>
      <c r="AA1088" s="6">
        <f t="shared" si="52"/>
        <v>18.310337911963245</v>
      </c>
      <c r="AB1088" s="6">
        <f t="shared" si="50"/>
        <v>64.958608241533838</v>
      </c>
      <c r="AC1088" s="6">
        <f t="shared" si="51"/>
        <v>18.441391758466168</v>
      </c>
    </row>
    <row r="1089" spans="1:29" x14ac:dyDescent="0.25">
      <c r="A1089">
        <v>200</v>
      </c>
      <c r="B1089" t="s">
        <v>17</v>
      </c>
      <c r="C1089" t="s">
        <v>18</v>
      </c>
      <c r="D1089" s="1">
        <v>45519</v>
      </c>
      <c r="E1089" s="2">
        <v>800</v>
      </c>
      <c r="F1089">
        <v>228</v>
      </c>
      <c r="G1089">
        <v>0.02</v>
      </c>
      <c r="H1089" t="s">
        <v>19</v>
      </c>
      <c r="I1089">
        <v>0</v>
      </c>
      <c r="J1089" t="s">
        <v>19</v>
      </c>
      <c r="K1089">
        <v>871</v>
      </c>
      <c r="L1089" t="s">
        <v>19</v>
      </c>
      <c r="M1089">
        <v>13.2</v>
      </c>
      <c r="N1089" t="s">
        <v>19</v>
      </c>
      <c r="O1089">
        <v>90.5</v>
      </c>
      <c r="P1089" t="s">
        <v>19</v>
      </c>
      <c r="Q1089">
        <v>27</v>
      </c>
      <c r="R1089" t="s">
        <v>19</v>
      </c>
      <c r="S1089">
        <v>52</v>
      </c>
      <c r="T1089" t="s">
        <v>19</v>
      </c>
      <c r="U1089">
        <v>6.2</v>
      </c>
      <c r="V1089" t="s">
        <v>19</v>
      </c>
      <c r="W1089">
        <v>286</v>
      </c>
      <c r="X1089" t="s">
        <v>19</v>
      </c>
      <c r="Y1089">
        <v>85.3</v>
      </c>
      <c r="Z1089" t="s">
        <v>19</v>
      </c>
      <c r="AA1089" s="6">
        <f t="shared" si="52"/>
        <v>19.515771622018203</v>
      </c>
      <c r="AB1089" s="6">
        <f t="shared" si="50"/>
        <v>67.128388919632769</v>
      </c>
      <c r="AC1089" s="6">
        <f t="shared" si="51"/>
        <v>23.371611080367231</v>
      </c>
    </row>
    <row r="1090" spans="1:29" x14ac:dyDescent="0.25">
      <c r="A1090">
        <v>200</v>
      </c>
      <c r="B1090" t="s">
        <v>17</v>
      </c>
      <c r="C1090" t="s">
        <v>18</v>
      </c>
      <c r="D1090" s="1">
        <v>45519</v>
      </c>
      <c r="E1090" s="2">
        <v>900</v>
      </c>
      <c r="F1090">
        <v>228</v>
      </c>
      <c r="G1090">
        <v>0.02</v>
      </c>
      <c r="H1090" t="s">
        <v>19</v>
      </c>
      <c r="I1090">
        <v>0</v>
      </c>
      <c r="J1090" t="s">
        <v>19</v>
      </c>
      <c r="K1090">
        <v>1327</v>
      </c>
      <c r="L1090" t="s">
        <v>19</v>
      </c>
      <c r="M1090">
        <v>13.7</v>
      </c>
      <c r="N1090" t="s">
        <v>19</v>
      </c>
      <c r="O1090">
        <v>94.6</v>
      </c>
      <c r="P1090" t="s">
        <v>19</v>
      </c>
      <c r="Q1090">
        <v>25</v>
      </c>
      <c r="R1090" t="s">
        <v>19</v>
      </c>
      <c r="S1090">
        <v>52.9</v>
      </c>
      <c r="T1090" t="s">
        <v>19</v>
      </c>
      <c r="U1090">
        <v>5.4</v>
      </c>
      <c r="V1090" t="s">
        <v>19</v>
      </c>
      <c r="W1090">
        <v>274</v>
      </c>
      <c r="X1090" t="s">
        <v>19</v>
      </c>
      <c r="Y1090">
        <v>85.1</v>
      </c>
      <c r="Z1090" t="s">
        <v>19</v>
      </c>
      <c r="AA1090" s="6">
        <f t="shared" si="52"/>
        <v>20.638824032702189</v>
      </c>
      <c r="AB1090" s="6">
        <f t="shared" si="50"/>
        <v>69.149883258863937</v>
      </c>
      <c r="AC1090" s="6">
        <f t="shared" si="51"/>
        <v>25.450116741136057</v>
      </c>
    </row>
    <row r="1091" spans="1:29" x14ac:dyDescent="0.25">
      <c r="A1091">
        <v>200</v>
      </c>
      <c r="B1091" t="s">
        <v>17</v>
      </c>
      <c r="C1091" t="s">
        <v>18</v>
      </c>
      <c r="D1091" s="1">
        <v>45519</v>
      </c>
      <c r="E1091">
        <v>1000</v>
      </c>
      <c r="F1091">
        <v>228</v>
      </c>
      <c r="G1091">
        <v>0.03</v>
      </c>
      <c r="H1091" t="s">
        <v>19</v>
      </c>
      <c r="I1091">
        <v>0</v>
      </c>
      <c r="J1091" t="s">
        <v>19</v>
      </c>
      <c r="K1091">
        <v>1677</v>
      </c>
      <c r="L1091" t="s">
        <v>19</v>
      </c>
      <c r="M1091">
        <v>12.5</v>
      </c>
      <c r="N1091" t="s">
        <v>19</v>
      </c>
      <c r="O1091">
        <v>98.8</v>
      </c>
      <c r="P1091" t="s">
        <v>19</v>
      </c>
      <c r="Q1091">
        <v>20</v>
      </c>
      <c r="R1091" t="s">
        <v>19</v>
      </c>
      <c r="S1091">
        <v>50.4</v>
      </c>
      <c r="T1091" t="s">
        <v>19</v>
      </c>
      <c r="U1091">
        <v>3.9</v>
      </c>
      <c r="V1091" t="s">
        <v>19</v>
      </c>
      <c r="W1091">
        <v>296</v>
      </c>
      <c r="X1091" t="s">
        <v>19</v>
      </c>
      <c r="Y1091">
        <v>85</v>
      </c>
      <c r="Z1091" t="s">
        <v>19</v>
      </c>
      <c r="AA1091" s="6">
        <f t="shared" si="52"/>
        <v>20.738601011628507</v>
      </c>
      <c r="AB1091" s="6">
        <f t="shared" ref="AB1091:AB1154" si="53">(AA1091*9/5)+32</f>
        <v>69.329481820931306</v>
      </c>
      <c r="AC1091" s="6">
        <f t="shared" ref="AC1091:AC1154" si="54">O1091-AB1091</f>
        <v>29.470518179068691</v>
      </c>
    </row>
    <row r="1092" spans="1:29" x14ac:dyDescent="0.25">
      <c r="A1092">
        <v>200</v>
      </c>
      <c r="B1092" t="s">
        <v>17</v>
      </c>
      <c r="C1092" t="s">
        <v>18</v>
      </c>
      <c r="D1092" s="1">
        <v>45519</v>
      </c>
      <c r="E1092">
        <v>1100</v>
      </c>
      <c r="F1092">
        <v>228</v>
      </c>
      <c r="G1092">
        <v>0.03</v>
      </c>
      <c r="H1092" t="s">
        <v>19</v>
      </c>
      <c r="I1092">
        <v>0</v>
      </c>
      <c r="J1092" t="s">
        <v>19</v>
      </c>
      <c r="K1092">
        <v>1906</v>
      </c>
      <c r="L1092" t="s">
        <v>19</v>
      </c>
      <c r="M1092">
        <v>11.6</v>
      </c>
      <c r="N1092" t="s">
        <v>19</v>
      </c>
      <c r="O1092">
        <v>101.9</v>
      </c>
      <c r="P1092" t="s">
        <v>19</v>
      </c>
      <c r="Q1092">
        <v>17</v>
      </c>
      <c r="R1092" t="s">
        <v>19</v>
      </c>
      <c r="S1092">
        <v>48.5</v>
      </c>
      <c r="T1092" t="s">
        <v>19</v>
      </c>
      <c r="U1092">
        <v>3.9</v>
      </c>
      <c r="V1092" t="s">
        <v>19</v>
      </c>
      <c r="W1092">
        <v>56</v>
      </c>
      <c r="X1092" t="s">
        <v>19</v>
      </c>
      <c r="Y1092">
        <v>85.1</v>
      </c>
      <c r="Z1092" t="s">
        <v>19</v>
      </c>
      <c r="AA1092" s="6">
        <f t="shared" si="52"/>
        <v>20.814523837230951</v>
      </c>
      <c r="AB1092" s="6">
        <f t="shared" si="53"/>
        <v>69.466142907015708</v>
      </c>
      <c r="AC1092" s="6">
        <f t="shared" si="54"/>
        <v>32.433857092984297</v>
      </c>
    </row>
    <row r="1093" spans="1:29" x14ac:dyDescent="0.25">
      <c r="A1093">
        <v>200</v>
      </c>
      <c r="B1093" t="s">
        <v>17</v>
      </c>
      <c r="C1093" t="s">
        <v>18</v>
      </c>
      <c r="D1093" s="1">
        <v>45519</v>
      </c>
      <c r="E1093">
        <v>1200</v>
      </c>
      <c r="F1093">
        <v>228</v>
      </c>
      <c r="G1093">
        <v>0.03</v>
      </c>
      <c r="H1093" t="s">
        <v>19</v>
      </c>
      <c r="I1093">
        <v>0</v>
      </c>
      <c r="J1093" t="s">
        <v>19</v>
      </c>
      <c r="K1093">
        <v>2038</v>
      </c>
      <c r="L1093" t="s">
        <v>19</v>
      </c>
      <c r="M1093">
        <v>10.9</v>
      </c>
      <c r="N1093" t="s">
        <v>19</v>
      </c>
      <c r="O1093">
        <v>104.2</v>
      </c>
      <c r="P1093" t="s">
        <v>19</v>
      </c>
      <c r="Q1093">
        <v>15</v>
      </c>
      <c r="R1093" t="s">
        <v>19</v>
      </c>
      <c r="S1093">
        <v>46.7</v>
      </c>
      <c r="T1093" t="s">
        <v>19</v>
      </c>
      <c r="U1093">
        <v>5.3</v>
      </c>
      <c r="V1093" t="s">
        <v>19</v>
      </c>
      <c r="W1093">
        <v>148</v>
      </c>
      <c r="X1093" t="s">
        <v>19</v>
      </c>
      <c r="Y1093">
        <v>85.4</v>
      </c>
      <c r="Z1093" t="s">
        <v>19</v>
      </c>
      <c r="AA1093" s="6">
        <f t="shared" si="52"/>
        <v>20.839333580091058</v>
      </c>
      <c r="AB1093" s="6">
        <f t="shared" si="53"/>
        <v>69.510800444163905</v>
      </c>
      <c r="AC1093" s="6">
        <f t="shared" si="54"/>
        <v>34.689199555836097</v>
      </c>
    </row>
    <row r="1094" spans="1:29" x14ac:dyDescent="0.25">
      <c r="A1094">
        <v>200</v>
      </c>
      <c r="B1094" t="s">
        <v>17</v>
      </c>
      <c r="C1094" t="s">
        <v>18</v>
      </c>
      <c r="D1094" s="1">
        <v>45519</v>
      </c>
      <c r="E1094">
        <v>1300</v>
      </c>
      <c r="F1094">
        <v>228</v>
      </c>
      <c r="G1094">
        <v>0.04</v>
      </c>
      <c r="H1094" t="s">
        <v>19</v>
      </c>
      <c r="I1094">
        <v>0</v>
      </c>
      <c r="J1094" t="s">
        <v>19</v>
      </c>
      <c r="K1094">
        <v>2013</v>
      </c>
      <c r="L1094" t="s">
        <v>19</v>
      </c>
      <c r="M1094">
        <v>11.2</v>
      </c>
      <c r="N1094" t="s">
        <v>19</v>
      </c>
      <c r="O1094">
        <v>105.3</v>
      </c>
      <c r="P1094" t="s">
        <v>19</v>
      </c>
      <c r="Q1094">
        <v>15</v>
      </c>
      <c r="R1094" t="s">
        <v>19</v>
      </c>
      <c r="S1094">
        <v>47.5</v>
      </c>
      <c r="T1094" t="s">
        <v>19</v>
      </c>
      <c r="U1094">
        <v>6.1</v>
      </c>
      <c r="V1094" t="s">
        <v>19</v>
      </c>
      <c r="W1094">
        <v>150</v>
      </c>
      <c r="X1094" t="s">
        <v>19</v>
      </c>
      <c r="Y1094">
        <v>85.8</v>
      </c>
      <c r="Z1094" t="s">
        <v>19</v>
      </c>
      <c r="AA1094" s="6">
        <f t="shared" si="52"/>
        <v>21.226401381007367</v>
      </c>
      <c r="AB1094" s="6">
        <f t="shared" si="53"/>
        <v>70.207522485813257</v>
      </c>
      <c r="AC1094" s="6">
        <f t="shared" si="54"/>
        <v>35.09247751418674</v>
      </c>
    </row>
    <row r="1095" spans="1:29" x14ac:dyDescent="0.25">
      <c r="A1095">
        <v>200</v>
      </c>
      <c r="B1095" t="s">
        <v>17</v>
      </c>
      <c r="C1095" t="s">
        <v>18</v>
      </c>
      <c r="D1095" s="1">
        <v>45519</v>
      </c>
      <c r="E1095">
        <v>1400</v>
      </c>
      <c r="F1095">
        <v>228</v>
      </c>
      <c r="G1095">
        <v>0.03</v>
      </c>
      <c r="H1095" t="s">
        <v>19</v>
      </c>
      <c r="I1095">
        <v>0</v>
      </c>
      <c r="J1095" t="s">
        <v>19</v>
      </c>
      <c r="K1095">
        <v>1877</v>
      </c>
      <c r="L1095" t="s">
        <v>19</v>
      </c>
      <c r="M1095">
        <v>10.1</v>
      </c>
      <c r="N1095" t="s">
        <v>19</v>
      </c>
      <c r="O1095">
        <v>106</v>
      </c>
      <c r="P1095" t="s">
        <v>19</v>
      </c>
      <c r="Q1095">
        <v>13</v>
      </c>
      <c r="R1095" t="s">
        <v>19</v>
      </c>
      <c r="S1095">
        <v>44.9</v>
      </c>
      <c r="T1095" t="s">
        <v>19</v>
      </c>
      <c r="U1095">
        <v>5.9</v>
      </c>
      <c r="V1095" t="s">
        <v>19</v>
      </c>
      <c r="W1095">
        <v>157</v>
      </c>
      <c r="X1095" t="s">
        <v>19</v>
      </c>
      <c r="Y1095">
        <v>86.2</v>
      </c>
      <c r="Z1095" t="s">
        <v>19</v>
      </c>
      <c r="AA1095" s="6">
        <f t="shared" si="52"/>
        <v>20.589656909744043</v>
      </c>
      <c r="AB1095" s="6">
        <f t="shared" si="53"/>
        <v>69.06138243753928</v>
      </c>
      <c r="AC1095" s="6">
        <f t="shared" si="54"/>
        <v>36.93861756246072</v>
      </c>
    </row>
    <row r="1096" spans="1:29" x14ac:dyDescent="0.25">
      <c r="A1096">
        <v>200</v>
      </c>
      <c r="B1096" t="s">
        <v>17</v>
      </c>
      <c r="C1096" t="s">
        <v>18</v>
      </c>
      <c r="D1096" s="1">
        <v>45519</v>
      </c>
      <c r="E1096">
        <v>1500</v>
      </c>
      <c r="F1096">
        <v>228</v>
      </c>
      <c r="G1096">
        <v>0.03</v>
      </c>
      <c r="H1096" t="s">
        <v>19</v>
      </c>
      <c r="I1096">
        <v>0</v>
      </c>
      <c r="J1096" t="s">
        <v>19</v>
      </c>
      <c r="K1096">
        <v>1610</v>
      </c>
      <c r="L1096" t="s">
        <v>19</v>
      </c>
      <c r="M1096">
        <v>8.8000000000000007</v>
      </c>
      <c r="N1096" t="s">
        <v>19</v>
      </c>
      <c r="O1096">
        <v>107</v>
      </c>
      <c r="P1096" t="s">
        <v>19</v>
      </c>
      <c r="Q1096">
        <v>11</v>
      </c>
      <c r="R1096" t="s">
        <v>19</v>
      </c>
      <c r="S1096">
        <v>41.3</v>
      </c>
      <c r="T1096" t="s">
        <v>19</v>
      </c>
      <c r="U1096">
        <v>4.8</v>
      </c>
      <c r="V1096" t="s">
        <v>19</v>
      </c>
      <c r="W1096">
        <v>159</v>
      </c>
      <c r="X1096" t="s">
        <v>19</v>
      </c>
      <c r="Y1096">
        <v>86.7</v>
      </c>
      <c r="Z1096" t="s">
        <v>19</v>
      </c>
      <c r="AA1096" s="6">
        <f t="shared" si="52"/>
        <v>19.973006311580153</v>
      </c>
      <c r="AB1096" s="6">
        <f t="shared" si="53"/>
        <v>67.951411360844276</v>
      </c>
      <c r="AC1096" s="6">
        <f t="shared" si="54"/>
        <v>39.048588639155724</v>
      </c>
    </row>
    <row r="1097" spans="1:29" x14ac:dyDescent="0.25">
      <c r="A1097">
        <v>200</v>
      </c>
      <c r="B1097" t="s">
        <v>17</v>
      </c>
      <c r="C1097" t="s">
        <v>18</v>
      </c>
      <c r="D1097" s="1">
        <v>45519</v>
      </c>
      <c r="E1097">
        <v>1600</v>
      </c>
      <c r="F1097">
        <v>228</v>
      </c>
      <c r="G1097">
        <v>0.02</v>
      </c>
      <c r="H1097" t="s">
        <v>19</v>
      </c>
      <c r="I1097">
        <v>0</v>
      </c>
      <c r="J1097" t="s">
        <v>19</v>
      </c>
      <c r="K1097">
        <v>1239</v>
      </c>
      <c r="L1097" t="s">
        <v>19</v>
      </c>
      <c r="M1097">
        <v>9.8000000000000007</v>
      </c>
      <c r="N1097" t="s">
        <v>19</v>
      </c>
      <c r="O1097">
        <v>107.2</v>
      </c>
      <c r="P1097" t="s">
        <v>19</v>
      </c>
      <c r="Q1097">
        <v>12</v>
      </c>
      <c r="R1097" t="s">
        <v>19</v>
      </c>
      <c r="S1097">
        <v>43.9</v>
      </c>
      <c r="T1097" t="s">
        <v>19</v>
      </c>
      <c r="U1097">
        <v>5.6</v>
      </c>
      <c r="V1097" t="s">
        <v>19</v>
      </c>
      <c r="W1097">
        <v>175</v>
      </c>
      <c r="X1097" t="s">
        <v>19</v>
      </c>
      <c r="Y1097">
        <v>87.3</v>
      </c>
      <c r="Z1097" t="s">
        <v>19</v>
      </c>
      <c r="AA1097" s="6">
        <f t="shared" si="52"/>
        <v>20.526369245987553</v>
      </c>
      <c r="AB1097" s="6">
        <f t="shared" si="53"/>
        <v>68.947464642777589</v>
      </c>
      <c r="AC1097" s="6">
        <f t="shared" si="54"/>
        <v>38.252535357222413</v>
      </c>
    </row>
    <row r="1098" spans="1:29" x14ac:dyDescent="0.25">
      <c r="A1098">
        <v>200</v>
      </c>
      <c r="B1098" t="s">
        <v>17</v>
      </c>
      <c r="C1098" t="s">
        <v>18</v>
      </c>
      <c r="D1098" s="1">
        <v>45519</v>
      </c>
      <c r="E1098">
        <v>1700</v>
      </c>
      <c r="F1098">
        <v>228</v>
      </c>
      <c r="G1098">
        <v>0.02</v>
      </c>
      <c r="H1098" t="s">
        <v>19</v>
      </c>
      <c r="I1098">
        <v>0</v>
      </c>
      <c r="J1098" t="s">
        <v>19</v>
      </c>
      <c r="K1098">
        <v>801</v>
      </c>
      <c r="L1098" t="s">
        <v>19</v>
      </c>
      <c r="M1098">
        <v>9.5</v>
      </c>
      <c r="N1098" t="s">
        <v>19</v>
      </c>
      <c r="O1098">
        <v>107.1</v>
      </c>
      <c r="P1098" t="s">
        <v>19</v>
      </c>
      <c r="Q1098">
        <v>12</v>
      </c>
      <c r="R1098" t="s">
        <v>19</v>
      </c>
      <c r="S1098">
        <v>43.3</v>
      </c>
      <c r="T1098" t="s">
        <v>19</v>
      </c>
      <c r="U1098">
        <v>5.2</v>
      </c>
      <c r="V1098" t="s">
        <v>19</v>
      </c>
      <c r="W1098">
        <v>169</v>
      </c>
      <c r="X1098" t="s">
        <v>19</v>
      </c>
      <c r="Y1098">
        <v>87.8</v>
      </c>
      <c r="Z1098" t="s">
        <v>19</v>
      </c>
      <c r="AA1098" s="6">
        <f t="shared" si="52"/>
        <v>20.492985147652714</v>
      </c>
      <c r="AB1098" s="6">
        <f t="shared" si="53"/>
        <v>68.887373265774883</v>
      </c>
      <c r="AC1098" s="6">
        <f t="shared" si="54"/>
        <v>38.212626734225111</v>
      </c>
    </row>
    <row r="1099" spans="1:29" x14ac:dyDescent="0.25">
      <c r="A1099">
        <v>200</v>
      </c>
      <c r="B1099" t="s">
        <v>17</v>
      </c>
      <c r="C1099" t="s">
        <v>18</v>
      </c>
      <c r="D1099" s="1">
        <v>45519</v>
      </c>
      <c r="E1099">
        <v>1800</v>
      </c>
      <c r="F1099">
        <v>228</v>
      </c>
      <c r="G1099">
        <v>0.01</v>
      </c>
      <c r="H1099" t="s">
        <v>19</v>
      </c>
      <c r="I1099">
        <v>0</v>
      </c>
      <c r="J1099" t="s">
        <v>19</v>
      </c>
      <c r="K1099">
        <v>354</v>
      </c>
      <c r="L1099" t="s">
        <v>19</v>
      </c>
      <c r="M1099">
        <v>9.6999999999999993</v>
      </c>
      <c r="N1099" t="s">
        <v>19</v>
      </c>
      <c r="O1099">
        <v>104.7</v>
      </c>
      <c r="P1099" t="s">
        <v>19</v>
      </c>
      <c r="Q1099">
        <v>13</v>
      </c>
      <c r="R1099" t="s">
        <v>19</v>
      </c>
      <c r="S1099">
        <v>43.9</v>
      </c>
      <c r="T1099" t="s">
        <v>19</v>
      </c>
      <c r="U1099">
        <v>5.2</v>
      </c>
      <c r="V1099" t="s">
        <v>19</v>
      </c>
      <c r="W1099">
        <v>171</v>
      </c>
      <c r="X1099" t="s">
        <v>19</v>
      </c>
      <c r="Y1099">
        <v>88.3</v>
      </c>
      <c r="Z1099" t="s">
        <v>19</v>
      </c>
      <c r="AA1099" s="6">
        <f t="shared" si="52"/>
        <v>20.147538657506832</v>
      </c>
      <c r="AB1099" s="6">
        <f t="shared" si="53"/>
        <v>68.265569583512303</v>
      </c>
      <c r="AC1099" s="6">
        <f t="shared" si="54"/>
        <v>36.4344304164877</v>
      </c>
    </row>
    <row r="1100" spans="1:29" x14ac:dyDescent="0.25">
      <c r="A1100">
        <v>200</v>
      </c>
      <c r="B1100" t="s">
        <v>17</v>
      </c>
      <c r="C1100" t="s">
        <v>18</v>
      </c>
      <c r="D1100" s="1">
        <v>45519</v>
      </c>
      <c r="E1100">
        <v>1900</v>
      </c>
      <c r="F1100">
        <v>228</v>
      </c>
      <c r="G1100">
        <v>0</v>
      </c>
      <c r="H1100" t="s">
        <v>19</v>
      </c>
      <c r="I1100">
        <v>0</v>
      </c>
      <c r="J1100" t="s">
        <v>19</v>
      </c>
      <c r="K1100">
        <v>37</v>
      </c>
      <c r="L1100" t="s">
        <v>19</v>
      </c>
      <c r="M1100">
        <v>9.6999999999999993</v>
      </c>
      <c r="N1100" t="s">
        <v>19</v>
      </c>
      <c r="O1100">
        <v>100.8</v>
      </c>
      <c r="P1100" t="s">
        <v>19</v>
      </c>
      <c r="Q1100">
        <v>15</v>
      </c>
      <c r="R1100" t="s">
        <v>19</v>
      </c>
      <c r="S1100">
        <v>43.9</v>
      </c>
      <c r="T1100" t="s">
        <v>19</v>
      </c>
      <c r="U1100">
        <v>3.6</v>
      </c>
      <c r="V1100" t="s">
        <v>19</v>
      </c>
      <c r="W1100">
        <v>152</v>
      </c>
      <c r="X1100" t="s">
        <v>19</v>
      </c>
      <c r="Y1100">
        <v>88.6</v>
      </c>
      <c r="Z1100" t="s">
        <v>19</v>
      </c>
      <c r="AA1100" s="6">
        <f t="shared" si="52"/>
        <v>19.642913322224143</v>
      </c>
      <c r="AB1100" s="6">
        <f t="shared" si="53"/>
        <v>67.35724398000346</v>
      </c>
      <c r="AC1100" s="6">
        <f t="shared" si="54"/>
        <v>33.442756019996537</v>
      </c>
    </row>
    <row r="1101" spans="1:29" x14ac:dyDescent="0.25">
      <c r="A1101">
        <v>200</v>
      </c>
      <c r="B1101" t="s">
        <v>17</v>
      </c>
      <c r="C1101" t="s">
        <v>18</v>
      </c>
      <c r="D1101" s="1">
        <v>45519</v>
      </c>
      <c r="E1101">
        <v>2000</v>
      </c>
      <c r="F1101">
        <v>228</v>
      </c>
      <c r="G1101">
        <v>0</v>
      </c>
      <c r="H1101" t="s">
        <v>19</v>
      </c>
      <c r="I1101">
        <v>0</v>
      </c>
      <c r="J1101" t="s">
        <v>19</v>
      </c>
      <c r="K1101">
        <v>0</v>
      </c>
      <c r="L1101" t="s">
        <v>19</v>
      </c>
      <c r="M1101">
        <v>21.7</v>
      </c>
      <c r="N1101" t="s">
        <v>19</v>
      </c>
      <c r="O1101">
        <v>84.2</v>
      </c>
      <c r="P1101" t="s">
        <v>19</v>
      </c>
      <c r="Q1101">
        <v>54</v>
      </c>
      <c r="R1101" t="s">
        <v>19</v>
      </c>
      <c r="S1101">
        <v>65.8</v>
      </c>
      <c r="T1101" t="s">
        <v>19</v>
      </c>
      <c r="U1101">
        <v>2.5</v>
      </c>
      <c r="V1101" t="s">
        <v>19</v>
      </c>
      <c r="W1101">
        <v>304</v>
      </c>
      <c r="X1101" t="s">
        <v>19</v>
      </c>
      <c r="Y1101">
        <v>88.8</v>
      </c>
      <c r="Z1101" t="s">
        <v>19</v>
      </c>
      <c r="AA1101" s="6">
        <f t="shared" si="52"/>
        <v>22.114753115427657</v>
      </c>
      <c r="AB1101" s="6">
        <f t="shared" si="53"/>
        <v>71.806555607769781</v>
      </c>
      <c r="AC1101" s="6">
        <f t="shared" si="54"/>
        <v>12.393444392230222</v>
      </c>
    </row>
    <row r="1102" spans="1:29" x14ac:dyDescent="0.25">
      <c r="A1102">
        <v>200</v>
      </c>
      <c r="B1102" t="s">
        <v>17</v>
      </c>
      <c r="C1102" t="s">
        <v>18</v>
      </c>
      <c r="D1102" s="1">
        <v>45519</v>
      </c>
      <c r="E1102">
        <v>2100</v>
      </c>
      <c r="F1102">
        <v>228</v>
      </c>
      <c r="G1102">
        <v>0</v>
      </c>
      <c r="H1102" t="s">
        <v>19</v>
      </c>
      <c r="I1102">
        <v>0</v>
      </c>
      <c r="J1102" t="s">
        <v>19</v>
      </c>
      <c r="K1102">
        <v>0</v>
      </c>
      <c r="L1102" t="s">
        <v>19</v>
      </c>
      <c r="M1102">
        <v>16.8</v>
      </c>
      <c r="N1102" t="s">
        <v>19</v>
      </c>
      <c r="O1102">
        <v>90.3</v>
      </c>
      <c r="P1102" t="s">
        <v>19</v>
      </c>
      <c r="Q1102">
        <v>35</v>
      </c>
      <c r="R1102" t="s">
        <v>19</v>
      </c>
      <c r="S1102">
        <v>58.6</v>
      </c>
      <c r="T1102" t="s">
        <v>19</v>
      </c>
      <c r="U1102">
        <v>3.4</v>
      </c>
      <c r="V1102" t="s">
        <v>19</v>
      </c>
      <c r="W1102">
        <v>319</v>
      </c>
      <c r="X1102" t="s">
        <v>19</v>
      </c>
      <c r="Y1102">
        <v>88.7</v>
      </c>
      <c r="Z1102" t="s">
        <v>19</v>
      </c>
      <c r="AA1102" s="6">
        <f t="shared" si="52"/>
        <v>21.322324223829455</v>
      </c>
      <c r="AB1102" s="6">
        <f t="shared" si="53"/>
        <v>70.380183602893027</v>
      </c>
      <c r="AC1102" s="6">
        <f t="shared" si="54"/>
        <v>19.91981639710697</v>
      </c>
    </row>
    <row r="1103" spans="1:29" x14ac:dyDescent="0.25">
      <c r="A1103">
        <v>200</v>
      </c>
      <c r="B1103" t="s">
        <v>17</v>
      </c>
      <c r="C1103" t="s">
        <v>18</v>
      </c>
      <c r="D1103" s="1">
        <v>45519</v>
      </c>
      <c r="E1103">
        <v>2200</v>
      </c>
      <c r="F1103">
        <v>228</v>
      </c>
      <c r="G1103">
        <v>0</v>
      </c>
      <c r="H1103" t="s">
        <v>19</v>
      </c>
      <c r="I1103">
        <v>0</v>
      </c>
      <c r="J1103" t="s">
        <v>19</v>
      </c>
      <c r="K1103">
        <v>0</v>
      </c>
      <c r="L1103" t="s">
        <v>19</v>
      </c>
      <c r="M1103">
        <v>17.2</v>
      </c>
      <c r="N1103" t="s">
        <v>19</v>
      </c>
      <c r="O1103">
        <v>88.1</v>
      </c>
      <c r="P1103" t="s">
        <v>19</v>
      </c>
      <c r="Q1103">
        <v>38</v>
      </c>
      <c r="R1103" t="s">
        <v>19</v>
      </c>
      <c r="S1103">
        <v>59.3</v>
      </c>
      <c r="T1103" t="s">
        <v>19</v>
      </c>
      <c r="U1103">
        <v>4.5</v>
      </c>
      <c r="V1103" t="s">
        <v>19</v>
      </c>
      <c r="W1103">
        <v>305</v>
      </c>
      <c r="X1103" t="s">
        <v>19</v>
      </c>
      <c r="Y1103">
        <v>88.4</v>
      </c>
      <c r="Z1103" t="s">
        <v>19</v>
      </c>
      <c r="AA1103" s="6">
        <f t="shared" si="52"/>
        <v>20.991481446137438</v>
      </c>
      <c r="AB1103" s="6">
        <f t="shared" si="53"/>
        <v>69.784666603047384</v>
      </c>
      <c r="AC1103" s="6">
        <f t="shared" si="54"/>
        <v>18.31533339695261</v>
      </c>
    </row>
    <row r="1104" spans="1:29" x14ac:dyDescent="0.25">
      <c r="A1104">
        <v>200</v>
      </c>
      <c r="B1104" t="s">
        <v>17</v>
      </c>
      <c r="C1104" t="s">
        <v>18</v>
      </c>
      <c r="D1104" s="1">
        <v>45519</v>
      </c>
      <c r="E1104">
        <v>2300</v>
      </c>
      <c r="F1104">
        <v>228</v>
      </c>
      <c r="G1104">
        <v>0</v>
      </c>
      <c r="H1104" t="s">
        <v>19</v>
      </c>
      <c r="I1104">
        <v>0</v>
      </c>
      <c r="J1104" t="s">
        <v>19</v>
      </c>
      <c r="K1104">
        <v>0</v>
      </c>
      <c r="L1104" t="s">
        <v>19</v>
      </c>
      <c r="M1104">
        <v>17.399999999999999</v>
      </c>
      <c r="N1104" t="s">
        <v>19</v>
      </c>
      <c r="O1104">
        <v>85.2</v>
      </c>
      <c r="P1104" t="s">
        <v>19</v>
      </c>
      <c r="Q1104">
        <v>42</v>
      </c>
      <c r="R1104" t="s">
        <v>19</v>
      </c>
      <c r="S1104">
        <v>59.5</v>
      </c>
      <c r="T1104" t="s">
        <v>19</v>
      </c>
      <c r="U1104">
        <v>4.5999999999999996</v>
      </c>
      <c r="V1104" t="s">
        <v>19</v>
      </c>
      <c r="W1104">
        <v>310</v>
      </c>
      <c r="X1104" t="s">
        <v>19</v>
      </c>
      <c r="Y1104">
        <v>88.2</v>
      </c>
      <c r="Z1104" t="s">
        <v>19</v>
      </c>
      <c r="AA1104" s="6">
        <f t="shared" si="52"/>
        <v>20.468170707361992</v>
      </c>
      <c r="AB1104" s="6">
        <f t="shared" si="53"/>
        <v>68.842707273251591</v>
      </c>
      <c r="AC1104" s="6">
        <f t="shared" si="54"/>
        <v>16.357292726748412</v>
      </c>
    </row>
    <row r="1105" spans="1:29" x14ac:dyDescent="0.25">
      <c r="A1105">
        <v>200</v>
      </c>
      <c r="B1105" t="s">
        <v>17</v>
      </c>
      <c r="C1105" t="s">
        <v>18</v>
      </c>
      <c r="D1105" s="1">
        <v>45519</v>
      </c>
      <c r="E1105">
        <v>2400</v>
      </c>
      <c r="F1105">
        <v>228</v>
      </c>
      <c r="G1105">
        <v>0</v>
      </c>
      <c r="H1105" t="s">
        <v>19</v>
      </c>
      <c r="I1105">
        <v>0</v>
      </c>
      <c r="J1105" t="s">
        <v>19</v>
      </c>
      <c r="K1105">
        <v>0</v>
      </c>
      <c r="L1105" t="s">
        <v>19</v>
      </c>
      <c r="M1105">
        <v>15</v>
      </c>
      <c r="N1105" t="s">
        <v>19</v>
      </c>
      <c r="O1105">
        <v>87</v>
      </c>
      <c r="P1105" t="s">
        <v>19</v>
      </c>
      <c r="Q1105">
        <v>34</v>
      </c>
      <c r="R1105" t="s">
        <v>19</v>
      </c>
      <c r="S1105">
        <v>55.4</v>
      </c>
      <c r="T1105" t="s">
        <v>19</v>
      </c>
      <c r="U1105">
        <v>4.5</v>
      </c>
      <c r="V1105" t="s">
        <v>19</v>
      </c>
      <c r="W1105">
        <v>313</v>
      </c>
      <c r="X1105" t="s">
        <v>19</v>
      </c>
      <c r="Y1105">
        <v>87.9</v>
      </c>
      <c r="Z1105" t="s">
        <v>19</v>
      </c>
      <c r="AA1105" s="6">
        <f t="shared" si="52"/>
        <v>19.669639817688374</v>
      </c>
      <c r="AB1105" s="6">
        <f t="shared" si="53"/>
        <v>67.405351671839071</v>
      </c>
      <c r="AC1105" s="6">
        <f t="shared" si="54"/>
        <v>19.594648328160929</v>
      </c>
    </row>
    <row r="1106" spans="1:29" x14ac:dyDescent="0.25">
      <c r="A1106">
        <v>200</v>
      </c>
      <c r="B1106" t="s">
        <v>17</v>
      </c>
      <c r="C1106" t="s">
        <v>18</v>
      </c>
      <c r="D1106" s="1">
        <v>45520</v>
      </c>
      <c r="E1106" s="2">
        <v>100</v>
      </c>
      <c r="F1106">
        <v>229</v>
      </c>
      <c r="G1106">
        <v>0</v>
      </c>
      <c r="H1106" t="s">
        <v>19</v>
      </c>
      <c r="I1106">
        <v>0</v>
      </c>
      <c r="J1106" t="s">
        <v>19</v>
      </c>
      <c r="K1106">
        <v>0</v>
      </c>
      <c r="L1106" t="s">
        <v>19</v>
      </c>
      <c r="M1106">
        <v>15.5</v>
      </c>
      <c r="N1106" t="s">
        <v>19</v>
      </c>
      <c r="O1106">
        <v>86</v>
      </c>
      <c r="P1106" t="s">
        <v>19</v>
      </c>
      <c r="Q1106">
        <v>36</v>
      </c>
      <c r="R1106" t="s">
        <v>19</v>
      </c>
      <c r="S1106">
        <v>56.3</v>
      </c>
      <c r="T1106" t="s">
        <v>19</v>
      </c>
      <c r="U1106">
        <v>4.5999999999999996</v>
      </c>
      <c r="V1106" t="s">
        <v>19</v>
      </c>
      <c r="W1106">
        <v>313</v>
      </c>
      <c r="X1106" t="s">
        <v>19</v>
      </c>
      <c r="Y1106">
        <v>87.6</v>
      </c>
      <c r="Z1106" t="s">
        <v>19</v>
      </c>
      <c r="AA1106" s="6">
        <f t="shared" si="52"/>
        <v>19.651344880717136</v>
      </c>
      <c r="AB1106" s="6">
        <f t="shared" si="53"/>
        <v>67.372420785290842</v>
      </c>
      <c r="AC1106" s="6">
        <f t="shared" si="54"/>
        <v>18.627579214709158</v>
      </c>
    </row>
    <row r="1107" spans="1:29" x14ac:dyDescent="0.25">
      <c r="A1107">
        <v>200</v>
      </c>
      <c r="B1107" t="s">
        <v>17</v>
      </c>
      <c r="C1107" t="s">
        <v>18</v>
      </c>
      <c r="D1107" s="1">
        <v>45520</v>
      </c>
      <c r="E1107" s="2">
        <v>200</v>
      </c>
      <c r="F1107">
        <v>229</v>
      </c>
      <c r="G1107">
        <v>0</v>
      </c>
      <c r="H1107" t="s">
        <v>19</v>
      </c>
      <c r="I1107">
        <v>0</v>
      </c>
      <c r="J1107" t="s">
        <v>19</v>
      </c>
      <c r="K1107">
        <v>0</v>
      </c>
      <c r="L1107" t="s">
        <v>19</v>
      </c>
      <c r="M1107">
        <v>16.8</v>
      </c>
      <c r="N1107" t="s">
        <v>19</v>
      </c>
      <c r="O1107">
        <v>82.5</v>
      </c>
      <c r="P1107" t="s">
        <v>19</v>
      </c>
      <c r="Q1107">
        <v>44</v>
      </c>
      <c r="R1107" t="s">
        <v>19</v>
      </c>
      <c r="S1107">
        <v>58.6</v>
      </c>
      <c r="T1107" t="s">
        <v>19</v>
      </c>
      <c r="U1107">
        <v>3.4</v>
      </c>
      <c r="V1107" t="s">
        <v>19</v>
      </c>
      <c r="W1107">
        <v>312</v>
      </c>
      <c r="X1107" t="s">
        <v>19</v>
      </c>
      <c r="Y1107">
        <v>87.2</v>
      </c>
      <c r="Z1107" t="s">
        <v>19</v>
      </c>
      <c r="AA1107" s="6">
        <f t="shared" si="52"/>
        <v>19.59111369102175</v>
      </c>
      <c r="AB1107" s="6">
        <f t="shared" si="53"/>
        <v>67.264004643839144</v>
      </c>
      <c r="AC1107" s="6">
        <f t="shared" si="54"/>
        <v>15.235995356160856</v>
      </c>
    </row>
    <row r="1108" spans="1:29" x14ac:dyDescent="0.25">
      <c r="A1108">
        <v>200</v>
      </c>
      <c r="B1108" t="s">
        <v>17</v>
      </c>
      <c r="C1108" t="s">
        <v>18</v>
      </c>
      <c r="D1108" s="1">
        <v>45520</v>
      </c>
      <c r="E1108" s="2">
        <v>300</v>
      </c>
      <c r="F1108">
        <v>229</v>
      </c>
      <c r="G1108">
        <v>0</v>
      </c>
      <c r="H1108" t="s">
        <v>19</v>
      </c>
      <c r="I1108">
        <v>0</v>
      </c>
      <c r="J1108" t="s">
        <v>19</v>
      </c>
      <c r="K1108">
        <v>0</v>
      </c>
      <c r="L1108" t="s">
        <v>19</v>
      </c>
      <c r="M1108">
        <v>16.899999999999999</v>
      </c>
      <c r="N1108" t="s">
        <v>19</v>
      </c>
      <c r="O1108">
        <v>80</v>
      </c>
      <c r="P1108" t="s">
        <v>19</v>
      </c>
      <c r="Q1108">
        <v>48</v>
      </c>
      <c r="R1108" t="s">
        <v>19</v>
      </c>
      <c r="S1108">
        <v>58.7</v>
      </c>
      <c r="T1108" t="s">
        <v>19</v>
      </c>
      <c r="U1108">
        <v>2.2000000000000002</v>
      </c>
      <c r="V1108" t="s">
        <v>19</v>
      </c>
      <c r="W1108">
        <v>355</v>
      </c>
      <c r="X1108" t="s">
        <v>19</v>
      </c>
      <c r="Y1108">
        <v>86.9</v>
      </c>
      <c r="Z1108" t="s">
        <v>19</v>
      </c>
      <c r="AA1108" s="6">
        <f t="shared" si="52"/>
        <v>19.10427794937101</v>
      </c>
      <c r="AB1108" s="6">
        <f t="shared" si="53"/>
        <v>66.387700308867821</v>
      </c>
      <c r="AC1108" s="6">
        <f t="shared" si="54"/>
        <v>13.612299691132179</v>
      </c>
    </row>
    <row r="1109" spans="1:29" hidden="1" x14ac:dyDescent="0.25">
      <c r="A1109">
        <v>200</v>
      </c>
      <c r="B1109" t="s">
        <v>17</v>
      </c>
      <c r="C1109" t="s">
        <v>18</v>
      </c>
      <c r="D1109" s="1">
        <v>45520</v>
      </c>
      <c r="E1109" s="2">
        <v>400</v>
      </c>
      <c r="F1109">
        <v>229</v>
      </c>
      <c r="G1109">
        <v>0</v>
      </c>
      <c r="H1109" t="s">
        <v>19</v>
      </c>
      <c r="I1109">
        <v>0</v>
      </c>
      <c r="J1109" t="s">
        <v>19</v>
      </c>
      <c r="K1109">
        <v>0</v>
      </c>
      <c r="L1109" t="s">
        <v>19</v>
      </c>
      <c r="M1109">
        <v>17.8</v>
      </c>
      <c r="N1109" t="s">
        <v>19</v>
      </c>
      <c r="O1109">
        <v>77.5</v>
      </c>
      <c r="P1109" t="s">
        <v>19</v>
      </c>
      <c r="Q1109">
        <v>55</v>
      </c>
      <c r="R1109" t="s">
        <v>19</v>
      </c>
      <c r="S1109">
        <v>60.2</v>
      </c>
      <c r="T1109" t="s">
        <v>19</v>
      </c>
      <c r="U1109">
        <v>1.9</v>
      </c>
      <c r="V1109" t="s">
        <v>19</v>
      </c>
      <c r="W1109">
        <v>307</v>
      </c>
      <c r="X1109" t="s">
        <v>19</v>
      </c>
      <c r="Y1109">
        <v>86.6</v>
      </c>
      <c r="Z1109" t="s">
        <v>19</v>
      </c>
      <c r="AA1109" s="6">
        <f t="shared" si="52"/>
        <v>19.005586367005165</v>
      </c>
      <c r="AB1109" s="6">
        <f t="shared" si="53"/>
        <v>66.210055460609297</v>
      </c>
      <c r="AC1109" s="6">
        <f t="shared" si="54"/>
        <v>11.289944539390703</v>
      </c>
    </row>
    <row r="1110" spans="1:29" hidden="1" x14ac:dyDescent="0.25">
      <c r="A1110">
        <v>200</v>
      </c>
      <c r="B1110" t="s">
        <v>17</v>
      </c>
      <c r="C1110" t="s">
        <v>18</v>
      </c>
      <c r="D1110" s="1">
        <v>45520</v>
      </c>
      <c r="E1110" s="2">
        <v>500</v>
      </c>
      <c r="F1110">
        <v>229</v>
      </c>
      <c r="G1110">
        <v>0</v>
      </c>
      <c r="H1110" t="s">
        <v>19</v>
      </c>
      <c r="I1110">
        <v>0</v>
      </c>
      <c r="J1110" t="s">
        <v>19</v>
      </c>
      <c r="K1110">
        <v>0</v>
      </c>
      <c r="L1110" t="s">
        <v>19</v>
      </c>
      <c r="M1110">
        <v>20.3</v>
      </c>
      <c r="N1110" t="s">
        <v>19</v>
      </c>
      <c r="O1110">
        <v>74.7</v>
      </c>
      <c r="P1110" t="s">
        <v>19</v>
      </c>
      <c r="Q1110">
        <v>69</v>
      </c>
      <c r="R1110" t="s">
        <v>19</v>
      </c>
      <c r="S1110">
        <v>64</v>
      </c>
      <c r="T1110" t="s">
        <v>19</v>
      </c>
      <c r="U1110">
        <v>2.5</v>
      </c>
      <c r="V1110" t="s">
        <v>19</v>
      </c>
      <c r="W1110">
        <v>302</v>
      </c>
      <c r="X1110" t="s">
        <v>19</v>
      </c>
      <c r="Y1110">
        <v>86.3</v>
      </c>
      <c r="Z1110" t="s">
        <v>19</v>
      </c>
      <c r="AA1110" s="6">
        <f t="shared" si="52"/>
        <v>19.610313005307212</v>
      </c>
      <c r="AB1110" s="6">
        <f t="shared" si="53"/>
        <v>67.298563409552983</v>
      </c>
      <c r="AC1110" s="6">
        <f t="shared" si="54"/>
        <v>7.4014365904470196</v>
      </c>
    </row>
    <row r="1111" spans="1:29" hidden="1" x14ac:dyDescent="0.25">
      <c r="A1111">
        <v>200</v>
      </c>
      <c r="B1111" t="s">
        <v>17</v>
      </c>
      <c r="C1111" t="s">
        <v>18</v>
      </c>
      <c r="D1111" s="1">
        <v>45520</v>
      </c>
      <c r="E1111" s="2">
        <v>600</v>
      </c>
      <c r="F1111">
        <v>229</v>
      </c>
      <c r="G1111">
        <v>0</v>
      </c>
      <c r="H1111" t="s">
        <v>19</v>
      </c>
      <c r="I1111">
        <v>0</v>
      </c>
      <c r="J1111" t="s">
        <v>19</v>
      </c>
      <c r="K1111">
        <v>64</v>
      </c>
      <c r="L1111" t="s">
        <v>19</v>
      </c>
      <c r="M1111">
        <v>17.7</v>
      </c>
      <c r="N1111" t="s">
        <v>19</v>
      </c>
      <c r="O1111">
        <v>76.3</v>
      </c>
      <c r="P1111" t="s">
        <v>19</v>
      </c>
      <c r="Q1111">
        <v>57</v>
      </c>
      <c r="R1111" t="s">
        <v>19</v>
      </c>
      <c r="S1111">
        <v>60</v>
      </c>
      <c r="T1111" t="s">
        <v>19</v>
      </c>
      <c r="U1111">
        <v>1.9</v>
      </c>
      <c r="V1111" t="s">
        <v>19</v>
      </c>
      <c r="W1111">
        <v>318</v>
      </c>
      <c r="X1111" t="s">
        <v>19</v>
      </c>
      <c r="Y1111">
        <v>86.1</v>
      </c>
      <c r="Z1111" t="s">
        <v>19</v>
      </c>
      <c r="AA1111" s="6">
        <f t="shared" si="52"/>
        <v>18.714881000061791</v>
      </c>
      <c r="AB1111" s="6">
        <f t="shared" si="53"/>
        <v>65.686785800111224</v>
      </c>
      <c r="AC1111" s="6">
        <f t="shared" si="54"/>
        <v>10.613214199888773</v>
      </c>
    </row>
    <row r="1112" spans="1:29" x14ac:dyDescent="0.25">
      <c r="A1112">
        <v>200</v>
      </c>
      <c r="B1112" t="s">
        <v>17</v>
      </c>
      <c r="C1112" t="s">
        <v>18</v>
      </c>
      <c r="D1112" s="1">
        <v>45520</v>
      </c>
      <c r="E1112" s="2">
        <v>700</v>
      </c>
      <c r="F1112">
        <v>229</v>
      </c>
      <c r="G1112">
        <v>0.01</v>
      </c>
      <c r="H1112" t="s">
        <v>19</v>
      </c>
      <c r="I1112">
        <v>0</v>
      </c>
      <c r="J1112" t="s">
        <v>19</v>
      </c>
      <c r="K1112">
        <v>335</v>
      </c>
      <c r="L1112" t="s">
        <v>19</v>
      </c>
      <c r="M1112">
        <v>17.399999999999999</v>
      </c>
      <c r="N1112" t="s">
        <v>19</v>
      </c>
      <c r="O1112">
        <v>83.9</v>
      </c>
      <c r="P1112" t="s">
        <v>19</v>
      </c>
      <c r="Q1112">
        <v>44</v>
      </c>
      <c r="R1112" t="s">
        <v>19</v>
      </c>
      <c r="S1112">
        <v>59.6</v>
      </c>
      <c r="T1112" t="s">
        <v>19</v>
      </c>
      <c r="U1112">
        <v>1.6</v>
      </c>
      <c r="V1112" t="s">
        <v>19</v>
      </c>
      <c r="W1112">
        <v>355</v>
      </c>
      <c r="X1112" t="s">
        <v>19</v>
      </c>
      <c r="Y1112">
        <v>85.8</v>
      </c>
      <c r="Z1112" t="s">
        <v>19</v>
      </c>
      <c r="AA1112" s="6">
        <f t="shared" si="52"/>
        <v>20.238862276275892</v>
      </c>
      <c r="AB1112" s="6">
        <f t="shared" si="53"/>
        <v>68.429952097296606</v>
      </c>
      <c r="AC1112" s="6">
        <f t="shared" si="54"/>
        <v>15.470047902703399</v>
      </c>
    </row>
    <row r="1113" spans="1:29" x14ac:dyDescent="0.25">
      <c r="A1113">
        <v>200</v>
      </c>
      <c r="B1113" t="s">
        <v>17</v>
      </c>
      <c r="C1113" t="s">
        <v>18</v>
      </c>
      <c r="D1113" s="1">
        <v>45520</v>
      </c>
      <c r="E1113" s="2">
        <v>800</v>
      </c>
      <c r="F1113">
        <v>229</v>
      </c>
      <c r="G1113">
        <v>0.01</v>
      </c>
      <c r="H1113" t="s">
        <v>19</v>
      </c>
      <c r="I1113">
        <v>0</v>
      </c>
      <c r="J1113" t="s">
        <v>19</v>
      </c>
      <c r="K1113">
        <v>769</v>
      </c>
      <c r="L1113" t="s">
        <v>19</v>
      </c>
      <c r="M1113">
        <v>19.5</v>
      </c>
      <c r="N1113" t="s">
        <v>19</v>
      </c>
      <c r="O1113">
        <v>90.4</v>
      </c>
      <c r="P1113" t="s">
        <v>19</v>
      </c>
      <c r="Q1113">
        <v>40</v>
      </c>
      <c r="R1113" t="s">
        <v>19</v>
      </c>
      <c r="S1113">
        <v>62.8</v>
      </c>
      <c r="T1113" t="s">
        <v>19</v>
      </c>
      <c r="U1113">
        <v>2.6</v>
      </c>
      <c r="V1113" t="s">
        <v>19</v>
      </c>
      <c r="W1113">
        <v>300</v>
      </c>
      <c r="X1113" t="s">
        <v>19</v>
      </c>
      <c r="Y1113">
        <v>85.6</v>
      </c>
      <c r="Z1113" t="s">
        <v>19</v>
      </c>
      <c r="AA1113" s="6">
        <f t="shared" si="52"/>
        <v>22.436528337835192</v>
      </c>
      <c r="AB1113" s="6">
        <f t="shared" si="53"/>
        <v>72.385751008103341</v>
      </c>
      <c r="AC1113" s="6">
        <f t="shared" si="54"/>
        <v>18.014248991896665</v>
      </c>
    </row>
    <row r="1114" spans="1:29" x14ac:dyDescent="0.25">
      <c r="A1114">
        <v>200</v>
      </c>
      <c r="B1114" t="s">
        <v>17</v>
      </c>
      <c r="C1114" t="s">
        <v>18</v>
      </c>
      <c r="D1114" s="1">
        <v>45520</v>
      </c>
      <c r="E1114" s="2">
        <v>900</v>
      </c>
      <c r="F1114">
        <v>229</v>
      </c>
      <c r="G1114">
        <v>0.02</v>
      </c>
      <c r="H1114" t="s">
        <v>19</v>
      </c>
      <c r="I1114">
        <v>0</v>
      </c>
      <c r="J1114" t="s">
        <v>19</v>
      </c>
      <c r="K1114">
        <v>1232</v>
      </c>
      <c r="L1114" t="s">
        <v>19</v>
      </c>
      <c r="M1114">
        <v>23.5</v>
      </c>
      <c r="N1114" t="s">
        <v>19</v>
      </c>
      <c r="O1114">
        <v>93.1</v>
      </c>
      <c r="P1114" t="s">
        <v>19</v>
      </c>
      <c r="Q1114">
        <v>44</v>
      </c>
      <c r="R1114" t="s">
        <v>19</v>
      </c>
      <c r="S1114">
        <v>68.2</v>
      </c>
      <c r="T1114" t="s">
        <v>19</v>
      </c>
      <c r="U1114">
        <v>3</v>
      </c>
      <c r="V1114" t="s">
        <v>19</v>
      </c>
      <c r="W1114">
        <v>283</v>
      </c>
      <c r="X1114" t="s">
        <v>19</v>
      </c>
      <c r="Y1114">
        <v>85.4</v>
      </c>
      <c r="Z1114" t="s">
        <v>19</v>
      </c>
      <c r="AA1114" s="6">
        <f t="shared" si="52"/>
        <v>24.495422282226659</v>
      </c>
      <c r="AB1114" s="6">
        <f t="shared" si="53"/>
        <v>76.091760108007989</v>
      </c>
      <c r="AC1114" s="6">
        <f t="shared" si="54"/>
        <v>17.008239891992005</v>
      </c>
    </row>
    <row r="1115" spans="1:29" x14ac:dyDescent="0.25">
      <c r="A1115">
        <v>200</v>
      </c>
      <c r="B1115" t="s">
        <v>17</v>
      </c>
      <c r="C1115" t="s">
        <v>18</v>
      </c>
      <c r="D1115" s="1">
        <v>45520</v>
      </c>
      <c r="E1115">
        <v>1000</v>
      </c>
      <c r="F1115">
        <v>229</v>
      </c>
      <c r="G1115">
        <v>0.03</v>
      </c>
      <c r="H1115" t="s">
        <v>19</v>
      </c>
      <c r="I1115">
        <v>0</v>
      </c>
      <c r="J1115" t="s">
        <v>19</v>
      </c>
      <c r="K1115">
        <v>1563</v>
      </c>
      <c r="L1115" t="s">
        <v>19</v>
      </c>
      <c r="M1115">
        <v>23.3</v>
      </c>
      <c r="N1115" t="s">
        <v>19</v>
      </c>
      <c r="O1115">
        <v>95.6</v>
      </c>
      <c r="P1115" t="s">
        <v>19</v>
      </c>
      <c r="Q1115">
        <v>41</v>
      </c>
      <c r="R1115" t="s">
        <v>19</v>
      </c>
      <c r="S1115">
        <v>67.900000000000006</v>
      </c>
      <c r="T1115" t="s">
        <v>19</v>
      </c>
      <c r="U1115">
        <v>3.9</v>
      </c>
      <c r="V1115" t="s">
        <v>19</v>
      </c>
      <c r="W1115">
        <v>285</v>
      </c>
      <c r="X1115" t="s">
        <v>19</v>
      </c>
      <c r="Y1115">
        <v>85.3</v>
      </c>
      <c r="Z1115" t="s">
        <v>19</v>
      </c>
      <c r="AA1115" s="6">
        <f t="shared" si="52"/>
        <v>25.005871609702883</v>
      </c>
      <c r="AB1115" s="6">
        <f t="shared" si="53"/>
        <v>77.010568897465191</v>
      </c>
      <c r="AC1115" s="6">
        <f t="shared" si="54"/>
        <v>18.589431102534803</v>
      </c>
    </row>
    <row r="1116" spans="1:29" x14ac:dyDescent="0.25">
      <c r="A1116">
        <v>200</v>
      </c>
      <c r="B1116" t="s">
        <v>17</v>
      </c>
      <c r="C1116" t="s">
        <v>18</v>
      </c>
      <c r="D1116" s="1">
        <v>45520</v>
      </c>
      <c r="E1116">
        <v>1100</v>
      </c>
      <c r="F1116">
        <v>229</v>
      </c>
      <c r="G1116">
        <v>0.03</v>
      </c>
      <c r="H1116" t="s">
        <v>19</v>
      </c>
      <c r="I1116">
        <v>0</v>
      </c>
      <c r="J1116" t="s">
        <v>19</v>
      </c>
      <c r="K1116">
        <v>1788</v>
      </c>
      <c r="L1116" t="s">
        <v>19</v>
      </c>
      <c r="M1116">
        <v>22.3</v>
      </c>
      <c r="N1116" t="s">
        <v>19</v>
      </c>
      <c r="O1116">
        <v>98.2</v>
      </c>
      <c r="P1116" t="s">
        <v>19</v>
      </c>
      <c r="Q1116">
        <v>36</v>
      </c>
      <c r="R1116" t="s">
        <v>19</v>
      </c>
      <c r="S1116">
        <v>66.7</v>
      </c>
      <c r="T1116" t="s">
        <v>19</v>
      </c>
      <c r="U1116">
        <v>5.3</v>
      </c>
      <c r="V1116" t="s">
        <v>19</v>
      </c>
      <c r="W1116">
        <v>286</v>
      </c>
      <c r="X1116" t="s">
        <v>19</v>
      </c>
      <c r="Y1116">
        <v>85.5</v>
      </c>
      <c r="Z1116" t="s">
        <v>19</v>
      </c>
      <c r="AA1116" s="6">
        <f t="shared" si="52"/>
        <v>25.01538920025207</v>
      </c>
      <c r="AB1116" s="6">
        <f t="shared" si="53"/>
        <v>77.027700560453724</v>
      </c>
      <c r="AC1116" s="6">
        <f t="shared" si="54"/>
        <v>21.172299439546279</v>
      </c>
    </row>
    <row r="1117" spans="1:29" x14ac:dyDescent="0.25">
      <c r="A1117">
        <v>200</v>
      </c>
      <c r="B1117" t="s">
        <v>17</v>
      </c>
      <c r="C1117" t="s">
        <v>18</v>
      </c>
      <c r="D1117" s="1">
        <v>45520</v>
      </c>
      <c r="E1117">
        <v>1200</v>
      </c>
      <c r="F1117">
        <v>229</v>
      </c>
      <c r="G1117">
        <v>0.03</v>
      </c>
      <c r="H1117" t="s">
        <v>19</v>
      </c>
      <c r="I1117">
        <v>0</v>
      </c>
      <c r="J1117" t="s">
        <v>19</v>
      </c>
      <c r="K1117">
        <v>1912</v>
      </c>
      <c r="L1117" t="s">
        <v>19</v>
      </c>
      <c r="M1117">
        <v>20</v>
      </c>
      <c r="N1117" t="s">
        <v>19</v>
      </c>
      <c r="O1117">
        <v>101.8</v>
      </c>
      <c r="P1117" t="s">
        <v>19</v>
      </c>
      <c r="Q1117">
        <v>29</v>
      </c>
      <c r="R1117" t="s">
        <v>19</v>
      </c>
      <c r="S1117">
        <v>63.4</v>
      </c>
      <c r="T1117" t="s">
        <v>19</v>
      </c>
      <c r="U1117">
        <v>3.7</v>
      </c>
      <c r="V1117" t="s">
        <v>19</v>
      </c>
      <c r="W1117">
        <v>211</v>
      </c>
      <c r="X1117" t="s">
        <v>19</v>
      </c>
      <c r="Y1117">
        <v>85.8</v>
      </c>
      <c r="Z1117" t="s">
        <v>19</v>
      </c>
      <c r="AA1117" s="6">
        <f t="shared" si="52"/>
        <v>24.712820138125554</v>
      </c>
      <c r="AB1117" s="6">
        <f t="shared" si="53"/>
        <v>76.483076248625991</v>
      </c>
      <c r="AC1117" s="6">
        <f t="shared" si="54"/>
        <v>25.316923751374006</v>
      </c>
    </row>
    <row r="1118" spans="1:29" x14ac:dyDescent="0.25">
      <c r="A1118">
        <v>200</v>
      </c>
      <c r="B1118" t="s">
        <v>17</v>
      </c>
      <c r="C1118" t="s">
        <v>18</v>
      </c>
      <c r="D1118" s="1">
        <v>45520</v>
      </c>
      <c r="E1118">
        <v>1300</v>
      </c>
      <c r="F1118">
        <v>229</v>
      </c>
      <c r="G1118">
        <v>0.03</v>
      </c>
      <c r="H1118" t="s">
        <v>19</v>
      </c>
      <c r="I1118">
        <v>0</v>
      </c>
      <c r="J1118" t="s">
        <v>19</v>
      </c>
      <c r="K1118">
        <v>1939</v>
      </c>
      <c r="L1118" t="s">
        <v>19</v>
      </c>
      <c r="M1118">
        <v>20.100000000000001</v>
      </c>
      <c r="N1118" t="s">
        <v>19</v>
      </c>
      <c r="O1118">
        <v>104.8</v>
      </c>
      <c r="P1118" t="s">
        <v>19</v>
      </c>
      <c r="Q1118">
        <v>27</v>
      </c>
      <c r="R1118" t="s">
        <v>19</v>
      </c>
      <c r="S1118">
        <v>63.6</v>
      </c>
      <c r="T1118" t="s">
        <v>19</v>
      </c>
      <c r="U1118">
        <v>5.4</v>
      </c>
      <c r="V1118" t="s">
        <v>19</v>
      </c>
      <c r="W1118">
        <v>186</v>
      </c>
      <c r="X1118" t="s">
        <v>19</v>
      </c>
      <c r="Y1118">
        <v>86.2</v>
      </c>
      <c r="Z1118" t="s">
        <v>19</v>
      </c>
      <c r="AA1118" s="6">
        <f t="shared" si="52"/>
        <v>25.353267035119583</v>
      </c>
      <c r="AB1118" s="6">
        <f t="shared" si="53"/>
        <v>77.635880663215246</v>
      </c>
      <c r="AC1118" s="6">
        <f t="shared" si="54"/>
        <v>27.164119336784751</v>
      </c>
    </row>
    <row r="1119" spans="1:29" x14ac:dyDescent="0.25">
      <c r="A1119">
        <v>200</v>
      </c>
      <c r="B1119" t="s">
        <v>17</v>
      </c>
      <c r="C1119" t="s">
        <v>18</v>
      </c>
      <c r="D1119" s="1">
        <v>45520</v>
      </c>
      <c r="E1119">
        <v>1400</v>
      </c>
      <c r="F1119">
        <v>229</v>
      </c>
      <c r="G1119">
        <v>0.03</v>
      </c>
      <c r="H1119" t="s">
        <v>19</v>
      </c>
      <c r="I1119">
        <v>0</v>
      </c>
      <c r="J1119" t="s">
        <v>19</v>
      </c>
      <c r="K1119">
        <v>1764</v>
      </c>
      <c r="L1119" t="s">
        <v>19</v>
      </c>
      <c r="M1119">
        <v>18</v>
      </c>
      <c r="N1119" t="s">
        <v>19</v>
      </c>
      <c r="O1119">
        <v>106.9</v>
      </c>
      <c r="P1119" t="s">
        <v>19</v>
      </c>
      <c r="Q1119">
        <v>22</v>
      </c>
      <c r="R1119" t="s">
        <v>19</v>
      </c>
      <c r="S1119">
        <v>60.5</v>
      </c>
      <c r="T1119" t="s">
        <v>19</v>
      </c>
      <c r="U1119">
        <v>6.7</v>
      </c>
      <c r="V1119" t="s">
        <v>19</v>
      </c>
      <c r="W1119">
        <v>162</v>
      </c>
      <c r="X1119" t="s">
        <v>19</v>
      </c>
      <c r="Y1119">
        <v>86.5</v>
      </c>
      <c r="Z1119" t="s">
        <v>19</v>
      </c>
      <c r="AA1119" s="6">
        <f t="shared" si="52"/>
        <v>24.53018693166527</v>
      </c>
      <c r="AB1119" s="6">
        <f t="shared" si="53"/>
        <v>76.154336476997486</v>
      </c>
      <c r="AC1119" s="6">
        <f t="shared" si="54"/>
        <v>30.74566352300252</v>
      </c>
    </row>
    <row r="1120" spans="1:29" x14ac:dyDescent="0.25">
      <c r="A1120">
        <v>200</v>
      </c>
      <c r="B1120" t="s">
        <v>17</v>
      </c>
      <c r="C1120" t="s">
        <v>18</v>
      </c>
      <c r="D1120" s="1">
        <v>45520</v>
      </c>
      <c r="E1120">
        <v>1500</v>
      </c>
      <c r="F1120">
        <v>229</v>
      </c>
      <c r="G1120">
        <v>0.03</v>
      </c>
      <c r="H1120" t="s">
        <v>19</v>
      </c>
      <c r="I1120">
        <v>0</v>
      </c>
      <c r="J1120" t="s">
        <v>19</v>
      </c>
      <c r="K1120">
        <v>1446</v>
      </c>
      <c r="L1120" t="s">
        <v>19</v>
      </c>
      <c r="M1120">
        <v>17.2</v>
      </c>
      <c r="N1120" t="s">
        <v>19</v>
      </c>
      <c r="O1120">
        <v>107.9</v>
      </c>
      <c r="P1120" t="s">
        <v>19</v>
      </c>
      <c r="Q1120">
        <v>21</v>
      </c>
      <c r="R1120" t="s">
        <v>19</v>
      </c>
      <c r="S1120">
        <v>59.3</v>
      </c>
      <c r="T1120" t="s">
        <v>19</v>
      </c>
      <c r="U1120">
        <v>7.7</v>
      </c>
      <c r="V1120" t="s">
        <v>19</v>
      </c>
      <c r="W1120">
        <v>170</v>
      </c>
      <c r="X1120" t="s">
        <v>19</v>
      </c>
      <c r="Y1120">
        <v>87</v>
      </c>
      <c r="Z1120" t="s">
        <v>19</v>
      </c>
      <c r="AA1120" s="6">
        <f t="shared" si="52"/>
        <v>24.552354227611367</v>
      </c>
      <c r="AB1120" s="6">
        <f t="shared" si="53"/>
        <v>76.194237609700465</v>
      </c>
      <c r="AC1120" s="6">
        <f t="shared" si="54"/>
        <v>31.70576239029954</v>
      </c>
    </row>
    <row r="1121" spans="1:29" x14ac:dyDescent="0.25">
      <c r="A1121">
        <v>200</v>
      </c>
      <c r="B1121" t="s">
        <v>17</v>
      </c>
      <c r="C1121" t="s">
        <v>18</v>
      </c>
      <c r="D1121" s="1">
        <v>45520</v>
      </c>
      <c r="E1121">
        <v>1600</v>
      </c>
      <c r="F1121">
        <v>229</v>
      </c>
      <c r="G1121">
        <v>0.02</v>
      </c>
      <c r="H1121" t="s">
        <v>19</v>
      </c>
      <c r="I1121">
        <v>0</v>
      </c>
      <c r="J1121" t="s">
        <v>19</v>
      </c>
      <c r="K1121">
        <v>817</v>
      </c>
      <c r="L1121" t="s">
        <v>19</v>
      </c>
      <c r="M1121">
        <v>15.6</v>
      </c>
      <c r="N1121" t="s">
        <v>19</v>
      </c>
      <c r="O1121">
        <v>107.7</v>
      </c>
      <c r="P1121" t="s">
        <v>19</v>
      </c>
      <c r="Q1121">
        <v>19</v>
      </c>
      <c r="R1121" t="s">
        <v>19</v>
      </c>
      <c r="S1121">
        <v>56.5</v>
      </c>
      <c r="T1121" t="s">
        <v>19</v>
      </c>
      <c r="U1121">
        <v>8.4</v>
      </c>
      <c r="V1121" t="s">
        <v>19</v>
      </c>
      <c r="W1121">
        <v>161</v>
      </c>
      <c r="X1121" t="s">
        <v>19</v>
      </c>
      <c r="Y1121">
        <v>87.5</v>
      </c>
      <c r="Z1121" t="s">
        <v>19</v>
      </c>
      <c r="AA1121" s="6">
        <f t="shared" si="52"/>
        <v>23.718708185783935</v>
      </c>
      <c r="AB1121" s="6">
        <f t="shared" si="53"/>
        <v>74.693674734411076</v>
      </c>
      <c r="AC1121" s="6">
        <f t="shared" si="54"/>
        <v>33.006325265588927</v>
      </c>
    </row>
    <row r="1122" spans="1:29" x14ac:dyDescent="0.25">
      <c r="A1122">
        <v>200</v>
      </c>
      <c r="B1122" t="s">
        <v>17</v>
      </c>
      <c r="C1122" t="s">
        <v>18</v>
      </c>
      <c r="D1122" s="1">
        <v>45520</v>
      </c>
      <c r="E1122">
        <v>1700</v>
      </c>
      <c r="F1122">
        <v>229</v>
      </c>
      <c r="G1122">
        <v>0.01</v>
      </c>
      <c r="H1122" t="s">
        <v>19</v>
      </c>
      <c r="I1122">
        <v>0</v>
      </c>
      <c r="J1122" t="s">
        <v>19</v>
      </c>
      <c r="K1122">
        <v>392</v>
      </c>
      <c r="L1122" t="s">
        <v>19</v>
      </c>
      <c r="M1122">
        <v>17.7</v>
      </c>
      <c r="N1122" t="s">
        <v>19</v>
      </c>
      <c r="O1122">
        <v>106.1</v>
      </c>
      <c r="P1122" t="s">
        <v>19</v>
      </c>
      <c r="Q1122">
        <v>23</v>
      </c>
      <c r="R1122" t="s">
        <v>19</v>
      </c>
      <c r="S1122">
        <v>60</v>
      </c>
      <c r="T1122" t="s">
        <v>19</v>
      </c>
      <c r="U1122">
        <v>7.2</v>
      </c>
      <c r="V1122" t="s">
        <v>19</v>
      </c>
      <c r="W1122">
        <v>169</v>
      </c>
      <c r="X1122" t="s">
        <v>19</v>
      </c>
      <c r="Y1122">
        <v>88.1</v>
      </c>
      <c r="Z1122" t="s">
        <v>19</v>
      </c>
      <c r="AA1122" s="6">
        <f t="shared" si="52"/>
        <v>24.568569970064608</v>
      </c>
      <c r="AB1122" s="6">
        <f t="shared" si="53"/>
        <v>76.223425946116294</v>
      </c>
      <c r="AC1122" s="6">
        <f t="shared" si="54"/>
        <v>29.876574053883701</v>
      </c>
    </row>
    <row r="1123" spans="1:29" x14ac:dyDescent="0.25">
      <c r="A1123">
        <v>200</v>
      </c>
      <c r="B1123" t="s">
        <v>17</v>
      </c>
      <c r="C1123" t="s">
        <v>18</v>
      </c>
      <c r="D1123" s="1">
        <v>45520</v>
      </c>
      <c r="E1123">
        <v>1800</v>
      </c>
      <c r="F1123">
        <v>229</v>
      </c>
      <c r="G1123">
        <v>0.01</v>
      </c>
      <c r="H1123" t="s">
        <v>19</v>
      </c>
      <c r="I1123">
        <v>0</v>
      </c>
      <c r="J1123" t="s">
        <v>19</v>
      </c>
      <c r="K1123">
        <v>209</v>
      </c>
      <c r="L1123" t="s">
        <v>19</v>
      </c>
      <c r="M1123">
        <v>21.9</v>
      </c>
      <c r="N1123" t="s">
        <v>19</v>
      </c>
      <c r="O1123">
        <v>103.3</v>
      </c>
      <c r="P1123" t="s">
        <v>19</v>
      </c>
      <c r="Q1123">
        <v>30</v>
      </c>
      <c r="R1123" t="s">
        <v>19</v>
      </c>
      <c r="S1123">
        <v>66.099999999999994</v>
      </c>
      <c r="T1123" t="s">
        <v>19</v>
      </c>
      <c r="U1123">
        <v>5.6</v>
      </c>
      <c r="V1123" t="s">
        <v>19</v>
      </c>
      <c r="W1123">
        <v>175</v>
      </c>
      <c r="X1123" t="s">
        <v>19</v>
      </c>
      <c r="Y1123">
        <v>88.5</v>
      </c>
      <c r="Z1123" t="s">
        <v>19</v>
      </c>
      <c r="AA1123" s="6">
        <f t="shared" si="52"/>
        <v>25.625764458593657</v>
      </c>
      <c r="AB1123" s="6">
        <f t="shared" si="53"/>
        <v>78.126376025468588</v>
      </c>
      <c r="AC1123" s="6">
        <f t="shared" si="54"/>
        <v>25.173623974531409</v>
      </c>
    </row>
    <row r="1124" spans="1:29" x14ac:dyDescent="0.25">
      <c r="A1124">
        <v>200</v>
      </c>
      <c r="B1124" t="s">
        <v>17</v>
      </c>
      <c r="C1124" t="s">
        <v>18</v>
      </c>
      <c r="D1124" s="1">
        <v>45520</v>
      </c>
      <c r="E1124">
        <v>1900</v>
      </c>
      <c r="F1124">
        <v>229</v>
      </c>
      <c r="G1124">
        <v>0</v>
      </c>
      <c r="H1124" t="s">
        <v>19</v>
      </c>
      <c r="I1124">
        <v>0</v>
      </c>
      <c r="J1124" t="s">
        <v>19</v>
      </c>
      <c r="K1124">
        <v>17</v>
      </c>
      <c r="L1124" t="s">
        <v>19</v>
      </c>
      <c r="M1124">
        <v>24</v>
      </c>
      <c r="N1124" t="s">
        <v>19</v>
      </c>
      <c r="O1124">
        <v>100.1</v>
      </c>
      <c r="P1124" t="s">
        <v>19</v>
      </c>
      <c r="Q1124">
        <v>36</v>
      </c>
      <c r="R1124" t="s">
        <v>19</v>
      </c>
      <c r="S1124">
        <v>68.7</v>
      </c>
      <c r="T1124" t="s">
        <v>19</v>
      </c>
      <c r="U1124">
        <v>2.7</v>
      </c>
      <c r="V1124" t="s">
        <v>19</v>
      </c>
      <c r="W1124">
        <v>238</v>
      </c>
      <c r="X1124" t="s">
        <v>19</v>
      </c>
      <c r="Y1124">
        <v>88.7</v>
      </c>
      <c r="Z1124" t="s">
        <v>19</v>
      </c>
      <c r="AA1124" s="6">
        <f t="shared" si="52"/>
        <v>25.850749846145032</v>
      </c>
      <c r="AB1124" s="6">
        <f t="shared" si="53"/>
        <v>78.531349723061055</v>
      </c>
      <c r="AC1124" s="6">
        <f t="shared" si="54"/>
        <v>21.568650276938939</v>
      </c>
    </row>
    <row r="1125" spans="1:29" x14ac:dyDescent="0.25">
      <c r="A1125">
        <v>200</v>
      </c>
      <c r="B1125" t="s">
        <v>17</v>
      </c>
      <c r="C1125" t="s">
        <v>18</v>
      </c>
      <c r="D1125" s="1">
        <v>45520</v>
      </c>
      <c r="E1125">
        <v>2000</v>
      </c>
      <c r="F1125">
        <v>229</v>
      </c>
      <c r="G1125">
        <v>0</v>
      </c>
      <c r="H1125" t="s">
        <v>19</v>
      </c>
      <c r="I1125">
        <v>0</v>
      </c>
      <c r="J1125" t="s">
        <v>19</v>
      </c>
      <c r="K1125">
        <v>0</v>
      </c>
      <c r="L1125" t="s">
        <v>19</v>
      </c>
      <c r="M1125">
        <v>26.6</v>
      </c>
      <c r="N1125" t="s">
        <v>19</v>
      </c>
      <c r="O1125">
        <v>93</v>
      </c>
      <c r="P1125" t="s">
        <v>19</v>
      </c>
      <c r="Q1125">
        <v>50</v>
      </c>
      <c r="R1125" t="s">
        <v>19</v>
      </c>
      <c r="S1125">
        <v>71.8</v>
      </c>
      <c r="T1125" t="s">
        <v>19</v>
      </c>
      <c r="U1125">
        <v>2.9</v>
      </c>
      <c r="V1125" t="s">
        <v>19</v>
      </c>
      <c r="W1125">
        <v>308</v>
      </c>
      <c r="X1125" t="s">
        <v>19</v>
      </c>
      <c r="Y1125">
        <v>88.8</v>
      </c>
      <c r="Z1125" t="s">
        <v>19</v>
      </c>
      <c r="AA1125" s="6">
        <f t="shared" si="52"/>
        <v>25.640188135419205</v>
      </c>
      <c r="AB1125" s="6">
        <f t="shared" si="53"/>
        <v>78.152338643754575</v>
      </c>
      <c r="AC1125" s="6">
        <f t="shared" si="54"/>
        <v>14.847661356245425</v>
      </c>
    </row>
    <row r="1126" spans="1:29" x14ac:dyDescent="0.25">
      <c r="A1126">
        <v>200</v>
      </c>
      <c r="B1126" t="s">
        <v>17</v>
      </c>
      <c r="C1126" t="s">
        <v>18</v>
      </c>
      <c r="D1126" s="1">
        <v>45520</v>
      </c>
      <c r="E1126">
        <v>2100</v>
      </c>
      <c r="F1126">
        <v>229</v>
      </c>
      <c r="G1126">
        <v>0.01</v>
      </c>
      <c r="H1126" t="s">
        <v>19</v>
      </c>
      <c r="I1126">
        <v>0</v>
      </c>
      <c r="J1126" t="s">
        <v>19</v>
      </c>
      <c r="K1126">
        <v>0</v>
      </c>
      <c r="L1126" t="s">
        <v>19</v>
      </c>
      <c r="M1126">
        <v>10.1</v>
      </c>
      <c r="N1126" t="s">
        <v>19</v>
      </c>
      <c r="O1126">
        <v>99.2</v>
      </c>
      <c r="P1126" t="s">
        <v>19</v>
      </c>
      <c r="Q1126">
        <v>16</v>
      </c>
      <c r="R1126" t="s">
        <v>19</v>
      </c>
      <c r="S1126">
        <v>44.8</v>
      </c>
      <c r="T1126" t="s">
        <v>19</v>
      </c>
      <c r="U1126">
        <v>4.9000000000000004</v>
      </c>
      <c r="V1126" t="s">
        <v>19</v>
      </c>
      <c r="W1126">
        <v>324</v>
      </c>
      <c r="X1126" t="s">
        <v>19</v>
      </c>
      <c r="Y1126">
        <v>88.8</v>
      </c>
      <c r="Z1126" t="s">
        <v>19</v>
      </c>
      <c r="AA1126" s="6">
        <f t="shared" si="52"/>
        <v>19.462965475145396</v>
      </c>
      <c r="AB1126" s="6">
        <f t="shared" si="53"/>
        <v>67.033337855261706</v>
      </c>
      <c r="AC1126" s="6">
        <f t="shared" si="54"/>
        <v>32.166662144738297</v>
      </c>
    </row>
    <row r="1127" spans="1:29" x14ac:dyDescent="0.25">
      <c r="A1127">
        <v>200</v>
      </c>
      <c r="B1127" t="s">
        <v>17</v>
      </c>
      <c r="C1127" t="s">
        <v>18</v>
      </c>
      <c r="D1127" s="1">
        <v>45520</v>
      </c>
      <c r="E1127">
        <v>2200</v>
      </c>
      <c r="F1127">
        <v>229</v>
      </c>
      <c r="G1127">
        <v>0.01</v>
      </c>
      <c r="H1127" t="s">
        <v>19</v>
      </c>
      <c r="I1127">
        <v>0</v>
      </c>
      <c r="J1127" t="s">
        <v>19</v>
      </c>
      <c r="K1127">
        <v>0</v>
      </c>
      <c r="L1127" t="s">
        <v>19</v>
      </c>
      <c r="M1127">
        <v>11.7</v>
      </c>
      <c r="N1127" t="s">
        <v>19</v>
      </c>
      <c r="O1127">
        <v>95.5</v>
      </c>
      <c r="P1127" t="s">
        <v>19</v>
      </c>
      <c r="Q1127">
        <v>20</v>
      </c>
      <c r="R1127" t="s">
        <v>19</v>
      </c>
      <c r="S1127">
        <v>48.7</v>
      </c>
      <c r="T1127" t="s">
        <v>19</v>
      </c>
      <c r="U1127">
        <v>5.0999999999999996</v>
      </c>
      <c r="V1127" t="s">
        <v>19</v>
      </c>
      <c r="W1127">
        <v>307</v>
      </c>
      <c r="X1127" t="s">
        <v>19</v>
      </c>
      <c r="Y1127">
        <v>88.6</v>
      </c>
      <c r="Z1127" t="s">
        <v>19</v>
      </c>
      <c r="AA1127" s="6">
        <f t="shared" si="52"/>
        <v>19.491334885777196</v>
      </c>
      <c r="AB1127" s="6">
        <f t="shared" si="53"/>
        <v>67.084402794398954</v>
      </c>
      <c r="AC1127" s="6">
        <f t="shared" si="54"/>
        <v>28.415597205601046</v>
      </c>
    </row>
    <row r="1128" spans="1:29" x14ac:dyDescent="0.25">
      <c r="A1128">
        <v>200</v>
      </c>
      <c r="B1128" t="s">
        <v>17</v>
      </c>
      <c r="C1128" t="s">
        <v>18</v>
      </c>
      <c r="D1128" s="1">
        <v>45520</v>
      </c>
      <c r="E1128">
        <v>2300</v>
      </c>
      <c r="F1128">
        <v>229</v>
      </c>
      <c r="G1128">
        <v>0.01</v>
      </c>
      <c r="H1128" t="s">
        <v>19</v>
      </c>
      <c r="I1128">
        <v>0</v>
      </c>
      <c r="J1128" t="s">
        <v>19</v>
      </c>
      <c r="K1128">
        <v>0</v>
      </c>
      <c r="L1128" t="s">
        <v>19</v>
      </c>
      <c r="M1128">
        <v>10.6</v>
      </c>
      <c r="N1128" t="s">
        <v>19</v>
      </c>
      <c r="O1128">
        <v>95.5</v>
      </c>
      <c r="P1128" t="s">
        <v>19</v>
      </c>
      <c r="Q1128">
        <v>18</v>
      </c>
      <c r="R1128" t="s">
        <v>19</v>
      </c>
      <c r="S1128">
        <v>46</v>
      </c>
      <c r="T1128" t="s">
        <v>19</v>
      </c>
      <c r="U1128">
        <v>5.5</v>
      </c>
      <c r="V1128" t="s">
        <v>19</v>
      </c>
      <c r="W1128">
        <v>293</v>
      </c>
      <c r="X1128" t="s">
        <v>19</v>
      </c>
      <c r="Y1128">
        <v>88.4</v>
      </c>
      <c r="Z1128" t="s">
        <v>19</v>
      </c>
      <c r="AA1128" s="6">
        <f t="shared" si="52"/>
        <v>18.834322461898275</v>
      </c>
      <c r="AB1128" s="6">
        <f t="shared" si="53"/>
        <v>65.901780431416896</v>
      </c>
      <c r="AC1128" s="6">
        <f t="shared" si="54"/>
        <v>29.598219568583104</v>
      </c>
    </row>
    <row r="1129" spans="1:29" x14ac:dyDescent="0.25">
      <c r="A1129">
        <v>200</v>
      </c>
      <c r="B1129" t="s">
        <v>17</v>
      </c>
      <c r="C1129" t="s">
        <v>18</v>
      </c>
      <c r="D1129" s="1">
        <v>45520</v>
      </c>
      <c r="E1129">
        <v>2400</v>
      </c>
      <c r="F1129">
        <v>229</v>
      </c>
      <c r="G1129">
        <v>0.01</v>
      </c>
      <c r="H1129" t="s">
        <v>19</v>
      </c>
      <c r="I1129">
        <v>0</v>
      </c>
      <c r="J1129" t="s">
        <v>19</v>
      </c>
      <c r="K1129">
        <v>0</v>
      </c>
      <c r="L1129" t="s">
        <v>19</v>
      </c>
      <c r="M1129">
        <v>11.8</v>
      </c>
      <c r="N1129" t="s">
        <v>19</v>
      </c>
      <c r="O1129">
        <v>92.7</v>
      </c>
      <c r="P1129" t="s">
        <v>19</v>
      </c>
      <c r="Q1129">
        <v>22</v>
      </c>
      <c r="R1129" t="s">
        <v>19</v>
      </c>
      <c r="S1129">
        <v>48.9</v>
      </c>
      <c r="T1129" t="s">
        <v>19</v>
      </c>
      <c r="U1129">
        <v>5.6</v>
      </c>
      <c r="V1129" t="s">
        <v>19</v>
      </c>
      <c r="W1129">
        <v>300</v>
      </c>
      <c r="X1129" t="s">
        <v>19</v>
      </c>
      <c r="Y1129">
        <v>88.1</v>
      </c>
      <c r="Z1129" t="s">
        <v>19</v>
      </c>
      <c r="AA1129" s="6">
        <f t="shared" si="52"/>
        <v>19.031356598242716</v>
      </c>
      <c r="AB1129" s="6">
        <f t="shared" si="53"/>
        <v>66.256441876836888</v>
      </c>
      <c r="AC1129" s="6">
        <f t="shared" si="54"/>
        <v>26.443558123163115</v>
      </c>
    </row>
    <row r="1130" spans="1:29" x14ac:dyDescent="0.25">
      <c r="A1130">
        <v>200</v>
      </c>
      <c r="B1130" t="s">
        <v>17</v>
      </c>
      <c r="C1130" t="s">
        <v>18</v>
      </c>
      <c r="D1130" s="1">
        <v>45521</v>
      </c>
      <c r="E1130" s="2">
        <v>100</v>
      </c>
      <c r="F1130">
        <v>230</v>
      </c>
      <c r="G1130">
        <v>0</v>
      </c>
      <c r="H1130" t="s">
        <v>19</v>
      </c>
      <c r="I1130">
        <v>0</v>
      </c>
      <c r="J1130" t="s">
        <v>19</v>
      </c>
      <c r="K1130">
        <v>0</v>
      </c>
      <c r="L1130" t="s">
        <v>19</v>
      </c>
      <c r="M1130">
        <v>11.5</v>
      </c>
      <c r="N1130" t="s">
        <v>19</v>
      </c>
      <c r="O1130">
        <v>91.6</v>
      </c>
      <c r="P1130" t="s">
        <v>19</v>
      </c>
      <c r="Q1130">
        <v>23</v>
      </c>
      <c r="R1130" t="s">
        <v>19</v>
      </c>
      <c r="S1130">
        <v>48.3</v>
      </c>
      <c r="T1130" t="s">
        <v>19</v>
      </c>
      <c r="U1130">
        <v>5</v>
      </c>
      <c r="V1130" t="s">
        <v>19</v>
      </c>
      <c r="W1130">
        <v>310</v>
      </c>
      <c r="X1130" t="s">
        <v>19</v>
      </c>
      <c r="Y1130">
        <v>87.8</v>
      </c>
      <c r="Z1130" t="s">
        <v>19</v>
      </c>
      <c r="AA1130" s="6">
        <f t="shared" si="52"/>
        <v>18.889174823156008</v>
      </c>
      <c r="AB1130" s="6">
        <f t="shared" si="53"/>
        <v>66.000514681680812</v>
      </c>
      <c r="AC1130" s="6">
        <f t="shared" si="54"/>
        <v>25.599485318319182</v>
      </c>
    </row>
    <row r="1131" spans="1:29" x14ac:dyDescent="0.25">
      <c r="A1131">
        <v>200</v>
      </c>
      <c r="B1131" t="s">
        <v>17</v>
      </c>
      <c r="C1131" t="s">
        <v>18</v>
      </c>
      <c r="D1131" s="1">
        <v>45521</v>
      </c>
      <c r="E1131" s="2">
        <v>200</v>
      </c>
      <c r="F1131">
        <v>230</v>
      </c>
      <c r="G1131">
        <v>0</v>
      </c>
      <c r="H1131" t="s">
        <v>19</v>
      </c>
      <c r="I1131">
        <v>0</v>
      </c>
      <c r="J1131" t="s">
        <v>19</v>
      </c>
      <c r="K1131">
        <v>0</v>
      </c>
      <c r="L1131" t="s">
        <v>19</v>
      </c>
      <c r="M1131">
        <v>11.9</v>
      </c>
      <c r="N1131" t="s">
        <v>19</v>
      </c>
      <c r="O1131">
        <v>89.6</v>
      </c>
      <c r="P1131" t="s">
        <v>19</v>
      </c>
      <c r="Q1131">
        <v>25</v>
      </c>
      <c r="R1131" t="s">
        <v>19</v>
      </c>
      <c r="S1131">
        <v>49.1</v>
      </c>
      <c r="T1131" t="s">
        <v>19</v>
      </c>
      <c r="U1131">
        <v>4.2</v>
      </c>
      <c r="V1131" t="s">
        <v>19</v>
      </c>
      <c r="W1131">
        <v>313</v>
      </c>
      <c r="X1131" t="s">
        <v>19</v>
      </c>
      <c r="Y1131">
        <v>87.5</v>
      </c>
      <c r="Z1131" t="s">
        <v>19</v>
      </c>
      <c r="AA1131" s="6">
        <f t="shared" si="52"/>
        <v>18.637832049315818</v>
      </c>
      <c r="AB1131" s="6">
        <f t="shared" si="53"/>
        <v>65.548097688768479</v>
      </c>
      <c r="AC1131" s="6">
        <f t="shared" si="54"/>
        <v>24.051902311231515</v>
      </c>
    </row>
    <row r="1132" spans="1:29" x14ac:dyDescent="0.25">
      <c r="A1132">
        <v>200</v>
      </c>
      <c r="B1132" t="s">
        <v>17</v>
      </c>
      <c r="C1132" t="s">
        <v>18</v>
      </c>
      <c r="D1132" s="1">
        <v>45521</v>
      </c>
      <c r="E1132" s="2">
        <v>300</v>
      </c>
      <c r="F1132">
        <v>230</v>
      </c>
      <c r="G1132">
        <v>0</v>
      </c>
      <c r="H1132" t="s">
        <v>19</v>
      </c>
      <c r="I1132">
        <v>0</v>
      </c>
      <c r="J1132" t="s">
        <v>19</v>
      </c>
      <c r="K1132">
        <v>0</v>
      </c>
      <c r="L1132" t="s">
        <v>19</v>
      </c>
      <c r="M1132">
        <v>12.6</v>
      </c>
      <c r="N1132" t="s">
        <v>19</v>
      </c>
      <c r="O1132">
        <v>87</v>
      </c>
      <c r="P1132" t="s">
        <v>19</v>
      </c>
      <c r="Q1132">
        <v>29</v>
      </c>
      <c r="R1132" t="s">
        <v>19</v>
      </c>
      <c r="S1132">
        <v>50.7</v>
      </c>
      <c r="T1132" t="s">
        <v>19</v>
      </c>
      <c r="U1132">
        <v>3.8</v>
      </c>
      <c r="V1132" t="s">
        <v>19</v>
      </c>
      <c r="W1132">
        <v>311</v>
      </c>
      <c r="X1132" t="s">
        <v>19</v>
      </c>
      <c r="Y1132">
        <v>87.2</v>
      </c>
      <c r="Z1132" t="s">
        <v>19</v>
      </c>
      <c r="AA1132" s="6">
        <f t="shared" si="52"/>
        <v>18.558430427424685</v>
      </c>
      <c r="AB1132" s="6">
        <f t="shared" si="53"/>
        <v>65.405174769364436</v>
      </c>
      <c r="AC1132" s="6">
        <f t="shared" si="54"/>
        <v>21.594825230635564</v>
      </c>
    </row>
    <row r="1133" spans="1:29" x14ac:dyDescent="0.25">
      <c r="A1133">
        <v>200</v>
      </c>
      <c r="B1133" t="s">
        <v>17</v>
      </c>
      <c r="C1133" t="s">
        <v>18</v>
      </c>
      <c r="D1133" s="1">
        <v>45521</v>
      </c>
      <c r="E1133" s="2">
        <v>400</v>
      </c>
      <c r="F1133">
        <v>230</v>
      </c>
      <c r="G1133">
        <v>0</v>
      </c>
      <c r="H1133" t="s">
        <v>19</v>
      </c>
      <c r="I1133">
        <v>0</v>
      </c>
      <c r="J1133" t="s">
        <v>19</v>
      </c>
      <c r="K1133">
        <v>0</v>
      </c>
      <c r="L1133" t="s">
        <v>19</v>
      </c>
      <c r="M1133">
        <v>12.4</v>
      </c>
      <c r="N1133" t="s">
        <v>19</v>
      </c>
      <c r="O1133">
        <v>86.6</v>
      </c>
      <c r="P1133" t="s">
        <v>19</v>
      </c>
      <c r="Q1133">
        <v>29</v>
      </c>
      <c r="R1133" t="s">
        <v>19</v>
      </c>
      <c r="S1133">
        <v>50.3</v>
      </c>
      <c r="T1133" t="s">
        <v>19</v>
      </c>
      <c r="U1133">
        <v>3.3</v>
      </c>
      <c r="V1133" t="s">
        <v>19</v>
      </c>
      <c r="W1133">
        <v>322</v>
      </c>
      <c r="X1133" t="s">
        <v>19</v>
      </c>
      <c r="Y1133">
        <v>86.9</v>
      </c>
      <c r="Z1133" t="s">
        <v>19</v>
      </c>
      <c r="AA1133" s="6">
        <f t="shared" si="52"/>
        <v>18.392087739257118</v>
      </c>
      <c r="AB1133" s="6">
        <f t="shared" si="53"/>
        <v>65.105757930662804</v>
      </c>
      <c r="AC1133" s="6">
        <f t="shared" si="54"/>
        <v>21.49424206933719</v>
      </c>
    </row>
    <row r="1134" spans="1:29" x14ac:dyDescent="0.25">
      <c r="A1134">
        <v>200</v>
      </c>
      <c r="B1134" t="s">
        <v>17</v>
      </c>
      <c r="C1134" t="s">
        <v>18</v>
      </c>
      <c r="D1134" s="1">
        <v>45521</v>
      </c>
      <c r="E1134" s="2">
        <v>500</v>
      </c>
      <c r="F1134">
        <v>230</v>
      </c>
      <c r="G1134">
        <v>0</v>
      </c>
      <c r="H1134" t="s">
        <v>19</v>
      </c>
      <c r="I1134">
        <v>0</v>
      </c>
      <c r="J1134" t="s">
        <v>19</v>
      </c>
      <c r="K1134">
        <v>0</v>
      </c>
      <c r="L1134" t="s">
        <v>19</v>
      </c>
      <c r="M1134">
        <v>13.7</v>
      </c>
      <c r="N1134" t="s">
        <v>19</v>
      </c>
      <c r="O1134">
        <v>82.2</v>
      </c>
      <c r="P1134" t="s">
        <v>19</v>
      </c>
      <c r="Q1134">
        <v>36</v>
      </c>
      <c r="R1134" t="s">
        <v>19</v>
      </c>
      <c r="S1134">
        <v>52.9</v>
      </c>
      <c r="T1134" t="s">
        <v>19</v>
      </c>
      <c r="U1134">
        <v>2.2000000000000002</v>
      </c>
      <c r="V1134" t="s">
        <v>19</v>
      </c>
      <c r="W1134">
        <v>79</v>
      </c>
      <c r="X1134" t="s">
        <v>19</v>
      </c>
      <c r="Y1134">
        <v>86.7</v>
      </c>
      <c r="Z1134" t="s">
        <v>19</v>
      </c>
      <c r="AA1134" s="6">
        <f t="shared" si="52"/>
        <v>17.980515855722988</v>
      </c>
      <c r="AB1134" s="6">
        <f t="shared" si="53"/>
        <v>64.364928540301378</v>
      </c>
      <c r="AC1134" s="6">
        <f t="shared" si="54"/>
        <v>17.835071459698625</v>
      </c>
    </row>
    <row r="1135" spans="1:29" x14ac:dyDescent="0.25">
      <c r="A1135">
        <v>200</v>
      </c>
      <c r="B1135" t="s">
        <v>17</v>
      </c>
      <c r="C1135" t="s">
        <v>18</v>
      </c>
      <c r="D1135" s="1">
        <v>45521</v>
      </c>
      <c r="E1135" s="2">
        <v>600</v>
      </c>
      <c r="F1135">
        <v>230</v>
      </c>
      <c r="G1135">
        <v>0</v>
      </c>
      <c r="H1135" t="s">
        <v>19</v>
      </c>
      <c r="I1135">
        <v>0</v>
      </c>
      <c r="J1135" t="s">
        <v>19</v>
      </c>
      <c r="K1135">
        <v>56</v>
      </c>
      <c r="L1135" t="s">
        <v>19</v>
      </c>
      <c r="M1135">
        <v>18</v>
      </c>
      <c r="N1135" t="s">
        <v>19</v>
      </c>
      <c r="O1135">
        <v>78.7</v>
      </c>
      <c r="P1135" t="s">
        <v>19</v>
      </c>
      <c r="Q1135">
        <v>54</v>
      </c>
      <c r="R1135" t="s">
        <v>19</v>
      </c>
      <c r="S1135">
        <v>60.5</v>
      </c>
      <c r="T1135" t="s">
        <v>19</v>
      </c>
      <c r="U1135">
        <v>2</v>
      </c>
      <c r="V1135" t="s">
        <v>19</v>
      </c>
      <c r="W1135">
        <v>298</v>
      </c>
      <c r="X1135" t="s">
        <v>19</v>
      </c>
      <c r="Y1135">
        <v>86.4</v>
      </c>
      <c r="Z1135" t="s">
        <v>19</v>
      </c>
      <c r="AA1135" s="6">
        <f t="shared" si="52"/>
        <v>19.437835337303088</v>
      </c>
      <c r="AB1135" s="6">
        <f t="shared" si="53"/>
        <v>66.988103607145561</v>
      </c>
      <c r="AC1135" s="6">
        <f t="shared" si="54"/>
        <v>11.711896392854442</v>
      </c>
    </row>
    <row r="1136" spans="1:29" x14ac:dyDescent="0.25">
      <c r="A1136">
        <v>200</v>
      </c>
      <c r="B1136" t="s">
        <v>17</v>
      </c>
      <c r="C1136" t="s">
        <v>18</v>
      </c>
      <c r="D1136" s="1">
        <v>45521</v>
      </c>
      <c r="E1136" s="2">
        <v>700</v>
      </c>
      <c r="F1136">
        <v>230</v>
      </c>
      <c r="G1136">
        <v>0.01</v>
      </c>
      <c r="H1136" t="s">
        <v>19</v>
      </c>
      <c r="I1136">
        <v>0</v>
      </c>
      <c r="J1136" t="s">
        <v>19</v>
      </c>
      <c r="K1136">
        <v>313</v>
      </c>
      <c r="L1136" t="s">
        <v>19</v>
      </c>
      <c r="M1136">
        <v>17.399999999999999</v>
      </c>
      <c r="N1136" t="s">
        <v>19</v>
      </c>
      <c r="O1136">
        <v>84.3</v>
      </c>
      <c r="P1136" t="s">
        <v>19</v>
      </c>
      <c r="Q1136">
        <v>43</v>
      </c>
      <c r="R1136" t="s">
        <v>19</v>
      </c>
      <c r="S1136">
        <v>59.5</v>
      </c>
      <c r="T1136" t="s">
        <v>19</v>
      </c>
      <c r="U1136">
        <v>2.6</v>
      </c>
      <c r="V1136" t="s">
        <v>19</v>
      </c>
      <c r="W1136">
        <v>313</v>
      </c>
      <c r="X1136" t="s">
        <v>19</v>
      </c>
      <c r="Y1136">
        <v>86.2</v>
      </c>
      <c r="Z1136" t="s">
        <v>19</v>
      </c>
      <c r="AA1136" s="6">
        <f t="shared" si="52"/>
        <v>20.241219135550562</v>
      </c>
      <c r="AB1136" s="6">
        <f t="shared" si="53"/>
        <v>68.434194443991004</v>
      </c>
      <c r="AC1136" s="6">
        <f t="shared" si="54"/>
        <v>15.865805556008993</v>
      </c>
    </row>
    <row r="1137" spans="1:29" x14ac:dyDescent="0.25">
      <c r="A1137">
        <v>200</v>
      </c>
      <c r="B1137" t="s">
        <v>17</v>
      </c>
      <c r="C1137" t="s">
        <v>18</v>
      </c>
      <c r="D1137" s="1">
        <v>45521</v>
      </c>
      <c r="E1137" s="2">
        <v>800</v>
      </c>
      <c r="F1137">
        <v>230</v>
      </c>
      <c r="G1137">
        <v>0.01</v>
      </c>
      <c r="H1137" t="s">
        <v>19</v>
      </c>
      <c r="I1137">
        <v>0</v>
      </c>
      <c r="J1137" t="s">
        <v>19</v>
      </c>
      <c r="K1137">
        <v>732</v>
      </c>
      <c r="L1137" t="s">
        <v>19</v>
      </c>
      <c r="M1137">
        <v>19.2</v>
      </c>
      <c r="N1137" t="s">
        <v>19</v>
      </c>
      <c r="O1137">
        <v>91.8</v>
      </c>
      <c r="P1137" t="s">
        <v>19</v>
      </c>
      <c r="Q1137">
        <v>38</v>
      </c>
      <c r="R1137" t="s">
        <v>19</v>
      </c>
      <c r="S1137">
        <v>62.3</v>
      </c>
      <c r="T1137" t="s">
        <v>19</v>
      </c>
      <c r="U1137">
        <v>2.2000000000000002</v>
      </c>
      <c r="V1137" t="s">
        <v>19</v>
      </c>
      <c r="W1137">
        <v>327</v>
      </c>
      <c r="X1137" t="s">
        <v>19</v>
      </c>
      <c r="Y1137">
        <v>85.9</v>
      </c>
      <c r="Z1137" t="s">
        <v>19</v>
      </c>
      <c r="AA1137" s="6">
        <f t="shared" si="52"/>
        <v>22.640949917777565</v>
      </c>
      <c r="AB1137" s="6">
        <f t="shared" si="53"/>
        <v>72.753709851999616</v>
      </c>
      <c r="AC1137" s="6">
        <f t="shared" si="54"/>
        <v>19.046290148000381</v>
      </c>
    </row>
    <row r="1138" spans="1:29" x14ac:dyDescent="0.25">
      <c r="A1138">
        <v>200</v>
      </c>
      <c r="B1138" t="s">
        <v>17</v>
      </c>
      <c r="C1138" t="s">
        <v>18</v>
      </c>
      <c r="D1138" s="1">
        <v>45521</v>
      </c>
      <c r="E1138" s="2">
        <v>900</v>
      </c>
      <c r="F1138">
        <v>230</v>
      </c>
      <c r="G1138">
        <v>0.02</v>
      </c>
      <c r="H1138" t="s">
        <v>19</v>
      </c>
      <c r="I1138">
        <v>0</v>
      </c>
      <c r="J1138" t="s">
        <v>19</v>
      </c>
      <c r="K1138">
        <v>1203</v>
      </c>
      <c r="L1138" t="s">
        <v>19</v>
      </c>
      <c r="M1138">
        <v>26.4</v>
      </c>
      <c r="N1138" t="s">
        <v>19</v>
      </c>
      <c r="O1138">
        <v>94.5</v>
      </c>
      <c r="P1138" t="s">
        <v>19</v>
      </c>
      <c r="Q1138">
        <v>48</v>
      </c>
      <c r="R1138" t="s">
        <v>19</v>
      </c>
      <c r="S1138">
        <v>71.5</v>
      </c>
      <c r="T1138" t="s">
        <v>19</v>
      </c>
      <c r="U1138">
        <v>3.5</v>
      </c>
      <c r="V1138" t="s">
        <v>19</v>
      </c>
      <c r="W1138">
        <v>134</v>
      </c>
      <c r="X1138" t="s">
        <v>19</v>
      </c>
      <c r="Y1138">
        <v>85.7</v>
      </c>
      <c r="Z1138" t="s">
        <v>19</v>
      </c>
      <c r="AA1138" s="6">
        <f t="shared" si="52"/>
        <v>25.960303627700803</v>
      </c>
      <c r="AB1138" s="6">
        <f t="shared" si="53"/>
        <v>78.728546529861447</v>
      </c>
      <c r="AC1138" s="6">
        <f t="shared" si="54"/>
        <v>15.771453470138553</v>
      </c>
    </row>
    <row r="1139" spans="1:29" x14ac:dyDescent="0.25">
      <c r="A1139">
        <v>200</v>
      </c>
      <c r="B1139" t="s">
        <v>17</v>
      </c>
      <c r="C1139" t="s">
        <v>18</v>
      </c>
      <c r="D1139" s="1">
        <v>45521</v>
      </c>
      <c r="E1139">
        <v>1000</v>
      </c>
      <c r="F1139">
        <v>230</v>
      </c>
      <c r="G1139">
        <v>0.02</v>
      </c>
      <c r="H1139" t="s">
        <v>19</v>
      </c>
      <c r="I1139">
        <v>0</v>
      </c>
      <c r="J1139" t="s">
        <v>19</v>
      </c>
      <c r="K1139">
        <v>1528</v>
      </c>
      <c r="L1139" t="s">
        <v>19</v>
      </c>
      <c r="M1139">
        <v>26</v>
      </c>
      <c r="N1139" t="s">
        <v>19</v>
      </c>
      <c r="O1139">
        <v>96</v>
      </c>
      <c r="P1139" t="s">
        <v>19</v>
      </c>
      <c r="Q1139">
        <v>45</v>
      </c>
      <c r="R1139" t="s">
        <v>19</v>
      </c>
      <c r="S1139">
        <v>71</v>
      </c>
      <c r="T1139" t="s">
        <v>19</v>
      </c>
      <c r="U1139">
        <v>3.2</v>
      </c>
      <c r="V1139" t="s">
        <v>19</v>
      </c>
      <c r="W1139">
        <v>49</v>
      </c>
      <c r="X1139" t="s">
        <v>19</v>
      </c>
      <c r="Y1139">
        <v>85.7</v>
      </c>
      <c r="Z1139" t="s">
        <v>19</v>
      </c>
      <c r="AA1139" s="6">
        <f t="shared" si="52"/>
        <v>26.048634250170739</v>
      </c>
      <c r="AB1139" s="6">
        <f t="shared" si="53"/>
        <v>78.887541650307327</v>
      </c>
      <c r="AC1139" s="6">
        <f t="shared" si="54"/>
        <v>17.112458349692673</v>
      </c>
    </row>
    <row r="1140" spans="1:29" x14ac:dyDescent="0.25">
      <c r="A1140">
        <v>200</v>
      </c>
      <c r="B1140" t="s">
        <v>17</v>
      </c>
      <c r="C1140" t="s">
        <v>18</v>
      </c>
      <c r="D1140" s="1">
        <v>45521</v>
      </c>
      <c r="E1140">
        <v>1100</v>
      </c>
      <c r="F1140">
        <v>230</v>
      </c>
      <c r="G1140">
        <v>0.03</v>
      </c>
      <c r="H1140" t="s">
        <v>19</v>
      </c>
      <c r="I1140">
        <v>0</v>
      </c>
      <c r="J1140" t="s">
        <v>19</v>
      </c>
      <c r="K1140">
        <v>1768</v>
      </c>
      <c r="L1140" t="s">
        <v>19</v>
      </c>
      <c r="M1140">
        <v>25.6</v>
      </c>
      <c r="N1140" t="s">
        <v>19</v>
      </c>
      <c r="O1140">
        <v>98.9</v>
      </c>
      <c r="P1140" t="s">
        <v>19</v>
      </c>
      <c r="Q1140">
        <v>40</v>
      </c>
      <c r="R1140" t="s">
        <v>19</v>
      </c>
      <c r="S1140">
        <v>70.7</v>
      </c>
      <c r="T1140" t="s">
        <v>19</v>
      </c>
      <c r="U1140">
        <v>3.9</v>
      </c>
      <c r="V1140" t="s">
        <v>19</v>
      </c>
      <c r="W1140">
        <v>156</v>
      </c>
      <c r="X1140" t="s">
        <v>19</v>
      </c>
      <c r="Y1140">
        <v>85.8</v>
      </c>
      <c r="Z1140" t="s">
        <v>19</v>
      </c>
      <c r="AA1140" s="6">
        <f t="shared" si="52"/>
        <v>26.275594997702608</v>
      </c>
      <c r="AB1140" s="6">
        <f t="shared" si="53"/>
        <v>79.296070995864696</v>
      </c>
      <c r="AC1140" s="6">
        <f t="shared" si="54"/>
        <v>19.60392900413531</v>
      </c>
    </row>
    <row r="1141" spans="1:29" x14ac:dyDescent="0.25">
      <c r="A1141">
        <v>200</v>
      </c>
      <c r="B1141" t="s">
        <v>17</v>
      </c>
      <c r="C1141" t="s">
        <v>18</v>
      </c>
      <c r="D1141" s="1">
        <v>45521</v>
      </c>
      <c r="E1141">
        <v>1200</v>
      </c>
      <c r="F1141">
        <v>230</v>
      </c>
      <c r="G1141">
        <v>0.03</v>
      </c>
      <c r="H1141" t="s">
        <v>19</v>
      </c>
      <c r="I1141">
        <v>0</v>
      </c>
      <c r="J1141" t="s">
        <v>19</v>
      </c>
      <c r="K1141">
        <v>1898</v>
      </c>
      <c r="L1141" t="s">
        <v>19</v>
      </c>
      <c r="M1141">
        <v>22.3</v>
      </c>
      <c r="N1141" t="s">
        <v>19</v>
      </c>
      <c r="O1141">
        <v>101.7</v>
      </c>
      <c r="P1141" t="s">
        <v>19</v>
      </c>
      <c r="Q1141">
        <v>32</v>
      </c>
      <c r="R1141" t="s">
        <v>19</v>
      </c>
      <c r="S1141">
        <v>66.599999999999994</v>
      </c>
      <c r="T1141" t="s">
        <v>19</v>
      </c>
      <c r="U1141">
        <v>4.8</v>
      </c>
      <c r="V1141" t="s">
        <v>19</v>
      </c>
      <c r="W1141">
        <v>174</v>
      </c>
      <c r="X1141" t="s">
        <v>19</v>
      </c>
      <c r="Y1141">
        <v>86.1</v>
      </c>
      <c r="Z1141" t="s">
        <v>19</v>
      </c>
      <c r="AA1141" s="6">
        <f t="shared" ref="AA1141:AA1204" si="55" xml:space="preserve"> ((O1141-32)*5/9)*ATAN(0.151977*SQRT(Q1141+8.313659)) + ATAN(((O1141-32)*5/9)+Q1141) - ATAN(Q1141-1.676331) + 0.00391838*(Q1141^1.5)*ATAN(0.023101*Q1141) - 4.686035</f>
        <v>25.50600182235813</v>
      </c>
      <c r="AB1141" s="6">
        <f t="shared" si="53"/>
        <v>77.910803280244636</v>
      </c>
      <c r="AC1141" s="6">
        <f t="shared" si="54"/>
        <v>23.789196719755367</v>
      </c>
    </row>
    <row r="1142" spans="1:29" x14ac:dyDescent="0.25">
      <c r="A1142">
        <v>200</v>
      </c>
      <c r="B1142" t="s">
        <v>17</v>
      </c>
      <c r="C1142" t="s">
        <v>18</v>
      </c>
      <c r="D1142" s="1">
        <v>45521</v>
      </c>
      <c r="E1142">
        <v>1300</v>
      </c>
      <c r="F1142">
        <v>230</v>
      </c>
      <c r="G1142">
        <v>0.03</v>
      </c>
      <c r="H1142" t="s">
        <v>19</v>
      </c>
      <c r="I1142">
        <v>0</v>
      </c>
      <c r="J1142" t="s">
        <v>19</v>
      </c>
      <c r="K1142">
        <v>1892</v>
      </c>
      <c r="L1142" t="s">
        <v>19</v>
      </c>
      <c r="M1142">
        <v>20.9</v>
      </c>
      <c r="N1142" t="s">
        <v>19</v>
      </c>
      <c r="O1142">
        <v>102.7</v>
      </c>
      <c r="P1142" t="s">
        <v>19</v>
      </c>
      <c r="Q1142">
        <v>29</v>
      </c>
      <c r="R1142" t="s">
        <v>19</v>
      </c>
      <c r="S1142">
        <v>64.8</v>
      </c>
      <c r="T1142" t="s">
        <v>19</v>
      </c>
      <c r="U1142">
        <v>4.4000000000000004</v>
      </c>
      <c r="V1142" t="s">
        <v>19</v>
      </c>
      <c r="W1142">
        <v>205</v>
      </c>
      <c r="X1142" t="s">
        <v>19</v>
      </c>
      <c r="Y1142">
        <v>86.6</v>
      </c>
      <c r="Z1142" t="s">
        <v>19</v>
      </c>
      <c r="AA1142" s="6">
        <f t="shared" si="55"/>
        <v>25.087057750282</v>
      </c>
      <c r="AB1142" s="6">
        <f t="shared" si="53"/>
        <v>77.156703950507591</v>
      </c>
      <c r="AC1142" s="6">
        <f t="shared" si="54"/>
        <v>25.543296049492412</v>
      </c>
    </row>
    <row r="1143" spans="1:29" x14ac:dyDescent="0.25">
      <c r="A1143">
        <v>200</v>
      </c>
      <c r="B1143" t="s">
        <v>17</v>
      </c>
      <c r="C1143" t="s">
        <v>18</v>
      </c>
      <c r="D1143" s="1">
        <v>45521</v>
      </c>
      <c r="E1143">
        <v>1400</v>
      </c>
      <c r="F1143">
        <v>230</v>
      </c>
      <c r="G1143">
        <v>0.03</v>
      </c>
      <c r="H1143" t="s">
        <v>19</v>
      </c>
      <c r="I1143">
        <v>0</v>
      </c>
      <c r="J1143" t="s">
        <v>19</v>
      </c>
      <c r="K1143">
        <v>1757</v>
      </c>
      <c r="L1143" t="s">
        <v>19</v>
      </c>
      <c r="M1143">
        <v>18.3</v>
      </c>
      <c r="N1143" t="s">
        <v>19</v>
      </c>
      <c r="O1143">
        <v>105.4</v>
      </c>
      <c r="P1143" t="s">
        <v>19</v>
      </c>
      <c r="Q1143">
        <v>24</v>
      </c>
      <c r="R1143" t="s">
        <v>19</v>
      </c>
      <c r="S1143">
        <v>61</v>
      </c>
      <c r="T1143" t="s">
        <v>19</v>
      </c>
      <c r="U1143">
        <v>5.6</v>
      </c>
      <c r="V1143" t="s">
        <v>19</v>
      </c>
      <c r="W1143">
        <v>196</v>
      </c>
      <c r="X1143" t="s">
        <v>19</v>
      </c>
      <c r="Y1143">
        <v>87</v>
      </c>
      <c r="Z1143" t="s">
        <v>19</v>
      </c>
      <c r="AA1143" s="6">
        <f t="shared" si="55"/>
        <v>24.631382264018416</v>
      </c>
      <c r="AB1143" s="6">
        <f t="shared" si="53"/>
        <v>76.336488075233149</v>
      </c>
      <c r="AC1143" s="6">
        <f t="shared" si="54"/>
        <v>29.063511924766857</v>
      </c>
    </row>
    <row r="1144" spans="1:29" x14ac:dyDescent="0.25">
      <c r="A1144">
        <v>200</v>
      </c>
      <c r="B1144" t="s">
        <v>17</v>
      </c>
      <c r="C1144" t="s">
        <v>18</v>
      </c>
      <c r="D1144" s="1">
        <v>45521</v>
      </c>
      <c r="E1144">
        <v>1500</v>
      </c>
      <c r="F1144">
        <v>230</v>
      </c>
      <c r="G1144">
        <v>0.03</v>
      </c>
      <c r="H1144" t="s">
        <v>19</v>
      </c>
      <c r="I1144">
        <v>0</v>
      </c>
      <c r="J1144" t="s">
        <v>19</v>
      </c>
      <c r="K1144">
        <v>1498</v>
      </c>
      <c r="L1144" t="s">
        <v>19</v>
      </c>
      <c r="M1144">
        <v>16.7</v>
      </c>
      <c r="N1144" t="s">
        <v>19</v>
      </c>
      <c r="O1144">
        <v>106.1</v>
      </c>
      <c r="P1144" t="s">
        <v>19</v>
      </c>
      <c r="Q1144">
        <v>21</v>
      </c>
      <c r="R1144" t="s">
        <v>19</v>
      </c>
      <c r="S1144">
        <v>58.5</v>
      </c>
      <c r="T1144" t="s">
        <v>19</v>
      </c>
      <c r="U1144">
        <v>5.3</v>
      </c>
      <c r="V1144" t="s">
        <v>19</v>
      </c>
      <c r="W1144">
        <v>205</v>
      </c>
      <c r="X1144" t="s">
        <v>19</v>
      </c>
      <c r="Y1144">
        <v>87.4</v>
      </c>
      <c r="Z1144" t="s">
        <v>19</v>
      </c>
      <c r="AA1144" s="6">
        <f t="shared" si="55"/>
        <v>23.863589029428496</v>
      </c>
      <c r="AB1144" s="6">
        <f t="shared" si="53"/>
        <v>74.954460252971302</v>
      </c>
      <c r="AC1144" s="6">
        <f t="shared" si="54"/>
        <v>31.145539747028693</v>
      </c>
    </row>
    <row r="1145" spans="1:29" x14ac:dyDescent="0.25">
      <c r="A1145">
        <v>200</v>
      </c>
      <c r="B1145" t="s">
        <v>17</v>
      </c>
      <c r="C1145" t="s">
        <v>18</v>
      </c>
      <c r="D1145" s="1">
        <v>45521</v>
      </c>
      <c r="E1145">
        <v>1600</v>
      </c>
      <c r="F1145">
        <v>230</v>
      </c>
      <c r="G1145">
        <v>0.02</v>
      </c>
      <c r="H1145" t="s">
        <v>19</v>
      </c>
      <c r="I1145">
        <v>0</v>
      </c>
      <c r="J1145" t="s">
        <v>19</v>
      </c>
      <c r="K1145">
        <v>1149</v>
      </c>
      <c r="L1145" t="s">
        <v>19</v>
      </c>
      <c r="M1145">
        <v>17.600000000000001</v>
      </c>
      <c r="N1145" t="s">
        <v>19</v>
      </c>
      <c r="O1145">
        <v>105.7</v>
      </c>
      <c r="P1145" t="s">
        <v>19</v>
      </c>
      <c r="Q1145">
        <v>23</v>
      </c>
      <c r="R1145" t="s">
        <v>19</v>
      </c>
      <c r="S1145">
        <v>59.9</v>
      </c>
      <c r="T1145" t="s">
        <v>19</v>
      </c>
      <c r="U1145">
        <v>3.8</v>
      </c>
      <c r="V1145" t="s">
        <v>19</v>
      </c>
      <c r="W1145">
        <v>322</v>
      </c>
      <c r="X1145" t="s">
        <v>19</v>
      </c>
      <c r="Y1145">
        <v>88</v>
      </c>
      <c r="Z1145" t="s">
        <v>19</v>
      </c>
      <c r="AA1145" s="6">
        <f t="shared" si="55"/>
        <v>24.411904557340844</v>
      </c>
      <c r="AB1145" s="6">
        <f t="shared" si="53"/>
        <v>75.941428203213519</v>
      </c>
      <c r="AC1145" s="6">
        <f t="shared" si="54"/>
        <v>29.758571796786484</v>
      </c>
    </row>
    <row r="1146" spans="1:29" x14ac:dyDescent="0.25">
      <c r="A1146">
        <v>200</v>
      </c>
      <c r="B1146" t="s">
        <v>17</v>
      </c>
      <c r="C1146" t="s">
        <v>18</v>
      </c>
      <c r="D1146" s="1">
        <v>45521</v>
      </c>
      <c r="E1146">
        <v>1700</v>
      </c>
      <c r="F1146">
        <v>230</v>
      </c>
      <c r="G1146">
        <v>0.02</v>
      </c>
      <c r="H1146" t="s">
        <v>19</v>
      </c>
      <c r="I1146">
        <v>0</v>
      </c>
      <c r="J1146" t="s">
        <v>19</v>
      </c>
      <c r="K1146">
        <v>737</v>
      </c>
      <c r="L1146" t="s">
        <v>19</v>
      </c>
      <c r="M1146">
        <v>12.5</v>
      </c>
      <c r="N1146" t="s">
        <v>19</v>
      </c>
      <c r="O1146">
        <v>103.6</v>
      </c>
      <c r="P1146" t="s">
        <v>19</v>
      </c>
      <c r="Q1146">
        <v>17</v>
      </c>
      <c r="R1146" t="s">
        <v>19</v>
      </c>
      <c r="S1146">
        <v>50.5</v>
      </c>
      <c r="T1146" t="s">
        <v>19</v>
      </c>
      <c r="U1146">
        <v>9.3000000000000007</v>
      </c>
      <c r="V1146" t="s">
        <v>19</v>
      </c>
      <c r="W1146">
        <v>308</v>
      </c>
      <c r="X1146" t="s">
        <v>19</v>
      </c>
      <c r="Y1146">
        <v>88.5</v>
      </c>
      <c r="Z1146" t="s">
        <v>19</v>
      </c>
      <c r="AA1146" s="6">
        <f t="shared" si="55"/>
        <v>21.431358010530499</v>
      </c>
      <c r="AB1146" s="6">
        <f t="shared" si="53"/>
        <v>70.576444418954893</v>
      </c>
      <c r="AC1146" s="6">
        <f t="shared" si="54"/>
        <v>33.023555581045102</v>
      </c>
    </row>
    <row r="1147" spans="1:29" x14ac:dyDescent="0.25">
      <c r="A1147">
        <v>200</v>
      </c>
      <c r="B1147" t="s">
        <v>17</v>
      </c>
      <c r="C1147" t="s">
        <v>18</v>
      </c>
      <c r="D1147" s="1">
        <v>45521</v>
      </c>
      <c r="E1147">
        <v>1800</v>
      </c>
      <c r="F1147">
        <v>230</v>
      </c>
      <c r="G1147">
        <v>0.01</v>
      </c>
      <c r="H1147" t="s">
        <v>19</v>
      </c>
      <c r="I1147">
        <v>0</v>
      </c>
      <c r="J1147" t="s">
        <v>19</v>
      </c>
      <c r="K1147">
        <v>320</v>
      </c>
      <c r="L1147" t="s">
        <v>19</v>
      </c>
      <c r="M1147">
        <v>11.1</v>
      </c>
      <c r="N1147" t="s">
        <v>19</v>
      </c>
      <c r="O1147">
        <v>101</v>
      </c>
      <c r="P1147" t="s">
        <v>19</v>
      </c>
      <c r="Q1147">
        <v>16</v>
      </c>
      <c r="R1147" t="s">
        <v>19</v>
      </c>
      <c r="S1147">
        <v>47.4</v>
      </c>
      <c r="T1147" t="s">
        <v>19</v>
      </c>
      <c r="U1147">
        <v>8.4</v>
      </c>
      <c r="V1147" t="s">
        <v>19</v>
      </c>
      <c r="W1147">
        <v>305</v>
      </c>
      <c r="X1147" t="s">
        <v>19</v>
      </c>
      <c r="Y1147">
        <v>89</v>
      </c>
      <c r="Z1147" t="s">
        <v>19</v>
      </c>
      <c r="AA1147" s="6">
        <f t="shared" si="55"/>
        <v>20.106415666346702</v>
      </c>
      <c r="AB1147" s="6">
        <f t="shared" si="53"/>
        <v>68.191548199424062</v>
      </c>
      <c r="AC1147" s="6">
        <f t="shared" si="54"/>
        <v>32.808451800575938</v>
      </c>
    </row>
    <row r="1148" spans="1:29" x14ac:dyDescent="0.25">
      <c r="A1148">
        <v>200</v>
      </c>
      <c r="B1148" t="s">
        <v>17</v>
      </c>
      <c r="C1148" t="s">
        <v>18</v>
      </c>
      <c r="D1148" s="1">
        <v>45521</v>
      </c>
      <c r="E1148">
        <v>1900</v>
      </c>
      <c r="F1148">
        <v>230</v>
      </c>
      <c r="G1148">
        <v>0.01</v>
      </c>
      <c r="H1148" t="s">
        <v>19</v>
      </c>
      <c r="I1148">
        <v>0</v>
      </c>
      <c r="J1148" t="s">
        <v>19</v>
      </c>
      <c r="K1148">
        <v>32</v>
      </c>
      <c r="L1148" t="s">
        <v>19</v>
      </c>
      <c r="M1148">
        <v>9.6</v>
      </c>
      <c r="N1148" t="s">
        <v>19</v>
      </c>
      <c r="O1148">
        <v>98.7</v>
      </c>
      <c r="P1148" t="s">
        <v>19</v>
      </c>
      <c r="Q1148">
        <v>15</v>
      </c>
      <c r="R1148" t="s">
        <v>19</v>
      </c>
      <c r="S1148">
        <v>43.5</v>
      </c>
      <c r="T1148" t="s">
        <v>19</v>
      </c>
      <c r="U1148">
        <v>7.2</v>
      </c>
      <c r="V1148" t="s">
        <v>19</v>
      </c>
      <c r="W1148">
        <v>320</v>
      </c>
      <c r="X1148" t="s">
        <v>19</v>
      </c>
      <c r="Y1148">
        <v>89.1</v>
      </c>
      <c r="Z1148" t="s">
        <v>19</v>
      </c>
      <c r="AA1148" s="6">
        <f t="shared" si="55"/>
        <v>18.903924537827383</v>
      </c>
      <c r="AB1148" s="6">
        <f t="shared" si="53"/>
        <v>66.027064168089282</v>
      </c>
      <c r="AC1148" s="6">
        <f t="shared" si="54"/>
        <v>32.672935831910721</v>
      </c>
    </row>
    <row r="1149" spans="1:29" x14ac:dyDescent="0.25">
      <c r="A1149">
        <v>200</v>
      </c>
      <c r="B1149" t="s">
        <v>17</v>
      </c>
      <c r="C1149" t="s">
        <v>18</v>
      </c>
      <c r="D1149" s="1">
        <v>45521</v>
      </c>
      <c r="E1149">
        <v>2000</v>
      </c>
      <c r="F1149">
        <v>230</v>
      </c>
      <c r="G1149">
        <v>0.01</v>
      </c>
      <c r="H1149" t="s">
        <v>19</v>
      </c>
      <c r="I1149">
        <v>0</v>
      </c>
      <c r="J1149" t="s">
        <v>19</v>
      </c>
      <c r="K1149">
        <v>0</v>
      </c>
      <c r="L1149" t="s">
        <v>19</v>
      </c>
      <c r="M1149">
        <v>10.199999999999999</v>
      </c>
      <c r="N1149" t="s">
        <v>19</v>
      </c>
      <c r="O1149">
        <v>94.8</v>
      </c>
      <c r="P1149" t="s">
        <v>19</v>
      </c>
      <c r="Q1149">
        <v>18</v>
      </c>
      <c r="R1149" t="s">
        <v>19</v>
      </c>
      <c r="S1149">
        <v>45.1</v>
      </c>
      <c r="T1149" t="s">
        <v>19</v>
      </c>
      <c r="U1149">
        <v>7.9</v>
      </c>
      <c r="V1149" t="s">
        <v>19</v>
      </c>
      <c r="W1149">
        <v>332</v>
      </c>
      <c r="X1149" t="s">
        <v>19</v>
      </c>
      <c r="Y1149">
        <v>89.1</v>
      </c>
      <c r="Z1149" t="s">
        <v>19</v>
      </c>
      <c r="AA1149" s="6">
        <f t="shared" si="55"/>
        <v>18.576672458354352</v>
      </c>
      <c r="AB1149" s="6">
        <f t="shared" si="53"/>
        <v>65.438010425037831</v>
      </c>
      <c r="AC1149" s="6">
        <f t="shared" si="54"/>
        <v>29.361989574962166</v>
      </c>
    </row>
    <row r="1150" spans="1:29" x14ac:dyDescent="0.25">
      <c r="A1150">
        <v>200</v>
      </c>
      <c r="B1150" t="s">
        <v>17</v>
      </c>
      <c r="C1150" t="s">
        <v>18</v>
      </c>
      <c r="D1150" s="1">
        <v>45521</v>
      </c>
      <c r="E1150">
        <v>2100</v>
      </c>
      <c r="F1150">
        <v>230</v>
      </c>
      <c r="G1150">
        <v>0.01</v>
      </c>
      <c r="H1150" t="s">
        <v>19</v>
      </c>
      <c r="I1150">
        <v>0</v>
      </c>
      <c r="J1150" t="s">
        <v>19</v>
      </c>
      <c r="K1150">
        <v>0</v>
      </c>
      <c r="L1150" t="s">
        <v>19</v>
      </c>
      <c r="M1150">
        <v>12.2</v>
      </c>
      <c r="N1150" t="s">
        <v>19</v>
      </c>
      <c r="O1150">
        <v>90.8</v>
      </c>
      <c r="P1150" t="s">
        <v>19</v>
      </c>
      <c r="Q1150">
        <v>25</v>
      </c>
      <c r="R1150" t="s">
        <v>19</v>
      </c>
      <c r="S1150">
        <v>49.8</v>
      </c>
      <c r="T1150" t="s">
        <v>19</v>
      </c>
      <c r="U1150">
        <v>7.8</v>
      </c>
      <c r="V1150" t="s">
        <v>19</v>
      </c>
      <c r="W1150">
        <v>336</v>
      </c>
      <c r="X1150" t="s">
        <v>19</v>
      </c>
      <c r="Y1150">
        <v>88.9</v>
      </c>
      <c r="Z1150" t="s">
        <v>19</v>
      </c>
      <c r="AA1150" s="6">
        <f t="shared" si="55"/>
        <v>19.118077283849097</v>
      </c>
      <c r="AB1150" s="6">
        <f t="shared" si="53"/>
        <v>66.412539110928378</v>
      </c>
      <c r="AC1150" s="6">
        <f t="shared" si="54"/>
        <v>24.387460889071619</v>
      </c>
    </row>
    <row r="1151" spans="1:29" x14ac:dyDescent="0.25">
      <c r="A1151">
        <v>200</v>
      </c>
      <c r="B1151" t="s">
        <v>17</v>
      </c>
      <c r="C1151" t="s">
        <v>18</v>
      </c>
      <c r="D1151" s="1">
        <v>45521</v>
      </c>
      <c r="E1151">
        <v>2200</v>
      </c>
      <c r="F1151">
        <v>230</v>
      </c>
      <c r="G1151">
        <v>0</v>
      </c>
      <c r="H1151" t="s">
        <v>19</v>
      </c>
      <c r="I1151">
        <v>0</v>
      </c>
      <c r="J1151" t="s">
        <v>19</v>
      </c>
      <c r="K1151">
        <v>0</v>
      </c>
      <c r="L1151" t="s">
        <v>19</v>
      </c>
      <c r="M1151">
        <v>13.9</v>
      </c>
      <c r="N1151" t="s">
        <v>19</v>
      </c>
      <c r="O1151">
        <v>88.4</v>
      </c>
      <c r="P1151" t="s">
        <v>19</v>
      </c>
      <c r="Q1151">
        <v>30</v>
      </c>
      <c r="R1151" t="s">
        <v>19</v>
      </c>
      <c r="S1151">
        <v>53.3</v>
      </c>
      <c r="T1151" t="s">
        <v>19</v>
      </c>
      <c r="U1151">
        <v>7.1</v>
      </c>
      <c r="V1151" t="s">
        <v>19</v>
      </c>
      <c r="W1151">
        <v>316</v>
      </c>
      <c r="X1151" t="s">
        <v>19</v>
      </c>
      <c r="Y1151">
        <v>88.6</v>
      </c>
      <c r="Z1151" t="s">
        <v>19</v>
      </c>
      <c r="AA1151" s="6">
        <f t="shared" si="55"/>
        <v>19.375297948186169</v>
      </c>
      <c r="AB1151" s="6">
        <f t="shared" si="53"/>
        <v>66.8755363067351</v>
      </c>
      <c r="AC1151" s="6">
        <f t="shared" si="54"/>
        <v>21.524463693264906</v>
      </c>
    </row>
    <row r="1152" spans="1:29" x14ac:dyDescent="0.25">
      <c r="A1152">
        <v>200</v>
      </c>
      <c r="B1152" t="s">
        <v>17</v>
      </c>
      <c r="C1152" t="s">
        <v>18</v>
      </c>
      <c r="D1152" s="1">
        <v>45521</v>
      </c>
      <c r="E1152">
        <v>2300</v>
      </c>
      <c r="F1152">
        <v>230</v>
      </c>
      <c r="G1152">
        <v>0</v>
      </c>
      <c r="H1152" t="s">
        <v>19</v>
      </c>
      <c r="I1152">
        <v>0</v>
      </c>
      <c r="J1152" t="s">
        <v>19</v>
      </c>
      <c r="K1152">
        <v>0</v>
      </c>
      <c r="L1152" t="s">
        <v>19</v>
      </c>
      <c r="M1152">
        <v>14.2</v>
      </c>
      <c r="N1152" t="s">
        <v>19</v>
      </c>
      <c r="O1152">
        <v>85.3</v>
      </c>
      <c r="P1152" t="s">
        <v>19</v>
      </c>
      <c r="Q1152">
        <v>34</v>
      </c>
      <c r="R1152" t="s">
        <v>19</v>
      </c>
      <c r="S1152">
        <v>53.9</v>
      </c>
      <c r="T1152" t="s">
        <v>19</v>
      </c>
      <c r="U1152">
        <v>5.6</v>
      </c>
      <c r="V1152" t="s">
        <v>19</v>
      </c>
      <c r="W1152">
        <v>306</v>
      </c>
      <c r="X1152" t="s">
        <v>19</v>
      </c>
      <c r="Y1152">
        <v>88.2</v>
      </c>
      <c r="Z1152" t="s">
        <v>19</v>
      </c>
      <c r="AA1152" s="6">
        <f t="shared" si="55"/>
        <v>18.933061747523897</v>
      </c>
      <c r="AB1152" s="6">
        <f t="shared" si="53"/>
        <v>66.079511145543023</v>
      </c>
      <c r="AC1152" s="6">
        <f t="shared" si="54"/>
        <v>19.220488854456974</v>
      </c>
    </row>
    <row r="1153" spans="1:29" x14ac:dyDescent="0.25">
      <c r="A1153">
        <v>200</v>
      </c>
      <c r="B1153" t="s">
        <v>17</v>
      </c>
      <c r="C1153" t="s">
        <v>18</v>
      </c>
      <c r="D1153" s="1">
        <v>45521</v>
      </c>
      <c r="E1153">
        <v>2400</v>
      </c>
      <c r="F1153">
        <v>230</v>
      </c>
      <c r="G1153">
        <v>0.01</v>
      </c>
      <c r="H1153" t="s">
        <v>19</v>
      </c>
      <c r="I1153">
        <v>0</v>
      </c>
      <c r="J1153" t="s">
        <v>19</v>
      </c>
      <c r="K1153">
        <v>0</v>
      </c>
      <c r="L1153" t="s">
        <v>19</v>
      </c>
      <c r="M1153">
        <v>12.4</v>
      </c>
      <c r="N1153" t="s">
        <v>19</v>
      </c>
      <c r="O1153">
        <v>85.6</v>
      </c>
      <c r="P1153" t="s">
        <v>19</v>
      </c>
      <c r="Q1153">
        <v>30</v>
      </c>
      <c r="R1153" t="s">
        <v>19</v>
      </c>
      <c r="S1153">
        <v>50.2</v>
      </c>
      <c r="T1153" t="s">
        <v>19</v>
      </c>
      <c r="U1153">
        <v>8.3000000000000007</v>
      </c>
      <c r="V1153" t="s">
        <v>19</v>
      </c>
      <c r="W1153">
        <v>306</v>
      </c>
      <c r="X1153" t="s">
        <v>19</v>
      </c>
      <c r="Y1153">
        <v>87.7</v>
      </c>
      <c r="Z1153" t="s">
        <v>19</v>
      </c>
      <c r="AA1153" s="6">
        <f t="shared" si="55"/>
        <v>18.20065373370678</v>
      </c>
      <c r="AB1153" s="6">
        <f t="shared" si="53"/>
        <v>64.761176720672211</v>
      </c>
      <c r="AC1153" s="6">
        <f t="shared" si="54"/>
        <v>20.838823279327784</v>
      </c>
    </row>
    <row r="1154" spans="1:29" x14ac:dyDescent="0.25">
      <c r="A1154">
        <v>200</v>
      </c>
      <c r="B1154" t="s">
        <v>17</v>
      </c>
      <c r="C1154" t="s">
        <v>18</v>
      </c>
      <c r="D1154" s="1">
        <v>45522</v>
      </c>
      <c r="E1154" s="2">
        <v>100</v>
      </c>
      <c r="F1154">
        <v>231</v>
      </c>
      <c r="G1154">
        <v>0.01</v>
      </c>
      <c r="H1154" t="s">
        <v>19</v>
      </c>
      <c r="I1154">
        <v>0</v>
      </c>
      <c r="J1154" t="s">
        <v>19</v>
      </c>
      <c r="K1154">
        <v>0</v>
      </c>
      <c r="L1154" t="s">
        <v>19</v>
      </c>
      <c r="M1154">
        <v>11.7</v>
      </c>
      <c r="N1154" t="s">
        <v>19</v>
      </c>
      <c r="O1154">
        <v>84.8</v>
      </c>
      <c r="P1154" t="s">
        <v>19</v>
      </c>
      <c r="Q1154">
        <v>29</v>
      </c>
      <c r="R1154" t="s">
        <v>19</v>
      </c>
      <c r="S1154">
        <v>48.7</v>
      </c>
      <c r="T1154" t="s">
        <v>19</v>
      </c>
      <c r="U1154">
        <v>9.8000000000000007</v>
      </c>
      <c r="V1154" t="s">
        <v>19</v>
      </c>
      <c r="W1154">
        <v>304</v>
      </c>
      <c r="X1154" t="s">
        <v>19</v>
      </c>
      <c r="Y1154">
        <v>87.2</v>
      </c>
      <c r="Z1154" t="s">
        <v>19</v>
      </c>
      <c r="AA1154" s="6">
        <f t="shared" si="55"/>
        <v>17.643539716478532</v>
      </c>
      <c r="AB1154" s="6">
        <f t="shared" si="53"/>
        <v>63.758371489661357</v>
      </c>
      <c r="AC1154" s="6">
        <f t="shared" si="54"/>
        <v>21.04162851033864</v>
      </c>
    </row>
    <row r="1155" spans="1:29" x14ac:dyDescent="0.25">
      <c r="A1155">
        <v>200</v>
      </c>
      <c r="B1155" t="s">
        <v>17</v>
      </c>
      <c r="C1155" t="s">
        <v>18</v>
      </c>
      <c r="D1155" s="1">
        <v>45522</v>
      </c>
      <c r="E1155" s="2">
        <v>200</v>
      </c>
      <c r="F1155">
        <v>231</v>
      </c>
      <c r="G1155">
        <v>0.01</v>
      </c>
      <c r="H1155" t="s">
        <v>19</v>
      </c>
      <c r="I1155">
        <v>0</v>
      </c>
      <c r="J1155" t="s">
        <v>19</v>
      </c>
      <c r="K1155">
        <v>0</v>
      </c>
      <c r="L1155" t="s">
        <v>19</v>
      </c>
      <c r="M1155">
        <v>11.3</v>
      </c>
      <c r="N1155" t="s">
        <v>19</v>
      </c>
      <c r="O1155">
        <v>84.6</v>
      </c>
      <c r="P1155" t="s">
        <v>19</v>
      </c>
      <c r="Q1155">
        <v>28</v>
      </c>
      <c r="R1155" t="s">
        <v>19</v>
      </c>
      <c r="S1155">
        <v>47.8</v>
      </c>
      <c r="T1155" t="s">
        <v>19</v>
      </c>
      <c r="U1155">
        <v>8.1999999999999993</v>
      </c>
      <c r="V1155" t="s">
        <v>19</v>
      </c>
      <c r="W1155">
        <v>306</v>
      </c>
      <c r="X1155" t="s">
        <v>19</v>
      </c>
      <c r="Y1155">
        <v>86.6</v>
      </c>
      <c r="Z1155" t="s">
        <v>19</v>
      </c>
      <c r="AA1155" s="6">
        <f t="shared" si="55"/>
        <v>17.335772649219102</v>
      </c>
      <c r="AB1155" s="6">
        <f t="shared" ref="AB1155:AB1218" si="56">(AA1155*9/5)+32</f>
        <v>63.204390768594386</v>
      </c>
      <c r="AC1155" s="6">
        <f t="shared" ref="AC1155:AC1218" si="57">O1155-AB1155</f>
        <v>21.395609231405608</v>
      </c>
    </row>
    <row r="1156" spans="1:29" x14ac:dyDescent="0.25">
      <c r="A1156">
        <v>200</v>
      </c>
      <c r="B1156" t="s">
        <v>17</v>
      </c>
      <c r="C1156" t="s">
        <v>18</v>
      </c>
      <c r="D1156" s="1">
        <v>45522</v>
      </c>
      <c r="E1156" s="2">
        <v>300</v>
      </c>
      <c r="F1156">
        <v>231</v>
      </c>
      <c r="G1156">
        <v>0</v>
      </c>
      <c r="H1156" t="s">
        <v>19</v>
      </c>
      <c r="I1156">
        <v>0</v>
      </c>
      <c r="J1156" t="s">
        <v>19</v>
      </c>
      <c r="K1156">
        <v>0</v>
      </c>
      <c r="L1156" t="s">
        <v>19</v>
      </c>
      <c r="M1156">
        <v>10.7</v>
      </c>
      <c r="N1156" t="s">
        <v>19</v>
      </c>
      <c r="O1156">
        <v>83</v>
      </c>
      <c r="P1156" t="s">
        <v>19</v>
      </c>
      <c r="Q1156">
        <v>28</v>
      </c>
      <c r="R1156" t="s">
        <v>19</v>
      </c>
      <c r="S1156">
        <v>46.4</v>
      </c>
      <c r="T1156" t="s">
        <v>19</v>
      </c>
      <c r="U1156">
        <v>5.0999999999999996</v>
      </c>
      <c r="V1156" t="s">
        <v>19</v>
      </c>
      <c r="W1156">
        <v>314</v>
      </c>
      <c r="X1156" t="s">
        <v>19</v>
      </c>
      <c r="Y1156">
        <v>86.2</v>
      </c>
      <c r="Z1156" t="s">
        <v>19</v>
      </c>
      <c r="AA1156" s="6">
        <f t="shared" si="55"/>
        <v>16.676394626697235</v>
      </c>
      <c r="AB1156" s="6">
        <f t="shared" si="56"/>
        <v>62.017510328055025</v>
      </c>
      <c r="AC1156" s="6">
        <f t="shared" si="57"/>
        <v>20.982489671944975</v>
      </c>
    </row>
    <row r="1157" spans="1:29" x14ac:dyDescent="0.25">
      <c r="A1157">
        <v>200</v>
      </c>
      <c r="B1157" t="s">
        <v>17</v>
      </c>
      <c r="C1157" t="s">
        <v>18</v>
      </c>
      <c r="D1157" s="1">
        <v>45522</v>
      </c>
      <c r="E1157" s="2">
        <v>400</v>
      </c>
      <c r="F1157">
        <v>231</v>
      </c>
      <c r="G1157">
        <v>0</v>
      </c>
      <c r="H1157" t="s">
        <v>19</v>
      </c>
      <c r="I1157">
        <v>0</v>
      </c>
      <c r="J1157" t="s">
        <v>19</v>
      </c>
      <c r="K1157">
        <v>0</v>
      </c>
      <c r="L1157" t="s">
        <v>19</v>
      </c>
      <c r="M1157">
        <v>11.6</v>
      </c>
      <c r="N1157" t="s">
        <v>19</v>
      </c>
      <c r="O1157">
        <v>81.099999999999994</v>
      </c>
      <c r="P1157" t="s">
        <v>19</v>
      </c>
      <c r="Q1157">
        <v>32</v>
      </c>
      <c r="R1157" t="s">
        <v>19</v>
      </c>
      <c r="S1157">
        <v>48.6</v>
      </c>
      <c r="T1157" t="s">
        <v>19</v>
      </c>
      <c r="U1157">
        <v>3.8</v>
      </c>
      <c r="V1157" t="s">
        <v>19</v>
      </c>
      <c r="W1157">
        <v>317</v>
      </c>
      <c r="X1157" t="s">
        <v>19</v>
      </c>
      <c r="Y1157">
        <v>85.7</v>
      </c>
      <c r="Z1157" t="s">
        <v>19</v>
      </c>
      <c r="AA1157" s="6">
        <f t="shared" si="55"/>
        <v>16.718957735762341</v>
      </c>
      <c r="AB1157" s="6">
        <f t="shared" si="56"/>
        <v>62.094123924372212</v>
      </c>
      <c r="AC1157" s="6">
        <f t="shared" si="57"/>
        <v>19.005876075627782</v>
      </c>
    </row>
    <row r="1158" spans="1:29" x14ac:dyDescent="0.25">
      <c r="A1158">
        <v>200</v>
      </c>
      <c r="B1158" t="s">
        <v>17</v>
      </c>
      <c r="C1158" t="s">
        <v>18</v>
      </c>
      <c r="D1158" s="1">
        <v>45522</v>
      </c>
      <c r="E1158" s="2">
        <v>500</v>
      </c>
      <c r="F1158">
        <v>231</v>
      </c>
      <c r="G1158">
        <v>0</v>
      </c>
      <c r="H1158" t="s">
        <v>19</v>
      </c>
      <c r="I1158">
        <v>0</v>
      </c>
      <c r="J1158" t="s">
        <v>19</v>
      </c>
      <c r="K1158">
        <v>0</v>
      </c>
      <c r="L1158" t="s">
        <v>19</v>
      </c>
      <c r="M1158">
        <v>12</v>
      </c>
      <c r="N1158" t="s">
        <v>19</v>
      </c>
      <c r="O1158">
        <v>79.599999999999994</v>
      </c>
      <c r="P1158" t="s">
        <v>19</v>
      </c>
      <c r="Q1158">
        <v>35</v>
      </c>
      <c r="R1158" t="s">
        <v>19</v>
      </c>
      <c r="S1158">
        <v>49.4</v>
      </c>
      <c r="T1158" t="s">
        <v>19</v>
      </c>
      <c r="U1158">
        <v>3.2</v>
      </c>
      <c r="V1158" t="s">
        <v>19</v>
      </c>
      <c r="W1158">
        <v>276</v>
      </c>
      <c r="X1158" t="s">
        <v>19</v>
      </c>
      <c r="Y1158">
        <v>85.3</v>
      </c>
      <c r="Z1158" t="s">
        <v>19</v>
      </c>
      <c r="AA1158" s="6">
        <f t="shared" si="55"/>
        <v>16.65151517814585</v>
      </c>
      <c r="AB1158" s="6">
        <f t="shared" si="56"/>
        <v>61.972727320662528</v>
      </c>
      <c r="AC1158" s="6">
        <f t="shared" si="57"/>
        <v>17.627272679337466</v>
      </c>
    </row>
    <row r="1159" spans="1:29" hidden="1" x14ac:dyDescent="0.25">
      <c r="A1159">
        <v>200</v>
      </c>
      <c r="B1159" t="s">
        <v>17</v>
      </c>
      <c r="C1159" t="s">
        <v>18</v>
      </c>
      <c r="D1159" s="1">
        <v>45522</v>
      </c>
      <c r="E1159" s="2">
        <v>600</v>
      </c>
      <c r="F1159">
        <v>231</v>
      </c>
      <c r="G1159">
        <v>0</v>
      </c>
      <c r="H1159" t="s">
        <v>19</v>
      </c>
      <c r="I1159">
        <v>0</v>
      </c>
      <c r="J1159" t="s">
        <v>19</v>
      </c>
      <c r="K1159">
        <v>59</v>
      </c>
      <c r="L1159" t="s">
        <v>19</v>
      </c>
      <c r="M1159">
        <v>13</v>
      </c>
      <c r="N1159" t="s">
        <v>19</v>
      </c>
      <c r="O1159">
        <v>76.400000000000006</v>
      </c>
      <c r="P1159" t="s">
        <v>19</v>
      </c>
      <c r="Q1159">
        <v>42</v>
      </c>
      <c r="R1159" t="s">
        <v>19</v>
      </c>
      <c r="S1159">
        <v>51.6</v>
      </c>
      <c r="T1159" t="s">
        <v>19</v>
      </c>
      <c r="U1159">
        <v>2.2999999999999998</v>
      </c>
      <c r="V1159" t="s">
        <v>19</v>
      </c>
      <c r="W1159">
        <v>322</v>
      </c>
      <c r="X1159" t="s">
        <v>19</v>
      </c>
      <c r="Y1159">
        <v>84.9</v>
      </c>
      <c r="Z1159" t="s">
        <v>19</v>
      </c>
      <c r="AA1159" s="6">
        <f t="shared" si="55"/>
        <v>16.443986503212528</v>
      </c>
      <c r="AB1159" s="6">
        <f t="shared" si="56"/>
        <v>61.59917570578255</v>
      </c>
      <c r="AC1159" s="6">
        <f t="shared" si="57"/>
        <v>14.800824294217456</v>
      </c>
    </row>
    <row r="1160" spans="1:29" x14ac:dyDescent="0.25">
      <c r="A1160">
        <v>200</v>
      </c>
      <c r="B1160" t="s">
        <v>17</v>
      </c>
      <c r="C1160" t="s">
        <v>18</v>
      </c>
      <c r="D1160" s="1">
        <v>45522</v>
      </c>
      <c r="E1160" s="2">
        <v>700</v>
      </c>
      <c r="F1160">
        <v>231</v>
      </c>
      <c r="G1160">
        <v>0.01</v>
      </c>
      <c r="H1160" t="s">
        <v>19</v>
      </c>
      <c r="I1160">
        <v>0</v>
      </c>
      <c r="J1160" t="s">
        <v>19</v>
      </c>
      <c r="K1160">
        <v>304</v>
      </c>
      <c r="L1160" t="s">
        <v>19</v>
      </c>
      <c r="M1160">
        <v>13.7</v>
      </c>
      <c r="N1160" t="s">
        <v>19</v>
      </c>
      <c r="O1160">
        <v>80.599999999999994</v>
      </c>
      <c r="P1160" t="s">
        <v>19</v>
      </c>
      <c r="Q1160">
        <v>38</v>
      </c>
      <c r="R1160" t="s">
        <v>19</v>
      </c>
      <c r="S1160">
        <v>52.9</v>
      </c>
      <c r="T1160" t="s">
        <v>19</v>
      </c>
      <c r="U1160">
        <v>3.3</v>
      </c>
      <c r="V1160" t="s">
        <v>19</v>
      </c>
      <c r="W1160">
        <v>312</v>
      </c>
      <c r="X1160" t="s">
        <v>19</v>
      </c>
      <c r="Y1160">
        <v>84.6</v>
      </c>
      <c r="Z1160" t="s">
        <v>19</v>
      </c>
      <c r="AA1160" s="6">
        <f t="shared" si="55"/>
        <v>17.647883341450303</v>
      </c>
      <c r="AB1160" s="6">
        <f t="shared" si="56"/>
        <v>63.766190014610544</v>
      </c>
      <c r="AC1160" s="6">
        <f t="shared" si="57"/>
        <v>16.833809985389451</v>
      </c>
    </row>
    <row r="1161" spans="1:29" x14ac:dyDescent="0.25">
      <c r="A1161">
        <v>200</v>
      </c>
      <c r="B1161" t="s">
        <v>17</v>
      </c>
      <c r="C1161" t="s">
        <v>18</v>
      </c>
      <c r="D1161" s="1">
        <v>45522</v>
      </c>
      <c r="E1161" s="2">
        <v>800</v>
      </c>
      <c r="F1161">
        <v>231</v>
      </c>
      <c r="G1161">
        <v>0.01</v>
      </c>
      <c r="H1161" t="s">
        <v>19</v>
      </c>
      <c r="I1161">
        <v>0</v>
      </c>
      <c r="J1161" t="s">
        <v>19</v>
      </c>
      <c r="K1161">
        <v>749</v>
      </c>
      <c r="L1161" t="s">
        <v>19</v>
      </c>
      <c r="M1161">
        <v>14.7</v>
      </c>
      <c r="N1161" t="s">
        <v>19</v>
      </c>
      <c r="O1161">
        <v>86.2</v>
      </c>
      <c r="P1161" t="s">
        <v>19</v>
      </c>
      <c r="Q1161">
        <v>35</v>
      </c>
      <c r="R1161" t="s">
        <v>19</v>
      </c>
      <c r="S1161">
        <v>54.9</v>
      </c>
      <c r="T1161" t="s">
        <v>19</v>
      </c>
      <c r="U1161">
        <v>4</v>
      </c>
      <c r="V1161" t="s">
        <v>19</v>
      </c>
      <c r="W1161">
        <v>320</v>
      </c>
      <c r="X1161" t="s">
        <v>19</v>
      </c>
      <c r="Y1161">
        <v>84.3</v>
      </c>
      <c r="Z1161" t="s">
        <v>19</v>
      </c>
      <c r="AA1161" s="6">
        <f t="shared" si="55"/>
        <v>19.532605926707618</v>
      </c>
      <c r="AB1161" s="6">
        <f t="shared" si="56"/>
        <v>67.158690668073717</v>
      </c>
      <c r="AC1161" s="6">
        <f t="shared" si="57"/>
        <v>19.041309331926286</v>
      </c>
    </row>
    <row r="1162" spans="1:29" x14ac:dyDescent="0.25">
      <c r="A1162">
        <v>200</v>
      </c>
      <c r="B1162" t="s">
        <v>17</v>
      </c>
      <c r="C1162" t="s">
        <v>18</v>
      </c>
      <c r="D1162" s="1">
        <v>45522</v>
      </c>
      <c r="E1162" s="2">
        <v>900</v>
      </c>
      <c r="F1162">
        <v>231</v>
      </c>
      <c r="G1162">
        <v>0.02</v>
      </c>
      <c r="H1162" t="s">
        <v>19</v>
      </c>
      <c r="I1162">
        <v>0</v>
      </c>
      <c r="J1162" t="s">
        <v>19</v>
      </c>
      <c r="K1162">
        <v>1228</v>
      </c>
      <c r="L1162" t="s">
        <v>19</v>
      </c>
      <c r="M1162">
        <v>17.5</v>
      </c>
      <c r="N1162" t="s">
        <v>19</v>
      </c>
      <c r="O1162">
        <v>89.8</v>
      </c>
      <c r="P1162" t="s">
        <v>19</v>
      </c>
      <c r="Q1162">
        <v>36</v>
      </c>
      <c r="R1162" t="s">
        <v>19</v>
      </c>
      <c r="S1162">
        <v>59.6</v>
      </c>
      <c r="T1162" t="s">
        <v>19</v>
      </c>
      <c r="U1162">
        <v>3.3</v>
      </c>
      <c r="V1162" t="s">
        <v>19</v>
      </c>
      <c r="W1162">
        <v>303</v>
      </c>
      <c r="X1162" t="s">
        <v>19</v>
      </c>
      <c r="Y1162">
        <v>84</v>
      </c>
      <c r="Z1162" t="s">
        <v>19</v>
      </c>
      <c r="AA1162" s="6">
        <f t="shared" si="55"/>
        <v>21.322142884035205</v>
      </c>
      <c r="AB1162" s="6">
        <f t="shared" si="56"/>
        <v>70.379857191263369</v>
      </c>
      <c r="AC1162" s="6">
        <f t="shared" si="57"/>
        <v>19.420142808736628</v>
      </c>
    </row>
    <row r="1163" spans="1:29" x14ac:dyDescent="0.25">
      <c r="A1163">
        <v>200</v>
      </c>
      <c r="B1163" t="s">
        <v>17</v>
      </c>
      <c r="C1163" t="s">
        <v>18</v>
      </c>
      <c r="D1163" s="1">
        <v>45522</v>
      </c>
      <c r="E1163">
        <v>1000</v>
      </c>
      <c r="F1163">
        <v>231</v>
      </c>
      <c r="G1163">
        <v>0.02</v>
      </c>
      <c r="H1163" t="s">
        <v>19</v>
      </c>
      <c r="I1163">
        <v>0</v>
      </c>
      <c r="J1163" t="s">
        <v>19</v>
      </c>
      <c r="K1163">
        <v>1543</v>
      </c>
      <c r="L1163" t="s">
        <v>19</v>
      </c>
      <c r="M1163">
        <v>20.6</v>
      </c>
      <c r="N1163" t="s">
        <v>19</v>
      </c>
      <c r="O1163">
        <v>93</v>
      </c>
      <c r="P1163" t="s">
        <v>19</v>
      </c>
      <c r="Q1163">
        <v>39</v>
      </c>
      <c r="R1163" t="s">
        <v>19</v>
      </c>
      <c r="S1163">
        <v>64.3</v>
      </c>
      <c r="T1163" t="s">
        <v>19</v>
      </c>
      <c r="U1163">
        <v>3.6</v>
      </c>
      <c r="V1163" t="s">
        <v>19</v>
      </c>
      <c r="W1163">
        <v>196</v>
      </c>
      <c r="X1163" t="s">
        <v>19</v>
      </c>
      <c r="Y1163">
        <v>83.9</v>
      </c>
      <c r="Z1163" t="s">
        <v>19</v>
      </c>
      <c r="AA1163" s="6">
        <f t="shared" si="55"/>
        <v>23.394790323141628</v>
      </c>
      <c r="AB1163" s="6">
        <f t="shared" si="56"/>
        <v>74.110622581654923</v>
      </c>
      <c r="AC1163" s="6">
        <f t="shared" si="57"/>
        <v>18.889377418345077</v>
      </c>
    </row>
    <row r="1164" spans="1:29" x14ac:dyDescent="0.25">
      <c r="A1164">
        <v>200</v>
      </c>
      <c r="B1164" t="s">
        <v>17</v>
      </c>
      <c r="C1164" t="s">
        <v>18</v>
      </c>
      <c r="D1164" s="1">
        <v>45522</v>
      </c>
      <c r="E1164">
        <v>1100</v>
      </c>
      <c r="F1164">
        <v>231</v>
      </c>
      <c r="G1164">
        <v>0.03</v>
      </c>
      <c r="H1164" t="s">
        <v>19</v>
      </c>
      <c r="I1164">
        <v>0</v>
      </c>
      <c r="J1164" t="s">
        <v>19</v>
      </c>
      <c r="K1164">
        <v>1764</v>
      </c>
      <c r="L1164" t="s">
        <v>19</v>
      </c>
      <c r="M1164">
        <v>24.4</v>
      </c>
      <c r="N1164" t="s">
        <v>19</v>
      </c>
      <c r="O1164">
        <v>95.6</v>
      </c>
      <c r="P1164" t="s">
        <v>19</v>
      </c>
      <c r="Q1164">
        <v>43</v>
      </c>
      <c r="R1164" t="s">
        <v>19</v>
      </c>
      <c r="S1164">
        <v>69.3</v>
      </c>
      <c r="T1164" t="s">
        <v>19</v>
      </c>
      <c r="U1164">
        <v>5.3</v>
      </c>
      <c r="V1164" t="s">
        <v>19</v>
      </c>
      <c r="W1164">
        <v>136</v>
      </c>
      <c r="X1164" t="s">
        <v>19</v>
      </c>
      <c r="Y1164">
        <v>84</v>
      </c>
      <c r="Z1164" t="s">
        <v>19</v>
      </c>
      <c r="AA1164" s="6">
        <f t="shared" si="55"/>
        <v>25.439222286094907</v>
      </c>
      <c r="AB1164" s="6">
        <f t="shared" si="56"/>
        <v>77.790600114970829</v>
      </c>
      <c r="AC1164" s="6">
        <f t="shared" si="57"/>
        <v>17.809399885029165</v>
      </c>
    </row>
    <row r="1165" spans="1:29" x14ac:dyDescent="0.25">
      <c r="A1165">
        <v>200</v>
      </c>
      <c r="B1165" t="s">
        <v>17</v>
      </c>
      <c r="C1165" t="s">
        <v>18</v>
      </c>
      <c r="D1165" s="1">
        <v>45522</v>
      </c>
      <c r="E1165">
        <v>1200</v>
      </c>
      <c r="F1165">
        <v>231</v>
      </c>
      <c r="G1165">
        <v>0.03</v>
      </c>
      <c r="H1165" t="s">
        <v>19</v>
      </c>
      <c r="I1165">
        <v>0</v>
      </c>
      <c r="J1165" t="s">
        <v>19</v>
      </c>
      <c r="K1165">
        <v>1877</v>
      </c>
      <c r="L1165" t="s">
        <v>19</v>
      </c>
      <c r="M1165">
        <v>25.1</v>
      </c>
      <c r="N1165" t="s">
        <v>19</v>
      </c>
      <c r="O1165">
        <v>98.6</v>
      </c>
      <c r="P1165" t="s">
        <v>19</v>
      </c>
      <c r="Q1165">
        <v>40</v>
      </c>
      <c r="R1165" t="s">
        <v>19</v>
      </c>
      <c r="S1165">
        <v>70</v>
      </c>
      <c r="T1165" t="s">
        <v>19</v>
      </c>
      <c r="U1165">
        <v>7.6</v>
      </c>
      <c r="V1165" t="s">
        <v>19</v>
      </c>
      <c r="W1165">
        <v>153</v>
      </c>
      <c r="X1165" t="s">
        <v>19</v>
      </c>
      <c r="Y1165">
        <v>84.3</v>
      </c>
      <c r="Z1165" t="s">
        <v>19</v>
      </c>
      <c r="AA1165" s="6">
        <f t="shared" si="55"/>
        <v>26.140100290596809</v>
      </c>
      <c r="AB1165" s="6">
        <f t="shared" si="56"/>
        <v>79.052180523074256</v>
      </c>
      <c r="AC1165" s="6">
        <f t="shared" si="57"/>
        <v>19.547819476925739</v>
      </c>
    </row>
    <row r="1166" spans="1:29" x14ac:dyDescent="0.25">
      <c r="A1166">
        <v>200</v>
      </c>
      <c r="B1166" t="s">
        <v>17</v>
      </c>
      <c r="C1166" t="s">
        <v>18</v>
      </c>
      <c r="D1166" s="1">
        <v>45522</v>
      </c>
      <c r="E1166">
        <v>1300</v>
      </c>
      <c r="F1166">
        <v>231</v>
      </c>
      <c r="G1166">
        <v>0.03</v>
      </c>
      <c r="H1166" t="s">
        <v>19</v>
      </c>
      <c r="I1166">
        <v>0</v>
      </c>
      <c r="J1166" t="s">
        <v>19</v>
      </c>
      <c r="K1166">
        <v>1875</v>
      </c>
      <c r="L1166" t="s">
        <v>19</v>
      </c>
      <c r="M1166">
        <v>24.4</v>
      </c>
      <c r="N1166" t="s">
        <v>19</v>
      </c>
      <c r="O1166">
        <v>100</v>
      </c>
      <c r="P1166" t="s">
        <v>19</v>
      </c>
      <c r="Q1166">
        <v>37</v>
      </c>
      <c r="R1166" t="s">
        <v>19</v>
      </c>
      <c r="S1166">
        <v>69.2</v>
      </c>
      <c r="T1166" t="s">
        <v>19</v>
      </c>
      <c r="U1166">
        <v>8.6</v>
      </c>
      <c r="V1166" t="s">
        <v>19</v>
      </c>
      <c r="W1166">
        <v>152</v>
      </c>
      <c r="X1166" t="s">
        <v>19</v>
      </c>
      <c r="Y1166">
        <v>84.9</v>
      </c>
      <c r="Z1166" t="s">
        <v>19</v>
      </c>
      <c r="AA1166" s="6">
        <f t="shared" si="55"/>
        <v>26.053407596893003</v>
      </c>
      <c r="AB1166" s="6">
        <f t="shared" si="56"/>
        <v>78.896133674407409</v>
      </c>
      <c r="AC1166" s="6">
        <f t="shared" si="57"/>
        <v>21.103866325592591</v>
      </c>
    </row>
    <row r="1167" spans="1:29" x14ac:dyDescent="0.25">
      <c r="A1167">
        <v>200</v>
      </c>
      <c r="B1167" t="s">
        <v>17</v>
      </c>
      <c r="C1167" t="s">
        <v>18</v>
      </c>
      <c r="D1167" s="1">
        <v>45522</v>
      </c>
      <c r="E1167">
        <v>1400</v>
      </c>
      <c r="F1167">
        <v>231</v>
      </c>
      <c r="G1167">
        <v>0.03</v>
      </c>
      <c r="H1167" t="s">
        <v>19</v>
      </c>
      <c r="I1167">
        <v>0</v>
      </c>
      <c r="J1167" t="s">
        <v>19</v>
      </c>
      <c r="K1167">
        <v>1747</v>
      </c>
      <c r="L1167" t="s">
        <v>19</v>
      </c>
      <c r="M1167">
        <v>23.9</v>
      </c>
      <c r="N1167" t="s">
        <v>19</v>
      </c>
      <c r="O1167">
        <v>101</v>
      </c>
      <c r="P1167" t="s">
        <v>19</v>
      </c>
      <c r="Q1167">
        <v>35</v>
      </c>
      <c r="R1167" t="s">
        <v>19</v>
      </c>
      <c r="S1167">
        <v>68.599999999999994</v>
      </c>
      <c r="T1167" t="s">
        <v>19</v>
      </c>
      <c r="U1167">
        <v>8.1</v>
      </c>
      <c r="V1167" t="s">
        <v>19</v>
      </c>
      <c r="W1167">
        <v>144</v>
      </c>
      <c r="X1167" t="s">
        <v>19</v>
      </c>
      <c r="Y1167">
        <v>85.4</v>
      </c>
      <c r="Z1167" t="s">
        <v>19</v>
      </c>
      <c r="AA1167" s="6">
        <f t="shared" si="55"/>
        <v>25.992900628277756</v>
      </c>
      <c r="AB1167" s="6">
        <f t="shared" si="56"/>
        <v>78.787221130899965</v>
      </c>
      <c r="AC1167" s="6">
        <f t="shared" si="57"/>
        <v>22.212778869100035</v>
      </c>
    </row>
    <row r="1168" spans="1:29" x14ac:dyDescent="0.25">
      <c r="A1168">
        <v>200</v>
      </c>
      <c r="B1168" t="s">
        <v>17</v>
      </c>
      <c r="C1168" t="s">
        <v>18</v>
      </c>
      <c r="D1168" s="1">
        <v>45522</v>
      </c>
      <c r="E1168">
        <v>1500</v>
      </c>
      <c r="F1168">
        <v>231</v>
      </c>
      <c r="G1168">
        <v>0.03</v>
      </c>
      <c r="H1168" t="s">
        <v>19</v>
      </c>
      <c r="I1168">
        <v>0</v>
      </c>
      <c r="J1168" t="s">
        <v>19</v>
      </c>
      <c r="K1168">
        <v>1482</v>
      </c>
      <c r="L1168" t="s">
        <v>19</v>
      </c>
      <c r="M1168">
        <v>21.7</v>
      </c>
      <c r="N1168" t="s">
        <v>19</v>
      </c>
      <c r="O1168">
        <v>102.8</v>
      </c>
      <c r="P1168" t="s">
        <v>19</v>
      </c>
      <c r="Q1168">
        <v>30</v>
      </c>
      <c r="R1168" t="s">
        <v>19</v>
      </c>
      <c r="S1168">
        <v>65.8</v>
      </c>
      <c r="T1168" t="s">
        <v>19</v>
      </c>
      <c r="U1168">
        <v>8.4</v>
      </c>
      <c r="V1168" t="s">
        <v>19</v>
      </c>
      <c r="W1168">
        <v>146</v>
      </c>
      <c r="X1168" t="s">
        <v>19</v>
      </c>
      <c r="Y1168">
        <v>86</v>
      </c>
      <c r="Z1168" t="s">
        <v>19</v>
      </c>
      <c r="AA1168" s="6">
        <f t="shared" si="55"/>
        <v>25.416024763930448</v>
      </c>
      <c r="AB1168" s="6">
        <f t="shared" si="56"/>
        <v>77.748844575074799</v>
      </c>
      <c r="AC1168" s="6">
        <f t="shared" si="57"/>
        <v>25.051155424925199</v>
      </c>
    </row>
    <row r="1169" spans="1:29" x14ac:dyDescent="0.25">
      <c r="A1169">
        <v>200</v>
      </c>
      <c r="B1169" t="s">
        <v>17</v>
      </c>
      <c r="C1169" t="s">
        <v>18</v>
      </c>
      <c r="D1169" s="1">
        <v>45522</v>
      </c>
      <c r="E1169">
        <v>1600</v>
      </c>
      <c r="F1169">
        <v>231</v>
      </c>
      <c r="G1169">
        <v>0.02</v>
      </c>
      <c r="H1169" t="s">
        <v>19</v>
      </c>
      <c r="I1169">
        <v>0</v>
      </c>
      <c r="J1169" t="s">
        <v>19</v>
      </c>
      <c r="K1169">
        <v>1123</v>
      </c>
      <c r="L1169" t="s">
        <v>19</v>
      </c>
      <c r="M1169">
        <v>19.7</v>
      </c>
      <c r="N1169" t="s">
        <v>19</v>
      </c>
      <c r="O1169">
        <v>103.3</v>
      </c>
      <c r="P1169" t="s">
        <v>19</v>
      </c>
      <c r="Q1169">
        <v>27</v>
      </c>
      <c r="R1169" t="s">
        <v>19</v>
      </c>
      <c r="S1169">
        <v>63.1</v>
      </c>
      <c r="T1169" t="s">
        <v>19</v>
      </c>
      <c r="U1169">
        <v>6.9</v>
      </c>
      <c r="V1169" t="s">
        <v>19</v>
      </c>
      <c r="W1169">
        <v>171</v>
      </c>
      <c r="X1169" t="s">
        <v>19</v>
      </c>
      <c r="Y1169">
        <v>86.7</v>
      </c>
      <c r="Z1169" t="s">
        <v>19</v>
      </c>
      <c r="AA1169" s="6">
        <f t="shared" si="55"/>
        <v>24.740964499728161</v>
      </c>
      <c r="AB1169" s="6">
        <f t="shared" si="56"/>
        <v>76.533736099510691</v>
      </c>
      <c r="AC1169" s="6">
        <f t="shared" si="57"/>
        <v>26.766263900489307</v>
      </c>
    </row>
    <row r="1170" spans="1:29" x14ac:dyDescent="0.25">
      <c r="A1170">
        <v>200</v>
      </c>
      <c r="B1170" t="s">
        <v>17</v>
      </c>
      <c r="C1170" t="s">
        <v>18</v>
      </c>
      <c r="D1170" s="1">
        <v>45522</v>
      </c>
      <c r="E1170">
        <v>1700</v>
      </c>
      <c r="F1170">
        <v>231</v>
      </c>
      <c r="G1170">
        <v>0.01</v>
      </c>
      <c r="H1170" t="s">
        <v>19</v>
      </c>
      <c r="I1170">
        <v>0</v>
      </c>
      <c r="J1170" t="s">
        <v>19</v>
      </c>
      <c r="K1170">
        <v>701</v>
      </c>
      <c r="L1170" t="s">
        <v>19</v>
      </c>
      <c r="M1170">
        <v>23</v>
      </c>
      <c r="N1170" t="s">
        <v>19</v>
      </c>
      <c r="O1170">
        <v>102.8</v>
      </c>
      <c r="P1170" t="s">
        <v>19</v>
      </c>
      <c r="Q1170">
        <v>32</v>
      </c>
      <c r="R1170" t="s">
        <v>19</v>
      </c>
      <c r="S1170">
        <v>67.5</v>
      </c>
      <c r="T1170" t="s">
        <v>19</v>
      </c>
      <c r="U1170">
        <v>4.0999999999999996</v>
      </c>
      <c r="V1170" t="s">
        <v>19</v>
      </c>
      <c r="W1170">
        <v>179</v>
      </c>
      <c r="X1170" t="s">
        <v>19</v>
      </c>
      <c r="Y1170">
        <v>87.3</v>
      </c>
      <c r="Z1170" t="s">
        <v>19</v>
      </c>
      <c r="AA1170" s="6">
        <f t="shared" si="55"/>
        <v>25.975188289655289</v>
      </c>
      <c r="AB1170" s="6">
        <f t="shared" si="56"/>
        <v>78.755338921379519</v>
      </c>
      <c r="AC1170" s="6">
        <f t="shared" si="57"/>
        <v>24.044661078620479</v>
      </c>
    </row>
    <row r="1171" spans="1:29" x14ac:dyDescent="0.25">
      <c r="A1171">
        <v>200</v>
      </c>
      <c r="B1171" t="s">
        <v>17</v>
      </c>
      <c r="C1171" t="s">
        <v>18</v>
      </c>
      <c r="D1171" s="1">
        <v>45522</v>
      </c>
      <c r="E1171">
        <v>1800</v>
      </c>
      <c r="F1171">
        <v>231</v>
      </c>
      <c r="G1171">
        <v>0.01</v>
      </c>
      <c r="H1171" t="s">
        <v>19</v>
      </c>
      <c r="I1171">
        <v>0</v>
      </c>
      <c r="J1171" t="s">
        <v>19</v>
      </c>
      <c r="K1171">
        <v>290</v>
      </c>
      <c r="L1171" t="s">
        <v>19</v>
      </c>
      <c r="M1171">
        <v>22.2</v>
      </c>
      <c r="N1171" t="s">
        <v>19</v>
      </c>
      <c r="O1171">
        <v>101.5</v>
      </c>
      <c r="P1171" t="s">
        <v>19</v>
      </c>
      <c r="Q1171">
        <v>32</v>
      </c>
      <c r="R1171" t="s">
        <v>19</v>
      </c>
      <c r="S1171">
        <v>66.5</v>
      </c>
      <c r="T1171" t="s">
        <v>19</v>
      </c>
      <c r="U1171">
        <v>3.8</v>
      </c>
      <c r="V1171" t="s">
        <v>19</v>
      </c>
      <c r="W1171">
        <v>164</v>
      </c>
      <c r="X1171" t="s">
        <v>19</v>
      </c>
      <c r="Y1171">
        <v>87.7</v>
      </c>
      <c r="Z1171" t="s">
        <v>19</v>
      </c>
      <c r="AA1171" s="6">
        <f t="shared" si="55"/>
        <v>25.420694966758276</v>
      </c>
      <c r="AB1171" s="6">
        <f t="shared" si="56"/>
        <v>77.757250940164894</v>
      </c>
      <c r="AC1171" s="6">
        <f t="shared" si="57"/>
        <v>23.742749059835106</v>
      </c>
    </row>
    <row r="1172" spans="1:29" x14ac:dyDescent="0.25">
      <c r="A1172">
        <v>200</v>
      </c>
      <c r="B1172" t="s">
        <v>17</v>
      </c>
      <c r="C1172" t="s">
        <v>18</v>
      </c>
      <c r="D1172" s="1">
        <v>45522</v>
      </c>
      <c r="E1172">
        <v>1900</v>
      </c>
      <c r="F1172">
        <v>231</v>
      </c>
      <c r="G1172">
        <v>0</v>
      </c>
      <c r="H1172" t="s">
        <v>19</v>
      </c>
      <c r="I1172">
        <v>0</v>
      </c>
      <c r="J1172" t="s">
        <v>19</v>
      </c>
      <c r="K1172">
        <v>25</v>
      </c>
      <c r="L1172" t="s">
        <v>19</v>
      </c>
      <c r="M1172">
        <v>21.5</v>
      </c>
      <c r="N1172" t="s">
        <v>19</v>
      </c>
      <c r="O1172">
        <v>99.6</v>
      </c>
      <c r="P1172" t="s">
        <v>19</v>
      </c>
      <c r="Q1172">
        <v>33</v>
      </c>
      <c r="R1172" t="s">
        <v>19</v>
      </c>
      <c r="S1172">
        <v>65.5</v>
      </c>
      <c r="T1172" t="s">
        <v>19</v>
      </c>
      <c r="U1172">
        <v>4.4000000000000004</v>
      </c>
      <c r="V1172" t="s">
        <v>19</v>
      </c>
      <c r="W1172">
        <v>162</v>
      </c>
      <c r="X1172" t="s">
        <v>19</v>
      </c>
      <c r="Y1172">
        <v>88</v>
      </c>
      <c r="Z1172" t="s">
        <v>19</v>
      </c>
      <c r="AA1172" s="6">
        <f t="shared" si="55"/>
        <v>24.871684501068394</v>
      </c>
      <c r="AB1172" s="6">
        <f t="shared" si="56"/>
        <v>76.769032101923102</v>
      </c>
      <c r="AC1172" s="6">
        <f t="shared" si="57"/>
        <v>22.830967898076892</v>
      </c>
    </row>
    <row r="1173" spans="1:29" x14ac:dyDescent="0.25">
      <c r="A1173">
        <v>200</v>
      </c>
      <c r="B1173" t="s">
        <v>17</v>
      </c>
      <c r="C1173" t="s">
        <v>18</v>
      </c>
      <c r="D1173" s="1">
        <v>45522</v>
      </c>
      <c r="E1173">
        <v>2000</v>
      </c>
      <c r="F1173">
        <v>231</v>
      </c>
      <c r="G1173">
        <v>0</v>
      </c>
      <c r="H1173" t="s">
        <v>19</v>
      </c>
      <c r="I1173">
        <v>0</v>
      </c>
      <c r="J1173" t="s">
        <v>19</v>
      </c>
      <c r="K1173">
        <v>0</v>
      </c>
      <c r="L1173" t="s">
        <v>19</v>
      </c>
      <c r="M1173">
        <v>25</v>
      </c>
      <c r="N1173" t="s">
        <v>19</v>
      </c>
      <c r="O1173">
        <v>94.2</v>
      </c>
      <c r="P1173" t="s">
        <v>19</v>
      </c>
      <c r="Q1173">
        <v>46</v>
      </c>
      <c r="R1173" t="s">
        <v>19</v>
      </c>
      <c r="S1173">
        <v>69.900000000000006</v>
      </c>
      <c r="T1173" t="s">
        <v>19</v>
      </c>
      <c r="U1173">
        <v>2.2000000000000002</v>
      </c>
      <c r="V1173" t="s">
        <v>19</v>
      </c>
      <c r="W1173">
        <v>203</v>
      </c>
      <c r="X1173" t="s">
        <v>19</v>
      </c>
      <c r="Y1173">
        <v>88.2</v>
      </c>
      <c r="Z1173" t="s">
        <v>19</v>
      </c>
      <c r="AA1173" s="6">
        <f t="shared" si="55"/>
        <v>25.415691740739046</v>
      </c>
      <c r="AB1173" s="6">
        <f t="shared" si="56"/>
        <v>77.748245133330286</v>
      </c>
      <c r="AC1173" s="6">
        <f t="shared" si="57"/>
        <v>16.451754866669717</v>
      </c>
    </row>
    <row r="1174" spans="1:29" x14ac:dyDescent="0.25">
      <c r="A1174">
        <v>200</v>
      </c>
      <c r="B1174" t="s">
        <v>17</v>
      </c>
      <c r="C1174" t="s">
        <v>18</v>
      </c>
      <c r="D1174" s="1">
        <v>45522</v>
      </c>
      <c r="E1174">
        <v>2100</v>
      </c>
      <c r="F1174">
        <v>231</v>
      </c>
      <c r="G1174">
        <v>0</v>
      </c>
      <c r="H1174" t="s">
        <v>19</v>
      </c>
      <c r="I1174">
        <v>0</v>
      </c>
      <c r="J1174" t="s">
        <v>19</v>
      </c>
      <c r="K1174">
        <v>0</v>
      </c>
      <c r="L1174" t="s">
        <v>19</v>
      </c>
      <c r="M1174">
        <v>13.7</v>
      </c>
      <c r="N1174" t="s">
        <v>19</v>
      </c>
      <c r="O1174">
        <v>93.6</v>
      </c>
      <c r="P1174" t="s">
        <v>19</v>
      </c>
      <c r="Q1174">
        <v>25</v>
      </c>
      <c r="R1174" t="s">
        <v>19</v>
      </c>
      <c r="S1174">
        <v>52.9</v>
      </c>
      <c r="T1174" t="s">
        <v>19</v>
      </c>
      <c r="U1174">
        <v>3.9</v>
      </c>
      <c r="V1174" t="s">
        <v>19</v>
      </c>
      <c r="W1174">
        <v>325</v>
      </c>
      <c r="X1174" t="s">
        <v>19</v>
      </c>
      <c r="Y1174">
        <v>88.2</v>
      </c>
      <c r="Z1174" t="s">
        <v>19</v>
      </c>
      <c r="AA1174" s="6">
        <f t="shared" si="55"/>
        <v>20.23863175055504</v>
      </c>
      <c r="AB1174" s="6">
        <f t="shared" si="56"/>
        <v>68.429537150999067</v>
      </c>
      <c r="AC1174" s="6">
        <f t="shared" si="57"/>
        <v>25.170462849000927</v>
      </c>
    </row>
    <row r="1175" spans="1:29" x14ac:dyDescent="0.25">
      <c r="A1175">
        <v>200</v>
      </c>
      <c r="B1175" t="s">
        <v>17</v>
      </c>
      <c r="C1175" t="s">
        <v>18</v>
      </c>
      <c r="D1175" s="1">
        <v>45522</v>
      </c>
      <c r="E1175">
        <v>2200</v>
      </c>
      <c r="F1175">
        <v>231</v>
      </c>
      <c r="G1175">
        <v>0</v>
      </c>
      <c r="H1175" t="s">
        <v>19</v>
      </c>
      <c r="I1175">
        <v>0</v>
      </c>
      <c r="J1175" t="s">
        <v>19</v>
      </c>
      <c r="K1175">
        <v>0</v>
      </c>
      <c r="L1175" t="s">
        <v>19</v>
      </c>
      <c r="M1175">
        <v>15.2</v>
      </c>
      <c r="N1175" t="s">
        <v>19</v>
      </c>
      <c r="O1175">
        <v>91.5</v>
      </c>
      <c r="P1175" t="s">
        <v>19</v>
      </c>
      <c r="Q1175">
        <v>30</v>
      </c>
      <c r="R1175" t="s">
        <v>19</v>
      </c>
      <c r="S1175">
        <v>55.8</v>
      </c>
      <c r="T1175" t="s">
        <v>19</v>
      </c>
      <c r="U1175">
        <v>4.9000000000000004</v>
      </c>
      <c r="V1175" t="s">
        <v>19</v>
      </c>
      <c r="W1175">
        <v>303</v>
      </c>
      <c r="X1175" t="s">
        <v>19</v>
      </c>
      <c r="Y1175">
        <v>88.1</v>
      </c>
      <c r="Z1175" t="s">
        <v>19</v>
      </c>
      <c r="AA1175" s="6">
        <f t="shared" si="55"/>
        <v>20.675772494959553</v>
      </c>
      <c r="AB1175" s="6">
        <f t="shared" si="56"/>
        <v>69.216390490927196</v>
      </c>
      <c r="AC1175" s="6">
        <f t="shared" si="57"/>
        <v>22.283609509072804</v>
      </c>
    </row>
    <row r="1176" spans="1:29" x14ac:dyDescent="0.25">
      <c r="A1176">
        <v>200</v>
      </c>
      <c r="B1176" t="s">
        <v>17</v>
      </c>
      <c r="C1176" t="s">
        <v>18</v>
      </c>
      <c r="D1176" s="1">
        <v>45522</v>
      </c>
      <c r="E1176">
        <v>2300</v>
      </c>
      <c r="F1176">
        <v>231</v>
      </c>
      <c r="G1176">
        <v>0.01</v>
      </c>
      <c r="H1176" t="s">
        <v>19</v>
      </c>
      <c r="I1176">
        <v>0</v>
      </c>
      <c r="J1176" t="s">
        <v>19</v>
      </c>
      <c r="K1176">
        <v>0</v>
      </c>
      <c r="L1176" t="s">
        <v>19</v>
      </c>
      <c r="M1176">
        <v>15.9</v>
      </c>
      <c r="N1176" t="s">
        <v>19</v>
      </c>
      <c r="O1176">
        <v>89.9</v>
      </c>
      <c r="P1176" t="s">
        <v>19</v>
      </c>
      <c r="Q1176">
        <v>33</v>
      </c>
      <c r="R1176" t="s">
        <v>19</v>
      </c>
      <c r="S1176">
        <v>57.1</v>
      </c>
      <c r="T1176" t="s">
        <v>19</v>
      </c>
      <c r="U1176">
        <v>7.5</v>
      </c>
      <c r="V1176" t="s">
        <v>19</v>
      </c>
      <c r="W1176">
        <v>302</v>
      </c>
      <c r="X1176" t="s">
        <v>19</v>
      </c>
      <c r="Y1176">
        <v>87.8</v>
      </c>
      <c r="Z1176" t="s">
        <v>19</v>
      </c>
      <c r="AA1176" s="6">
        <f t="shared" si="55"/>
        <v>20.701212990093019</v>
      </c>
      <c r="AB1176" s="6">
        <f t="shared" si="56"/>
        <v>69.262183382167436</v>
      </c>
      <c r="AC1176" s="6">
        <f t="shared" si="57"/>
        <v>20.63781661783257</v>
      </c>
    </row>
    <row r="1177" spans="1:29" x14ac:dyDescent="0.25">
      <c r="A1177">
        <v>200</v>
      </c>
      <c r="B1177" t="s">
        <v>17</v>
      </c>
      <c r="C1177" t="s">
        <v>18</v>
      </c>
      <c r="D1177" s="1">
        <v>45522</v>
      </c>
      <c r="E1177">
        <v>2400</v>
      </c>
      <c r="F1177">
        <v>231</v>
      </c>
      <c r="G1177">
        <v>0</v>
      </c>
      <c r="H1177" t="s">
        <v>19</v>
      </c>
      <c r="I1177">
        <v>0</v>
      </c>
      <c r="J1177" t="s">
        <v>19</v>
      </c>
      <c r="K1177">
        <v>0</v>
      </c>
      <c r="L1177" t="s">
        <v>19</v>
      </c>
      <c r="M1177">
        <v>15.8</v>
      </c>
      <c r="N1177" t="s">
        <v>19</v>
      </c>
      <c r="O1177">
        <v>89.5</v>
      </c>
      <c r="P1177" t="s">
        <v>19</v>
      </c>
      <c r="Q1177">
        <v>33</v>
      </c>
      <c r="R1177" t="s">
        <v>19</v>
      </c>
      <c r="S1177">
        <v>56.8</v>
      </c>
      <c r="T1177" t="s">
        <v>19</v>
      </c>
      <c r="U1177">
        <v>6.9</v>
      </c>
      <c r="V1177" t="s">
        <v>19</v>
      </c>
      <c r="W1177">
        <v>317</v>
      </c>
      <c r="X1177" t="s">
        <v>19</v>
      </c>
      <c r="Y1177">
        <v>87.4</v>
      </c>
      <c r="Z1177" t="s">
        <v>19</v>
      </c>
      <c r="AA1177" s="6">
        <f t="shared" si="55"/>
        <v>20.529230609546858</v>
      </c>
      <c r="AB1177" s="6">
        <f t="shared" si="56"/>
        <v>68.952615097184349</v>
      </c>
      <c r="AC1177" s="6">
        <f t="shared" si="57"/>
        <v>20.547384902815651</v>
      </c>
    </row>
    <row r="1178" spans="1:29" x14ac:dyDescent="0.25">
      <c r="A1178">
        <v>200</v>
      </c>
      <c r="B1178" t="s">
        <v>17</v>
      </c>
      <c r="C1178" t="s">
        <v>18</v>
      </c>
      <c r="D1178" s="1">
        <v>45523</v>
      </c>
      <c r="E1178" s="2">
        <v>100</v>
      </c>
      <c r="F1178">
        <v>232</v>
      </c>
      <c r="G1178">
        <v>0</v>
      </c>
      <c r="H1178" t="s">
        <v>19</v>
      </c>
      <c r="I1178">
        <v>0</v>
      </c>
      <c r="J1178" t="s">
        <v>19</v>
      </c>
      <c r="K1178">
        <v>0</v>
      </c>
      <c r="L1178" t="s">
        <v>19</v>
      </c>
      <c r="M1178">
        <v>16.2</v>
      </c>
      <c r="N1178" t="s">
        <v>19</v>
      </c>
      <c r="O1178">
        <v>87.7</v>
      </c>
      <c r="P1178" t="s">
        <v>19</v>
      </c>
      <c r="Q1178">
        <v>36</v>
      </c>
      <c r="R1178" t="s">
        <v>19</v>
      </c>
      <c r="S1178">
        <v>57.6</v>
      </c>
      <c r="T1178" t="s">
        <v>19</v>
      </c>
      <c r="U1178">
        <v>6.7</v>
      </c>
      <c r="V1178" t="s">
        <v>19</v>
      </c>
      <c r="W1178">
        <v>304</v>
      </c>
      <c r="X1178" t="s">
        <v>19</v>
      </c>
      <c r="Y1178">
        <v>86.9</v>
      </c>
      <c r="Z1178" t="s">
        <v>19</v>
      </c>
      <c r="AA1178" s="6">
        <f t="shared" si="55"/>
        <v>20.398810805125503</v>
      </c>
      <c r="AB1178" s="6">
        <f t="shared" si="56"/>
        <v>68.717859449225898</v>
      </c>
      <c r="AC1178" s="6">
        <f t="shared" si="57"/>
        <v>18.982140550774105</v>
      </c>
    </row>
    <row r="1179" spans="1:29" x14ac:dyDescent="0.25">
      <c r="A1179">
        <v>200</v>
      </c>
      <c r="B1179" t="s">
        <v>17</v>
      </c>
      <c r="C1179" t="s">
        <v>18</v>
      </c>
      <c r="D1179" s="1">
        <v>45523</v>
      </c>
      <c r="E1179" s="2">
        <v>200</v>
      </c>
      <c r="F1179">
        <v>232</v>
      </c>
      <c r="G1179">
        <v>0</v>
      </c>
      <c r="H1179" t="s">
        <v>19</v>
      </c>
      <c r="I1179">
        <v>0</v>
      </c>
      <c r="J1179" t="s">
        <v>19</v>
      </c>
      <c r="K1179">
        <v>0</v>
      </c>
      <c r="L1179" t="s">
        <v>19</v>
      </c>
      <c r="M1179">
        <v>16.7</v>
      </c>
      <c r="N1179" t="s">
        <v>19</v>
      </c>
      <c r="O1179">
        <v>86.1</v>
      </c>
      <c r="P1179" t="s">
        <v>19</v>
      </c>
      <c r="Q1179">
        <v>39</v>
      </c>
      <c r="R1179" t="s">
        <v>19</v>
      </c>
      <c r="S1179">
        <v>58.4</v>
      </c>
      <c r="T1179" t="s">
        <v>19</v>
      </c>
      <c r="U1179">
        <v>5.4</v>
      </c>
      <c r="V1179" t="s">
        <v>19</v>
      </c>
      <c r="W1179">
        <v>307</v>
      </c>
      <c r="X1179" t="s">
        <v>19</v>
      </c>
      <c r="Y1179">
        <v>86.5</v>
      </c>
      <c r="Z1179" t="s">
        <v>19</v>
      </c>
      <c r="AA1179" s="6">
        <f t="shared" si="55"/>
        <v>20.298314758354426</v>
      </c>
      <c r="AB1179" s="6">
        <f t="shared" si="56"/>
        <v>68.536966565037972</v>
      </c>
      <c r="AC1179" s="6">
        <f t="shared" si="57"/>
        <v>17.563033434962023</v>
      </c>
    </row>
    <row r="1180" spans="1:29" x14ac:dyDescent="0.25">
      <c r="A1180">
        <v>200</v>
      </c>
      <c r="B1180" t="s">
        <v>17</v>
      </c>
      <c r="C1180" t="s">
        <v>18</v>
      </c>
      <c r="D1180" s="1">
        <v>45523</v>
      </c>
      <c r="E1180" s="2">
        <v>300</v>
      </c>
      <c r="F1180">
        <v>232</v>
      </c>
      <c r="G1180">
        <v>0</v>
      </c>
      <c r="H1180" t="s">
        <v>19</v>
      </c>
      <c r="I1180">
        <v>0</v>
      </c>
      <c r="J1180" t="s">
        <v>19</v>
      </c>
      <c r="K1180">
        <v>0</v>
      </c>
      <c r="L1180" t="s">
        <v>19</v>
      </c>
      <c r="M1180">
        <v>16.3</v>
      </c>
      <c r="N1180" t="s">
        <v>19</v>
      </c>
      <c r="O1180">
        <v>85</v>
      </c>
      <c r="P1180" t="s">
        <v>19</v>
      </c>
      <c r="Q1180">
        <v>40</v>
      </c>
      <c r="R1180" t="s">
        <v>19</v>
      </c>
      <c r="S1180">
        <v>57.8</v>
      </c>
      <c r="T1180" t="s">
        <v>19</v>
      </c>
      <c r="U1180">
        <v>5</v>
      </c>
      <c r="V1180" t="s">
        <v>19</v>
      </c>
      <c r="W1180">
        <v>304</v>
      </c>
      <c r="X1180" t="s">
        <v>19</v>
      </c>
      <c r="Y1180">
        <v>86.1</v>
      </c>
      <c r="Z1180" t="s">
        <v>19</v>
      </c>
      <c r="AA1180" s="6">
        <f t="shared" si="55"/>
        <v>19.997532219206253</v>
      </c>
      <c r="AB1180" s="6">
        <f t="shared" si="56"/>
        <v>67.995557994571257</v>
      </c>
      <c r="AC1180" s="6">
        <f t="shared" si="57"/>
        <v>17.004442005428743</v>
      </c>
    </row>
    <row r="1181" spans="1:29" x14ac:dyDescent="0.25">
      <c r="A1181">
        <v>200</v>
      </c>
      <c r="B1181" t="s">
        <v>17</v>
      </c>
      <c r="C1181" t="s">
        <v>18</v>
      </c>
      <c r="D1181" s="1">
        <v>45523</v>
      </c>
      <c r="E1181" s="2">
        <v>400</v>
      </c>
      <c r="F1181">
        <v>232</v>
      </c>
      <c r="G1181">
        <v>0</v>
      </c>
      <c r="H1181" t="s">
        <v>19</v>
      </c>
      <c r="I1181">
        <v>0</v>
      </c>
      <c r="J1181" t="s">
        <v>19</v>
      </c>
      <c r="K1181">
        <v>0</v>
      </c>
      <c r="L1181" t="s">
        <v>19</v>
      </c>
      <c r="M1181">
        <v>15.6</v>
      </c>
      <c r="N1181" t="s">
        <v>19</v>
      </c>
      <c r="O1181">
        <v>84.5</v>
      </c>
      <c r="P1181" t="s">
        <v>19</v>
      </c>
      <c r="Q1181">
        <v>39</v>
      </c>
      <c r="R1181" t="s">
        <v>19</v>
      </c>
      <c r="S1181">
        <v>56.5</v>
      </c>
      <c r="T1181" t="s">
        <v>19</v>
      </c>
      <c r="U1181">
        <v>4.8</v>
      </c>
      <c r="V1181" t="s">
        <v>19</v>
      </c>
      <c r="W1181">
        <v>308</v>
      </c>
      <c r="X1181" t="s">
        <v>19</v>
      </c>
      <c r="Y1181">
        <v>85.7</v>
      </c>
      <c r="Z1181" t="s">
        <v>19</v>
      </c>
      <c r="AA1181" s="6">
        <f t="shared" si="55"/>
        <v>19.580279210165102</v>
      </c>
      <c r="AB1181" s="6">
        <f t="shared" si="56"/>
        <v>67.244502578297187</v>
      </c>
      <c r="AC1181" s="6">
        <f t="shared" si="57"/>
        <v>17.255497421702813</v>
      </c>
    </row>
    <row r="1182" spans="1:29" x14ac:dyDescent="0.25">
      <c r="A1182">
        <v>200</v>
      </c>
      <c r="B1182" t="s">
        <v>17</v>
      </c>
      <c r="C1182" t="s">
        <v>18</v>
      </c>
      <c r="D1182" s="1">
        <v>45523</v>
      </c>
      <c r="E1182" s="2">
        <v>500</v>
      </c>
      <c r="F1182">
        <v>232</v>
      </c>
      <c r="G1182">
        <v>0</v>
      </c>
      <c r="H1182" t="s">
        <v>19</v>
      </c>
      <c r="I1182">
        <v>0</v>
      </c>
      <c r="J1182" t="s">
        <v>19</v>
      </c>
      <c r="K1182">
        <v>0</v>
      </c>
      <c r="L1182" t="s">
        <v>19</v>
      </c>
      <c r="M1182">
        <v>15.5</v>
      </c>
      <c r="N1182" t="s">
        <v>19</v>
      </c>
      <c r="O1182">
        <v>84.1</v>
      </c>
      <c r="P1182" t="s">
        <v>19</v>
      </c>
      <c r="Q1182">
        <v>39</v>
      </c>
      <c r="R1182" t="s">
        <v>19</v>
      </c>
      <c r="S1182">
        <v>56.4</v>
      </c>
      <c r="T1182" t="s">
        <v>19</v>
      </c>
      <c r="U1182">
        <v>5.2</v>
      </c>
      <c r="V1182" t="s">
        <v>19</v>
      </c>
      <c r="W1182">
        <v>298</v>
      </c>
      <c r="X1182" t="s">
        <v>19</v>
      </c>
      <c r="Y1182">
        <v>85.4</v>
      </c>
      <c r="Z1182" t="s">
        <v>19</v>
      </c>
      <c r="AA1182" s="6">
        <f t="shared" si="55"/>
        <v>19.400769551442419</v>
      </c>
      <c r="AB1182" s="6">
        <f t="shared" si="56"/>
        <v>66.921385192596347</v>
      </c>
      <c r="AC1182" s="6">
        <f t="shared" si="57"/>
        <v>17.178614807403648</v>
      </c>
    </row>
    <row r="1183" spans="1:29" x14ac:dyDescent="0.25">
      <c r="A1183">
        <v>200</v>
      </c>
      <c r="B1183" t="s">
        <v>17</v>
      </c>
      <c r="C1183" t="s">
        <v>18</v>
      </c>
      <c r="D1183" s="1">
        <v>45523</v>
      </c>
      <c r="E1183" s="2">
        <v>600</v>
      </c>
      <c r="F1183">
        <v>232</v>
      </c>
      <c r="G1183">
        <v>0</v>
      </c>
      <c r="H1183" t="s">
        <v>19</v>
      </c>
      <c r="I1183">
        <v>0</v>
      </c>
      <c r="J1183" t="s">
        <v>19</v>
      </c>
      <c r="K1183">
        <v>55</v>
      </c>
      <c r="L1183" t="s">
        <v>19</v>
      </c>
      <c r="M1183">
        <v>15.4</v>
      </c>
      <c r="N1183" t="s">
        <v>19</v>
      </c>
      <c r="O1183">
        <v>83.5</v>
      </c>
      <c r="P1183" t="s">
        <v>19</v>
      </c>
      <c r="Q1183">
        <v>39</v>
      </c>
      <c r="R1183" t="s">
        <v>19</v>
      </c>
      <c r="S1183">
        <v>56.2</v>
      </c>
      <c r="T1183" t="s">
        <v>19</v>
      </c>
      <c r="U1183">
        <v>3.4</v>
      </c>
      <c r="V1183" t="s">
        <v>19</v>
      </c>
      <c r="W1183">
        <v>303</v>
      </c>
      <c r="X1183" t="s">
        <v>19</v>
      </c>
      <c r="Y1183">
        <v>85.1</v>
      </c>
      <c r="Z1183" t="s">
        <v>19</v>
      </c>
      <c r="AA1183" s="6">
        <f t="shared" si="55"/>
        <v>19.131504472240895</v>
      </c>
      <c r="AB1183" s="6">
        <f t="shared" si="56"/>
        <v>66.436708050033616</v>
      </c>
      <c r="AC1183" s="6">
        <f t="shared" si="57"/>
        <v>17.063291949966384</v>
      </c>
    </row>
    <row r="1184" spans="1:29" x14ac:dyDescent="0.25">
      <c r="A1184">
        <v>200</v>
      </c>
      <c r="B1184" t="s">
        <v>17</v>
      </c>
      <c r="C1184" t="s">
        <v>18</v>
      </c>
      <c r="D1184" s="1">
        <v>45523</v>
      </c>
      <c r="E1184" s="2">
        <v>700</v>
      </c>
      <c r="F1184">
        <v>232</v>
      </c>
      <c r="G1184">
        <v>0</v>
      </c>
      <c r="H1184" t="s">
        <v>19</v>
      </c>
      <c r="I1184">
        <v>0</v>
      </c>
      <c r="J1184" t="s">
        <v>19</v>
      </c>
      <c r="K1184">
        <v>233</v>
      </c>
      <c r="L1184" t="s">
        <v>19</v>
      </c>
      <c r="M1184">
        <v>16</v>
      </c>
      <c r="N1184" t="s">
        <v>19</v>
      </c>
      <c r="O1184">
        <v>85.6</v>
      </c>
      <c r="P1184" t="s">
        <v>19</v>
      </c>
      <c r="Q1184">
        <v>38</v>
      </c>
      <c r="R1184" t="s">
        <v>19</v>
      </c>
      <c r="S1184">
        <v>57.2</v>
      </c>
      <c r="T1184" t="s">
        <v>19</v>
      </c>
      <c r="U1184">
        <v>1.9</v>
      </c>
      <c r="V1184" t="s">
        <v>19</v>
      </c>
      <c r="W1184">
        <v>322</v>
      </c>
      <c r="X1184" t="s">
        <v>19</v>
      </c>
      <c r="Y1184">
        <v>84.8</v>
      </c>
      <c r="Z1184" t="s">
        <v>19</v>
      </c>
      <c r="AA1184" s="6">
        <f t="shared" si="55"/>
        <v>19.876961399964646</v>
      </c>
      <c r="AB1184" s="6">
        <f t="shared" si="56"/>
        <v>67.778530519936368</v>
      </c>
      <c r="AC1184" s="6">
        <f t="shared" si="57"/>
        <v>17.821469480063627</v>
      </c>
    </row>
    <row r="1185" spans="1:29" x14ac:dyDescent="0.25">
      <c r="A1185">
        <v>200</v>
      </c>
      <c r="B1185" t="s">
        <v>17</v>
      </c>
      <c r="C1185" t="s">
        <v>18</v>
      </c>
      <c r="D1185" s="1">
        <v>45523</v>
      </c>
      <c r="E1185" s="2">
        <v>800</v>
      </c>
      <c r="F1185">
        <v>232</v>
      </c>
      <c r="G1185">
        <v>0.01</v>
      </c>
      <c r="H1185" t="s">
        <v>19</v>
      </c>
      <c r="I1185">
        <v>0</v>
      </c>
      <c r="J1185" t="s">
        <v>19</v>
      </c>
      <c r="K1185">
        <v>727</v>
      </c>
      <c r="L1185" t="s">
        <v>19</v>
      </c>
      <c r="M1185">
        <v>15.1</v>
      </c>
      <c r="N1185" t="s">
        <v>19</v>
      </c>
      <c r="O1185">
        <v>91.2</v>
      </c>
      <c r="P1185" t="s">
        <v>19</v>
      </c>
      <c r="Q1185">
        <v>30</v>
      </c>
      <c r="R1185" t="s">
        <v>19</v>
      </c>
      <c r="S1185">
        <v>55.6</v>
      </c>
      <c r="T1185" t="s">
        <v>19</v>
      </c>
      <c r="U1185">
        <v>2</v>
      </c>
      <c r="V1185" t="s">
        <v>19</v>
      </c>
      <c r="W1185">
        <v>337</v>
      </c>
      <c r="X1185" t="s">
        <v>19</v>
      </c>
      <c r="Y1185">
        <v>84.5</v>
      </c>
      <c r="Z1185" t="s">
        <v>19</v>
      </c>
      <c r="AA1185" s="6">
        <f t="shared" si="55"/>
        <v>20.549921184877128</v>
      </c>
      <c r="AB1185" s="6">
        <f t="shared" si="56"/>
        <v>68.989858132778835</v>
      </c>
      <c r="AC1185" s="6">
        <f t="shared" si="57"/>
        <v>22.210141867221168</v>
      </c>
    </row>
    <row r="1186" spans="1:29" x14ac:dyDescent="0.25">
      <c r="A1186">
        <v>200</v>
      </c>
      <c r="B1186" t="s">
        <v>17</v>
      </c>
      <c r="C1186" t="s">
        <v>18</v>
      </c>
      <c r="D1186" s="1">
        <v>45523</v>
      </c>
      <c r="E1186" s="2">
        <v>900</v>
      </c>
      <c r="F1186">
        <v>232</v>
      </c>
      <c r="G1186">
        <v>0.02</v>
      </c>
      <c r="H1186" t="s">
        <v>19</v>
      </c>
      <c r="I1186">
        <v>0</v>
      </c>
      <c r="J1186" t="s">
        <v>19</v>
      </c>
      <c r="K1186">
        <v>1211</v>
      </c>
      <c r="L1186" t="s">
        <v>19</v>
      </c>
      <c r="M1186">
        <v>16.8</v>
      </c>
      <c r="N1186" t="s">
        <v>19</v>
      </c>
      <c r="O1186">
        <v>94.9</v>
      </c>
      <c r="P1186" t="s">
        <v>19</v>
      </c>
      <c r="Q1186">
        <v>30</v>
      </c>
      <c r="R1186" t="s">
        <v>19</v>
      </c>
      <c r="S1186">
        <v>58.6</v>
      </c>
      <c r="T1186" t="s">
        <v>19</v>
      </c>
      <c r="U1186">
        <v>3.7</v>
      </c>
      <c r="V1186" t="s">
        <v>19</v>
      </c>
      <c r="W1186">
        <v>147</v>
      </c>
      <c r="X1186" t="s">
        <v>19</v>
      </c>
      <c r="Y1186">
        <v>84.3</v>
      </c>
      <c r="Z1186" t="s">
        <v>19</v>
      </c>
      <c r="AA1186" s="6">
        <f t="shared" si="55"/>
        <v>22.102072273653864</v>
      </c>
      <c r="AB1186" s="6">
        <f t="shared" si="56"/>
        <v>71.78373009257696</v>
      </c>
      <c r="AC1186" s="6">
        <f t="shared" si="57"/>
        <v>23.116269907423046</v>
      </c>
    </row>
    <row r="1187" spans="1:29" x14ac:dyDescent="0.25">
      <c r="A1187">
        <v>200</v>
      </c>
      <c r="B1187" t="s">
        <v>17</v>
      </c>
      <c r="C1187" t="s">
        <v>18</v>
      </c>
      <c r="D1187" s="1">
        <v>45523</v>
      </c>
      <c r="E1187">
        <v>1000</v>
      </c>
      <c r="F1187">
        <v>232</v>
      </c>
      <c r="G1187">
        <v>0.03</v>
      </c>
      <c r="H1187" t="s">
        <v>19</v>
      </c>
      <c r="I1187">
        <v>0</v>
      </c>
      <c r="J1187" t="s">
        <v>19</v>
      </c>
      <c r="K1187">
        <v>1550</v>
      </c>
      <c r="L1187" t="s">
        <v>19</v>
      </c>
      <c r="M1187">
        <v>19.100000000000001</v>
      </c>
      <c r="N1187" t="s">
        <v>19</v>
      </c>
      <c r="O1187">
        <v>97.1</v>
      </c>
      <c r="P1187" t="s">
        <v>19</v>
      </c>
      <c r="Q1187">
        <v>32</v>
      </c>
      <c r="R1187" t="s">
        <v>19</v>
      </c>
      <c r="S1187">
        <v>62.2</v>
      </c>
      <c r="T1187" t="s">
        <v>19</v>
      </c>
      <c r="U1187">
        <v>4.2</v>
      </c>
      <c r="V1187" t="s">
        <v>19</v>
      </c>
      <c r="W1187">
        <v>160</v>
      </c>
      <c r="X1187" t="s">
        <v>19</v>
      </c>
      <c r="Y1187">
        <v>84.2</v>
      </c>
      <c r="Z1187" t="s">
        <v>19</v>
      </c>
      <c r="AA1187" s="6">
        <f t="shared" si="55"/>
        <v>23.543925799888921</v>
      </c>
      <c r="AB1187" s="6">
        <f t="shared" si="56"/>
        <v>74.379066439800056</v>
      </c>
      <c r="AC1187" s="6">
        <f t="shared" si="57"/>
        <v>22.720933560199938</v>
      </c>
    </row>
    <row r="1188" spans="1:29" x14ac:dyDescent="0.25">
      <c r="A1188">
        <v>200</v>
      </c>
      <c r="B1188" t="s">
        <v>17</v>
      </c>
      <c r="C1188" t="s">
        <v>18</v>
      </c>
      <c r="D1188" s="1">
        <v>45523</v>
      </c>
      <c r="E1188">
        <v>1100</v>
      </c>
      <c r="F1188">
        <v>232</v>
      </c>
      <c r="G1188">
        <v>0.03</v>
      </c>
      <c r="H1188" t="s">
        <v>19</v>
      </c>
      <c r="I1188">
        <v>0</v>
      </c>
      <c r="J1188" t="s">
        <v>19</v>
      </c>
      <c r="K1188">
        <v>1778</v>
      </c>
      <c r="L1188" t="s">
        <v>19</v>
      </c>
      <c r="M1188">
        <v>21.6</v>
      </c>
      <c r="N1188" t="s">
        <v>19</v>
      </c>
      <c r="O1188">
        <v>99.6</v>
      </c>
      <c r="P1188" t="s">
        <v>19</v>
      </c>
      <c r="Q1188">
        <v>33</v>
      </c>
      <c r="R1188" t="s">
        <v>19</v>
      </c>
      <c r="S1188">
        <v>65.7</v>
      </c>
      <c r="T1188" t="s">
        <v>19</v>
      </c>
      <c r="U1188">
        <v>4.0999999999999996</v>
      </c>
      <c r="V1188" t="s">
        <v>19</v>
      </c>
      <c r="W1188">
        <v>182</v>
      </c>
      <c r="X1188" t="s">
        <v>19</v>
      </c>
      <c r="Y1188">
        <v>84.4</v>
      </c>
      <c r="Z1188" t="s">
        <v>19</v>
      </c>
      <c r="AA1188" s="6">
        <f t="shared" si="55"/>
        <v>24.871684501068394</v>
      </c>
      <c r="AB1188" s="6">
        <f t="shared" si="56"/>
        <v>76.769032101923102</v>
      </c>
      <c r="AC1188" s="6">
        <f t="shared" si="57"/>
        <v>22.830967898076892</v>
      </c>
    </row>
    <row r="1189" spans="1:29" x14ac:dyDescent="0.25">
      <c r="A1189">
        <v>200</v>
      </c>
      <c r="B1189" t="s">
        <v>17</v>
      </c>
      <c r="C1189" t="s">
        <v>18</v>
      </c>
      <c r="D1189" s="1">
        <v>45523</v>
      </c>
      <c r="E1189">
        <v>1200</v>
      </c>
      <c r="F1189">
        <v>232</v>
      </c>
      <c r="G1189">
        <v>0.03</v>
      </c>
      <c r="H1189" t="s">
        <v>19</v>
      </c>
      <c r="I1189">
        <v>0</v>
      </c>
      <c r="J1189" t="s">
        <v>19</v>
      </c>
      <c r="K1189">
        <v>1902</v>
      </c>
      <c r="L1189" t="s">
        <v>19</v>
      </c>
      <c r="M1189">
        <v>20.2</v>
      </c>
      <c r="N1189" t="s">
        <v>19</v>
      </c>
      <c r="O1189">
        <v>102.4</v>
      </c>
      <c r="P1189" t="s">
        <v>19</v>
      </c>
      <c r="Q1189">
        <v>29</v>
      </c>
      <c r="R1189" t="s">
        <v>19</v>
      </c>
      <c r="S1189">
        <v>63.8</v>
      </c>
      <c r="T1189" t="s">
        <v>19</v>
      </c>
      <c r="U1189">
        <v>5.2</v>
      </c>
      <c r="V1189" t="s">
        <v>19</v>
      </c>
      <c r="W1189">
        <v>143</v>
      </c>
      <c r="X1189" t="s">
        <v>19</v>
      </c>
      <c r="Y1189">
        <v>84.7</v>
      </c>
      <c r="Z1189" t="s">
        <v>19</v>
      </c>
      <c r="AA1189" s="6">
        <f t="shared" si="55"/>
        <v>24.962312055742657</v>
      </c>
      <c r="AB1189" s="6">
        <f t="shared" si="56"/>
        <v>76.932161700336778</v>
      </c>
      <c r="AC1189" s="6">
        <f t="shared" si="57"/>
        <v>25.467838299663228</v>
      </c>
    </row>
    <row r="1190" spans="1:29" x14ac:dyDescent="0.25">
      <c r="A1190">
        <v>200</v>
      </c>
      <c r="B1190" t="s">
        <v>17</v>
      </c>
      <c r="C1190" t="s">
        <v>18</v>
      </c>
      <c r="D1190" s="1">
        <v>45523</v>
      </c>
      <c r="E1190">
        <v>1300</v>
      </c>
      <c r="F1190">
        <v>232</v>
      </c>
      <c r="G1190">
        <v>0.03</v>
      </c>
      <c r="H1190" t="s">
        <v>19</v>
      </c>
      <c r="I1190">
        <v>0</v>
      </c>
      <c r="J1190" t="s">
        <v>19</v>
      </c>
      <c r="K1190">
        <v>1900</v>
      </c>
      <c r="L1190" t="s">
        <v>19</v>
      </c>
      <c r="M1190">
        <v>18.100000000000001</v>
      </c>
      <c r="N1190" t="s">
        <v>19</v>
      </c>
      <c r="O1190">
        <v>104.5</v>
      </c>
      <c r="P1190" t="s">
        <v>19</v>
      </c>
      <c r="Q1190">
        <v>24</v>
      </c>
      <c r="R1190" t="s">
        <v>19</v>
      </c>
      <c r="S1190">
        <v>60.7</v>
      </c>
      <c r="T1190" t="s">
        <v>19</v>
      </c>
      <c r="U1190">
        <v>4.9000000000000004</v>
      </c>
      <c r="V1190" t="s">
        <v>19</v>
      </c>
      <c r="W1190">
        <v>193</v>
      </c>
      <c r="X1190" t="s">
        <v>19</v>
      </c>
      <c r="Y1190">
        <v>85.2</v>
      </c>
      <c r="Z1190" t="s">
        <v>19</v>
      </c>
      <c r="AA1190" s="6">
        <f t="shared" si="55"/>
        <v>24.27500366724151</v>
      </c>
      <c r="AB1190" s="6">
        <f t="shared" si="56"/>
        <v>75.69500660103472</v>
      </c>
      <c r="AC1190" s="6">
        <f t="shared" si="57"/>
        <v>28.80499339896528</v>
      </c>
    </row>
    <row r="1191" spans="1:29" x14ac:dyDescent="0.25">
      <c r="A1191">
        <v>200</v>
      </c>
      <c r="B1191" t="s">
        <v>17</v>
      </c>
      <c r="C1191" t="s">
        <v>18</v>
      </c>
      <c r="D1191" s="1">
        <v>45523</v>
      </c>
      <c r="E1191">
        <v>1400</v>
      </c>
      <c r="F1191">
        <v>232</v>
      </c>
      <c r="G1191">
        <v>0.03</v>
      </c>
      <c r="H1191" t="s">
        <v>19</v>
      </c>
      <c r="I1191">
        <v>0</v>
      </c>
      <c r="J1191" t="s">
        <v>19</v>
      </c>
      <c r="K1191">
        <v>1759</v>
      </c>
      <c r="L1191" t="s">
        <v>19</v>
      </c>
      <c r="M1191">
        <v>18</v>
      </c>
      <c r="N1191" t="s">
        <v>19</v>
      </c>
      <c r="O1191">
        <v>105.8</v>
      </c>
      <c r="P1191" t="s">
        <v>19</v>
      </c>
      <c r="Q1191">
        <v>23</v>
      </c>
      <c r="R1191" t="s">
        <v>19</v>
      </c>
      <c r="S1191">
        <v>60.5</v>
      </c>
      <c r="T1191" t="s">
        <v>19</v>
      </c>
      <c r="U1191">
        <v>4.3</v>
      </c>
      <c r="V1191" t="s">
        <v>19</v>
      </c>
      <c r="W1191">
        <v>195</v>
      </c>
      <c r="X1191" t="s">
        <v>19</v>
      </c>
      <c r="Y1191">
        <v>85.7</v>
      </c>
      <c r="Z1191" t="s">
        <v>19</v>
      </c>
      <c r="AA1191" s="6">
        <f t="shared" si="55"/>
        <v>24.45107094576473</v>
      </c>
      <c r="AB1191" s="6">
        <f t="shared" si="56"/>
        <v>76.011927702376511</v>
      </c>
      <c r="AC1191" s="6">
        <f t="shared" si="57"/>
        <v>29.788072297623486</v>
      </c>
    </row>
    <row r="1192" spans="1:29" x14ac:dyDescent="0.25">
      <c r="A1192">
        <v>200</v>
      </c>
      <c r="B1192" t="s">
        <v>17</v>
      </c>
      <c r="C1192" t="s">
        <v>18</v>
      </c>
      <c r="D1192" s="1">
        <v>45523</v>
      </c>
      <c r="E1192">
        <v>1500</v>
      </c>
      <c r="F1192">
        <v>232</v>
      </c>
      <c r="G1192">
        <v>0.03</v>
      </c>
      <c r="H1192" t="s">
        <v>19</v>
      </c>
      <c r="I1192">
        <v>0</v>
      </c>
      <c r="J1192" t="s">
        <v>19</v>
      </c>
      <c r="K1192">
        <v>1506</v>
      </c>
      <c r="L1192" t="s">
        <v>19</v>
      </c>
      <c r="M1192">
        <v>18.100000000000001</v>
      </c>
      <c r="N1192" t="s">
        <v>19</v>
      </c>
      <c r="O1192">
        <v>106.8</v>
      </c>
      <c r="P1192" t="s">
        <v>19</v>
      </c>
      <c r="Q1192">
        <v>23</v>
      </c>
      <c r="R1192" t="s">
        <v>19</v>
      </c>
      <c r="S1192">
        <v>60.7</v>
      </c>
      <c r="T1192" t="s">
        <v>19</v>
      </c>
      <c r="U1192">
        <v>3.9</v>
      </c>
      <c r="V1192" t="s">
        <v>19</v>
      </c>
      <c r="W1192">
        <v>212</v>
      </c>
      <c r="X1192" t="s">
        <v>19</v>
      </c>
      <c r="Y1192">
        <v>86.3</v>
      </c>
      <c r="Z1192" t="s">
        <v>19</v>
      </c>
      <c r="AA1192" s="6">
        <f t="shared" si="55"/>
        <v>24.842733545544377</v>
      </c>
      <c r="AB1192" s="6">
        <f t="shared" si="56"/>
        <v>76.716920381979875</v>
      </c>
      <c r="AC1192" s="6">
        <f t="shared" si="57"/>
        <v>30.083079618020122</v>
      </c>
    </row>
    <row r="1193" spans="1:29" x14ac:dyDescent="0.25">
      <c r="A1193">
        <v>200</v>
      </c>
      <c r="B1193" t="s">
        <v>17</v>
      </c>
      <c r="C1193" t="s">
        <v>18</v>
      </c>
      <c r="D1193" s="1">
        <v>45523</v>
      </c>
      <c r="E1193">
        <v>1600</v>
      </c>
      <c r="F1193">
        <v>232</v>
      </c>
      <c r="G1193">
        <v>0.02</v>
      </c>
      <c r="H1193" t="s">
        <v>19</v>
      </c>
      <c r="I1193">
        <v>0</v>
      </c>
      <c r="J1193" t="s">
        <v>19</v>
      </c>
      <c r="K1193">
        <v>1157</v>
      </c>
      <c r="L1193" t="s">
        <v>19</v>
      </c>
      <c r="M1193">
        <v>16.8</v>
      </c>
      <c r="N1193" t="s">
        <v>19</v>
      </c>
      <c r="O1193">
        <v>108.2</v>
      </c>
      <c r="P1193" t="s">
        <v>19</v>
      </c>
      <c r="Q1193">
        <v>20</v>
      </c>
      <c r="R1193" t="s">
        <v>19</v>
      </c>
      <c r="S1193">
        <v>58.5</v>
      </c>
      <c r="T1193" t="s">
        <v>19</v>
      </c>
      <c r="U1193">
        <v>3.3</v>
      </c>
      <c r="V1193" t="s">
        <v>19</v>
      </c>
      <c r="W1193">
        <v>136</v>
      </c>
      <c r="X1193" t="s">
        <v>19</v>
      </c>
      <c r="Y1193">
        <v>86.9</v>
      </c>
      <c r="Z1193" t="s">
        <v>19</v>
      </c>
      <c r="AA1193" s="6">
        <f t="shared" si="55"/>
        <v>24.291232545688466</v>
      </c>
      <c r="AB1193" s="6">
        <f t="shared" si="56"/>
        <v>75.724218582239246</v>
      </c>
      <c r="AC1193" s="6">
        <f t="shared" si="57"/>
        <v>32.475781417760757</v>
      </c>
    </row>
    <row r="1194" spans="1:29" x14ac:dyDescent="0.25">
      <c r="A1194">
        <v>200</v>
      </c>
      <c r="B1194" t="s">
        <v>17</v>
      </c>
      <c r="C1194" t="s">
        <v>18</v>
      </c>
      <c r="D1194" s="1">
        <v>45523</v>
      </c>
      <c r="E1194">
        <v>1700</v>
      </c>
      <c r="F1194">
        <v>232</v>
      </c>
      <c r="G1194">
        <v>0.01</v>
      </c>
      <c r="H1194" t="s">
        <v>19</v>
      </c>
      <c r="I1194">
        <v>0</v>
      </c>
      <c r="J1194" t="s">
        <v>19</v>
      </c>
      <c r="K1194">
        <v>730</v>
      </c>
      <c r="L1194" t="s">
        <v>19</v>
      </c>
      <c r="M1194">
        <v>16</v>
      </c>
      <c r="N1194" t="s">
        <v>19</v>
      </c>
      <c r="O1194">
        <v>109.3</v>
      </c>
      <c r="P1194" t="s">
        <v>19</v>
      </c>
      <c r="Q1194">
        <v>19</v>
      </c>
      <c r="R1194" t="s">
        <v>19</v>
      </c>
      <c r="S1194">
        <v>57.2</v>
      </c>
      <c r="T1194" t="s">
        <v>19</v>
      </c>
      <c r="U1194">
        <v>3.9</v>
      </c>
      <c r="V1194" t="s">
        <v>19</v>
      </c>
      <c r="W1194">
        <v>142</v>
      </c>
      <c r="X1194" t="s">
        <v>19</v>
      </c>
      <c r="Y1194">
        <v>87.5</v>
      </c>
      <c r="Z1194" t="s">
        <v>19</v>
      </c>
      <c r="AA1194" s="6">
        <f t="shared" si="55"/>
        <v>24.315598145527584</v>
      </c>
      <c r="AB1194" s="6">
        <f t="shared" si="56"/>
        <v>75.76807666194965</v>
      </c>
      <c r="AC1194" s="6">
        <f t="shared" si="57"/>
        <v>33.531923338050348</v>
      </c>
    </row>
    <row r="1195" spans="1:29" x14ac:dyDescent="0.25">
      <c r="A1195">
        <v>200</v>
      </c>
      <c r="B1195" t="s">
        <v>17</v>
      </c>
      <c r="C1195" t="s">
        <v>18</v>
      </c>
      <c r="D1195" s="1">
        <v>45523</v>
      </c>
      <c r="E1195">
        <v>1800</v>
      </c>
      <c r="F1195">
        <v>232</v>
      </c>
      <c r="G1195">
        <v>0.01</v>
      </c>
      <c r="H1195" t="s">
        <v>19</v>
      </c>
      <c r="I1195">
        <v>0</v>
      </c>
      <c r="J1195" t="s">
        <v>19</v>
      </c>
      <c r="K1195">
        <v>310</v>
      </c>
      <c r="L1195" t="s">
        <v>19</v>
      </c>
      <c r="M1195">
        <v>16.3</v>
      </c>
      <c r="N1195" t="s">
        <v>19</v>
      </c>
      <c r="O1195">
        <v>107.6</v>
      </c>
      <c r="P1195" t="s">
        <v>19</v>
      </c>
      <c r="Q1195">
        <v>20</v>
      </c>
      <c r="R1195" t="s">
        <v>19</v>
      </c>
      <c r="S1195">
        <v>57.7</v>
      </c>
      <c r="T1195" t="s">
        <v>19</v>
      </c>
      <c r="U1195">
        <v>3.7</v>
      </c>
      <c r="V1195" t="s">
        <v>19</v>
      </c>
      <c r="W1195">
        <v>191</v>
      </c>
      <c r="X1195" t="s">
        <v>19</v>
      </c>
      <c r="Y1195">
        <v>88</v>
      </c>
      <c r="Z1195" t="s">
        <v>19</v>
      </c>
      <c r="AA1195" s="6">
        <f t="shared" si="55"/>
        <v>24.064476210096359</v>
      </c>
      <c r="AB1195" s="6">
        <f t="shared" si="56"/>
        <v>75.316057178173452</v>
      </c>
      <c r="AC1195" s="6">
        <f t="shared" si="57"/>
        <v>32.283942821826543</v>
      </c>
    </row>
    <row r="1196" spans="1:29" x14ac:dyDescent="0.25">
      <c r="A1196">
        <v>200</v>
      </c>
      <c r="B1196" t="s">
        <v>17</v>
      </c>
      <c r="C1196" t="s">
        <v>18</v>
      </c>
      <c r="D1196" s="1">
        <v>45523</v>
      </c>
      <c r="E1196">
        <v>1900</v>
      </c>
      <c r="F1196">
        <v>232</v>
      </c>
      <c r="G1196">
        <v>0</v>
      </c>
      <c r="H1196" t="s">
        <v>19</v>
      </c>
      <c r="I1196">
        <v>0.01</v>
      </c>
      <c r="J1196" t="s">
        <v>19</v>
      </c>
      <c r="K1196">
        <v>24</v>
      </c>
      <c r="L1196" t="s">
        <v>19</v>
      </c>
      <c r="M1196">
        <v>18.3</v>
      </c>
      <c r="N1196" t="s">
        <v>19</v>
      </c>
      <c r="O1196">
        <v>98.2</v>
      </c>
      <c r="P1196" t="s">
        <v>19</v>
      </c>
      <c r="Q1196">
        <v>30</v>
      </c>
      <c r="R1196" t="s">
        <v>19</v>
      </c>
      <c r="S1196">
        <v>61</v>
      </c>
      <c r="T1196" t="s">
        <v>19</v>
      </c>
      <c r="U1196">
        <v>2.1</v>
      </c>
      <c r="V1196" t="s">
        <v>19</v>
      </c>
      <c r="W1196">
        <v>287</v>
      </c>
      <c r="X1196" t="s">
        <v>19</v>
      </c>
      <c r="Y1196">
        <v>88.3</v>
      </c>
      <c r="Z1196" t="s">
        <v>19</v>
      </c>
      <c r="AA1196" s="6">
        <f t="shared" si="55"/>
        <v>23.486397116348897</v>
      </c>
      <c r="AB1196" s="6">
        <f t="shared" si="56"/>
        <v>74.275514809428017</v>
      </c>
      <c r="AC1196" s="6">
        <f t="shared" si="57"/>
        <v>23.924485190571986</v>
      </c>
    </row>
    <row r="1197" spans="1:29" x14ac:dyDescent="0.25">
      <c r="A1197">
        <v>200</v>
      </c>
      <c r="B1197" t="s">
        <v>17</v>
      </c>
      <c r="C1197" t="s">
        <v>18</v>
      </c>
      <c r="D1197" s="1">
        <v>45523</v>
      </c>
      <c r="E1197">
        <v>2000</v>
      </c>
      <c r="F1197">
        <v>232</v>
      </c>
      <c r="G1197">
        <v>0</v>
      </c>
      <c r="H1197" t="s">
        <v>19</v>
      </c>
      <c r="I1197">
        <v>0</v>
      </c>
      <c r="J1197" t="s">
        <v>19</v>
      </c>
      <c r="K1197">
        <v>0</v>
      </c>
      <c r="L1197" t="s">
        <v>19</v>
      </c>
      <c r="M1197">
        <v>12.4</v>
      </c>
      <c r="N1197" t="s">
        <v>19</v>
      </c>
      <c r="O1197">
        <v>95.8</v>
      </c>
      <c r="P1197" t="s">
        <v>19</v>
      </c>
      <c r="Q1197">
        <v>22</v>
      </c>
      <c r="R1197" t="s">
        <v>19</v>
      </c>
      <c r="S1197">
        <v>50.3</v>
      </c>
      <c r="T1197" t="s">
        <v>19</v>
      </c>
      <c r="U1197">
        <v>3.5</v>
      </c>
      <c r="V1197" t="s">
        <v>19</v>
      </c>
      <c r="W1197">
        <v>310</v>
      </c>
      <c r="X1197" t="s">
        <v>19</v>
      </c>
      <c r="Y1197">
        <v>88.4</v>
      </c>
      <c r="Z1197" t="s">
        <v>19</v>
      </c>
      <c r="AA1197" s="6">
        <f t="shared" si="55"/>
        <v>20.231857602717959</v>
      </c>
      <c r="AB1197" s="6">
        <f t="shared" si="56"/>
        <v>68.41734368489233</v>
      </c>
      <c r="AC1197" s="6">
        <f t="shared" si="57"/>
        <v>27.382656315107667</v>
      </c>
    </row>
    <row r="1198" spans="1:29" x14ac:dyDescent="0.25">
      <c r="A1198">
        <v>200</v>
      </c>
      <c r="B1198" t="s">
        <v>17</v>
      </c>
      <c r="C1198" t="s">
        <v>18</v>
      </c>
      <c r="D1198" s="1">
        <v>45523</v>
      </c>
      <c r="E1198">
        <v>2100</v>
      </c>
      <c r="F1198">
        <v>232</v>
      </c>
      <c r="G1198">
        <v>0</v>
      </c>
      <c r="H1198" t="s">
        <v>19</v>
      </c>
      <c r="I1198">
        <v>0</v>
      </c>
      <c r="J1198" t="s">
        <v>19</v>
      </c>
      <c r="K1198">
        <v>0</v>
      </c>
      <c r="L1198" t="s">
        <v>19</v>
      </c>
      <c r="M1198">
        <v>14.9</v>
      </c>
      <c r="N1198" t="s">
        <v>19</v>
      </c>
      <c r="O1198">
        <v>92.5</v>
      </c>
      <c r="P1198" t="s">
        <v>19</v>
      </c>
      <c r="Q1198">
        <v>29</v>
      </c>
      <c r="R1198" t="s">
        <v>19</v>
      </c>
      <c r="S1198">
        <v>55.2</v>
      </c>
      <c r="T1198" t="s">
        <v>19</v>
      </c>
      <c r="U1198">
        <v>3.5</v>
      </c>
      <c r="V1198" t="s">
        <v>19</v>
      </c>
      <c r="W1198">
        <v>306</v>
      </c>
      <c r="X1198" t="s">
        <v>19</v>
      </c>
      <c r="Y1198">
        <v>88.4</v>
      </c>
      <c r="Z1198" t="s">
        <v>19</v>
      </c>
      <c r="AA1198" s="6">
        <f t="shared" si="55"/>
        <v>20.845597145867508</v>
      </c>
      <c r="AB1198" s="6">
        <f t="shared" si="56"/>
        <v>69.52207486256151</v>
      </c>
      <c r="AC1198" s="6">
        <f t="shared" si="57"/>
        <v>22.97792513743849</v>
      </c>
    </row>
    <row r="1199" spans="1:29" x14ac:dyDescent="0.25">
      <c r="A1199">
        <v>200</v>
      </c>
      <c r="B1199" t="s">
        <v>17</v>
      </c>
      <c r="C1199" t="s">
        <v>18</v>
      </c>
      <c r="D1199" s="1">
        <v>45523</v>
      </c>
      <c r="E1199">
        <v>2200</v>
      </c>
      <c r="F1199">
        <v>232</v>
      </c>
      <c r="G1199">
        <v>0</v>
      </c>
      <c r="H1199" t="s">
        <v>19</v>
      </c>
      <c r="I1199">
        <v>0</v>
      </c>
      <c r="J1199" t="s">
        <v>19</v>
      </c>
      <c r="K1199">
        <v>0</v>
      </c>
      <c r="L1199" t="s">
        <v>19</v>
      </c>
      <c r="M1199">
        <v>15.4</v>
      </c>
      <c r="N1199" t="s">
        <v>19</v>
      </c>
      <c r="O1199">
        <v>92.4</v>
      </c>
      <c r="P1199" t="s">
        <v>19</v>
      </c>
      <c r="Q1199">
        <v>30</v>
      </c>
      <c r="R1199" t="s">
        <v>19</v>
      </c>
      <c r="S1199">
        <v>56.1</v>
      </c>
      <c r="T1199" t="s">
        <v>19</v>
      </c>
      <c r="U1199">
        <v>4</v>
      </c>
      <c r="V1199" t="s">
        <v>19</v>
      </c>
      <c r="W1199">
        <v>313</v>
      </c>
      <c r="X1199" t="s">
        <v>19</v>
      </c>
      <c r="Y1199">
        <v>88.2</v>
      </c>
      <c r="Z1199" t="s">
        <v>19</v>
      </c>
      <c r="AA1199" s="6">
        <f t="shared" si="55"/>
        <v>21.053325103271288</v>
      </c>
      <c r="AB1199" s="6">
        <f t="shared" si="56"/>
        <v>69.895985185888321</v>
      </c>
      <c r="AC1199" s="6">
        <f t="shared" si="57"/>
        <v>22.504014814111684</v>
      </c>
    </row>
    <row r="1200" spans="1:29" x14ac:dyDescent="0.25">
      <c r="A1200">
        <v>200</v>
      </c>
      <c r="B1200" t="s">
        <v>17</v>
      </c>
      <c r="C1200" t="s">
        <v>18</v>
      </c>
      <c r="D1200" s="1">
        <v>45523</v>
      </c>
      <c r="E1200">
        <v>2300</v>
      </c>
      <c r="F1200">
        <v>232</v>
      </c>
      <c r="G1200">
        <v>0</v>
      </c>
      <c r="H1200" t="s">
        <v>19</v>
      </c>
      <c r="I1200">
        <v>0</v>
      </c>
      <c r="J1200" t="s">
        <v>19</v>
      </c>
      <c r="K1200">
        <v>0</v>
      </c>
      <c r="L1200" t="s">
        <v>19</v>
      </c>
      <c r="M1200">
        <v>14.9</v>
      </c>
      <c r="N1200" t="s">
        <v>19</v>
      </c>
      <c r="O1200">
        <v>90.8</v>
      </c>
      <c r="P1200" t="s">
        <v>19</v>
      </c>
      <c r="Q1200">
        <v>30</v>
      </c>
      <c r="R1200" t="s">
        <v>19</v>
      </c>
      <c r="S1200">
        <v>55.3</v>
      </c>
      <c r="T1200" t="s">
        <v>19</v>
      </c>
      <c r="U1200">
        <v>5.2</v>
      </c>
      <c r="V1200" t="s">
        <v>19</v>
      </c>
      <c r="W1200">
        <v>310</v>
      </c>
      <c r="X1200" t="s">
        <v>19</v>
      </c>
      <c r="Y1200">
        <v>87.9</v>
      </c>
      <c r="Z1200" t="s">
        <v>19</v>
      </c>
      <c r="AA1200" s="6">
        <f t="shared" si="55"/>
        <v>20.382119090516849</v>
      </c>
      <c r="AB1200" s="6">
        <f t="shared" si="56"/>
        <v>68.687814362930325</v>
      </c>
      <c r="AC1200" s="6">
        <f t="shared" si="57"/>
        <v>22.112185637069672</v>
      </c>
    </row>
    <row r="1201" spans="1:29" x14ac:dyDescent="0.25">
      <c r="A1201">
        <v>200</v>
      </c>
      <c r="B1201" t="s">
        <v>17</v>
      </c>
      <c r="C1201" t="s">
        <v>18</v>
      </c>
      <c r="D1201" s="1">
        <v>45523</v>
      </c>
      <c r="E1201">
        <v>2400</v>
      </c>
      <c r="F1201">
        <v>232</v>
      </c>
      <c r="G1201">
        <v>0</v>
      </c>
      <c r="H1201" t="s">
        <v>19</v>
      </c>
      <c r="I1201">
        <v>0</v>
      </c>
      <c r="J1201" t="s">
        <v>19</v>
      </c>
      <c r="K1201">
        <v>0</v>
      </c>
      <c r="L1201" t="s">
        <v>19</v>
      </c>
      <c r="M1201">
        <v>15.5</v>
      </c>
      <c r="N1201" t="s">
        <v>19</v>
      </c>
      <c r="O1201">
        <v>87.1</v>
      </c>
      <c r="P1201" t="s">
        <v>19</v>
      </c>
      <c r="Q1201">
        <v>35</v>
      </c>
      <c r="R1201" t="s">
        <v>19</v>
      </c>
      <c r="S1201">
        <v>56.3</v>
      </c>
      <c r="T1201" t="s">
        <v>19</v>
      </c>
      <c r="U1201">
        <v>3.6</v>
      </c>
      <c r="V1201" t="s">
        <v>19</v>
      </c>
      <c r="W1201">
        <v>314</v>
      </c>
      <c r="X1201" t="s">
        <v>19</v>
      </c>
      <c r="Y1201">
        <v>87.5</v>
      </c>
      <c r="Z1201" t="s">
        <v>19</v>
      </c>
      <c r="AA1201" s="6">
        <f t="shared" si="55"/>
        <v>19.925474004982661</v>
      </c>
      <c r="AB1201" s="6">
        <f t="shared" si="56"/>
        <v>67.865853208968787</v>
      </c>
      <c r="AC1201" s="6">
        <f t="shared" si="57"/>
        <v>19.234146791031208</v>
      </c>
    </row>
    <row r="1202" spans="1:29" x14ac:dyDescent="0.25">
      <c r="A1202">
        <v>200</v>
      </c>
      <c r="B1202" t="s">
        <v>17</v>
      </c>
      <c r="C1202" t="s">
        <v>18</v>
      </c>
      <c r="D1202" s="1">
        <v>45524</v>
      </c>
      <c r="E1202" s="2">
        <v>100</v>
      </c>
      <c r="F1202">
        <v>233</v>
      </c>
      <c r="G1202">
        <v>0</v>
      </c>
      <c r="H1202" t="s">
        <v>19</v>
      </c>
      <c r="I1202">
        <v>0</v>
      </c>
      <c r="J1202" t="s">
        <v>19</v>
      </c>
      <c r="K1202">
        <v>0</v>
      </c>
      <c r="L1202" t="s">
        <v>19</v>
      </c>
      <c r="M1202">
        <v>12.4</v>
      </c>
      <c r="N1202" t="s">
        <v>19</v>
      </c>
      <c r="O1202">
        <v>86.8</v>
      </c>
      <c r="P1202" t="s">
        <v>19</v>
      </c>
      <c r="Q1202">
        <v>28</v>
      </c>
      <c r="R1202" t="s">
        <v>19</v>
      </c>
      <c r="S1202">
        <v>50.2</v>
      </c>
      <c r="T1202" t="s">
        <v>19</v>
      </c>
      <c r="U1202">
        <v>4.4000000000000004</v>
      </c>
      <c r="V1202" t="s">
        <v>19</v>
      </c>
      <c r="W1202">
        <v>315</v>
      </c>
      <c r="X1202" t="s">
        <v>19</v>
      </c>
      <c r="Y1202">
        <v>87.2</v>
      </c>
      <c r="Z1202" t="s">
        <v>19</v>
      </c>
      <c r="AA1202" s="6">
        <f t="shared" si="55"/>
        <v>18.242403742705733</v>
      </c>
      <c r="AB1202" s="6">
        <f t="shared" si="56"/>
        <v>64.836326736870319</v>
      </c>
      <c r="AC1202" s="6">
        <f t="shared" si="57"/>
        <v>21.963673263129678</v>
      </c>
    </row>
    <row r="1203" spans="1:29" x14ac:dyDescent="0.25">
      <c r="A1203">
        <v>200</v>
      </c>
      <c r="B1203" t="s">
        <v>17</v>
      </c>
      <c r="C1203" t="s">
        <v>18</v>
      </c>
      <c r="D1203" s="1">
        <v>45524</v>
      </c>
      <c r="E1203" s="2">
        <v>200</v>
      </c>
      <c r="F1203">
        <v>233</v>
      </c>
      <c r="G1203">
        <v>0.01</v>
      </c>
      <c r="H1203" t="s">
        <v>19</v>
      </c>
      <c r="I1203">
        <v>0</v>
      </c>
      <c r="J1203" t="s">
        <v>19</v>
      </c>
      <c r="K1203">
        <v>0</v>
      </c>
      <c r="L1203" t="s">
        <v>19</v>
      </c>
      <c r="M1203">
        <v>9</v>
      </c>
      <c r="N1203" t="s">
        <v>19</v>
      </c>
      <c r="O1203">
        <v>89.7</v>
      </c>
      <c r="P1203" t="s">
        <v>19</v>
      </c>
      <c r="Q1203">
        <v>19</v>
      </c>
      <c r="R1203" t="s">
        <v>19</v>
      </c>
      <c r="S1203">
        <v>41.7</v>
      </c>
      <c r="T1203" t="s">
        <v>19</v>
      </c>
      <c r="U1203">
        <v>5.6</v>
      </c>
      <c r="V1203" t="s">
        <v>19</v>
      </c>
      <c r="W1203">
        <v>310</v>
      </c>
      <c r="X1203" t="s">
        <v>19</v>
      </c>
      <c r="Y1203">
        <v>86.8</v>
      </c>
      <c r="Z1203" t="s">
        <v>19</v>
      </c>
      <c r="AA1203" s="6">
        <f t="shared" si="55"/>
        <v>17.003132565299687</v>
      </c>
      <c r="AB1203" s="6">
        <f t="shared" si="56"/>
        <v>62.605638617539441</v>
      </c>
      <c r="AC1203" s="6">
        <f t="shared" si="57"/>
        <v>27.094361382460562</v>
      </c>
    </row>
    <row r="1204" spans="1:29" x14ac:dyDescent="0.25">
      <c r="A1204">
        <v>200</v>
      </c>
      <c r="B1204" t="s">
        <v>17</v>
      </c>
      <c r="C1204" t="s">
        <v>18</v>
      </c>
      <c r="D1204" s="1">
        <v>45524</v>
      </c>
      <c r="E1204" s="2">
        <v>300</v>
      </c>
      <c r="F1204">
        <v>233</v>
      </c>
      <c r="G1204">
        <v>0.01</v>
      </c>
      <c r="H1204" t="s">
        <v>19</v>
      </c>
      <c r="I1204">
        <v>0</v>
      </c>
      <c r="J1204" t="s">
        <v>19</v>
      </c>
      <c r="K1204">
        <v>0</v>
      </c>
      <c r="L1204" t="s">
        <v>19</v>
      </c>
      <c r="M1204">
        <v>11</v>
      </c>
      <c r="N1204" t="s">
        <v>19</v>
      </c>
      <c r="O1204">
        <v>87.7</v>
      </c>
      <c r="P1204" t="s">
        <v>19</v>
      </c>
      <c r="Q1204">
        <v>25</v>
      </c>
      <c r="R1204" t="s">
        <v>19</v>
      </c>
      <c r="S1204">
        <v>47.2</v>
      </c>
      <c r="T1204" t="s">
        <v>19</v>
      </c>
      <c r="U1204">
        <v>7.1</v>
      </c>
      <c r="V1204" t="s">
        <v>19</v>
      </c>
      <c r="W1204">
        <v>294</v>
      </c>
      <c r="X1204" t="s">
        <v>19</v>
      </c>
      <c r="Y1204">
        <v>86.4</v>
      </c>
      <c r="Z1204" t="s">
        <v>19</v>
      </c>
      <c r="AA1204" s="6">
        <f t="shared" si="55"/>
        <v>17.877433881576479</v>
      </c>
      <c r="AB1204" s="6">
        <f t="shared" si="56"/>
        <v>64.179380986837657</v>
      </c>
      <c r="AC1204" s="6">
        <f t="shared" si="57"/>
        <v>23.520619013162346</v>
      </c>
    </row>
    <row r="1205" spans="1:29" x14ac:dyDescent="0.25">
      <c r="A1205">
        <v>200</v>
      </c>
      <c r="B1205" t="s">
        <v>17</v>
      </c>
      <c r="C1205" t="s">
        <v>18</v>
      </c>
      <c r="D1205" s="1">
        <v>45524</v>
      </c>
      <c r="E1205" s="2">
        <v>400</v>
      </c>
      <c r="F1205">
        <v>233</v>
      </c>
      <c r="G1205">
        <v>0.01</v>
      </c>
      <c r="H1205" t="s">
        <v>19</v>
      </c>
      <c r="I1205">
        <v>0</v>
      </c>
      <c r="J1205" t="s">
        <v>19</v>
      </c>
      <c r="K1205">
        <v>0</v>
      </c>
      <c r="L1205" t="s">
        <v>19</v>
      </c>
      <c r="M1205">
        <v>11.1</v>
      </c>
      <c r="N1205" t="s">
        <v>19</v>
      </c>
      <c r="O1205">
        <v>87.8</v>
      </c>
      <c r="P1205" t="s">
        <v>19</v>
      </c>
      <c r="Q1205">
        <v>25</v>
      </c>
      <c r="R1205" t="s">
        <v>19</v>
      </c>
      <c r="S1205">
        <v>47.4</v>
      </c>
      <c r="T1205" t="s">
        <v>19</v>
      </c>
      <c r="U1205">
        <v>5.5</v>
      </c>
      <c r="V1205" t="s">
        <v>19</v>
      </c>
      <c r="W1205">
        <v>309</v>
      </c>
      <c r="X1205" t="s">
        <v>19</v>
      </c>
      <c r="Y1205">
        <v>86</v>
      </c>
      <c r="Z1205" t="s">
        <v>19</v>
      </c>
      <c r="AA1205" s="6">
        <f t="shared" ref="AA1205:AA1268" si="58" xml:space="preserve"> ((O1205-32)*5/9)*ATAN(0.151977*SQRT(Q1205+8.313659)) + ATAN(((O1205-32)*5/9)+Q1205) - ATAN(Q1205-1.676331) + 0.00391838*(Q1205^1.5)*ATAN(0.023101*Q1205) - 4.686035</f>
        <v>17.917455148682624</v>
      </c>
      <c r="AB1205" s="6">
        <f t="shared" si="56"/>
        <v>64.251419267628719</v>
      </c>
      <c r="AC1205" s="6">
        <f t="shared" si="57"/>
        <v>23.548580732371278</v>
      </c>
    </row>
    <row r="1206" spans="1:29" x14ac:dyDescent="0.25">
      <c r="A1206">
        <v>200</v>
      </c>
      <c r="B1206" t="s">
        <v>17</v>
      </c>
      <c r="C1206" t="s">
        <v>18</v>
      </c>
      <c r="D1206" s="1">
        <v>45524</v>
      </c>
      <c r="E1206" s="2">
        <v>500</v>
      </c>
      <c r="F1206">
        <v>233</v>
      </c>
      <c r="G1206">
        <v>0</v>
      </c>
      <c r="H1206" t="s">
        <v>19</v>
      </c>
      <c r="I1206">
        <v>0</v>
      </c>
      <c r="J1206" t="s">
        <v>19</v>
      </c>
      <c r="K1206">
        <v>0</v>
      </c>
      <c r="L1206" t="s">
        <v>19</v>
      </c>
      <c r="M1206">
        <v>11.8</v>
      </c>
      <c r="N1206" t="s">
        <v>19</v>
      </c>
      <c r="O1206">
        <v>84.3</v>
      </c>
      <c r="P1206" t="s">
        <v>19</v>
      </c>
      <c r="Q1206">
        <v>29</v>
      </c>
      <c r="R1206" t="s">
        <v>19</v>
      </c>
      <c r="S1206">
        <v>48.9</v>
      </c>
      <c r="T1206" t="s">
        <v>19</v>
      </c>
      <c r="U1206">
        <v>3.4</v>
      </c>
      <c r="V1206" t="s">
        <v>19</v>
      </c>
      <c r="W1206">
        <v>324</v>
      </c>
      <c r="X1206" t="s">
        <v>19</v>
      </c>
      <c r="Y1206">
        <v>85.6</v>
      </c>
      <c r="Z1206" t="s">
        <v>19</v>
      </c>
      <c r="AA1206" s="6">
        <f t="shared" si="58"/>
        <v>17.43560794476252</v>
      </c>
      <c r="AB1206" s="6">
        <f t="shared" si="56"/>
        <v>63.384094300572535</v>
      </c>
      <c r="AC1206" s="6">
        <f t="shared" si="57"/>
        <v>20.915905699427462</v>
      </c>
    </row>
    <row r="1207" spans="1:29" x14ac:dyDescent="0.25">
      <c r="A1207">
        <v>200</v>
      </c>
      <c r="B1207" t="s">
        <v>17</v>
      </c>
      <c r="C1207" t="s">
        <v>18</v>
      </c>
      <c r="D1207" s="1">
        <v>45524</v>
      </c>
      <c r="E1207" s="2">
        <v>600</v>
      </c>
      <c r="F1207">
        <v>233</v>
      </c>
      <c r="G1207">
        <v>0</v>
      </c>
      <c r="H1207" t="s">
        <v>19</v>
      </c>
      <c r="I1207">
        <v>0</v>
      </c>
      <c r="J1207" t="s">
        <v>19</v>
      </c>
      <c r="K1207">
        <v>63</v>
      </c>
      <c r="L1207" t="s">
        <v>19</v>
      </c>
      <c r="M1207">
        <v>12.7</v>
      </c>
      <c r="N1207" t="s">
        <v>19</v>
      </c>
      <c r="O1207">
        <v>81</v>
      </c>
      <c r="P1207" t="s">
        <v>19</v>
      </c>
      <c r="Q1207">
        <v>35</v>
      </c>
      <c r="R1207" t="s">
        <v>19</v>
      </c>
      <c r="S1207">
        <v>50.9</v>
      </c>
      <c r="T1207" t="s">
        <v>19</v>
      </c>
      <c r="U1207">
        <v>3.3</v>
      </c>
      <c r="V1207" t="s">
        <v>19</v>
      </c>
      <c r="W1207">
        <v>313</v>
      </c>
      <c r="X1207" t="s">
        <v>19</v>
      </c>
      <c r="Y1207">
        <v>85.2</v>
      </c>
      <c r="Z1207" t="s">
        <v>19</v>
      </c>
      <c r="AA1207" s="6">
        <f t="shared" si="58"/>
        <v>17.262664661560304</v>
      </c>
      <c r="AB1207" s="6">
        <f t="shared" si="56"/>
        <v>63.072796390808548</v>
      </c>
      <c r="AC1207" s="6">
        <f t="shared" si="57"/>
        <v>17.927203609191452</v>
      </c>
    </row>
    <row r="1208" spans="1:29" x14ac:dyDescent="0.25">
      <c r="A1208">
        <v>200</v>
      </c>
      <c r="B1208" t="s">
        <v>17</v>
      </c>
      <c r="C1208" t="s">
        <v>18</v>
      </c>
      <c r="D1208" s="1">
        <v>45524</v>
      </c>
      <c r="E1208" s="2">
        <v>700</v>
      </c>
      <c r="F1208">
        <v>233</v>
      </c>
      <c r="G1208">
        <v>0.01</v>
      </c>
      <c r="H1208" t="s">
        <v>19</v>
      </c>
      <c r="I1208">
        <v>0</v>
      </c>
      <c r="J1208" t="s">
        <v>19</v>
      </c>
      <c r="K1208">
        <v>216</v>
      </c>
      <c r="L1208" t="s">
        <v>19</v>
      </c>
      <c r="M1208">
        <v>11.3</v>
      </c>
      <c r="N1208" t="s">
        <v>19</v>
      </c>
      <c r="O1208">
        <v>87.1</v>
      </c>
      <c r="P1208" t="s">
        <v>19</v>
      </c>
      <c r="Q1208">
        <v>26</v>
      </c>
      <c r="R1208" t="s">
        <v>19</v>
      </c>
      <c r="S1208">
        <v>47.7</v>
      </c>
      <c r="T1208" t="s">
        <v>19</v>
      </c>
      <c r="U1208">
        <v>2.9</v>
      </c>
      <c r="V1208" t="s">
        <v>19</v>
      </c>
      <c r="W1208">
        <v>345</v>
      </c>
      <c r="X1208" t="s">
        <v>19</v>
      </c>
      <c r="Y1208">
        <v>84.8</v>
      </c>
      <c r="Z1208" t="s">
        <v>19</v>
      </c>
      <c r="AA1208" s="6">
        <f t="shared" si="58"/>
        <v>17.884933967235568</v>
      </c>
      <c r="AB1208" s="6">
        <f t="shared" si="56"/>
        <v>64.192881141024017</v>
      </c>
      <c r="AC1208" s="6">
        <f t="shared" si="57"/>
        <v>22.907118858975977</v>
      </c>
    </row>
    <row r="1209" spans="1:29" x14ac:dyDescent="0.25">
      <c r="A1209">
        <v>200</v>
      </c>
      <c r="B1209" t="s">
        <v>17</v>
      </c>
      <c r="C1209" t="s">
        <v>18</v>
      </c>
      <c r="D1209" s="1">
        <v>45524</v>
      </c>
      <c r="E1209" s="2">
        <v>800</v>
      </c>
      <c r="F1209">
        <v>233</v>
      </c>
      <c r="G1209">
        <v>0.01</v>
      </c>
      <c r="H1209" t="s">
        <v>19</v>
      </c>
      <c r="I1209">
        <v>0</v>
      </c>
      <c r="J1209" t="s">
        <v>19</v>
      </c>
      <c r="K1209">
        <v>745</v>
      </c>
      <c r="L1209" t="s">
        <v>19</v>
      </c>
      <c r="M1209">
        <v>12</v>
      </c>
      <c r="N1209" t="s">
        <v>19</v>
      </c>
      <c r="O1209">
        <v>92.2</v>
      </c>
      <c r="P1209" t="s">
        <v>19</v>
      </c>
      <c r="Q1209">
        <v>23</v>
      </c>
      <c r="R1209" t="s">
        <v>19</v>
      </c>
      <c r="S1209">
        <v>49.3</v>
      </c>
      <c r="T1209" t="s">
        <v>19</v>
      </c>
      <c r="U1209">
        <v>4</v>
      </c>
      <c r="V1209" t="s">
        <v>19</v>
      </c>
      <c r="W1209">
        <v>297</v>
      </c>
      <c r="X1209" t="s">
        <v>19</v>
      </c>
      <c r="Y1209">
        <v>84.5</v>
      </c>
      <c r="Z1209" t="s">
        <v>19</v>
      </c>
      <c r="AA1209" s="6">
        <f t="shared" si="58"/>
        <v>19.124196936209582</v>
      </c>
      <c r="AB1209" s="6">
        <f t="shared" si="56"/>
        <v>66.423554485177249</v>
      </c>
      <c r="AC1209" s="6">
        <f t="shared" si="57"/>
        <v>25.776445514822754</v>
      </c>
    </row>
    <row r="1210" spans="1:29" x14ac:dyDescent="0.25">
      <c r="A1210">
        <v>200</v>
      </c>
      <c r="B1210" t="s">
        <v>17</v>
      </c>
      <c r="C1210" t="s">
        <v>18</v>
      </c>
      <c r="D1210" s="1">
        <v>45524</v>
      </c>
      <c r="E1210" s="2">
        <v>900</v>
      </c>
      <c r="F1210">
        <v>233</v>
      </c>
      <c r="G1210">
        <v>0.02</v>
      </c>
      <c r="H1210" t="s">
        <v>19</v>
      </c>
      <c r="I1210">
        <v>0</v>
      </c>
      <c r="J1210" t="s">
        <v>19</v>
      </c>
      <c r="K1210">
        <v>1249</v>
      </c>
      <c r="L1210" t="s">
        <v>19</v>
      </c>
      <c r="M1210">
        <v>12.8</v>
      </c>
      <c r="N1210" t="s">
        <v>19</v>
      </c>
      <c r="O1210">
        <v>98.3</v>
      </c>
      <c r="P1210" t="s">
        <v>19</v>
      </c>
      <c r="Q1210">
        <v>21</v>
      </c>
      <c r="R1210" t="s">
        <v>19</v>
      </c>
      <c r="S1210">
        <v>51.2</v>
      </c>
      <c r="T1210" t="s">
        <v>19</v>
      </c>
      <c r="U1210">
        <v>5.8</v>
      </c>
      <c r="V1210" t="s">
        <v>19</v>
      </c>
      <c r="W1210">
        <v>159</v>
      </c>
      <c r="X1210" t="s">
        <v>19</v>
      </c>
      <c r="Y1210">
        <v>84.2</v>
      </c>
      <c r="Z1210" t="s">
        <v>19</v>
      </c>
      <c r="AA1210" s="6">
        <f t="shared" si="58"/>
        <v>20.878838127382863</v>
      </c>
      <c r="AB1210" s="6">
        <f t="shared" si="56"/>
        <v>69.58190862928916</v>
      </c>
      <c r="AC1210" s="6">
        <f t="shared" si="57"/>
        <v>28.718091370710837</v>
      </c>
    </row>
    <row r="1211" spans="1:29" x14ac:dyDescent="0.25">
      <c r="A1211">
        <v>200</v>
      </c>
      <c r="B1211" t="s">
        <v>17</v>
      </c>
      <c r="C1211" t="s">
        <v>18</v>
      </c>
      <c r="D1211" s="1">
        <v>45524</v>
      </c>
      <c r="E1211">
        <v>1000</v>
      </c>
      <c r="F1211">
        <v>233</v>
      </c>
      <c r="G1211">
        <v>0.03</v>
      </c>
      <c r="H1211" t="s">
        <v>19</v>
      </c>
      <c r="I1211">
        <v>0</v>
      </c>
      <c r="J1211" t="s">
        <v>19</v>
      </c>
      <c r="K1211">
        <v>1577</v>
      </c>
      <c r="L1211" t="s">
        <v>19</v>
      </c>
      <c r="M1211">
        <v>17.7</v>
      </c>
      <c r="N1211" t="s">
        <v>19</v>
      </c>
      <c r="O1211">
        <v>99</v>
      </c>
      <c r="P1211" t="s">
        <v>19</v>
      </c>
      <c r="Q1211">
        <v>28</v>
      </c>
      <c r="R1211" t="s">
        <v>19</v>
      </c>
      <c r="S1211">
        <v>60</v>
      </c>
      <c r="T1211" t="s">
        <v>19</v>
      </c>
      <c r="U1211">
        <v>8.6999999999999993</v>
      </c>
      <c r="V1211" t="s">
        <v>19</v>
      </c>
      <c r="W1211">
        <v>155</v>
      </c>
      <c r="X1211" t="s">
        <v>19</v>
      </c>
      <c r="Y1211">
        <v>84.1</v>
      </c>
      <c r="Z1211" t="s">
        <v>19</v>
      </c>
      <c r="AA1211" s="6">
        <f t="shared" si="58"/>
        <v>23.269836814493765</v>
      </c>
      <c r="AB1211" s="6">
        <f t="shared" si="56"/>
        <v>73.885706266088775</v>
      </c>
      <c r="AC1211" s="6">
        <f t="shared" si="57"/>
        <v>25.114293733911225</v>
      </c>
    </row>
    <row r="1212" spans="1:29" x14ac:dyDescent="0.25">
      <c r="A1212">
        <v>200</v>
      </c>
      <c r="B1212" t="s">
        <v>17</v>
      </c>
      <c r="C1212" t="s">
        <v>18</v>
      </c>
      <c r="D1212" s="1">
        <v>45524</v>
      </c>
      <c r="E1212">
        <v>1100</v>
      </c>
      <c r="F1212">
        <v>233</v>
      </c>
      <c r="G1212">
        <v>0.03</v>
      </c>
      <c r="H1212" t="s">
        <v>19</v>
      </c>
      <c r="I1212">
        <v>0</v>
      </c>
      <c r="J1212" t="s">
        <v>19</v>
      </c>
      <c r="K1212">
        <v>1811</v>
      </c>
      <c r="L1212" t="s">
        <v>19</v>
      </c>
      <c r="M1212">
        <v>15.7</v>
      </c>
      <c r="N1212" t="s">
        <v>19</v>
      </c>
      <c r="O1212">
        <v>101.6</v>
      </c>
      <c r="P1212" t="s">
        <v>19</v>
      </c>
      <c r="Q1212">
        <v>23</v>
      </c>
      <c r="R1212" t="s">
        <v>19</v>
      </c>
      <c r="S1212">
        <v>56.7</v>
      </c>
      <c r="T1212" t="s">
        <v>19</v>
      </c>
      <c r="U1212">
        <v>8.5</v>
      </c>
      <c r="V1212" t="s">
        <v>19</v>
      </c>
      <c r="W1212">
        <v>156</v>
      </c>
      <c r="X1212" t="s">
        <v>19</v>
      </c>
      <c r="Y1212">
        <v>84.2</v>
      </c>
      <c r="Z1212" t="s">
        <v>19</v>
      </c>
      <c r="AA1212" s="6">
        <f t="shared" si="58"/>
        <v>22.806061582678076</v>
      </c>
      <c r="AB1212" s="6">
        <f t="shared" si="56"/>
        <v>73.050910848820536</v>
      </c>
      <c r="AC1212" s="6">
        <f t="shared" si="57"/>
        <v>28.549089151179459</v>
      </c>
    </row>
    <row r="1213" spans="1:29" x14ac:dyDescent="0.25">
      <c r="A1213">
        <v>200</v>
      </c>
      <c r="B1213" t="s">
        <v>17</v>
      </c>
      <c r="C1213" t="s">
        <v>18</v>
      </c>
      <c r="D1213" s="1">
        <v>45524</v>
      </c>
      <c r="E1213">
        <v>1200</v>
      </c>
      <c r="F1213">
        <v>233</v>
      </c>
      <c r="G1213">
        <v>0.03</v>
      </c>
      <c r="H1213" t="s">
        <v>19</v>
      </c>
      <c r="I1213">
        <v>0</v>
      </c>
      <c r="J1213" t="s">
        <v>19</v>
      </c>
      <c r="K1213">
        <v>1927</v>
      </c>
      <c r="L1213" t="s">
        <v>19</v>
      </c>
      <c r="M1213">
        <v>16.7</v>
      </c>
      <c r="N1213" t="s">
        <v>19</v>
      </c>
      <c r="O1213">
        <v>103.2</v>
      </c>
      <c r="P1213" t="s">
        <v>19</v>
      </c>
      <c r="Q1213">
        <v>23</v>
      </c>
      <c r="R1213" t="s">
        <v>19</v>
      </c>
      <c r="S1213">
        <v>58.4</v>
      </c>
      <c r="T1213" t="s">
        <v>19</v>
      </c>
      <c r="U1213">
        <v>5.9</v>
      </c>
      <c r="V1213" t="s">
        <v>19</v>
      </c>
      <c r="W1213">
        <v>155</v>
      </c>
      <c r="X1213" t="s">
        <v>19</v>
      </c>
      <c r="Y1213">
        <v>84.5</v>
      </c>
      <c r="Z1213" t="s">
        <v>19</v>
      </c>
      <c r="AA1213" s="6">
        <f t="shared" si="58"/>
        <v>23.432737014174677</v>
      </c>
      <c r="AB1213" s="6">
        <f t="shared" si="56"/>
        <v>74.178926625514421</v>
      </c>
      <c r="AC1213" s="6">
        <f t="shared" si="57"/>
        <v>29.021073374485582</v>
      </c>
    </row>
    <row r="1214" spans="1:29" x14ac:dyDescent="0.25">
      <c r="A1214">
        <v>200</v>
      </c>
      <c r="B1214" t="s">
        <v>17</v>
      </c>
      <c r="C1214" t="s">
        <v>18</v>
      </c>
      <c r="D1214" s="1">
        <v>45524</v>
      </c>
      <c r="E1214">
        <v>1300</v>
      </c>
      <c r="F1214">
        <v>233</v>
      </c>
      <c r="G1214">
        <v>0.03</v>
      </c>
      <c r="H1214" t="s">
        <v>19</v>
      </c>
      <c r="I1214">
        <v>0</v>
      </c>
      <c r="J1214" t="s">
        <v>19</v>
      </c>
      <c r="K1214">
        <v>1916</v>
      </c>
      <c r="L1214" t="s">
        <v>19</v>
      </c>
      <c r="M1214">
        <v>15.1</v>
      </c>
      <c r="N1214" t="s">
        <v>19</v>
      </c>
      <c r="O1214">
        <v>105.2</v>
      </c>
      <c r="P1214" t="s">
        <v>19</v>
      </c>
      <c r="Q1214">
        <v>20</v>
      </c>
      <c r="R1214" t="s">
        <v>19</v>
      </c>
      <c r="S1214">
        <v>55.6</v>
      </c>
      <c r="T1214" t="s">
        <v>19</v>
      </c>
      <c r="U1214">
        <v>4.8</v>
      </c>
      <c r="V1214" t="s">
        <v>19</v>
      </c>
      <c r="W1214">
        <v>169</v>
      </c>
      <c r="X1214" t="s">
        <v>19</v>
      </c>
      <c r="Y1214">
        <v>84.9</v>
      </c>
      <c r="Z1214" t="s">
        <v>19</v>
      </c>
      <c r="AA1214" s="6">
        <f t="shared" si="58"/>
        <v>23.157441394524536</v>
      </c>
      <c r="AB1214" s="6">
        <f t="shared" si="56"/>
        <v>73.683394510144169</v>
      </c>
      <c r="AC1214" s="6">
        <f t="shared" si="57"/>
        <v>31.516605489855834</v>
      </c>
    </row>
    <row r="1215" spans="1:29" x14ac:dyDescent="0.25">
      <c r="A1215">
        <v>200</v>
      </c>
      <c r="B1215" t="s">
        <v>17</v>
      </c>
      <c r="C1215" t="s">
        <v>18</v>
      </c>
      <c r="D1215" s="1">
        <v>45524</v>
      </c>
      <c r="E1215">
        <v>1400</v>
      </c>
      <c r="F1215">
        <v>233</v>
      </c>
      <c r="G1215">
        <v>0.03</v>
      </c>
      <c r="H1215" t="s">
        <v>19</v>
      </c>
      <c r="I1215">
        <v>0</v>
      </c>
      <c r="J1215" t="s">
        <v>19</v>
      </c>
      <c r="K1215">
        <v>1780</v>
      </c>
      <c r="L1215" t="s">
        <v>19</v>
      </c>
      <c r="M1215">
        <v>13.5</v>
      </c>
      <c r="N1215" t="s">
        <v>19</v>
      </c>
      <c r="O1215">
        <v>107.3</v>
      </c>
      <c r="P1215" t="s">
        <v>19</v>
      </c>
      <c r="Q1215">
        <v>17</v>
      </c>
      <c r="R1215" t="s">
        <v>19</v>
      </c>
      <c r="S1215">
        <v>52.5</v>
      </c>
      <c r="T1215" t="s">
        <v>19</v>
      </c>
      <c r="U1215">
        <v>4.0999999999999996</v>
      </c>
      <c r="V1215" t="s">
        <v>19</v>
      </c>
      <c r="W1215">
        <v>178</v>
      </c>
      <c r="X1215" t="s">
        <v>19</v>
      </c>
      <c r="Y1215">
        <v>85.3</v>
      </c>
      <c r="Z1215" t="s">
        <v>19</v>
      </c>
      <c r="AA1215" s="6">
        <f t="shared" si="58"/>
        <v>22.773846402820126</v>
      </c>
      <c r="AB1215" s="6">
        <f t="shared" si="56"/>
        <v>72.992923525076236</v>
      </c>
      <c r="AC1215" s="6">
        <f t="shared" si="57"/>
        <v>34.307076474923761</v>
      </c>
    </row>
    <row r="1216" spans="1:29" x14ac:dyDescent="0.25">
      <c r="A1216">
        <v>200</v>
      </c>
      <c r="B1216" t="s">
        <v>17</v>
      </c>
      <c r="C1216" t="s">
        <v>18</v>
      </c>
      <c r="D1216" s="1">
        <v>45524</v>
      </c>
      <c r="E1216">
        <v>1500</v>
      </c>
      <c r="F1216">
        <v>233</v>
      </c>
      <c r="G1216">
        <v>0.03</v>
      </c>
      <c r="H1216" t="s">
        <v>19</v>
      </c>
      <c r="I1216">
        <v>0</v>
      </c>
      <c r="J1216" t="s">
        <v>19</v>
      </c>
      <c r="K1216">
        <v>1515</v>
      </c>
      <c r="L1216" t="s">
        <v>19</v>
      </c>
      <c r="M1216">
        <v>13.6</v>
      </c>
      <c r="N1216" t="s">
        <v>19</v>
      </c>
      <c r="O1216">
        <v>109</v>
      </c>
      <c r="P1216" t="s">
        <v>19</v>
      </c>
      <c r="Q1216">
        <v>16</v>
      </c>
      <c r="R1216" t="s">
        <v>19</v>
      </c>
      <c r="S1216">
        <v>52.7</v>
      </c>
      <c r="T1216" t="s">
        <v>19</v>
      </c>
      <c r="U1216">
        <v>5.4</v>
      </c>
      <c r="V1216" t="s">
        <v>19</v>
      </c>
      <c r="W1216">
        <v>130</v>
      </c>
      <c r="X1216" t="s">
        <v>19</v>
      </c>
      <c r="Y1216">
        <v>85.8</v>
      </c>
      <c r="Z1216" t="s">
        <v>19</v>
      </c>
      <c r="AA1216" s="6">
        <f t="shared" si="58"/>
        <v>22.966052319666208</v>
      </c>
      <c r="AB1216" s="6">
        <f t="shared" si="56"/>
        <v>73.338894175399176</v>
      </c>
      <c r="AC1216" s="6">
        <f t="shared" si="57"/>
        <v>35.661105824600824</v>
      </c>
    </row>
    <row r="1217" spans="1:29" x14ac:dyDescent="0.25">
      <c r="A1217">
        <v>200</v>
      </c>
      <c r="B1217" t="s">
        <v>17</v>
      </c>
      <c r="C1217" t="s">
        <v>18</v>
      </c>
      <c r="D1217" s="1">
        <v>45524</v>
      </c>
      <c r="E1217">
        <v>1600</v>
      </c>
      <c r="F1217">
        <v>233</v>
      </c>
      <c r="G1217">
        <v>0.02</v>
      </c>
      <c r="H1217" t="s">
        <v>19</v>
      </c>
      <c r="I1217">
        <v>0</v>
      </c>
      <c r="J1217" t="s">
        <v>19</v>
      </c>
      <c r="K1217">
        <v>1156</v>
      </c>
      <c r="L1217" t="s">
        <v>19</v>
      </c>
      <c r="M1217">
        <v>13.2</v>
      </c>
      <c r="N1217" t="s">
        <v>19</v>
      </c>
      <c r="O1217">
        <v>110.1</v>
      </c>
      <c r="P1217" t="s">
        <v>19</v>
      </c>
      <c r="Q1217">
        <v>15</v>
      </c>
      <c r="R1217" t="s">
        <v>19</v>
      </c>
      <c r="S1217">
        <v>52</v>
      </c>
      <c r="T1217" t="s">
        <v>19</v>
      </c>
      <c r="U1217">
        <v>3.6</v>
      </c>
      <c r="V1217" t="s">
        <v>19</v>
      </c>
      <c r="W1217">
        <v>150</v>
      </c>
      <c r="X1217" t="s">
        <v>19</v>
      </c>
      <c r="Y1217">
        <v>86.4</v>
      </c>
      <c r="Z1217" t="s">
        <v>19</v>
      </c>
      <c r="AA1217" s="6">
        <f t="shared" si="58"/>
        <v>22.915375795663557</v>
      </c>
      <c r="AB1217" s="6">
        <f t="shared" si="56"/>
        <v>73.247676432194396</v>
      </c>
      <c r="AC1217" s="6">
        <f t="shared" si="57"/>
        <v>36.852323567805598</v>
      </c>
    </row>
    <row r="1218" spans="1:29" x14ac:dyDescent="0.25">
      <c r="A1218">
        <v>200</v>
      </c>
      <c r="B1218" t="s">
        <v>17</v>
      </c>
      <c r="C1218" t="s">
        <v>18</v>
      </c>
      <c r="D1218" s="1">
        <v>45524</v>
      </c>
      <c r="E1218">
        <v>1700</v>
      </c>
      <c r="F1218">
        <v>233</v>
      </c>
      <c r="G1218">
        <v>0.01</v>
      </c>
      <c r="H1218" t="s">
        <v>19</v>
      </c>
      <c r="I1218">
        <v>0</v>
      </c>
      <c r="J1218" t="s">
        <v>19</v>
      </c>
      <c r="K1218">
        <v>733</v>
      </c>
      <c r="L1218" t="s">
        <v>19</v>
      </c>
      <c r="M1218">
        <v>13</v>
      </c>
      <c r="N1218" t="s">
        <v>19</v>
      </c>
      <c r="O1218">
        <v>111.3</v>
      </c>
      <c r="P1218" t="s">
        <v>19</v>
      </c>
      <c r="Q1218">
        <v>14</v>
      </c>
      <c r="R1218" t="s">
        <v>19</v>
      </c>
      <c r="S1218">
        <v>51.5</v>
      </c>
      <c r="T1218" t="s">
        <v>19</v>
      </c>
      <c r="U1218">
        <v>2.8</v>
      </c>
      <c r="V1218" t="s">
        <v>19</v>
      </c>
      <c r="W1218">
        <v>167</v>
      </c>
      <c r="X1218" t="s">
        <v>19</v>
      </c>
      <c r="Y1218">
        <v>86.9</v>
      </c>
      <c r="Z1218" t="s">
        <v>19</v>
      </c>
      <c r="AA1218" s="6">
        <f t="shared" si="58"/>
        <v>22.872570962130155</v>
      </c>
      <c r="AB1218" s="6">
        <f t="shared" si="56"/>
        <v>73.170627731834287</v>
      </c>
      <c r="AC1218" s="6">
        <f t="shared" si="57"/>
        <v>38.12937226816571</v>
      </c>
    </row>
    <row r="1219" spans="1:29" x14ac:dyDescent="0.25">
      <c r="A1219">
        <v>200</v>
      </c>
      <c r="B1219" t="s">
        <v>17</v>
      </c>
      <c r="C1219" t="s">
        <v>18</v>
      </c>
      <c r="D1219" s="1">
        <v>45524</v>
      </c>
      <c r="E1219">
        <v>1800</v>
      </c>
      <c r="F1219">
        <v>233</v>
      </c>
      <c r="G1219">
        <v>0.01</v>
      </c>
      <c r="H1219" t="s">
        <v>19</v>
      </c>
      <c r="I1219">
        <v>0</v>
      </c>
      <c r="J1219" t="s">
        <v>19</v>
      </c>
      <c r="K1219">
        <v>305</v>
      </c>
      <c r="L1219" t="s">
        <v>19</v>
      </c>
      <c r="M1219">
        <v>12.6</v>
      </c>
      <c r="N1219" t="s">
        <v>19</v>
      </c>
      <c r="O1219">
        <v>109.6</v>
      </c>
      <c r="P1219" t="s">
        <v>19</v>
      </c>
      <c r="Q1219">
        <v>14</v>
      </c>
      <c r="R1219" t="s">
        <v>19</v>
      </c>
      <c r="S1219">
        <v>50.7</v>
      </c>
      <c r="T1219" t="s">
        <v>19</v>
      </c>
      <c r="U1219">
        <v>4</v>
      </c>
      <c r="V1219" t="s">
        <v>19</v>
      </c>
      <c r="W1219">
        <v>174</v>
      </c>
      <c r="X1219" t="s">
        <v>19</v>
      </c>
      <c r="Y1219">
        <v>87.3</v>
      </c>
      <c r="Z1219" t="s">
        <v>19</v>
      </c>
      <c r="AA1219" s="6">
        <f t="shared" si="58"/>
        <v>22.284239306760007</v>
      </c>
      <c r="AB1219" s="6">
        <f t="shared" ref="AB1219:AB1282" si="59">(AA1219*9/5)+32</f>
        <v>72.111630752168011</v>
      </c>
      <c r="AC1219" s="6">
        <f t="shared" ref="AC1219:AC1282" si="60">O1219-AB1219</f>
        <v>37.488369247831983</v>
      </c>
    </row>
    <row r="1220" spans="1:29" x14ac:dyDescent="0.25">
      <c r="A1220">
        <v>200</v>
      </c>
      <c r="B1220" t="s">
        <v>17</v>
      </c>
      <c r="C1220" t="s">
        <v>18</v>
      </c>
      <c r="D1220" s="1">
        <v>45524</v>
      </c>
      <c r="E1220">
        <v>1900</v>
      </c>
      <c r="F1220">
        <v>233</v>
      </c>
      <c r="G1220">
        <v>0</v>
      </c>
      <c r="H1220" t="s">
        <v>19</v>
      </c>
      <c r="I1220">
        <v>0</v>
      </c>
      <c r="J1220" t="s">
        <v>19</v>
      </c>
      <c r="K1220">
        <v>22</v>
      </c>
      <c r="L1220" t="s">
        <v>19</v>
      </c>
      <c r="M1220">
        <v>16.100000000000001</v>
      </c>
      <c r="N1220" t="s">
        <v>19</v>
      </c>
      <c r="O1220">
        <v>101.4</v>
      </c>
      <c r="P1220" t="s">
        <v>19</v>
      </c>
      <c r="Q1220">
        <v>24</v>
      </c>
      <c r="R1220" t="s">
        <v>19</v>
      </c>
      <c r="S1220">
        <v>57.4</v>
      </c>
      <c r="T1220" t="s">
        <v>19</v>
      </c>
      <c r="U1220">
        <v>2.9</v>
      </c>
      <c r="V1220" t="s">
        <v>19</v>
      </c>
      <c r="W1220">
        <v>257</v>
      </c>
      <c r="X1220" t="s">
        <v>19</v>
      </c>
      <c r="Y1220">
        <v>87.6</v>
      </c>
      <c r="Z1220" t="s">
        <v>19</v>
      </c>
      <c r="AA1220" s="6">
        <f t="shared" si="58"/>
        <v>23.047462703205316</v>
      </c>
      <c r="AB1220" s="6">
        <f t="shared" si="59"/>
        <v>73.485432865769567</v>
      </c>
      <c r="AC1220" s="6">
        <f t="shared" si="60"/>
        <v>27.914567134230438</v>
      </c>
    </row>
    <row r="1221" spans="1:29" x14ac:dyDescent="0.25">
      <c r="A1221">
        <v>200</v>
      </c>
      <c r="B1221" t="s">
        <v>17</v>
      </c>
      <c r="C1221" t="s">
        <v>18</v>
      </c>
      <c r="D1221" s="1">
        <v>45524</v>
      </c>
      <c r="E1221">
        <v>2000</v>
      </c>
      <c r="F1221">
        <v>233</v>
      </c>
      <c r="G1221">
        <v>0</v>
      </c>
      <c r="H1221" t="s">
        <v>19</v>
      </c>
      <c r="I1221">
        <v>0</v>
      </c>
      <c r="J1221" t="s">
        <v>19</v>
      </c>
      <c r="K1221">
        <v>0</v>
      </c>
      <c r="L1221" t="s">
        <v>19</v>
      </c>
      <c r="M1221">
        <v>11.4</v>
      </c>
      <c r="N1221" t="s">
        <v>19</v>
      </c>
      <c r="O1221">
        <v>101</v>
      </c>
      <c r="P1221" t="s">
        <v>19</v>
      </c>
      <c r="Q1221">
        <v>17</v>
      </c>
      <c r="R1221" t="s">
        <v>19</v>
      </c>
      <c r="S1221">
        <v>48.1</v>
      </c>
      <c r="T1221" t="s">
        <v>19</v>
      </c>
      <c r="U1221">
        <v>4.2</v>
      </c>
      <c r="V1221" t="s">
        <v>19</v>
      </c>
      <c r="W1221">
        <v>315</v>
      </c>
      <c r="X1221" t="s">
        <v>19</v>
      </c>
      <c r="Y1221">
        <v>87.8</v>
      </c>
      <c r="Z1221" t="s">
        <v>19</v>
      </c>
      <c r="AA1221" s="6">
        <f t="shared" si="58"/>
        <v>20.487960454344751</v>
      </c>
      <c r="AB1221" s="6">
        <f t="shared" si="59"/>
        <v>68.878328817820545</v>
      </c>
      <c r="AC1221" s="6">
        <f t="shared" si="60"/>
        <v>32.121671182179455</v>
      </c>
    </row>
    <row r="1222" spans="1:29" x14ac:dyDescent="0.25">
      <c r="A1222">
        <v>200</v>
      </c>
      <c r="B1222" t="s">
        <v>17</v>
      </c>
      <c r="C1222" t="s">
        <v>18</v>
      </c>
      <c r="D1222" s="1">
        <v>45524</v>
      </c>
      <c r="E1222">
        <v>2100</v>
      </c>
      <c r="F1222">
        <v>233</v>
      </c>
      <c r="G1222">
        <v>0.01</v>
      </c>
      <c r="H1222" t="s">
        <v>19</v>
      </c>
      <c r="I1222">
        <v>0</v>
      </c>
      <c r="J1222" t="s">
        <v>19</v>
      </c>
      <c r="K1222">
        <v>0</v>
      </c>
      <c r="L1222" t="s">
        <v>19</v>
      </c>
      <c r="M1222">
        <v>8.5</v>
      </c>
      <c r="N1222" t="s">
        <v>19</v>
      </c>
      <c r="O1222">
        <v>100</v>
      </c>
      <c r="P1222" t="s">
        <v>19</v>
      </c>
      <c r="Q1222">
        <v>13</v>
      </c>
      <c r="R1222" t="s">
        <v>19</v>
      </c>
      <c r="S1222">
        <v>40.200000000000003</v>
      </c>
      <c r="T1222" t="s">
        <v>19</v>
      </c>
      <c r="U1222">
        <v>5.7</v>
      </c>
      <c r="V1222" t="s">
        <v>19</v>
      </c>
      <c r="W1222">
        <v>325</v>
      </c>
      <c r="X1222" t="s">
        <v>19</v>
      </c>
      <c r="Y1222">
        <v>87.7</v>
      </c>
      <c r="Z1222" t="s">
        <v>19</v>
      </c>
      <c r="AA1222" s="6">
        <f t="shared" si="58"/>
        <v>18.549051840309549</v>
      </c>
      <c r="AB1222" s="6">
        <f t="shared" si="59"/>
        <v>65.388293312557181</v>
      </c>
      <c r="AC1222" s="6">
        <f t="shared" si="60"/>
        <v>34.611706687442819</v>
      </c>
    </row>
    <row r="1223" spans="1:29" x14ac:dyDescent="0.25">
      <c r="A1223">
        <v>200</v>
      </c>
      <c r="B1223" t="s">
        <v>17</v>
      </c>
      <c r="C1223" t="s">
        <v>18</v>
      </c>
      <c r="D1223" s="1">
        <v>45524</v>
      </c>
      <c r="E1223">
        <v>2200</v>
      </c>
      <c r="F1223">
        <v>233</v>
      </c>
      <c r="G1223">
        <v>0</v>
      </c>
      <c r="H1223" t="s">
        <v>19</v>
      </c>
      <c r="I1223">
        <v>0</v>
      </c>
      <c r="J1223" t="s">
        <v>19</v>
      </c>
      <c r="K1223">
        <v>0</v>
      </c>
      <c r="L1223" t="s">
        <v>19</v>
      </c>
      <c r="M1223">
        <v>12.1</v>
      </c>
      <c r="N1223" t="s">
        <v>19</v>
      </c>
      <c r="O1223">
        <v>92.3</v>
      </c>
      <c r="P1223" t="s">
        <v>19</v>
      </c>
      <c r="Q1223">
        <v>23</v>
      </c>
      <c r="R1223" t="s">
        <v>19</v>
      </c>
      <c r="S1223">
        <v>49.7</v>
      </c>
      <c r="T1223" t="s">
        <v>19</v>
      </c>
      <c r="U1223">
        <v>3.7</v>
      </c>
      <c r="V1223" t="s">
        <v>19</v>
      </c>
      <c r="W1223">
        <v>304</v>
      </c>
      <c r="X1223" t="s">
        <v>19</v>
      </c>
      <c r="Y1223">
        <v>87.5</v>
      </c>
      <c r="Z1223" t="s">
        <v>19</v>
      </c>
      <c r="AA1223" s="6">
        <f t="shared" si="58"/>
        <v>19.163367167725816</v>
      </c>
      <c r="AB1223" s="6">
        <f t="shared" si="59"/>
        <v>66.494060901906465</v>
      </c>
      <c r="AC1223" s="6">
        <f t="shared" si="60"/>
        <v>25.805939098093532</v>
      </c>
    </row>
    <row r="1224" spans="1:29" x14ac:dyDescent="0.25">
      <c r="A1224">
        <v>200</v>
      </c>
      <c r="B1224" t="s">
        <v>17</v>
      </c>
      <c r="C1224" t="s">
        <v>18</v>
      </c>
      <c r="D1224" s="1">
        <v>45524</v>
      </c>
      <c r="E1224">
        <v>2300</v>
      </c>
      <c r="F1224">
        <v>233</v>
      </c>
      <c r="G1224">
        <v>0</v>
      </c>
      <c r="H1224" t="s">
        <v>19</v>
      </c>
      <c r="I1224">
        <v>0</v>
      </c>
      <c r="J1224" t="s">
        <v>19</v>
      </c>
      <c r="K1224">
        <v>0</v>
      </c>
      <c r="L1224" t="s">
        <v>19</v>
      </c>
      <c r="M1224">
        <v>16.8</v>
      </c>
      <c r="N1224" t="s">
        <v>19</v>
      </c>
      <c r="O1224">
        <v>88.3</v>
      </c>
      <c r="P1224" t="s">
        <v>19</v>
      </c>
      <c r="Q1224">
        <v>37</v>
      </c>
      <c r="R1224" t="s">
        <v>19</v>
      </c>
      <c r="S1224">
        <v>58.6</v>
      </c>
      <c r="T1224" t="s">
        <v>19</v>
      </c>
      <c r="U1224">
        <v>3.2</v>
      </c>
      <c r="V1224" t="s">
        <v>19</v>
      </c>
      <c r="W1224">
        <v>194</v>
      </c>
      <c r="X1224" t="s">
        <v>19</v>
      </c>
      <c r="Y1224">
        <v>87.3</v>
      </c>
      <c r="Z1224" t="s">
        <v>19</v>
      </c>
      <c r="AA1224" s="6">
        <f t="shared" si="58"/>
        <v>20.873024037138176</v>
      </c>
      <c r="AB1224" s="6">
        <f t="shared" si="59"/>
        <v>69.571443266848718</v>
      </c>
      <c r="AC1224" s="6">
        <f t="shared" si="60"/>
        <v>18.728556733151279</v>
      </c>
    </row>
    <row r="1225" spans="1:29" x14ac:dyDescent="0.25">
      <c r="A1225">
        <v>200</v>
      </c>
      <c r="B1225" t="s">
        <v>17</v>
      </c>
      <c r="C1225" t="s">
        <v>18</v>
      </c>
      <c r="D1225" s="1">
        <v>45524</v>
      </c>
      <c r="E1225">
        <v>2400</v>
      </c>
      <c r="F1225">
        <v>233</v>
      </c>
      <c r="G1225">
        <v>0</v>
      </c>
      <c r="H1225" t="s">
        <v>19</v>
      </c>
      <c r="I1225">
        <v>0</v>
      </c>
      <c r="J1225" t="s">
        <v>19</v>
      </c>
      <c r="K1225">
        <v>0</v>
      </c>
      <c r="L1225" t="s">
        <v>19</v>
      </c>
      <c r="M1225">
        <v>28.2</v>
      </c>
      <c r="N1225" t="s">
        <v>19</v>
      </c>
      <c r="O1225">
        <v>91.7</v>
      </c>
      <c r="P1225" t="s">
        <v>19</v>
      </c>
      <c r="Q1225">
        <v>55</v>
      </c>
      <c r="R1225" t="s">
        <v>19</v>
      </c>
      <c r="S1225">
        <v>73.5</v>
      </c>
      <c r="T1225" t="s">
        <v>19</v>
      </c>
      <c r="U1225">
        <v>3.7</v>
      </c>
      <c r="V1225" t="s">
        <v>19</v>
      </c>
      <c r="W1225">
        <v>152</v>
      </c>
      <c r="X1225" t="s">
        <v>19</v>
      </c>
      <c r="Y1225">
        <v>87</v>
      </c>
      <c r="Z1225" t="s">
        <v>19</v>
      </c>
      <c r="AA1225" s="6">
        <f t="shared" si="58"/>
        <v>25.947689965944658</v>
      </c>
      <c r="AB1225" s="6">
        <f t="shared" si="59"/>
        <v>78.705841938700388</v>
      </c>
      <c r="AC1225" s="6">
        <f t="shared" si="60"/>
        <v>12.994158061299615</v>
      </c>
    </row>
    <row r="1226" spans="1:29" x14ac:dyDescent="0.25">
      <c r="A1226">
        <v>200</v>
      </c>
      <c r="B1226" t="s">
        <v>17</v>
      </c>
      <c r="C1226" t="s">
        <v>18</v>
      </c>
      <c r="D1226" s="1">
        <v>45525</v>
      </c>
      <c r="E1226" s="2">
        <v>100</v>
      </c>
      <c r="F1226">
        <v>234</v>
      </c>
      <c r="G1226">
        <v>0</v>
      </c>
      <c r="H1226" t="s">
        <v>19</v>
      </c>
      <c r="I1226">
        <v>0</v>
      </c>
      <c r="J1226" t="s">
        <v>19</v>
      </c>
      <c r="K1226">
        <v>0</v>
      </c>
      <c r="L1226" t="s">
        <v>19</v>
      </c>
      <c r="M1226">
        <v>27.5</v>
      </c>
      <c r="N1226" t="s">
        <v>19</v>
      </c>
      <c r="O1226">
        <v>90.3</v>
      </c>
      <c r="P1226" t="s">
        <v>19</v>
      </c>
      <c r="Q1226">
        <v>57</v>
      </c>
      <c r="R1226" t="s">
        <v>19</v>
      </c>
      <c r="S1226">
        <v>72.7</v>
      </c>
      <c r="T1226" t="s">
        <v>19</v>
      </c>
      <c r="U1226">
        <v>3.3</v>
      </c>
      <c r="V1226" t="s">
        <v>19</v>
      </c>
      <c r="W1226">
        <v>149</v>
      </c>
      <c r="X1226" t="s">
        <v>19</v>
      </c>
      <c r="Y1226">
        <v>86.6</v>
      </c>
      <c r="Z1226" t="s">
        <v>19</v>
      </c>
      <c r="AA1226" s="6">
        <f t="shared" si="58"/>
        <v>25.618483634110447</v>
      </c>
      <c r="AB1226" s="6">
        <f t="shared" si="59"/>
        <v>78.113270541398805</v>
      </c>
      <c r="AC1226" s="6">
        <f t="shared" si="60"/>
        <v>12.186729458601192</v>
      </c>
    </row>
    <row r="1227" spans="1:29" x14ac:dyDescent="0.25">
      <c r="A1227">
        <v>200</v>
      </c>
      <c r="B1227" t="s">
        <v>17</v>
      </c>
      <c r="C1227" t="s">
        <v>18</v>
      </c>
      <c r="D1227" s="1">
        <v>45525</v>
      </c>
      <c r="E1227" s="2">
        <v>200</v>
      </c>
      <c r="F1227">
        <v>234</v>
      </c>
      <c r="G1227">
        <v>0</v>
      </c>
      <c r="H1227" t="s">
        <v>19</v>
      </c>
      <c r="I1227">
        <v>0</v>
      </c>
      <c r="J1227" t="s">
        <v>19</v>
      </c>
      <c r="K1227">
        <v>0</v>
      </c>
      <c r="L1227" t="s">
        <v>19</v>
      </c>
      <c r="M1227">
        <v>26.6</v>
      </c>
      <c r="N1227" t="s">
        <v>19</v>
      </c>
      <c r="O1227">
        <v>88.6</v>
      </c>
      <c r="P1227" t="s">
        <v>19</v>
      </c>
      <c r="Q1227">
        <v>58</v>
      </c>
      <c r="R1227" t="s">
        <v>19</v>
      </c>
      <c r="S1227">
        <v>71.7</v>
      </c>
      <c r="T1227" t="s">
        <v>19</v>
      </c>
      <c r="U1227">
        <v>2</v>
      </c>
      <c r="V1227" t="s">
        <v>19</v>
      </c>
      <c r="W1227">
        <v>141</v>
      </c>
      <c r="X1227" t="s">
        <v>19</v>
      </c>
      <c r="Y1227">
        <v>86.3</v>
      </c>
      <c r="Z1227" t="s">
        <v>19</v>
      </c>
      <c r="AA1227" s="6">
        <f t="shared" si="58"/>
        <v>24.952404805225935</v>
      </c>
      <c r="AB1227" s="6">
        <f t="shared" si="59"/>
        <v>76.914328649406684</v>
      </c>
      <c r="AC1227" s="6">
        <f t="shared" si="60"/>
        <v>11.68567135059331</v>
      </c>
    </row>
    <row r="1228" spans="1:29" x14ac:dyDescent="0.25">
      <c r="A1228">
        <v>200</v>
      </c>
      <c r="B1228" t="s">
        <v>17</v>
      </c>
      <c r="C1228" t="s">
        <v>18</v>
      </c>
      <c r="D1228" s="1">
        <v>45525</v>
      </c>
      <c r="E1228" s="2">
        <v>300</v>
      </c>
      <c r="F1228">
        <v>234</v>
      </c>
      <c r="G1228">
        <v>0</v>
      </c>
      <c r="H1228" t="s">
        <v>19</v>
      </c>
      <c r="I1228">
        <v>0</v>
      </c>
      <c r="J1228" t="s">
        <v>19</v>
      </c>
      <c r="K1228">
        <v>0</v>
      </c>
      <c r="L1228" t="s">
        <v>19</v>
      </c>
      <c r="M1228">
        <v>27</v>
      </c>
      <c r="N1228" t="s">
        <v>19</v>
      </c>
      <c r="O1228">
        <v>85.4</v>
      </c>
      <c r="P1228" t="s">
        <v>19</v>
      </c>
      <c r="Q1228">
        <v>65</v>
      </c>
      <c r="R1228" t="s">
        <v>19</v>
      </c>
      <c r="S1228">
        <v>72.2</v>
      </c>
      <c r="T1228" t="s">
        <v>19</v>
      </c>
      <c r="U1228">
        <v>1.4</v>
      </c>
      <c r="V1228" t="s">
        <v>19</v>
      </c>
      <c r="W1228">
        <v>41</v>
      </c>
      <c r="X1228" t="s">
        <v>19</v>
      </c>
      <c r="Y1228">
        <v>86.1</v>
      </c>
      <c r="Z1228" t="s">
        <v>19</v>
      </c>
      <c r="AA1228" s="6">
        <f t="shared" si="58"/>
        <v>24.500344051870769</v>
      </c>
      <c r="AB1228" s="6">
        <f t="shared" si="59"/>
        <v>76.100619293367387</v>
      </c>
      <c r="AC1228" s="6">
        <f t="shared" si="60"/>
        <v>9.2993807066326184</v>
      </c>
    </row>
    <row r="1229" spans="1:29" x14ac:dyDescent="0.25">
      <c r="A1229">
        <v>200</v>
      </c>
      <c r="B1229" t="s">
        <v>17</v>
      </c>
      <c r="C1229" t="s">
        <v>18</v>
      </c>
      <c r="D1229" s="1">
        <v>45525</v>
      </c>
      <c r="E1229" s="2">
        <v>400</v>
      </c>
      <c r="F1229">
        <v>234</v>
      </c>
      <c r="G1229">
        <v>0</v>
      </c>
      <c r="H1229" t="s">
        <v>19</v>
      </c>
      <c r="I1229">
        <v>0</v>
      </c>
      <c r="J1229" t="s">
        <v>19</v>
      </c>
      <c r="K1229">
        <v>0</v>
      </c>
      <c r="L1229" t="s">
        <v>19</v>
      </c>
      <c r="M1229">
        <v>28.9</v>
      </c>
      <c r="N1229" t="s">
        <v>19</v>
      </c>
      <c r="O1229">
        <v>81.8</v>
      </c>
      <c r="P1229" t="s">
        <v>19</v>
      </c>
      <c r="Q1229">
        <v>78</v>
      </c>
      <c r="R1229" t="s">
        <v>19</v>
      </c>
      <c r="S1229">
        <v>74.3</v>
      </c>
      <c r="T1229" t="s">
        <v>19</v>
      </c>
      <c r="U1229">
        <v>1</v>
      </c>
      <c r="V1229" t="s">
        <v>19</v>
      </c>
      <c r="W1229">
        <v>305</v>
      </c>
      <c r="X1229" t="s">
        <v>19</v>
      </c>
      <c r="Y1229">
        <v>85.9</v>
      </c>
      <c r="Z1229" t="s">
        <v>19</v>
      </c>
      <c r="AA1229" s="6">
        <f t="shared" si="58"/>
        <v>24.599497604660456</v>
      </c>
      <c r="AB1229" s="6">
        <f t="shared" si="59"/>
        <v>76.279095688388821</v>
      </c>
      <c r="AC1229" s="6">
        <f t="shared" si="60"/>
        <v>5.5209043116111758</v>
      </c>
    </row>
    <row r="1230" spans="1:29" x14ac:dyDescent="0.25">
      <c r="A1230">
        <v>200</v>
      </c>
      <c r="B1230" t="s">
        <v>17</v>
      </c>
      <c r="C1230" t="s">
        <v>18</v>
      </c>
      <c r="D1230" s="1">
        <v>45525</v>
      </c>
      <c r="E1230" s="2">
        <v>500</v>
      </c>
      <c r="F1230">
        <v>234</v>
      </c>
      <c r="G1230">
        <v>0</v>
      </c>
      <c r="H1230" t="s">
        <v>19</v>
      </c>
      <c r="I1230">
        <v>0</v>
      </c>
      <c r="J1230" t="s">
        <v>19</v>
      </c>
      <c r="K1230">
        <v>0</v>
      </c>
      <c r="L1230" t="s">
        <v>19</v>
      </c>
      <c r="M1230">
        <v>27.2</v>
      </c>
      <c r="N1230" t="s">
        <v>19</v>
      </c>
      <c r="O1230">
        <v>82.3</v>
      </c>
      <c r="P1230" t="s">
        <v>19</v>
      </c>
      <c r="Q1230">
        <v>72</v>
      </c>
      <c r="R1230" t="s">
        <v>19</v>
      </c>
      <c r="S1230">
        <v>72.5</v>
      </c>
      <c r="T1230" t="s">
        <v>19</v>
      </c>
      <c r="U1230">
        <v>1.2</v>
      </c>
      <c r="V1230" t="s">
        <v>19</v>
      </c>
      <c r="W1230">
        <v>109</v>
      </c>
      <c r="X1230" t="s">
        <v>19</v>
      </c>
      <c r="Y1230">
        <v>85.8</v>
      </c>
      <c r="Z1230" t="s">
        <v>19</v>
      </c>
      <c r="AA1230" s="6">
        <f t="shared" si="58"/>
        <v>23.97971251457027</v>
      </c>
      <c r="AB1230" s="6">
        <f t="shared" si="59"/>
        <v>75.163482526226488</v>
      </c>
      <c r="AC1230" s="6">
        <f t="shared" si="60"/>
        <v>7.1365174737735089</v>
      </c>
    </row>
    <row r="1231" spans="1:29" x14ac:dyDescent="0.25">
      <c r="A1231">
        <v>200</v>
      </c>
      <c r="B1231" t="s">
        <v>17</v>
      </c>
      <c r="C1231" t="s">
        <v>18</v>
      </c>
      <c r="D1231" s="1">
        <v>45525</v>
      </c>
      <c r="E1231" s="2">
        <v>600</v>
      </c>
      <c r="F1231">
        <v>234</v>
      </c>
      <c r="G1231">
        <v>0</v>
      </c>
      <c r="H1231" t="s">
        <v>19</v>
      </c>
      <c r="I1231">
        <v>0</v>
      </c>
      <c r="J1231" t="s">
        <v>19</v>
      </c>
      <c r="K1231">
        <v>52</v>
      </c>
      <c r="L1231" t="s">
        <v>19</v>
      </c>
      <c r="M1231">
        <v>29.5</v>
      </c>
      <c r="N1231" t="s">
        <v>19</v>
      </c>
      <c r="O1231">
        <v>81</v>
      </c>
      <c r="P1231" t="s">
        <v>19</v>
      </c>
      <c r="Q1231">
        <v>82</v>
      </c>
      <c r="R1231" t="s">
        <v>19</v>
      </c>
      <c r="S1231">
        <v>74.900000000000006</v>
      </c>
      <c r="T1231" t="s">
        <v>19</v>
      </c>
      <c r="U1231">
        <v>1.5</v>
      </c>
      <c r="V1231" t="s">
        <v>19</v>
      </c>
      <c r="W1231">
        <v>302</v>
      </c>
      <c r="X1231" t="s">
        <v>19</v>
      </c>
      <c r="Y1231">
        <v>85.6</v>
      </c>
      <c r="Z1231" t="s">
        <v>19</v>
      </c>
      <c r="AA1231" s="6">
        <f t="shared" si="58"/>
        <v>24.749288171338168</v>
      </c>
      <c r="AB1231" s="6">
        <f t="shared" si="59"/>
        <v>76.5487187084087</v>
      </c>
      <c r="AC1231" s="6">
        <f t="shared" si="60"/>
        <v>4.4512812915913003</v>
      </c>
    </row>
    <row r="1232" spans="1:29" x14ac:dyDescent="0.25">
      <c r="A1232">
        <v>200</v>
      </c>
      <c r="B1232" t="s">
        <v>17</v>
      </c>
      <c r="C1232" t="s">
        <v>18</v>
      </c>
      <c r="D1232" s="1">
        <v>45525</v>
      </c>
      <c r="E1232" s="2">
        <v>700</v>
      </c>
      <c r="F1232">
        <v>234</v>
      </c>
      <c r="G1232">
        <v>0</v>
      </c>
      <c r="H1232" t="s">
        <v>19</v>
      </c>
      <c r="I1232">
        <v>0</v>
      </c>
      <c r="J1232" t="s">
        <v>19</v>
      </c>
      <c r="K1232">
        <v>208</v>
      </c>
      <c r="L1232" t="s">
        <v>19</v>
      </c>
      <c r="M1232">
        <v>30.3</v>
      </c>
      <c r="N1232" t="s">
        <v>19</v>
      </c>
      <c r="O1232">
        <v>86.5</v>
      </c>
      <c r="P1232" t="s">
        <v>19</v>
      </c>
      <c r="Q1232">
        <v>70</v>
      </c>
      <c r="R1232" t="s">
        <v>19</v>
      </c>
      <c r="S1232">
        <v>75.7</v>
      </c>
      <c r="T1232" t="s">
        <v>19</v>
      </c>
      <c r="U1232">
        <v>2.2000000000000002</v>
      </c>
      <c r="V1232" t="s">
        <v>19</v>
      </c>
      <c r="W1232">
        <v>143</v>
      </c>
      <c r="X1232" t="s">
        <v>19</v>
      </c>
      <c r="Y1232">
        <v>85.5</v>
      </c>
      <c r="Z1232" t="s">
        <v>19</v>
      </c>
      <c r="AA1232" s="6">
        <f t="shared" si="58"/>
        <v>25.854424371140112</v>
      </c>
      <c r="AB1232" s="6">
        <f t="shared" si="59"/>
        <v>78.537963868052202</v>
      </c>
      <c r="AC1232" s="6">
        <f t="shared" si="60"/>
        <v>7.9620361319477979</v>
      </c>
    </row>
    <row r="1233" spans="1:29" x14ac:dyDescent="0.25">
      <c r="A1233">
        <v>200</v>
      </c>
      <c r="B1233" t="s">
        <v>17</v>
      </c>
      <c r="C1233" t="s">
        <v>18</v>
      </c>
      <c r="D1233" s="1">
        <v>45525</v>
      </c>
      <c r="E1233" s="2">
        <v>800</v>
      </c>
      <c r="F1233">
        <v>234</v>
      </c>
      <c r="G1233">
        <v>0.01</v>
      </c>
      <c r="H1233" t="s">
        <v>19</v>
      </c>
      <c r="I1233">
        <v>0</v>
      </c>
      <c r="J1233" t="s">
        <v>19</v>
      </c>
      <c r="K1233">
        <v>624</v>
      </c>
      <c r="L1233" t="s">
        <v>19</v>
      </c>
      <c r="M1233">
        <v>29.7</v>
      </c>
      <c r="N1233" t="s">
        <v>19</v>
      </c>
      <c r="O1233">
        <v>90.8</v>
      </c>
      <c r="P1233" t="s">
        <v>19</v>
      </c>
      <c r="Q1233">
        <v>60</v>
      </c>
      <c r="R1233" t="s">
        <v>19</v>
      </c>
      <c r="S1233">
        <v>75</v>
      </c>
      <c r="T1233" t="s">
        <v>19</v>
      </c>
      <c r="U1233">
        <v>4.8</v>
      </c>
      <c r="V1233" t="s">
        <v>19</v>
      </c>
      <c r="W1233">
        <v>152</v>
      </c>
      <c r="X1233" t="s">
        <v>19</v>
      </c>
      <c r="Y1233">
        <v>85.3</v>
      </c>
      <c r="Z1233" t="s">
        <v>19</v>
      </c>
      <c r="AA1233" s="6">
        <f t="shared" si="58"/>
        <v>26.391670683367309</v>
      </c>
      <c r="AB1233" s="6">
        <f t="shared" si="59"/>
        <v>79.505007230061153</v>
      </c>
      <c r="AC1233" s="6">
        <f t="shared" si="60"/>
        <v>11.294992769938844</v>
      </c>
    </row>
    <row r="1234" spans="1:29" x14ac:dyDescent="0.25">
      <c r="A1234">
        <v>200</v>
      </c>
      <c r="B1234" t="s">
        <v>17</v>
      </c>
      <c r="C1234" t="s">
        <v>18</v>
      </c>
      <c r="D1234" s="1">
        <v>45525</v>
      </c>
      <c r="E1234" s="2">
        <v>900</v>
      </c>
      <c r="F1234">
        <v>234</v>
      </c>
      <c r="G1234">
        <v>0.02</v>
      </c>
      <c r="H1234" t="s">
        <v>19</v>
      </c>
      <c r="I1234">
        <v>0</v>
      </c>
      <c r="J1234" t="s">
        <v>19</v>
      </c>
      <c r="K1234">
        <v>1178</v>
      </c>
      <c r="L1234" t="s">
        <v>19</v>
      </c>
      <c r="M1234">
        <v>29.5</v>
      </c>
      <c r="N1234" t="s">
        <v>19</v>
      </c>
      <c r="O1234">
        <v>92.9</v>
      </c>
      <c r="P1234" t="s">
        <v>19</v>
      </c>
      <c r="Q1234">
        <v>56</v>
      </c>
      <c r="R1234" t="s">
        <v>19</v>
      </c>
      <c r="S1234">
        <v>74.8</v>
      </c>
      <c r="T1234" t="s">
        <v>19</v>
      </c>
      <c r="U1234">
        <v>4.4000000000000004</v>
      </c>
      <c r="V1234" t="s">
        <v>19</v>
      </c>
      <c r="W1234">
        <v>152</v>
      </c>
      <c r="X1234" t="s">
        <v>19</v>
      </c>
      <c r="Y1234">
        <v>85.2</v>
      </c>
      <c r="Z1234" t="s">
        <v>19</v>
      </c>
      <c r="AA1234" s="6">
        <f t="shared" si="58"/>
        <v>26.718144632764247</v>
      </c>
      <c r="AB1234" s="6">
        <f t="shared" si="59"/>
        <v>80.092660338975648</v>
      </c>
      <c r="AC1234" s="6">
        <f t="shared" si="60"/>
        <v>12.807339661024358</v>
      </c>
    </row>
    <row r="1235" spans="1:29" x14ac:dyDescent="0.25">
      <c r="A1235">
        <v>200</v>
      </c>
      <c r="B1235" t="s">
        <v>17</v>
      </c>
      <c r="C1235" t="s">
        <v>18</v>
      </c>
      <c r="D1235" s="1">
        <v>45525</v>
      </c>
      <c r="E1235">
        <v>1000</v>
      </c>
      <c r="F1235">
        <v>234</v>
      </c>
      <c r="G1235">
        <v>0.02</v>
      </c>
      <c r="H1235" t="s">
        <v>19</v>
      </c>
      <c r="I1235">
        <v>0</v>
      </c>
      <c r="J1235" t="s">
        <v>19</v>
      </c>
      <c r="K1235">
        <v>1522</v>
      </c>
      <c r="L1235" t="s">
        <v>19</v>
      </c>
      <c r="M1235">
        <v>28.2</v>
      </c>
      <c r="N1235" t="s">
        <v>19</v>
      </c>
      <c r="O1235">
        <v>94.6</v>
      </c>
      <c r="P1235" t="s">
        <v>19</v>
      </c>
      <c r="Q1235">
        <v>51</v>
      </c>
      <c r="R1235" t="s">
        <v>19</v>
      </c>
      <c r="S1235">
        <v>73.599999999999994</v>
      </c>
      <c r="T1235" t="s">
        <v>19</v>
      </c>
      <c r="U1235">
        <v>4.5999999999999996</v>
      </c>
      <c r="V1235" t="s">
        <v>19</v>
      </c>
      <c r="W1235">
        <v>159</v>
      </c>
      <c r="X1235" t="s">
        <v>19</v>
      </c>
      <c r="Y1235">
        <v>85.3</v>
      </c>
      <c r="Z1235" t="s">
        <v>19</v>
      </c>
      <c r="AA1235" s="6">
        <f t="shared" si="58"/>
        <v>26.599979207060546</v>
      </c>
      <c r="AB1235" s="6">
        <f t="shared" si="59"/>
        <v>79.87996257270899</v>
      </c>
      <c r="AC1235" s="6">
        <f t="shared" si="60"/>
        <v>14.720037427291004</v>
      </c>
    </row>
    <row r="1236" spans="1:29" x14ac:dyDescent="0.25">
      <c r="A1236">
        <v>200</v>
      </c>
      <c r="B1236" t="s">
        <v>17</v>
      </c>
      <c r="C1236" t="s">
        <v>18</v>
      </c>
      <c r="D1236" s="1">
        <v>45525</v>
      </c>
      <c r="E1236">
        <v>1100</v>
      </c>
      <c r="F1236">
        <v>234</v>
      </c>
      <c r="G1236">
        <v>0.03</v>
      </c>
      <c r="H1236" t="s">
        <v>19</v>
      </c>
      <c r="I1236">
        <v>0</v>
      </c>
      <c r="J1236" t="s">
        <v>19</v>
      </c>
      <c r="K1236">
        <v>1757</v>
      </c>
      <c r="L1236" t="s">
        <v>19</v>
      </c>
      <c r="M1236">
        <v>27.6</v>
      </c>
      <c r="N1236" t="s">
        <v>19</v>
      </c>
      <c r="O1236">
        <v>96.8</v>
      </c>
      <c r="P1236" t="s">
        <v>19</v>
      </c>
      <c r="Q1236">
        <v>46</v>
      </c>
      <c r="R1236" t="s">
        <v>19</v>
      </c>
      <c r="S1236">
        <v>72.8</v>
      </c>
      <c r="T1236" t="s">
        <v>19</v>
      </c>
      <c r="U1236">
        <v>5.2</v>
      </c>
      <c r="V1236" t="s">
        <v>19</v>
      </c>
      <c r="W1236">
        <v>147</v>
      </c>
      <c r="X1236" t="s">
        <v>19</v>
      </c>
      <c r="Y1236">
        <v>85.4</v>
      </c>
      <c r="Z1236" t="s">
        <v>19</v>
      </c>
      <c r="AA1236" s="6">
        <f t="shared" si="58"/>
        <v>26.63207199908873</v>
      </c>
      <c r="AB1236" s="6">
        <f t="shared" si="59"/>
        <v>79.937729598359709</v>
      </c>
      <c r="AC1236" s="6">
        <f t="shared" si="60"/>
        <v>16.862270401640288</v>
      </c>
    </row>
    <row r="1237" spans="1:29" x14ac:dyDescent="0.25">
      <c r="A1237">
        <v>200</v>
      </c>
      <c r="B1237" t="s">
        <v>17</v>
      </c>
      <c r="C1237" t="s">
        <v>18</v>
      </c>
      <c r="D1237" s="1">
        <v>45525</v>
      </c>
      <c r="E1237">
        <v>1200</v>
      </c>
      <c r="F1237">
        <v>234</v>
      </c>
      <c r="G1237">
        <v>0.03</v>
      </c>
      <c r="H1237" t="s">
        <v>19</v>
      </c>
      <c r="I1237">
        <v>0</v>
      </c>
      <c r="J1237" t="s">
        <v>19</v>
      </c>
      <c r="K1237">
        <v>1873</v>
      </c>
      <c r="L1237" t="s">
        <v>19</v>
      </c>
      <c r="M1237">
        <v>26.5</v>
      </c>
      <c r="N1237" t="s">
        <v>19</v>
      </c>
      <c r="O1237">
        <v>98.9</v>
      </c>
      <c r="P1237" t="s">
        <v>19</v>
      </c>
      <c r="Q1237">
        <v>42</v>
      </c>
      <c r="R1237" t="s">
        <v>19</v>
      </c>
      <c r="S1237">
        <v>71.599999999999994</v>
      </c>
      <c r="T1237" t="s">
        <v>19</v>
      </c>
      <c r="U1237">
        <v>5.3</v>
      </c>
      <c r="V1237" t="s">
        <v>19</v>
      </c>
      <c r="W1237">
        <v>150</v>
      </c>
      <c r="X1237" t="s">
        <v>19</v>
      </c>
      <c r="Y1237">
        <v>85.8</v>
      </c>
      <c r="Z1237" t="s">
        <v>19</v>
      </c>
      <c r="AA1237" s="6">
        <f t="shared" si="58"/>
        <v>26.73284201980762</v>
      </c>
      <c r="AB1237" s="6">
        <f t="shared" si="59"/>
        <v>80.119115635653714</v>
      </c>
      <c r="AC1237" s="6">
        <f t="shared" si="60"/>
        <v>18.780884364346292</v>
      </c>
    </row>
    <row r="1238" spans="1:29" x14ac:dyDescent="0.25">
      <c r="A1238">
        <v>200</v>
      </c>
      <c r="B1238" t="s">
        <v>17</v>
      </c>
      <c r="C1238" t="s">
        <v>18</v>
      </c>
      <c r="D1238" s="1">
        <v>45525</v>
      </c>
      <c r="E1238">
        <v>1300</v>
      </c>
      <c r="F1238">
        <v>234</v>
      </c>
      <c r="G1238">
        <v>0.03</v>
      </c>
      <c r="H1238" t="s">
        <v>19</v>
      </c>
      <c r="I1238">
        <v>0</v>
      </c>
      <c r="J1238" t="s">
        <v>19</v>
      </c>
      <c r="K1238">
        <v>1797</v>
      </c>
      <c r="L1238" t="s">
        <v>19</v>
      </c>
      <c r="M1238">
        <v>24.7</v>
      </c>
      <c r="N1238" t="s">
        <v>19</v>
      </c>
      <c r="O1238">
        <v>100.9</v>
      </c>
      <c r="P1238" t="s">
        <v>19</v>
      </c>
      <c r="Q1238">
        <v>37</v>
      </c>
      <c r="R1238" t="s">
        <v>19</v>
      </c>
      <c r="S1238">
        <v>69.599999999999994</v>
      </c>
      <c r="T1238" t="s">
        <v>19</v>
      </c>
      <c r="U1238">
        <v>4.9000000000000004</v>
      </c>
      <c r="V1238" t="s">
        <v>19</v>
      </c>
      <c r="W1238">
        <v>157</v>
      </c>
      <c r="X1238" t="s">
        <v>19</v>
      </c>
      <c r="Y1238">
        <v>86.3</v>
      </c>
      <c r="Z1238" t="s">
        <v>19</v>
      </c>
      <c r="AA1238" s="6">
        <f t="shared" si="58"/>
        <v>26.451889536949601</v>
      </c>
      <c r="AB1238" s="6">
        <f t="shared" si="59"/>
        <v>79.613401166509277</v>
      </c>
      <c r="AC1238" s="6">
        <f t="shared" si="60"/>
        <v>21.286598833490729</v>
      </c>
    </row>
    <row r="1239" spans="1:29" x14ac:dyDescent="0.25">
      <c r="A1239">
        <v>200</v>
      </c>
      <c r="B1239" t="s">
        <v>17</v>
      </c>
      <c r="C1239" t="s">
        <v>18</v>
      </c>
      <c r="D1239" s="1">
        <v>45525</v>
      </c>
      <c r="E1239">
        <v>1400</v>
      </c>
      <c r="F1239">
        <v>234</v>
      </c>
      <c r="G1239">
        <v>0.02</v>
      </c>
      <c r="H1239" t="s">
        <v>19</v>
      </c>
      <c r="I1239">
        <v>0</v>
      </c>
      <c r="J1239" t="s">
        <v>19</v>
      </c>
      <c r="K1239">
        <v>1121</v>
      </c>
      <c r="L1239" t="s">
        <v>19</v>
      </c>
      <c r="M1239">
        <v>22.9</v>
      </c>
      <c r="N1239" t="s">
        <v>19</v>
      </c>
      <c r="O1239">
        <v>102.1</v>
      </c>
      <c r="P1239" t="s">
        <v>19</v>
      </c>
      <c r="Q1239">
        <v>33</v>
      </c>
      <c r="R1239" t="s">
        <v>19</v>
      </c>
      <c r="S1239">
        <v>67.400000000000006</v>
      </c>
      <c r="T1239" t="s">
        <v>19</v>
      </c>
      <c r="U1239">
        <v>5.4</v>
      </c>
      <c r="V1239" t="s">
        <v>19</v>
      </c>
      <c r="W1239">
        <v>163</v>
      </c>
      <c r="X1239" t="s">
        <v>19</v>
      </c>
      <c r="Y1239">
        <v>86.7</v>
      </c>
      <c r="Z1239" t="s">
        <v>19</v>
      </c>
      <c r="AA1239" s="6">
        <f t="shared" si="58"/>
        <v>25.946519846711656</v>
      </c>
      <c r="AB1239" s="6">
        <f t="shared" si="59"/>
        <v>78.703735724080985</v>
      </c>
      <c r="AC1239" s="6">
        <f t="shared" si="60"/>
        <v>23.396264275919009</v>
      </c>
    </row>
    <row r="1240" spans="1:29" x14ac:dyDescent="0.25">
      <c r="A1240">
        <v>200</v>
      </c>
      <c r="B1240" t="s">
        <v>17</v>
      </c>
      <c r="C1240" t="s">
        <v>18</v>
      </c>
      <c r="D1240" s="1">
        <v>45525</v>
      </c>
      <c r="E1240">
        <v>1500</v>
      </c>
      <c r="F1240">
        <v>234</v>
      </c>
      <c r="G1240">
        <v>0.02</v>
      </c>
      <c r="H1240" t="s">
        <v>19</v>
      </c>
      <c r="I1240">
        <v>0</v>
      </c>
      <c r="J1240" t="s">
        <v>19</v>
      </c>
      <c r="K1240">
        <v>1183</v>
      </c>
      <c r="L1240" t="s">
        <v>19</v>
      </c>
      <c r="M1240">
        <v>17.399999999999999</v>
      </c>
      <c r="N1240" t="s">
        <v>19</v>
      </c>
      <c r="O1240">
        <v>104.1</v>
      </c>
      <c r="P1240" t="s">
        <v>19</v>
      </c>
      <c r="Q1240">
        <v>23</v>
      </c>
      <c r="R1240" t="s">
        <v>19</v>
      </c>
      <c r="S1240">
        <v>59.5</v>
      </c>
      <c r="T1240" t="s">
        <v>19</v>
      </c>
      <c r="U1240">
        <v>6.4</v>
      </c>
      <c r="V1240" t="s">
        <v>19</v>
      </c>
      <c r="W1240">
        <v>161</v>
      </c>
      <c r="X1240" t="s">
        <v>19</v>
      </c>
      <c r="Y1240">
        <v>87.1</v>
      </c>
      <c r="Z1240" t="s">
        <v>19</v>
      </c>
      <c r="AA1240" s="6">
        <f t="shared" si="58"/>
        <v>23.78523909091113</v>
      </c>
      <c r="AB1240" s="6">
        <f t="shared" si="59"/>
        <v>74.813430363640038</v>
      </c>
      <c r="AC1240" s="6">
        <f t="shared" si="60"/>
        <v>29.286569636359957</v>
      </c>
    </row>
    <row r="1241" spans="1:29" x14ac:dyDescent="0.25">
      <c r="A1241">
        <v>200</v>
      </c>
      <c r="B1241" t="s">
        <v>17</v>
      </c>
      <c r="C1241" t="s">
        <v>18</v>
      </c>
      <c r="D1241" s="1">
        <v>45525</v>
      </c>
      <c r="E1241">
        <v>1600</v>
      </c>
      <c r="F1241">
        <v>234</v>
      </c>
      <c r="G1241">
        <v>0.02</v>
      </c>
      <c r="H1241" t="s">
        <v>19</v>
      </c>
      <c r="I1241">
        <v>0</v>
      </c>
      <c r="J1241" t="s">
        <v>19</v>
      </c>
      <c r="K1241">
        <v>905</v>
      </c>
      <c r="L1241" t="s">
        <v>19</v>
      </c>
      <c r="M1241">
        <v>16</v>
      </c>
      <c r="N1241" t="s">
        <v>19</v>
      </c>
      <c r="O1241">
        <v>104.5</v>
      </c>
      <c r="P1241" t="s">
        <v>19</v>
      </c>
      <c r="Q1241">
        <v>21</v>
      </c>
      <c r="R1241" t="s">
        <v>19</v>
      </c>
      <c r="S1241">
        <v>57.3</v>
      </c>
      <c r="T1241" t="s">
        <v>19</v>
      </c>
      <c r="U1241">
        <v>6.7</v>
      </c>
      <c r="V1241" t="s">
        <v>19</v>
      </c>
      <c r="W1241">
        <v>156</v>
      </c>
      <c r="X1241" t="s">
        <v>19</v>
      </c>
      <c r="Y1241">
        <v>87.5</v>
      </c>
      <c r="Z1241" t="s">
        <v>19</v>
      </c>
      <c r="AA1241" s="6">
        <f t="shared" si="58"/>
        <v>23.251346323728576</v>
      </c>
      <c r="AB1241" s="6">
        <f t="shared" si="59"/>
        <v>73.852423382711436</v>
      </c>
      <c r="AC1241" s="6">
        <f t="shared" si="60"/>
        <v>30.647576617288564</v>
      </c>
    </row>
    <row r="1242" spans="1:29" x14ac:dyDescent="0.25">
      <c r="A1242">
        <v>200</v>
      </c>
      <c r="B1242" t="s">
        <v>17</v>
      </c>
      <c r="C1242" t="s">
        <v>18</v>
      </c>
      <c r="D1242" s="1">
        <v>45525</v>
      </c>
      <c r="E1242">
        <v>1700</v>
      </c>
      <c r="F1242">
        <v>234</v>
      </c>
      <c r="G1242">
        <v>0.02</v>
      </c>
      <c r="H1242" t="s">
        <v>19</v>
      </c>
      <c r="I1242">
        <v>0</v>
      </c>
      <c r="J1242" t="s">
        <v>19</v>
      </c>
      <c r="K1242">
        <v>706</v>
      </c>
      <c r="L1242" t="s">
        <v>19</v>
      </c>
      <c r="M1242">
        <v>12.7</v>
      </c>
      <c r="N1242" t="s">
        <v>19</v>
      </c>
      <c r="O1242">
        <v>105.7</v>
      </c>
      <c r="P1242" t="s">
        <v>19</v>
      </c>
      <c r="Q1242">
        <v>16</v>
      </c>
      <c r="R1242" t="s">
        <v>19</v>
      </c>
      <c r="S1242">
        <v>50.8</v>
      </c>
      <c r="T1242" t="s">
        <v>19</v>
      </c>
      <c r="U1242">
        <v>5.8</v>
      </c>
      <c r="V1242" t="s">
        <v>19</v>
      </c>
      <c r="W1242">
        <v>154</v>
      </c>
      <c r="X1242" t="s">
        <v>19</v>
      </c>
      <c r="Y1242">
        <v>87.9</v>
      </c>
      <c r="Z1242" t="s">
        <v>19</v>
      </c>
      <c r="AA1242" s="6">
        <f t="shared" si="58"/>
        <v>21.786478506789013</v>
      </c>
      <c r="AB1242" s="6">
        <f t="shared" si="59"/>
        <v>71.21566131222022</v>
      </c>
      <c r="AC1242" s="6">
        <f t="shared" si="60"/>
        <v>34.484338687779783</v>
      </c>
    </row>
    <row r="1243" spans="1:29" x14ac:dyDescent="0.25">
      <c r="A1243">
        <v>200</v>
      </c>
      <c r="B1243" t="s">
        <v>17</v>
      </c>
      <c r="C1243" t="s">
        <v>18</v>
      </c>
      <c r="D1243" s="1">
        <v>45525</v>
      </c>
      <c r="E1243">
        <v>1800</v>
      </c>
      <c r="F1243">
        <v>234</v>
      </c>
      <c r="G1243">
        <v>0.01</v>
      </c>
      <c r="H1243" t="s">
        <v>19</v>
      </c>
      <c r="I1243">
        <v>0</v>
      </c>
      <c r="J1243" t="s">
        <v>19</v>
      </c>
      <c r="K1243">
        <v>292</v>
      </c>
      <c r="L1243" t="s">
        <v>19</v>
      </c>
      <c r="M1243">
        <v>12.9</v>
      </c>
      <c r="N1243" t="s">
        <v>19</v>
      </c>
      <c r="O1243">
        <v>105</v>
      </c>
      <c r="P1243" t="s">
        <v>19</v>
      </c>
      <c r="Q1243">
        <v>17</v>
      </c>
      <c r="R1243" t="s">
        <v>19</v>
      </c>
      <c r="S1243">
        <v>51.4</v>
      </c>
      <c r="T1243" t="s">
        <v>19</v>
      </c>
      <c r="U1243">
        <v>4.5</v>
      </c>
      <c r="V1243" t="s">
        <v>19</v>
      </c>
      <c r="W1243">
        <v>158</v>
      </c>
      <c r="X1243" t="s">
        <v>19</v>
      </c>
      <c r="Y1243">
        <v>88.2</v>
      </c>
      <c r="Z1243" t="s">
        <v>19</v>
      </c>
      <c r="AA1243" s="6">
        <f t="shared" si="58"/>
        <v>21.939331757475166</v>
      </c>
      <c r="AB1243" s="6">
        <f t="shared" si="59"/>
        <v>71.490797163455298</v>
      </c>
      <c r="AC1243" s="6">
        <f t="shared" si="60"/>
        <v>33.509202836544702</v>
      </c>
    </row>
    <row r="1244" spans="1:29" x14ac:dyDescent="0.25">
      <c r="A1244">
        <v>200</v>
      </c>
      <c r="B1244" t="s">
        <v>17</v>
      </c>
      <c r="C1244" t="s">
        <v>18</v>
      </c>
      <c r="D1244" s="1">
        <v>45525</v>
      </c>
      <c r="E1244">
        <v>1900</v>
      </c>
      <c r="F1244">
        <v>234</v>
      </c>
      <c r="G1244">
        <v>0</v>
      </c>
      <c r="H1244" t="s">
        <v>19</v>
      </c>
      <c r="I1244">
        <v>0</v>
      </c>
      <c r="J1244" t="s">
        <v>19</v>
      </c>
      <c r="K1244">
        <v>18</v>
      </c>
      <c r="L1244" t="s">
        <v>19</v>
      </c>
      <c r="M1244">
        <v>14.7</v>
      </c>
      <c r="N1244" t="s">
        <v>19</v>
      </c>
      <c r="O1244">
        <v>100.4</v>
      </c>
      <c r="P1244" t="s">
        <v>19</v>
      </c>
      <c r="Q1244">
        <v>22</v>
      </c>
      <c r="R1244" t="s">
        <v>19</v>
      </c>
      <c r="S1244">
        <v>54.9</v>
      </c>
      <c r="T1244" t="s">
        <v>19</v>
      </c>
      <c r="U1244">
        <v>2.4</v>
      </c>
      <c r="V1244" t="s">
        <v>19</v>
      </c>
      <c r="W1244">
        <v>216</v>
      </c>
      <c r="X1244" t="s">
        <v>19</v>
      </c>
      <c r="Y1244">
        <v>88.4</v>
      </c>
      <c r="Z1244" t="s">
        <v>19</v>
      </c>
      <c r="AA1244" s="6">
        <f t="shared" si="58"/>
        <v>22.013189302792934</v>
      </c>
      <c r="AB1244" s="6">
        <f t="shared" si="59"/>
        <v>71.623740745027277</v>
      </c>
      <c r="AC1244" s="6">
        <f t="shared" si="60"/>
        <v>28.776259254972729</v>
      </c>
    </row>
    <row r="1245" spans="1:29" x14ac:dyDescent="0.25">
      <c r="A1245">
        <v>200</v>
      </c>
      <c r="B1245" t="s">
        <v>17</v>
      </c>
      <c r="C1245" t="s">
        <v>18</v>
      </c>
      <c r="D1245" s="1">
        <v>45525</v>
      </c>
      <c r="E1245">
        <v>2000</v>
      </c>
      <c r="F1245">
        <v>234</v>
      </c>
      <c r="G1245">
        <v>0</v>
      </c>
      <c r="H1245" t="s">
        <v>19</v>
      </c>
      <c r="I1245">
        <v>0</v>
      </c>
      <c r="J1245" t="s">
        <v>19</v>
      </c>
      <c r="K1245">
        <v>0</v>
      </c>
      <c r="L1245" t="s">
        <v>19</v>
      </c>
      <c r="M1245">
        <v>14.3</v>
      </c>
      <c r="N1245" t="s">
        <v>19</v>
      </c>
      <c r="O1245">
        <v>95.7</v>
      </c>
      <c r="P1245" t="s">
        <v>19</v>
      </c>
      <c r="Q1245">
        <v>25</v>
      </c>
      <c r="R1245" t="s">
        <v>19</v>
      </c>
      <c r="S1245">
        <v>54.2</v>
      </c>
      <c r="T1245" t="s">
        <v>19</v>
      </c>
      <c r="U1245">
        <v>5.0999999999999996</v>
      </c>
      <c r="V1245" t="s">
        <v>19</v>
      </c>
      <c r="W1245">
        <v>336</v>
      </c>
      <c r="X1245" t="s">
        <v>19</v>
      </c>
      <c r="Y1245">
        <v>88.4</v>
      </c>
      <c r="Z1245" t="s">
        <v>19</v>
      </c>
      <c r="AA1245" s="6">
        <f t="shared" si="58"/>
        <v>21.079032210008567</v>
      </c>
      <c r="AB1245" s="6">
        <f t="shared" si="59"/>
        <v>69.942257978015419</v>
      </c>
      <c r="AC1245" s="6">
        <f t="shared" si="60"/>
        <v>25.757742021984583</v>
      </c>
    </row>
    <row r="1246" spans="1:29" x14ac:dyDescent="0.25">
      <c r="A1246">
        <v>200</v>
      </c>
      <c r="B1246" t="s">
        <v>17</v>
      </c>
      <c r="C1246" t="s">
        <v>18</v>
      </c>
      <c r="D1246" s="1">
        <v>45525</v>
      </c>
      <c r="E1246">
        <v>2100</v>
      </c>
      <c r="F1246">
        <v>234</v>
      </c>
      <c r="G1246">
        <v>0.01</v>
      </c>
      <c r="H1246" t="s">
        <v>19</v>
      </c>
      <c r="I1246">
        <v>0</v>
      </c>
      <c r="J1246" t="s">
        <v>19</v>
      </c>
      <c r="K1246">
        <v>0</v>
      </c>
      <c r="L1246" t="s">
        <v>19</v>
      </c>
      <c r="M1246">
        <v>9.5</v>
      </c>
      <c r="N1246" t="s">
        <v>19</v>
      </c>
      <c r="O1246">
        <v>95.9</v>
      </c>
      <c r="P1246" t="s">
        <v>19</v>
      </c>
      <c r="Q1246">
        <v>16</v>
      </c>
      <c r="R1246" t="s">
        <v>19</v>
      </c>
      <c r="S1246">
        <v>43.2</v>
      </c>
      <c r="T1246" t="s">
        <v>19</v>
      </c>
      <c r="U1246">
        <v>5.7</v>
      </c>
      <c r="V1246" t="s">
        <v>19</v>
      </c>
      <c r="W1246">
        <v>316</v>
      </c>
      <c r="X1246" t="s">
        <v>19</v>
      </c>
      <c r="Y1246">
        <v>88.3</v>
      </c>
      <c r="Z1246" t="s">
        <v>19</v>
      </c>
      <c r="AA1246" s="6">
        <f t="shared" si="58"/>
        <v>18.283272009004722</v>
      </c>
      <c r="AB1246" s="6">
        <f t="shared" si="59"/>
        <v>64.909889616208503</v>
      </c>
      <c r="AC1246" s="6">
        <f t="shared" si="60"/>
        <v>30.990110383791503</v>
      </c>
    </row>
    <row r="1247" spans="1:29" x14ac:dyDescent="0.25">
      <c r="A1247">
        <v>200</v>
      </c>
      <c r="B1247" t="s">
        <v>17</v>
      </c>
      <c r="C1247" t="s">
        <v>18</v>
      </c>
      <c r="D1247" s="1">
        <v>45525</v>
      </c>
      <c r="E1247">
        <v>2200</v>
      </c>
      <c r="F1247">
        <v>234</v>
      </c>
      <c r="G1247">
        <v>0.01</v>
      </c>
      <c r="H1247" t="s">
        <v>19</v>
      </c>
      <c r="I1247">
        <v>0</v>
      </c>
      <c r="J1247" t="s">
        <v>19</v>
      </c>
      <c r="K1247">
        <v>0</v>
      </c>
      <c r="L1247" t="s">
        <v>19</v>
      </c>
      <c r="M1247">
        <v>9.4</v>
      </c>
      <c r="N1247" t="s">
        <v>19</v>
      </c>
      <c r="O1247">
        <v>93.2</v>
      </c>
      <c r="P1247" t="s">
        <v>19</v>
      </c>
      <c r="Q1247">
        <v>18</v>
      </c>
      <c r="R1247" t="s">
        <v>19</v>
      </c>
      <c r="S1247">
        <v>42.9</v>
      </c>
      <c r="T1247" t="s">
        <v>19</v>
      </c>
      <c r="U1247">
        <v>6.4</v>
      </c>
      <c r="V1247" t="s">
        <v>19</v>
      </c>
      <c r="W1247">
        <v>291</v>
      </c>
      <c r="X1247" t="s">
        <v>19</v>
      </c>
      <c r="Y1247">
        <v>88</v>
      </c>
      <c r="Z1247" t="s">
        <v>19</v>
      </c>
      <c r="AA1247" s="6">
        <f t="shared" si="58"/>
        <v>17.987750418558814</v>
      </c>
      <c r="AB1247" s="6">
        <f t="shared" si="59"/>
        <v>64.377950753405869</v>
      </c>
      <c r="AC1247" s="6">
        <f t="shared" si="60"/>
        <v>28.822049246594133</v>
      </c>
    </row>
    <row r="1248" spans="1:29" x14ac:dyDescent="0.25">
      <c r="A1248">
        <v>200</v>
      </c>
      <c r="B1248" t="s">
        <v>17</v>
      </c>
      <c r="C1248" t="s">
        <v>18</v>
      </c>
      <c r="D1248" s="1">
        <v>45525</v>
      </c>
      <c r="E1248">
        <v>2300</v>
      </c>
      <c r="F1248">
        <v>234</v>
      </c>
      <c r="G1248">
        <v>0</v>
      </c>
      <c r="H1248" t="s">
        <v>19</v>
      </c>
      <c r="I1248">
        <v>0</v>
      </c>
      <c r="J1248" t="s">
        <v>19</v>
      </c>
      <c r="K1248">
        <v>0</v>
      </c>
      <c r="L1248" t="s">
        <v>19</v>
      </c>
      <c r="M1248">
        <v>11.2</v>
      </c>
      <c r="N1248" t="s">
        <v>19</v>
      </c>
      <c r="O1248">
        <v>85.7</v>
      </c>
      <c r="P1248" t="s">
        <v>19</v>
      </c>
      <c r="Q1248">
        <v>27</v>
      </c>
      <c r="R1248" t="s">
        <v>19</v>
      </c>
      <c r="S1248">
        <v>47.5</v>
      </c>
      <c r="T1248" t="s">
        <v>19</v>
      </c>
      <c r="U1248">
        <v>4.5999999999999996</v>
      </c>
      <c r="V1248" t="s">
        <v>19</v>
      </c>
      <c r="W1248">
        <v>291</v>
      </c>
      <c r="X1248" t="s">
        <v>19</v>
      </c>
      <c r="Y1248">
        <v>87.7</v>
      </c>
      <c r="Z1248" t="s">
        <v>19</v>
      </c>
      <c r="AA1248" s="6">
        <f t="shared" si="58"/>
        <v>17.556208600100437</v>
      </c>
      <c r="AB1248" s="6">
        <f t="shared" si="59"/>
        <v>63.601175480180785</v>
      </c>
      <c r="AC1248" s="6">
        <f t="shared" si="60"/>
        <v>22.098824519819217</v>
      </c>
    </row>
    <row r="1249" spans="1:29" x14ac:dyDescent="0.25">
      <c r="A1249">
        <v>200</v>
      </c>
      <c r="B1249" t="s">
        <v>17</v>
      </c>
      <c r="C1249" t="s">
        <v>18</v>
      </c>
      <c r="D1249" s="1">
        <v>45525</v>
      </c>
      <c r="E1249">
        <v>2400</v>
      </c>
      <c r="F1249">
        <v>234</v>
      </c>
      <c r="G1249">
        <v>0</v>
      </c>
      <c r="H1249" t="s">
        <v>19</v>
      </c>
      <c r="I1249">
        <v>0</v>
      </c>
      <c r="J1249" t="s">
        <v>19</v>
      </c>
      <c r="K1249">
        <v>0</v>
      </c>
      <c r="L1249" t="s">
        <v>19</v>
      </c>
      <c r="M1249">
        <v>9</v>
      </c>
      <c r="N1249" t="s">
        <v>19</v>
      </c>
      <c r="O1249">
        <v>87.7</v>
      </c>
      <c r="P1249" t="s">
        <v>19</v>
      </c>
      <c r="Q1249">
        <v>20</v>
      </c>
      <c r="R1249" t="s">
        <v>19</v>
      </c>
      <c r="S1249">
        <v>41.7</v>
      </c>
      <c r="T1249" t="s">
        <v>19</v>
      </c>
      <c r="U1249">
        <v>4.8</v>
      </c>
      <c r="V1249" t="s">
        <v>19</v>
      </c>
      <c r="W1249">
        <v>292</v>
      </c>
      <c r="X1249" t="s">
        <v>19</v>
      </c>
      <c r="Y1249">
        <v>87.2</v>
      </c>
      <c r="Z1249" t="s">
        <v>19</v>
      </c>
      <c r="AA1249" s="6">
        <f t="shared" si="58"/>
        <v>16.543085276606057</v>
      </c>
      <c r="AB1249" s="6">
        <f t="shared" si="59"/>
        <v>61.777553497890906</v>
      </c>
      <c r="AC1249" s="6">
        <f t="shared" si="60"/>
        <v>25.922446502109096</v>
      </c>
    </row>
    <row r="1250" spans="1:29" x14ac:dyDescent="0.25">
      <c r="A1250">
        <v>200</v>
      </c>
      <c r="B1250" t="s">
        <v>17</v>
      </c>
      <c r="C1250" t="s">
        <v>18</v>
      </c>
      <c r="D1250" s="1">
        <v>45526</v>
      </c>
      <c r="E1250" s="2">
        <v>100</v>
      </c>
      <c r="F1250">
        <v>235</v>
      </c>
      <c r="G1250">
        <v>0.01</v>
      </c>
      <c r="H1250" t="s">
        <v>19</v>
      </c>
      <c r="I1250">
        <v>0</v>
      </c>
      <c r="J1250" t="s">
        <v>19</v>
      </c>
      <c r="K1250">
        <v>0</v>
      </c>
      <c r="L1250" t="s">
        <v>19</v>
      </c>
      <c r="M1250">
        <v>8.8000000000000007</v>
      </c>
      <c r="N1250" t="s">
        <v>19</v>
      </c>
      <c r="O1250">
        <v>86.6</v>
      </c>
      <c r="P1250" t="s">
        <v>19</v>
      </c>
      <c r="Q1250">
        <v>20</v>
      </c>
      <c r="R1250" t="s">
        <v>19</v>
      </c>
      <c r="S1250">
        <v>41.1</v>
      </c>
      <c r="T1250" t="s">
        <v>19</v>
      </c>
      <c r="U1250">
        <v>4.5</v>
      </c>
      <c r="V1250" t="s">
        <v>19</v>
      </c>
      <c r="W1250">
        <v>293</v>
      </c>
      <c r="X1250" t="s">
        <v>19</v>
      </c>
      <c r="Y1250">
        <v>86.7</v>
      </c>
      <c r="Z1250" t="s">
        <v>19</v>
      </c>
      <c r="AA1250" s="6">
        <f t="shared" si="58"/>
        <v>16.127285183859847</v>
      </c>
      <c r="AB1250" s="6">
        <f t="shared" si="59"/>
        <v>61.029113330947723</v>
      </c>
      <c r="AC1250" s="6">
        <f t="shared" si="60"/>
        <v>25.570886669052271</v>
      </c>
    </row>
    <row r="1251" spans="1:29" x14ac:dyDescent="0.25">
      <c r="A1251">
        <v>200</v>
      </c>
      <c r="B1251" t="s">
        <v>17</v>
      </c>
      <c r="C1251" t="s">
        <v>18</v>
      </c>
      <c r="D1251" s="1">
        <v>45526</v>
      </c>
      <c r="E1251" s="2">
        <v>200</v>
      </c>
      <c r="F1251">
        <v>235</v>
      </c>
      <c r="G1251">
        <v>0</v>
      </c>
      <c r="H1251" t="s">
        <v>19</v>
      </c>
      <c r="I1251">
        <v>0</v>
      </c>
      <c r="J1251" t="s">
        <v>19</v>
      </c>
      <c r="K1251">
        <v>0</v>
      </c>
      <c r="L1251" t="s">
        <v>19</v>
      </c>
      <c r="M1251">
        <v>9.1</v>
      </c>
      <c r="N1251" t="s">
        <v>19</v>
      </c>
      <c r="O1251">
        <v>84.9</v>
      </c>
      <c r="P1251" t="s">
        <v>19</v>
      </c>
      <c r="Q1251">
        <v>22</v>
      </c>
      <c r="R1251" t="s">
        <v>19</v>
      </c>
      <c r="S1251">
        <v>42.1</v>
      </c>
      <c r="T1251" t="s">
        <v>19</v>
      </c>
      <c r="U1251">
        <v>4.3</v>
      </c>
      <c r="V1251" t="s">
        <v>19</v>
      </c>
      <c r="W1251">
        <v>294</v>
      </c>
      <c r="X1251" t="s">
        <v>19</v>
      </c>
      <c r="Y1251">
        <v>86.2</v>
      </c>
      <c r="Z1251" t="s">
        <v>19</v>
      </c>
      <c r="AA1251" s="6">
        <f t="shared" si="58"/>
        <v>16.01058174854051</v>
      </c>
      <c r="AB1251" s="6">
        <f t="shared" si="59"/>
        <v>60.81904714737292</v>
      </c>
      <c r="AC1251" s="6">
        <f t="shared" si="60"/>
        <v>24.080952852627085</v>
      </c>
    </row>
    <row r="1252" spans="1:29" x14ac:dyDescent="0.25">
      <c r="A1252">
        <v>200</v>
      </c>
      <c r="B1252" t="s">
        <v>17</v>
      </c>
      <c r="C1252" t="s">
        <v>18</v>
      </c>
      <c r="D1252" s="1">
        <v>45526</v>
      </c>
      <c r="E1252" s="2">
        <v>300</v>
      </c>
      <c r="F1252">
        <v>235</v>
      </c>
      <c r="G1252">
        <v>0</v>
      </c>
      <c r="H1252" t="s">
        <v>19</v>
      </c>
      <c r="I1252">
        <v>0</v>
      </c>
      <c r="J1252" t="s">
        <v>19</v>
      </c>
      <c r="K1252">
        <v>0</v>
      </c>
      <c r="L1252" t="s">
        <v>19</v>
      </c>
      <c r="M1252">
        <v>8.9</v>
      </c>
      <c r="N1252" t="s">
        <v>19</v>
      </c>
      <c r="O1252">
        <v>85.1</v>
      </c>
      <c r="P1252" t="s">
        <v>19</v>
      </c>
      <c r="Q1252">
        <v>22</v>
      </c>
      <c r="R1252" t="s">
        <v>19</v>
      </c>
      <c r="S1252">
        <v>41.6</v>
      </c>
      <c r="T1252" t="s">
        <v>19</v>
      </c>
      <c r="U1252">
        <v>4.2</v>
      </c>
      <c r="V1252" t="s">
        <v>19</v>
      </c>
      <c r="W1252">
        <v>303</v>
      </c>
      <c r="X1252" t="s">
        <v>19</v>
      </c>
      <c r="Y1252">
        <v>85.7</v>
      </c>
      <c r="Z1252" t="s">
        <v>19</v>
      </c>
      <c r="AA1252" s="6">
        <f t="shared" si="58"/>
        <v>16.088040692855245</v>
      </c>
      <c r="AB1252" s="6">
        <f t="shared" si="59"/>
        <v>60.958473247139445</v>
      </c>
      <c r="AC1252" s="6">
        <f t="shared" si="60"/>
        <v>24.14152675286055</v>
      </c>
    </row>
    <row r="1253" spans="1:29" x14ac:dyDescent="0.25">
      <c r="A1253">
        <v>200</v>
      </c>
      <c r="B1253" t="s">
        <v>17</v>
      </c>
      <c r="C1253" t="s">
        <v>18</v>
      </c>
      <c r="D1253" s="1">
        <v>45526</v>
      </c>
      <c r="E1253" s="2">
        <v>400</v>
      </c>
      <c r="F1253">
        <v>235</v>
      </c>
      <c r="G1253">
        <v>0</v>
      </c>
      <c r="H1253" t="s">
        <v>19</v>
      </c>
      <c r="I1253">
        <v>0</v>
      </c>
      <c r="J1253" t="s">
        <v>19</v>
      </c>
      <c r="K1253">
        <v>0</v>
      </c>
      <c r="L1253" t="s">
        <v>19</v>
      </c>
      <c r="M1253">
        <v>10.1</v>
      </c>
      <c r="N1253" t="s">
        <v>19</v>
      </c>
      <c r="O1253">
        <v>82.1</v>
      </c>
      <c r="P1253" t="s">
        <v>19</v>
      </c>
      <c r="Q1253">
        <v>27</v>
      </c>
      <c r="R1253" t="s">
        <v>19</v>
      </c>
      <c r="S1253">
        <v>44.9</v>
      </c>
      <c r="T1253" t="s">
        <v>19</v>
      </c>
      <c r="U1253">
        <v>3.5</v>
      </c>
      <c r="V1253" t="s">
        <v>19</v>
      </c>
      <c r="W1253">
        <v>303</v>
      </c>
      <c r="X1253" t="s">
        <v>19</v>
      </c>
      <c r="Y1253">
        <v>85.3</v>
      </c>
      <c r="Z1253" t="s">
        <v>19</v>
      </c>
      <c r="AA1253" s="6">
        <f t="shared" si="58"/>
        <v>16.086486029422947</v>
      </c>
      <c r="AB1253" s="6">
        <f t="shared" si="59"/>
        <v>60.955674852961309</v>
      </c>
      <c r="AC1253" s="6">
        <f t="shared" si="60"/>
        <v>21.144325147038685</v>
      </c>
    </row>
    <row r="1254" spans="1:29" x14ac:dyDescent="0.25">
      <c r="A1254">
        <v>200</v>
      </c>
      <c r="B1254" t="s">
        <v>17</v>
      </c>
      <c r="C1254" t="s">
        <v>18</v>
      </c>
      <c r="D1254" s="1">
        <v>45526</v>
      </c>
      <c r="E1254" s="2">
        <v>500</v>
      </c>
      <c r="F1254">
        <v>235</v>
      </c>
      <c r="G1254">
        <v>0</v>
      </c>
      <c r="H1254" t="s">
        <v>19</v>
      </c>
      <c r="I1254">
        <v>0</v>
      </c>
      <c r="J1254" t="s">
        <v>19</v>
      </c>
      <c r="K1254">
        <v>0</v>
      </c>
      <c r="L1254" t="s">
        <v>19</v>
      </c>
      <c r="M1254">
        <v>10.3</v>
      </c>
      <c r="N1254" t="s">
        <v>19</v>
      </c>
      <c r="O1254">
        <v>81</v>
      </c>
      <c r="P1254" t="s">
        <v>19</v>
      </c>
      <c r="Q1254">
        <v>29</v>
      </c>
      <c r="R1254" t="s">
        <v>19</v>
      </c>
      <c r="S1254">
        <v>45.4</v>
      </c>
      <c r="T1254" t="s">
        <v>19</v>
      </c>
      <c r="U1254">
        <v>3.3</v>
      </c>
      <c r="V1254" t="s">
        <v>19</v>
      </c>
      <c r="W1254">
        <v>302</v>
      </c>
      <c r="X1254" t="s">
        <v>19</v>
      </c>
      <c r="Y1254">
        <v>84.9</v>
      </c>
      <c r="Z1254" t="s">
        <v>19</v>
      </c>
      <c r="AA1254" s="6">
        <f t="shared" si="58"/>
        <v>16.063237936220645</v>
      </c>
      <c r="AB1254" s="6">
        <f t="shared" si="59"/>
        <v>60.913828285197162</v>
      </c>
      <c r="AC1254" s="6">
        <f t="shared" si="60"/>
        <v>20.086171714802838</v>
      </c>
    </row>
    <row r="1255" spans="1:29" x14ac:dyDescent="0.25">
      <c r="A1255">
        <v>200</v>
      </c>
      <c r="B1255" t="s">
        <v>17</v>
      </c>
      <c r="C1255" t="s">
        <v>18</v>
      </c>
      <c r="D1255" s="1">
        <v>45526</v>
      </c>
      <c r="E1255" s="2">
        <v>600</v>
      </c>
      <c r="F1255">
        <v>235</v>
      </c>
      <c r="G1255">
        <v>0.01</v>
      </c>
      <c r="H1255" t="s">
        <v>19</v>
      </c>
      <c r="I1255">
        <v>0</v>
      </c>
      <c r="J1255" t="s">
        <v>19</v>
      </c>
      <c r="K1255">
        <v>54</v>
      </c>
      <c r="L1255" t="s">
        <v>19</v>
      </c>
      <c r="M1255">
        <v>10.6</v>
      </c>
      <c r="N1255" t="s">
        <v>19</v>
      </c>
      <c r="O1255">
        <v>82</v>
      </c>
      <c r="P1255" t="s">
        <v>19</v>
      </c>
      <c r="Q1255">
        <v>28</v>
      </c>
      <c r="R1255" t="s">
        <v>19</v>
      </c>
      <c r="S1255">
        <v>46</v>
      </c>
      <c r="T1255" t="s">
        <v>19</v>
      </c>
      <c r="U1255">
        <v>5.5</v>
      </c>
      <c r="V1255" t="s">
        <v>19</v>
      </c>
      <c r="W1255">
        <v>292</v>
      </c>
      <c r="X1255" t="s">
        <v>19</v>
      </c>
      <c r="Y1255">
        <v>84.6</v>
      </c>
      <c r="Z1255" t="s">
        <v>19</v>
      </c>
      <c r="AA1255" s="6">
        <f t="shared" si="58"/>
        <v>16.264278902318644</v>
      </c>
      <c r="AB1255" s="6">
        <f t="shared" si="59"/>
        <v>61.275702024173555</v>
      </c>
      <c r="AC1255" s="6">
        <f t="shared" si="60"/>
        <v>20.724297975826445</v>
      </c>
    </row>
    <row r="1256" spans="1:29" x14ac:dyDescent="0.25">
      <c r="A1256">
        <v>200</v>
      </c>
      <c r="B1256" t="s">
        <v>17</v>
      </c>
      <c r="C1256" t="s">
        <v>18</v>
      </c>
      <c r="D1256" s="1">
        <v>45526</v>
      </c>
      <c r="E1256" s="2">
        <v>700</v>
      </c>
      <c r="F1256">
        <v>235</v>
      </c>
      <c r="G1256">
        <v>0.01</v>
      </c>
      <c r="H1256" t="s">
        <v>19</v>
      </c>
      <c r="I1256">
        <v>0</v>
      </c>
      <c r="J1256" t="s">
        <v>19</v>
      </c>
      <c r="K1256">
        <v>164</v>
      </c>
      <c r="L1256" t="s">
        <v>19</v>
      </c>
      <c r="M1256">
        <v>11.5</v>
      </c>
      <c r="N1256" t="s">
        <v>19</v>
      </c>
      <c r="O1256">
        <v>84.2</v>
      </c>
      <c r="P1256" t="s">
        <v>19</v>
      </c>
      <c r="Q1256">
        <v>29</v>
      </c>
      <c r="R1256" t="s">
        <v>19</v>
      </c>
      <c r="S1256">
        <v>48.2</v>
      </c>
      <c r="T1256" t="s">
        <v>19</v>
      </c>
      <c r="U1256">
        <v>6.4</v>
      </c>
      <c r="V1256" t="s">
        <v>19</v>
      </c>
      <c r="W1256">
        <v>288</v>
      </c>
      <c r="X1256" t="s">
        <v>19</v>
      </c>
      <c r="Y1256">
        <v>84.2</v>
      </c>
      <c r="Z1256" t="s">
        <v>19</v>
      </c>
      <c r="AA1256" s="6">
        <f t="shared" si="58"/>
        <v>17.394021496195506</v>
      </c>
      <c r="AB1256" s="6">
        <f t="shared" si="59"/>
        <v>63.309238693151912</v>
      </c>
      <c r="AC1256" s="6">
        <f t="shared" si="60"/>
        <v>20.890761306848091</v>
      </c>
    </row>
    <row r="1257" spans="1:29" x14ac:dyDescent="0.25">
      <c r="A1257">
        <v>200</v>
      </c>
      <c r="B1257" t="s">
        <v>17</v>
      </c>
      <c r="C1257" t="s">
        <v>18</v>
      </c>
      <c r="D1257" s="1">
        <v>45526</v>
      </c>
      <c r="E1257" s="2">
        <v>800</v>
      </c>
      <c r="F1257">
        <v>235</v>
      </c>
      <c r="G1257">
        <v>0.01</v>
      </c>
      <c r="H1257" t="s">
        <v>19</v>
      </c>
      <c r="I1257">
        <v>0</v>
      </c>
      <c r="J1257" t="s">
        <v>19</v>
      </c>
      <c r="K1257">
        <v>695</v>
      </c>
      <c r="L1257" t="s">
        <v>19</v>
      </c>
      <c r="M1257">
        <v>12.4</v>
      </c>
      <c r="N1257" t="s">
        <v>19</v>
      </c>
      <c r="O1257">
        <v>88</v>
      </c>
      <c r="P1257" t="s">
        <v>19</v>
      </c>
      <c r="Q1257">
        <v>27</v>
      </c>
      <c r="R1257" t="s">
        <v>19</v>
      </c>
      <c r="S1257">
        <v>50.2</v>
      </c>
      <c r="T1257" t="s">
        <v>19</v>
      </c>
      <c r="U1257">
        <v>6.4</v>
      </c>
      <c r="V1257" t="s">
        <v>19</v>
      </c>
      <c r="W1257">
        <v>287</v>
      </c>
      <c r="X1257" t="s">
        <v>19</v>
      </c>
      <c r="Y1257">
        <v>83.9</v>
      </c>
      <c r="Z1257" t="s">
        <v>19</v>
      </c>
      <c r="AA1257" s="6">
        <f t="shared" si="58"/>
        <v>18.495174907252721</v>
      </c>
      <c r="AB1257" s="6">
        <f t="shared" si="59"/>
        <v>65.291314833054898</v>
      </c>
      <c r="AC1257" s="6">
        <f t="shared" si="60"/>
        <v>22.708685166945102</v>
      </c>
    </row>
    <row r="1258" spans="1:29" x14ac:dyDescent="0.25">
      <c r="A1258">
        <v>200</v>
      </c>
      <c r="B1258" t="s">
        <v>17</v>
      </c>
      <c r="C1258" t="s">
        <v>18</v>
      </c>
      <c r="D1258" s="1">
        <v>45526</v>
      </c>
      <c r="E1258" s="2">
        <v>900</v>
      </c>
      <c r="F1258">
        <v>235</v>
      </c>
      <c r="G1258">
        <v>0.02</v>
      </c>
      <c r="H1258" t="s">
        <v>19</v>
      </c>
      <c r="I1258">
        <v>0</v>
      </c>
      <c r="J1258" t="s">
        <v>19</v>
      </c>
      <c r="K1258">
        <v>1279</v>
      </c>
      <c r="L1258" t="s">
        <v>19</v>
      </c>
      <c r="M1258">
        <v>12.1</v>
      </c>
      <c r="N1258" t="s">
        <v>19</v>
      </c>
      <c r="O1258">
        <v>92.5</v>
      </c>
      <c r="P1258" t="s">
        <v>19</v>
      </c>
      <c r="Q1258">
        <v>23</v>
      </c>
      <c r="R1258" t="s">
        <v>19</v>
      </c>
      <c r="S1258">
        <v>49.6</v>
      </c>
      <c r="T1258" t="s">
        <v>19</v>
      </c>
      <c r="U1258">
        <v>4.8</v>
      </c>
      <c r="V1258" t="s">
        <v>19</v>
      </c>
      <c r="W1258">
        <v>271</v>
      </c>
      <c r="X1258" t="s">
        <v>19</v>
      </c>
      <c r="Y1258">
        <v>83.6</v>
      </c>
      <c r="Z1258" t="s">
        <v>19</v>
      </c>
      <c r="AA1258" s="6">
        <f t="shared" si="58"/>
        <v>19.241707528249044</v>
      </c>
      <c r="AB1258" s="6">
        <f t="shared" si="59"/>
        <v>66.635073550848276</v>
      </c>
      <c r="AC1258" s="6">
        <f t="shared" si="60"/>
        <v>25.864926449151724</v>
      </c>
    </row>
    <row r="1259" spans="1:29" x14ac:dyDescent="0.25">
      <c r="A1259">
        <v>200</v>
      </c>
      <c r="B1259" t="s">
        <v>17</v>
      </c>
      <c r="C1259" t="s">
        <v>18</v>
      </c>
      <c r="D1259" s="1">
        <v>45526</v>
      </c>
      <c r="E1259">
        <v>1000</v>
      </c>
      <c r="F1259">
        <v>235</v>
      </c>
      <c r="G1259">
        <v>0.02</v>
      </c>
      <c r="H1259" t="s">
        <v>19</v>
      </c>
      <c r="I1259">
        <v>0</v>
      </c>
      <c r="J1259" t="s">
        <v>19</v>
      </c>
      <c r="K1259">
        <v>1624</v>
      </c>
      <c r="L1259" t="s">
        <v>19</v>
      </c>
      <c r="M1259">
        <v>12.7</v>
      </c>
      <c r="N1259" t="s">
        <v>19</v>
      </c>
      <c r="O1259">
        <v>95.5</v>
      </c>
      <c r="P1259" t="s">
        <v>19</v>
      </c>
      <c r="Q1259">
        <v>22</v>
      </c>
      <c r="R1259" t="s">
        <v>19</v>
      </c>
      <c r="S1259">
        <v>51</v>
      </c>
      <c r="T1259" t="s">
        <v>19</v>
      </c>
      <c r="U1259">
        <v>3.8</v>
      </c>
      <c r="V1259" t="s">
        <v>19</v>
      </c>
      <c r="W1259">
        <v>211</v>
      </c>
      <c r="X1259" t="s">
        <v>19</v>
      </c>
      <c r="Y1259">
        <v>83.4</v>
      </c>
      <c r="Z1259" t="s">
        <v>19</v>
      </c>
      <c r="AA1259" s="6">
        <f t="shared" si="58"/>
        <v>20.115681499352156</v>
      </c>
      <c r="AB1259" s="6">
        <f t="shared" si="59"/>
        <v>68.208226698833883</v>
      </c>
      <c r="AC1259" s="6">
        <f t="shared" si="60"/>
        <v>27.291773301166117</v>
      </c>
    </row>
    <row r="1260" spans="1:29" x14ac:dyDescent="0.25">
      <c r="A1260">
        <v>200</v>
      </c>
      <c r="B1260" t="s">
        <v>17</v>
      </c>
      <c r="C1260" t="s">
        <v>18</v>
      </c>
      <c r="D1260" s="1">
        <v>45526</v>
      </c>
      <c r="E1260">
        <v>1100</v>
      </c>
      <c r="F1260">
        <v>235</v>
      </c>
      <c r="G1260">
        <v>0.03</v>
      </c>
      <c r="H1260" t="s">
        <v>19</v>
      </c>
      <c r="I1260">
        <v>0</v>
      </c>
      <c r="J1260" t="s">
        <v>19</v>
      </c>
      <c r="K1260">
        <v>1867</v>
      </c>
      <c r="L1260" t="s">
        <v>19</v>
      </c>
      <c r="M1260">
        <v>12.1</v>
      </c>
      <c r="N1260" t="s">
        <v>19</v>
      </c>
      <c r="O1260">
        <v>98.2</v>
      </c>
      <c r="P1260" t="s">
        <v>19</v>
      </c>
      <c r="Q1260">
        <v>20</v>
      </c>
      <c r="R1260" t="s">
        <v>19</v>
      </c>
      <c r="S1260">
        <v>49.7</v>
      </c>
      <c r="T1260" t="s">
        <v>19</v>
      </c>
      <c r="U1260">
        <v>5.3</v>
      </c>
      <c r="V1260" t="s">
        <v>19</v>
      </c>
      <c r="W1260">
        <v>202</v>
      </c>
      <c r="X1260" t="s">
        <v>19</v>
      </c>
      <c r="Y1260">
        <v>83.3</v>
      </c>
      <c r="Z1260" t="s">
        <v>19</v>
      </c>
      <c r="AA1260" s="6">
        <f t="shared" si="58"/>
        <v>20.511828140090167</v>
      </c>
      <c r="AB1260" s="6">
        <f t="shared" si="59"/>
        <v>68.921290652162298</v>
      </c>
      <c r="AC1260" s="6">
        <f t="shared" si="60"/>
        <v>29.278709347837705</v>
      </c>
    </row>
    <row r="1261" spans="1:29" x14ac:dyDescent="0.25">
      <c r="A1261">
        <v>200</v>
      </c>
      <c r="B1261" t="s">
        <v>17</v>
      </c>
      <c r="C1261" t="s">
        <v>18</v>
      </c>
      <c r="D1261" s="1">
        <v>45526</v>
      </c>
      <c r="E1261">
        <v>1200</v>
      </c>
      <c r="F1261">
        <v>235</v>
      </c>
      <c r="G1261">
        <v>0.03</v>
      </c>
      <c r="H1261" t="s">
        <v>19</v>
      </c>
      <c r="I1261">
        <v>0</v>
      </c>
      <c r="J1261" t="s">
        <v>19</v>
      </c>
      <c r="K1261">
        <v>1982</v>
      </c>
      <c r="L1261" t="s">
        <v>19</v>
      </c>
      <c r="M1261">
        <v>11</v>
      </c>
      <c r="N1261" t="s">
        <v>19</v>
      </c>
      <c r="O1261">
        <v>99.9</v>
      </c>
      <c r="P1261" t="s">
        <v>19</v>
      </c>
      <c r="Q1261">
        <v>17</v>
      </c>
      <c r="R1261" t="s">
        <v>19</v>
      </c>
      <c r="S1261">
        <v>47</v>
      </c>
      <c r="T1261" t="s">
        <v>19</v>
      </c>
      <c r="U1261">
        <v>4.3</v>
      </c>
      <c r="V1261" t="s">
        <v>19</v>
      </c>
      <c r="W1261">
        <v>185</v>
      </c>
      <c r="X1261" t="s">
        <v>19</v>
      </c>
      <c r="Y1261">
        <v>83.6</v>
      </c>
      <c r="Z1261" t="s">
        <v>19</v>
      </c>
      <c r="AA1261" s="6">
        <f t="shared" si="58"/>
        <v>20.088823417074821</v>
      </c>
      <c r="AB1261" s="6">
        <f t="shared" si="59"/>
        <v>68.159882150734674</v>
      </c>
      <c r="AC1261" s="6">
        <f t="shared" si="60"/>
        <v>31.740117849265332</v>
      </c>
    </row>
    <row r="1262" spans="1:29" x14ac:dyDescent="0.25">
      <c r="A1262">
        <v>200</v>
      </c>
      <c r="B1262" t="s">
        <v>17</v>
      </c>
      <c r="C1262" t="s">
        <v>18</v>
      </c>
      <c r="D1262" s="1">
        <v>45526</v>
      </c>
      <c r="E1262">
        <v>1300</v>
      </c>
      <c r="F1262">
        <v>235</v>
      </c>
      <c r="G1262">
        <v>0.03</v>
      </c>
      <c r="H1262" t="s">
        <v>19</v>
      </c>
      <c r="I1262">
        <v>0</v>
      </c>
      <c r="J1262" t="s">
        <v>19</v>
      </c>
      <c r="K1262">
        <v>1976</v>
      </c>
      <c r="L1262" t="s">
        <v>19</v>
      </c>
      <c r="M1262">
        <v>10.8</v>
      </c>
      <c r="N1262" t="s">
        <v>19</v>
      </c>
      <c r="O1262">
        <v>102.1</v>
      </c>
      <c r="P1262" t="s">
        <v>19</v>
      </c>
      <c r="Q1262">
        <v>15</v>
      </c>
      <c r="R1262" t="s">
        <v>19</v>
      </c>
      <c r="S1262">
        <v>46.6</v>
      </c>
      <c r="T1262" t="s">
        <v>19</v>
      </c>
      <c r="U1262">
        <v>4.3</v>
      </c>
      <c r="V1262" t="s">
        <v>19</v>
      </c>
      <c r="W1262">
        <v>155</v>
      </c>
      <c r="X1262" t="s">
        <v>19</v>
      </c>
      <c r="Y1262">
        <v>84</v>
      </c>
      <c r="Z1262" t="s">
        <v>19</v>
      </c>
      <c r="AA1262" s="6">
        <f t="shared" si="58"/>
        <v>20.100373448297464</v>
      </c>
      <c r="AB1262" s="6">
        <f t="shared" si="59"/>
        <v>68.180672206935441</v>
      </c>
      <c r="AC1262" s="6">
        <f t="shared" si="60"/>
        <v>33.919327793064554</v>
      </c>
    </row>
    <row r="1263" spans="1:29" x14ac:dyDescent="0.25">
      <c r="A1263">
        <v>200</v>
      </c>
      <c r="B1263" t="s">
        <v>17</v>
      </c>
      <c r="C1263" t="s">
        <v>18</v>
      </c>
      <c r="D1263" s="1">
        <v>45526</v>
      </c>
      <c r="E1263">
        <v>1400</v>
      </c>
      <c r="F1263">
        <v>235</v>
      </c>
      <c r="G1263">
        <v>0.03</v>
      </c>
      <c r="H1263" t="s">
        <v>19</v>
      </c>
      <c r="I1263">
        <v>0</v>
      </c>
      <c r="J1263" t="s">
        <v>19</v>
      </c>
      <c r="K1263">
        <v>1576</v>
      </c>
      <c r="L1263" t="s">
        <v>19</v>
      </c>
      <c r="M1263">
        <v>12.9</v>
      </c>
      <c r="N1263" t="s">
        <v>19</v>
      </c>
      <c r="O1263">
        <v>102.7</v>
      </c>
      <c r="P1263" t="s">
        <v>19</v>
      </c>
      <c r="Q1263">
        <v>18</v>
      </c>
      <c r="R1263" t="s">
        <v>19</v>
      </c>
      <c r="S1263">
        <v>51.3</v>
      </c>
      <c r="T1263" t="s">
        <v>19</v>
      </c>
      <c r="U1263">
        <v>5</v>
      </c>
      <c r="V1263" t="s">
        <v>19</v>
      </c>
      <c r="W1263">
        <v>168</v>
      </c>
      <c r="X1263" t="s">
        <v>19</v>
      </c>
      <c r="Y1263">
        <v>84.3</v>
      </c>
      <c r="Z1263" t="s">
        <v>19</v>
      </c>
      <c r="AA1263" s="6">
        <f t="shared" si="58"/>
        <v>21.484328085341229</v>
      </c>
      <c r="AB1263" s="6">
        <f t="shared" si="59"/>
        <v>70.671790553614215</v>
      </c>
      <c r="AC1263" s="6">
        <f t="shared" si="60"/>
        <v>32.028209446385787</v>
      </c>
    </row>
    <row r="1264" spans="1:29" x14ac:dyDescent="0.25">
      <c r="A1264">
        <v>200</v>
      </c>
      <c r="B1264" t="s">
        <v>17</v>
      </c>
      <c r="C1264" t="s">
        <v>18</v>
      </c>
      <c r="D1264" s="1">
        <v>45526</v>
      </c>
      <c r="E1264">
        <v>1500</v>
      </c>
      <c r="F1264">
        <v>235</v>
      </c>
      <c r="G1264">
        <v>0.03</v>
      </c>
      <c r="H1264" t="s">
        <v>19</v>
      </c>
      <c r="I1264">
        <v>0</v>
      </c>
      <c r="J1264" t="s">
        <v>19</v>
      </c>
      <c r="K1264">
        <v>1479</v>
      </c>
      <c r="L1264" t="s">
        <v>19</v>
      </c>
      <c r="M1264">
        <v>14.5</v>
      </c>
      <c r="N1264" t="s">
        <v>19</v>
      </c>
      <c r="O1264">
        <v>103.7</v>
      </c>
      <c r="P1264" t="s">
        <v>19</v>
      </c>
      <c r="Q1264">
        <v>20</v>
      </c>
      <c r="R1264" t="s">
        <v>19</v>
      </c>
      <c r="S1264">
        <v>54.6</v>
      </c>
      <c r="T1264" t="s">
        <v>19</v>
      </c>
      <c r="U1264">
        <v>4.3</v>
      </c>
      <c r="V1264" t="s">
        <v>19</v>
      </c>
      <c r="W1264">
        <v>206</v>
      </c>
      <c r="X1264" t="s">
        <v>19</v>
      </c>
      <c r="Y1264">
        <v>84.7</v>
      </c>
      <c r="Z1264" t="s">
        <v>19</v>
      </c>
      <c r="AA1264" s="6">
        <f t="shared" si="58"/>
        <v>22.590536616330734</v>
      </c>
      <c r="AB1264" s="6">
        <f t="shared" si="59"/>
        <v>72.662965909395325</v>
      </c>
      <c r="AC1264" s="6">
        <f t="shared" si="60"/>
        <v>31.037034090604678</v>
      </c>
    </row>
    <row r="1265" spans="1:29" x14ac:dyDescent="0.25">
      <c r="A1265">
        <v>200</v>
      </c>
      <c r="B1265" t="s">
        <v>17</v>
      </c>
      <c r="C1265" t="s">
        <v>18</v>
      </c>
      <c r="D1265" s="1">
        <v>45526</v>
      </c>
      <c r="E1265">
        <v>1600</v>
      </c>
      <c r="F1265">
        <v>235</v>
      </c>
      <c r="G1265">
        <v>0.02</v>
      </c>
      <c r="H1265" t="s">
        <v>19</v>
      </c>
      <c r="I1265">
        <v>0</v>
      </c>
      <c r="J1265" t="s">
        <v>19</v>
      </c>
      <c r="K1265">
        <v>1157</v>
      </c>
      <c r="L1265" t="s">
        <v>19</v>
      </c>
      <c r="M1265">
        <v>11.5</v>
      </c>
      <c r="N1265" t="s">
        <v>19</v>
      </c>
      <c r="O1265">
        <v>105.1</v>
      </c>
      <c r="P1265" t="s">
        <v>19</v>
      </c>
      <c r="Q1265">
        <v>15</v>
      </c>
      <c r="R1265" t="s">
        <v>19</v>
      </c>
      <c r="S1265">
        <v>48.3</v>
      </c>
      <c r="T1265" t="s">
        <v>19</v>
      </c>
      <c r="U1265">
        <v>3.3</v>
      </c>
      <c r="V1265" t="s">
        <v>19</v>
      </c>
      <c r="W1265">
        <v>162</v>
      </c>
      <c r="X1265" t="s">
        <v>19</v>
      </c>
      <c r="Y1265">
        <v>85.2</v>
      </c>
      <c r="Z1265" t="s">
        <v>19</v>
      </c>
      <c r="AA1265" s="6">
        <f t="shared" si="58"/>
        <v>21.156025742303814</v>
      </c>
      <c r="AB1265" s="6">
        <f t="shared" si="59"/>
        <v>70.080846336146863</v>
      </c>
      <c r="AC1265" s="6">
        <f t="shared" si="60"/>
        <v>35.019153663853132</v>
      </c>
    </row>
    <row r="1266" spans="1:29" x14ac:dyDescent="0.25">
      <c r="A1266">
        <v>200</v>
      </c>
      <c r="B1266" t="s">
        <v>17</v>
      </c>
      <c r="C1266" t="s">
        <v>18</v>
      </c>
      <c r="D1266" s="1">
        <v>45526</v>
      </c>
      <c r="E1266">
        <v>1700</v>
      </c>
      <c r="F1266">
        <v>235</v>
      </c>
      <c r="G1266">
        <v>0.01</v>
      </c>
      <c r="H1266" t="s">
        <v>19</v>
      </c>
      <c r="I1266">
        <v>0</v>
      </c>
      <c r="J1266" t="s">
        <v>19</v>
      </c>
      <c r="K1266">
        <v>675</v>
      </c>
      <c r="L1266" t="s">
        <v>19</v>
      </c>
      <c r="M1266">
        <v>11.7</v>
      </c>
      <c r="N1266" t="s">
        <v>19</v>
      </c>
      <c r="O1266">
        <v>104.9</v>
      </c>
      <c r="P1266" t="s">
        <v>19</v>
      </c>
      <c r="Q1266">
        <v>15</v>
      </c>
      <c r="R1266" t="s">
        <v>19</v>
      </c>
      <c r="S1266">
        <v>48.7</v>
      </c>
      <c r="T1266" t="s">
        <v>19</v>
      </c>
      <c r="U1266">
        <v>4.8</v>
      </c>
      <c r="V1266" t="s">
        <v>19</v>
      </c>
      <c r="W1266">
        <v>170</v>
      </c>
      <c r="X1266" t="s">
        <v>19</v>
      </c>
      <c r="Y1266">
        <v>85.7</v>
      </c>
      <c r="Z1266" t="s">
        <v>19</v>
      </c>
      <c r="AA1266" s="6">
        <f t="shared" si="58"/>
        <v>21.085649960123629</v>
      </c>
      <c r="AB1266" s="6">
        <f t="shared" si="59"/>
        <v>69.954169928222527</v>
      </c>
      <c r="AC1266" s="6">
        <f t="shared" si="60"/>
        <v>34.945830071777479</v>
      </c>
    </row>
    <row r="1267" spans="1:29" x14ac:dyDescent="0.25">
      <c r="A1267">
        <v>200</v>
      </c>
      <c r="B1267" t="s">
        <v>17</v>
      </c>
      <c r="C1267" t="s">
        <v>18</v>
      </c>
      <c r="D1267" s="1">
        <v>45526</v>
      </c>
      <c r="E1267">
        <v>1800</v>
      </c>
      <c r="F1267">
        <v>235</v>
      </c>
      <c r="G1267">
        <v>0.01</v>
      </c>
      <c r="H1267" t="s">
        <v>19</v>
      </c>
      <c r="I1267">
        <v>0</v>
      </c>
      <c r="J1267" t="s">
        <v>19</v>
      </c>
      <c r="K1267">
        <v>172</v>
      </c>
      <c r="L1267" t="s">
        <v>19</v>
      </c>
      <c r="M1267">
        <v>10.3</v>
      </c>
      <c r="N1267" t="s">
        <v>19</v>
      </c>
      <c r="O1267">
        <v>101</v>
      </c>
      <c r="P1267" t="s">
        <v>19</v>
      </c>
      <c r="Q1267">
        <v>15</v>
      </c>
      <c r="R1267" t="s">
        <v>19</v>
      </c>
      <c r="S1267">
        <v>45.3</v>
      </c>
      <c r="T1267" t="s">
        <v>19</v>
      </c>
      <c r="U1267">
        <v>4.5</v>
      </c>
      <c r="V1267" t="s">
        <v>19</v>
      </c>
      <c r="W1267">
        <v>259</v>
      </c>
      <c r="X1267" t="s">
        <v>19</v>
      </c>
      <c r="Y1267">
        <v>86.1</v>
      </c>
      <c r="Z1267" t="s">
        <v>19</v>
      </c>
      <c r="AA1267" s="6">
        <f t="shared" si="58"/>
        <v>19.713292246293218</v>
      </c>
      <c r="AB1267" s="6">
        <f t="shared" si="59"/>
        <v>67.483926043327784</v>
      </c>
      <c r="AC1267" s="6">
        <f t="shared" si="60"/>
        <v>33.516073956672216</v>
      </c>
    </row>
    <row r="1268" spans="1:29" x14ac:dyDescent="0.25">
      <c r="A1268">
        <v>200</v>
      </c>
      <c r="B1268" t="s">
        <v>17</v>
      </c>
      <c r="C1268" t="s">
        <v>18</v>
      </c>
      <c r="D1268" s="1">
        <v>45526</v>
      </c>
      <c r="E1268">
        <v>1900</v>
      </c>
      <c r="F1268">
        <v>235</v>
      </c>
      <c r="G1268">
        <v>0.01</v>
      </c>
      <c r="H1268" t="s">
        <v>19</v>
      </c>
      <c r="I1268">
        <v>0</v>
      </c>
      <c r="J1268" t="s">
        <v>19</v>
      </c>
      <c r="K1268">
        <v>14</v>
      </c>
      <c r="L1268" t="s">
        <v>19</v>
      </c>
      <c r="M1268">
        <v>10.7</v>
      </c>
      <c r="N1268" t="s">
        <v>19</v>
      </c>
      <c r="O1268">
        <v>96.3</v>
      </c>
      <c r="P1268" t="s">
        <v>19</v>
      </c>
      <c r="Q1268">
        <v>18</v>
      </c>
      <c r="R1268" t="s">
        <v>19</v>
      </c>
      <c r="S1268">
        <v>46.2</v>
      </c>
      <c r="T1268" t="s">
        <v>19</v>
      </c>
      <c r="U1268">
        <v>7.2</v>
      </c>
      <c r="V1268" t="s">
        <v>19</v>
      </c>
      <c r="W1268">
        <v>298</v>
      </c>
      <c r="X1268" t="s">
        <v>19</v>
      </c>
      <c r="Y1268">
        <v>86.4</v>
      </c>
      <c r="Z1268" t="s">
        <v>19</v>
      </c>
      <c r="AA1268" s="6">
        <f t="shared" si="58"/>
        <v>19.128777163878262</v>
      </c>
      <c r="AB1268" s="6">
        <f t="shared" si="59"/>
        <v>66.431798894980872</v>
      </c>
      <c r="AC1268" s="6">
        <f t="shared" si="60"/>
        <v>29.868201105019125</v>
      </c>
    </row>
    <row r="1269" spans="1:29" x14ac:dyDescent="0.25">
      <c r="A1269">
        <v>200</v>
      </c>
      <c r="B1269" t="s">
        <v>17</v>
      </c>
      <c r="C1269" t="s">
        <v>18</v>
      </c>
      <c r="D1269" s="1">
        <v>45526</v>
      </c>
      <c r="E1269">
        <v>2000</v>
      </c>
      <c r="F1269">
        <v>235</v>
      </c>
      <c r="G1269">
        <v>0.01</v>
      </c>
      <c r="H1269" t="s">
        <v>19</v>
      </c>
      <c r="I1269">
        <v>0</v>
      </c>
      <c r="J1269" t="s">
        <v>19</v>
      </c>
      <c r="K1269">
        <v>0</v>
      </c>
      <c r="L1269" t="s">
        <v>19</v>
      </c>
      <c r="M1269">
        <v>11.2</v>
      </c>
      <c r="N1269" t="s">
        <v>19</v>
      </c>
      <c r="O1269">
        <v>92.1</v>
      </c>
      <c r="P1269" t="s">
        <v>19</v>
      </c>
      <c r="Q1269">
        <v>22</v>
      </c>
      <c r="R1269" t="s">
        <v>19</v>
      </c>
      <c r="S1269">
        <v>47.6</v>
      </c>
      <c r="T1269" t="s">
        <v>19</v>
      </c>
      <c r="U1269">
        <v>6.8</v>
      </c>
      <c r="V1269" t="s">
        <v>19</v>
      </c>
      <c r="W1269">
        <v>305</v>
      </c>
      <c r="X1269" t="s">
        <v>19</v>
      </c>
      <c r="Y1269">
        <v>86.4</v>
      </c>
      <c r="Z1269" t="s">
        <v>19</v>
      </c>
      <c r="AA1269" s="6">
        <f t="shared" ref="AA1269:AA1332" si="61" xml:space="preserve"> ((O1269-32)*5/9)*ATAN(0.151977*SQRT(Q1269+8.313659)) + ATAN(((O1269-32)*5/9)+Q1269) - ATAN(Q1269-1.676331) + 0.00391838*(Q1269^1.5)*ATAN(0.023101*Q1269) - 4.686035</f>
        <v>18.798997702928919</v>
      </c>
      <c r="AB1269" s="6">
        <f t="shared" si="59"/>
        <v>65.838195865272056</v>
      </c>
      <c r="AC1269" s="6">
        <f t="shared" si="60"/>
        <v>26.261804134727939</v>
      </c>
    </row>
    <row r="1270" spans="1:29" x14ac:dyDescent="0.25">
      <c r="A1270">
        <v>200</v>
      </c>
      <c r="B1270" t="s">
        <v>17</v>
      </c>
      <c r="C1270" t="s">
        <v>18</v>
      </c>
      <c r="D1270" s="1">
        <v>45526</v>
      </c>
      <c r="E1270">
        <v>2100</v>
      </c>
      <c r="F1270">
        <v>235</v>
      </c>
      <c r="G1270">
        <v>0.01</v>
      </c>
      <c r="H1270" t="s">
        <v>19</v>
      </c>
      <c r="I1270">
        <v>0</v>
      </c>
      <c r="J1270" t="s">
        <v>19</v>
      </c>
      <c r="K1270">
        <v>0</v>
      </c>
      <c r="L1270" t="s">
        <v>19</v>
      </c>
      <c r="M1270">
        <v>10.4</v>
      </c>
      <c r="N1270" t="s">
        <v>19</v>
      </c>
      <c r="O1270">
        <v>89.6</v>
      </c>
      <c r="P1270" t="s">
        <v>19</v>
      </c>
      <c r="Q1270">
        <v>22</v>
      </c>
      <c r="R1270" t="s">
        <v>19</v>
      </c>
      <c r="S1270">
        <v>45.5</v>
      </c>
      <c r="T1270" t="s">
        <v>19</v>
      </c>
      <c r="U1270">
        <v>7</v>
      </c>
      <c r="V1270" t="s">
        <v>19</v>
      </c>
      <c r="W1270">
        <v>318</v>
      </c>
      <c r="X1270" t="s">
        <v>19</v>
      </c>
      <c r="Y1270">
        <v>86.2</v>
      </c>
      <c r="Z1270" t="s">
        <v>19</v>
      </c>
      <c r="AA1270" s="6">
        <f t="shared" si="61"/>
        <v>17.83082129661582</v>
      </c>
      <c r="AB1270" s="6">
        <f t="shared" si="59"/>
        <v>64.095478333908474</v>
      </c>
      <c r="AC1270" s="6">
        <f t="shared" si="60"/>
        <v>25.50452166609152</v>
      </c>
    </row>
    <row r="1271" spans="1:29" x14ac:dyDescent="0.25">
      <c r="A1271">
        <v>200</v>
      </c>
      <c r="B1271" t="s">
        <v>17</v>
      </c>
      <c r="C1271" t="s">
        <v>18</v>
      </c>
      <c r="D1271" s="1">
        <v>45526</v>
      </c>
      <c r="E1271">
        <v>2200</v>
      </c>
      <c r="F1271">
        <v>235</v>
      </c>
      <c r="G1271">
        <v>0.01</v>
      </c>
      <c r="H1271" t="s">
        <v>19</v>
      </c>
      <c r="I1271">
        <v>0</v>
      </c>
      <c r="J1271" t="s">
        <v>19</v>
      </c>
      <c r="K1271">
        <v>0</v>
      </c>
      <c r="L1271" t="s">
        <v>19</v>
      </c>
      <c r="M1271">
        <v>10.5</v>
      </c>
      <c r="N1271" t="s">
        <v>19</v>
      </c>
      <c r="O1271">
        <v>88</v>
      </c>
      <c r="P1271" t="s">
        <v>19</v>
      </c>
      <c r="Q1271">
        <v>23</v>
      </c>
      <c r="R1271" t="s">
        <v>19</v>
      </c>
      <c r="S1271">
        <v>45.8</v>
      </c>
      <c r="T1271" t="s">
        <v>19</v>
      </c>
      <c r="U1271">
        <v>8.1</v>
      </c>
      <c r="V1271" t="s">
        <v>19</v>
      </c>
      <c r="W1271">
        <v>303</v>
      </c>
      <c r="X1271" t="s">
        <v>19</v>
      </c>
      <c r="Y1271">
        <v>85.9</v>
      </c>
      <c r="Z1271" t="s">
        <v>19</v>
      </c>
      <c r="AA1271" s="6">
        <f t="shared" si="61"/>
        <v>17.479014932320915</v>
      </c>
      <c r="AB1271" s="6">
        <f t="shared" si="59"/>
        <v>63.462226878177646</v>
      </c>
      <c r="AC1271" s="6">
        <f t="shared" si="60"/>
        <v>24.537773121822354</v>
      </c>
    </row>
    <row r="1272" spans="1:29" x14ac:dyDescent="0.25">
      <c r="A1272">
        <v>200</v>
      </c>
      <c r="B1272" t="s">
        <v>17</v>
      </c>
      <c r="C1272" t="s">
        <v>18</v>
      </c>
      <c r="D1272" s="1">
        <v>45526</v>
      </c>
      <c r="E1272">
        <v>2300</v>
      </c>
      <c r="F1272">
        <v>235</v>
      </c>
      <c r="G1272">
        <v>0.01</v>
      </c>
      <c r="H1272" t="s">
        <v>19</v>
      </c>
      <c r="I1272">
        <v>0</v>
      </c>
      <c r="J1272" t="s">
        <v>19</v>
      </c>
      <c r="K1272">
        <v>0</v>
      </c>
      <c r="L1272" t="s">
        <v>19</v>
      </c>
      <c r="M1272">
        <v>10.7</v>
      </c>
      <c r="N1272" t="s">
        <v>19</v>
      </c>
      <c r="O1272">
        <v>85</v>
      </c>
      <c r="P1272" t="s">
        <v>19</v>
      </c>
      <c r="Q1272">
        <v>26</v>
      </c>
      <c r="R1272" t="s">
        <v>19</v>
      </c>
      <c r="S1272">
        <v>46.3</v>
      </c>
      <c r="T1272" t="s">
        <v>19</v>
      </c>
      <c r="U1272">
        <v>7.6</v>
      </c>
      <c r="V1272" t="s">
        <v>19</v>
      </c>
      <c r="W1272">
        <v>310</v>
      </c>
      <c r="X1272" t="s">
        <v>19</v>
      </c>
      <c r="Y1272">
        <v>85.5</v>
      </c>
      <c r="Z1272" t="s">
        <v>19</v>
      </c>
      <c r="AA1272" s="6">
        <f t="shared" si="61"/>
        <v>17.035927322977191</v>
      </c>
      <c r="AB1272" s="6">
        <f t="shared" si="59"/>
        <v>62.664669181358946</v>
      </c>
      <c r="AC1272" s="6">
        <f t="shared" si="60"/>
        <v>22.335330818641054</v>
      </c>
    </row>
    <row r="1273" spans="1:29" x14ac:dyDescent="0.25">
      <c r="A1273">
        <v>200</v>
      </c>
      <c r="B1273" t="s">
        <v>17</v>
      </c>
      <c r="C1273" t="s">
        <v>18</v>
      </c>
      <c r="D1273" s="1">
        <v>45526</v>
      </c>
      <c r="E1273">
        <v>2400</v>
      </c>
      <c r="F1273">
        <v>235</v>
      </c>
      <c r="G1273">
        <v>0</v>
      </c>
      <c r="H1273" t="s">
        <v>19</v>
      </c>
      <c r="I1273">
        <v>0</v>
      </c>
      <c r="J1273" t="s">
        <v>19</v>
      </c>
      <c r="K1273">
        <v>0</v>
      </c>
      <c r="L1273" t="s">
        <v>19</v>
      </c>
      <c r="M1273">
        <v>10.5</v>
      </c>
      <c r="N1273" t="s">
        <v>19</v>
      </c>
      <c r="O1273">
        <v>84.3</v>
      </c>
      <c r="P1273" t="s">
        <v>19</v>
      </c>
      <c r="Q1273">
        <v>26</v>
      </c>
      <c r="R1273" t="s">
        <v>19</v>
      </c>
      <c r="S1273">
        <v>45.8</v>
      </c>
      <c r="T1273" t="s">
        <v>19</v>
      </c>
      <c r="U1273">
        <v>5.8</v>
      </c>
      <c r="V1273" t="s">
        <v>19</v>
      </c>
      <c r="W1273">
        <v>326</v>
      </c>
      <c r="X1273" t="s">
        <v>19</v>
      </c>
      <c r="Y1273">
        <v>85</v>
      </c>
      <c r="Z1273" t="s">
        <v>19</v>
      </c>
      <c r="AA1273" s="6">
        <f t="shared" si="61"/>
        <v>16.752921609818266</v>
      </c>
      <c r="AB1273" s="6">
        <f t="shared" si="59"/>
        <v>62.15525889767288</v>
      </c>
      <c r="AC1273" s="6">
        <f t="shared" si="60"/>
        <v>22.144741102327117</v>
      </c>
    </row>
    <row r="1274" spans="1:29" x14ac:dyDescent="0.25">
      <c r="A1274">
        <v>200</v>
      </c>
      <c r="B1274" t="s">
        <v>17</v>
      </c>
      <c r="C1274" t="s">
        <v>18</v>
      </c>
      <c r="D1274" s="1">
        <v>45527</v>
      </c>
      <c r="E1274" s="2">
        <v>100</v>
      </c>
      <c r="F1274">
        <v>236</v>
      </c>
      <c r="G1274">
        <v>0</v>
      </c>
      <c r="H1274" t="s">
        <v>19</v>
      </c>
      <c r="I1274">
        <v>0</v>
      </c>
      <c r="J1274" t="s">
        <v>19</v>
      </c>
      <c r="K1274">
        <v>0</v>
      </c>
      <c r="L1274" t="s">
        <v>19</v>
      </c>
      <c r="M1274">
        <v>10.5</v>
      </c>
      <c r="N1274" t="s">
        <v>19</v>
      </c>
      <c r="O1274">
        <v>81.900000000000006</v>
      </c>
      <c r="P1274" t="s">
        <v>19</v>
      </c>
      <c r="Q1274">
        <v>28</v>
      </c>
      <c r="R1274" t="s">
        <v>19</v>
      </c>
      <c r="S1274">
        <v>45.8</v>
      </c>
      <c r="T1274" t="s">
        <v>19</v>
      </c>
      <c r="U1274">
        <v>4.0999999999999996</v>
      </c>
      <c r="V1274" t="s">
        <v>19</v>
      </c>
      <c r="W1274">
        <v>314</v>
      </c>
      <c r="X1274" t="s">
        <v>19</v>
      </c>
      <c r="Y1274">
        <v>84.4</v>
      </c>
      <c r="Z1274" t="s">
        <v>19</v>
      </c>
      <c r="AA1274" s="6">
        <f t="shared" si="61"/>
        <v>16.223067136098045</v>
      </c>
      <c r="AB1274" s="6">
        <f t="shared" si="59"/>
        <v>61.201520844976486</v>
      </c>
      <c r="AC1274" s="6">
        <f t="shared" si="60"/>
        <v>20.69847915502352</v>
      </c>
    </row>
    <row r="1275" spans="1:29" x14ac:dyDescent="0.25">
      <c r="A1275">
        <v>200</v>
      </c>
      <c r="B1275" t="s">
        <v>17</v>
      </c>
      <c r="C1275" t="s">
        <v>18</v>
      </c>
      <c r="D1275" s="1">
        <v>45527</v>
      </c>
      <c r="E1275" s="2">
        <v>200</v>
      </c>
      <c r="F1275">
        <v>236</v>
      </c>
      <c r="G1275">
        <v>0</v>
      </c>
      <c r="H1275" t="s">
        <v>19</v>
      </c>
      <c r="I1275">
        <v>0</v>
      </c>
      <c r="J1275" t="s">
        <v>19</v>
      </c>
      <c r="K1275">
        <v>0</v>
      </c>
      <c r="L1275" t="s">
        <v>19</v>
      </c>
      <c r="M1275">
        <v>9.5</v>
      </c>
      <c r="N1275" t="s">
        <v>19</v>
      </c>
      <c r="O1275">
        <v>82.7</v>
      </c>
      <c r="P1275" t="s">
        <v>19</v>
      </c>
      <c r="Q1275">
        <v>25</v>
      </c>
      <c r="R1275" t="s">
        <v>19</v>
      </c>
      <c r="S1275">
        <v>43.3</v>
      </c>
      <c r="T1275" t="s">
        <v>19</v>
      </c>
      <c r="U1275">
        <v>5.0999999999999996</v>
      </c>
      <c r="V1275" t="s">
        <v>19</v>
      </c>
      <c r="W1275">
        <v>319</v>
      </c>
      <c r="X1275" t="s">
        <v>19</v>
      </c>
      <c r="Y1275">
        <v>83.9</v>
      </c>
      <c r="Z1275" t="s">
        <v>19</v>
      </c>
      <c r="AA1275" s="6">
        <f t="shared" si="61"/>
        <v>15.876323306521812</v>
      </c>
      <c r="AB1275" s="6">
        <f t="shared" si="59"/>
        <v>60.577381951739262</v>
      </c>
      <c r="AC1275" s="6">
        <f t="shared" si="60"/>
        <v>22.12261804826074</v>
      </c>
    </row>
    <row r="1276" spans="1:29" x14ac:dyDescent="0.25">
      <c r="A1276">
        <v>200</v>
      </c>
      <c r="B1276" t="s">
        <v>17</v>
      </c>
      <c r="C1276" t="s">
        <v>18</v>
      </c>
      <c r="D1276" s="1">
        <v>45527</v>
      </c>
      <c r="E1276" s="2">
        <v>300</v>
      </c>
      <c r="F1276">
        <v>236</v>
      </c>
      <c r="G1276">
        <v>0</v>
      </c>
      <c r="H1276" t="s">
        <v>19</v>
      </c>
      <c r="I1276">
        <v>0</v>
      </c>
      <c r="J1276" t="s">
        <v>19</v>
      </c>
      <c r="K1276">
        <v>0</v>
      </c>
      <c r="L1276" t="s">
        <v>19</v>
      </c>
      <c r="M1276">
        <v>9.1999999999999993</v>
      </c>
      <c r="N1276" t="s">
        <v>19</v>
      </c>
      <c r="O1276">
        <v>82.3</v>
      </c>
      <c r="P1276" t="s">
        <v>19</v>
      </c>
      <c r="Q1276">
        <v>24</v>
      </c>
      <c r="R1276" t="s">
        <v>19</v>
      </c>
      <c r="S1276">
        <v>42.3</v>
      </c>
      <c r="T1276" t="s">
        <v>19</v>
      </c>
      <c r="U1276">
        <v>4.9000000000000004</v>
      </c>
      <c r="V1276" t="s">
        <v>19</v>
      </c>
      <c r="W1276">
        <v>318</v>
      </c>
      <c r="X1276" t="s">
        <v>19</v>
      </c>
      <c r="Y1276">
        <v>83.4</v>
      </c>
      <c r="Z1276" t="s">
        <v>19</v>
      </c>
      <c r="AA1276" s="6">
        <f t="shared" si="61"/>
        <v>15.483600222368022</v>
      </c>
      <c r="AB1276" s="6">
        <f t="shared" si="59"/>
        <v>59.870480400262437</v>
      </c>
      <c r="AC1276" s="6">
        <f t="shared" si="60"/>
        <v>22.42951959973756</v>
      </c>
    </row>
    <row r="1277" spans="1:29" x14ac:dyDescent="0.25">
      <c r="A1277">
        <v>200</v>
      </c>
      <c r="B1277" t="s">
        <v>17</v>
      </c>
      <c r="C1277" t="s">
        <v>18</v>
      </c>
      <c r="D1277" s="1">
        <v>45527</v>
      </c>
      <c r="E1277" s="2">
        <v>400</v>
      </c>
      <c r="F1277">
        <v>236</v>
      </c>
      <c r="G1277">
        <v>0.01</v>
      </c>
      <c r="H1277" t="s">
        <v>19</v>
      </c>
      <c r="I1277">
        <v>0</v>
      </c>
      <c r="J1277" t="s">
        <v>19</v>
      </c>
      <c r="K1277">
        <v>0</v>
      </c>
      <c r="L1277" t="s">
        <v>19</v>
      </c>
      <c r="M1277">
        <v>9</v>
      </c>
      <c r="N1277" t="s">
        <v>19</v>
      </c>
      <c r="O1277">
        <v>82.8</v>
      </c>
      <c r="P1277" t="s">
        <v>19</v>
      </c>
      <c r="Q1277">
        <v>23</v>
      </c>
      <c r="R1277" t="s">
        <v>19</v>
      </c>
      <c r="S1277">
        <v>41.8</v>
      </c>
      <c r="T1277" t="s">
        <v>19</v>
      </c>
      <c r="U1277">
        <v>6.3</v>
      </c>
      <c r="V1277" t="s">
        <v>19</v>
      </c>
      <c r="W1277">
        <v>312</v>
      </c>
      <c r="X1277" t="s">
        <v>19</v>
      </c>
      <c r="Y1277">
        <v>83</v>
      </c>
      <c r="Z1277" t="s">
        <v>19</v>
      </c>
      <c r="AA1277" s="6">
        <f t="shared" si="61"/>
        <v>15.442026562264569</v>
      </c>
      <c r="AB1277" s="6">
        <f t="shared" si="59"/>
        <v>59.795647812076226</v>
      </c>
      <c r="AC1277" s="6">
        <f t="shared" si="60"/>
        <v>23.004352187923772</v>
      </c>
    </row>
    <row r="1278" spans="1:29" x14ac:dyDescent="0.25">
      <c r="A1278">
        <v>200</v>
      </c>
      <c r="B1278" t="s">
        <v>17</v>
      </c>
      <c r="C1278" t="s">
        <v>18</v>
      </c>
      <c r="D1278" s="1">
        <v>45527</v>
      </c>
      <c r="E1278" s="2">
        <v>500</v>
      </c>
      <c r="F1278">
        <v>236</v>
      </c>
      <c r="G1278">
        <v>0.01</v>
      </c>
      <c r="H1278" t="s">
        <v>19</v>
      </c>
      <c r="I1278">
        <v>0</v>
      </c>
      <c r="J1278" t="s">
        <v>19</v>
      </c>
      <c r="K1278">
        <v>0</v>
      </c>
      <c r="L1278" t="s">
        <v>19</v>
      </c>
      <c r="M1278">
        <v>8.8000000000000007</v>
      </c>
      <c r="N1278" t="s">
        <v>19</v>
      </c>
      <c r="O1278">
        <v>82.7</v>
      </c>
      <c r="P1278" t="s">
        <v>19</v>
      </c>
      <c r="Q1278">
        <v>23</v>
      </c>
      <c r="R1278" t="s">
        <v>19</v>
      </c>
      <c r="S1278">
        <v>41.1</v>
      </c>
      <c r="T1278" t="s">
        <v>19</v>
      </c>
      <c r="U1278">
        <v>7.1</v>
      </c>
      <c r="V1278" t="s">
        <v>19</v>
      </c>
      <c r="W1278">
        <v>307</v>
      </c>
      <c r="X1278" t="s">
        <v>19</v>
      </c>
      <c r="Y1278">
        <v>82.6</v>
      </c>
      <c r="Z1278" t="s">
        <v>19</v>
      </c>
      <c r="AA1278" s="6">
        <f t="shared" si="61"/>
        <v>15.402852556392542</v>
      </c>
      <c r="AB1278" s="6">
        <f t="shared" si="59"/>
        <v>59.725134601506575</v>
      </c>
      <c r="AC1278" s="6">
        <f t="shared" si="60"/>
        <v>22.974865398493428</v>
      </c>
    </row>
    <row r="1279" spans="1:29" x14ac:dyDescent="0.25">
      <c r="A1279">
        <v>200</v>
      </c>
      <c r="B1279" t="s">
        <v>17</v>
      </c>
      <c r="C1279" t="s">
        <v>18</v>
      </c>
      <c r="D1279" s="1">
        <v>45527</v>
      </c>
      <c r="E1279" s="2">
        <v>600</v>
      </c>
      <c r="F1279">
        <v>236</v>
      </c>
      <c r="G1279">
        <v>0.01</v>
      </c>
      <c r="H1279" t="s">
        <v>19</v>
      </c>
      <c r="I1279">
        <v>0</v>
      </c>
      <c r="J1279" t="s">
        <v>19</v>
      </c>
      <c r="K1279">
        <v>62</v>
      </c>
      <c r="L1279" t="s">
        <v>19</v>
      </c>
      <c r="M1279">
        <v>8.8000000000000007</v>
      </c>
      <c r="N1279" t="s">
        <v>19</v>
      </c>
      <c r="O1279">
        <v>80.7</v>
      </c>
      <c r="P1279" t="s">
        <v>19</v>
      </c>
      <c r="Q1279">
        <v>25</v>
      </c>
      <c r="R1279" t="s">
        <v>19</v>
      </c>
      <c r="S1279">
        <v>41.2</v>
      </c>
      <c r="T1279" t="s">
        <v>19</v>
      </c>
      <c r="U1279">
        <v>4.8</v>
      </c>
      <c r="V1279" t="s">
        <v>19</v>
      </c>
      <c r="W1279">
        <v>309</v>
      </c>
      <c r="X1279" t="s">
        <v>19</v>
      </c>
      <c r="Y1279">
        <v>82.2</v>
      </c>
      <c r="Z1279" t="s">
        <v>19</v>
      </c>
      <c r="AA1279" s="6">
        <f t="shared" si="61"/>
        <v>15.075851188458394</v>
      </c>
      <c r="AB1279" s="6">
        <f t="shared" si="59"/>
        <v>59.13653213922511</v>
      </c>
      <c r="AC1279" s="6">
        <f t="shared" si="60"/>
        <v>21.563467860774892</v>
      </c>
    </row>
    <row r="1280" spans="1:29" x14ac:dyDescent="0.25">
      <c r="A1280">
        <v>200</v>
      </c>
      <c r="B1280" t="s">
        <v>17</v>
      </c>
      <c r="C1280" t="s">
        <v>18</v>
      </c>
      <c r="D1280" s="1">
        <v>45527</v>
      </c>
      <c r="E1280" s="2">
        <v>700</v>
      </c>
      <c r="F1280">
        <v>236</v>
      </c>
      <c r="G1280">
        <v>0.01</v>
      </c>
      <c r="H1280" t="s">
        <v>19</v>
      </c>
      <c r="I1280">
        <v>0</v>
      </c>
      <c r="J1280" t="s">
        <v>19</v>
      </c>
      <c r="K1280">
        <v>150</v>
      </c>
      <c r="L1280" t="s">
        <v>19</v>
      </c>
      <c r="M1280">
        <v>9.4</v>
      </c>
      <c r="N1280" t="s">
        <v>19</v>
      </c>
      <c r="O1280">
        <v>80.900000000000006</v>
      </c>
      <c r="P1280" t="s">
        <v>19</v>
      </c>
      <c r="Q1280">
        <v>26</v>
      </c>
      <c r="R1280" t="s">
        <v>19</v>
      </c>
      <c r="S1280">
        <v>42.9</v>
      </c>
      <c r="T1280" t="s">
        <v>19</v>
      </c>
      <c r="U1280">
        <v>4.3</v>
      </c>
      <c r="V1280" t="s">
        <v>19</v>
      </c>
      <c r="W1280">
        <v>277</v>
      </c>
      <c r="X1280" t="s">
        <v>19</v>
      </c>
      <c r="Y1280">
        <v>81.8</v>
      </c>
      <c r="Z1280" t="s">
        <v>19</v>
      </c>
      <c r="AA1280" s="6">
        <f t="shared" si="61"/>
        <v>15.378295938861815</v>
      </c>
      <c r="AB1280" s="6">
        <f t="shared" si="59"/>
        <v>59.680932689951263</v>
      </c>
      <c r="AC1280" s="6">
        <f t="shared" si="60"/>
        <v>21.219067310048743</v>
      </c>
    </row>
    <row r="1281" spans="1:29" x14ac:dyDescent="0.25">
      <c r="A1281">
        <v>200</v>
      </c>
      <c r="B1281" t="s">
        <v>17</v>
      </c>
      <c r="C1281" t="s">
        <v>18</v>
      </c>
      <c r="D1281" s="1">
        <v>45527</v>
      </c>
      <c r="E1281" s="2">
        <v>800</v>
      </c>
      <c r="F1281">
        <v>236</v>
      </c>
      <c r="G1281">
        <v>0.01</v>
      </c>
      <c r="H1281" t="s">
        <v>19</v>
      </c>
      <c r="I1281">
        <v>0</v>
      </c>
      <c r="J1281" t="s">
        <v>19</v>
      </c>
      <c r="K1281">
        <v>730</v>
      </c>
      <c r="L1281" t="s">
        <v>19</v>
      </c>
      <c r="M1281">
        <v>9.4</v>
      </c>
      <c r="N1281" t="s">
        <v>19</v>
      </c>
      <c r="O1281">
        <v>86</v>
      </c>
      <c r="P1281" t="s">
        <v>19</v>
      </c>
      <c r="Q1281">
        <v>22</v>
      </c>
      <c r="R1281" t="s">
        <v>19</v>
      </c>
      <c r="S1281">
        <v>43</v>
      </c>
      <c r="T1281" t="s">
        <v>19</v>
      </c>
      <c r="U1281">
        <v>6.6</v>
      </c>
      <c r="V1281" t="s">
        <v>19</v>
      </c>
      <c r="W1281">
        <v>267</v>
      </c>
      <c r="X1281" t="s">
        <v>19</v>
      </c>
      <c r="Y1281">
        <v>81.400000000000006</v>
      </c>
      <c r="Z1281" t="s">
        <v>19</v>
      </c>
      <c r="AA1281" s="6">
        <f t="shared" si="61"/>
        <v>16.43660372364311</v>
      </c>
      <c r="AB1281" s="6">
        <f t="shared" si="59"/>
        <v>61.585886702557602</v>
      </c>
      <c r="AC1281" s="6">
        <f t="shared" si="60"/>
        <v>24.414113297442398</v>
      </c>
    </row>
    <row r="1282" spans="1:29" x14ac:dyDescent="0.25">
      <c r="A1282">
        <v>200</v>
      </c>
      <c r="B1282" t="s">
        <v>17</v>
      </c>
      <c r="C1282" t="s">
        <v>18</v>
      </c>
      <c r="D1282" s="1">
        <v>45527</v>
      </c>
      <c r="E1282" s="2">
        <v>900</v>
      </c>
      <c r="F1282">
        <v>236</v>
      </c>
      <c r="G1282">
        <v>0.02</v>
      </c>
      <c r="H1282" t="s">
        <v>19</v>
      </c>
      <c r="I1282">
        <v>0</v>
      </c>
      <c r="J1282" t="s">
        <v>19</v>
      </c>
      <c r="K1282">
        <v>1315</v>
      </c>
      <c r="L1282" t="s">
        <v>19</v>
      </c>
      <c r="M1282">
        <v>9</v>
      </c>
      <c r="N1282" t="s">
        <v>19</v>
      </c>
      <c r="O1282">
        <v>90.1</v>
      </c>
      <c r="P1282" t="s">
        <v>19</v>
      </c>
      <c r="Q1282">
        <v>19</v>
      </c>
      <c r="R1282" t="s">
        <v>19</v>
      </c>
      <c r="S1282">
        <v>41.9</v>
      </c>
      <c r="T1282" t="s">
        <v>19</v>
      </c>
      <c r="U1282">
        <v>6.7</v>
      </c>
      <c r="V1282" t="s">
        <v>19</v>
      </c>
      <c r="W1282">
        <v>296</v>
      </c>
      <c r="X1282" t="s">
        <v>19</v>
      </c>
      <c r="Y1282">
        <v>81.2</v>
      </c>
      <c r="Z1282" t="s">
        <v>19</v>
      </c>
      <c r="AA1282" s="6">
        <f t="shared" si="61"/>
        <v>17.152381163252034</v>
      </c>
      <c r="AB1282" s="6">
        <f t="shared" si="59"/>
        <v>62.874286093853662</v>
      </c>
      <c r="AC1282" s="6">
        <f t="shared" si="60"/>
        <v>27.225713906146332</v>
      </c>
    </row>
    <row r="1283" spans="1:29" x14ac:dyDescent="0.25">
      <c r="A1283">
        <v>200</v>
      </c>
      <c r="B1283" t="s">
        <v>17</v>
      </c>
      <c r="C1283" t="s">
        <v>18</v>
      </c>
      <c r="D1283" s="1">
        <v>45527</v>
      </c>
      <c r="E1283">
        <v>1000</v>
      </c>
      <c r="F1283">
        <v>236</v>
      </c>
      <c r="G1283">
        <v>0.03</v>
      </c>
      <c r="H1283" t="s">
        <v>19</v>
      </c>
      <c r="I1283">
        <v>0</v>
      </c>
      <c r="J1283" t="s">
        <v>19</v>
      </c>
      <c r="K1283">
        <v>1629</v>
      </c>
      <c r="L1283" t="s">
        <v>19</v>
      </c>
      <c r="M1283">
        <v>9.6999999999999993</v>
      </c>
      <c r="N1283" t="s">
        <v>19</v>
      </c>
      <c r="O1283">
        <v>92.4</v>
      </c>
      <c r="P1283" t="s">
        <v>19</v>
      </c>
      <c r="Q1283">
        <v>19</v>
      </c>
      <c r="R1283" t="s">
        <v>19</v>
      </c>
      <c r="S1283">
        <v>43.7</v>
      </c>
      <c r="T1283" t="s">
        <v>19</v>
      </c>
      <c r="U1283">
        <v>5.0999999999999996</v>
      </c>
      <c r="V1283" t="s">
        <v>19</v>
      </c>
      <c r="W1283">
        <v>252</v>
      </c>
      <c r="X1283" t="s">
        <v>19</v>
      </c>
      <c r="Y1283">
        <v>81</v>
      </c>
      <c r="Z1283" t="s">
        <v>19</v>
      </c>
      <c r="AA1283" s="6">
        <f t="shared" si="61"/>
        <v>18.010546681778855</v>
      </c>
      <c r="AB1283" s="6">
        <f t="shared" ref="AB1283:AB1346" si="62">(AA1283*9/5)+32</f>
        <v>64.418984027201944</v>
      </c>
      <c r="AC1283" s="6">
        <f t="shared" ref="AC1283:AC1346" si="63">O1283-AB1283</f>
        <v>27.981015972798062</v>
      </c>
    </row>
    <row r="1284" spans="1:29" x14ac:dyDescent="0.25">
      <c r="A1284">
        <v>200</v>
      </c>
      <c r="B1284" t="s">
        <v>17</v>
      </c>
      <c r="C1284" t="s">
        <v>18</v>
      </c>
      <c r="D1284" s="1">
        <v>45527</v>
      </c>
      <c r="E1284">
        <v>1100</v>
      </c>
      <c r="F1284">
        <v>236</v>
      </c>
      <c r="G1284">
        <v>0.03</v>
      </c>
      <c r="H1284" t="s">
        <v>19</v>
      </c>
      <c r="I1284">
        <v>0</v>
      </c>
      <c r="J1284" t="s">
        <v>19</v>
      </c>
      <c r="K1284">
        <v>1898</v>
      </c>
      <c r="L1284" t="s">
        <v>19</v>
      </c>
      <c r="M1284">
        <v>9.5</v>
      </c>
      <c r="N1284" t="s">
        <v>19</v>
      </c>
      <c r="O1284">
        <v>95.1</v>
      </c>
      <c r="P1284" t="s">
        <v>19</v>
      </c>
      <c r="Q1284">
        <v>17</v>
      </c>
      <c r="R1284" t="s">
        <v>19</v>
      </c>
      <c r="S1284">
        <v>43.1</v>
      </c>
      <c r="T1284" t="s">
        <v>19</v>
      </c>
      <c r="U1284">
        <v>4.3</v>
      </c>
      <c r="V1284" t="s">
        <v>19</v>
      </c>
      <c r="W1284">
        <v>218</v>
      </c>
      <c r="X1284" t="s">
        <v>19</v>
      </c>
      <c r="Y1284">
        <v>80.900000000000006</v>
      </c>
      <c r="Z1284" t="s">
        <v>19</v>
      </c>
      <c r="AA1284" s="6">
        <f t="shared" si="61"/>
        <v>18.347079111484121</v>
      </c>
      <c r="AB1284" s="6">
        <f t="shared" si="62"/>
        <v>65.024742400671414</v>
      </c>
      <c r="AC1284" s="6">
        <f t="shared" si="63"/>
        <v>30.07525759932858</v>
      </c>
    </row>
    <row r="1285" spans="1:29" x14ac:dyDescent="0.25">
      <c r="A1285">
        <v>200</v>
      </c>
      <c r="B1285" t="s">
        <v>17</v>
      </c>
      <c r="C1285" t="s">
        <v>18</v>
      </c>
      <c r="D1285" s="1">
        <v>45527</v>
      </c>
      <c r="E1285">
        <v>1200</v>
      </c>
      <c r="F1285">
        <v>236</v>
      </c>
      <c r="G1285">
        <v>0.03</v>
      </c>
      <c r="H1285" t="s">
        <v>19</v>
      </c>
      <c r="I1285">
        <v>0</v>
      </c>
      <c r="J1285" t="s">
        <v>19</v>
      </c>
      <c r="K1285">
        <v>2018</v>
      </c>
      <c r="L1285" t="s">
        <v>19</v>
      </c>
      <c r="M1285">
        <v>8.4</v>
      </c>
      <c r="N1285" t="s">
        <v>19</v>
      </c>
      <c r="O1285">
        <v>97.3</v>
      </c>
      <c r="P1285" t="s">
        <v>19</v>
      </c>
      <c r="Q1285">
        <v>14</v>
      </c>
      <c r="R1285" t="s">
        <v>19</v>
      </c>
      <c r="S1285">
        <v>40.1</v>
      </c>
      <c r="T1285" t="s">
        <v>19</v>
      </c>
      <c r="U1285">
        <v>3.2</v>
      </c>
      <c r="V1285" t="s">
        <v>19</v>
      </c>
      <c r="W1285">
        <v>52</v>
      </c>
      <c r="X1285" t="s">
        <v>19</v>
      </c>
      <c r="Y1285">
        <v>81.099999999999994</v>
      </c>
      <c r="Z1285" t="s">
        <v>19</v>
      </c>
      <c r="AA1285" s="6">
        <f t="shared" si="61"/>
        <v>18.027168131406718</v>
      </c>
      <c r="AB1285" s="6">
        <f t="shared" si="62"/>
        <v>64.448902636532097</v>
      </c>
      <c r="AC1285" s="6">
        <f t="shared" si="63"/>
        <v>32.8510973634679</v>
      </c>
    </row>
    <row r="1286" spans="1:29" x14ac:dyDescent="0.25">
      <c r="A1286">
        <v>200</v>
      </c>
      <c r="B1286" t="s">
        <v>17</v>
      </c>
      <c r="C1286" t="s">
        <v>18</v>
      </c>
      <c r="D1286" s="1">
        <v>45527</v>
      </c>
      <c r="E1286">
        <v>1300</v>
      </c>
      <c r="F1286">
        <v>236</v>
      </c>
      <c r="G1286">
        <v>0.03</v>
      </c>
      <c r="H1286" t="s">
        <v>19</v>
      </c>
      <c r="I1286">
        <v>0</v>
      </c>
      <c r="J1286" t="s">
        <v>19</v>
      </c>
      <c r="K1286">
        <v>1997</v>
      </c>
      <c r="L1286" t="s">
        <v>19</v>
      </c>
      <c r="M1286">
        <v>8</v>
      </c>
      <c r="N1286" t="s">
        <v>19</v>
      </c>
      <c r="O1286">
        <v>98.8</v>
      </c>
      <c r="P1286" t="s">
        <v>19</v>
      </c>
      <c r="Q1286">
        <v>13</v>
      </c>
      <c r="R1286" t="s">
        <v>19</v>
      </c>
      <c r="S1286">
        <v>38.799999999999997</v>
      </c>
      <c r="T1286" t="s">
        <v>19</v>
      </c>
      <c r="U1286">
        <v>4.5</v>
      </c>
      <c r="V1286" t="s">
        <v>19</v>
      </c>
      <c r="W1286">
        <v>206</v>
      </c>
      <c r="X1286" t="s">
        <v>19</v>
      </c>
      <c r="Y1286">
        <v>81.5</v>
      </c>
      <c r="Z1286" t="s">
        <v>19</v>
      </c>
      <c r="AA1286" s="6">
        <f t="shared" si="61"/>
        <v>18.140911473417368</v>
      </c>
      <c r="AB1286" s="6">
        <f t="shared" si="62"/>
        <v>64.653640652151267</v>
      </c>
      <c r="AC1286" s="6">
        <f t="shared" si="63"/>
        <v>34.14635934784873</v>
      </c>
    </row>
    <row r="1287" spans="1:29" x14ac:dyDescent="0.25">
      <c r="A1287">
        <v>200</v>
      </c>
      <c r="B1287" t="s">
        <v>17</v>
      </c>
      <c r="C1287" t="s">
        <v>18</v>
      </c>
      <c r="D1287" s="1">
        <v>45527</v>
      </c>
      <c r="E1287">
        <v>1400</v>
      </c>
      <c r="F1287">
        <v>236</v>
      </c>
      <c r="G1287">
        <v>0.03</v>
      </c>
      <c r="H1287" t="s">
        <v>19</v>
      </c>
      <c r="I1287">
        <v>0</v>
      </c>
      <c r="J1287" t="s">
        <v>19</v>
      </c>
      <c r="K1287">
        <v>1844</v>
      </c>
      <c r="L1287" t="s">
        <v>19</v>
      </c>
      <c r="M1287">
        <v>7.7</v>
      </c>
      <c r="N1287" t="s">
        <v>19</v>
      </c>
      <c r="O1287">
        <v>100.3</v>
      </c>
      <c r="P1287" t="s">
        <v>19</v>
      </c>
      <c r="Q1287">
        <v>12</v>
      </c>
      <c r="R1287" t="s">
        <v>19</v>
      </c>
      <c r="S1287">
        <v>37.799999999999997</v>
      </c>
      <c r="T1287" t="s">
        <v>19</v>
      </c>
      <c r="U1287">
        <v>4.4000000000000004</v>
      </c>
      <c r="V1287" t="s">
        <v>19</v>
      </c>
      <c r="W1287">
        <v>140</v>
      </c>
      <c r="X1287" t="s">
        <v>19</v>
      </c>
      <c r="Y1287">
        <v>81.900000000000006</v>
      </c>
      <c r="Z1287" t="s">
        <v>19</v>
      </c>
      <c r="AA1287" s="6">
        <f t="shared" si="61"/>
        <v>18.222766171991708</v>
      </c>
      <c r="AB1287" s="6">
        <f t="shared" si="62"/>
        <v>64.800979109585072</v>
      </c>
      <c r="AC1287" s="6">
        <f t="shared" si="63"/>
        <v>35.499020890414926</v>
      </c>
    </row>
    <row r="1288" spans="1:29" x14ac:dyDescent="0.25">
      <c r="A1288">
        <v>200</v>
      </c>
      <c r="B1288" t="s">
        <v>17</v>
      </c>
      <c r="C1288" t="s">
        <v>18</v>
      </c>
      <c r="D1288" s="1">
        <v>45527</v>
      </c>
      <c r="E1288">
        <v>1500</v>
      </c>
      <c r="F1288">
        <v>236</v>
      </c>
      <c r="G1288">
        <v>0.03</v>
      </c>
      <c r="H1288" t="s">
        <v>19</v>
      </c>
      <c r="I1288">
        <v>0</v>
      </c>
      <c r="J1288" t="s">
        <v>19</v>
      </c>
      <c r="K1288">
        <v>1576</v>
      </c>
      <c r="L1288" t="s">
        <v>19</v>
      </c>
      <c r="M1288">
        <v>7.8</v>
      </c>
      <c r="N1288" t="s">
        <v>19</v>
      </c>
      <c r="O1288">
        <v>100.9</v>
      </c>
      <c r="P1288" t="s">
        <v>19</v>
      </c>
      <c r="Q1288">
        <v>12</v>
      </c>
      <c r="R1288" t="s">
        <v>19</v>
      </c>
      <c r="S1288">
        <v>38.299999999999997</v>
      </c>
      <c r="T1288" t="s">
        <v>19</v>
      </c>
      <c r="U1288">
        <v>5.3</v>
      </c>
      <c r="V1288" t="s">
        <v>19</v>
      </c>
      <c r="W1288">
        <v>333</v>
      </c>
      <c r="X1288" t="s">
        <v>19</v>
      </c>
      <c r="Y1288">
        <v>82.3</v>
      </c>
      <c r="Z1288" t="s">
        <v>19</v>
      </c>
      <c r="AA1288" s="6">
        <f t="shared" si="61"/>
        <v>18.423088115546378</v>
      </c>
      <c r="AB1288" s="6">
        <f t="shared" si="62"/>
        <v>65.16155860798348</v>
      </c>
      <c r="AC1288" s="6">
        <f t="shared" si="63"/>
        <v>35.738441392016526</v>
      </c>
    </row>
    <row r="1289" spans="1:29" x14ac:dyDescent="0.25">
      <c r="A1289">
        <v>200</v>
      </c>
      <c r="B1289" t="s">
        <v>17</v>
      </c>
      <c r="C1289" t="s">
        <v>18</v>
      </c>
      <c r="D1289" s="1">
        <v>45527</v>
      </c>
      <c r="E1289">
        <v>1600</v>
      </c>
      <c r="F1289">
        <v>236</v>
      </c>
      <c r="G1289">
        <v>0.02</v>
      </c>
      <c r="H1289" t="s">
        <v>19</v>
      </c>
      <c r="I1289">
        <v>0</v>
      </c>
      <c r="J1289" t="s">
        <v>19</v>
      </c>
      <c r="K1289">
        <v>1200</v>
      </c>
      <c r="L1289" t="s">
        <v>19</v>
      </c>
      <c r="M1289">
        <v>7.6</v>
      </c>
      <c r="N1289" t="s">
        <v>19</v>
      </c>
      <c r="O1289">
        <v>101.2</v>
      </c>
      <c r="P1289" t="s">
        <v>19</v>
      </c>
      <c r="Q1289">
        <v>11</v>
      </c>
      <c r="R1289" t="s">
        <v>19</v>
      </c>
      <c r="S1289">
        <v>37.6</v>
      </c>
      <c r="T1289" t="s">
        <v>19</v>
      </c>
      <c r="U1289">
        <v>6.7</v>
      </c>
      <c r="V1289" t="s">
        <v>19</v>
      </c>
      <c r="W1289">
        <v>327</v>
      </c>
      <c r="X1289" t="s">
        <v>19</v>
      </c>
      <c r="Y1289">
        <v>82.9</v>
      </c>
      <c r="Z1289" t="s">
        <v>19</v>
      </c>
      <c r="AA1289" s="6">
        <f t="shared" si="61"/>
        <v>18.074349080544085</v>
      </c>
      <c r="AB1289" s="6">
        <f t="shared" si="62"/>
        <v>64.533828344979355</v>
      </c>
      <c r="AC1289" s="6">
        <f t="shared" si="63"/>
        <v>36.666171655020648</v>
      </c>
    </row>
    <row r="1290" spans="1:29" x14ac:dyDescent="0.25">
      <c r="A1290">
        <v>200</v>
      </c>
      <c r="B1290" t="s">
        <v>17</v>
      </c>
      <c r="C1290" t="s">
        <v>18</v>
      </c>
      <c r="D1290" s="1">
        <v>45527</v>
      </c>
      <c r="E1290">
        <v>1700</v>
      </c>
      <c r="F1290">
        <v>236</v>
      </c>
      <c r="G1290">
        <v>0.02</v>
      </c>
      <c r="H1290" t="s">
        <v>19</v>
      </c>
      <c r="I1290">
        <v>0</v>
      </c>
      <c r="J1290" t="s">
        <v>19</v>
      </c>
      <c r="K1290">
        <v>748</v>
      </c>
      <c r="L1290" t="s">
        <v>19</v>
      </c>
      <c r="M1290">
        <v>7.1</v>
      </c>
      <c r="N1290" t="s">
        <v>19</v>
      </c>
      <c r="O1290">
        <v>100.2</v>
      </c>
      <c r="P1290" t="s">
        <v>19</v>
      </c>
      <c r="Q1290">
        <v>11</v>
      </c>
      <c r="R1290" t="s">
        <v>19</v>
      </c>
      <c r="S1290">
        <v>35.799999999999997</v>
      </c>
      <c r="T1290" t="s">
        <v>19</v>
      </c>
      <c r="U1290">
        <v>6.9</v>
      </c>
      <c r="V1290" t="s">
        <v>19</v>
      </c>
      <c r="W1290">
        <v>294</v>
      </c>
      <c r="X1290" t="s">
        <v>19</v>
      </c>
      <c r="Y1290">
        <v>83.4</v>
      </c>
      <c r="Z1290" t="s">
        <v>19</v>
      </c>
      <c r="AA1290" s="6">
        <f t="shared" si="61"/>
        <v>17.746977913141095</v>
      </c>
      <c r="AB1290" s="6">
        <f t="shared" si="62"/>
        <v>63.944560243653974</v>
      </c>
      <c r="AC1290" s="6">
        <f t="shared" si="63"/>
        <v>36.255439756346028</v>
      </c>
    </row>
    <row r="1291" spans="1:29" x14ac:dyDescent="0.25">
      <c r="A1291">
        <v>200</v>
      </c>
      <c r="B1291" t="s">
        <v>17</v>
      </c>
      <c r="C1291" t="s">
        <v>18</v>
      </c>
      <c r="D1291" s="1">
        <v>45527</v>
      </c>
      <c r="E1291">
        <v>1800</v>
      </c>
      <c r="F1291">
        <v>236</v>
      </c>
      <c r="G1291">
        <v>0.01</v>
      </c>
      <c r="H1291" t="s">
        <v>19</v>
      </c>
      <c r="I1291">
        <v>0</v>
      </c>
      <c r="J1291" t="s">
        <v>19</v>
      </c>
      <c r="K1291">
        <v>309</v>
      </c>
      <c r="L1291" t="s">
        <v>19</v>
      </c>
      <c r="M1291">
        <v>6.7</v>
      </c>
      <c r="N1291" t="s">
        <v>19</v>
      </c>
      <c r="O1291">
        <v>97.5</v>
      </c>
      <c r="P1291" t="s">
        <v>19</v>
      </c>
      <c r="Q1291">
        <v>11</v>
      </c>
      <c r="R1291" t="s">
        <v>19</v>
      </c>
      <c r="S1291">
        <v>34.1</v>
      </c>
      <c r="T1291" t="s">
        <v>19</v>
      </c>
      <c r="U1291">
        <v>7.8</v>
      </c>
      <c r="V1291" t="s">
        <v>19</v>
      </c>
      <c r="W1291">
        <v>302</v>
      </c>
      <c r="X1291" t="s">
        <v>19</v>
      </c>
      <c r="Y1291">
        <v>83.7</v>
      </c>
      <c r="Z1291" t="s">
        <v>19</v>
      </c>
      <c r="AA1291" s="6">
        <f t="shared" si="61"/>
        <v>16.863048867613745</v>
      </c>
      <c r="AB1291" s="6">
        <f t="shared" si="62"/>
        <v>62.353487961704744</v>
      </c>
      <c r="AC1291" s="6">
        <f t="shared" si="63"/>
        <v>35.146512038295256</v>
      </c>
    </row>
    <row r="1292" spans="1:29" x14ac:dyDescent="0.25">
      <c r="A1292">
        <v>200</v>
      </c>
      <c r="B1292" t="s">
        <v>17</v>
      </c>
      <c r="C1292" t="s">
        <v>18</v>
      </c>
      <c r="D1292" s="1">
        <v>45527</v>
      </c>
      <c r="E1292">
        <v>1900</v>
      </c>
      <c r="F1292">
        <v>236</v>
      </c>
      <c r="G1292">
        <v>0.01</v>
      </c>
      <c r="H1292" t="s">
        <v>19</v>
      </c>
      <c r="I1292">
        <v>0</v>
      </c>
      <c r="J1292" t="s">
        <v>19</v>
      </c>
      <c r="K1292">
        <v>12</v>
      </c>
      <c r="L1292" t="s">
        <v>19</v>
      </c>
      <c r="M1292">
        <v>8</v>
      </c>
      <c r="N1292" t="s">
        <v>19</v>
      </c>
      <c r="O1292">
        <v>93.4</v>
      </c>
      <c r="P1292" t="s">
        <v>19</v>
      </c>
      <c r="Q1292">
        <v>15</v>
      </c>
      <c r="R1292" t="s">
        <v>19</v>
      </c>
      <c r="S1292">
        <v>38.700000000000003</v>
      </c>
      <c r="T1292" t="s">
        <v>19</v>
      </c>
      <c r="U1292">
        <v>7.9</v>
      </c>
      <c r="V1292" t="s">
        <v>19</v>
      </c>
      <c r="W1292">
        <v>323</v>
      </c>
      <c r="X1292" t="s">
        <v>19</v>
      </c>
      <c r="Y1292">
        <v>83.8</v>
      </c>
      <c r="Z1292" t="s">
        <v>19</v>
      </c>
      <c r="AA1292" s="6">
        <f t="shared" si="61"/>
        <v>17.038768707371506</v>
      </c>
      <c r="AB1292" s="6">
        <f t="shared" si="62"/>
        <v>62.669783673268711</v>
      </c>
      <c r="AC1292" s="6">
        <f t="shared" si="63"/>
        <v>30.730216326731295</v>
      </c>
    </row>
    <row r="1293" spans="1:29" x14ac:dyDescent="0.25">
      <c r="A1293">
        <v>200</v>
      </c>
      <c r="B1293" t="s">
        <v>17</v>
      </c>
      <c r="C1293" t="s">
        <v>18</v>
      </c>
      <c r="D1293" s="1">
        <v>45527</v>
      </c>
      <c r="E1293">
        <v>2000</v>
      </c>
      <c r="F1293">
        <v>236</v>
      </c>
      <c r="G1293">
        <v>0.01</v>
      </c>
      <c r="H1293" t="s">
        <v>19</v>
      </c>
      <c r="I1293">
        <v>0</v>
      </c>
      <c r="J1293" t="s">
        <v>19</v>
      </c>
      <c r="K1293">
        <v>0</v>
      </c>
      <c r="L1293" t="s">
        <v>19</v>
      </c>
      <c r="M1293">
        <v>10.1</v>
      </c>
      <c r="N1293" t="s">
        <v>19</v>
      </c>
      <c r="O1293">
        <v>88.8</v>
      </c>
      <c r="P1293" t="s">
        <v>19</v>
      </c>
      <c r="Q1293">
        <v>22</v>
      </c>
      <c r="R1293" t="s">
        <v>19</v>
      </c>
      <c r="S1293">
        <v>44.7</v>
      </c>
      <c r="T1293" t="s">
        <v>19</v>
      </c>
      <c r="U1293">
        <v>8</v>
      </c>
      <c r="V1293" t="s">
        <v>19</v>
      </c>
      <c r="W1293">
        <v>331</v>
      </c>
      <c r="X1293" t="s">
        <v>19</v>
      </c>
      <c r="Y1293">
        <v>83.7</v>
      </c>
      <c r="Z1293" t="s">
        <v>19</v>
      </c>
      <c r="AA1293" s="6">
        <f t="shared" si="61"/>
        <v>17.520999763322308</v>
      </c>
      <c r="AB1293" s="6">
        <f t="shared" si="62"/>
        <v>63.537799573980159</v>
      </c>
      <c r="AC1293" s="6">
        <f t="shared" si="63"/>
        <v>25.262200426019838</v>
      </c>
    </row>
    <row r="1294" spans="1:29" x14ac:dyDescent="0.25">
      <c r="A1294">
        <v>200</v>
      </c>
      <c r="B1294" t="s">
        <v>17</v>
      </c>
      <c r="C1294" t="s">
        <v>18</v>
      </c>
      <c r="D1294" s="1">
        <v>45527</v>
      </c>
      <c r="E1294">
        <v>2100</v>
      </c>
      <c r="F1294">
        <v>236</v>
      </c>
      <c r="G1294">
        <v>0</v>
      </c>
      <c r="H1294" t="s">
        <v>19</v>
      </c>
      <c r="I1294">
        <v>0</v>
      </c>
      <c r="J1294" t="s">
        <v>19</v>
      </c>
      <c r="K1294">
        <v>0</v>
      </c>
      <c r="L1294" t="s">
        <v>19</v>
      </c>
      <c r="M1294">
        <v>9.9</v>
      </c>
      <c r="N1294" t="s">
        <v>19</v>
      </c>
      <c r="O1294">
        <v>85.5</v>
      </c>
      <c r="P1294" t="s">
        <v>19</v>
      </c>
      <c r="Q1294">
        <v>24</v>
      </c>
      <c r="R1294" t="s">
        <v>19</v>
      </c>
      <c r="S1294">
        <v>44.2</v>
      </c>
      <c r="T1294" t="s">
        <v>19</v>
      </c>
      <c r="U1294">
        <v>7.5</v>
      </c>
      <c r="V1294" t="s">
        <v>19</v>
      </c>
      <c r="W1294">
        <v>328</v>
      </c>
      <c r="X1294" t="s">
        <v>19</v>
      </c>
      <c r="Y1294">
        <v>83.5</v>
      </c>
      <c r="Z1294" t="s">
        <v>19</v>
      </c>
      <c r="AA1294" s="6">
        <f t="shared" si="61"/>
        <v>16.750934098872708</v>
      </c>
      <c r="AB1294" s="6">
        <f t="shared" si="62"/>
        <v>62.151681377970874</v>
      </c>
      <c r="AC1294" s="6">
        <f t="shared" si="63"/>
        <v>23.348318622029126</v>
      </c>
    </row>
    <row r="1295" spans="1:29" x14ac:dyDescent="0.25">
      <c r="A1295">
        <v>200</v>
      </c>
      <c r="B1295" t="s">
        <v>17</v>
      </c>
      <c r="C1295" t="s">
        <v>18</v>
      </c>
      <c r="D1295" s="1">
        <v>45527</v>
      </c>
      <c r="E1295">
        <v>2200</v>
      </c>
      <c r="F1295">
        <v>236</v>
      </c>
      <c r="G1295">
        <v>0</v>
      </c>
      <c r="H1295" t="s">
        <v>19</v>
      </c>
      <c r="I1295">
        <v>0</v>
      </c>
      <c r="J1295" t="s">
        <v>19</v>
      </c>
      <c r="K1295">
        <v>0</v>
      </c>
      <c r="L1295" t="s">
        <v>19</v>
      </c>
      <c r="M1295">
        <v>10.3</v>
      </c>
      <c r="N1295" t="s">
        <v>19</v>
      </c>
      <c r="O1295">
        <v>82.3</v>
      </c>
      <c r="P1295" t="s">
        <v>19</v>
      </c>
      <c r="Q1295">
        <v>27</v>
      </c>
      <c r="R1295" t="s">
        <v>19</v>
      </c>
      <c r="S1295">
        <v>45.4</v>
      </c>
      <c r="T1295" t="s">
        <v>19</v>
      </c>
      <c r="U1295">
        <v>7.8</v>
      </c>
      <c r="V1295" t="s">
        <v>19</v>
      </c>
      <c r="W1295">
        <v>329</v>
      </c>
      <c r="X1295" t="s">
        <v>19</v>
      </c>
      <c r="Y1295">
        <v>83.2</v>
      </c>
      <c r="Z1295" t="s">
        <v>19</v>
      </c>
      <c r="AA1295" s="6">
        <f t="shared" si="61"/>
        <v>16.16813850827759</v>
      </c>
      <c r="AB1295" s="6">
        <f t="shared" si="62"/>
        <v>61.102649314899665</v>
      </c>
      <c r="AC1295" s="6">
        <f t="shared" si="63"/>
        <v>21.197350685100332</v>
      </c>
    </row>
    <row r="1296" spans="1:29" x14ac:dyDescent="0.25">
      <c r="A1296">
        <v>200</v>
      </c>
      <c r="B1296" t="s">
        <v>17</v>
      </c>
      <c r="C1296" t="s">
        <v>18</v>
      </c>
      <c r="D1296" s="1">
        <v>45527</v>
      </c>
      <c r="E1296">
        <v>2300</v>
      </c>
      <c r="F1296">
        <v>236</v>
      </c>
      <c r="G1296">
        <v>0</v>
      </c>
      <c r="H1296" t="s">
        <v>19</v>
      </c>
      <c r="I1296">
        <v>0</v>
      </c>
      <c r="J1296" t="s">
        <v>19</v>
      </c>
      <c r="K1296">
        <v>0</v>
      </c>
      <c r="L1296" t="s">
        <v>19</v>
      </c>
      <c r="M1296">
        <v>11.1</v>
      </c>
      <c r="N1296" t="s">
        <v>19</v>
      </c>
      <c r="O1296">
        <v>78.8</v>
      </c>
      <c r="P1296" t="s">
        <v>19</v>
      </c>
      <c r="Q1296">
        <v>33</v>
      </c>
      <c r="R1296" t="s">
        <v>19</v>
      </c>
      <c r="S1296">
        <v>47.3</v>
      </c>
      <c r="T1296" t="s">
        <v>19</v>
      </c>
      <c r="U1296">
        <v>5.0999999999999996</v>
      </c>
      <c r="V1296" t="s">
        <v>19</v>
      </c>
      <c r="W1296">
        <v>317</v>
      </c>
      <c r="X1296" t="s">
        <v>19</v>
      </c>
      <c r="Y1296">
        <v>82.9</v>
      </c>
      <c r="Z1296" t="s">
        <v>19</v>
      </c>
      <c r="AA1296" s="6">
        <f t="shared" si="61"/>
        <v>15.928555198688404</v>
      </c>
      <c r="AB1296" s="6">
        <f t="shared" si="62"/>
        <v>60.671399357639125</v>
      </c>
      <c r="AC1296" s="6">
        <f t="shared" si="63"/>
        <v>18.128600642360873</v>
      </c>
    </row>
    <row r="1297" spans="1:29" hidden="1" x14ac:dyDescent="0.25">
      <c r="A1297">
        <v>200</v>
      </c>
      <c r="B1297" t="s">
        <v>17</v>
      </c>
      <c r="C1297" t="s">
        <v>18</v>
      </c>
      <c r="D1297" s="1">
        <v>45527</v>
      </c>
      <c r="E1297">
        <v>2400</v>
      </c>
      <c r="F1297">
        <v>236</v>
      </c>
      <c r="G1297">
        <v>0</v>
      </c>
      <c r="H1297" t="s">
        <v>19</v>
      </c>
      <c r="I1297">
        <v>0</v>
      </c>
      <c r="J1297" t="s">
        <v>19</v>
      </c>
      <c r="K1297">
        <v>0</v>
      </c>
      <c r="L1297" t="s">
        <v>19</v>
      </c>
      <c r="M1297">
        <v>9.8000000000000007</v>
      </c>
      <c r="N1297" t="s">
        <v>19</v>
      </c>
      <c r="O1297">
        <v>77.8</v>
      </c>
      <c r="P1297" t="s">
        <v>19</v>
      </c>
      <c r="Q1297">
        <v>30</v>
      </c>
      <c r="R1297" t="s">
        <v>19</v>
      </c>
      <c r="S1297">
        <v>44</v>
      </c>
      <c r="T1297" t="s">
        <v>19</v>
      </c>
      <c r="U1297">
        <v>4.7</v>
      </c>
      <c r="V1297" t="s">
        <v>19</v>
      </c>
      <c r="W1297">
        <v>317</v>
      </c>
      <c r="X1297" t="s">
        <v>19</v>
      </c>
      <c r="Y1297">
        <v>82.5</v>
      </c>
      <c r="Z1297" t="s">
        <v>19</v>
      </c>
      <c r="AA1297" s="6">
        <f t="shared" si="61"/>
        <v>14.928305103638511</v>
      </c>
      <c r="AB1297" s="6">
        <f t="shared" si="62"/>
        <v>58.870949186549318</v>
      </c>
      <c r="AC1297" s="6">
        <f t="shared" si="63"/>
        <v>18.929050813450679</v>
      </c>
    </row>
    <row r="1298" spans="1:29" hidden="1" x14ac:dyDescent="0.25">
      <c r="A1298">
        <v>200</v>
      </c>
      <c r="B1298" t="s">
        <v>17</v>
      </c>
      <c r="C1298" t="s">
        <v>18</v>
      </c>
      <c r="D1298" s="1">
        <v>45528</v>
      </c>
      <c r="E1298" s="2">
        <v>100</v>
      </c>
      <c r="F1298">
        <v>237</v>
      </c>
      <c r="G1298">
        <v>0</v>
      </c>
      <c r="H1298" t="s">
        <v>19</v>
      </c>
      <c r="I1298">
        <v>0</v>
      </c>
      <c r="J1298" t="s">
        <v>19</v>
      </c>
      <c r="K1298">
        <v>0</v>
      </c>
      <c r="L1298" t="s">
        <v>19</v>
      </c>
      <c r="M1298">
        <v>8.4</v>
      </c>
      <c r="N1298" t="s">
        <v>19</v>
      </c>
      <c r="O1298">
        <v>77.400000000000006</v>
      </c>
      <c r="P1298" t="s">
        <v>19</v>
      </c>
      <c r="Q1298">
        <v>26</v>
      </c>
      <c r="R1298" t="s">
        <v>19</v>
      </c>
      <c r="S1298">
        <v>40.1</v>
      </c>
      <c r="T1298" t="s">
        <v>19</v>
      </c>
      <c r="U1298">
        <v>4.5999999999999996</v>
      </c>
      <c r="V1298" t="s">
        <v>19</v>
      </c>
      <c r="W1298">
        <v>310</v>
      </c>
      <c r="X1298" t="s">
        <v>19</v>
      </c>
      <c r="Y1298">
        <v>82.1</v>
      </c>
      <c r="Z1298" t="s">
        <v>19</v>
      </c>
      <c r="AA1298" s="6">
        <f t="shared" si="61"/>
        <v>13.963190423000178</v>
      </c>
      <c r="AB1298" s="6">
        <f t="shared" si="62"/>
        <v>57.13374276140032</v>
      </c>
      <c r="AC1298" s="6">
        <f t="shared" si="63"/>
        <v>20.266257238599685</v>
      </c>
    </row>
    <row r="1299" spans="1:29" hidden="1" x14ac:dyDescent="0.25">
      <c r="A1299">
        <v>200</v>
      </c>
      <c r="B1299" t="s">
        <v>17</v>
      </c>
      <c r="C1299" t="s">
        <v>18</v>
      </c>
      <c r="D1299" s="1">
        <v>45528</v>
      </c>
      <c r="E1299" s="2">
        <v>200</v>
      </c>
      <c r="F1299">
        <v>237</v>
      </c>
      <c r="G1299">
        <v>0</v>
      </c>
      <c r="H1299" t="s">
        <v>19</v>
      </c>
      <c r="I1299">
        <v>0</v>
      </c>
      <c r="J1299" t="s">
        <v>19</v>
      </c>
      <c r="K1299">
        <v>0</v>
      </c>
      <c r="L1299" t="s">
        <v>19</v>
      </c>
      <c r="M1299">
        <v>7.4</v>
      </c>
      <c r="N1299" t="s">
        <v>19</v>
      </c>
      <c r="O1299">
        <v>77.599999999999994</v>
      </c>
      <c r="P1299" t="s">
        <v>19</v>
      </c>
      <c r="Q1299">
        <v>23</v>
      </c>
      <c r="R1299" t="s">
        <v>19</v>
      </c>
      <c r="S1299">
        <v>36.9</v>
      </c>
      <c r="T1299" t="s">
        <v>19</v>
      </c>
      <c r="U1299">
        <v>5.2</v>
      </c>
      <c r="V1299" t="s">
        <v>19</v>
      </c>
      <c r="W1299">
        <v>318</v>
      </c>
      <c r="X1299" t="s">
        <v>19</v>
      </c>
      <c r="Y1299">
        <v>81.599999999999994</v>
      </c>
      <c r="Z1299" t="s">
        <v>19</v>
      </c>
      <c r="AA1299" s="6">
        <f t="shared" si="61"/>
        <v>13.404913692744202</v>
      </c>
      <c r="AB1299" s="6">
        <f t="shared" si="62"/>
        <v>56.128844646939562</v>
      </c>
      <c r="AC1299" s="6">
        <f t="shared" si="63"/>
        <v>21.471155353060432</v>
      </c>
    </row>
    <row r="1300" spans="1:29" x14ac:dyDescent="0.25">
      <c r="A1300">
        <v>200</v>
      </c>
      <c r="B1300" t="s">
        <v>17</v>
      </c>
      <c r="C1300" t="s">
        <v>18</v>
      </c>
      <c r="D1300" s="1">
        <v>45528</v>
      </c>
      <c r="E1300" s="2">
        <v>300</v>
      </c>
      <c r="F1300">
        <v>237</v>
      </c>
      <c r="G1300">
        <v>0.01</v>
      </c>
      <c r="H1300" t="s">
        <v>19</v>
      </c>
      <c r="I1300">
        <v>0</v>
      </c>
      <c r="J1300" t="s">
        <v>19</v>
      </c>
      <c r="K1300">
        <v>0</v>
      </c>
      <c r="L1300" t="s">
        <v>19</v>
      </c>
      <c r="M1300">
        <v>5.8</v>
      </c>
      <c r="N1300" t="s">
        <v>19</v>
      </c>
      <c r="O1300">
        <v>78</v>
      </c>
      <c r="P1300" t="s">
        <v>19</v>
      </c>
      <c r="Q1300">
        <v>18</v>
      </c>
      <c r="R1300" t="s">
        <v>19</v>
      </c>
      <c r="S1300">
        <v>30.9</v>
      </c>
      <c r="T1300" t="s">
        <v>19</v>
      </c>
      <c r="U1300">
        <v>6.4</v>
      </c>
      <c r="V1300" t="s">
        <v>19</v>
      </c>
      <c r="W1300">
        <v>318</v>
      </c>
      <c r="X1300" t="s">
        <v>19</v>
      </c>
      <c r="Y1300">
        <v>81.2</v>
      </c>
      <c r="Z1300" t="s">
        <v>19</v>
      </c>
      <c r="AA1300" s="6">
        <f t="shared" si="61"/>
        <v>12.392333631576658</v>
      </c>
      <c r="AB1300" s="6">
        <f t="shared" si="62"/>
        <v>54.306200536837984</v>
      </c>
      <c r="AC1300" s="6">
        <f t="shared" si="63"/>
        <v>23.693799463162016</v>
      </c>
    </row>
    <row r="1301" spans="1:29" hidden="1" x14ac:dyDescent="0.25">
      <c r="A1301">
        <v>200</v>
      </c>
      <c r="B1301" t="s">
        <v>17</v>
      </c>
      <c r="C1301" t="s">
        <v>18</v>
      </c>
      <c r="D1301" s="1">
        <v>45528</v>
      </c>
      <c r="E1301" s="2">
        <v>400</v>
      </c>
      <c r="F1301">
        <v>237</v>
      </c>
      <c r="G1301">
        <v>0.01</v>
      </c>
      <c r="H1301" t="s">
        <v>19</v>
      </c>
      <c r="I1301">
        <v>0</v>
      </c>
      <c r="J1301" t="s">
        <v>19</v>
      </c>
      <c r="K1301">
        <v>0</v>
      </c>
      <c r="L1301" t="s">
        <v>19</v>
      </c>
      <c r="M1301">
        <v>6.1</v>
      </c>
      <c r="N1301" t="s">
        <v>19</v>
      </c>
      <c r="O1301">
        <v>74.8</v>
      </c>
      <c r="P1301" t="s">
        <v>19</v>
      </c>
      <c r="Q1301">
        <v>21</v>
      </c>
      <c r="R1301" t="s">
        <v>19</v>
      </c>
      <c r="S1301">
        <v>31.9</v>
      </c>
      <c r="T1301" t="s">
        <v>19</v>
      </c>
      <c r="U1301">
        <v>5.9</v>
      </c>
      <c r="V1301" t="s">
        <v>19</v>
      </c>
      <c r="W1301">
        <v>303</v>
      </c>
      <c r="X1301" t="s">
        <v>19</v>
      </c>
      <c r="Y1301">
        <v>80.8</v>
      </c>
      <c r="Z1301" t="s">
        <v>19</v>
      </c>
      <c r="AA1301" s="6">
        <f t="shared" si="61"/>
        <v>11.884910199755513</v>
      </c>
      <c r="AB1301" s="6">
        <f t="shared" si="62"/>
        <v>53.392838359559924</v>
      </c>
      <c r="AC1301" s="6">
        <f t="shared" si="63"/>
        <v>21.407161640440073</v>
      </c>
    </row>
    <row r="1302" spans="1:29" hidden="1" x14ac:dyDescent="0.25">
      <c r="A1302">
        <v>200</v>
      </c>
      <c r="B1302" t="s">
        <v>17</v>
      </c>
      <c r="C1302" t="s">
        <v>18</v>
      </c>
      <c r="D1302" s="1">
        <v>45528</v>
      </c>
      <c r="E1302" s="2">
        <v>500</v>
      </c>
      <c r="F1302">
        <v>237</v>
      </c>
      <c r="G1302">
        <v>0</v>
      </c>
      <c r="H1302" t="s">
        <v>19</v>
      </c>
      <c r="I1302">
        <v>0</v>
      </c>
      <c r="J1302" t="s">
        <v>19</v>
      </c>
      <c r="K1302">
        <v>0</v>
      </c>
      <c r="L1302" t="s">
        <v>19</v>
      </c>
      <c r="M1302">
        <v>6.1</v>
      </c>
      <c r="N1302" t="s">
        <v>19</v>
      </c>
      <c r="O1302">
        <v>74.099999999999994</v>
      </c>
      <c r="P1302" t="s">
        <v>19</v>
      </c>
      <c r="Q1302">
        <v>21</v>
      </c>
      <c r="R1302" t="s">
        <v>19</v>
      </c>
      <c r="S1302">
        <v>31.8</v>
      </c>
      <c r="T1302" t="s">
        <v>19</v>
      </c>
      <c r="U1302">
        <v>5.2</v>
      </c>
      <c r="V1302" t="s">
        <v>19</v>
      </c>
      <c r="W1302">
        <v>309</v>
      </c>
      <c r="X1302" t="s">
        <v>19</v>
      </c>
      <c r="Y1302">
        <v>80.400000000000006</v>
      </c>
      <c r="Z1302" t="s">
        <v>19</v>
      </c>
      <c r="AA1302" s="6">
        <f t="shared" si="61"/>
        <v>11.616960519318852</v>
      </c>
      <c r="AB1302" s="6">
        <f t="shared" si="62"/>
        <v>52.910528934773936</v>
      </c>
      <c r="AC1302" s="6">
        <f t="shared" si="63"/>
        <v>21.189471065226058</v>
      </c>
    </row>
    <row r="1303" spans="1:29" hidden="1" x14ac:dyDescent="0.25">
      <c r="A1303">
        <v>200</v>
      </c>
      <c r="B1303" t="s">
        <v>17</v>
      </c>
      <c r="C1303" t="s">
        <v>18</v>
      </c>
      <c r="D1303" s="1">
        <v>45528</v>
      </c>
      <c r="E1303" s="2">
        <v>600</v>
      </c>
      <c r="F1303">
        <v>237</v>
      </c>
      <c r="G1303">
        <v>0.01</v>
      </c>
      <c r="H1303" t="s">
        <v>19</v>
      </c>
      <c r="I1303">
        <v>0</v>
      </c>
      <c r="J1303" t="s">
        <v>19</v>
      </c>
      <c r="K1303">
        <v>57</v>
      </c>
      <c r="L1303" t="s">
        <v>19</v>
      </c>
      <c r="M1303">
        <v>6.4</v>
      </c>
      <c r="N1303" t="s">
        <v>19</v>
      </c>
      <c r="O1303">
        <v>74.599999999999994</v>
      </c>
      <c r="P1303" t="s">
        <v>19</v>
      </c>
      <c r="Q1303">
        <v>22</v>
      </c>
      <c r="R1303" t="s">
        <v>19</v>
      </c>
      <c r="S1303">
        <v>33</v>
      </c>
      <c r="T1303" t="s">
        <v>19</v>
      </c>
      <c r="U1303">
        <v>5.5</v>
      </c>
      <c r="V1303" t="s">
        <v>19</v>
      </c>
      <c r="W1303">
        <v>308</v>
      </c>
      <c r="X1303" t="s">
        <v>19</v>
      </c>
      <c r="Y1303">
        <v>80</v>
      </c>
      <c r="Z1303" t="s">
        <v>19</v>
      </c>
      <c r="AA1303" s="6">
        <f t="shared" si="61"/>
        <v>12.021170154473495</v>
      </c>
      <c r="AB1303" s="6">
        <f t="shared" si="62"/>
        <v>53.638106278052291</v>
      </c>
      <c r="AC1303" s="6">
        <f t="shared" si="63"/>
        <v>20.961893721947703</v>
      </c>
    </row>
    <row r="1304" spans="1:29" hidden="1" x14ac:dyDescent="0.25">
      <c r="A1304">
        <v>200</v>
      </c>
      <c r="B1304" t="s">
        <v>17</v>
      </c>
      <c r="C1304" t="s">
        <v>18</v>
      </c>
      <c r="D1304" s="1">
        <v>45528</v>
      </c>
      <c r="E1304" s="2">
        <v>700</v>
      </c>
      <c r="F1304">
        <v>237</v>
      </c>
      <c r="G1304">
        <v>0</v>
      </c>
      <c r="H1304" t="s">
        <v>19</v>
      </c>
      <c r="I1304">
        <v>0</v>
      </c>
      <c r="J1304" t="s">
        <v>19</v>
      </c>
      <c r="K1304">
        <v>97</v>
      </c>
      <c r="L1304" t="s">
        <v>19</v>
      </c>
      <c r="M1304">
        <v>7.7</v>
      </c>
      <c r="N1304" t="s">
        <v>19</v>
      </c>
      <c r="O1304">
        <v>76</v>
      </c>
      <c r="P1304" t="s">
        <v>19</v>
      </c>
      <c r="Q1304">
        <v>25</v>
      </c>
      <c r="R1304" t="s">
        <v>19</v>
      </c>
      <c r="S1304">
        <v>37.799999999999997</v>
      </c>
      <c r="T1304" t="s">
        <v>19</v>
      </c>
      <c r="U1304">
        <v>3.9</v>
      </c>
      <c r="V1304" t="s">
        <v>19</v>
      </c>
      <c r="W1304">
        <v>282</v>
      </c>
      <c r="X1304" t="s">
        <v>19</v>
      </c>
      <c r="Y1304">
        <v>79.599999999999994</v>
      </c>
      <c r="Z1304" t="s">
        <v>19</v>
      </c>
      <c r="AA1304" s="6">
        <f t="shared" si="61"/>
        <v>13.194670740777909</v>
      </c>
      <c r="AB1304" s="6">
        <f t="shared" si="62"/>
        <v>55.750407333400233</v>
      </c>
      <c r="AC1304" s="6">
        <f t="shared" si="63"/>
        <v>20.249592666599767</v>
      </c>
    </row>
    <row r="1305" spans="1:29" x14ac:dyDescent="0.25">
      <c r="A1305">
        <v>200</v>
      </c>
      <c r="B1305" t="s">
        <v>17</v>
      </c>
      <c r="C1305" t="s">
        <v>18</v>
      </c>
      <c r="D1305" s="1">
        <v>45528</v>
      </c>
      <c r="E1305" s="2">
        <v>800</v>
      </c>
      <c r="F1305">
        <v>237</v>
      </c>
      <c r="G1305">
        <v>0.01</v>
      </c>
      <c r="H1305" t="s">
        <v>19</v>
      </c>
      <c r="I1305">
        <v>0</v>
      </c>
      <c r="J1305" t="s">
        <v>19</v>
      </c>
      <c r="K1305">
        <v>670</v>
      </c>
      <c r="L1305" t="s">
        <v>19</v>
      </c>
      <c r="M1305">
        <v>8.3000000000000007</v>
      </c>
      <c r="N1305" t="s">
        <v>19</v>
      </c>
      <c r="O1305">
        <v>81</v>
      </c>
      <c r="P1305" t="s">
        <v>19</v>
      </c>
      <c r="Q1305">
        <v>23</v>
      </c>
      <c r="R1305" t="s">
        <v>19</v>
      </c>
      <c r="S1305">
        <v>39.700000000000003</v>
      </c>
      <c r="T1305" t="s">
        <v>19</v>
      </c>
      <c r="U1305">
        <v>1.9</v>
      </c>
      <c r="V1305" t="s">
        <v>19</v>
      </c>
      <c r="W1305">
        <v>36</v>
      </c>
      <c r="X1305" t="s">
        <v>19</v>
      </c>
      <c r="Y1305">
        <v>79.2</v>
      </c>
      <c r="Z1305" t="s">
        <v>19</v>
      </c>
      <c r="AA1305" s="6">
        <f t="shared" si="61"/>
        <v>14.736887286895758</v>
      </c>
      <c r="AB1305" s="6">
        <f t="shared" si="62"/>
        <v>58.526397116412362</v>
      </c>
      <c r="AC1305" s="6">
        <f t="shared" si="63"/>
        <v>22.473602883587638</v>
      </c>
    </row>
    <row r="1306" spans="1:29" x14ac:dyDescent="0.25">
      <c r="A1306">
        <v>200</v>
      </c>
      <c r="B1306" t="s">
        <v>17</v>
      </c>
      <c r="C1306" t="s">
        <v>18</v>
      </c>
      <c r="D1306" s="1">
        <v>45528</v>
      </c>
      <c r="E1306" s="2">
        <v>900</v>
      </c>
      <c r="F1306">
        <v>237</v>
      </c>
      <c r="G1306">
        <v>0.02</v>
      </c>
      <c r="H1306" t="s">
        <v>19</v>
      </c>
      <c r="I1306">
        <v>0</v>
      </c>
      <c r="J1306" t="s">
        <v>19</v>
      </c>
      <c r="K1306">
        <v>1307</v>
      </c>
      <c r="L1306" t="s">
        <v>19</v>
      </c>
      <c r="M1306">
        <v>7.7</v>
      </c>
      <c r="N1306" t="s">
        <v>19</v>
      </c>
      <c r="O1306">
        <v>85.3</v>
      </c>
      <c r="P1306" t="s">
        <v>19</v>
      </c>
      <c r="Q1306">
        <v>19</v>
      </c>
      <c r="R1306" t="s">
        <v>19</v>
      </c>
      <c r="S1306">
        <v>37.700000000000003</v>
      </c>
      <c r="T1306" t="s">
        <v>19</v>
      </c>
      <c r="U1306">
        <v>2.4</v>
      </c>
      <c r="V1306" t="s">
        <v>19</v>
      </c>
      <c r="W1306">
        <v>318</v>
      </c>
      <c r="X1306" t="s">
        <v>19</v>
      </c>
      <c r="Y1306">
        <v>78.900000000000006</v>
      </c>
      <c r="Z1306" t="s">
        <v>19</v>
      </c>
      <c r="AA1306" s="6">
        <f t="shared" si="61"/>
        <v>15.361346808132069</v>
      </c>
      <c r="AB1306" s="6">
        <f t="shared" si="62"/>
        <v>59.65042425463772</v>
      </c>
      <c r="AC1306" s="6">
        <f t="shared" si="63"/>
        <v>25.649575745362277</v>
      </c>
    </row>
    <row r="1307" spans="1:29" x14ac:dyDescent="0.25">
      <c r="A1307">
        <v>200</v>
      </c>
      <c r="B1307" t="s">
        <v>17</v>
      </c>
      <c r="C1307" t="s">
        <v>18</v>
      </c>
      <c r="D1307" s="1">
        <v>45528</v>
      </c>
      <c r="E1307">
        <v>1000</v>
      </c>
      <c r="F1307">
        <v>237</v>
      </c>
      <c r="G1307">
        <v>0.02</v>
      </c>
      <c r="H1307" t="s">
        <v>19</v>
      </c>
      <c r="I1307">
        <v>0</v>
      </c>
      <c r="J1307" t="s">
        <v>19</v>
      </c>
      <c r="K1307">
        <v>1643</v>
      </c>
      <c r="L1307" t="s">
        <v>19</v>
      </c>
      <c r="M1307">
        <v>7.8</v>
      </c>
      <c r="N1307" t="s">
        <v>19</v>
      </c>
      <c r="O1307">
        <v>87.3</v>
      </c>
      <c r="P1307" t="s">
        <v>19</v>
      </c>
      <c r="Q1307">
        <v>18</v>
      </c>
      <c r="R1307" t="s">
        <v>19</v>
      </c>
      <c r="S1307">
        <v>38.1</v>
      </c>
      <c r="T1307" t="s">
        <v>19</v>
      </c>
      <c r="U1307">
        <v>3.1</v>
      </c>
      <c r="V1307" t="s">
        <v>19</v>
      </c>
      <c r="W1307">
        <v>300</v>
      </c>
      <c r="X1307" t="s">
        <v>19</v>
      </c>
      <c r="Y1307">
        <v>78.8</v>
      </c>
      <c r="Z1307" t="s">
        <v>19</v>
      </c>
      <c r="AA1307" s="6">
        <f t="shared" si="61"/>
        <v>15.815998551458055</v>
      </c>
      <c r="AB1307" s="6">
        <f t="shared" si="62"/>
        <v>60.468797392624495</v>
      </c>
      <c r="AC1307" s="6">
        <f t="shared" si="63"/>
        <v>26.831202607375502</v>
      </c>
    </row>
    <row r="1308" spans="1:29" x14ac:dyDescent="0.25">
      <c r="A1308">
        <v>200</v>
      </c>
      <c r="B1308" t="s">
        <v>17</v>
      </c>
      <c r="C1308" t="s">
        <v>18</v>
      </c>
      <c r="D1308" s="1">
        <v>45528</v>
      </c>
      <c r="E1308">
        <v>1100</v>
      </c>
      <c r="F1308">
        <v>237</v>
      </c>
      <c r="G1308">
        <v>0.03</v>
      </c>
      <c r="H1308" t="s">
        <v>19</v>
      </c>
      <c r="I1308">
        <v>0</v>
      </c>
      <c r="J1308" t="s">
        <v>19</v>
      </c>
      <c r="K1308">
        <v>1902</v>
      </c>
      <c r="L1308" t="s">
        <v>19</v>
      </c>
      <c r="M1308">
        <v>7</v>
      </c>
      <c r="N1308" t="s">
        <v>19</v>
      </c>
      <c r="O1308">
        <v>91.2</v>
      </c>
      <c r="P1308" t="s">
        <v>19</v>
      </c>
      <c r="Q1308">
        <v>14</v>
      </c>
      <c r="R1308" t="s">
        <v>19</v>
      </c>
      <c r="S1308">
        <v>35.299999999999997</v>
      </c>
      <c r="T1308" t="s">
        <v>19</v>
      </c>
      <c r="U1308">
        <v>2.6</v>
      </c>
      <c r="V1308" t="s">
        <v>19</v>
      </c>
      <c r="W1308">
        <v>359</v>
      </c>
      <c r="X1308" t="s">
        <v>19</v>
      </c>
      <c r="Y1308">
        <v>78.8</v>
      </c>
      <c r="Z1308" t="s">
        <v>19</v>
      </c>
      <c r="AA1308" s="6">
        <f t="shared" si="61"/>
        <v>15.915680610735105</v>
      </c>
      <c r="AB1308" s="6">
        <f t="shared" si="62"/>
        <v>60.648225099323192</v>
      </c>
      <c r="AC1308" s="6">
        <f t="shared" si="63"/>
        <v>30.551774900676811</v>
      </c>
    </row>
    <row r="1309" spans="1:29" x14ac:dyDescent="0.25">
      <c r="A1309">
        <v>200</v>
      </c>
      <c r="B1309" t="s">
        <v>17</v>
      </c>
      <c r="C1309" t="s">
        <v>18</v>
      </c>
      <c r="D1309" s="1">
        <v>45528</v>
      </c>
      <c r="E1309">
        <v>1200</v>
      </c>
      <c r="F1309">
        <v>237</v>
      </c>
      <c r="G1309">
        <v>0.03</v>
      </c>
      <c r="H1309" t="s">
        <v>19</v>
      </c>
      <c r="I1309">
        <v>0</v>
      </c>
      <c r="J1309" t="s">
        <v>19</v>
      </c>
      <c r="K1309">
        <v>2009</v>
      </c>
      <c r="L1309" t="s">
        <v>19</v>
      </c>
      <c r="M1309">
        <v>6.4</v>
      </c>
      <c r="N1309" t="s">
        <v>19</v>
      </c>
      <c r="O1309">
        <v>93.4</v>
      </c>
      <c r="P1309" t="s">
        <v>19</v>
      </c>
      <c r="Q1309">
        <v>12</v>
      </c>
      <c r="R1309" t="s">
        <v>19</v>
      </c>
      <c r="S1309">
        <v>33.299999999999997</v>
      </c>
      <c r="T1309" t="s">
        <v>19</v>
      </c>
      <c r="U1309">
        <v>2.8</v>
      </c>
      <c r="V1309" t="s">
        <v>19</v>
      </c>
      <c r="W1309">
        <v>342</v>
      </c>
      <c r="X1309" t="s">
        <v>19</v>
      </c>
      <c r="Y1309">
        <v>79.099999999999994</v>
      </c>
      <c r="Z1309" t="s">
        <v>19</v>
      </c>
      <c r="AA1309" s="6">
        <f t="shared" si="61"/>
        <v>15.918925995404535</v>
      </c>
      <c r="AB1309" s="6">
        <f t="shared" si="62"/>
        <v>60.65406679172817</v>
      </c>
      <c r="AC1309" s="6">
        <f t="shared" si="63"/>
        <v>32.745933208271836</v>
      </c>
    </row>
    <row r="1310" spans="1:29" x14ac:dyDescent="0.25">
      <c r="A1310">
        <v>200</v>
      </c>
      <c r="B1310" t="s">
        <v>17</v>
      </c>
      <c r="C1310" t="s">
        <v>18</v>
      </c>
      <c r="D1310" s="1">
        <v>45528</v>
      </c>
      <c r="E1310">
        <v>1300</v>
      </c>
      <c r="F1310">
        <v>237</v>
      </c>
      <c r="G1310">
        <v>0.03</v>
      </c>
      <c r="H1310" t="s">
        <v>19</v>
      </c>
      <c r="I1310">
        <v>0</v>
      </c>
      <c r="J1310" t="s">
        <v>19</v>
      </c>
      <c r="K1310">
        <v>2001</v>
      </c>
      <c r="L1310" t="s">
        <v>19</v>
      </c>
      <c r="M1310">
        <v>7</v>
      </c>
      <c r="N1310" t="s">
        <v>19</v>
      </c>
      <c r="O1310">
        <v>95.8</v>
      </c>
      <c r="P1310" t="s">
        <v>19</v>
      </c>
      <c r="Q1310">
        <v>12</v>
      </c>
      <c r="R1310" t="s">
        <v>19</v>
      </c>
      <c r="S1310">
        <v>35.200000000000003</v>
      </c>
      <c r="T1310" t="s">
        <v>19</v>
      </c>
      <c r="U1310">
        <v>3.5</v>
      </c>
      <c r="V1310" t="s">
        <v>19</v>
      </c>
      <c r="W1310">
        <v>291</v>
      </c>
      <c r="X1310" t="s">
        <v>19</v>
      </c>
      <c r="Y1310">
        <v>79.400000000000006</v>
      </c>
      <c r="Z1310" t="s">
        <v>19</v>
      </c>
      <c r="AA1310" s="6">
        <f t="shared" si="61"/>
        <v>16.720292189362976</v>
      </c>
      <c r="AB1310" s="6">
        <f t="shared" si="62"/>
        <v>62.096525940853354</v>
      </c>
      <c r="AC1310" s="6">
        <f t="shared" si="63"/>
        <v>33.703474059146643</v>
      </c>
    </row>
    <row r="1311" spans="1:29" x14ac:dyDescent="0.25">
      <c r="A1311">
        <v>200</v>
      </c>
      <c r="B1311" t="s">
        <v>17</v>
      </c>
      <c r="C1311" t="s">
        <v>18</v>
      </c>
      <c r="D1311" s="1">
        <v>45528</v>
      </c>
      <c r="E1311">
        <v>1400</v>
      </c>
      <c r="F1311">
        <v>237</v>
      </c>
      <c r="G1311">
        <v>0.03</v>
      </c>
      <c r="H1311" t="s">
        <v>19</v>
      </c>
      <c r="I1311">
        <v>0</v>
      </c>
      <c r="J1311" t="s">
        <v>19</v>
      </c>
      <c r="K1311">
        <v>1830</v>
      </c>
      <c r="L1311" t="s">
        <v>19</v>
      </c>
      <c r="M1311">
        <v>6.6</v>
      </c>
      <c r="N1311" t="s">
        <v>19</v>
      </c>
      <c r="O1311">
        <v>98</v>
      </c>
      <c r="P1311" t="s">
        <v>19</v>
      </c>
      <c r="Q1311">
        <v>11</v>
      </c>
      <c r="R1311" t="s">
        <v>19</v>
      </c>
      <c r="S1311">
        <v>33.9</v>
      </c>
      <c r="T1311" t="s">
        <v>19</v>
      </c>
      <c r="U1311">
        <v>4.0999999999999996</v>
      </c>
      <c r="V1311" t="s">
        <v>19</v>
      </c>
      <c r="W1311">
        <v>252</v>
      </c>
      <c r="X1311" t="s">
        <v>19</v>
      </c>
      <c r="Y1311">
        <v>79.8</v>
      </c>
      <c r="Z1311" t="s">
        <v>19</v>
      </c>
      <c r="AA1311" s="6">
        <f t="shared" si="61"/>
        <v>17.026742503229887</v>
      </c>
      <c r="AB1311" s="6">
        <f t="shared" si="62"/>
        <v>62.648136505813795</v>
      </c>
      <c r="AC1311" s="6">
        <f t="shared" si="63"/>
        <v>35.351863494186205</v>
      </c>
    </row>
    <row r="1312" spans="1:29" x14ac:dyDescent="0.25">
      <c r="A1312">
        <v>200</v>
      </c>
      <c r="B1312" t="s">
        <v>17</v>
      </c>
      <c r="C1312" t="s">
        <v>18</v>
      </c>
      <c r="D1312" s="1">
        <v>45528</v>
      </c>
      <c r="E1312">
        <v>1500</v>
      </c>
      <c r="F1312">
        <v>237</v>
      </c>
      <c r="G1312">
        <v>0.03</v>
      </c>
      <c r="H1312" t="s">
        <v>19</v>
      </c>
      <c r="I1312">
        <v>0</v>
      </c>
      <c r="J1312" t="s">
        <v>19</v>
      </c>
      <c r="K1312">
        <v>1532</v>
      </c>
      <c r="L1312" t="s">
        <v>19</v>
      </c>
      <c r="M1312">
        <v>7.3</v>
      </c>
      <c r="N1312" t="s">
        <v>19</v>
      </c>
      <c r="O1312">
        <v>99</v>
      </c>
      <c r="P1312" t="s">
        <v>19</v>
      </c>
      <c r="Q1312">
        <v>11</v>
      </c>
      <c r="R1312" t="s">
        <v>19</v>
      </c>
      <c r="S1312">
        <v>36.4</v>
      </c>
      <c r="T1312" t="s">
        <v>19</v>
      </c>
      <c r="U1312">
        <v>6.1</v>
      </c>
      <c r="V1312" t="s">
        <v>19</v>
      </c>
      <c r="W1312">
        <v>306</v>
      </c>
      <c r="X1312" t="s">
        <v>19</v>
      </c>
      <c r="Y1312">
        <v>80.3</v>
      </c>
      <c r="Z1312" t="s">
        <v>19</v>
      </c>
      <c r="AA1312" s="6">
        <f t="shared" si="61"/>
        <v>17.35412552800296</v>
      </c>
      <c r="AB1312" s="6">
        <f t="shared" si="62"/>
        <v>63.237425950405324</v>
      </c>
      <c r="AC1312" s="6">
        <f t="shared" si="63"/>
        <v>35.762574049594676</v>
      </c>
    </row>
    <row r="1313" spans="1:29" x14ac:dyDescent="0.25">
      <c r="A1313">
        <v>200</v>
      </c>
      <c r="B1313" t="s">
        <v>17</v>
      </c>
      <c r="C1313" t="s">
        <v>18</v>
      </c>
      <c r="D1313" s="1">
        <v>45528</v>
      </c>
      <c r="E1313">
        <v>1600</v>
      </c>
      <c r="F1313">
        <v>237</v>
      </c>
      <c r="G1313">
        <v>0.02</v>
      </c>
      <c r="H1313" t="s">
        <v>19</v>
      </c>
      <c r="I1313">
        <v>0</v>
      </c>
      <c r="J1313" t="s">
        <v>19</v>
      </c>
      <c r="K1313">
        <v>1133</v>
      </c>
      <c r="L1313" t="s">
        <v>19</v>
      </c>
      <c r="M1313">
        <v>7.8</v>
      </c>
      <c r="N1313" t="s">
        <v>19</v>
      </c>
      <c r="O1313">
        <v>99.2</v>
      </c>
      <c r="P1313" t="s">
        <v>19</v>
      </c>
      <c r="Q1313">
        <v>12</v>
      </c>
      <c r="R1313" t="s">
        <v>19</v>
      </c>
      <c r="S1313">
        <v>38.200000000000003</v>
      </c>
      <c r="T1313" t="s">
        <v>19</v>
      </c>
      <c r="U1313">
        <v>5.8</v>
      </c>
      <c r="V1313" t="s">
        <v>19</v>
      </c>
      <c r="W1313">
        <v>313</v>
      </c>
      <c r="X1313" t="s">
        <v>19</v>
      </c>
      <c r="Y1313">
        <v>80.900000000000006</v>
      </c>
      <c r="Z1313" t="s">
        <v>19</v>
      </c>
      <c r="AA1313" s="6">
        <f t="shared" si="61"/>
        <v>17.8555046202207</v>
      </c>
      <c r="AB1313" s="6">
        <f t="shared" si="62"/>
        <v>64.139908316397253</v>
      </c>
      <c r="AC1313" s="6">
        <f t="shared" si="63"/>
        <v>35.060091683602749</v>
      </c>
    </row>
    <row r="1314" spans="1:29" x14ac:dyDescent="0.25">
      <c r="A1314">
        <v>200</v>
      </c>
      <c r="B1314" t="s">
        <v>17</v>
      </c>
      <c r="C1314" t="s">
        <v>18</v>
      </c>
      <c r="D1314" s="1">
        <v>45528</v>
      </c>
      <c r="E1314">
        <v>1700</v>
      </c>
      <c r="F1314">
        <v>237</v>
      </c>
      <c r="G1314">
        <v>0.01</v>
      </c>
      <c r="H1314" t="s">
        <v>19</v>
      </c>
      <c r="I1314">
        <v>0</v>
      </c>
      <c r="J1314" t="s">
        <v>19</v>
      </c>
      <c r="K1314">
        <v>697</v>
      </c>
      <c r="L1314" t="s">
        <v>19</v>
      </c>
      <c r="M1314">
        <v>7.5</v>
      </c>
      <c r="N1314" t="s">
        <v>19</v>
      </c>
      <c r="O1314">
        <v>97.9</v>
      </c>
      <c r="P1314" t="s">
        <v>19</v>
      </c>
      <c r="Q1314">
        <v>12</v>
      </c>
      <c r="R1314" t="s">
        <v>19</v>
      </c>
      <c r="S1314">
        <v>37.200000000000003</v>
      </c>
      <c r="T1314" t="s">
        <v>19</v>
      </c>
      <c r="U1314">
        <v>6.6</v>
      </c>
      <c r="V1314" t="s">
        <v>19</v>
      </c>
      <c r="W1314">
        <v>304</v>
      </c>
      <c r="X1314" t="s">
        <v>19</v>
      </c>
      <c r="Y1314">
        <v>81.400000000000006</v>
      </c>
      <c r="Z1314" t="s">
        <v>19</v>
      </c>
      <c r="AA1314" s="6">
        <f t="shared" si="61"/>
        <v>17.421460207648327</v>
      </c>
      <c r="AB1314" s="6">
        <f t="shared" si="62"/>
        <v>63.35862837376699</v>
      </c>
      <c r="AC1314" s="6">
        <f t="shared" si="63"/>
        <v>34.541371626233015</v>
      </c>
    </row>
    <row r="1315" spans="1:29" x14ac:dyDescent="0.25">
      <c r="A1315">
        <v>200</v>
      </c>
      <c r="B1315" t="s">
        <v>17</v>
      </c>
      <c r="C1315" t="s">
        <v>18</v>
      </c>
      <c r="D1315" s="1">
        <v>45528</v>
      </c>
      <c r="E1315">
        <v>1800</v>
      </c>
      <c r="F1315">
        <v>237</v>
      </c>
      <c r="G1315">
        <v>0.01</v>
      </c>
      <c r="H1315" t="s">
        <v>19</v>
      </c>
      <c r="I1315">
        <v>0</v>
      </c>
      <c r="J1315" t="s">
        <v>19</v>
      </c>
      <c r="K1315">
        <v>277</v>
      </c>
      <c r="L1315" t="s">
        <v>19</v>
      </c>
      <c r="M1315">
        <v>7</v>
      </c>
      <c r="N1315" t="s">
        <v>19</v>
      </c>
      <c r="O1315">
        <v>95.2</v>
      </c>
      <c r="P1315" t="s">
        <v>19</v>
      </c>
      <c r="Q1315">
        <v>12</v>
      </c>
      <c r="R1315" t="s">
        <v>19</v>
      </c>
      <c r="S1315">
        <v>35.4</v>
      </c>
      <c r="T1315" t="s">
        <v>19</v>
      </c>
      <c r="U1315">
        <v>7.9</v>
      </c>
      <c r="V1315" t="s">
        <v>19</v>
      </c>
      <c r="W1315">
        <v>307</v>
      </c>
      <c r="X1315" t="s">
        <v>19</v>
      </c>
      <c r="Y1315">
        <v>81.7</v>
      </c>
      <c r="Z1315" t="s">
        <v>19</v>
      </c>
      <c r="AA1315" s="6">
        <f t="shared" si="61"/>
        <v>16.519953872114247</v>
      </c>
      <c r="AB1315" s="6">
        <f t="shared" si="62"/>
        <v>61.735916969805643</v>
      </c>
      <c r="AC1315" s="6">
        <f t="shared" si="63"/>
        <v>33.464083030194359</v>
      </c>
    </row>
    <row r="1316" spans="1:29" x14ac:dyDescent="0.25">
      <c r="A1316">
        <v>200</v>
      </c>
      <c r="B1316" t="s">
        <v>17</v>
      </c>
      <c r="C1316" t="s">
        <v>18</v>
      </c>
      <c r="D1316" s="1">
        <v>45528</v>
      </c>
      <c r="E1316">
        <v>1900</v>
      </c>
      <c r="F1316">
        <v>237</v>
      </c>
      <c r="G1316">
        <v>0.01</v>
      </c>
      <c r="H1316" t="s">
        <v>19</v>
      </c>
      <c r="I1316">
        <v>0</v>
      </c>
      <c r="J1316" t="s">
        <v>19</v>
      </c>
      <c r="K1316">
        <v>14</v>
      </c>
      <c r="L1316" t="s">
        <v>19</v>
      </c>
      <c r="M1316">
        <v>6.9</v>
      </c>
      <c r="N1316" t="s">
        <v>19</v>
      </c>
      <c r="O1316">
        <v>91</v>
      </c>
      <c r="P1316" t="s">
        <v>19</v>
      </c>
      <c r="Q1316">
        <v>14</v>
      </c>
      <c r="R1316" t="s">
        <v>19</v>
      </c>
      <c r="S1316">
        <v>35.200000000000003</v>
      </c>
      <c r="T1316" t="s">
        <v>19</v>
      </c>
      <c r="U1316">
        <v>8.3000000000000007</v>
      </c>
      <c r="V1316" t="s">
        <v>19</v>
      </c>
      <c r="W1316">
        <v>315</v>
      </c>
      <c r="X1316" t="s">
        <v>19</v>
      </c>
      <c r="Y1316">
        <v>81.900000000000006</v>
      </c>
      <c r="Z1316" t="s">
        <v>19</v>
      </c>
      <c r="AA1316" s="6">
        <f t="shared" si="61"/>
        <v>15.846447988298046</v>
      </c>
      <c r="AB1316" s="6">
        <f t="shared" si="62"/>
        <v>60.523606378936485</v>
      </c>
      <c r="AC1316" s="6">
        <f t="shared" si="63"/>
        <v>30.476393621063515</v>
      </c>
    </row>
    <row r="1317" spans="1:29" x14ac:dyDescent="0.25">
      <c r="A1317">
        <v>200</v>
      </c>
      <c r="B1317" t="s">
        <v>17</v>
      </c>
      <c r="C1317" t="s">
        <v>18</v>
      </c>
      <c r="D1317" s="1">
        <v>45528</v>
      </c>
      <c r="E1317">
        <v>2000</v>
      </c>
      <c r="F1317">
        <v>237</v>
      </c>
      <c r="G1317">
        <v>0.01</v>
      </c>
      <c r="H1317" t="s">
        <v>19</v>
      </c>
      <c r="I1317">
        <v>0</v>
      </c>
      <c r="J1317" t="s">
        <v>19</v>
      </c>
      <c r="K1317">
        <v>0</v>
      </c>
      <c r="L1317" t="s">
        <v>19</v>
      </c>
      <c r="M1317">
        <v>7.9</v>
      </c>
      <c r="N1317" t="s">
        <v>19</v>
      </c>
      <c r="O1317">
        <v>87.1</v>
      </c>
      <c r="P1317" t="s">
        <v>19</v>
      </c>
      <c r="Q1317">
        <v>18</v>
      </c>
      <c r="R1317" t="s">
        <v>19</v>
      </c>
      <c r="S1317">
        <v>38.299999999999997</v>
      </c>
      <c r="T1317" t="s">
        <v>19</v>
      </c>
      <c r="U1317">
        <v>7.2</v>
      </c>
      <c r="V1317" t="s">
        <v>19</v>
      </c>
      <c r="W1317">
        <v>321</v>
      </c>
      <c r="X1317" t="s">
        <v>19</v>
      </c>
      <c r="Y1317">
        <v>81.900000000000006</v>
      </c>
      <c r="Z1317" t="s">
        <v>19</v>
      </c>
      <c r="AA1317" s="6">
        <f t="shared" si="61"/>
        <v>15.742376789194488</v>
      </c>
      <c r="AB1317" s="6">
        <f t="shared" si="62"/>
        <v>60.336278220550078</v>
      </c>
      <c r="AC1317" s="6">
        <f t="shared" si="63"/>
        <v>26.763721779449916</v>
      </c>
    </row>
    <row r="1318" spans="1:29" x14ac:dyDescent="0.25">
      <c r="A1318">
        <v>200</v>
      </c>
      <c r="B1318" t="s">
        <v>17</v>
      </c>
      <c r="C1318" t="s">
        <v>18</v>
      </c>
      <c r="D1318" s="1">
        <v>45528</v>
      </c>
      <c r="E1318">
        <v>2100</v>
      </c>
      <c r="F1318">
        <v>237</v>
      </c>
      <c r="G1318">
        <v>0.01</v>
      </c>
      <c r="H1318" t="s">
        <v>19</v>
      </c>
      <c r="I1318">
        <v>0</v>
      </c>
      <c r="J1318" t="s">
        <v>19</v>
      </c>
      <c r="K1318">
        <v>0</v>
      </c>
      <c r="L1318" t="s">
        <v>19</v>
      </c>
      <c r="M1318">
        <v>9.1999999999999993</v>
      </c>
      <c r="N1318" t="s">
        <v>19</v>
      </c>
      <c r="O1318">
        <v>83.9</v>
      </c>
      <c r="P1318" t="s">
        <v>19</v>
      </c>
      <c r="Q1318">
        <v>23</v>
      </c>
      <c r="R1318" t="s">
        <v>19</v>
      </c>
      <c r="S1318">
        <v>42.5</v>
      </c>
      <c r="T1318" t="s">
        <v>19</v>
      </c>
      <c r="U1318">
        <v>8.4</v>
      </c>
      <c r="V1318" t="s">
        <v>19</v>
      </c>
      <c r="W1318">
        <v>316</v>
      </c>
      <c r="X1318" t="s">
        <v>19</v>
      </c>
      <c r="Y1318">
        <v>81.7</v>
      </c>
      <c r="Z1318" t="s">
        <v>19</v>
      </c>
      <c r="AA1318" s="6">
        <f t="shared" si="61"/>
        <v>15.872937630140765</v>
      </c>
      <c r="AB1318" s="6">
        <f t="shared" si="62"/>
        <v>60.571287734253374</v>
      </c>
      <c r="AC1318" s="6">
        <f t="shared" si="63"/>
        <v>23.328712265746631</v>
      </c>
    </row>
    <row r="1319" spans="1:29" x14ac:dyDescent="0.25">
      <c r="A1319">
        <v>200</v>
      </c>
      <c r="B1319" t="s">
        <v>17</v>
      </c>
      <c r="C1319" t="s">
        <v>18</v>
      </c>
      <c r="D1319" s="1">
        <v>45528</v>
      </c>
      <c r="E1319">
        <v>2200</v>
      </c>
      <c r="F1319">
        <v>237</v>
      </c>
      <c r="G1319">
        <v>0</v>
      </c>
      <c r="H1319" t="s">
        <v>19</v>
      </c>
      <c r="I1319">
        <v>0</v>
      </c>
      <c r="J1319" t="s">
        <v>19</v>
      </c>
      <c r="K1319">
        <v>0</v>
      </c>
      <c r="L1319" t="s">
        <v>19</v>
      </c>
      <c r="M1319">
        <v>10.6</v>
      </c>
      <c r="N1319" t="s">
        <v>19</v>
      </c>
      <c r="O1319">
        <v>81.099999999999994</v>
      </c>
      <c r="P1319" t="s">
        <v>19</v>
      </c>
      <c r="Q1319">
        <v>29</v>
      </c>
      <c r="R1319" t="s">
        <v>19</v>
      </c>
      <c r="S1319">
        <v>46</v>
      </c>
      <c r="T1319" t="s">
        <v>19</v>
      </c>
      <c r="U1319">
        <v>8.6</v>
      </c>
      <c r="V1319" t="s">
        <v>19</v>
      </c>
      <c r="W1319">
        <v>329</v>
      </c>
      <c r="X1319" t="s">
        <v>19</v>
      </c>
      <c r="Y1319">
        <v>81.5</v>
      </c>
      <c r="Z1319" t="s">
        <v>19</v>
      </c>
      <c r="AA1319" s="6">
        <f t="shared" si="61"/>
        <v>16.104825443514276</v>
      </c>
      <c r="AB1319" s="6">
        <f t="shared" si="62"/>
        <v>60.988685798325697</v>
      </c>
      <c r="AC1319" s="6">
        <f t="shared" si="63"/>
        <v>20.111314201674297</v>
      </c>
    </row>
    <row r="1320" spans="1:29" x14ac:dyDescent="0.25">
      <c r="A1320">
        <v>200</v>
      </c>
      <c r="B1320" t="s">
        <v>17</v>
      </c>
      <c r="C1320" t="s">
        <v>18</v>
      </c>
      <c r="D1320" s="1">
        <v>45528</v>
      </c>
      <c r="E1320">
        <v>2300</v>
      </c>
      <c r="F1320">
        <v>237</v>
      </c>
      <c r="G1320">
        <v>0</v>
      </c>
      <c r="H1320" t="s">
        <v>19</v>
      </c>
      <c r="I1320">
        <v>0</v>
      </c>
      <c r="J1320" t="s">
        <v>19</v>
      </c>
      <c r="K1320">
        <v>0</v>
      </c>
      <c r="L1320" t="s">
        <v>19</v>
      </c>
      <c r="M1320">
        <v>9.6999999999999993</v>
      </c>
      <c r="N1320" t="s">
        <v>19</v>
      </c>
      <c r="O1320">
        <v>79.3</v>
      </c>
      <c r="P1320" t="s">
        <v>19</v>
      </c>
      <c r="Q1320">
        <v>28</v>
      </c>
      <c r="R1320" t="s">
        <v>19</v>
      </c>
      <c r="S1320">
        <v>43.8</v>
      </c>
      <c r="T1320" t="s">
        <v>19</v>
      </c>
      <c r="U1320">
        <v>6.1</v>
      </c>
      <c r="V1320" t="s">
        <v>19</v>
      </c>
      <c r="W1320">
        <v>331</v>
      </c>
      <c r="X1320" t="s">
        <v>19</v>
      </c>
      <c r="Y1320">
        <v>81.099999999999994</v>
      </c>
      <c r="Z1320" t="s">
        <v>19</v>
      </c>
      <c r="AA1320" s="6">
        <f t="shared" si="61"/>
        <v>15.15154837936154</v>
      </c>
      <c r="AB1320" s="6">
        <f t="shared" si="62"/>
        <v>59.272787082850769</v>
      </c>
      <c r="AC1320" s="6">
        <f t="shared" si="63"/>
        <v>20.027212917149228</v>
      </c>
    </row>
    <row r="1321" spans="1:29" hidden="1" x14ac:dyDescent="0.25">
      <c r="A1321">
        <v>200</v>
      </c>
      <c r="B1321" t="s">
        <v>17</v>
      </c>
      <c r="C1321" t="s">
        <v>18</v>
      </c>
      <c r="D1321" s="1">
        <v>45528</v>
      </c>
      <c r="E1321">
        <v>2400</v>
      </c>
      <c r="F1321">
        <v>237</v>
      </c>
      <c r="G1321">
        <v>0</v>
      </c>
      <c r="H1321" t="s">
        <v>19</v>
      </c>
      <c r="I1321">
        <v>0</v>
      </c>
      <c r="J1321" t="s">
        <v>19</v>
      </c>
      <c r="K1321">
        <v>0</v>
      </c>
      <c r="L1321" t="s">
        <v>19</v>
      </c>
      <c r="M1321">
        <v>9</v>
      </c>
      <c r="N1321" t="s">
        <v>19</v>
      </c>
      <c r="O1321">
        <v>77</v>
      </c>
      <c r="P1321" t="s">
        <v>19</v>
      </c>
      <c r="Q1321">
        <v>28</v>
      </c>
      <c r="R1321" t="s">
        <v>19</v>
      </c>
      <c r="S1321">
        <v>41.9</v>
      </c>
      <c r="T1321" t="s">
        <v>19</v>
      </c>
      <c r="U1321">
        <v>3.2</v>
      </c>
      <c r="V1321" t="s">
        <v>19</v>
      </c>
      <c r="W1321">
        <v>313</v>
      </c>
      <c r="X1321" t="s">
        <v>19</v>
      </c>
      <c r="Y1321">
        <v>80.8</v>
      </c>
      <c r="Z1321" t="s">
        <v>19</v>
      </c>
      <c r="AA1321" s="6">
        <f t="shared" si="61"/>
        <v>14.203644717314898</v>
      </c>
      <c r="AB1321" s="6">
        <f t="shared" si="62"/>
        <v>57.566560491166818</v>
      </c>
      <c r="AC1321" s="6">
        <f t="shared" si="63"/>
        <v>19.433439508833182</v>
      </c>
    </row>
    <row r="1322" spans="1:29" hidden="1" x14ac:dyDescent="0.25">
      <c r="A1322">
        <v>200</v>
      </c>
      <c r="B1322" t="s">
        <v>17</v>
      </c>
      <c r="C1322" t="s">
        <v>18</v>
      </c>
      <c r="D1322" s="1">
        <v>45529</v>
      </c>
      <c r="E1322" s="2">
        <v>100</v>
      </c>
      <c r="F1322">
        <v>238</v>
      </c>
      <c r="G1322">
        <v>0</v>
      </c>
      <c r="H1322" t="s">
        <v>19</v>
      </c>
      <c r="I1322">
        <v>0</v>
      </c>
      <c r="J1322" t="s">
        <v>19</v>
      </c>
      <c r="K1322">
        <v>0</v>
      </c>
      <c r="L1322" t="s">
        <v>19</v>
      </c>
      <c r="M1322">
        <v>7.8</v>
      </c>
      <c r="N1322" t="s">
        <v>19</v>
      </c>
      <c r="O1322">
        <v>76.099999999999994</v>
      </c>
      <c r="P1322" t="s">
        <v>19</v>
      </c>
      <c r="Q1322">
        <v>25</v>
      </c>
      <c r="R1322" t="s">
        <v>19</v>
      </c>
      <c r="S1322">
        <v>38</v>
      </c>
      <c r="T1322" t="s">
        <v>19</v>
      </c>
      <c r="U1322">
        <v>3.4</v>
      </c>
      <c r="V1322" t="s">
        <v>19</v>
      </c>
      <c r="W1322">
        <v>310</v>
      </c>
      <c r="X1322" t="s">
        <v>19</v>
      </c>
      <c r="Y1322">
        <v>80.3</v>
      </c>
      <c r="Z1322" t="s">
        <v>19</v>
      </c>
      <c r="AA1322" s="6">
        <f t="shared" si="61"/>
        <v>13.234696970159309</v>
      </c>
      <c r="AB1322" s="6">
        <f t="shared" si="62"/>
        <v>55.822454546286757</v>
      </c>
      <c r="AC1322" s="6">
        <f t="shared" si="63"/>
        <v>20.277545453713238</v>
      </c>
    </row>
    <row r="1323" spans="1:29" hidden="1" x14ac:dyDescent="0.25">
      <c r="A1323">
        <v>200</v>
      </c>
      <c r="B1323" t="s">
        <v>17</v>
      </c>
      <c r="C1323" t="s">
        <v>18</v>
      </c>
      <c r="D1323" s="1">
        <v>45529</v>
      </c>
      <c r="E1323" s="2">
        <v>200</v>
      </c>
      <c r="F1323">
        <v>238</v>
      </c>
      <c r="G1323">
        <v>0</v>
      </c>
      <c r="H1323" t="s">
        <v>19</v>
      </c>
      <c r="I1323">
        <v>0</v>
      </c>
      <c r="J1323" t="s">
        <v>19</v>
      </c>
      <c r="K1323">
        <v>0</v>
      </c>
      <c r="L1323" t="s">
        <v>19</v>
      </c>
      <c r="M1323">
        <v>6.7</v>
      </c>
      <c r="N1323" t="s">
        <v>19</v>
      </c>
      <c r="O1323">
        <v>75</v>
      </c>
      <c r="P1323" t="s">
        <v>19</v>
      </c>
      <c r="Q1323">
        <v>23</v>
      </c>
      <c r="R1323" t="s">
        <v>19</v>
      </c>
      <c r="S1323">
        <v>34.4</v>
      </c>
      <c r="T1323" t="s">
        <v>19</v>
      </c>
      <c r="U1323">
        <v>2.5</v>
      </c>
      <c r="V1323" t="s">
        <v>19</v>
      </c>
      <c r="W1323">
        <v>315</v>
      </c>
      <c r="X1323" t="s">
        <v>19</v>
      </c>
      <c r="Y1323">
        <v>80</v>
      </c>
      <c r="Z1323" t="s">
        <v>19</v>
      </c>
      <c r="AA1323" s="6">
        <f t="shared" si="61"/>
        <v>12.386303383602364</v>
      </c>
      <c r="AB1323" s="6">
        <f t="shared" si="62"/>
        <v>54.295346090484259</v>
      </c>
      <c r="AC1323" s="6">
        <f t="shared" si="63"/>
        <v>20.704653909515741</v>
      </c>
    </row>
    <row r="1324" spans="1:29" hidden="1" x14ac:dyDescent="0.25">
      <c r="A1324">
        <v>200</v>
      </c>
      <c r="B1324" t="s">
        <v>17</v>
      </c>
      <c r="C1324" t="s">
        <v>18</v>
      </c>
      <c r="D1324" s="1">
        <v>45529</v>
      </c>
      <c r="E1324" s="2">
        <v>300</v>
      </c>
      <c r="F1324">
        <v>238</v>
      </c>
      <c r="G1324">
        <v>0</v>
      </c>
      <c r="H1324" t="s">
        <v>19</v>
      </c>
      <c r="I1324">
        <v>0</v>
      </c>
      <c r="J1324" t="s">
        <v>19</v>
      </c>
      <c r="K1324">
        <v>0</v>
      </c>
      <c r="L1324" t="s">
        <v>19</v>
      </c>
      <c r="M1324">
        <v>6.9</v>
      </c>
      <c r="N1324" t="s">
        <v>19</v>
      </c>
      <c r="O1324">
        <v>76.3</v>
      </c>
      <c r="P1324" t="s">
        <v>19</v>
      </c>
      <c r="Q1324">
        <v>22</v>
      </c>
      <c r="R1324" t="s">
        <v>19</v>
      </c>
      <c r="S1324">
        <v>35.200000000000003</v>
      </c>
      <c r="T1324" t="s">
        <v>19</v>
      </c>
      <c r="U1324">
        <v>5</v>
      </c>
      <c r="V1324" t="s">
        <v>19</v>
      </c>
      <c r="W1324">
        <v>305</v>
      </c>
      <c r="X1324" t="s">
        <v>19</v>
      </c>
      <c r="Y1324">
        <v>79.599999999999994</v>
      </c>
      <c r="Z1324" t="s">
        <v>19</v>
      </c>
      <c r="AA1324" s="6">
        <f t="shared" si="61"/>
        <v>12.679657944024513</v>
      </c>
      <c r="AB1324" s="6">
        <f t="shared" si="62"/>
        <v>54.823384299244125</v>
      </c>
      <c r="AC1324" s="6">
        <f t="shared" si="63"/>
        <v>21.476615700755872</v>
      </c>
    </row>
    <row r="1325" spans="1:29" hidden="1" x14ac:dyDescent="0.25">
      <c r="A1325">
        <v>200</v>
      </c>
      <c r="B1325" t="s">
        <v>17</v>
      </c>
      <c r="C1325" t="s">
        <v>18</v>
      </c>
      <c r="D1325" s="1">
        <v>45529</v>
      </c>
      <c r="E1325" s="2">
        <v>400</v>
      </c>
      <c r="F1325">
        <v>238</v>
      </c>
      <c r="G1325">
        <v>0</v>
      </c>
      <c r="H1325" t="s">
        <v>19</v>
      </c>
      <c r="I1325">
        <v>0</v>
      </c>
      <c r="J1325" t="s">
        <v>19</v>
      </c>
      <c r="K1325">
        <v>0</v>
      </c>
      <c r="L1325" t="s">
        <v>19</v>
      </c>
      <c r="M1325">
        <v>7.3</v>
      </c>
      <c r="N1325" t="s">
        <v>19</v>
      </c>
      <c r="O1325">
        <v>76</v>
      </c>
      <c r="P1325" t="s">
        <v>19</v>
      </c>
      <c r="Q1325">
        <v>24</v>
      </c>
      <c r="R1325" t="s">
        <v>19</v>
      </c>
      <c r="S1325">
        <v>36.5</v>
      </c>
      <c r="T1325" t="s">
        <v>19</v>
      </c>
      <c r="U1325">
        <v>4.9000000000000004</v>
      </c>
      <c r="V1325" t="s">
        <v>19</v>
      </c>
      <c r="W1325">
        <v>300</v>
      </c>
      <c r="X1325" t="s">
        <v>19</v>
      </c>
      <c r="Y1325">
        <v>79.3</v>
      </c>
      <c r="Z1325" t="s">
        <v>19</v>
      </c>
      <c r="AA1325" s="6">
        <f t="shared" si="61"/>
        <v>12.988400115599507</v>
      </c>
      <c r="AB1325" s="6">
        <f t="shared" si="62"/>
        <v>55.379120208079115</v>
      </c>
      <c r="AC1325" s="6">
        <f t="shared" si="63"/>
        <v>20.620879791920885</v>
      </c>
    </row>
    <row r="1326" spans="1:29" hidden="1" x14ac:dyDescent="0.25">
      <c r="A1326">
        <v>200</v>
      </c>
      <c r="B1326" t="s">
        <v>17</v>
      </c>
      <c r="C1326" t="s">
        <v>18</v>
      </c>
      <c r="D1326" s="1">
        <v>45529</v>
      </c>
      <c r="E1326" s="2">
        <v>500</v>
      </c>
      <c r="F1326">
        <v>238</v>
      </c>
      <c r="G1326">
        <v>0</v>
      </c>
      <c r="H1326" t="s">
        <v>19</v>
      </c>
      <c r="I1326">
        <v>0</v>
      </c>
      <c r="J1326" t="s">
        <v>19</v>
      </c>
      <c r="K1326">
        <v>0</v>
      </c>
      <c r="L1326" t="s">
        <v>19</v>
      </c>
      <c r="M1326">
        <v>8.1</v>
      </c>
      <c r="N1326" t="s">
        <v>19</v>
      </c>
      <c r="O1326">
        <v>73.400000000000006</v>
      </c>
      <c r="P1326" t="s">
        <v>19</v>
      </c>
      <c r="Q1326">
        <v>29</v>
      </c>
      <c r="R1326" t="s">
        <v>19</v>
      </c>
      <c r="S1326">
        <v>39.1</v>
      </c>
      <c r="T1326" t="s">
        <v>19</v>
      </c>
      <c r="U1326">
        <v>3.6</v>
      </c>
      <c r="V1326" t="s">
        <v>19</v>
      </c>
      <c r="W1326">
        <v>321</v>
      </c>
      <c r="X1326" t="s">
        <v>19</v>
      </c>
      <c r="Y1326">
        <v>78.900000000000006</v>
      </c>
      <c r="Z1326" t="s">
        <v>19</v>
      </c>
      <c r="AA1326" s="6">
        <f t="shared" si="61"/>
        <v>12.902477678202416</v>
      </c>
      <c r="AB1326" s="6">
        <f t="shared" si="62"/>
        <v>55.224459820764352</v>
      </c>
      <c r="AC1326" s="6">
        <f t="shared" si="63"/>
        <v>18.175540179235654</v>
      </c>
    </row>
    <row r="1327" spans="1:29" hidden="1" x14ac:dyDescent="0.25">
      <c r="A1327">
        <v>200</v>
      </c>
      <c r="B1327" t="s">
        <v>17</v>
      </c>
      <c r="C1327" t="s">
        <v>18</v>
      </c>
      <c r="D1327" s="1">
        <v>45529</v>
      </c>
      <c r="E1327" s="2">
        <v>600</v>
      </c>
      <c r="F1327">
        <v>238</v>
      </c>
      <c r="G1327">
        <v>0</v>
      </c>
      <c r="H1327" t="s">
        <v>20</v>
      </c>
      <c r="I1327">
        <v>0</v>
      </c>
      <c r="J1327" t="s">
        <v>19</v>
      </c>
      <c r="K1327">
        <v>49</v>
      </c>
      <c r="L1327" t="s">
        <v>19</v>
      </c>
      <c r="M1327">
        <v>8.6999999999999993</v>
      </c>
      <c r="N1327" t="s">
        <v>19</v>
      </c>
      <c r="O1327">
        <v>68.7</v>
      </c>
      <c r="P1327" t="s">
        <v>20</v>
      </c>
      <c r="Q1327">
        <v>36</v>
      </c>
      <c r="R1327" t="s">
        <v>20</v>
      </c>
      <c r="S1327">
        <v>41</v>
      </c>
      <c r="T1327" t="s">
        <v>20</v>
      </c>
      <c r="U1327">
        <v>1.8</v>
      </c>
      <c r="V1327" t="s">
        <v>19</v>
      </c>
      <c r="W1327">
        <v>328</v>
      </c>
      <c r="X1327" t="s">
        <v>19</v>
      </c>
      <c r="Y1327">
        <v>78.599999999999994</v>
      </c>
      <c r="Z1327" t="s">
        <v>19</v>
      </c>
      <c r="AA1327" s="6">
        <f t="shared" si="61"/>
        <v>12.044372897240304</v>
      </c>
      <c r="AB1327" s="6">
        <f t="shared" si="62"/>
        <v>53.679871215032549</v>
      </c>
      <c r="AC1327" s="6">
        <f t="shared" si="63"/>
        <v>15.020128784967454</v>
      </c>
    </row>
    <row r="1328" spans="1:29" hidden="1" x14ac:dyDescent="0.25">
      <c r="A1328">
        <v>200</v>
      </c>
      <c r="B1328" t="s">
        <v>17</v>
      </c>
      <c r="C1328" t="s">
        <v>18</v>
      </c>
      <c r="D1328" s="1">
        <v>45529</v>
      </c>
      <c r="E1328" s="2">
        <v>700</v>
      </c>
      <c r="F1328">
        <v>238</v>
      </c>
      <c r="G1328">
        <v>0</v>
      </c>
      <c r="H1328" t="s">
        <v>20</v>
      </c>
      <c r="I1328">
        <v>0</v>
      </c>
      <c r="J1328" t="s">
        <v>19</v>
      </c>
      <c r="K1328">
        <v>77</v>
      </c>
      <c r="L1328" t="s">
        <v>19</v>
      </c>
      <c r="M1328">
        <v>8.3000000000000007</v>
      </c>
      <c r="N1328" t="s">
        <v>19</v>
      </c>
      <c r="O1328">
        <v>74.2</v>
      </c>
      <c r="P1328" t="s">
        <v>20</v>
      </c>
      <c r="Q1328">
        <v>29</v>
      </c>
      <c r="R1328" t="s">
        <v>20</v>
      </c>
      <c r="S1328">
        <v>39.799999999999997</v>
      </c>
      <c r="T1328" t="s">
        <v>20</v>
      </c>
      <c r="U1328">
        <v>2.1</v>
      </c>
      <c r="V1328" t="s">
        <v>19</v>
      </c>
      <c r="W1328">
        <v>81</v>
      </c>
      <c r="X1328" t="s">
        <v>19</v>
      </c>
      <c r="Y1328">
        <v>78.400000000000006</v>
      </c>
      <c r="Z1328" t="s">
        <v>19</v>
      </c>
      <c r="AA1328" s="6">
        <f t="shared" si="61"/>
        <v>13.235200227386116</v>
      </c>
      <c r="AB1328" s="6">
        <f t="shared" si="62"/>
        <v>55.823360409295006</v>
      </c>
      <c r="AC1328" s="6">
        <f t="shared" si="63"/>
        <v>18.376639590704997</v>
      </c>
    </row>
    <row r="1329" spans="1:29" x14ac:dyDescent="0.25">
      <c r="A1329">
        <v>200</v>
      </c>
      <c r="B1329" t="s">
        <v>17</v>
      </c>
      <c r="C1329" t="s">
        <v>18</v>
      </c>
      <c r="D1329" s="1">
        <v>45529</v>
      </c>
      <c r="E1329" s="2">
        <v>800</v>
      </c>
      <c r="F1329">
        <v>238</v>
      </c>
      <c r="G1329">
        <v>0.01</v>
      </c>
      <c r="H1329" t="s">
        <v>19</v>
      </c>
      <c r="I1329">
        <v>0</v>
      </c>
      <c r="J1329" t="s">
        <v>19</v>
      </c>
      <c r="K1329">
        <v>625</v>
      </c>
      <c r="L1329" t="s">
        <v>19</v>
      </c>
      <c r="M1329">
        <v>7.6</v>
      </c>
      <c r="N1329" t="s">
        <v>19</v>
      </c>
      <c r="O1329">
        <v>80.900000000000006</v>
      </c>
      <c r="P1329" t="s">
        <v>19</v>
      </c>
      <c r="Q1329">
        <v>21</v>
      </c>
      <c r="R1329" t="s">
        <v>19</v>
      </c>
      <c r="S1329">
        <v>37.5</v>
      </c>
      <c r="T1329" t="s">
        <v>19</v>
      </c>
      <c r="U1329">
        <v>4.7</v>
      </c>
      <c r="V1329" t="s">
        <v>19</v>
      </c>
      <c r="W1329">
        <v>283</v>
      </c>
      <c r="X1329" t="s">
        <v>19</v>
      </c>
      <c r="Y1329">
        <v>78.099999999999994</v>
      </c>
      <c r="Z1329" t="s">
        <v>19</v>
      </c>
      <c r="AA1329" s="6">
        <f t="shared" si="61"/>
        <v>14.219766675747934</v>
      </c>
      <c r="AB1329" s="6">
        <f t="shared" si="62"/>
        <v>57.595580016346283</v>
      </c>
      <c r="AC1329" s="6">
        <f t="shared" si="63"/>
        <v>23.304419983653723</v>
      </c>
    </row>
    <row r="1330" spans="1:29" x14ac:dyDescent="0.25">
      <c r="A1330">
        <v>200</v>
      </c>
      <c r="B1330" t="s">
        <v>17</v>
      </c>
      <c r="C1330" t="s">
        <v>18</v>
      </c>
      <c r="D1330" s="1">
        <v>45529</v>
      </c>
      <c r="E1330" s="2">
        <v>900</v>
      </c>
      <c r="F1330">
        <v>238</v>
      </c>
      <c r="G1330">
        <v>0.02</v>
      </c>
      <c r="H1330" t="s">
        <v>19</v>
      </c>
      <c r="I1330">
        <v>0</v>
      </c>
      <c r="J1330" t="s">
        <v>19</v>
      </c>
      <c r="K1330">
        <v>1251</v>
      </c>
      <c r="L1330" t="s">
        <v>19</v>
      </c>
      <c r="M1330">
        <v>8.8000000000000007</v>
      </c>
      <c r="N1330" t="s">
        <v>19</v>
      </c>
      <c r="O1330">
        <v>84.1</v>
      </c>
      <c r="P1330" t="s">
        <v>19</v>
      </c>
      <c r="Q1330">
        <v>22</v>
      </c>
      <c r="R1330" t="s">
        <v>19</v>
      </c>
      <c r="S1330">
        <v>41.1</v>
      </c>
      <c r="T1330" t="s">
        <v>19</v>
      </c>
      <c r="U1330">
        <v>6.3</v>
      </c>
      <c r="V1330" t="s">
        <v>19</v>
      </c>
      <c r="W1330">
        <v>288</v>
      </c>
      <c r="X1330" t="s">
        <v>19</v>
      </c>
      <c r="Y1330">
        <v>77.8</v>
      </c>
      <c r="Z1330" t="s">
        <v>19</v>
      </c>
      <c r="AA1330" s="6">
        <f t="shared" si="61"/>
        <v>15.700744141322396</v>
      </c>
      <c r="AB1330" s="6">
        <f t="shared" si="62"/>
        <v>60.261339454380312</v>
      </c>
      <c r="AC1330" s="6">
        <f t="shared" si="63"/>
        <v>23.838660545619682</v>
      </c>
    </row>
    <row r="1331" spans="1:29" x14ac:dyDescent="0.25">
      <c r="A1331">
        <v>200</v>
      </c>
      <c r="B1331" t="s">
        <v>17</v>
      </c>
      <c r="C1331" t="s">
        <v>18</v>
      </c>
      <c r="D1331" s="1">
        <v>45529</v>
      </c>
      <c r="E1331">
        <v>1000</v>
      </c>
      <c r="F1331">
        <v>238</v>
      </c>
      <c r="G1331">
        <v>0.03</v>
      </c>
      <c r="H1331" t="s">
        <v>19</v>
      </c>
      <c r="I1331">
        <v>0</v>
      </c>
      <c r="J1331" t="s">
        <v>19</v>
      </c>
      <c r="K1331">
        <v>1605</v>
      </c>
      <c r="L1331" t="s">
        <v>19</v>
      </c>
      <c r="M1331">
        <v>8.6</v>
      </c>
      <c r="N1331" t="s">
        <v>19</v>
      </c>
      <c r="O1331">
        <v>87.3</v>
      </c>
      <c r="P1331" t="s">
        <v>19</v>
      </c>
      <c r="Q1331">
        <v>19</v>
      </c>
      <c r="R1331" t="s">
        <v>19</v>
      </c>
      <c r="S1331">
        <v>40.6</v>
      </c>
      <c r="T1331" t="s">
        <v>19</v>
      </c>
      <c r="U1331">
        <v>6.4</v>
      </c>
      <c r="V1331" t="s">
        <v>19</v>
      </c>
      <c r="W1331">
        <v>302</v>
      </c>
      <c r="X1331" t="s">
        <v>19</v>
      </c>
      <c r="Y1331">
        <v>77.7</v>
      </c>
      <c r="Z1331" t="s">
        <v>19</v>
      </c>
      <c r="AA1331" s="6">
        <f t="shared" si="61"/>
        <v>16.107625056841954</v>
      </c>
      <c r="AB1331" s="6">
        <f t="shared" si="62"/>
        <v>60.993725102315516</v>
      </c>
      <c r="AC1331" s="6">
        <f t="shared" si="63"/>
        <v>26.306274897684482</v>
      </c>
    </row>
    <row r="1332" spans="1:29" x14ac:dyDescent="0.25">
      <c r="A1332">
        <v>200</v>
      </c>
      <c r="B1332" t="s">
        <v>17</v>
      </c>
      <c r="C1332" t="s">
        <v>18</v>
      </c>
      <c r="D1332" s="1">
        <v>45529</v>
      </c>
      <c r="E1332">
        <v>1100</v>
      </c>
      <c r="F1332">
        <v>238</v>
      </c>
      <c r="G1332">
        <v>0.03</v>
      </c>
      <c r="H1332" t="s">
        <v>19</v>
      </c>
      <c r="I1332">
        <v>0</v>
      </c>
      <c r="J1332" t="s">
        <v>19</v>
      </c>
      <c r="K1332">
        <v>1859</v>
      </c>
      <c r="L1332" t="s">
        <v>19</v>
      </c>
      <c r="M1332">
        <v>7.6</v>
      </c>
      <c r="N1332" t="s">
        <v>19</v>
      </c>
      <c r="O1332">
        <v>90.8</v>
      </c>
      <c r="P1332" t="s">
        <v>19</v>
      </c>
      <c r="Q1332">
        <v>15</v>
      </c>
      <c r="R1332" t="s">
        <v>19</v>
      </c>
      <c r="S1332">
        <v>37.6</v>
      </c>
      <c r="T1332" t="s">
        <v>19</v>
      </c>
      <c r="U1332">
        <v>5.0999999999999996</v>
      </c>
      <c r="V1332" t="s">
        <v>19</v>
      </c>
      <c r="W1332">
        <v>288</v>
      </c>
      <c r="X1332" t="s">
        <v>19</v>
      </c>
      <c r="Y1332">
        <v>77.7</v>
      </c>
      <c r="Z1332" t="s">
        <v>19</v>
      </c>
      <c r="AA1332" s="6">
        <f t="shared" si="61"/>
        <v>16.123734621430131</v>
      </c>
      <c r="AB1332" s="6">
        <f t="shared" si="62"/>
        <v>61.022722318574232</v>
      </c>
      <c r="AC1332" s="6">
        <f t="shared" si="63"/>
        <v>29.777277681425765</v>
      </c>
    </row>
    <row r="1333" spans="1:29" x14ac:dyDescent="0.25">
      <c r="A1333">
        <v>200</v>
      </c>
      <c r="B1333" t="s">
        <v>17</v>
      </c>
      <c r="C1333" t="s">
        <v>18</v>
      </c>
      <c r="D1333" s="1">
        <v>45529</v>
      </c>
      <c r="E1333">
        <v>1200</v>
      </c>
      <c r="F1333">
        <v>238</v>
      </c>
      <c r="G1333">
        <v>0.03</v>
      </c>
      <c r="H1333" t="s">
        <v>19</v>
      </c>
      <c r="I1333">
        <v>0</v>
      </c>
      <c r="J1333" t="s">
        <v>19</v>
      </c>
      <c r="K1333">
        <v>1978</v>
      </c>
      <c r="L1333" t="s">
        <v>19</v>
      </c>
      <c r="M1333">
        <v>6.9</v>
      </c>
      <c r="N1333" t="s">
        <v>19</v>
      </c>
      <c r="O1333">
        <v>93.9</v>
      </c>
      <c r="P1333" t="s">
        <v>19</v>
      </c>
      <c r="Q1333">
        <v>13</v>
      </c>
      <c r="R1333" t="s">
        <v>19</v>
      </c>
      <c r="S1333">
        <v>34.9</v>
      </c>
      <c r="T1333" t="s">
        <v>19</v>
      </c>
      <c r="U1333">
        <v>4</v>
      </c>
      <c r="V1333" t="s">
        <v>19</v>
      </c>
      <c r="W1333">
        <v>222</v>
      </c>
      <c r="X1333" t="s">
        <v>19</v>
      </c>
      <c r="Y1333">
        <v>77.900000000000006</v>
      </c>
      <c r="Z1333" t="s">
        <v>19</v>
      </c>
      <c r="AA1333" s="6">
        <f t="shared" ref="AA1333:AA1396" si="64" xml:space="preserve"> ((O1333-32)*5/9)*ATAN(0.151977*SQRT(Q1333+8.313659)) + ATAN(((O1333-32)*5/9)+Q1333) - ATAN(Q1333-1.676331) + 0.00391838*(Q1333^1.5)*ATAN(0.023101*Q1333) - 4.686035</f>
        <v>16.474261865126362</v>
      </c>
      <c r="AB1333" s="6">
        <f t="shared" si="62"/>
        <v>61.653671357227452</v>
      </c>
      <c r="AC1333" s="6">
        <f t="shared" si="63"/>
        <v>32.246328642772554</v>
      </c>
    </row>
    <row r="1334" spans="1:29" x14ac:dyDescent="0.25">
      <c r="A1334">
        <v>200</v>
      </c>
      <c r="B1334" t="s">
        <v>17</v>
      </c>
      <c r="C1334" t="s">
        <v>18</v>
      </c>
      <c r="D1334" s="1">
        <v>45529</v>
      </c>
      <c r="E1334">
        <v>1300</v>
      </c>
      <c r="F1334">
        <v>238</v>
      </c>
      <c r="G1334">
        <v>0.03</v>
      </c>
      <c r="H1334" t="s">
        <v>19</v>
      </c>
      <c r="I1334">
        <v>0</v>
      </c>
      <c r="J1334" t="s">
        <v>19</v>
      </c>
      <c r="K1334">
        <v>1960</v>
      </c>
      <c r="L1334" t="s">
        <v>19</v>
      </c>
      <c r="M1334">
        <v>7.6</v>
      </c>
      <c r="N1334" t="s">
        <v>19</v>
      </c>
      <c r="O1334">
        <v>96</v>
      </c>
      <c r="P1334" t="s">
        <v>19</v>
      </c>
      <c r="Q1334">
        <v>13</v>
      </c>
      <c r="R1334" t="s">
        <v>19</v>
      </c>
      <c r="S1334">
        <v>37.299999999999997</v>
      </c>
      <c r="T1334" t="s">
        <v>19</v>
      </c>
      <c r="U1334">
        <v>4.2</v>
      </c>
      <c r="V1334" t="s">
        <v>19</v>
      </c>
      <c r="W1334">
        <v>172</v>
      </c>
      <c r="X1334" t="s">
        <v>19</v>
      </c>
      <c r="Y1334">
        <v>78.3</v>
      </c>
      <c r="Z1334" t="s">
        <v>19</v>
      </c>
      <c r="AA1334" s="6">
        <f t="shared" si="64"/>
        <v>17.188555994598179</v>
      </c>
      <c r="AB1334" s="6">
        <f t="shared" si="62"/>
        <v>62.939400790276721</v>
      </c>
      <c r="AC1334" s="6">
        <f t="shared" si="63"/>
        <v>33.060599209723279</v>
      </c>
    </row>
    <row r="1335" spans="1:29" x14ac:dyDescent="0.25">
      <c r="A1335">
        <v>200</v>
      </c>
      <c r="B1335" t="s">
        <v>17</v>
      </c>
      <c r="C1335" t="s">
        <v>18</v>
      </c>
      <c r="D1335" s="1">
        <v>45529</v>
      </c>
      <c r="E1335">
        <v>1400</v>
      </c>
      <c r="F1335">
        <v>238</v>
      </c>
      <c r="G1335">
        <v>0.03</v>
      </c>
      <c r="H1335" t="s">
        <v>19</v>
      </c>
      <c r="I1335">
        <v>0</v>
      </c>
      <c r="J1335" t="s">
        <v>19</v>
      </c>
      <c r="K1335">
        <v>1811</v>
      </c>
      <c r="L1335" t="s">
        <v>19</v>
      </c>
      <c r="M1335">
        <v>8</v>
      </c>
      <c r="N1335" t="s">
        <v>19</v>
      </c>
      <c r="O1335">
        <v>97.4</v>
      </c>
      <c r="P1335" t="s">
        <v>19</v>
      </c>
      <c r="Q1335">
        <v>13</v>
      </c>
      <c r="R1335" t="s">
        <v>19</v>
      </c>
      <c r="S1335">
        <v>38.799999999999997</v>
      </c>
      <c r="T1335" t="s">
        <v>19</v>
      </c>
      <c r="U1335">
        <v>3.5</v>
      </c>
      <c r="V1335" t="s">
        <v>19</v>
      </c>
      <c r="W1335">
        <v>126</v>
      </c>
      <c r="X1335" t="s">
        <v>19</v>
      </c>
      <c r="Y1335">
        <v>78.599999999999994</v>
      </c>
      <c r="Z1335" t="s">
        <v>19</v>
      </c>
      <c r="AA1335" s="6">
        <f t="shared" si="64"/>
        <v>17.664738769485641</v>
      </c>
      <c r="AB1335" s="6">
        <f t="shared" si="62"/>
        <v>63.796529785074156</v>
      </c>
      <c r="AC1335" s="6">
        <f t="shared" si="63"/>
        <v>33.603470214925849</v>
      </c>
    </row>
    <row r="1336" spans="1:29" x14ac:dyDescent="0.25">
      <c r="A1336">
        <v>200</v>
      </c>
      <c r="B1336" t="s">
        <v>17</v>
      </c>
      <c r="C1336" t="s">
        <v>18</v>
      </c>
      <c r="D1336" s="1">
        <v>45529</v>
      </c>
      <c r="E1336">
        <v>1500</v>
      </c>
      <c r="F1336">
        <v>238</v>
      </c>
      <c r="G1336">
        <v>0.02</v>
      </c>
      <c r="H1336" t="s">
        <v>19</v>
      </c>
      <c r="I1336">
        <v>0</v>
      </c>
      <c r="J1336" t="s">
        <v>19</v>
      </c>
      <c r="K1336">
        <v>1542</v>
      </c>
      <c r="L1336" t="s">
        <v>19</v>
      </c>
      <c r="M1336">
        <v>8.9</v>
      </c>
      <c r="N1336" t="s">
        <v>19</v>
      </c>
      <c r="O1336">
        <v>98.9</v>
      </c>
      <c r="P1336" t="s">
        <v>19</v>
      </c>
      <c r="Q1336">
        <v>14</v>
      </c>
      <c r="R1336" t="s">
        <v>19</v>
      </c>
      <c r="S1336">
        <v>41.4</v>
      </c>
      <c r="T1336" t="s">
        <v>19</v>
      </c>
      <c r="U1336">
        <v>3.5</v>
      </c>
      <c r="V1336" t="s">
        <v>19</v>
      </c>
      <c r="W1336">
        <v>297</v>
      </c>
      <c r="X1336" t="s">
        <v>19</v>
      </c>
      <c r="Y1336">
        <v>79.099999999999994</v>
      </c>
      <c r="Z1336" t="s">
        <v>19</v>
      </c>
      <c r="AA1336" s="6">
        <f t="shared" si="64"/>
        <v>18.580969426205503</v>
      </c>
      <c r="AB1336" s="6">
        <f t="shared" si="62"/>
        <v>65.445744967169901</v>
      </c>
      <c r="AC1336" s="6">
        <f t="shared" si="63"/>
        <v>33.454255032830105</v>
      </c>
    </row>
    <row r="1337" spans="1:29" x14ac:dyDescent="0.25">
      <c r="A1337">
        <v>200</v>
      </c>
      <c r="B1337" t="s">
        <v>17</v>
      </c>
      <c r="C1337" t="s">
        <v>18</v>
      </c>
      <c r="D1337" s="1">
        <v>45529</v>
      </c>
      <c r="E1337">
        <v>1600</v>
      </c>
      <c r="F1337">
        <v>238</v>
      </c>
      <c r="G1337">
        <v>0.02</v>
      </c>
      <c r="H1337" t="s">
        <v>19</v>
      </c>
      <c r="I1337">
        <v>0</v>
      </c>
      <c r="J1337" t="s">
        <v>19</v>
      </c>
      <c r="K1337">
        <v>1169</v>
      </c>
      <c r="L1337" t="s">
        <v>19</v>
      </c>
      <c r="M1337">
        <v>8.4</v>
      </c>
      <c r="N1337" t="s">
        <v>19</v>
      </c>
      <c r="O1337">
        <v>99</v>
      </c>
      <c r="P1337" t="s">
        <v>19</v>
      </c>
      <c r="Q1337">
        <v>13</v>
      </c>
      <c r="R1337" t="s">
        <v>19</v>
      </c>
      <c r="S1337">
        <v>40</v>
      </c>
      <c r="T1337" t="s">
        <v>19</v>
      </c>
      <c r="U1337">
        <v>4.5</v>
      </c>
      <c r="V1337" t="s">
        <v>19</v>
      </c>
      <c r="W1337">
        <v>289</v>
      </c>
      <c r="X1337" t="s">
        <v>19</v>
      </c>
      <c r="Y1337">
        <v>79.7</v>
      </c>
      <c r="Z1337" t="s">
        <v>19</v>
      </c>
      <c r="AA1337" s="6">
        <f t="shared" si="64"/>
        <v>18.208935350556867</v>
      </c>
      <c r="AB1337" s="6">
        <f t="shared" si="62"/>
        <v>64.776083631002365</v>
      </c>
      <c r="AC1337" s="6">
        <f t="shared" si="63"/>
        <v>34.223916368997635</v>
      </c>
    </row>
    <row r="1338" spans="1:29" x14ac:dyDescent="0.25">
      <c r="A1338">
        <v>200</v>
      </c>
      <c r="B1338" t="s">
        <v>17</v>
      </c>
      <c r="C1338" t="s">
        <v>18</v>
      </c>
      <c r="D1338" s="1">
        <v>45529</v>
      </c>
      <c r="E1338">
        <v>1700</v>
      </c>
      <c r="F1338">
        <v>238</v>
      </c>
      <c r="G1338">
        <v>0.01</v>
      </c>
      <c r="H1338" t="s">
        <v>19</v>
      </c>
      <c r="I1338">
        <v>0</v>
      </c>
      <c r="J1338" t="s">
        <v>19</v>
      </c>
      <c r="K1338">
        <v>718</v>
      </c>
      <c r="L1338" t="s">
        <v>19</v>
      </c>
      <c r="M1338">
        <v>8.4</v>
      </c>
      <c r="N1338" t="s">
        <v>19</v>
      </c>
      <c r="O1338">
        <v>98.7</v>
      </c>
      <c r="P1338" t="s">
        <v>19</v>
      </c>
      <c r="Q1338">
        <v>13</v>
      </c>
      <c r="R1338" t="s">
        <v>19</v>
      </c>
      <c r="S1338">
        <v>39.9</v>
      </c>
      <c r="T1338" t="s">
        <v>19</v>
      </c>
      <c r="U1338">
        <v>4.4000000000000004</v>
      </c>
      <c r="V1338" t="s">
        <v>19</v>
      </c>
      <c r="W1338">
        <v>298</v>
      </c>
      <c r="X1338" t="s">
        <v>19</v>
      </c>
      <c r="Y1338">
        <v>80.3</v>
      </c>
      <c r="Z1338" t="s">
        <v>19</v>
      </c>
      <c r="AA1338" s="6">
        <f t="shared" si="64"/>
        <v>18.106899461404947</v>
      </c>
      <c r="AB1338" s="6">
        <f t="shared" si="62"/>
        <v>64.592419030528902</v>
      </c>
      <c r="AC1338" s="6">
        <f t="shared" si="63"/>
        <v>34.107580969471101</v>
      </c>
    </row>
    <row r="1339" spans="1:29" x14ac:dyDescent="0.25">
      <c r="A1339">
        <v>200</v>
      </c>
      <c r="B1339" t="s">
        <v>17</v>
      </c>
      <c r="C1339" t="s">
        <v>18</v>
      </c>
      <c r="D1339" s="1">
        <v>45529</v>
      </c>
      <c r="E1339">
        <v>1800</v>
      </c>
      <c r="F1339">
        <v>238</v>
      </c>
      <c r="G1339">
        <v>0.01</v>
      </c>
      <c r="H1339" t="s">
        <v>19</v>
      </c>
      <c r="I1339">
        <v>0</v>
      </c>
      <c r="J1339" t="s">
        <v>19</v>
      </c>
      <c r="K1339">
        <v>277</v>
      </c>
      <c r="L1339" t="s">
        <v>19</v>
      </c>
      <c r="M1339">
        <v>8.3000000000000007</v>
      </c>
      <c r="N1339" t="s">
        <v>19</v>
      </c>
      <c r="O1339">
        <v>96.9</v>
      </c>
      <c r="P1339" t="s">
        <v>19</v>
      </c>
      <c r="Q1339">
        <v>14</v>
      </c>
      <c r="R1339" t="s">
        <v>19</v>
      </c>
      <c r="S1339">
        <v>39.700000000000003</v>
      </c>
      <c r="T1339" t="s">
        <v>19</v>
      </c>
      <c r="U1339">
        <v>4.7</v>
      </c>
      <c r="V1339" t="s">
        <v>19</v>
      </c>
      <c r="W1339">
        <v>298</v>
      </c>
      <c r="X1339" t="s">
        <v>19</v>
      </c>
      <c r="Y1339">
        <v>80.8</v>
      </c>
      <c r="Z1339" t="s">
        <v>19</v>
      </c>
      <c r="AA1339" s="6">
        <f t="shared" si="64"/>
        <v>17.888715891736158</v>
      </c>
      <c r="AB1339" s="6">
        <f t="shared" si="62"/>
        <v>64.19968860512509</v>
      </c>
      <c r="AC1339" s="6">
        <f t="shared" si="63"/>
        <v>32.700311394874916</v>
      </c>
    </row>
    <row r="1340" spans="1:29" x14ac:dyDescent="0.25">
      <c r="A1340">
        <v>200</v>
      </c>
      <c r="B1340" t="s">
        <v>17</v>
      </c>
      <c r="C1340" t="s">
        <v>18</v>
      </c>
      <c r="D1340" s="1">
        <v>45529</v>
      </c>
      <c r="E1340">
        <v>1900</v>
      </c>
      <c r="F1340">
        <v>238</v>
      </c>
      <c r="G1340">
        <v>0</v>
      </c>
      <c r="H1340" t="s">
        <v>19</v>
      </c>
      <c r="I1340">
        <v>0</v>
      </c>
      <c r="J1340" t="s">
        <v>19</v>
      </c>
      <c r="K1340">
        <v>10</v>
      </c>
      <c r="L1340" t="s">
        <v>19</v>
      </c>
      <c r="M1340">
        <v>8.1</v>
      </c>
      <c r="N1340" t="s">
        <v>19</v>
      </c>
      <c r="O1340">
        <v>93.6</v>
      </c>
      <c r="P1340" t="s">
        <v>19</v>
      </c>
      <c r="Q1340">
        <v>15</v>
      </c>
      <c r="R1340" t="s">
        <v>19</v>
      </c>
      <c r="S1340">
        <v>39.200000000000003</v>
      </c>
      <c r="T1340" t="s">
        <v>19</v>
      </c>
      <c r="U1340">
        <v>5.7</v>
      </c>
      <c r="V1340" t="s">
        <v>19</v>
      </c>
      <c r="W1340">
        <v>307</v>
      </c>
      <c r="X1340" t="s">
        <v>19</v>
      </c>
      <c r="Y1340">
        <v>81.2</v>
      </c>
      <c r="Z1340" t="s">
        <v>19</v>
      </c>
      <c r="AA1340" s="6">
        <f t="shared" si="64"/>
        <v>17.10915444603188</v>
      </c>
      <c r="AB1340" s="6">
        <f t="shared" si="62"/>
        <v>62.796478002857384</v>
      </c>
      <c r="AC1340" s="6">
        <f t="shared" si="63"/>
        <v>30.80352199714261</v>
      </c>
    </row>
    <row r="1341" spans="1:29" x14ac:dyDescent="0.25">
      <c r="A1341">
        <v>200</v>
      </c>
      <c r="B1341" t="s">
        <v>17</v>
      </c>
      <c r="C1341" t="s">
        <v>18</v>
      </c>
      <c r="D1341" s="1">
        <v>45529</v>
      </c>
      <c r="E1341">
        <v>2000</v>
      </c>
      <c r="F1341">
        <v>238</v>
      </c>
      <c r="G1341">
        <v>0</v>
      </c>
      <c r="H1341" t="s">
        <v>19</v>
      </c>
      <c r="I1341">
        <v>0</v>
      </c>
      <c r="J1341" t="s">
        <v>19</v>
      </c>
      <c r="K1341">
        <v>0</v>
      </c>
      <c r="L1341" t="s">
        <v>19</v>
      </c>
      <c r="M1341">
        <v>10.3</v>
      </c>
      <c r="N1341" t="s">
        <v>19</v>
      </c>
      <c r="O1341">
        <v>90.2</v>
      </c>
      <c r="P1341" t="s">
        <v>19</v>
      </c>
      <c r="Q1341">
        <v>21</v>
      </c>
      <c r="R1341" t="s">
        <v>19</v>
      </c>
      <c r="S1341">
        <v>45.3</v>
      </c>
      <c r="T1341" t="s">
        <v>19</v>
      </c>
      <c r="U1341">
        <v>5.3</v>
      </c>
      <c r="V1341" t="s">
        <v>19</v>
      </c>
      <c r="W1341">
        <v>312</v>
      </c>
      <c r="X1341" t="s">
        <v>19</v>
      </c>
      <c r="Y1341">
        <v>81.3</v>
      </c>
      <c r="Z1341" t="s">
        <v>19</v>
      </c>
      <c r="AA1341" s="6">
        <f t="shared" si="64"/>
        <v>17.779081937385993</v>
      </c>
      <c r="AB1341" s="6">
        <f t="shared" si="62"/>
        <v>64.002347487294784</v>
      </c>
      <c r="AC1341" s="6">
        <f t="shared" si="63"/>
        <v>26.197652512705218</v>
      </c>
    </row>
    <row r="1342" spans="1:29" x14ac:dyDescent="0.25">
      <c r="A1342">
        <v>200</v>
      </c>
      <c r="B1342" t="s">
        <v>17</v>
      </c>
      <c r="C1342" t="s">
        <v>18</v>
      </c>
      <c r="D1342" s="1">
        <v>45529</v>
      </c>
      <c r="E1342">
        <v>2100</v>
      </c>
      <c r="F1342">
        <v>238</v>
      </c>
      <c r="G1342">
        <v>0</v>
      </c>
      <c r="H1342" t="s">
        <v>19</v>
      </c>
      <c r="I1342">
        <v>0</v>
      </c>
      <c r="J1342" t="s">
        <v>19</v>
      </c>
      <c r="K1342">
        <v>0</v>
      </c>
      <c r="L1342" t="s">
        <v>19</v>
      </c>
      <c r="M1342">
        <v>12.8</v>
      </c>
      <c r="N1342" t="s">
        <v>19</v>
      </c>
      <c r="O1342">
        <v>87.5</v>
      </c>
      <c r="P1342" t="s">
        <v>19</v>
      </c>
      <c r="Q1342">
        <v>29</v>
      </c>
      <c r="R1342" t="s">
        <v>19</v>
      </c>
      <c r="S1342">
        <v>51.2</v>
      </c>
      <c r="T1342" t="s">
        <v>19</v>
      </c>
      <c r="U1342">
        <v>5.6</v>
      </c>
      <c r="V1342" t="s">
        <v>19</v>
      </c>
      <c r="W1342">
        <v>315</v>
      </c>
      <c r="X1342" t="s">
        <v>19</v>
      </c>
      <c r="Y1342">
        <v>81.2</v>
      </c>
      <c r="Z1342" t="s">
        <v>19</v>
      </c>
      <c r="AA1342" s="6">
        <f t="shared" si="64"/>
        <v>18.766358131098102</v>
      </c>
      <c r="AB1342" s="6">
        <f t="shared" si="62"/>
        <v>65.779444635976589</v>
      </c>
      <c r="AC1342" s="6">
        <f t="shared" si="63"/>
        <v>21.720555364023411</v>
      </c>
    </row>
    <row r="1343" spans="1:29" x14ac:dyDescent="0.25">
      <c r="A1343">
        <v>200</v>
      </c>
      <c r="B1343" t="s">
        <v>17</v>
      </c>
      <c r="C1343" t="s">
        <v>18</v>
      </c>
      <c r="D1343" s="1">
        <v>45529</v>
      </c>
      <c r="E1343">
        <v>2200</v>
      </c>
      <c r="F1343">
        <v>238</v>
      </c>
      <c r="G1343">
        <v>0</v>
      </c>
      <c r="H1343" t="s">
        <v>19</v>
      </c>
      <c r="I1343">
        <v>0</v>
      </c>
      <c r="J1343" t="s">
        <v>19</v>
      </c>
      <c r="K1343">
        <v>0</v>
      </c>
      <c r="L1343" t="s">
        <v>19</v>
      </c>
      <c r="M1343">
        <v>14.5</v>
      </c>
      <c r="N1343" t="s">
        <v>19</v>
      </c>
      <c r="O1343">
        <v>84.3</v>
      </c>
      <c r="P1343" t="s">
        <v>19</v>
      </c>
      <c r="Q1343">
        <v>36</v>
      </c>
      <c r="R1343" t="s">
        <v>19</v>
      </c>
      <c r="S1343">
        <v>54.4</v>
      </c>
      <c r="T1343" t="s">
        <v>19</v>
      </c>
      <c r="U1343">
        <v>5.8</v>
      </c>
      <c r="V1343" t="s">
        <v>19</v>
      </c>
      <c r="W1343">
        <v>317</v>
      </c>
      <c r="X1343" t="s">
        <v>19</v>
      </c>
      <c r="Y1343">
        <v>81.099999999999994</v>
      </c>
      <c r="Z1343" t="s">
        <v>19</v>
      </c>
      <c r="AA1343" s="6">
        <f t="shared" si="64"/>
        <v>18.903872752755415</v>
      </c>
      <c r="AB1343" s="6">
        <f t="shared" si="62"/>
        <v>66.026970954959751</v>
      </c>
      <c r="AC1343" s="6">
        <f t="shared" si="63"/>
        <v>18.273029045040246</v>
      </c>
    </row>
    <row r="1344" spans="1:29" x14ac:dyDescent="0.25">
      <c r="A1344">
        <v>200</v>
      </c>
      <c r="B1344" t="s">
        <v>17</v>
      </c>
      <c r="C1344" t="s">
        <v>18</v>
      </c>
      <c r="D1344" s="1">
        <v>45529</v>
      </c>
      <c r="E1344">
        <v>2300</v>
      </c>
      <c r="F1344">
        <v>238</v>
      </c>
      <c r="G1344">
        <v>0</v>
      </c>
      <c r="H1344" t="s">
        <v>19</v>
      </c>
      <c r="I1344">
        <v>0</v>
      </c>
      <c r="J1344" t="s">
        <v>19</v>
      </c>
      <c r="K1344">
        <v>0</v>
      </c>
      <c r="L1344" t="s">
        <v>19</v>
      </c>
      <c r="M1344">
        <v>14.7</v>
      </c>
      <c r="N1344" t="s">
        <v>19</v>
      </c>
      <c r="O1344">
        <v>82.4</v>
      </c>
      <c r="P1344" t="s">
        <v>19</v>
      </c>
      <c r="Q1344">
        <v>39</v>
      </c>
      <c r="R1344" t="s">
        <v>19</v>
      </c>
      <c r="S1344">
        <v>54.9</v>
      </c>
      <c r="T1344" t="s">
        <v>19</v>
      </c>
      <c r="U1344">
        <v>6.4</v>
      </c>
      <c r="V1344" t="s">
        <v>19</v>
      </c>
      <c r="W1344">
        <v>313</v>
      </c>
      <c r="X1344" t="s">
        <v>19</v>
      </c>
      <c r="Y1344">
        <v>80.900000000000006</v>
      </c>
      <c r="Z1344" t="s">
        <v>19</v>
      </c>
      <c r="AA1344" s="6">
        <f t="shared" si="64"/>
        <v>18.637849952651191</v>
      </c>
      <c r="AB1344" s="6">
        <f t="shared" si="62"/>
        <v>65.548129914772147</v>
      </c>
      <c r="AC1344" s="6">
        <f t="shared" si="63"/>
        <v>16.851870085227858</v>
      </c>
    </row>
    <row r="1345" spans="1:29" x14ac:dyDescent="0.25">
      <c r="A1345">
        <v>200</v>
      </c>
      <c r="B1345" t="s">
        <v>17</v>
      </c>
      <c r="C1345" t="s">
        <v>18</v>
      </c>
      <c r="D1345" s="1">
        <v>45529</v>
      </c>
      <c r="E1345">
        <v>2400</v>
      </c>
      <c r="F1345">
        <v>238</v>
      </c>
      <c r="G1345">
        <v>0</v>
      </c>
      <c r="H1345" t="s">
        <v>19</v>
      </c>
      <c r="I1345">
        <v>0</v>
      </c>
      <c r="J1345" t="s">
        <v>19</v>
      </c>
      <c r="K1345">
        <v>0</v>
      </c>
      <c r="L1345" t="s">
        <v>19</v>
      </c>
      <c r="M1345">
        <v>14.9</v>
      </c>
      <c r="N1345" t="s">
        <v>19</v>
      </c>
      <c r="O1345">
        <v>81.900000000000006</v>
      </c>
      <c r="P1345" t="s">
        <v>19</v>
      </c>
      <c r="Q1345">
        <v>40</v>
      </c>
      <c r="R1345" t="s">
        <v>19</v>
      </c>
      <c r="S1345">
        <v>55.2</v>
      </c>
      <c r="T1345" t="s">
        <v>19</v>
      </c>
      <c r="U1345">
        <v>7.6</v>
      </c>
      <c r="V1345" t="s">
        <v>19</v>
      </c>
      <c r="W1345">
        <v>311</v>
      </c>
      <c r="X1345" t="s">
        <v>19</v>
      </c>
      <c r="Y1345">
        <v>80.599999999999994</v>
      </c>
      <c r="Z1345" t="s">
        <v>19</v>
      </c>
      <c r="AA1345" s="6">
        <f t="shared" si="64"/>
        <v>18.597343920010928</v>
      </c>
      <c r="AB1345" s="6">
        <f t="shared" si="62"/>
        <v>65.475219056019668</v>
      </c>
      <c r="AC1345" s="6">
        <f t="shared" si="63"/>
        <v>16.424780943980338</v>
      </c>
    </row>
    <row r="1346" spans="1:29" x14ac:dyDescent="0.25">
      <c r="A1346">
        <v>200</v>
      </c>
      <c r="B1346" t="s">
        <v>17</v>
      </c>
      <c r="C1346" t="s">
        <v>18</v>
      </c>
      <c r="D1346" s="1">
        <v>45530</v>
      </c>
      <c r="E1346" s="2">
        <v>100</v>
      </c>
      <c r="F1346">
        <v>239</v>
      </c>
      <c r="G1346">
        <v>0</v>
      </c>
      <c r="H1346" t="s">
        <v>19</v>
      </c>
      <c r="I1346">
        <v>0</v>
      </c>
      <c r="J1346" t="s">
        <v>19</v>
      </c>
      <c r="K1346">
        <v>0</v>
      </c>
      <c r="L1346" t="s">
        <v>19</v>
      </c>
      <c r="M1346">
        <v>14.5</v>
      </c>
      <c r="N1346" t="s">
        <v>19</v>
      </c>
      <c r="O1346">
        <v>81.3</v>
      </c>
      <c r="P1346" t="s">
        <v>19</v>
      </c>
      <c r="Q1346">
        <v>40</v>
      </c>
      <c r="R1346" t="s">
        <v>19</v>
      </c>
      <c r="S1346">
        <v>54.5</v>
      </c>
      <c r="T1346" t="s">
        <v>19</v>
      </c>
      <c r="U1346">
        <v>6</v>
      </c>
      <c r="V1346" t="s">
        <v>19</v>
      </c>
      <c r="W1346">
        <v>315</v>
      </c>
      <c r="X1346" t="s">
        <v>19</v>
      </c>
      <c r="Y1346">
        <v>80.3</v>
      </c>
      <c r="Z1346" t="s">
        <v>19</v>
      </c>
      <c r="AA1346" s="6">
        <f t="shared" si="64"/>
        <v>18.32633757202354</v>
      </c>
      <c r="AB1346" s="6">
        <f t="shared" si="62"/>
        <v>64.987407629642377</v>
      </c>
      <c r="AC1346" s="6">
        <f t="shared" si="63"/>
        <v>16.312592370357621</v>
      </c>
    </row>
    <row r="1347" spans="1:29" x14ac:dyDescent="0.25">
      <c r="A1347">
        <v>200</v>
      </c>
      <c r="B1347" t="s">
        <v>17</v>
      </c>
      <c r="C1347" t="s">
        <v>18</v>
      </c>
      <c r="D1347" s="1">
        <v>45530</v>
      </c>
      <c r="E1347" s="2">
        <v>200</v>
      </c>
      <c r="F1347">
        <v>239</v>
      </c>
      <c r="G1347">
        <v>0</v>
      </c>
      <c r="H1347" t="s">
        <v>19</v>
      </c>
      <c r="I1347">
        <v>0</v>
      </c>
      <c r="J1347" t="s">
        <v>19</v>
      </c>
      <c r="K1347">
        <v>0</v>
      </c>
      <c r="L1347" t="s">
        <v>19</v>
      </c>
      <c r="M1347">
        <v>14.1</v>
      </c>
      <c r="N1347" t="s">
        <v>19</v>
      </c>
      <c r="O1347">
        <v>81.2</v>
      </c>
      <c r="P1347" t="s">
        <v>19</v>
      </c>
      <c r="Q1347">
        <v>39</v>
      </c>
      <c r="R1347" t="s">
        <v>19</v>
      </c>
      <c r="S1347">
        <v>53.8</v>
      </c>
      <c r="T1347" t="s">
        <v>19</v>
      </c>
      <c r="U1347">
        <v>7.3</v>
      </c>
      <c r="V1347" t="s">
        <v>19</v>
      </c>
      <c r="W1347">
        <v>312</v>
      </c>
      <c r="X1347" t="s">
        <v>19</v>
      </c>
      <c r="Y1347">
        <v>80</v>
      </c>
      <c r="Z1347" t="s">
        <v>19</v>
      </c>
      <c r="AA1347" s="6">
        <f t="shared" si="64"/>
        <v>18.099314915815267</v>
      </c>
      <c r="AB1347" s="6">
        <f t="shared" ref="AB1347:AB1410" si="65">(AA1347*9/5)+32</f>
        <v>64.578766848467481</v>
      </c>
      <c r="AC1347" s="6">
        <f t="shared" ref="AC1347:AC1410" si="66">O1347-AB1347</f>
        <v>16.621233151532522</v>
      </c>
    </row>
    <row r="1348" spans="1:29" x14ac:dyDescent="0.25">
      <c r="A1348">
        <v>200</v>
      </c>
      <c r="B1348" t="s">
        <v>17</v>
      </c>
      <c r="C1348" t="s">
        <v>18</v>
      </c>
      <c r="D1348" s="1">
        <v>45530</v>
      </c>
      <c r="E1348" s="2">
        <v>300</v>
      </c>
      <c r="F1348">
        <v>239</v>
      </c>
      <c r="G1348">
        <v>0</v>
      </c>
      <c r="H1348" t="s">
        <v>19</v>
      </c>
      <c r="I1348">
        <v>0</v>
      </c>
      <c r="J1348" t="s">
        <v>19</v>
      </c>
      <c r="K1348">
        <v>0</v>
      </c>
      <c r="L1348" t="s">
        <v>19</v>
      </c>
      <c r="M1348">
        <v>13.3</v>
      </c>
      <c r="N1348" t="s">
        <v>19</v>
      </c>
      <c r="O1348">
        <v>79.3</v>
      </c>
      <c r="P1348" t="s">
        <v>19</v>
      </c>
      <c r="Q1348">
        <v>39</v>
      </c>
      <c r="R1348" t="s">
        <v>19</v>
      </c>
      <c r="S1348">
        <v>52.2</v>
      </c>
      <c r="T1348" t="s">
        <v>19</v>
      </c>
      <c r="U1348">
        <v>6</v>
      </c>
      <c r="V1348" t="s">
        <v>19</v>
      </c>
      <c r="W1348">
        <v>311</v>
      </c>
      <c r="X1348" t="s">
        <v>19</v>
      </c>
      <c r="Y1348">
        <v>79.7</v>
      </c>
      <c r="Z1348" t="s">
        <v>19</v>
      </c>
      <c r="AA1348" s="6">
        <f t="shared" si="64"/>
        <v>17.246628177570056</v>
      </c>
      <c r="AB1348" s="6">
        <f t="shared" si="65"/>
        <v>63.043930719626097</v>
      </c>
      <c r="AC1348" s="6">
        <f t="shared" si="66"/>
        <v>16.2560692803739</v>
      </c>
    </row>
    <row r="1349" spans="1:29" x14ac:dyDescent="0.25">
      <c r="A1349">
        <v>200</v>
      </c>
      <c r="B1349" t="s">
        <v>17</v>
      </c>
      <c r="C1349" t="s">
        <v>18</v>
      </c>
      <c r="D1349" s="1">
        <v>45530</v>
      </c>
      <c r="E1349" s="2">
        <v>400</v>
      </c>
      <c r="F1349">
        <v>239</v>
      </c>
      <c r="G1349">
        <v>0</v>
      </c>
      <c r="H1349" t="s">
        <v>19</v>
      </c>
      <c r="I1349">
        <v>0</v>
      </c>
      <c r="J1349" t="s">
        <v>19</v>
      </c>
      <c r="K1349">
        <v>0</v>
      </c>
      <c r="L1349" t="s">
        <v>19</v>
      </c>
      <c r="M1349">
        <v>12.8</v>
      </c>
      <c r="N1349" t="s">
        <v>19</v>
      </c>
      <c r="O1349">
        <v>78.2</v>
      </c>
      <c r="P1349" t="s">
        <v>19</v>
      </c>
      <c r="Q1349">
        <v>39</v>
      </c>
      <c r="R1349" t="s">
        <v>19</v>
      </c>
      <c r="S1349">
        <v>51.1</v>
      </c>
      <c r="T1349" t="s">
        <v>19</v>
      </c>
      <c r="U1349">
        <v>5.7</v>
      </c>
      <c r="V1349" t="s">
        <v>19</v>
      </c>
      <c r="W1349">
        <v>309</v>
      </c>
      <c r="X1349" t="s">
        <v>19</v>
      </c>
      <c r="Y1349">
        <v>79.400000000000006</v>
      </c>
      <c r="Z1349" t="s">
        <v>19</v>
      </c>
      <c r="AA1349" s="6">
        <f t="shared" si="64"/>
        <v>16.752963798673036</v>
      </c>
      <c r="AB1349" s="6">
        <f t="shared" si="65"/>
        <v>62.155334837611463</v>
      </c>
      <c r="AC1349" s="6">
        <f t="shared" si="66"/>
        <v>16.04466516238854</v>
      </c>
    </row>
    <row r="1350" spans="1:29" hidden="1" x14ac:dyDescent="0.25">
      <c r="A1350">
        <v>200</v>
      </c>
      <c r="B1350" t="s">
        <v>17</v>
      </c>
      <c r="C1350" t="s">
        <v>18</v>
      </c>
      <c r="D1350" s="1">
        <v>45530</v>
      </c>
      <c r="E1350" s="2">
        <v>500</v>
      </c>
      <c r="F1350">
        <v>239</v>
      </c>
      <c r="G1350">
        <v>0</v>
      </c>
      <c r="H1350" t="s">
        <v>19</v>
      </c>
      <c r="I1350">
        <v>0</v>
      </c>
      <c r="J1350" t="s">
        <v>19</v>
      </c>
      <c r="K1350">
        <v>0</v>
      </c>
      <c r="L1350" t="s">
        <v>19</v>
      </c>
      <c r="M1350">
        <v>12.8</v>
      </c>
      <c r="N1350" t="s">
        <v>19</v>
      </c>
      <c r="O1350">
        <v>77.900000000000006</v>
      </c>
      <c r="P1350" t="s">
        <v>19</v>
      </c>
      <c r="Q1350">
        <v>39</v>
      </c>
      <c r="R1350" t="s">
        <v>19</v>
      </c>
      <c r="S1350">
        <v>51.1</v>
      </c>
      <c r="T1350" t="s">
        <v>19</v>
      </c>
      <c r="U1350">
        <v>5.7</v>
      </c>
      <c r="V1350" t="s">
        <v>19</v>
      </c>
      <c r="W1350">
        <v>314</v>
      </c>
      <c r="X1350" t="s">
        <v>19</v>
      </c>
      <c r="Y1350">
        <v>79.099999999999994</v>
      </c>
      <c r="Z1350" t="s">
        <v>19</v>
      </c>
      <c r="AA1350" s="6">
        <f t="shared" si="64"/>
        <v>16.618327583099848</v>
      </c>
      <c r="AB1350" s="6">
        <f t="shared" si="65"/>
        <v>61.912989649579728</v>
      </c>
      <c r="AC1350" s="6">
        <f t="shared" si="66"/>
        <v>15.987010350420277</v>
      </c>
    </row>
    <row r="1351" spans="1:29" hidden="1" x14ac:dyDescent="0.25">
      <c r="A1351">
        <v>200</v>
      </c>
      <c r="B1351" t="s">
        <v>17</v>
      </c>
      <c r="C1351" t="s">
        <v>18</v>
      </c>
      <c r="D1351" s="1">
        <v>45530</v>
      </c>
      <c r="E1351" s="2">
        <v>600</v>
      </c>
      <c r="F1351">
        <v>239</v>
      </c>
      <c r="G1351">
        <v>0</v>
      </c>
      <c r="H1351" t="s">
        <v>19</v>
      </c>
      <c r="I1351">
        <v>0</v>
      </c>
      <c r="J1351" t="s">
        <v>19</v>
      </c>
      <c r="K1351">
        <v>43</v>
      </c>
      <c r="L1351" t="s">
        <v>19</v>
      </c>
      <c r="M1351">
        <v>12.9</v>
      </c>
      <c r="N1351" t="s">
        <v>19</v>
      </c>
      <c r="O1351">
        <v>77.099999999999994</v>
      </c>
      <c r="P1351" t="s">
        <v>19</v>
      </c>
      <c r="Q1351">
        <v>41</v>
      </c>
      <c r="R1351" t="s">
        <v>19</v>
      </c>
      <c r="S1351">
        <v>51.3</v>
      </c>
      <c r="T1351" t="s">
        <v>19</v>
      </c>
      <c r="U1351">
        <v>5.8</v>
      </c>
      <c r="V1351" t="s">
        <v>19</v>
      </c>
      <c r="W1351">
        <v>315</v>
      </c>
      <c r="X1351" t="s">
        <v>19</v>
      </c>
      <c r="Y1351">
        <v>78.900000000000006</v>
      </c>
      <c r="Z1351" t="s">
        <v>19</v>
      </c>
      <c r="AA1351" s="6">
        <f t="shared" si="64"/>
        <v>16.597511214743427</v>
      </c>
      <c r="AB1351" s="6">
        <f t="shared" si="65"/>
        <v>61.875520186538168</v>
      </c>
      <c r="AC1351" s="6">
        <f t="shared" si="66"/>
        <v>15.224479813461826</v>
      </c>
    </row>
    <row r="1352" spans="1:29" x14ac:dyDescent="0.25">
      <c r="A1352">
        <v>200</v>
      </c>
      <c r="B1352" t="s">
        <v>17</v>
      </c>
      <c r="C1352" t="s">
        <v>18</v>
      </c>
      <c r="D1352" s="1">
        <v>45530</v>
      </c>
      <c r="E1352" s="2">
        <v>700</v>
      </c>
      <c r="F1352">
        <v>239</v>
      </c>
      <c r="G1352">
        <v>0</v>
      </c>
      <c r="H1352" t="s">
        <v>19</v>
      </c>
      <c r="I1352">
        <v>0</v>
      </c>
      <c r="J1352" t="s">
        <v>19</v>
      </c>
      <c r="K1352">
        <v>84</v>
      </c>
      <c r="L1352" t="s">
        <v>19</v>
      </c>
      <c r="M1352">
        <v>13</v>
      </c>
      <c r="N1352" t="s">
        <v>19</v>
      </c>
      <c r="O1352">
        <v>79</v>
      </c>
      <c r="P1352" t="s">
        <v>19</v>
      </c>
      <c r="Q1352">
        <v>38</v>
      </c>
      <c r="R1352" t="s">
        <v>19</v>
      </c>
      <c r="S1352">
        <v>51.5</v>
      </c>
      <c r="T1352" t="s">
        <v>19</v>
      </c>
      <c r="U1352">
        <v>5.7</v>
      </c>
      <c r="V1352" t="s">
        <v>19</v>
      </c>
      <c r="W1352">
        <v>307</v>
      </c>
      <c r="X1352" t="s">
        <v>19</v>
      </c>
      <c r="Y1352">
        <v>78.599999999999994</v>
      </c>
      <c r="Z1352" t="s">
        <v>19</v>
      </c>
      <c r="AA1352" s="6">
        <f t="shared" si="64"/>
        <v>16.934566828643717</v>
      </c>
      <c r="AB1352" s="6">
        <f t="shared" si="65"/>
        <v>62.48222029155869</v>
      </c>
      <c r="AC1352" s="6">
        <f t="shared" si="66"/>
        <v>16.51777970844131</v>
      </c>
    </row>
    <row r="1353" spans="1:29" x14ac:dyDescent="0.25">
      <c r="A1353">
        <v>200</v>
      </c>
      <c r="B1353" t="s">
        <v>17</v>
      </c>
      <c r="C1353" t="s">
        <v>18</v>
      </c>
      <c r="D1353" s="1">
        <v>45530</v>
      </c>
      <c r="E1353" s="2">
        <v>800</v>
      </c>
      <c r="F1353">
        <v>239</v>
      </c>
      <c r="G1353">
        <v>0.01</v>
      </c>
      <c r="H1353" t="s">
        <v>19</v>
      </c>
      <c r="I1353">
        <v>0</v>
      </c>
      <c r="J1353" t="s">
        <v>19</v>
      </c>
      <c r="K1353">
        <v>626</v>
      </c>
      <c r="L1353" t="s">
        <v>19</v>
      </c>
      <c r="M1353">
        <v>13</v>
      </c>
      <c r="N1353" t="s">
        <v>19</v>
      </c>
      <c r="O1353">
        <v>84</v>
      </c>
      <c r="P1353" t="s">
        <v>19</v>
      </c>
      <c r="Q1353">
        <v>33</v>
      </c>
      <c r="R1353" t="s">
        <v>19</v>
      </c>
      <c r="S1353">
        <v>51.5</v>
      </c>
      <c r="T1353" t="s">
        <v>19</v>
      </c>
      <c r="U1353">
        <v>5.3</v>
      </c>
      <c r="V1353" t="s">
        <v>19</v>
      </c>
      <c r="W1353">
        <v>310</v>
      </c>
      <c r="X1353" t="s">
        <v>19</v>
      </c>
      <c r="Y1353">
        <v>78.400000000000006</v>
      </c>
      <c r="Z1353" t="s">
        <v>19</v>
      </c>
      <c r="AA1353" s="6">
        <f t="shared" si="64"/>
        <v>18.164434658224113</v>
      </c>
      <c r="AB1353" s="6">
        <f t="shared" si="65"/>
        <v>64.695982384803401</v>
      </c>
      <c r="AC1353" s="6">
        <f t="shared" si="66"/>
        <v>19.304017615196599</v>
      </c>
    </row>
    <row r="1354" spans="1:29" x14ac:dyDescent="0.25">
      <c r="A1354">
        <v>200</v>
      </c>
      <c r="B1354" t="s">
        <v>17</v>
      </c>
      <c r="C1354" t="s">
        <v>18</v>
      </c>
      <c r="D1354" s="1">
        <v>45530</v>
      </c>
      <c r="E1354" s="2">
        <v>900</v>
      </c>
      <c r="F1354">
        <v>239</v>
      </c>
      <c r="G1354">
        <v>0.02</v>
      </c>
      <c r="H1354" t="s">
        <v>19</v>
      </c>
      <c r="I1354">
        <v>0</v>
      </c>
      <c r="J1354" t="s">
        <v>19</v>
      </c>
      <c r="K1354">
        <v>1250</v>
      </c>
      <c r="L1354" t="s">
        <v>19</v>
      </c>
      <c r="M1354">
        <v>12.7</v>
      </c>
      <c r="N1354" t="s">
        <v>19</v>
      </c>
      <c r="O1354">
        <v>89.6</v>
      </c>
      <c r="P1354" t="s">
        <v>19</v>
      </c>
      <c r="Q1354">
        <v>27</v>
      </c>
      <c r="R1354" t="s">
        <v>19</v>
      </c>
      <c r="S1354">
        <v>50.9</v>
      </c>
      <c r="T1354" t="s">
        <v>19</v>
      </c>
      <c r="U1354">
        <v>5.5</v>
      </c>
      <c r="V1354" t="s">
        <v>19</v>
      </c>
      <c r="W1354">
        <v>308</v>
      </c>
      <c r="X1354" t="s">
        <v>19</v>
      </c>
      <c r="Y1354">
        <v>78.2</v>
      </c>
      <c r="Z1354" t="s">
        <v>19</v>
      </c>
      <c r="AA1354" s="6">
        <f t="shared" si="64"/>
        <v>19.14835898210497</v>
      </c>
      <c r="AB1354" s="6">
        <f t="shared" si="65"/>
        <v>66.467046167788951</v>
      </c>
      <c r="AC1354" s="6">
        <f t="shared" si="66"/>
        <v>23.132953832211044</v>
      </c>
    </row>
    <row r="1355" spans="1:29" x14ac:dyDescent="0.25">
      <c r="A1355">
        <v>200</v>
      </c>
      <c r="B1355" t="s">
        <v>17</v>
      </c>
      <c r="C1355" t="s">
        <v>18</v>
      </c>
      <c r="D1355" s="1">
        <v>45530</v>
      </c>
      <c r="E1355">
        <v>1000</v>
      </c>
      <c r="F1355">
        <v>239</v>
      </c>
      <c r="G1355">
        <v>0.03</v>
      </c>
      <c r="H1355" t="s">
        <v>19</v>
      </c>
      <c r="I1355">
        <v>0</v>
      </c>
      <c r="J1355" t="s">
        <v>19</v>
      </c>
      <c r="K1355">
        <v>1603</v>
      </c>
      <c r="L1355" t="s">
        <v>19</v>
      </c>
      <c r="M1355">
        <v>12</v>
      </c>
      <c r="N1355" t="s">
        <v>19</v>
      </c>
      <c r="O1355">
        <v>94.2</v>
      </c>
      <c r="P1355" t="s">
        <v>19</v>
      </c>
      <c r="Q1355">
        <v>22</v>
      </c>
      <c r="R1355" t="s">
        <v>19</v>
      </c>
      <c r="S1355">
        <v>49.4</v>
      </c>
      <c r="T1355" t="s">
        <v>19</v>
      </c>
      <c r="U1355">
        <v>4.7</v>
      </c>
      <c r="V1355" t="s">
        <v>19</v>
      </c>
      <c r="W1355">
        <v>299</v>
      </c>
      <c r="X1355" t="s">
        <v>19</v>
      </c>
      <c r="Y1355">
        <v>78.099999999999994</v>
      </c>
      <c r="Z1355" t="s">
        <v>19</v>
      </c>
      <c r="AA1355" s="6">
        <f t="shared" si="64"/>
        <v>19.612248270297687</v>
      </c>
      <c r="AB1355" s="6">
        <f t="shared" si="65"/>
        <v>67.302046886535834</v>
      </c>
      <c r="AC1355" s="6">
        <f t="shared" si="66"/>
        <v>26.897953113464169</v>
      </c>
    </row>
    <row r="1356" spans="1:29" x14ac:dyDescent="0.25">
      <c r="A1356">
        <v>200</v>
      </c>
      <c r="B1356" t="s">
        <v>17</v>
      </c>
      <c r="C1356" t="s">
        <v>18</v>
      </c>
      <c r="D1356" s="1">
        <v>45530</v>
      </c>
      <c r="E1356">
        <v>1100</v>
      </c>
      <c r="F1356">
        <v>239</v>
      </c>
      <c r="G1356">
        <v>0.03</v>
      </c>
      <c r="H1356" t="s">
        <v>19</v>
      </c>
      <c r="I1356">
        <v>0</v>
      </c>
      <c r="J1356" t="s">
        <v>19</v>
      </c>
      <c r="K1356">
        <v>1852</v>
      </c>
      <c r="L1356" t="s">
        <v>19</v>
      </c>
      <c r="M1356">
        <v>9.6</v>
      </c>
      <c r="N1356" t="s">
        <v>19</v>
      </c>
      <c r="O1356">
        <v>98.3</v>
      </c>
      <c r="P1356" t="s">
        <v>19</v>
      </c>
      <c r="Q1356">
        <v>15</v>
      </c>
      <c r="R1356" t="s">
        <v>19</v>
      </c>
      <c r="S1356">
        <v>43.5</v>
      </c>
      <c r="T1356" t="s">
        <v>19</v>
      </c>
      <c r="U1356">
        <v>3.8</v>
      </c>
      <c r="V1356" t="s">
        <v>19</v>
      </c>
      <c r="W1356">
        <v>256</v>
      </c>
      <c r="X1356" t="s">
        <v>19</v>
      </c>
      <c r="Y1356">
        <v>78.099999999999994</v>
      </c>
      <c r="Z1356" t="s">
        <v>19</v>
      </c>
      <c r="AA1356" s="6">
        <f t="shared" si="64"/>
        <v>18.763162621693557</v>
      </c>
      <c r="AB1356" s="6">
        <f t="shared" si="65"/>
        <v>65.773692719048398</v>
      </c>
      <c r="AC1356" s="6">
        <f t="shared" si="66"/>
        <v>32.526307280951599</v>
      </c>
    </row>
    <row r="1357" spans="1:29" x14ac:dyDescent="0.25">
      <c r="A1357">
        <v>200</v>
      </c>
      <c r="B1357" t="s">
        <v>17</v>
      </c>
      <c r="C1357" t="s">
        <v>18</v>
      </c>
      <c r="D1357" s="1">
        <v>45530</v>
      </c>
      <c r="E1357">
        <v>1200</v>
      </c>
      <c r="F1357">
        <v>239</v>
      </c>
      <c r="G1357">
        <v>0.03</v>
      </c>
      <c r="H1357" t="s">
        <v>19</v>
      </c>
      <c r="I1357">
        <v>0</v>
      </c>
      <c r="J1357" t="s">
        <v>19</v>
      </c>
      <c r="K1357">
        <v>1968</v>
      </c>
      <c r="L1357" t="s">
        <v>19</v>
      </c>
      <c r="M1357">
        <v>9.5</v>
      </c>
      <c r="N1357" t="s">
        <v>19</v>
      </c>
      <c r="O1357">
        <v>100.9</v>
      </c>
      <c r="P1357" t="s">
        <v>19</v>
      </c>
      <c r="Q1357">
        <v>14</v>
      </c>
      <c r="R1357" t="s">
        <v>19</v>
      </c>
      <c r="S1357">
        <v>43.1</v>
      </c>
      <c r="T1357" t="s">
        <v>19</v>
      </c>
      <c r="U1357">
        <v>5.7</v>
      </c>
      <c r="V1357" t="s">
        <v>19</v>
      </c>
      <c r="W1357">
        <v>176</v>
      </c>
      <c r="X1357" t="s">
        <v>19</v>
      </c>
      <c r="Y1357">
        <v>78.5</v>
      </c>
      <c r="Z1357" t="s">
        <v>19</v>
      </c>
      <c r="AA1357" s="6">
        <f t="shared" si="64"/>
        <v>19.273204533595589</v>
      </c>
      <c r="AB1357" s="6">
        <f t="shared" si="65"/>
        <v>66.691768160472066</v>
      </c>
      <c r="AC1357" s="6">
        <f t="shared" si="66"/>
        <v>34.20823183952794</v>
      </c>
    </row>
    <row r="1358" spans="1:29" x14ac:dyDescent="0.25">
      <c r="A1358">
        <v>200</v>
      </c>
      <c r="B1358" t="s">
        <v>17</v>
      </c>
      <c r="C1358" t="s">
        <v>18</v>
      </c>
      <c r="D1358" s="1">
        <v>45530</v>
      </c>
      <c r="E1358">
        <v>1300</v>
      </c>
      <c r="F1358">
        <v>239</v>
      </c>
      <c r="G1358">
        <v>0.03</v>
      </c>
      <c r="H1358" t="s">
        <v>19</v>
      </c>
      <c r="I1358">
        <v>0</v>
      </c>
      <c r="J1358" t="s">
        <v>19</v>
      </c>
      <c r="K1358">
        <v>1943</v>
      </c>
      <c r="L1358" t="s">
        <v>19</v>
      </c>
      <c r="M1358">
        <v>9.6999999999999993</v>
      </c>
      <c r="N1358" t="s">
        <v>19</v>
      </c>
      <c r="O1358">
        <v>102.2</v>
      </c>
      <c r="P1358" t="s">
        <v>19</v>
      </c>
      <c r="Q1358">
        <v>14</v>
      </c>
      <c r="R1358" t="s">
        <v>19</v>
      </c>
      <c r="S1358">
        <v>43.9</v>
      </c>
      <c r="T1358" t="s">
        <v>19</v>
      </c>
      <c r="U1358">
        <v>6.8</v>
      </c>
      <c r="V1358" t="s">
        <v>19</v>
      </c>
      <c r="W1358">
        <v>164</v>
      </c>
      <c r="X1358" t="s">
        <v>19</v>
      </c>
      <c r="Y1358">
        <v>78.900000000000006</v>
      </c>
      <c r="Z1358" t="s">
        <v>19</v>
      </c>
      <c r="AA1358" s="6">
        <f t="shared" si="64"/>
        <v>19.723148020583743</v>
      </c>
      <c r="AB1358" s="6">
        <f t="shared" si="65"/>
        <v>67.501666437050744</v>
      </c>
      <c r="AC1358" s="6">
        <f t="shared" si="66"/>
        <v>34.698333562949259</v>
      </c>
    </row>
    <row r="1359" spans="1:29" x14ac:dyDescent="0.25">
      <c r="A1359">
        <v>200</v>
      </c>
      <c r="B1359" t="s">
        <v>17</v>
      </c>
      <c r="C1359" t="s">
        <v>18</v>
      </c>
      <c r="D1359" s="1">
        <v>45530</v>
      </c>
      <c r="E1359">
        <v>1400</v>
      </c>
      <c r="F1359">
        <v>239</v>
      </c>
      <c r="G1359">
        <v>0.03</v>
      </c>
      <c r="H1359" t="s">
        <v>19</v>
      </c>
      <c r="I1359">
        <v>0</v>
      </c>
      <c r="J1359" t="s">
        <v>19</v>
      </c>
      <c r="K1359">
        <v>1809</v>
      </c>
      <c r="L1359" t="s">
        <v>19</v>
      </c>
      <c r="M1359">
        <v>9.5</v>
      </c>
      <c r="N1359" t="s">
        <v>19</v>
      </c>
      <c r="O1359">
        <v>102.8</v>
      </c>
      <c r="P1359" t="s">
        <v>19</v>
      </c>
      <c r="Q1359">
        <v>13</v>
      </c>
      <c r="R1359" t="s">
        <v>19</v>
      </c>
      <c r="S1359">
        <v>43.2</v>
      </c>
      <c r="T1359" t="s">
        <v>19</v>
      </c>
      <c r="U1359">
        <v>6.8</v>
      </c>
      <c r="V1359" t="s">
        <v>19</v>
      </c>
      <c r="W1359">
        <v>156</v>
      </c>
      <c r="X1359" t="s">
        <v>19</v>
      </c>
      <c r="Y1359">
        <v>79.400000000000006</v>
      </c>
      <c r="Z1359" t="s">
        <v>19</v>
      </c>
      <c r="AA1359" s="6">
        <f t="shared" si="64"/>
        <v>19.501353424027915</v>
      </c>
      <c r="AB1359" s="6">
        <f t="shared" si="65"/>
        <v>67.102436163250246</v>
      </c>
      <c r="AC1359" s="6">
        <f t="shared" si="66"/>
        <v>35.697563836749751</v>
      </c>
    </row>
    <row r="1360" spans="1:29" x14ac:dyDescent="0.25">
      <c r="A1360">
        <v>200</v>
      </c>
      <c r="B1360" t="s">
        <v>17</v>
      </c>
      <c r="C1360" t="s">
        <v>18</v>
      </c>
      <c r="D1360" s="1">
        <v>45530</v>
      </c>
      <c r="E1360">
        <v>1500</v>
      </c>
      <c r="F1360">
        <v>239</v>
      </c>
      <c r="G1360">
        <v>0.03</v>
      </c>
      <c r="H1360" t="s">
        <v>19</v>
      </c>
      <c r="I1360">
        <v>0</v>
      </c>
      <c r="J1360" t="s">
        <v>19</v>
      </c>
      <c r="K1360">
        <v>1535</v>
      </c>
      <c r="L1360" t="s">
        <v>19</v>
      </c>
      <c r="M1360">
        <v>9.3000000000000007</v>
      </c>
      <c r="N1360" t="s">
        <v>19</v>
      </c>
      <c r="O1360">
        <v>103.3</v>
      </c>
      <c r="P1360" t="s">
        <v>19</v>
      </c>
      <c r="Q1360">
        <v>13</v>
      </c>
      <c r="R1360" t="s">
        <v>19</v>
      </c>
      <c r="S1360">
        <v>42.8</v>
      </c>
      <c r="T1360" t="s">
        <v>19</v>
      </c>
      <c r="U1360">
        <v>5.0999999999999996</v>
      </c>
      <c r="V1360" t="s">
        <v>19</v>
      </c>
      <c r="W1360">
        <v>190</v>
      </c>
      <c r="X1360" t="s">
        <v>19</v>
      </c>
      <c r="Y1360">
        <v>80</v>
      </c>
      <c r="Z1360" t="s">
        <v>19</v>
      </c>
      <c r="AA1360" s="6">
        <f t="shared" si="64"/>
        <v>19.671403638384863</v>
      </c>
      <c r="AB1360" s="6">
        <f t="shared" si="65"/>
        <v>67.408526549092755</v>
      </c>
      <c r="AC1360" s="6">
        <f t="shared" si="66"/>
        <v>35.891473450907242</v>
      </c>
    </row>
    <row r="1361" spans="1:29" x14ac:dyDescent="0.25">
      <c r="A1361">
        <v>200</v>
      </c>
      <c r="B1361" t="s">
        <v>17</v>
      </c>
      <c r="C1361" t="s">
        <v>18</v>
      </c>
      <c r="D1361" s="1">
        <v>45530</v>
      </c>
      <c r="E1361">
        <v>1600</v>
      </c>
      <c r="F1361">
        <v>239</v>
      </c>
      <c r="G1361">
        <v>0.02</v>
      </c>
      <c r="H1361" t="s">
        <v>19</v>
      </c>
      <c r="I1361">
        <v>0</v>
      </c>
      <c r="J1361" t="s">
        <v>19</v>
      </c>
      <c r="K1361">
        <v>1158</v>
      </c>
      <c r="L1361" t="s">
        <v>19</v>
      </c>
      <c r="M1361">
        <v>9</v>
      </c>
      <c r="N1361" t="s">
        <v>19</v>
      </c>
      <c r="O1361">
        <v>103.4</v>
      </c>
      <c r="P1361" t="s">
        <v>19</v>
      </c>
      <c r="Q1361">
        <v>12</v>
      </c>
      <c r="R1361" t="s">
        <v>19</v>
      </c>
      <c r="S1361">
        <v>41.8</v>
      </c>
      <c r="T1361" t="s">
        <v>19</v>
      </c>
      <c r="U1361">
        <v>4.8</v>
      </c>
      <c r="V1361" t="s">
        <v>19</v>
      </c>
      <c r="W1361">
        <v>183</v>
      </c>
      <c r="X1361" t="s">
        <v>19</v>
      </c>
      <c r="Y1361">
        <v>80.7</v>
      </c>
      <c r="Z1361" t="s">
        <v>19</v>
      </c>
      <c r="AA1361" s="6">
        <f t="shared" si="64"/>
        <v>19.257744458049345</v>
      </c>
      <c r="AB1361" s="6">
        <f t="shared" si="65"/>
        <v>66.663940024488824</v>
      </c>
      <c r="AC1361" s="6">
        <f t="shared" si="66"/>
        <v>36.736059975511182</v>
      </c>
    </row>
    <row r="1362" spans="1:29" x14ac:dyDescent="0.25">
      <c r="A1362">
        <v>200</v>
      </c>
      <c r="B1362" t="s">
        <v>17</v>
      </c>
      <c r="C1362" t="s">
        <v>18</v>
      </c>
      <c r="D1362" s="1">
        <v>45530</v>
      </c>
      <c r="E1362">
        <v>1700</v>
      </c>
      <c r="F1362">
        <v>239</v>
      </c>
      <c r="G1362">
        <v>0.01</v>
      </c>
      <c r="H1362" t="s">
        <v>19</v>
      </c>
      <c r="I1362">
        <v>0</v>
      </c>
      <c r="J1362" t="s">
        <v>19</v>
      </c>
      <c r="K1362">
        <v>715</v>
      </c>
      <c r="L1362" t="s">
        <v>19</v>
      </c>
      <c r="M1362">
        <v>8.8000000000000007</v>
      </c>
      <c r="N1362" t="s">
        <v>19</v>
      </c>
      <c r="O1362">
        <v>103.3</v>
      </c>
      <c r="P1362" t="s">
        <v>19</v>
      </c>
      <c r="Q1362">
        <v>12</v>
      </c>
      <c r="R1362" t="s">
        <v>19</v>
      </c>
      <c r="S1362">
        <v>41.3</v>
      </c>
      <c r="T1362" t="s">
        <v>19</v>
      </c>
      <c r="U1362">
        <v>4.9000000000000004</v>
      </c>
      <c r="V1362" t="s">
        <v>19</v>
      </c>
      <c r="W1362">
        <v>188</v>
      </c>
      <c r="X1362" t="s">
        <v>19</v>
      </c>
      <c r="Y1362">
        <v>81.400000000000006</v>
      </c>
      <c r="Z1362" t="s">
        <v>19</v>
      </c>
      <c r="AA1362" s="6">
        <f t="shared" si="64"/>
        <v>19.224358756432917</v>
      </c>
      <c r="AB1362" s="6">
        <f t="shared" si="65"/>
        <v>66.603845761579251</v>
      </c>
      <c r="AC1362" s="6">
        <f t="shared" si="66"/>
        <v>36.696154238420746</v>
      </c>
    </row>
    <row r="1363" spans="1:29" x14ac:dyDescent="0.25">
      <c r="A1363">
        <v>200</v>
      </c>
      <c r="B1363" t="s">
        <v>17</v>
      </c>
      <c r="C1363" t="s">
        <v>18</v>
      </c>
      <c r="D1363" s="1">
        <v>45530</v>
      </c>
      <c r="E1363">
        <v>1800</v>
      </c>
      <c r="F1363">
        <v>239</v>
      </c>
      <c r="G1363">
        <v>0</v>
      </c>
      <c r="H1363" t="s">
        <v>19</v>
      </c>
      <c r="I1363">
        <v>0</v>
      </c>
      <c r="J1363" t="s">
        <v>19</v>
      </c>
      <c r="K1363">
        <v>269</v>
      </c>
      <c r="L1363" t="s">
        <v>19</v>
      </c>
      <c r="M1363">
        <v>8.6999999999999993</v>
      </c>
      <c r="N1363" t="s">
        <v>19</v>
      </c>
      <c r="O1363">
        <v>101.3</v>
      </c>
      <c r="P1363" t="s">
        <v>19</v>
      </c>
      <c r="Q1363">
        <v>13</v>
      </c>
      <c r="R1363" t="s">
        <v>19</v>
      </c>
      <c r="S1363">
        <v>41</v>
      </c>
      <c r="T1363" t="s">
        <v>19</v>
      </c>
      <c r="U1363">
        <v>3.3</v>
      </c>
      <c r="V1363" t="s">
        <v>19</v>
      </c>
      <c r="W1363">
        <v>165</v>
      </c>
      <c r="X1363" t="s">
        <v>19</v>
      </c>
      <c r="Y1363">
        <v>82</v>
      </c>
      <c r="Z1363" t="s">
        <v>19</v>
      </c>
      <c r="AA1363" s="6">
        <f t="shared" si="64"/>
        <v>18.991196255758343</v>
      </c>
      <c r="AB1363" s="6">
        <f t="shared" si="65"/>
        <v>66.184153260365022</v>
      </c>
      <c r="AC1363" s="6">
        <f t="shared" si="66"/>
        <v>35.115846739634975</v>
      </c>
    </row>
    <row r="1364" spans="1:29" x14ac:dyDescent="0.25">
      <c r="A1364">
        <v>200</v>
      </c>
      <c r="B1364" t="s">
        <v>17</v>
      </c>
      <c r="C1364" t="s">
        <v>18</v>
      </c>
      <c r="D1364" s="1">
        <v>45530</v>
      </c>
      <c r="E1364">
        <v>1900</v>
      </c>
      <c r="F1364">
        <v>239</v>
      </c>
      <c r="G1364">
        <v>0</v>
      </c>
      <c r="H1364" t="s">
        <v>19</v>
      </c>
      <c r="I1364">
        <v>0</v>
      </c>
      <c r="J1364" t="s">
        <v>19</v>
      </c>
      <c r="K1364">
        <v>9</v>
      </c>
      <c r="L1364" t="s">
        <v>19</v>
      </c>
      <c r="M1364">
        <v>13.8</v>
      </c>
      <c r="N1364" t="s">
        <v>19</v>
      </c>
      <c r="O1364">
        <v>88.4</v>
      </c>
      <c r="P1364" t="s">
        <v>19</v>
      </c>
      <c r="Q1364">
        <v>30</v>
      </c>
      <c r="R1364" t="s">
        <v>19</v>
      </c>
      <c r="S1364">
        <v>53.2</v>
      </c>
      <c r="T1364" t="s">
        <v>19</v>
      </c>
      <c r="U1364">
        <v>1.5</v>
      </c>
      <c r="V1364" t="s">
        <v>19</v>
      </c>
      <c r="W1364">
        <v>289</v>
      </c>
      <c r="X1364" t="s">
        <v>19</v>
      </c>
      <c r="Y1364">
        <v>82.3</v>
      </c>
      <c r="Z1364" t="s">
        <v>19</v>
      </c>
      <c r="AA1364" s="6">
        <f t="shared" si="64"/>
        <v>19.375297948186169</v>
      </c>
      <c r="AB1364" s="6">
        <f t="shared" si="65"/>
        <v>66.8755363067351</v>
      </c>
      <c r="AC1364" s="6">
        <f t="shared" si="66"/>
        <v>21.524463693264906</v>
      </c>
    </row>
    <row r="1365" spans="1:29" x14ac:dyDescent="0.25">
      <c r="A1365">
        <v>200</v>
      </c>
      <c r="B1365" t="s">
        <v>17</v>
      </c>
      <c r="C1365" t="s">
        <v>18</v>
      </c>
      <c r="D1365" s="1">
        <v>45530</v>
      </c>
      <c r="E1365">
        <v>2000</v>
      </c>
      <c r="F1365">
        <v>239</v>
      </c>
      <c r="G1365">
        <v>0</v>
      </c>
      <c r="H1365" t="s">
        <v>19</v>
      </c>
      <c r="I1365">
        <v>0</v>
      </c>
      <c r="J1365" t="s">
        <v>19</v>
      </c>
      <c r="K1365">
        <v>0</v>
      </c>
      <c r="L1365" t="s">
        <v>19</v>
      </c>
      <c r="M1365">
        <v>16.899999999999999</v>
      </c>
      <c r="N1365" t="s">
        <v>19</v>
      </c>
      <c r="O1365">
        <v>83.7</v>
      </c>
      <c r="P1365" t="s">
        <v>19</v>
      </c>
      <c r="Q1365">
        <v>43</v>
      </c>
      <c r="R1365" t="s">
        <v>19</v>
      </c>
      <c r="S1365">
        <v>58.7</v>
      </c>
      <c r="T1365" t="s">
        <v>19</v>
      </c>
      <c r="U1365">
        <v>3.3</v>
      </c>
      <c r="V1365" t="s">
        <v>19</v>
      </c>
      <c r="W1365">
        <v>309</v>
      </c>
      <c r="X1365" t="s">
        <v>19</v>
      </c>
      <c r="Y1365">
        <v>82.5</v>
      </c>
      <c r="Z1365" t="s">
        <v>19</v>
      </c>
      <c r="AA1365" s="6">
        <f t="shared" si="64"/>
        <v>19.965213526668244</v>
      </c>
      <c r="AB1365" s="6">
        <f t="shared" si="65"/>
        <v>67.937384348002837</v>
      </c>
      <c r="AC1365" s="6">
        <f t="shared" si="66"/>
        <v>15.762615651997166</v>
      </c>
    </row>
    <row r="1366" spans="1:29" x14ac:dyDescent="0.25">
      <c r="A1366">
        <v>200</v>
      </c>
      <c r="B1366" t="s">
        <v>17</v>
      </c>
      <c r="C1366" t="s">
        <v>18</v>
      </c>
      <c r="D1366" s="1">
        <v>45530</v>
      </c>
      <c r="E1366">
        <v>2100</v>
      </c>
      <c r="F1366">
        <v>239</v>
      </c>
      <c r="G1366">
        <v>0</v>
      </c>
      <c r="H1366" t="s">
        <v>19</v>
      </c>
      <c r="I1366">
        <v>0</v>
      </c>
      <c r="J1366" t="s">
        <v>19</v>
      </c>
      <c r="K1366">
        <v>0</v>
      </c>
      <c r="L1366" t="s">
        <v>19</v>
      </c>
      <c r="M1366">
        <v>14.6</v>
      </c>
      <c r="N1366" t="s">
        <v>19</v>
      </c>
      <c r="O1366">
        <v>88.6</v>
      </c>
      <c r="P1366" t="s">
        <v>19</v>
      </c>
      <c r="Q1366">
        <v>32</v>
      </c>
      <c r="R1366" t="s">
        <v>19</v>
      </c>
      <c r="S1366">
        <v>54.7</v>
      </c>
      <c r="T1366" t="s">
        <v>19</v>
      </c>
      <c r="U1366">
        <v>4.3</v>
      </c>
      <c r="V1366" t="s">
        <v>19</v>
      </c>
      <c r="W1366">
        <v>314</v>
      </c>
      <c r="X1366" t="s">
        <v>19</v>
      </c>
      <c r="Y1366">
        <v>82.5</v>
      </c>
      <c r="Z1366" t="s">
        <v>19</v>
      </c>
      <c r="AA1366" s="6">
        <f t="shared" si="64"/>
        <v>19.918238227507345</v>
      </c>
      <c r="AB1366" s="6">
        <f t="shared" si="65"/>
        <v>67.852828809513227</v>
      </c>
      <c r="AC1366" s="6">
        <f t="shared" si="66"/>
        <v>20.747171190486768</v>
      </c>
    </row>
    <row r="1367" spans="1:29" x14ac:dyDescent="0.25">
      <c r="A1367">
        <v>200</v>
      </c>
      <c r="B1367" t="s">
        <v>17</v>
      </c>
      <c r="C1367" t="s">
        <v>18</v>
      </c>
      <c r="D1367" s="1">
        <v>45530</v>
      </c>
      <c r="E1367">
        <v>2200</v>
      </c>
      <c r="F1367">
        <v>239</v>
      </c>
      <c r="G1367">
        <v>0</v>
      </c>
      <c r="H1367" t="s">
        <v>19</v>
      </c>
      <c r="I1367">
        <v>0</v>
      </c>
      <c r="J1367" t="s">
        <v>19</v>
      </c>
      <c r="K1367">
        <v>0</v>
      </c>
      <c r="L1367" t="s">
        <v>19</v>
      </c>
      <c r="M1367">
        <v>14.8</v>
      </c>
      <c r="N1367" t="s">
        <v>19</v>
      </c>
      <c r="O1367">
        <v>86.3</v>
      </c>
      <c r="P1367" t="s">
        <v>19</v>
      </c>
      <c r="Q1367">
        <v>35</v>
      </c>
      <c r="R1367" t="s">
        <v>19</v>
      </c>
      <c r="S1367">
        <v>55.1</v>
      </c>
      <c r="T1367" t="s">
        <v>19</v>
      </c>
      <c r="U1367">
        <v>6.5</v>
      </c>
      <c r="V1367" t="s">
        <v>19</v>
      </c>
      <c r="W1367">
        <v>303</v>
      </c>
      <c r="X1367" t="s">
        <v>19</v>
      </c>
      <c r="Y1367">
        <v>82.3</v>
      </c>
      <c r="Z1367" t="s">
        <v>19</v>
      </c>
      <c r="AA1367" s="6">
        <f t="shared" si="64"/>
        <v>19.576258024055768</v>
      </c>
      <c r="AB1367" s="6">
        <f t="shared" si="65"/>
        <v>67.237264443300376</v>
      </c>
      <c r="AC1367" s="6">
        <f t="shared" si="66"/>
        <v>19.062735556699621</v>
      </c>
    </row>
    <row r="1368" spans="1:29" x14ac:dyDescent="0.25">
      <c r="A1368">
        <v>200</v>
      </c>
      <c r="B1368" t="s">
        <v>17</v>
      </c>
      <c r="C1368" t="s">
        <v>18</v>
      </c>
      <c r="D1368" s="1">
        <v>45530</v>
      </c>
      <c r="E1368">
        <v>2300</v>
      </c>
      <c r="F1368">
        <v>239</v>
      </c>
      <c r="G1368">
        <v>0</v>
      </c>
      <c r="H1368" t="s">
        <v>19</v>
      </c>
      <c r="I1368">
        <v>0</v>
      </c>
      <c r="J1368" t="s">
        <v>19</v>
      </c>
      <c r="K1368">
        <v>0</v>
      </c>
      <c r="L1368" t="s">
        <v>19</v>
      </c>
      <c r="M1368">
        <v>13.3</v>
      </c>
      <c r="N1368" t="s">
        <v>19</v>
      </c>
      <c r="O1368">
        <v>85.3</v>
      </c>
      <c r="P1368" t="s">
        <v>19</v>
      </c>
      <c r="Q1368">
        <v>32</v>
      </c>
      <c r="R1368" t="s">
        <v>19</v>
      </c>
      <c r="S1368">
        <v>52.1</v>
      </c>
      <c r="T1368" t="s">
        <v>19</v>
      </c>
      <c r="U1368">
        <v>7.4</v>
      </c>
      <c r="V1368" t="s">
        <v>19</v>
      </c>
      <c r="W1368">
        <v>309</v>
      </c>
      <c r="X1368" t="s">
        <v>19</v>
      </c>
      <c r="Y1368">
        <v>82.1</v>
      </c>
      <c r="Z1368" t="s">
        <v>19</v>
      </c>
      <c r="AA1368" s="6">
        <f t="shared" si="64"/>
        <v>18.510573263130425</v>
      </c>
      <c r="AB1368" s="6">
        <f t="shared" si="65"/>
        <v>65.319031873634771</v>
      </c>
      <c r="AC1368" s="6">
        <f t="shared" si="66"/>
        <v>19.980968126365227</v>
      </c>
    </row>
    <row r="1369" spans="1:29" x14ac:dyDescent="0.25">
      <c r="A1369">
        <v>200</v>
      </c>
      <c r="B1369" t="s">
        <v>17</v>
      </c>
      <c r="C1369" t="s">
        <v>18</v>
      </c>
      <c r="D1369" s="1">
        <v>45530</v>
      </c>
      <c r="E1369">
        <v>2400</v>
      </c>
      <c r="F1369">
        <v>239</v>
      </c>
      <c r="G1369">
        <v>0</v>
      </c>
      <c r="H1369" t="s">
        <v>19</v>
      </c>
      <c r="I1369">
        <v>0</v>
      </c>
      <c r="J1369" t="s">
        <v>19</v>
      </c>
      <c r="K1369">
        <v>0</v>
      </c>
      <c r="L1369" t="s">
        <v>19</v>
      </c>
      <c r="M1369">
        <v>12.9</v>
      </c>
      <c r="N1369" t="s">
        <v>19</v>
      </c>
      <c r="O1369">
        <v>84</v>
      </c>
      <c r="P1369" t="s">
        <v>19</v>
      </c>
      <c r="Q1369">
        <v>33</v>
      </c>
      <c r="R1369" t="s">
        <v>19</v>
      </c>
      <c r="S1369">
        <v>51.4</v>
      </c>
      <c r="T1369" t="s">
        <v>19</v>
      </c>
      <c r="U1369">
        <v>5.2</v>
      </c>
      <c r="V1369" t="s">
        <v>19</v>
      </c>
      <c r="W1369">
        <v>319</v>
      </c>
      <c r="X1369" t="s">
        <v>19</v>
      </c>
      <c r="Y1369">
        <v>81.8</v>
      </c>
      <c r="Z1369" t="s">
        <v>19</v>
      </c>
      <c r="AA1369" s="6">
        <f t="shared" si="64"/>
        <v>18.164434658224113</v>
      </c>
      <c r="AB1369" s="6">
        <f t="shared" si="65"/>
        <v>64.695982384803401</v>
      </c>
      <c r="AC1369" s="6">
        <f t="shared" si="66"/>
        <v>19.304017615196599</v>
      </c>
    </row>
    <row r="1370" spans="1:29" x14ac:dyDescent="0.25">
      <c r="A1370">
        <v>200</v>
      </c>
      <c r="B1370" t="s">
        <v>17</v>
      </c>
      <c r="C1370" t="s">
        <v>18</v>
      </c>
      <c r="D1370" s="1">
        <v>45531</v>
      </c>
      <c r="E1370" s="2">
        <v>100</v>
      </c>
      <c r="F1370">
        <v>240</v>
      </c>
      <c r="G1370">
        <v>0</v>
      </c>
      <c r="H1370" t="s">
        <v>19</v>
      </c>
      <c r="I1370">
        <v>0</v>
      </c>
      <c r="J1370" t="s">
        <v>19</v>
      </c>
      <c r="K1370">
        <v>0</v>
      </c>
      <c r="L1370" t="s">
        <v>19</v>
      </c>
      <c r="M1370">
        <v>13.6</v>
      </c>
      <c r="N1370" t="s">
        <v>19</v>
      </c>
      <c r="O1370">
        <v>83.1</v>
      </c>
      <c r="P1370" t="s">
        <v>19</v>
      </c>
      <c r="Q1370">
        <v>35</v>
      </c>
      <c r="R1370" t="s">
        <v>19</v>
      </c>
      <c r="S1370">
        <v>52.7</v>
      </c>
      <c r="T1370" t="s">
        <v>19</v>
      </c>
      <c r="U1370">
        <v>5.2</v>
      </c>
      <c r="V1370" t="s">
        <v>19</v>
      </c>
      <c r="W1370">
        <v>313</v>
      </c>
      <c r="X1370" t="s">
        <v>19</v>
      </c>
      <c r="Y1370">
        <v>81.3</v>
      </c>
      <c r="Z1370" t="s">
        <v>19</v>
      </c>
      <c r="AA1370" s="6">
        <f t="shared" si="64"/>
        <v>18.179379530954133</v>
      </c>
      <c r="AB1370" s="6">
        <f t="shared" si="65"/>
        <v>64.72288315571744</v>
      </c>
      <c r="AC1370" s="6">
        <f t="shared" si="66"/>
        <v>18.377116844282554</v>
      </c>
    </row>
    <row r="1371" spans="1:29" x14ac:dyDescent="0.25">
      <c r="A1371">
        <v>200</v>
      </c>
      <c r="B1371" t="s">
        <v>17</v>
      </c>
      <c r="C1371" t="s">
        <v>18</v>
      </c>
      <c r="D1371" s="1">
        <v>45531</v>
      </c>
      <c r="E1371" s="2">
        <v>200</v>
      </c>
      <c r="F1371">
        <v>240</v>
      </c>
      <c r="G1371">
        <v>0</v>
      </c>
      <c r="H1371" t="s">
        <v>19</v>
      </c>
      <c r="I1371">
        <v>0</v>
      </c>
      <c r="J1371" t="s">
        <v>19</v>
      </c>
      <c r="K1371">
        <v>0</v>
      </c>
      <c r="L1371" t="s">
        <v>19</v>
      </c>
      <c r="M1371">
        <v>14.1</v>
      </c>
      <c r="N1371" t="s">
        <v>19</v>
      </c>
      <c r="O1371">
        <v>82.6</v>
      </c>
      <c r="P1371" t="s">
        <v>19</v>
      </c>
      <c r="Q1371">
        <v>37</v>
      </c>
      <c r="R1371" t="s">
        <v>19</v>
      </c>
      <c r="S1371">
        <v>53.7</v>
      </c>
      <c r="T1371" t="s">
        <v>19</v>
      </c>
      <c r="U1371">
        <v>5.2</v>
      </c>
      <c r="V1371" t="s">
        <v>19</v>
      </c>
      <c r="W1371">
        <v>306</v>
      </c>
      <c r="X1371" t="s">
        <v>19</v>
      </c>
      <c r="Y1371">
        <v>80.900000000000006</v>
      </c>
      <c r="Z1371" t="s">
        <v>19</v>
      </c>
      <c r="AA1371" s="6">
        <f t="shared" si="64"/>
        <v>18.349155388195051</v>
      </c>
      <c r="AB1371" s="6">
        <f t="shared" si="65"/>
        <v>65.028479698751084</v>
      </c>
      <c r="AC1371" s="6">
        <f t="shared" si="66"/>
        <v>17.57152030124891</v>
      </c>
    </row>
    <row r="1372" spans="1:29" x14ac:dyDescent="0.25">
      <c r="A1372">
        <v>200</v>
      </c>
      <c r="B1372" t="s">
        <v>17</v>
      </c>
      <c r="C1372" t="s">
        <v>18</v>
      </c>
      <c r="D1372" s="1">
        <v>45531</v>
      </c>
      <c r="E1372" s="2">
        <v>300</v>
      </c>
      <c r="F1372">
        <v>240</v>
      </c>
      <c r="G1372">
        <v>0</v>
      </c>
      <c r="H1372" t="s">
        <v>19</v>
      </c>
      <c r="I1372">
        <v>0</v>
      </c>
      <c r="J1372" t="s">
        <v>19</v>
      </c>
      <c r="K1372">
        <v>0</v>
      </c>
      <c r="L1372" t="s">
        <v>19</v>
      </c>
      <c r="M1372">
        <v>14.6</v>
      </c>
      <c r="N1372" t="s">
        <v>19</v>
      </c>
      <c r="O1372">
        <v>78.7</v>
      </c>
      <c r="P1372" t="s">
        <v>19</v>
      </c>
      <c r="Q1372">
        <v>44</v>
      </c>
      <c r="R1372" t="s">
        <v>19</v>
      </c>
      <c r="S1372">
        <v>54.7</v>
      </c>
      <c r="T1372" t="s">
        <v>19</v>
      </c>
      <c r="U1372">
        <v>4</v>
      </c>
      <c r="V1372" t="s">
        <v>19</v>
      </c>
      <c r="W1372">
        <v>309</v>
      </c>
      <c r="X1372" t="s">
        <v>19</v>
      </c>
      <c r="Y1372">
        <v>80.5</v>
      </c>
      <c r="Z1372" t="s">
        <v>19</v>
      </c>
      <c r="AA1372" s="6">
        <f t="shared" si="64"/>
        <v>17.832922351455519</v>
      </c>
      <c r="AB1372" s="6">
        <f t="shared" si="65"/>
        <v>64.09926023261994</v>
      </c>
      <c r="AC1372" s="6">
        <f t="shared" si="66"/>
        <v>14.600739767380063</v>
      </c>
    </row>
    <row r="1373" spans="1:29" x14ac:dyDescent="0.25">
      <c r="A1373">
        <v>200</v>
      </c>
      <c r="B1373" t="s">
        <v>17</v>
      </c>
      <c r="C1373" t="s">
        <v>18</v>
      </c>
      <c r="D1373" s="1">
        <v>45531</v>
      </c>
      <c r="E1373" s="2">
        <v>400</v>
      </c>
      <c r="F1373">
        <v>240</v>
      </c>
      <c r="G1373">
        <v>0</v>
      </c>
      <c r="H1373" t="s">
        <v>19</v>
      </c>
      <c r="I1373">
        <v>0</v>
      </c>
      <c r="J1373" t="s">
        <v>19</v>
      </c>
      <c r="K1373">
        <v>0</v>
      </c>
      <c r="L1373" t="s">
        <v>19</v>
      </c>
      <c r="M1373">
        <v>13.5</v>
      </c>
      <c r="N1373" t="s">
        <v>19</v>
      </c>
      <c r="O1373">
        <v>80.2</v>
      </c>
      <c r="P1373" t="s">
        <v>19</v>
      </c>
      <c r="Q1373">
        <v>38</v>
      </c>
      <c r="R1373" t="s">
        <v>19</v>
      </c>
      <c r="S1373">
        <v>52.5</v>
      </c>
      <c r="T1373" t="s">
        <v>19</v>
      </c>
      <c r="U1373">
        <v>4.7</v>
      </c>
      <c r="V1373" t="s">
        <v>19</v>
      </c>
      <c r="W1373">
        <v>320</v>
      </c>
      <c r="X1373" t="s">
        <v>19</v>
      </c>
      <c r="Y1373">
        <v>80.2</v>
      </c>
      <c r="Z1373" t="s">
        <v>19</v>
      </c>
      <c r="AA1373" s="6">
        <f t="shared" si="64"/>
        <v>17.469554761797855</v>
      </c>
      <c r="AB1373" s="6">
        <f t="shared" si="65"/>
        <v>63.445198571236141</v>
      </c>
      <c r="AC1373" s="6">
        <f t="shared" si="66"/>
        <v>16.754801428763862</v>
      </c>
    </row>
    <row r="1374" spans="1:29" x14ac:dyDescent="0.25">
      <c r="A1374">
        <v>200</v>
      </c>
      <c r="B1374" t="s">
        <v>17</v>
      </c>
      <c r="C1374" t="s">
        <v>18</v>
      </c>
      <c r="D1374" s="1">
        <v>45531</v>
      </c>
      <c r="E1374" s="2">
        <v>500</v>
      </c>
      <c r="F1374">
        <v>240</v>
      </c>
      <c r="G1374">
        <v>0</v>
      </c>
      <c r="H1374" t="s">
        <v>19</v>
      </c>
      <c r="I1374">
        <v>0</v>
      </c>
      <c r="J1374" t="s">
        <v>19</v>
      </c>
      <c r="K1374">
        <v>0</v>
      </c>
      <c r="L1374" t="s">
        <v>19</v>
      </c>
      <c r="M1374">
        <v>12.8</v>
      </c>
      <c r="N1374" t="s">
        <v>19</v>
      </c>
      <c r="O1374">
        <v>80.099999999999994</v>
      </c>
      <c r="P1374" t="s">
        <v>19</v>
      </c>
      <c r="Q1374">
        <v>37</v>
      </c>
      <c r="R1374" t="s">
        <v>19</v>
      </c>
      <c r="S1374">
        <v>51.1</v>
      </c>
      <c r="T1374" t="s">
        <v>19</v>
      </c>
      <c r="U1374">
        <v>5.5</v>
      </c>
      <c r="V1374" t="s">
        <v>19</v>
      </c>
      <c r="W1374">
        <v>312</v>
      </c>
      <c r="X1374" t="s">
        <v>19</v>
      </c>
      <c r="Y1374">
        <v>79.900000000000006</v>
      </c>
      <c r="Z1374" t="s">
        <v>19</v>
      </c>
      <c r="AA1374" s="6">
        <f t="shared" si="64"/>
        <v>17.24217312994001</v>
      </c>
      <c r="AB1374" s="6">
        <f t="shared" si="65"/>
        <v>63.035911633892013</v>
      </c>
      <c r="AC1374" s="6">
        <f t="shared" si="66"/>
        <v>17.064088366107981</v>
      </c>
    </row>
    <row r="1375" spans="1:29" hidden="1" x14ac:dyDescent="0.25">
      <c r="A1375">
        <v>200</v>
      </c>
      <c r="B1375" t="s">
        <v>17</v>
      </c>
      <c r="C1375" t="s">
        <v>18</v>
      </c>
      <c r="D1375" s="1">
        <v>45531</v>
      </c>
      <c r="E1375" s="2">
        <v>600</v>
      </c>
      <c r="F1375">
        <v>240</v>
      </c>
      <c r="G1375">
        <v>0</v>
      </c>
      <c r="H1375" t="s">
        <v>19</v>
      </c>
      <c r="I1375">
        <v>0</v>
      </c>
      <c r="J1375" t="s">
        <v>19</v>
      </c>
      <c r="K1375">
        <v>39</v>
      </c>
      <c r="L1375" t="s">
        <v>19</v>
      </c>
      <c r="M1375">
        <v>12.5</v>
      </c>
      <c r="N1375" t="s">
        <v>19</v>
      </c>
      <c r="O1375">
        <v>77.599999999999994</v>
      </c>
      <c r="P1375" t="s">
        <v>19</v>
      </c>
      <c r="Q1375">
        <v>39</v>
      </c>
      <c r="R1375" t="s">
        <v>19</v>
      </c>
      <c r="S1375">
        <v>50.5</v>
      </c>
      <c r="T1375" t="s">
        <v>19</v>
      </c>
      <c r="U1375">
        <v>4.5999999999999996</v>
      </c>
      <c r="V1375" t="s">
        <v>19</v>
      </c>
      <c r="W1375">
        <v>303</v>
      </c>
      <c r="X1375" t="s">
        <v>19</v>
      </c>
      <c r="Y1375">
        <v>79.599999999999994</v>
      </c>
      <c r="Z1375" t="s">
        <v>19</v>
      </c>
      <c r="AA1375" s="6">
        <f t="shared" si="64"/>
        <v>16.483691160587579</v>
      </c>
      <c r="AB1375" s="6">
        <f t="shared" si="65"/>
        <v>61.670644089057639</v>
      </c>
      <c r="AC1375" s="6">
        <f t="shared" si="66"/>
        <v>15.929355910942355</v>
      </c>
    </row>
    <row r="1376" spans="1:29" x14ac:dyDescent="0.25">
      <c r="A1376">
        <v>200</v>
      </c>
      <c r="B1376" t="s">
        <v>17</v>
      </c>
      <c r="C1376" t="s">
        <v>18</v>
      </c>
      <c r="D1376" s="1">
        <v>45531</v>
      </c>
      <c r="E1376" s="2">
        <v>700</v>
      </c>
      <c r="F1376">
        <v>240</v>
      </c>
      <c r="G1376">
        <v>0</v>
      </c>
      <c r="H1376" t="s">
        <v>19</v>
      </c>
      <c r="I1376">
        <v>0</v>
      </c>
      <c r="J1376" t="s">
        <v>19</v>
      </c>
      <c r="K1376">
        <v>73</v>
      </c>
      <c r="L1376" t="s">
        <v>19</v>
      </c>
      <c r="M1376">
        <v>12.7</v>
      </c>
      <c r="N1376" t="s">
        <v>19</v>
      </c>
      <c r="O1376">
        <v>80.599999999999994</v>
      </c>
      <c r="P1376" t="s">
        <v>19</v>
      </c>
      <c r="Q1376">
        <v>36</v>
      </c>
      <c r="R1376" t="s">
        <v>19</v>
      </c>
      <c r="S1376">
        <v>50.9</v>
      </c>
      <c r="T1376" t="s">
        <v>19</v>
      </c>
      <c r="U1376">
        <v>3.7</v>
      </c>
      <c r="V1376" t="s">
        <v>19</v>
      </c>
      <c r="W1376">
        <v>310</v>
      </c>
      <c r="X1376" t="s">
        <v>19</v>
      </c>
      <c r="Y1376">
        <v>79.400000000000006</v>
      </c>
      <c r="Z1376" t="s">
        <v>19</v>
      </c>
      <c r="AA1376" s="6">
        <f t="shared" si="64"/>
        <v>17.276998864418612</v>
      </c>
      <c r="AB1376" s="6">
        <f t="shared" si="65"/>
        <v>63.098597955953501</v>
      </c>
      <c r="AC1376" s="6">
        <f t="shared" si="66"/>
        <v>17.501402044046493</v>
      </c>
    </row>
    <row r="1377" spans="1:29" x14ac:dyDescent="0.25">
      <c r="A1377">
        <v>200</v>
      </c>
      <c r="B1377" t="s">
        <v>17</v>
      </c>
      <c r="C1377" t="s">
        <v>18</v>
      </c>
      <c r="D1377" s="1">
        <v>45531</v>
      </c>
      <c r="E1377" s="2">
        <v>800</v>
      </c>
      <c r="F1377">
        <v>240</v>
      </c>
      <c r="G1377">
        <v>0.01</v>
      </c>
      <c r="H1377" t="s">
        <v>19</v>
      </c>
      <c r="I1377">
        <v>0</v>
      </c>
      <c r="J1377" t="s">
        <v>19</v>
      </c>
      <c r="K1377">
        <v>592</v>
      </c>
      <c r="L1377" t="s">
        <v>19</v>
      </c>
      <c r="M1377">
        <v>13</v>
      </c>
      <c r="N1377" t="s">
        <v>19</v>
      </c>
      <c r="O1377">
        <v>87</v>
      </c>
      <c r="P1377" t="s">
        <v>19</v>
      </c>
      <c r="Q1377">
        <v>30</v>
      </c>
      <c r="R1377" t="s">
        <v>19</v>
      </c>
      <c r="S1377">
        <v>51.6</v>
      </c>
      <c r="T1377" t="s">
        <v>19</v>
      </c>
      <c r="U1377">
        <v>4.8</v>
      </c>
      <c r="V1377" t="s">
        <v>19</v>
      </c>
      <c r="W1377">
        <v>285</v>
      </c>
      <c r="X1377" t="s">
        <v>19</v>
      </c>
      <c r="Y1377">
        <v>79.099999999999994</v>
      </c>
      <c r="Z1377" t="s">
        <v>19</v>
      </c>
      <c r="AA1377" s="6">
        <f t="shared" si="64"/>
        <v>18.787978564173446</v>
      </c>
      <c r="AB1377" s="6">
        <f t="shared" si="65"/>
        <v>65.8183614155122</v>
      </c>
      <c r="AC1377" s="6">
        <f t="shared" si="66"/>
        <v>21.1816385844878</v>
      </c>
    </row>
    <row r="1378" spans="1:29" x14ac:dyDescent="0.25">
      <c r="A1378">
        <v>200</v>
      </c>
      <c r="B1378" t="s">
        <v>17</v>
      </c>
      <c r="C1378" t="s">
        <v>18</v>
      </c>
      <c r="D1378" s="1">
        <v>45531</v>
      </c>
      <c r="E1378" s="2">
        <v>900</v>
      </c>
      <c r="F1378">
        <v>240</v>
      </c>
      <c r="G1378">
        <v>0.02</v>
      </c>
      <c r="H1378" t="s">
        <v>19</v>
      </c>
      <c r="I1378">
        <v>0</v>
      </c>
      <c r="J1378" t="s">
        <v>19</v>
      </c>
      <c r="K1378">
        <v>1260</v>
      </c>
      <c r="L1378" t="s">
        <v>19</v>
      </c>
      <c r="M1378">
        <v>13.4</v>
      </c>
      <c r="N1378" t="s">
        <v>19</v>
      </c>
      <c r="O1378">
        <v>92.4</v>
      </c>
      <c r="P1378" t="s">
        <v>19</v>
      </c>
      <c r="Q1378">
        <v>26</v>
      </c>
      <c r="R1378" t="s">
        <v>19</v>
      </c>
      <c r="S1378">
        <v>52.4</v>
      </c>
      <c r="T1378" t="s">
        <v>19</v>
      </c>
      <c r="U1378">
        <v>3.8</v>
      </c>
      <c r="V1378" t="s">
        <v>19</v>
      </c>
      <c r="W1378">
        <v>300</v>
      </c>
      <c r="X1378" t="s">
        <v>19</v>
      </c>
      <c r="Y1378">
        <v>78.900000000000006</v>
      </c>
      <c r="Z1378" t="s">
        <v>19</v>
      </c>
      <c r="AA1378" s="6">
        <f t="shared" si="64"/>
        <v>20.027600305348372</v>
      </c>
      <c r="AB1378" s="6">
        <f t="shared" si="65"/>
        <v>68.04968054962707</v>
      </c>
      <c r="AC1378" s="6">
        <f t="shared" si="66"/>
        <v>24.350319450372936</v>
      </c>
    </row>
    <row r="1379" spans="1:29" x14ac:dyDescent="0.25">
      <c r="A1379">
        <v>200</v>
      </c>
      <c r="B1379" t="s">
        <v>17</v>
      </c>
      <c r="C1379" t="s">
        <v>18</v>
      </c>
      <c r="D1379" s="1">
        <v>45531</v>
      </c>
      <c r="E1379">
        <v>1000</v>
      </c>
      <c r="F1379">
        <v>240</v>
      </c>
      <c r="G1379">
        <v>0.02</v>
      </c>
      <c r="H1379" t="s">
        <v>19</v>
      </c>
      <c r="I1379">
        <v>0</v>
      </c>
      <c r="J1379" t="s">
        <v>19</v>
      </c>
      <c r="K1379">
        <v>1611</v>
      </c>
      <c r="L1379" t="s">
        <v>19</v>
      </c>
      <c r="M1379">
        <v>11.8</v>
      </c>
      <c r="N1379" t="s">
        <v>19</v>
      </c>
      <c r="O1379">
        <v>98.3</v>
      </c>
      <c r="P1379" t="s">
        <v>19</v>
      </c>
      <c r="Q1379">
        <v>19</v>
      </c>
      <c r="R1379" t="s">
        <v>19</v>
      </c>
      <c r="S1379">
        <v>48.9</v>
      </c>
      <c r="T1379" t="s">
        <v>19</v>
      </c>
      <c r="U1379">
        <v>2.2000000000000002</v>
      </c>
      <c r="V1379" t="s">
        <v>19</v>
      </c>
      <c r="W1379">
        <v>171</v>
      </c>
      <c r="X1379" t="s">
        <v>19</v>
      </c>
      <c r="Y1379">
        <v>78.7</v>
      </c>
      <c r="Z1379" t="s">
        <v>19</v>
      </c>
      <c r="AA1379" s="6">
        <f t="shared" si="64"/>
        <v>20.211828626419145</v>
      </c>
      <c r="AB1379" s="6">
        <f t="shared" si="65"/>
        <v>68.381291527554453</v>
      </c>
      <c r="AC1379" s="6">
        <f t="shared" si="66"/>
        <v>29.918708472445545</v>
      </c>
    </row>
    <row r="1380" spans="1:29" x14ac:dyDescent="0.25">
      <c r="A1380">
        <v>200</v>
      </c>
      <c r="B1380" t="s">
        <v>17</v>
      </c>
      <c r="C1380" t="s">
        <v>18</v>
      </c>
      <c r="D1380" s="1">
        <v>45531</v>
      </c>
      <c r="E1380">
        <v>1100</v>
      </c>
      <c r="F1380">
        <v>240</v>
      </c>
      <c r="G1380">
        <v>0.03</v>
      </c>
      <c r="H1380" t="s">
        <v>19</v>
      </c>
      <c r="I1380">
        <v>0</v>
      </c>
      <c r="J1380" t="s">
        <v>19</v>
      </c>
      <c r="K1380">
        <v>1863</v>
      </c>
      <c r="L1380" t="s">
        <v>19</v>
      </c>
      <c r="M1380">
        <v>10.4</v>
      </c>
      <c r="N1380" t="s">
        <v>19</v>
      </c>
      <c r="O1380">
        <v>101.3</v>
      </c>
      <c r="P1380" t="s">
        <v>19</v>
      </c>
      <c r="Q1380">
        <v>15</v>
      </c>
      <c r="R1380" t="s">
        <v>19</v>
      </c>
      <c r="S1380">
        <v>45.5</v>
      </c>
      <c r="T1380" t="s">
        <v>19</v>
      </c>
      <c r="U1380">
        <v>3.4</v>
      </c>
      <c r="V1380" t="s">
        <v>19</v>
      </c>
      <c r="W1380">
        <v>147</v>
      </c>
      <c r="X1380" t="s">
        <v>19</v>
      </c>
      <c r="Y1380">
        <v>78.8</v>
      </c>
      <c r="Z1380" t="s">
        <v>19</v>
      </c>
      <c r="AA1380" s="6">
        <f t="shared" si="64"/>
        <v>19.81886032775073</v>
      </c>
      <c r="AB1380" s="6">
        <f t="shared" si="65"/>
        <v>67.673948589951323</v>
      </c>
      <c r="AC1380" s="6">
        <f t="shared" si="66"/>
        <v>33.626051410048674</v>
      </c>
    </row>
    <row r="1381" spans="1:29" x14ac:dyDescent="0.25">
      <c r="A1381">
        <v>200</v>
      </c>
      <c r="B1381" t="s">
        <v>17</v>
      </c>
      <c r="C1381" t="s">
        <v>18</v>
      </c>
      <c r="D1381" s="1">
        <v>45531</v>
      </c>
      <c r="E1381">
        <v>1200</v>
      </c>
      <c r="F1381">
        <v>240</v>
      </c>
      <c r="G1381">
        <v>0.03</v>
      </c>
      <c r="H1381" t="s">
        <v>19</v>
      </c>
      <c r="I1381">
        <v>0</v>
      </c>
      <c r="J1381" t="s">
        <v>19</v>
      </c>
      <c r="K1381">
        <v>1974</v>
      </c>
      <c r="L1381" t="s">
        <v>19</v>
      </c>
      <c r="M1381">
        <v>9.3000000000000007</v>
      </c>
      <c r="N1381" t="s">
        <v>19</v>
      </c>
      <c r="O1381">
        <v>104.9</v>
      </c>
      <c r="P1381" t="s">
        <v>19</v>
      </c>
      <c r="Q1381">
        <v>12</v>
      </c>
      <c r="R1381" t="s">
        <v>19</v>
      </c>
      <c r="S1381">
        <v>42.8</v>
      </c>
      <c r="T1381" t="s">
        <v>19</v>
      </c>
      <c r="U1381">
        <v>6.5</v>
      </c>
      <c r="V1381" t="s">
        <v>19</v>
      </c>
      <c r="W1381">
        <v>151</v>
      </c>
      <c r="X1381" t="s">
        <v>19</v>
      </c>
      <c r="Y1381">
        <v>79.099999999999994</v>
      </c>
      <c r="Z1381" t="s">
        <v>19</v>
      </c>
      <c r="AA1381" s="6">
        <f t="shared" si="64"/>
        <v>19.75852469502988</v>
      </c>
      <c r="AB1381" s="6">
        <f t="shared" si="65"/>
        <v>67.565344451053789</v>
      </c>
      <c r="AC1381" s="6">
        <f t="shared" si="66"/>
        <v>37.334655548946216</v>
      </c>
    </row>
    <row r="1382" spans="1:29" x14ac:dyDescent="0.25">
      <c r="A1382">
        <v>200</v>
      </c>
      <c r="B1382" t="s">
        <v>17</v>
      </c>
      <c r="C1382" t="s">
        <v>18</v>
      </c>
      <c r="D1382" s="1">
        <v>45531</v>
      </c>
      <c r="E1382">
        <v>1300</v>
      </c>
      <c r="F1382">
        <v>240</v>
      </c>
      <c r="G1382">
        <v>0.03</v>
      </c>
      <c r="H1382" t="s">
        <v>19</v>
      </c>
      <c r="I1382">
        <v>0</v>
      </c>
      <c r="J1382" t="s">
        <v>19</v>
      </c>
      <c r="K1382">
        <v>1958</v>
      </c>
      <c r="L1382" t="s">
        <v>19</v>
      </c>
      <c r="M1382">
        <v>8.8000000000000007</v>
      </c>
      <c r="N1382" t="s">
        <v>19</v>
      </c>
      <c r="O1382">
        <v>106.4</v>
      </c>
      <c r="P1382" t="s">
        <v>19</v>
      </c>
      <c r="Q1382">
        <v>11</v>
      </c>
      <c r="R1382" t="s">
        <v>19</v>
      </c>
      <c r="S1382">
        <v>41.3</v>
      </c>
      <c r="T1382" t="s">
        <v>19</v>
      </c>
      <c r="U1382">
        <v>6.7</v>
      </c>
      <c r="V1382" t="s">
        <v>19</v>
      </c>
      <c r="W1382">
        <v>167</v>
      </c>
      <c r="X1382" t="s">
        <v>19</v>
      </c>
      <c r="Y1382">
        <v>79.599999999999994</v>
      </c>
      <c r="Z1382" t="s">
        <v>19</v>
      </c>
      <c r="AA1382" s="6">
        <f t="shared" si="64"/>
        <v>19.776600555306217</v>
      </c>
      <c r="AB1382" s="6">
        <f t="shared" si="65"/>
        <v>67.597880999551194</v>
      </c>
      <c r="AC1382" s="6">
        <f t="shared" si="66"/>
        <v>38.802119000448812</v>
      </c>
    </row>
    <row r="1383" spans="1:29" x14ac:dyDescent="0.25">
      <c r="A1383">
        <v>200</v>
      </c>
      <c r="B1383" t="s">
        <v>17</v>
      </c>
      <c r="C1383" t="s">
        <v>18</v>
      </c>
      <c r="D1383" s="1">
        <v>45531</v>
      </c>
      <c r="E1383">
        <v>1400</v>
      </c>
      <c r="F1383">
        <v>240</v>
      </c>
      <c r="G1383">
        <v>0.03</v>
      </c>
      <c r="H1383" t="s">
        <v>19</v>
      </c>
      <c r="I1383">
        <v>0</v>
      </c>
      <c r="J1383" t="s">
        <v>19</v>
      </c>
      <c r="K1383">
        <v>1797</v>
      </c>
      <c r="L1383" t="s">
        <v>19</v>
      </c>
      <c r="M1383">
        <v>9.1999999999999993</v>
      </c>
      <c r="N1383" t="s">
        <v>19</v>
      </c>
      <c r="O1383">
        <v>107.7</v>
      </c>
      <c r="P1383" t="s">
        <v>19</v>
      </c>
      <c r="Q1383">
        <v>11</v>
      </c>
      <c r="R1383" t="s">
        <v>19</v>
      </c>
      <c r="S1383">
        <v>42.3</v>
      </c>
      <c r="T1383" t="s">
        <v>19</v>
      </c>
      <c r="U1383">
        <v>6.7</v>
      </c>
      <c r="V1383" t="s">
        <v>19</v>
      </c>
      <c r="W1383">
        <v>167</v>
      </c>
      <c r="X1383" t="s">
        <v>19</v>
      </c>
      <c r="Y1383">
        <v>80.099999999999994</v>
      </c>
      <c r="Z1383" t="s">
        <v>19</v>
      </c>
      <c r="AA1383" s="6">
        <f t="shared" si="64"/>
        <v>20.202144441286155</v>
      </c>
      <c r="AB1383" s="6">
        <f t="shared" si="65"/>
        <v>68.363859994315078</v>
      </c>
      <c r="AC1383" s="6">
        <f t="shared" si="66"/>
        <v>39.336140005684925</v>
      </c>
    </row>
    <row r="1384" spans="1:29" x14ac:dyDescent="0.25">
      <c r="A1384">
        <v>200</v>
      </c>
      <c r="B1384" t="s">
        <v>17</v>
      </c>
      <c r="C1384" t="s">
        <v>18</v>
      </c>
      <c r="D1384" s="1">
        <v>45531</v>
      </c>
      <c r="E1384">
        <v>1500</v>
      </c>
      <c r="F1384">
        <v>240</v>
      </c>
      <c r="G1384">
        <v>0.03</v>
      </c>
      <c r="H1384" t="s">
        <v>19</v>
      </c>
      <c r="I1384">
        <v>0</v>
      </c>
      <c r="J1384" t="s">
        <v>19</v>
      </c>
      <c r="K1384">
        <v>1521</v>
      </c>
      <c r="L1384" t="s">
        <v>19</v>
      </c>
      <c r="M1384">
        <v>8.9</v>
      </c>
      <c r="N1384" t="s">
        <v>19</v>
      </c>
      <c r="O1384">
        <v>107.6</v>
      </c>
      <c r="P1384" t="s">
        <v>19</v>
      </c>
      <c r="Q1384">
        <v>11</v>
      </c>
      <c r="R1384" t="s">
        <v>19</v>
      </c>
      <c r="S1384">
        <v>41.5</v>
      </c>
      <c r="T1384" t="s">
        <v>19</v>
      </c>
      <c r="U1384">
        <v>5.5</v>
      </c>
      <c r="V1384" t="s">
        <v>19</v>
      </c>
      <c r="W1384">
        <v>191</v>
      </c>
      <c r="X1384" t="s">
        <v>19</v>
      </c>
      <c r="Y1384">
        <v>80.7</v>
      </c>
      <c r="Z1384" t="s">
        <v>19</v>
      </c>
      <c r="AA1384" s="6">
        <f t="shared" si="64"/>
        <v>20.169410547711664</v>
      </c>
      <c r="AB1384" s="6">
        <f t="shared" si="65"/>
        <v>68.304938985880995</v>
      </c>
      <c r="AC1384" s="6">
        <f t="shared" si="66"/>
        <v>39.295061014119</v>
      </c>
    </row>
    <row r="1385" spans="1:29" x14ac:dyDescent="0.25">
      <c r="A1385">
        <v>200</v>
      </c>
      <c r="B1385" t="s">
        <v>17</v>
      </c>
      <c r="C1385" t="s">
        <v>18</v>
      </c>
      <c r="D1385" s="1">
        <v>45531</v>
      </c>
      <c r="E1385">
        <v>1600</v>
      </c>
      <c r="F1385">
        <v>240</v>
      </c>
      <c r="G1385">
        <v>0.02</v>
      </c>
      <c r="H1385" t="s">
        <v>19</v>
      </c>
      <c r="I1385">
        <v>0</v>
      </c>
      <c r="J1385" t="s">
        <v>19</v>
      </c>
      <c r="K1385">
        <v>1140</v>
      </c>
      <c r="L1385" t="s">
        <v>19</v>
      </c>
      <c r="M1385">
        <v>9.1</v>
      </c>
      <c r="N1385" t="s">
        <v>19</v>
      </c>
      <c r="O1385">
        <v>107.6</v>
      </c>
      <c r="P1385" t="s">
        <v>19</v>
      </c>
      <c r="Q1385">
        <v>11</v>
      </c>
      <c r="R1385" t="s">
        <v>19</v>
      </c>
      <c r="S1385">
        <v>42.1</v>
      </c>
      <c r="T1385" t="s">
        <v>19</v>
      </c>
      <c r="U1385">
        <v>4.3</v>
      </c>
      <c r="V1385" t="s">
        <v>19</v>
      </c>
      <c r="W1385">
        <v>204</v>
      </c>
      <c r="X1385" t="s">
        <v>19</v>
      </c>
      <c r="Y1385">
        <v>81.400000000000006</v>
      </c>
      <c r="Z1385" t="s">
        <v>19</v>
      </c>
      <c r="AA1385" s="6">
        <f t="shared" si="64"/>
        <v>20.169410547711664</v>
      </c>
      <c r="AB1385" s="6">
        <f t="shared" si="65"/>
        <v>68.304938985880995</v>
      </c>
      <c r="AC1385" s="6">
        <f t="shared" si="66"/>
        <v>39.295061014119</v>
      </c>
    </row>
    <row r="1386" spans="1:29" x14ac:dyDescent="0.25">
      <c r="A1386">
        <v>200</v>
      </c>
      <c r="B1386" t="s">
        <v>17</v>
      </c>
      <c r="C1386" t="s">
        <v>18</v>
      </c>
      <c r="D1386" s="1">
        <v>45531</v>
      </c>
      <c r="E1386">
        <v>1700</v>
      </c>
      <c r="F1386">
        <v>240</v>
      </c>
      <c r="G1386">
        <v>0.01</v>
      </c>
      <c r="H1386" t="s">
        <v>19</v>
      </c>
      <c r="I1386">
        <v>0</v>
      </c>
      <c r="J1386" t="s">
        <v>19</v>
      </c>
      <c r="K1386">
        <v>698</v>
      </c>
      <c r="L1386" t="s">
        <v>19</v>
      </c>
      <c r="M1386">
        <v>8.6999999999999993</v>
      </c>
      <c r="N1386" t="s">
        <v>19</v>
      </c>
      <c r="O1386">
        <v>107.1</v>
      </c>
      <c r="P1386" t="s">
        <v>19</v>
      </c>
      <c r="Q1386">
        <v>11</v>
      </c>
      <c r="R1386" t="s">
        <v>19</v>
      </c>
      <c r="S1386">
        <v>41</v>
      </c>
      <c r="T1386" t="s">
        <v>19</v>
      </c>
      <c r="U1386">
        <v>4.7</v>
      </c>
      <c r="V1386" t="s">
        <v>19</v>
      </c>
      <c r="W1386">
        <v>169</v>
      </c>
      <c r="X1386" t="s">
        <v>19</v>
      </c>
      <c r="Y1386">
        <v>82.1</v>
      </c>
      <c r="Z1386" t="s">
        <v>19</v>
      </c>
      <c r="AA1386" s="6">
        <f t="shared" si="64"/>
        <v>20.005740455722556</v>
      </c>
      <c r="AB1386" s="6">
        <f t="shared" si="65"/>
        <v>68.010332820300604</v>
      </c>
      <c r="AC1386" s="6">
        <f t="shared" si="66"/>
        <v>39.08966717969939</v>
      </c>
    </row>
    <row r="1387" spans="1:29" x14ac:dyDescent="0.25">
      <c r="A1387">
        <v>200</v>
      </c>
      <c r="B1387" t="s">
        <v>17</v>
      </c>
      <c r="C1387" t="s">
        <v>18</v>
      </c>
      <c r="D1387" s="1">
        <v>45531</v>
      </c>
      <c r="E1387">
        <v>1800</v>
      </c>
      <c r="F1387">
        <v>240</v>
      </c>
      <c r="G1387">
        <v>0.01</v>
      </c>
      <c r="H1387" t="s">
        <v>19</v>
      </c>
      <c r="I1387">
        <v>0</v>
      </c>
      <c r="J1387" t="s">
        <v>19</v>
      </c>
      <c r="K1387">
        <v>258</v>
      </c>
      <c r="L1387" t="s">
        <v>19</v>
      </c>
      <c r="M1387">
        <v>9.1</v>
      </c>
      <c r="N1387" t="s">
        <v>19</v>
      </c>
      <c r="O1387">
        <v>105</v>
      </c>
      <c r="P1387" t="s">
        <v>19</v>
      </c>
      <c r="Q1387">
        <v>12</v>
      </c>
      <c r="R1387" t="s">
        <v>19</v>
      </c>
      <c r="S1387">
        <v>42.1</v>
      </c>
      <c r="T1387" t="s">
        <v>19</v>
      </c>
      <c r="U1387">
        <v>3.8</v>
      </c>
      <c r="V1387" t="s">
        <v>19</v>
      </c>
      <c r="W1387">
        <v>198</v>
      </c>
      <c r="X1387" t="s">
        <v>19</v>
      </c>
      <c r="Y1387">
        <v>82.6</v>
      </c>
      <c r="Z1387" t="s">
        <v>19</v>
      </c>
      <c r="AA1387" s="6">
        <f t="shared" si="64"/>
        <v>19.79190969800873</v>
      </c>
      <c r="AB1387" s="6">
        <f t="shared" si="65"/>
        <v>67.62543745641571</v>
      </c>
      <c r="AC1387" s="6">
        <f t="shared" si="66"/>
        <v>37.37456254358429</v>
      </c>
    </row>
    <row r="1388" spans="1:29" x14ac:dyDescent="0.25">
      <c r="A1388">
        <v>200</v>
      </c>
      <c r="B1388" t="s">
        <v>17</v>
      </c>
      <c r="C1388" t="s">
        <v>18</v>
      </c>
      <c r="D1388" s="1">
        <v>45531</v>
      </c>
      <c r="E1388">
        <v>1900</v>
      </c>
      <c r="F1388">
        <v>240</v>
      </c>
      <c r="G1388">
        <v>0</v>
      </c>
      <c r="H1388" t="s">
        <v>19</v>
      </c>
      <c r="I1388">
        <v>0</v>
      </c>
      <c r="J1388" t="s">
        <v>19</v>
      </c>
      <c r="K1388">
        <v>8</v>
      </c>
      <c r="L1388" t="s">
        <v>19</v>
      </c>
      <c r="M1388">
        <v>13.9</v>
      </c>
      <c r="N1388" t="s">
        <v>19</v>
      </c>
      <c r="O1388">
        <v>94.3</v>
      </c>
      <c r="P1388" t="s">
        <v>19</v>
      </c>
      <c r="Q1388">
        <v>25</v>
      </c>
      <c r="R1388" t="s">
        <v>19</v>
      </c>
      <c r="S1388">
        <v>53.3</v>
      </c>
      <c r="T1388" t="s">
        <v>19</v>
      </c>
      <c r="U1388">
        <v>3.6</v>
      </c>
      <c r="V1388" t="s">
        <v>19</v>
      </c>
      <c r="W1388">
        <v>305</v>
      </c>
      <c r="X1388" t="s">
        <v>19</v>
      </c>
      <c r="Y1388">
        <v>83</v>
      </c>
      <c r="Z1388" t="s">
        <v>19</v>
      </c>
      <c r="AA1388" s="6">
        <f t="shared" si="64"/>
        <v>20.518766655015078</v>
      </c>
      <c r="AB1388" s="6">
        <f t="shared" si="65"/>
        <v>68.933779979027136</v>
      </c>
      <c r="AC1388" s="6">
        <f t="shared" si="66"/>
        <v>25.366220020972861</v>
      </c>
    </row>
    <row r="1389" spans="1:29" x14ac:dyDescent="0.25">
      <c r="A1389">
        <v>200</v>
      </c>
      <c r="B1389" t="s">
        <v>17</v>
      </c>
      <c r="C1389" t="s">
        <v>18</v>
      </c>
      <c r="D1389" s="1">
        <v>45531</v>
      </c>
      <c r="E1389">
        <v>2000</v>
      </c>
      <c r="F1389">
        <v>240</v>
      </c>
      <c r="G1389">
        <v>0</v>
      </c>
      <c r="H1389" t="s">
        <v>19</v>
      </c>
      <c r="I1389">
        <v>0</v>
      </c>
      <c r="J1389" t="s">
        <v>19</v>
      </c>
      <c r="K1389">
        <v>0</v>
      </c>
      <c r="L1389" t="s">
        <v>19</v>
      </c>
      <c r="M1389">
        <v>13.6</v>
      </c>
      <c r="N1389" t="s">
        <v>19</v>
      </c>
      <c r="O1389">
        <v>89.8</v>
      </c>
      <c r="P1389" t="s">
        <v>19</v>
      </c>
      <c r="Q1389">
        <v>28</v>
      </c>
      <c r="R1389" t="s">
        <v>19</v>
      </c>
      <c r="S1389">
        <v>52.8</v>
      </c>
      <c r="T1389" t="s">
        <v>19</v>
      </c>
      <c r="U1389">
        <v>3.3</v>
      </c>
      <c r="V1389" t="s">
        <v>19</v>
      </c>
      <c r="W1389">
        <v>313</v>
      </c>
      <c r="X1389" t="s">
        <v>19</v>
      </c>
      <c r="Y1389">
        <v>83.2</v>
      </c>
      <c r="Z1389" t="s">
        <v>19</v>
      </c>
      <c r="AA1389" s="6">
        <f t="shared" si="64"/>
        <v>19.478694933520472</v>
      </c>
      <c r="AB1389" s="6">
        <f t="shared" si="65"/>
        <v>67.061650880336856</v>
      </c>
      <c r="AC1389" s="6">
        <f t="shared" si="66"/>
        <v>22.738349119663141</v>
      </c>
    </row>
    <row r="1390" spans="1:29" x14ac:dyDescent="0.25">
      <c r="A1390">
        <v>200</v>
      </c>
      <c r="B1390" t="s">
        <v>17</v>
      </c>
      <c r="C1390" t="s">
        <v>18</v>
      </c>
      <c r="D1390" s="1">
        <v>45531</v>
      </c>
      <c r="E1390">
        <v>2100</v>
      </c>
      <c r="F1390">
        <v>240</v>
      </c>
      <c r="G1390">
        <v>0</v>
      </c>
      <c r="H1390" t="s">
        <v>19</v>
      </c>
      <c r="I1390">
        <v>0</v>
      </c>
      <c r="J1390" t="s">
        <v>19</v>
      </c>
      <c r="K1390">
        <v>0</v>
      </c>
      <c r="L1390" t="s">
        <v>19</v>
      </c>
      <c r="M1390">
        <v>10.8</v>
      </c>
      <c r="N1390" t="s">
        <v>19</v>
      </c>
      <c r="O1390">
        <v>92.4</v>
      </c>
      <c r="P1390" t="s">
        <v>19</v>
      </c>
      <c r="Q1390">
        <v>21</v>
      </c>
      <c r="R1390" t="s">
        <v>19</v>
      </c>
      <c r="S1390">
        <v>46.5</v>
      </c>
      <c r="T1390" t="s">
        <v>19</v>
      </c>
      <c r="U1390">
        <v>4.7</v>
      </c>
      <c r="V1390" t="s">
        <v>19</v>
      </c>
      <c r="W1390">
        <v>313</v>
      </c>
      <c r="X1390" t="s">
        <v>19</v>
      </c>
      <c r="Y1390">
        <v>83.2</v>
      </c>
      <c r="Z1390" t="s">
        <v>19</v>
      </c>
      <c r="AA1390" s="6">
        <f t="shared" si="64"/>
        <v>18.621014817887875</v>
      </c>
      <c r="AB1390" s="6">
        <f t="shared" si="65"/>
        <v>65.517826672198169</v>
      </c>
      <c r="AC1390" s="6">
        <f t="shared" si="66"/>
        <v>26.882173327801837</v>
      </c>
    </row>
    <row r="1391" spans="1:29" x14ac:dyDescent="0.25">
      <c r="A1391">
        <v>200</v>
      </c>
      <c r="B1391" t="s">
        <v>17</v>
      </c>
      <c r="C1391" t="s">
        <v>18</v>
      </c>
      <c r="D1391" s="1">
        <v>45531</v>
      </c>
      <c r="E1391">
        <v>2200</v>
      </c>
      <c r="F1391">
        <v>240</v>
      </c>
      <c r="G1391">
        <v>0</v>
      </c>
      <c r="H1391" t="s">
        <v>19</v>
      </c>
      <c r="I1391">
        <v>0</v>
      </c>
      <c r="J1391" t="s">
        <v>19</v>
      </c>
      <c r="K1391">
        <v>0</v>
      </c>
      <c r="L1391" t="s">
        <v>19</v>
      </c>
      <c r="M1391">
        <v>13.5</v>
      </c>
      <c r="N1391" t="s">
        <v>19</v>
      </c>
      <c r="O1391">
        <v>86.1</v>
      </c>
      <c r="P1391" t="s">
        <v>19</v>
      </c>
      <c r="Q1391">
        <v>32</v>
      </c>
      <c r="R1391" t="s">
        <v>19</v>
      </c>
      <c r="S1391">
        <v>52.5</v>
      </c>
      <c r="T1391" t="s">
        <v>19</v>
      </c>
      <c r="U1391">
        <v>4.5999999999999996</v>
      </c>
      <c r="V1391" t="s">
        <v>19</v>
      </c>
      <c r="W1391">
        <v>305</v>
      </c>
      <c r="X1391" t="s">
        <v>19</v>
      </c>
      <c r="Y1391">
        <v>83</v>
      </c>
      <c r="Z1391" t="s">
        <v>19</v>
      </c>
      <c r="AA1391" s="6">
        <f t="shared" si="64"/>
        <v>18.85182791918675</v>
      </c>
      <c r="AB1391" s="6">
        <f t="shared" si="65"/>
        <v>65.933290254536146</v>
      </c>
      <c r="AC1391" s="6">
        <f t="shared" si="66"/>
        <v>20.166709745463848</v>
      </c>
    </row>
    <row r="1392" spans="1:29" x14ac:dyDescent="0.25">
      <c r="A1392">
        <v>200</v>
      </c>
      <c r="B1392" t="s">
        <v>17</v>
      </c>
      <c r="C1392" t="s">
        <v>18</v>
      </c>
      <c r="D1392" s="1">
        <v>45531</v>
      </c>
      <c r="E1392">
        <v>2300</v>
      </c>
      <c r="F1392">
        <v>240</v>
      </c>
      <c r="G1392">
        <v>0</v>
      </c>
      <c r="H1392" t="s">
        <v>19</v>
      </c>
      <c r="I1392">
        <v>0</v>
      </c>
      <c r="J1392" t="s">
        <v>19</v>
      </c>
      <c r="K1392">
        <v>0</v>
      </c>
      <c r="L1392" t="s">
        <v>19</v>
      </c>
      <c r="M1392">
        <v>16.2</v>
      </c>
      <c r="N1392" t="s">
        <v>19</v>
      </c>
      <c r="O1392">
        <v>80.7</v>
      </c>
      <c r="P1392" t="s">
        <v>19</v>
      </c>
      <c r="Q1392">
        <v>45</v>
      </c>
      <c r="R1392" t="s">
        <v>19</v>
      </c>
      <c r="S1392">
        <v>57.6</v>
      </c>
      <c r="T1392" t="s">
        <v>19</v>
      </c>
      <c r="U1392">
        <v>4.0999999999999996</v>
      </c>
      <c r="V1392" t="s">
        <v>19</v>
      </c>
      <c r="W1392">
        <v>304</v>
      </c>
      <c r="X1392" t="s">
        <v>19</v>
      </c>
      <c r="Y1392">
        <v>82.7</v>
      </c>
      <c r="Z1392" t="s">
        <v>19</v>
      </c>
      <c r="AA1392" s="6">
        <f t="shared" si="64"/>
        <v>18.929783628171986</v>
      </c>
      <c r="AB1392" s="6">
        <f t="shared" si="65"/>
        <v>66.073610530709573</v>
      </c>
      <c r="AC1392" s="6">
        <f t="shared" si="66"/>
        <v>14.62638946929043</v>
      </c>
    </row>
    <row r="1393" spans="1:29" x14ac:dyDescent="0.25">
      <c r="A1393">
        <v>200</v>
      </c>
      <c r="B1393" t="s">
        <v>17</v>
      </c>
      <c r="C1393" t="s">
        <v>18</v>
      </c>
      <c r="D1393" s="1">
        <v>45531</v>
      </c>
      <c r="E1393">
        <v>2400</v>
      </c>
      <c r="F1393">
        <v>240</v>
      </c>
      <c r="G1393">
        <v>0</v>
      </c>
      <c r="H1393" t="s">
        <v>19</v>
      </c>
      <c r="I1393">
        <v>0</v>
      </c>
      <c r="J1393" t="s">
        <v>19</v>
      </c>
      <c r="K1393">
        <v>0</v>
      </c>
      <c r="L1393" t="s">
        <v>19</v>
      </c>
      <c r="M1393">
        <v>13.6</v>
      </c>
      <c r="N1393" t="s">
        <v>19</v>
      </c>
      <c r="O1393">
        <v>84.9</v>
      </c>
      <c r="P1393" t="s">
        <v>19</v>
      </c>
      <c r="Q1393">
        <v>33</v>
      </c>
      <c r="R1393" t="s">
        <v>19</v>
      </c>
      <c r="S1393">
        <v>52.7</v>
      </c>
      <c r="T1393" t="s">
        <v>19</v>
      </c>
      <c r="U1393">
        <v>5.3</v>
      </c>
      <c r="V1393" t="s">
        <v>19</v>
      </c>
      <c r="W1393">
        <v>304</v>
      </c>
      <c r="X1393" t="s">
        <v>19</v>
      </c>
      <c r="Y1393">
        <v>82.5</v>
      </c>
      <c r="Z1393" t="s">
        <v>19</v>
      </c>
      <c r="AA1393" s="6">
        <f t="shared" si="64"/>
        <v>18.551406361454536</v>
      </c>
      <c r="AB1393" s="6">
        <f t="shared" si="65"/>
        <v>65.392531450618165</v>
      </c>
      <c r="AC1393" s="6">
        <f t="shared" si="66"/>
        <v>19.507468549381841</v>
      </c>
    </row>
    <row r="1394" spans="1:29" x14ac:dyDescent="0.25">
      <c r="A1394">
        <v>200</v>
      </c>
      <c r="B1394" t="s">
        <v>17</v>
      </c>
      <c r="C1394" t="s">
        <v>18</v>
      </c>
      <c r="D1394" s="1">
        <v>45532</v>
      </c>
      <c r="E1394" s="2">
        <v>100</v>
      </c>
      <c r="F1394">
        <v>241</v>
      </c>
      <c r="G1394">
        <v>0.01</v>
      </c>
      <c r="H1394" t="s">
        <v>19</v>
      </c>
      <c r="I1394">
        <v>0</v>
      </c>
      <c r="J1394" t="s">
        <v>19</v>
      </c>
      <c r="K1394">
        <v>0</v>
      </c>
      <c r="L1394" t="s">
        <v>19</v>
      </c>
      <c r="M1394">
        <v>11.8</v>
      </c>
      <c r="N1394" t="s">
        <v>19</v>
      </c>
      <c r="O1394">
        <v>86.6</v>
      </c>
      <c r="P1394" t="s">
        <v>19</v>
      </c>
      <c r="Q1394">
        <v>27</v>
      </c>
      <c r="R1394" t="s">
        <v>19</v>
      </c>
      <c r="S1394">
        <v>49</v>
      </c>
      <c r="T1394" t="s">
        <v>19</v>
      </c>
      <c r="U1394">
        <v>6.2</v>
      </c>
      <c r="V1394" t="s">
        <v>19</v>
      </c>
      <c r="W1394">
        <v>309</v>
      </c>
      <c r="X1394" t="s">
        <v>19</v>
      </c>
      <c r="Y1394">
        <v>82.1</v>
      </c>
      <c r="Z1394" t="s">
        <v>19</v>
      </c>
      <c r="AA1394" s="6">
        <f t="shared" si="64"/>
        <v>17.923632251096084</v>
      </c>
      <c r="AB1394" s="6">
        <f t="shared" si="65"/>
        <v>64.262538051972953</v>
      </c>
      <c r="AC1394" s="6">
        <f t="shared" si="66"/>
        <v>22.337461948027041</v>
      </c>
    </row>
    <row r="1395" spans="1:29" x14ac:dyDescent="0.25">
      <c r="A1395">
        <v>200</v>
      </c>
      <c r="B1395" t="s">
        <v>17</v>
      </c>
      <c r="C1395" t="s">
        <v>18</v>
      </c>
      <c r="D1395" s="1">
        <v>45532</v>
      </c>
      <c r="E1395" s="2">
        <v>200</v>
      </c>
      <c r="F1395">
        <v>241</v>
      </c>
      <c r="G1395">
        <v>0.01</v>
      </c>
      <c r="H1395" t="s">
        <v>19</v>
      </c>
      <c r="I1395">
        <v>0</v>
      </c>
      <c r="J1395" t="s">
        <v>19</v>
      </c>
      <c r="K1395">
        <v>0</v>
      </c>
      <c r="L1395" t="s">
        <v>19</v>
      </c>
      <c r="M1395">
        <v>11.9</v>
      </c>
      <c r="N1395" t="s">
        <v>19</v>
      </c>
      <c r="O1395">
        <v>85</v>
      </c>
      <c r="P1395" t="s">
        <v>19</v>
      </c>
      <c r="Q1395">
        <v>29</v>
      </c>
      <c r="R1395" t="s">
        <v>19</v>
      </c>
      <c r="S1395">
        <v>49.2</v>
      </c>
      <c r="T1395" t="s">
        <v>19</v>
      </c>
      <c r="U1395">
        <v>5.7</v>
      </c>
      <c r="V1395" t="s">
        <v>19</v>
      </c>
      <c r="W1395">
        <v>307</v>
      </c>
      <c r="X1395" t="s">
        <v>19</v>
      </c>
      <c r="Y1395">
        <v>81.7</v>
      </c>
      <c r="Z1395" t="s">
        <v>19</v>
      </c>
      <c r="AA1395" s="6">
        <f t="shared" si="64"/>
        <v>17.72671220698064</v>
      </c>
      <c r="AB1395" s="6">
        <f t="shared" si="65"/>
        <v>63.908081972565149</v>
      </c>
      <c r="AC1395" s="6">
        <f t="shared" si="66"/>
        <v>21.091918027434851</v>
      </c>
    </row>
    <row r="1396" spans="1:29" x14ac:dyDescent="0.25">
      <c r="A1396">
        <v>200</v>
      </c>
      <c r="B1396" t="s">
        <v>17</v>
      </c>
      <c r="C1396" t="s">
        <v>18</v>
      </c>
      <c r="D1396" s="1">
        <v>45532</v>
      </c>
      <c r="E1396" s="2">
        <v>300</v>
      </c>
      <c r="F1396">
        <v>241</v>
      </c>
      <c r="G1396">
        <v>0.01</v>
      </c>
      <c r="H1396" t="s">
        <v>19</v>
      </c>
      <c r="I1396">
        <v>0</v>
      </c>
      <c r="J1396" t="s">
        <v>19</v>
      </c>
      <c r="K1396">
        <v>0</v>
      </c>
      <c r="L1396" t="s">
        <v>19</v>
      </c>
      <c r="M1396">
        <v>12.1</v>
      </c>
      <c r="N1396" t="s">
        <v>19</v>
      </c>
      <c r="O1396">
        <v>84.3</v>
      </c>
      <c r="P1396" t="s">
        <v>19</v>
      </c>
      <c r="Q1396">
        <v>30</v>
      </c>
      <c r="R1396" t="s">
        <v>19</v>
      </c>
      <c r="S1396">
        <v>49.5</v>
      </c>
      <c r="T1396" t="s">
        <v>19</v>
      </c>
      <c r="U1396">
        <v>5.8</v>
      </c>
      <c r="V1396" t="s">
        <v>19</v>
      </c>
      <c r="W1396">
        <v>311</v>
      </c>
      <c r="X1396" t="s">
        <v>19</v>
      </c>
      <c r="Y1396">
        <v>81.3</v>
      </c>
      <c r="Z1396" t="s">
        <v>19</v>
      </c>
      <c r="AA1396" s="6">
        <f t="shared" si="64"/>
        <v>17.655275612017554</v>
      </c>
      <c r="AB1396" s="6">
        <f t="shared" si="65"/>
        <v>63.779496101631601</v>
      </c>
      <c r="AC1396" s="6">
        <f t="shared" si="66"/>
        <v>20.520503898368396</v>
      </c>
    </row>
    <row r="1397" spans="1:29" x14ac:dyDescent="0.25">
      <c r="A1397">
        <v>200</v>
      </c>
      <c r="B1397" t="s">
        <v>17</v>
      </c>
      <c r="C1397" t="s">
        <v>18</v>
      </c>
      <c r="D1397" s="1">
        <v>45532</v>
      </c>
      <c r="E1397" s="2">
        <v>400</v>
      </c>
      <c r="F1397">
        <v>241</v>
      </c>
      <c r="G1397">
        <v>0</v>
      </c>
      <c r="H1397" t="s">
        <v>19</v>
      </c>
      <c r="I1397">
        <v>0</v>
      </c>
      <c r="J1397" t="s">
        <v>19</v>
      </c>
      <c r="K1397">
        <v>0</v>
      </c>
      <c r="L1397" t="s">
        <v>19</v>
      </c>
      <c r="M1397">
        <v>12.6</v>
      </c>
      <c r="N1397" t="s">
        <v>19</v>
      </c>
      <c r="O1397">
        <v>82.9</v>
      </c>
      <c r="P1397" t="s">
        <v>19</v>
      </c>
      <c r="Q1397">
        <v>33</v>
      </c>
      <c r="R1397" t="s">
        <v>19</v>
      </c>
      <c r="S1397">
        <v>50.7</v>
      </c>
      <c r="T1397" t="s">
        <v>19</v>
      </c>
      <c r="U1397">
        <v>5</v>
      </c>
      <c r="V1397" t="s">
        <v>19</v>
      </c>
      <c r="W1397">
        <v>303</v>
      </c>
      <c r="X1397" t="s">
        <v>19</v>
      </c>
      <c r="Y1397">
        <v>80.900000000000006</v>
      </c>
      <c r="Z1397" t="s">
        <v>19</v>
      </c>
      <c r="AA1397" s="6">
        <f t="shared" ref="AA1397:AA1460" si="67" xml:space="preserve"> ((O1397-32)*5/9)*ATAN(0.151977*SQRT(Q1397+8.313659)) + ATAN(((O1397-32)*5/9)+Q1397) - ATAN(Q1397-1.676331) + 0.00391838*(Q1397^1.5)*ATAN(0.023101*Q1397) - 4.686035</f>
        <v>17.691466374844151</v>
      </c>
      <c r="AB1397" s="6">
        <f t="shared" si="65"/>
        <v>63.844639474719472</v>
      </c>
      <c r="AC1397" s="6">
        <f t="shared" si="66"/>
        <v>19.055360525280534</v>
      </c>
    </row>
    <row r="1398" spans="1:29" x14ac:dyDescent="0.25">
      <c r="A1398">
        <v>200</v>
      </c>
      <c r="B1398" t="s">
        <v>17</v>
      </c>
      <c r="C1398" t="s">
        <v>18</v>
      </c>
      <c r="D1398" s="1">
        <v>45532</v>
      </c>
      <c r="E1398" s="2">
        <v>500</v>
      </c>
      <c r="F1398">
        <v>241</v>
      </c>
      <c r="G1398">
        <v>0</v>
      </c>
      <c r="H1398" t="s">
        <v>19</v>
      </c>
      <c r="I1398">
        <v>0</v>
      </c>
      <c r="J1398" t="s">
        <v>19</v>
      </c>
      <c r="K1398">
        <v>0</v>
      </c>
      <c r="L1398" t="s">
        <v>19</v>
      </c>
      <c r="M1398">
        <v>12.4</v>
      </c>
      <c r="N1398" t="s">
        <v>19</v>
      </c>
      <c r="O1398">
        <v>82.1</v>
      </c>
      <c r="P1398" t="s">
        <v>19</v>
      </c>
      <c r="Q1398">
        <v>33</v>
      </c>
      <c r="R1398" t="s">
        <v>19</v>
      </c>
      <c r="S1398">
        <v>50.2</v>
      </c>
      <c r="T1398" t="s">
        <v>19</v>
      </c>
      <c r="U1398">
        <v>6</v>
      </c>
      <c r="V1398" t="s">
        <v>19</v>
      </c>
      <c r="W1398">
        <v>298</v>
      </c>
      <c r="X1398" t="s">
        <v>19</v>
      </c>
      <c r="Y1398">
        <v>80.599999999999994</v>
      </c>
      <c r="Z1398" t="s">
        <v>19</v>
      </c>
      <c r="AA1398" s="6">
        <f t="shared" si="67"/>
        <v>17.347487409071327</v>
      </c>
      <c r="AB1398" s="6">
        <f t="shared" si="65"/>
        <v>63.225477336328389</v>
      </c>
      <c r="AC1398" s="6">
        <f t="shared" si="66"/>
        <v>18.874522663671605</v>
      </c>
    </row>
    <row r="1399" spans="1:29" x14ac:dyDescent="0.25">
      <c r="A1399">
        <v>200</v>
      </c>
      <c r="B1399" t="s">
        <v>17</v>
      </c>
      <c r="C1399" t="s">
        <v>18</v>
      </c>
      <c r="D1399" s="1">
        <v>45532</v>
      </c>
      <c r="E1399" s="2">
        <v>600</v>
      </c>
      <c r="F1399">
        <v>241</v>
      </c>
      <c r="G1399">
        <v>0</v>
      </c>
      <c r="H1399" t="s">
        <v>19</v>
      </c>
      <c r="I1399">
        <v>0</v>
      </c>
      <c r="J1399" t="s">
        <v>19</v>
      </c>
      <c r="K1399">
        <v>33</v>
      </c>
      <c r="L1399" t="s">
        <v>19</v>
      </c>
      <c r="M1399">
        <v>12.3</v>
      </c>
      <c r="N1399" t="s">
        <v>19</v>
      </c>
      <c r="O1399">
        <v>81.5</v>
      </c>
      <c r="P1399" t="s">
        <v>19</v>
      </c>
      <c r="Q1399">
        <v>33</v>
      </c>
      <c r="R1399" t="s">
        <v>19</v>
      </c>
      <c r="S1399">
        <v>49.9</v>
      </c>
      <c r="T1399" t="s">
        <v>19</v>
      </c>
      <c r="U1399">
        <v>4.7</v>
      </c>
      <c r="V1399" t="s">
        <v>19</v>
      </c>
      <c r="W1399">
        <v>312</v>
      </c>
      <c r="X1399" t="s">
        <v>19</v>
      </c>
      <c r="Y1399">
        <v>80.3</v>
      </c>
      <c r="Z1399" t="s">
        <v>19</v>
      </c>
      <c r="AA1399" s="6">
        <f t="shared" si="67"/>
        <v>17.089502035795043</v>
      </c>
      <c r="AB1399" s="6">
        <f t="shared" si="65"/>
        <v>62.761103664431076</v>
      </c>
      <c r="AC1399" s="6">
        <f t="shared" si="66"/>
        <v>18.738896335568924</v>
      </c>
    </row>
    <row r="1400" spans="1:29" x14ac:dyDescent="0.25">
      <c r="A1400">
        <v>200</v>
      </c>
      <c r="B1400" t="s">
        <v>17</v>
      </c>
      <c r="C1400" t="s">
        <v>18</v>
      </c>
      <c r="D1400" s="1">
        <v>45532</v>
      </c>
      <c r="E1400" s="2">
        <v>700</v>
      </c>
      <c r="F1400">
        <v>241</v>
      </c>
      <c r="G1400">
        <v>0</v>
      </c>
      <c r="H1400" t="s">
        <v>19</v>
      </c>
      <c r="I1400">
        <v>0</v>
      </c>
      <c r="J1400" t="s">
        <v>19</v>
      </c>
      <c r="K1400">
        <v>69</v>
      </c>
      <c r="L1400" t="s">
        <v>19</v>
      </c>
      <c r="M1400">
        <v>12.5</v>
      </c>
      <c r="N1400" t="s">
        <v>19</v>
      </c>
      <c r="O1400">
        <v>83.8</v>
      </c>
      <c r="P1400" t="s">
        <v>19</v>
      </c>
      <c r="Q1400">
        <v>32</v>
      </c>
      <c r="R1400" t="s">
        <v>19</v>
      </c>
      <c r="S1400">
        <v>50.5</v>
      </c>
      <c r="T1400" t="s">
        <v>19</v>
      </c>
      <c r="U1400">
        <v>4.3</v>
      </c>
      <c r="V1400" t="s">
        <v>19</v>
      </c>
      <c r="W1400">
        <v>319</v>
      </c>
      <c r="X1400" t="s">
        <v>19</v>
      </c>
      <c r="Y1400">
        <v>80</v>
      </c>
      <c r="Z1400" t="s">
        <v>19</v>
      </c>
      <c r="AA1400" s="6">
        <f t="shared" si="67"/>
        <v>17.870716203085077</v>
      </c>
      <c r="AB1400" s="6">
        <f t="shared" si="65"/>
        <v>64.167289165553143</v>
      </c>
      <c r="AC1400" s="6">
        <f t="shared" si="66"/>
        <v>19.632710834446854</v>
      </c>
    </row>
    <row r="1401" spans="1:29" x14ac:dyDescent="0.25">
      <c r="A1401">
        <v>200</v>
      </c>
      <c r="B1401" t="s">
        <v>17</v>
      </c>
      <c r="C1401" t="s">
        <v>18</v>
      </c>
      <c r="D1401" s="1">
        <v>45532</v>
      </c>
      <c r="E1401" s="2">
        <v>800</v>
      </c>
      <c r="F1401">
        <v>241</v>
      </c>
      <c r="G1401">
        <v>0.01</v>
      </c>
      <c r="H1401" t="s">
        <v>19</v>
      </c>
      <c r="I1401">
        <v>0</v>
      </c>
      <c r="J1401" t="s">
        <v>19</v>
      </c>
      <c r="K1401">
        <v>592</v>
      </c>
      <c r="L1401" t="s">
        <v>19</v>
      </c>
      <c r="M1401">
        <v>13.1</v>
      </c>
      <c r="N1401" t="s">
        <v>19</v>
      </c>
      <c r="O1401">
        <v>88.7</v>
      </c>
      <c r="P1401" t="s">
        <v>19</v>
      </c>
      <c r="Q1401">
        <v>28</v>
      </c>
      <c r="R1401" t="s">
        <v>19</v>
      </c>
      <c r="S1401">
        <v>51.7</v>
      </c>
      <c r="T1401" t="s">
        <v>19</v>
      </c>
      <c r="U1401">
        <v>5.6</v>
      </c>
      <c r="V1401" t="s">
        <v>19</v>
      </c>
      <c r="W1401">
        <v>304</v>
      </c>
      <c r="X1401" t="s">
        <v>19</v>
      </c>
      <c r="Y1401">
        <v>79.7</v>
      </c>
      <c r="Z1401" t="s">
        <v>19</v>
      </c>
      <c r="AA1401" s="6">
        <f t="shared" si="67"/>
        <v>19.025391247734998</v>
      </c>
      <c r="AB1401" s="6">
        <f t="shared" si="65"/>
        <v>66.245704245922994</v>
      </c>
      <c r="AC1401" s="6">
        <f t="shared" si="66"/>
        <v>22.454295754077009</v>
      </c>
    </row>
    <row r="1402" spans="1:29" x14ac:dyDescent="0.25">
      <c r="A1402">
        <v>200</v>
      </c>
      <c r="B1402" t="s">
        <v>17</v>
      </c>
      <c r="C1402" t="s">
        <v>18</v>
      </c>
      <c r="D1402" s="1">
        <v>45532</v>
      </c>
      <c r="E1402" s="2">
        <v>900</v>
      </c>
      <c r="F1402">
        <v>241</v>
      </c>
      <c r="G1402">
        <v>0.02</v>
      </c>
      <c r="H1402" t="s">
        <v>19</v>
      </c>
      <c r="I1402">
        <v>0</v>
      </c>
      <c r="J1402" t="s">
        <v>19</v>
      </c>
      <c r="K1402">
        <v>1247</v>
      </c>
      <c r="L1402" t="s">
        <v>19</v>
      </c>
      <c r="M1402">
        <v>12.7</v>
      </c>
      <c r="N1402" t="s">
        <v>19</v>
      </c>
      <c r="O1402">
        <v>94.5</v>
      </c>
      <c r="P1402" t="s">
        <v>19</v>
      </c>
      <c r="Q1402">
        <v>23</v>
      </c>
      <c r="R1402" t="s">
        <v>19</v>
      </c>
      <c r="S1402">
        <v>50.8</v>
      </c>
      <c r="T1402" t="s">
        <v>19</v>
      </c>
      <c r="U1402">
        <v>5.9</v>
      </c>
      <c r="V1402" t="s">
        <v>19</v>
      </c>
      <c r="W1402">
        <v>297</v>
      </c>
      <c r="X1402" t="s">
        <v>19</v>
      </c>
      <c r="Y1402">
        <v>79.5</v>
      </c>
      <c r="Z1402" t="s">
        <v>19</v>
      </c>
      <c r="AA1402" s="6">
        <f t="shared" si="67"/>
        <v>20.025103782477942</v>
      </c>
      <c r="AB1402" s="6">
        <f t="shared" si="65"/>
        <v>68.045186808460301</v>
      </c>
      <c r="AC1402" s="6">
        <f t="shared" si="66"/>
        <v>26.454813191539699</v>
      </c>
    </row>
    <row r="1403" spans="1:29" x14ac:dyDescent="0.25">
      <c r="A1403">
        <v>200</v>
      </c>
      <c r="B1403" t="s">
        <v>17</v>
      </c>
      <c r="C1403" t="s">
        <v>18</v>
      </c>
      <c r="D1403" s="1">
        <v>45532</v>
      </c>
      <c r="E1403">
        <v>1000</v>
      </c>
      <c r="F1403">
        <v>241</v>
      </c>
      <c r="G1403">
        <v>0.03</v>
      </c>
      <c r="H1403" t="s">
        <v>19</v>
      </c>
      <c r="I1403">
        <v>0</v>
      </c>
      <c r="J1403" t="s">
        <v>19</v>
      </c>
      <c r="K1403">
        <v>1589</v>
      </c>
      <c r="L1403" t="s">
        <v>19</v>
      </c>
      <c r="M1403">
        <v>11.4</v>
      </c>
      <c r="N1403" t="s">
        <v>19</v>
      </c>
      <c r="O1403">
        <v>99.6</v>
      </c>
      <c r="P1403" t="s">
        <v>19</v>
      </c>
      <c r="Q1403">
        <v>18</v>
      </c>
      <c r="R1403" t="s">
        <v>19</v>
      </c>
      <c r="S1403">
        <v>48.1</v>
      </c>
      <c r="T1403" t="s">
        <v>19</v>
      </c>
      <c r="U1403">
        <v>3</v>
      </c>
      <c r="V1403" t="s">
        <v>19</v>
      </c>
      <c r="W1403">
        <v>55</v>
      </c>
      <c r="X1403" t="s">
        <v>19</v>
      </c>
      <c r="Y1403">
        <v>79.3</v>
      </c>
      <c r="Z1403" t="s">
        <v>19</v>
      </c>
      <c r="AA1403" s="6">
        <f t="shared" si="67"/>
        <v>20.343376565594852</v>
      </c>
      <c r="AB1403" s="6">
        <f t="shared" si="65"/>
        <v>68.618077818070731</v>
      </c>
      <c r="AC1403" s="6">
        <f t="shared" si="66"/>
        <v>30.981922181929264</v>
      </c>
    </row>
    <row r="1404" spans="1:29" x14ac:dyDescent="0.25">
      <c r="A1404">
        <v>200</v>
      </c>
      <c r="B1404" t="s">
        <v>17</v>
      </c>
      <c r="C1404" t="s">
        <v>18</v>
      </c>
      <c r="D1404" s="1">
        <v>45532</v>
      </c>
      <c r="E1404">
        <v>1100</v>
      </c>
      <c r="F1404">
        <v>241</v>
      </c>
      <c r="G1404">
        <v>0.03</v>
      </c>
      <c r="H1404" t="s">
        <v>19</v>
      </c>
      <c r="I1404">
        <v>0</v>
      </c>
      <c r="J1404" t="s">
        <v>19</v>
      </c>
      <c r="K1404">
        <v>1823</v>
      </c>
      <c r="L1404" t="s">
        <v>19</v>
      </c>
      <c r="M1404">
        <v>12.7</v>
      </c>
      <c r="N1404" t="s">
        <v>19</v>
      </c>
      <c r="O1404">
        <v>101.2</v>
      </c>
      <c r="P1404" t="s">
        <v>19</v>
      </c>
      <c r="Q1404">
        <v>19</v>
      </c>
      <c r="R1404" t="s">
        <v>19</v>
      </c>
      <c r="S1404">
        <v>50.8</v>
      </c>
      <c r="T1404" t="s">
        <v>19</v>
      </c>
      <c r="U1404">
        <v>6.6</v>
      </c>
      <c r="V1404" t="s">
        <v>19</v>
      </c>
      <c r="W1404">
        <v>139</v>
      </c>
      <c r="X1404" t="s">
        <v>19</v>
      </c>
      <c r="Y1404">
        <v>79.400000000000006</v>
      </c>
      <c r="Z1404" t="s">
        <v>19</v>
      </c>
      <c r="AA1404" s="6">
        <f t="shared" si="67"/>
        <v>21.293767969858408</v>
      </c>
      <c r="AB1404" s="6">
        <f t="shared" si="65"/>
        <v>70.32878234574514</v>
      </c>
      <c r="AC1404" s="6">
        <f t="shared" si="66"/>
        <v>30.871217654254863</v>
      </c>
    </row>
    <row r="1405" spans="1:29" x14ac:dyDescent="0.25">
      <c r="A1405">
        <v>200</v>
      </c>
      <c r="B1405" t="s">
        <v>17</v>
      </c>
      <c r="C1405" t="s">
        <v>18</v>
      </c>
      <c r="D1405" s="1">
        <v>45532</v>
      </c>
      <c r="E1405">
        <v>1200</v>
      </c>
      <c r="F1405">
        <v>241</v>
      </c>
      <c r="G1405">
        <v>0.03</v>
      </c>
      <c r="H1405" t="s">
        <v>19</v>
      </c>
      <c r="I1405">
        <v>0</v>
      </c>
      <c r="J1405" t="s">
        <v>19</v>
      </c>
      <c r="K1405">
        <v>1939</v>
      </c>
      <c r="L1405" t="s">
        <v>19</v>
      </c>
      <c r="M1405">
        <v>15.1</v>
      </c>
      <c r="N1405" t="s">
        <v>19</v>
      </c>
      <c r="O1405">
        <v>102.7</v>
      </c>
      <c r="P1405" t="s">
        <v>19</v>
      </c>
      <c r="Q1405">
        <v>21</v>
      </c>
      <c r="R1405" t="s">
        <v>19</v>
      </c>
      <c r="S1405">
        <v>55.6</v>
      </c>
      <c r="T1405" t="s">
        <v>19</v>
      </c>
      <c r="U1405">
        <v>8</v>
      </c>
      <c r="V1405" t="s">
        <v>19</v>
      </c>
      <c r="W1405">
        <v>162</v>
      </c>
      <c r="X1405" t="s">
        <v>19</v>
      </c>
      <c r="Y1405">
        <v>79.7</v>
      </c>
      <c r="Z1405" t="s">
        <v>19</v>
      </c>
      <c r="AA1405" s="6">
        <f t="shared" si="67"/>
        <v>22.562565058204857</v>
      </c>
      <c r="AB1405" s="6">
        <f t="shared" si="65"/>
        <v>72.612617104768745</v>
      </c>
      <c r="AC1405" s="6">
        <f t="shared" si="66"/>
        <v>30.087382895231258</v>
      </c>
    </row>
    <row r="1406" spans="1:29" x14ac:dyDescent="0.25">
      <c r="A1406">
        <v>200</v>
      </c>
      <c r="B1406" t="s">
        <v>17</v>
      </c>
      <c r="C1406" t="s">
        <v>18</v>
      </c>
      <c r="D1406" s="1">
        <v>45532</v>
      </c>
      <c r="E1406">
        <v>1300</v>
      </c>
      <c r="F1406">
        <v>241</v>
      </c>
      <c r="G1406">
        <v>0.04</v>
      </c>
      <c r="H1406" t="s">
        <v>19</v>
      </c>
      <c r="I1406">
        <v>0</v>
      </c>
      <c r="J1406" t="s">
        <v>19</v>
      </c>
      <c r="K1406">
        <v>1914</v>
      </c>
      <c r="L1406" t="s">
        <v>19</v>
      </c>
      <c r="M1406">
        <v>13</v>
      </c>
      <c r="N1406" t="s">
        <v>19</v>
      </c>
      <c r="O1406">
        <v>105.1</v>
      </c>
      <c r="P1406" t="s">
        <v>19</v>
      </c>
      <c r="Q1406">
        <v>17</v>
      </c>
      <c r="R1406" t="s">
        <v>19</v>
      </c>
      <c r="S1406">
        <v>51.6</v>
      </c>
      <c r="T1406" t="s">
        <v>19</v>
      </c>
      <c r="U1406">
        <v>9.6</v>
      </c>
      <c r="V1406" t="s">
        <v>19</v>
      </c>
      <c r="W1406">
        <v>155</v>
      </c>
      <c r="X1406" t="s">
        <v>19</v>
      </c>
      <c r="Y1406">
        <v>80.099999999999994</v>
      </c>
      <c r="Z1406" t="s">
        <v>19</v>
      </c>
      <c r="AA1406" s="6">
        <f t="shared" si="67"/>
        <v>21.975615350783347</v>
      </c>
      <c r="AB1406" s="6">
        <f t="shared" si="65"/>
        <v>71.556107631410029</v>
      </c>
      <c r="AC1406" s="6">
        <f t="shared" si="66"/>
        <v>33.543892368589965</v>
      </c>
    </row>
    <row r="1407" spans="1:29" x14ac:dyDescent="0.25">
      <c r="A1407">
        <v>200</v>
      </c>
      <c r="B1407" t="s">
        <v>17</v>
      </c>
      <c r="C1407" t="s">
        <v>18</v>
      </c>
      <c r="D1407" s="1">
        <v>45532</v>
      </c>
      <c r="E1407">
        <v>1400</v>
      </c>
      <c r="F1407">
        <v>241</v>
      </c>
      <c r="G1407">
        <v>0.03</v>
      </c>
      <c r="H1407" t="s">
        <v>19</v>
      </c>
      <c r="I1407">
        <v>0</v>
      </c>
      <c r="J1407" t="s">
        <v>19</v>
      </c>
      <c r="K1407">
        <v>1751</v>
      </c>
      <c r="L1407" t="s">
        <v>19</v>
      </c>
      <c r="M1407">
        <v>11.5</v>
      </c>
      <c r="N1407" t="s">
        <v>19</v>
      </c>
      <c r="O1407">
        <v>106.5</v>
      </c>
      <c r="P1407" t="s">
        <v>19</v>
      </c>
      <c r="Q1407">
        <v>14</v>
      </c>
      <c r="R1407" t="s">
        <v>19</v>
      </c>
      <c r="S1407">
        <v>48.2</v>
      </c>
      <c r="T1407" t="s">
        <v>19</v>
      </c>
      <c r="U1407">
        <v>9.8000000000000007</v>
      </c>
      <c r="V1407" t="s">
        <v>19</v>
      </c>
      <c r="W1407">
        <v>139</v>
      </c>
      <c r="X1407" t="s">
        <v>19</v>
      </c>
      <c r="Y1407">
        <v>80.599999999999994</v>
      </c>
      <c r="Z1407" t="s">
        <v>19</v>
      </c>
      <c r="AA1407" s="6">
        <f t="shared" si="67"/>
        <v>21.211374237266401</v>
      </c>
      <c r="AB1407" s="6">
        <f t="shared" si="65"/>
        <v>70.180473627079522</v>
      </c>
      <c r="AC1407" s="6">
        <f t="shared" si="66"/>
        <v>36.319526372920478</v>
      </c>
    </row>
    <row r="1408" spans="1:29" x14ac:dyDescent="0.25">
      <c r="A1408">
        <v>200</v>
      </c>
      <c r="B1408" t="s">
        <v>17</v>
      </c>
      <c r="C1408" t="s">
        <v>18</v>
      </c>
      <c r="D1408" s="1">
        <v>45532</v>
      </c>
      <c r="E1408">
        <v>1500</v>
      </c>
      <c r="F1408">
        <v>241</v>
      </c>
      <c r="G1408">
        <v>0.03</v>
      </c>
      <c r="H1408" t="s">
        <v>19</v>
      </c>
      <c r="I1408">
        <v>0</v>
      </c>
      <c r="J1408" t="s">
        <v>19</v>
      </c>
      <c r="K1408">
        <v>1476</v>
      </c>
      <c r="L1408" t="s">
        <v>19</v>
      </c>
      <c r="M1408">
        <v>11.7</v>
      </c>
      <c r="N1408" t="s">
        <v>19</v>
      </c>
      <c r="O1408">
        <v>107.1</v>
      </c>
      <c r="P1408" t="s">
        <v>19</v>
      </c>
      <c r="Q1408">
        <v>14</v>
      </c>
      <c r="R1408" t="s">
        <v>19</v>
      </c>
      <c r="S1408">
        <v>48.6</v>
      </c>
      <c r="T1408" t="s">
        <v>19</v>
      </c>
      <c r="U1408">
        <v>8.6999999999999993</v>
      </c>
      <c r="V1408" t="s">
        <v>19</v>
      </c>
      <c r="W1408">
        <v>150</v>
      </c>
      <c r="X1408" t="s">
        <v>19</v>
      </c>
      <c r="Y1408">
        <v>81.099999999999994</v>
      </c>
      <c r="Z1408" t="s">
        <v>19</v>
      </c>
      <c r="AA1408" s="6">
        <f t="shared" si="67"/>
        <v>21.419028165851646</v>
      </c>
      <c r="AB1408" s="6">
        <f t="shared" si="65"/>
        <v>70.554250698532968</v>
      </c>
      <c r="AC1408" s="6">
        <f t="shared" si="66"/>
        <v>36.545749301467026</v>
      </c>
    </row>
    <row r="1409" spans="1:29" x14ac:dyDescent="0.25">
      <c r="A1409">
        <v>200</v>
      </c>
      <c r="B1409" t="s">
        <v>17</v>
      </c>
      <c r="C1409" t="s">
        <v>18</v>
      </c>
      <c r="D1409" s="1">
        <v>45532</v>
      </c>
      <c r="E1409">
        <v>1600</v>
      </c>
      <c r="F1409">
        <v>241</v>
      </c>
      <c r="G1409">
        <v>0.02</v>
      </c>
      <c r="H1409" t="s">
        <v>19</v>
      </c>
      <c r="I1409">
        <v>0</v>
      </c>
      <c r="J1409" t="s">
        <v>19</v>
      </c>
      <c r="K1409">
        <v>1101</v>
      </c>
      <c r="L1409" t="s">
        <v>19</v>
      </c>
      <c r="M1409">
        <v>12.4</v>
      </c>
      <c r="N1409" t="s">
        <v>19</v>
      </c>
      <c r="O1409">
        <v>106.9</v>
      </c>
      <c r="P1409" t="s">
        <v>19</v>
      </c>
      <c r="Q1409">
        <v>15</v>
      </c>
      <c r="R1409" t="s">
        <v>19</v>
      </c>
      <c r="S1409">
        <v>50.2</v>
      </c>
      <c r="T1409" t="s">
        <v>19</v>
      </c>
      <c r="U1409">
        <v>6.8</v>
      </c>
      <c r="V1409" t="s">
        <v>19</v>
      </c>
      <c r="W1409">
        <v>166</v>
      </c>
      <c r="X1409" t="s">
        <v>19</v>
      </c>
      <c r="Y1409">
        <v>81.8</v>
      </c>
      <c r="Z1409" t="s">
        <v>19</v>
      </c>
      <c r="AA1409" s="6">
        <f t="shared" si="67"/>
        <v>21.789401426811292</v>
      </c>
      <c r="AB1409" s="6">
        <f t="shared" si="65"/>
        <v>71.22092256826032</v>
      </c>
      <c r="AC1409" s="6">
        <f t="shared" si="66"/>
        <v>35.679077431739685</v>
      </c>
    </row>
    <row r="1410" spans="1:29" x14ac:dyDescent="0.25">
      <c r="A1410">
        <v>200</v>
      </c>
      <c r="B1410" t="s">
        <v>17</v>
      </c>
      <c r="C1410" t="s">
        <v>18</v>
      </c>
      <c r="D1410" s="1">
        <v>45532</v>
      </c>
      <c r="E1410">
        <v>1700</v>
      </c>
      <c r="F1410">
        <v>241</v>
      </c>
      <c r="G1410">
        <v>0.01</v>
      </c>
      <c r="H1410" t="s">
        <v>19</v>
      </c>
      <c r="I1410">
        <v>0</v>
      </c>
      <c r="J1410" t="s">
        <v>19</v>
      </c>
      <c r="K1410">
        <v>663</v>
      </c>
      <c r="L1410" t="s">
        <v>19</v>
      </c>
      <c r="M1410">
        <v>12.7</v>
      </c>
      <c r="N1410" t="s">
        <v>19</v>
      </c>
      <c r="O1410">
        <v>106.3</v>
      </c>
      <c r="P1410" t="s">
        <v>19</v>
      </c>
      <c r="Q1410">
        <v>16</v>
      </c>
      <c r="R1410" t="s">
        <v>19</v>
      </c>
      <c r="S1410">
        <v>51</v>
      </c>
      <c r="T1410" t="s">
        <v>19</v>
      </c>
      <c r="U1410">
        <v>4.7</v>
      </c>
      <c r="V1410" t="s">
        <v>19</v>
      </c>
      <c r="W1410">
        <v>254</v>
      </c>
      <c r="X1410" t="s">
        <v>19</v>
      </c>
      <c r="Y1410">
        <v>82.3</v>
      </c>
      <c r="Z1410" t="s">
        <v>19</v>
      </c>
      <c r="AA1410" s="6">
        <f t="shared" si="67"/>
        <v>22.00094907926864</v>
      </c>
      <c r="AB1410" s="6">
        <f t="shared" si="65"/>
        <v>71.601708342683551</v>
      </c>
      <c r="AC1410" s="6">
        <f t="shared" si="66"/>
        <v>34.698291657316446</v>
      </c>
    </row>
    <row r="1411" spans="1:29" x14ac:dyDescent="0.25">
      <c r="A1411">
        <v>200</v>
      </c>
      <c r="B1411" t="s">
        <v>17</v>
      </c>
      <c r="C1411" t="s">
        <v>18</v>
      </c>
      <c r="D1411" s="1">
        <v>45532</v>
      </c>
      <c r="E1411">
        <v>1800</v>
      </c>
      <c r="F1411">
        <v>241</v>
      </c>
      <c r="G1411">
        <v>0.01</v>
      </c>
      <c r="H1411" t="s">
        <v>19</v>
      </c>
      <c r="I1411">
        <v>0</v>
      </c>
      <c r="J1411" t="s">
        <v>19</v>
      </c>
      <c r="K1411">
        <v>249</v>
      </c>
      <c r="L1411" t="s">
        <v>19</v>
      </c>
      <c r="M1411">
        <v>9.1</v>
      </c>
      <c r="N1411" t="s">
        <v>19</v>
      </c>
      <c r="O1411">
        <v>103</v>
      </c>
      <c r="P1411" t="s">
        <v>19</v>
      </c>
      <c r="Q1411">
        <v>13</v>
      </c>
      <c r="R1411" t="s">
        <v>19</v>
      </c>
      <c r="S1411">
        <v>42.2</v>
      </c>
      <c r="T1411" t="s">
        <v>19</v>
      </c>
      <c r="U1411">
        <v>7.3</v>
      </c>
      <c r="V1411" t="s">
        <v>19</v>
      </c>
      <c r="W1411">
        <v>305</v>
      </c>
      <c r="X1411" t="s">
        <v>19</v>
      </c>
      <c r="Y1411">
        <v>82.8</v>
      </c>
      <c r="Z1411" t="s">
        <v>19</v>
      </c>
      <c r="AA1411" s="6">
        <f t="shared" si="67"/>
        <v>19.569373637925629</v>
      </c>
      <c r="AB1411" s="6">
        <f t="shared" ref="AB1411:AB1474" si="68">(AA1411*9/5)+32</f>
        <v>67.224872548266134</v>
      </c>
      <c r="AC1411" s="6">
        <f t="shared" ref="AC1411:AC1474" si="69">O1411-AB1411</f>
        <v>35.775127451733866</v>
      </c>
    </row>
    <row r="1412" spans="1:29" x14ac:dyDescent="0.25">
      <c r="A1412">
        <v>200</v>
      </c>
      <c r="B1412" t="s">
        <v>17</v>
      </c>
      <c r="C1412" t="s">
        <v>18</v>
      </c>
      <c r="D1412" s="1">
        <v>45532</v>
      </c>
      <c r="E1412">
        <v>1900</v>
      </c>
      <c r="F1412">
        <v>241</v>
      </c>
      <c r="G1412">
        <v>0.01</v>
      </c>
      <c r="H1412" t="s">
        <v>19</v>
      </c>
      <c r="I1412">
        <v>0</v>
      </c>
      <c r="J1412" t="s">
        <v>19</v>
      </c>
      <c r="K1412">
        <v>6</v>
      </c>
      <c r="L1412" t="s">
        <v>19</v>
      </c>
      <c r="M1412">
        <v>7.5</v>
      </c>
      <c r="N1412" t="s">
        <v>19</v>
      </c>
      <c r="O1412">
        <v>98.6</v>
      </c>
      <c r="P1412" t="s">
        <v>19</v>
      </c>
      <c r="Q1412">
        <v>12</v>
      </c>
      <c r="R1412" t="s">
        <v>19</v>
      </c>
      <c r="S1412">
        <v>37.1</v>
      </c>
      <c r="T1412" t="s">
        <v>19</v>
      </c>
      <c r="U1412">
        <v>5.8</v>
      </c>
      <c r="V1412" t="s">
        <v>19</v>
      </c>
      <c r="W1412">
        <v>307</v>
      </c>
      <c r="X1412" t="s">
        <v>19</v>
      </c>
      <c r="Y1412">
        <v>83.1</v>
      </c>
      <c r="Z1412" t="s">
        <v>19</v>
      </c>
      <c r="AA1412" s="6">
        <f t="shared" si="67"/>
        <v>17.65517753202754</v>
      </c>
      <c r="AB1412" s="6">
        <f t="shared" si="68"/>
        <v>63.779319557649572</v>
      </c>
      <c r="AC1412" s="6">
        <f t="shared" si="69"/>
        <v>34.820680442350422</v>
      </c>
    </row>
    <row r="1413" spans="1:29" x14ac:dyDescent="0.25">
      <c r="A1413">
        <v>200</v>
      </c>
      <c r="B1413" t="s">
        <v>17</v>
      </c>
      <c r="C1413" t="s">
        <v>18</v>
      </c>
      <c r="D1413" s="1">
        <v>45532</v>
      </c>
      <c r="E1413">
        <v>2000</v>
      </c>
      <c r="F1413">
        <v>241</v>
      </c>
      <c r="G1413">
        <v>0.01</v>
      </c>
      <c r="H1413" t="s">
        <v>19</v>
      </c>
      <c r="I1413">
        <v>0</v>
      </c>
      <c r="J1413" t="s">
        <v>19</v>
      </c>
      <c r="K1413">
        <v>0</v>
      </c>
      <c r="L1413" t="s">
        <v>19</v>
      </c>
      <c r="M1413">
        <v>8.9</v>
      </c>
      <c r="N1413" t="s">
        <v>19</v>
      </c>
      <c r="O1413">
        <v>95.4</v>
      </c>
      <c r="P1413" t="s">
        <v>19</v>
      </c>
      <c r="Q1413">
        <v>16</v>
      </c>
      <c r="R1413" t="s">
        <v>19</v>
      </c>
      <c r="S1413">
        <v>41.5</v>
      </c>
      <c r="T1413" t="s">
        <v>19</v>
      </c>
      <c r="U1413">
        <v>6.3</v>
      </c>
      <c r="V1413" t="s">
        <v>19</v>
      </c>
      <c r="W1413">
        <v>303</v>
      </c>
      <c r="X1413" t="s">
        <v>19</v>
      </c>
      <c r="Y1413">
        <v>83.1</v>
      </c>
      <c r="Z1413" t="s">
        <v>19</v>
      </c>
      <c r="AA1413" s="6">
        <f t="shared" si="67"/>
        <v>18.104526409663826</v>
      </c>
      <c r="AB1413" s="6">
        <f t="shared" si="68"/>
        <v>64.588147537394889</v>
      </c>
      <c r="AC1413" s="6">
        <f t="shared" si="69"/>
        <v>30.811852462605117</v>
      </c>
    </row>
    <row r="1414" spans="1:29" x14ac:dyDescent="0.25">
      <c r="A1414">
        <v>200</v>
      </c>
      <c r="B1414" t="s">
        <v>17</v>
      </c>
      <c r="C1414" t="s">
        <v>18</v>
      </c>
      <c r="D1414" s="1">
        <v>45532</v>
      </c>
      <c r="E1414">
        <v>2100</v>
      </c>
      <c r="F1414">
        <v>241</v>
      </c>
      <c r="G1414">
        <v>0</v>
      </c>
      <c r="H1414" t="s">
        <v>19</v>
      </c>
      <c r="I1414">
        <v>0</v>
      </c>
      <c r="J1414" t="s">
        <v>19</v>
      </c>
      <c r="K1414">
        <v>0</v>
      </c>
      <c r="L1414" t="s">
        <v>19</v>
      </c>
      <c r="M1414">
        <v>11.9</v>
      </c>
      <c r="N1414" t="s">
        <v>19</v>
      </c>
      <c r="O1414">
        <v>91.6</v>
      </c>
      <c r="P1414" t="s">
        <v>19</v>
      </c>
      <c r="Q1414">
        <v>23</v>
      </c>
      <c r="R1414" t="s">
        <v>19</v>
      </c>
      <c r="S1414">
        <v>49</v>
      </c>
      <c r="T1414" t="s">
        <v>19</v>
      </c>
      <c r="U1414">
        <v>5.4</v>
      </c>
      <c r="V1414" t="s">
        <v>19</v>
      </c>
      <c r="W1414">
        <v>307</v>
      </c>
      <c r="X1414" t="s">
        <v>19</v>
      </c>
      <c r="Y1414">
        <v>82.9</v>
      </c>
      <c r="Z1414" t="s">
        <v>19</v>
      </c>
      <c r="AA1414" s="6">
        <f t="shared" si="67"/>
        <v>18.889174823156008</v>
      </c>
      <c r="AB1414" s="6">
        <f t="shared" si="68"/>
        <v>66.000514681680812</v>
      </c>
      <c r="AC1414" s="6">
        <f t="shared" si="69"/>
        <v>25.599485318319182</v>
      </c>
    </row>
    <row r="1415" spans="1:29" x14ac:dyDescent="0.25">
      <c r="A1415">
        <v>200</v>
      </c>
      <c r="B1415" t="s">
        <v>17</v>
      </c>
      <c r="C1415" t="s">
        <v>18</v>
      </c>
      <c r="D1415" s="1">
        <v>45532</v>
      </c>
      <c r="E1415">
        <v>2200</v>
      </c>
      <c r="F1415">
        <v>241</v>
      </c>
      <c r="G1415">
        <v>0</v>
      </c>
      <c r="H1415" t="s">
        <v>19</v>
      </c>
      <c r="I1415">
        <v>0</v>
      </c>
      <c r="J1415" t="s">
        <v>19</v>
      </c>
      <c r="K1415">
        <v>0</v>
      </c>
      <c r="L1415" t="s">
        <v>19</v>
      </c>
      <c r="M1415">
        <v>13.3</v>
      </c>
      <c r="N1415" t="s">
        <v>19</v>
      </c>
      <c r="O1415">
        <v>87.3</v>
      </c>
      <c r="P1415" t="s">
        <v>19</v>
      </c>
      <c r="Q1415">
        <v>30</v>
      </c>
      <c r="R1415" t="s">
        <v>19</v>
      </c>
      <c r="S1415">
        <v>52.1</v>
      </c>
      <c r="T1415" t="s">
        <v>19</v>
      </c>
      <c r="U1415">
        <v>6.3</v>
      </c>
      <c r="V1415" t="s">
        <v>19</v>
      </c>
      <c r="W1415">
        <v>305</v>
      </c>
      <c r="X1415" t="s">
        <v>19</v>
      </c>
      <c r="Y1415">
        <v>82.6</v>
      </c>
      <c r="Z1415" t="s">
        <v>19</v>
      </c>
      <c r="AA1415" s="6">
        <f t="shared" si="67"/>
        <v>18.913833169264212</v>
      </c>
      <c r="AB1415" s="6">
        <f t="shared" si="68"/>
        <v>66.044899704675586</v>
      </c>
      <c r="AC1415" s="6">
        <f t="shared" si="69"/>
        <v>21.255100295324411</v>
      </c>
    </row>
    <row r="1416" spans="1:29" x14ac:dyDescent="0.25">
      <c r="A1416">
        <v>200</v>
      </c>
      <c r="B1416" t="s">
        <v>17</v>
      </c>
      <c r="C1416" t="s">
        <v>18</v>
      </c>
      <c r="D1416" s="1">
        <v>45532</v>
      </c>
      <c r="E1416">
        <v>2300</v>
      </c>
      <c r="F1416">
        <v>241</v>
      </c>
      <c r="G1416">
        <v>0.01</v>
      </c>
      <c r="H1416" t="s">
        <v>19</v>
      </c>
      <c r="I1416">
        <v>0</v>
      </c>
      <c r="J1416" t="s">
        <v>19</v>
      </c>
      <c r="K1416">
        <v>0</v>
      </c>
      <c r="L1416" t="s">
        <v>19</v>
      </c>
      <c r="M1416">
        <v>12.2</v>
      </c>
      <c r="N1416" t="s">
        <v>19</v>
      </c>
      <c r="O1416">
        <v>86.5</v>
      </c>
      <c r="P1416" t="s">
        <v>19</v>
      </c>
      <c r="Q1416">
        <v>28</v>
      </c>
      <c r="R1416" t="s">
        <v>19</v>
      </c>
      <c r="S1416">
        <v>49.9</v>
      </c>
      <c r="T1416" t="s">
        <v>19</v>
      </c>
      <c r="U1416">
        <v>8.6999999999999993</v>
      </c>
      <c r="V1416" t="s">
        <v>19</v>
      </c>
      <c r="W1416">
        <v>301</v>
      </c>
      <c r="X1416" t="s">
        <v>19</v>
      </c>
      <c r="Y1416">
        <v>82.3</v>
      </c>
      <c r="Z1416" t="s">
        <v>19</v>
      </c>
      <c r="AA1416" s="6">
        <f t="shared" si="67"/>
        <v>18.118773132069698</v>
      </c>
      <c r="AB1416" s="6">
        <f t="shared" si="68"/>
        <v>64.613791637725456</v>
      </c>
      <c r="AC1416" s="6">
        <f t="shared" si="69"/>
        <v>21.886208362274544</v>
      </c>
    </row>
    <row r="1417" spans="1:29" x14ac:dyDescent="0.25">
      <c r="A1417">
        <v>200</v>
      </c>
      <c r="B1417" t="s">
        <v>17</v>
      </c>
      <c r="C1417" t="s">
        <v>18</v>
      </c>
      <c r="D1417" s="1">
        <v>45532</v>
      </c>
      <c r="E1417">
        <v>2400</v>
      </c>
      <c r="F1417">
        <v>241</v>
      </c>
      <c r="G1417">
        <v>0</v>
      </c>
      <c r="H1417" t="s">
        <v>19</v>
      </c>
      <c r="I1417">
        <v>0</v>
      </c>
      <c r="J1417" t="s">
        <v>19</v>
      </c>
      <c r="K1417">
        <v>0</v>
      </c>
      <c r="L1417" t="s">
        <v>19</v>
      </c>
      <c r="M1417">
        <v>11.3</v>
      </c>
      <c r="N1417" t="s">
        <v>19</v>
      </c>
      <c r="O1417">
        <v>86.3</v>
      </c>
      <c r="P1417" t="s">
        <v>19</v>
      </c>
      <c r="Q1417">
        <v>26</v>
      </c>
      <c r="R1417" t="s">
        <v>19</v>
      </c>
      <c r="S1417">
        <v>47.9</v>
      </c>
      <c r="T1417" t="s">
        <v>19</v>
      </c>
      <c r="U1417">
        <v>8.1</v>
      </c>
      <c r="V1417" t="s">
        <v>19</v>
      </c>
      <c r="W1417">
        <v>303</v>
      </c>
      <c r="X1417" t="s">
        <v>19</v>
      </c>
      <c r="Y1417">
        <v>82</v>
      </c>
      <c r="Z1417" t="s">
        <v>19</v>
      </c>
      <c r="AA1417" s="6">
        <f t="shared" si="67"/>
        <v>17.561504684251698</v>
      </c>
      <c r="AB1417" s="6">
        <f t="shared" si="68"/>
        <v>63.610708431653059</v>
      </c>
      <c r="AC1417" s="6">
        <f t="shared" si="69"/>
        <v>22.689291568346938</v>
      </c>
    </row>
    <row r="1418" spans="1:29" x14ac:dyDescent="0.25">
      <c r="A1418">
        <v>200</v>
      </c>
      <c r="B1418" t="s">
        <v>17</v>
      </c>
      <c r="C1418" t="s">
        <v>18</v>
      </c>
      <c r="D1418" s="1">
        <v>45533</v>
      </c>
      <c r="E1418" s="2">
        <v>100</v>
      </c>
      <c r="F1418">
        <v>242</v>
      </c>
      <c r="G1418">
        <v>0.01</v>
      </c>
      <c r="H1418" t="s">
        <v>19</v>
      </c>
      <c r="I1418">
        <v>0</v>
      </c>
      <c r="J1418" t="s">
        <v>19</v>
      </c>
      <c r="K1418">
        <v>0</v>
      </c>
      <c r="L1418" t="s">
        <v>19</v>
      </c>
      <c r="M1418">
        <v>10.4</v>
      </c>
      <c r="N1418" t="s">
        <v>19</v>
      </c>
      <c r="O1418">
        <v>86.3</v>
      </c>
      <c r="P1418" t="s">
        <v>19</v>
      </c>
      <c r="Q1418">
        <v>24</v>
      </c>
      <c r="R1418" t="s">
        <v>19</v>
      </c>
      <c r="S1418">
        <v>45.7</v>
      </c>
      <c r="T1418" t="s">
        <v>19</v>
      </c>
      <c r="U1418">
        <v>6.8</v>
      </c>
      <c r="V1418" t="s">
        <v>19</v>
      </c>
      <c r="W1418">
        <v>308</v>
      </c>
      <c r="X1418" t="s">
        <v>19</v>
      </c>
      <c r="Y1418">
        <v>81.599999999999994</v>
      </c>
      <c r="Z1418" t="s">
        <v>19</v>
      </c>
      <c r="AA1418" s="6">
        <f t="shared" si="67"/>
        <v>17.06776103859384</v>
      </c>
      <c r="AB1418" s="6">
        <f t="shared" si="68"/>
        <v>62.721969869468907</v>
      </c>
      <c r="AC1418" s="6">
        <f t="shared" si="69"/>
        <v>23.57803013053109</v>
      </c>
    </row>
    <row r="1419" spans="1:29" x14ac:dyDescent="0.25">
      <c r="A1419">
        <v>200</v>
      </c>
      <c r="B1419" t="s">
        <v>17</v>
      </c>
      <c r="C1419" t="s">
        <v>18</v>
      </c>
      <c r="D1419" s="1">
        <v>45533</v>
      </c>
      <c r="E1419" s="2">
        <v>200</v>
      </c>
      <c r="F1419">
        <v>242</v>
      </c>
      <c r="G1419">
        <v>0</v>
      </c>
      <c r="H1419" t="s">
        <v>19</v>
      </c>
      <c r="I1419">
        <v>0</v>
      </c>
      <c r="J1419" t="s">
        <v>19</v>
      </c>
      <c r="K1419">
        <v>0</v>
      </c>
      <c r="L1419" t="s">
        <v>19</v>
      </c>
      <c r="M1419">
        <v>10.9</v>
      </c>
      <c r="N1419" t="s">
        <v>19</v>
      </c>
      <c r="O1419">
        <v>84.1</v>
      </c>
      <c r="P1419" t="s">
        <v>19</v>
      </c>
      <c r="Q1419">
        <v>27</v>
      </c>
      <c r="R1419" t="s">
        <v>19</v>
      </c>
      <c r="S1419">
        <v>46.9</v>
      </c>
      <c r="T1419" t="s">
        <v>19</v>
      </c>
      <c r="U1419">
        <v>4.9000000000000004</v>
      </c>
      <c r="V1419" t="s">
        <v>19</v>
      </c>
      <c r="W1419">
        <v>307</v>
      </c>
      <c r="X1419" t="s">
        <v>19</v>
      </c>
      <c r="Y1419">
        <v>81.099999999999994</v>
      </c>
      <c r="Z1419" t="s">
        <v>19</v>
      </c>
      <c r="AA1419" s="6">
        <f t="shared" si="67"/>
        <v>16.90300423006261</v>
      </c>
      <c r="AB1419" s="6">
        <f t="shared" si="68"/>
        <v>62.4254076141127</v>
      </c>
      <c r="AC1419" s="6">
        <f t="shared" si="69"/>
        <v>21.674592385887294</v>
      </c>
    </row>
    <row r="1420" spans="1:29" x14ac:dyDescent="0.25">
      <c r="A1420">
        <v>200</v>
      </c>
      <c r="B1420" t="s">
        <v>17</v>
      </c>
      <c r="C1420" t="s">
        <v>18</v>
      </c>
      <c r="D1420" s="1">
        <v>45533</v>
      </c>
      <c r="E1420" s="2">
        <v>300</v>
      </c>
      <c r="F1420">
        <v>242</v>
      </c>
      <c r="G1420">
        <v>0</v>
      </c>
      <c r="H1420" t="s">
        <v>19</v>
      </c>
      <c r="I1420">
        <v>0</v>
      </c>
      <c r="J1420" t="s">
        <v>19</v>
      </c>
      <c r="K1420">
        <v>0</v>
      </c>
      <c r="L1420" t="s">
        <v>19</v>
      </c>
      <c r="M1420">
        <v>10.9</v>
      </c>
      <c r="N1420" t="s">
        <v>19</v>
      </c>
      <c r="O1420">
        <v>83.6</v>
      </c>
      <c r="P1420" t="s">
        <v>19</v>
      </c>
      <c r="Q1420">
        <v>28</v>
      </c>
      <c r="R1420" t="s">
        <v>19</v>
      </c>
      <c r="S1420">
        <v>46.8</v>
      </c>
      <c r="T1420" t="s">
        <v>19</v>
      </c>
      <c r="U1420">
        <v>5.3</v>
      </c>
      <c r="V1420" t="s">
        <v>19</v>
      </c>
      <c r="W1420">
        <v>307</v>
      </c>
      <c r="X1420" t="s">
        <v>19</v>
      </c>
      <c r="Y1420">
        <v>80.7</v>
      </c>
      <c r="Z1420" t="s">
        <v>19</v>
      </c>
      <c r="AA1420" s="6">
        <f t="shared" si="67"/>
        <v>16.923662398304327</v>
      </c>
      <c r="AB1420" s="6">
        <f t="shared" si="68"/>
        <v>62.462592316947784</v>
      </c>
      <c r="AC1420" s="6">
        <f t="shared" si="69"/>
        <v>21.13740768305221</v>
      </c>
    </row>
    <row r="1421" spans="1:29" x14ac:dyDescent="0.25">
      <c r="A1421">
        <v>200</v>
      </c>
      <c r="B1421" t="s">
        <v>17</v>
      </c>
      <c r="C1421" t="s">
        <v>18</v>
      </c>
      <c r="D1421" s="1">
        <v>45533</v>
      </c>
      <c r="E1421" s="2">
        <v>400</v>
      </c>
      <c r="F1421">
        <v>242</v>
      </c>
      <c r="G1421">
        <v>0</v>
      </c>
      <c r="H1421" t="s">
        <v>19</v>
      </c>
      <c r="I1421">
        <v>0</v>
      </c>
      <c r="J1421" t="s">
        <v>19</v>
      </c>
      <c r="K1421">
        <v>0</v>
      </c>
      <c r="L1421" t="s">
        <v>19</v>
      </c>
      <c r="M1421">
        <v>10.4</v>
      </c>
      <c r="N1421" t="s">
        <v>19</v>
      </c>
      <c r="O1421">
        <v>83.5</v>
      </c>
      <c r="P1421" t="s">
        <v>19</v>
      </c>
      <c r="Q1421">
        <v>27</v>
      </c>
      <c r="R1421" t="s">
        <v>19</v>
      </c>
      <c r="S1421">
        <v>45.7</v>
      </c>
      <c r="T1421" t="s">
        <v>19</v>
      </c>
      <c r="U1421">
        <v>5</v>
      </c>
      <c r="V1421" t="s">
        <v>19</v>
      </c>
      <c r="W1421">
        <v>311</v>
      </c>
      <c r="X1421" t="s">
        <v>19</v>
      </c>
      <c r="Y1421">
        <v>80.3</v>
      </c>
      <c r="Z1421" t="s">
        <v>19</v>
      </c>
      <c r="AA1421" s="6">
        <f t="shared" si="67"/>
        <v>16.65805028862923</v>
      </c>
      <c r="AB1421" s="6">
        <f t="shared" si="68"/>
        <v>61.984490519532613</v>
      </c>
      <c r="AC1421" s="6">
        <f t="shared" si="69"/>
        <v>21.515509480467387</v>
      </c>
    </row>
    <row r="1422" spans="1:29" x14ac:dyDescent="0.25">
      <c r="A1422">
        <v>200</v>
      </c>
      <c r="B1422" t="s">
        <v>17</v>
      </c>
      <c r="C1422" t="s">
        <v>18</v>
      </c>
      <c r="D1422" s="1">
        <v>45533</v>
      </c>
      <c r="E1422" s="2">
        <v>500</v>
      </c>
      <c r="F1422">
        <v>242</v>
      </c>
      <c r="G1422">
        <v>0.01</v>
      </c>
      <c r="H1422" t="s">
        <v>19</v>
      </c>
      <c r="I1422">
        <v>0</v>
      </c>
      <c r="J1422" t="s">
        <v>19</v>
      </c>
      <c r="K1422">
        <v>0</v>
      </c>
      <c r="L1422" t="s">
        <v>19</v>
      </c>
      <c r="M1422">
        <v>10.7</v>
      </c>
      <c r="N1422" t="s">
        <v>19</v>
      </c>
      <c r="O1422">
        <v>83.4</v>
      </c>
      <c r="P1422" t="s">
        <v>19</v>
      </c>
      <c r="Q1422">
        <v>28</v>
      </c>
      <c r="R1422" t="s">
        <v>19</v>
      </c>
      <c r="S1422">
        <v>46.4</v>
      </c>
      <c r="T1422" t="s">
        <v>19</v>
      </c>
      <c r="U1422">
        <v>6.1</v>
      </c>
      <c r="V1422" t="s">
        <v>19</v>
      </c>
      <c r="W1422">
        <v>306</v>
      </c>
      <c r="X1422" t="s">
        <v>19</v>
      </c>
      <c r="Y1422">
        <v>80</v>
      </c>
      <c r="Z1422" t="s">
        <v>19</v>
      </c>
      <c r="AA1422" s="6">
        <f t="shared" si="67"/>
        <v>16.841239944448549</v>
      </c>
      <c r="AB1422" s="6">
        <f t="shared" si="68"/>
        <v>62.314231900007385</v>
      </c>
      <c r="AC1422" s="6">
        <f t="shared" si="69"/>
        <v>21.08576809999262</v>
      </c>
    </row>
    <row r="1423" spans="1:29" x14ac:dyDescent="0.25">
      <c r="A1423">
        <v>200</v>
      </c>
      <c r="B1423" t="s">
        <v>17</v>
      </c>
      <c r="C1423" t="s">
        <v>18</v>
      </c>
      <c r="D1423" s="1">
        <v>45533</v>
      </c>
      <c r="E1423" s="2">
        <v>600</v>
      </c>
      <c r="F1423">
        <v>242</v>
      </c>
      <c r="G1423">
        <v>0.01</v>
      </c>
      <c r="H1423" t="s">
        <v>19</v>
      </c>
      <c r="I1423">
        <v>0</v>
      </c>
      <c r="J1423" t="s">
        <v>19</v>
      </c>
      <c r="K1423">
        <v>30</v>
      </c>
      <c r="L1423" t="s">
        <v>19</v>
      </c>
      <c r="M1423">
        <v>10.7</v>
      </c>
      <c r="N1423" t="s">
        <v>19</v>
      </c>
      <c r="O1423">
        <v>84.6</v>
      </c>
      <c r="P1423" t="s">
        <v>19</v>
      </c>
      <c r="Q1423">
        <v>26</v>
      </c>
      <c r="R1423" t="s">
        <v>19</v>
      </c>
      <c r="S1423">
        <v>46.3</v>
      </c>
      <c r="T1423" t="s">
        <v>19</v>
      </c>
      <c r="U1423">
        <v>6.2</v>
      </c>
      <c r="V1423" t="s">
        <v>19</v>
      </c>
      <c r="W1423">
        <v>313</v>
      </c>
      <c r="X1423" t="s">
        <v>19</v>
      </c>
      <c r="Y1423">
        <v>79.7</v>
      </c>
      <c r="Z1423" t="s">
        <v>19</v>
      </c>
      <c r="AA1423" s="6">
        <f t="shared" si="67"/>
        <v>16.87420999217348</v>
      </c>
      <c r="AB1423" s="6">
        <f t="shared" si="68"/>
        <v>62.373577985912263</v>
      </c>
      <c r="AC1423" s="6">
        <f t="shared" si="69"/>
        <v>22.226422014087731</v>
      </c>
    </row>
    <row r="1424" spans="1:29" x14ac:dyDescent="0.25">
      <c r="A1424">
        <v>200</v>
      </c>
      <c r="B1424" t="s">
        <v>17</v>
      </c>
      <c r="C1424" t="s">
        <v>18</v>
      </c>
      <c r="D1424" s="1">
        <v>45533</v>
      </c>
      <c r="E1424" s="2">
        <v>700</v>
      </c>
      <c r="F1424">
        <v>242</v>
      </c>
      <c r="G1424">
        <v>0</v>
      </c>
      <c r="H1424" t="s">
        <v>19</v>
      </c>
      <c r="I1424">
        <v>0</v>
      </c>
      <c r="J1424" t="s">
        <v>19</v>
      </c>
      <c r="K1424">
        <v>78</v>
      </c>
      <c r="L1424" t="s">
        <v>19</v>
      </c>
      <c r="M1424">
        <v>11</v>
      </c>
      <c r="N1424" t="s">
        <v>19</v>
      </c>
      <c r="O1424">
        <v>85.9</v>
      </c>
      <c r="P1424" t="s">
        <v>19</v>
      </c>
      <c r="Q1424">
        <v>26</v>
      </c>
      <c r="R1424" t="s">
        <v>19</v>
      </c>
      <c r="S1424">
        <v>47</v>
      </c>
      <c r="T1424" t="s">
        <v>19</v>
      </c>
      <c r="U1424">
        <v>5.0999999999999996</v>
      </c>
      <c r="V1424" t="s">
        <v>19</v>
      </c>
      <c r="W1424">
        <v>314</v>
      </c>
      <c r="X1424" t="s">
        <v>19</v>
      </c>
      <c r="Y1424">
        <v>79.400000000000006</v>
      </c>
      <c r="Z1424" t="s">
        <v>19</v>
      </c>
      <c r="AA1424" s="6">
        <f t="shared" si="67"/>
        <v>17.39978921045121</v>
      </c>
      <c r="AB1424" s="6">
        <f t="shared" si="68"/>
        <v>63.319620578812177</v>
      </c>
      <c r="AC1424" s="6">
        <f t="shared" si="69"/>
        <v>22.580379421187828</v>
      </c>
    </row>
    <row r="1425" spans="1:29" x14ac:dyDescent="0.25">
      <c r="A1425">
        <v>200</v>
      </c>
      <c r="B1425" t="s">
        <v>17</v>
      </c>
      <c r="C1425" t="s">
        <v>18</v>
      </c>
      <c r="D1425" s="1">
        <v>45533</v>
      </c>
      <c r="E1425" s="2">
        <v>800</v>
      </c>
      <c r="F1425">
        <v>242</v>
      </c>
      <c r="G1425">
        <v>0.01</v>
      </c>
      <c r="H1425" t="s">
        <v>19</v>
      </c>
      <c r="I1425">
        <v>0</v>
      </c>
      <c r="J1425" t="s">
        <v>19</v>
      </c>
      <c r="K1425">
        <v>594</v>
      </c>
      <c r="L1425" t="s">
        <v>19</v>
      </c>
      <c r="M1425">
        <v>11.8</v>
      </c>
      <c r="N1425" t="s">
        <v>19</v>
      </c>
      <c r="O1425">
        <v>89.3</v>
      </c>
      <c r="P1425" t="s">
        <v>19</v>
      </c>
      <c r="Q1425">
        <v>25</v>
      </c>
      <c r="R1425" t="s">
        <v>19</v>
      </c>
      <c r="S1425">
        <v>49</v>
      </c>
      <c r="T1425" t="s">
        <v>19</v>
      </c>
      <c r="U1425">
        <v>7.2</v>
      </c>
      <c r="V1425" t="s">
        <v>19</v>
      </c>
      <c r="W1425">
        <v>301</v>
      </c>
      <c r="X1425" t="s">
        <v>19</v>
      </c>
      <c r="Y1425">
        <v>79.2</v>
      </c>
      <c r="Z1425" t="s">
        <v>19</v>
      </c>
      <c r="AA1425" s="6">
        <f t="shared" si="67"/>
        <v>18.517769997665237</v>
      </c>
      <c r="AB1425" s="6">
        <f t="shared" si="68"/>
        <v>65.331985995797424</v>
      </c>
      <c r="AC1425" s="6">
        <f t="shared" si="69"/>
        <v>23.968014004202573</v>
      </c>
    </row>
    <row r="1426" spans="1:29" x14ac:dyDescent="0.25">
      <c r="A1426">
        <v>200</v>
      </c>
      <c r="B1426" t="s">
        <v>17</v>
      </c>
      <c r="C1426" t="s">
        <v>18</v>
      </c>
      <c r="D1426" s="1">
        <v>45533</v>
      </c>
      <c r="E1426" s="2">
        <v>900</v>
      </c>
      <c r="F1426">
        <v>242</v>
      </c>
      <c r="G1426">
        <v>0.02</v>
      </c>
      <c r="H1426" t="s">
        <v>19</v>
      </c>
      <c r="I1426">
        <v>0</v>
      </c>
      <c r="J1426" t="s">
        <v>19</v>
      </c>
      <c r="K1426">
        <v>1227</v>
      </c>
      <c r="L1426" t="s">
        <v>19</v>
      </c>
      <c r="M1426">
        <v>12.3</v>
      </c>
      <c r="N1426" t="s">
        <v>19</v>
      </c>
      <c r="O1426">
        <v>92.6</v>
      </c>
      <c r="P1426" t="s">
        <v>19</v>
      </c>
      <c r="Q1426">
        <v>24</v>
      </c>
      <c r="R1426" t="s">
        <v>19</v>
      </c>
      <c r="S1426">
        <v>50.1</v>
      </c>
      <c r="T1426" t="s">
        <v>19</v>
      </c>
      <c r="U1426">
        <v>5.4</v>
      </c>
      <c r="V1426" t="s">
        <v>19</v>
      </c>
      <c r="W1426">
        <v>268</v>
      </c>
      <c r="X1426" t="s">
        <v>19</v>
      </c>
      <c r="Y1426">
        <v>79</v>
      </c>
      <c r="Z1426" t="s">
        <v>19</v>
      </c>
      <c r="AA1426" s="6">
        <f t="shared" si="67"/>
        <v>19.562690972744566</v>
      </c>
      <c r="AB1426" s="6">
        <f t="shared" si="68"/>
        <v>67.212843750940223</v>
      </c>
      <c r="AC1426" s="6">
        <f t="shared" si="69"/>
        <v>25.387156249059771</v>
      </c>
    </row>
    <row r="1427" spans="1:29" x14ac:dyDescent="0.25">
      <c r="A1427">
        <v>200</v>
      </c>
      <c r="B1427" t="s">
        <v>17</v>
      </c>
      <c r="C1427" t="s">
        <v>18</v>
      </c>
      <c r="D1427" s="1">
        <v>45533</v>
      </c>
      <c r="E1427">
        <v>1000</v>
      </c>
      <c r="F1427">
        <v>242</v>
      </c>
      <c r="G1427">
        <v>0.02</v>
      </c>
      <c r="H1427" t="s">
        <v>19</v>
      </c>
      <c r="I1427">
        <v>0</v>
      </c>
      <c r="J1427" t="s">
        <v>19</v>
      </c>
      <c r="K1427">
        <v>1569</v>
      </c>
      <c r="L1427" t="s">
        <v>19</v>
      </c>
      <c r="M1427">
        <v>11.1</v>
      </c>
      <c r="N1427" t="s">
        <v>19</v>
      </c>
      <c r="O1427">
        <v>96</v>
      </c>
      <c r="P1427" t="s">
        <v>19</v>
      </c>
      <c r="Q1427">
        <v>19</v>
      </c>
      <c r="R1427" t="s">
        <v>19</v>
      </c>
      <c r="S1427">
        <v>47.4</v>
      </c>
      <c r="T1427" t="s">
        <v>19</v>
      </c>
      <c r="U1427">
        <v>3.5</v>
      </c>
      <c r="V1427" t="s">
        <v>19</v>
      </c>
      <c r="W1427">
        <v>192</v>
      </c>
      <c r="X1427" t="s">
        <v>19</v>
      </c>
      <c r="Y1427">
        <v>78.900000000000006</v>
      </c>
      <c r="Z1427" t="s">
        <v>19</v>
      </c>
      <c r="AA1427" s="6">
        <f t="shared" si="67"/>
        <v>19.353717719533979</v>
      </c>
      <c r="AB1427" s="6">
        <f t="shared" si="68"/>
        <v>66.836691895161167</v>
      </c>
      <c r="AC1427" s="6">
        <f t="shared" si="69"/>
        <v>29.163308104838833</v>
      </c>
    </row>
    <row r="1428" spans="1:29" x14ac:dyDescent="0.25">
      <c r="A1428">
        <v>200</v>
      </c>
      <c r="B1428" t="s">
        <v>17</v>
      </c>
      <c r="C1428" t="s">
        <v>18</v>
      </c>
      <c r="D1428" s="1">
        <v>45533</v>
      </c>
      <c r="E1428">
        <v>1100</v>
      </c>
      <c r="F1428">
        <v>242</v>
      </c>
      <c r="G1428">
        <v>0.03</v>
      </c>
      <c r="H1428" t="s">
        <v>19</v>
      </c>
      <c r="I1428">
        <v>0</v>
      </c>
      <c r="J1428" t="s">
        <v>19</v>
      </c>
      <c r="K1428">
        <v>1807</v>
      </c>
      <c r="L1428" t="s">
        <v>19</v>
      </c>
      <c r="M1428">
        <v>12.1</v>
      </c>
      <c r="N1428" t="s">
        <v>19</v>
      </c>
      <c r="O1428">
        <v>99.4</v>
      </c>
      <c r="P1428" t="s">
        <v>19</v>
      </c>
      <c r="Q1428">
        <v>19</v>
      </c>
      <c r="R1428" t="s">
        <v>19</v>
      </c>
      <c r="S1428">
        <v>49.6</v>
      </c>
      <c r="T1428" t="s">
        <v>19</v>
      </c>
      <c r="U1428">
        <v>2.9</v>
      </c>
      <c r="V1428" t="s">
        <v>19</v>
      </c>
      <c r="W1428">
        <v>29</v>
      </c>
      <c r="X1428" t="s">
        <v>19</v>
      </c>
      <c r="Y1428">
        <v>78.900000000000006</v>
      </c>
      <c r="Z1428" t="s">
        <v>19</v>
      </c>
      <c r="AA1428" s="6">
        <f t="shared" si="67"/>
        <v>20.622222785402403</v>
      </c>
      <c r="AB1428" s="6">
        <f t="shared" si="68"/>
        <v>69.120001013724334</v>
      </c>
      <c r="AC1428" s="6">
        <f t="shared" si="69"/>
        <v>30.279998986275672</v>
      </c>
    </row>
    <row r="1429" spans="1:29" x14ac:dyDescent="0.25">
      <c r="A1429">
        <v>200</v>
      </c>
      <c r="B1429" t="s">
        <v>17</v>
      </c>
      <c r="C1429" t="s">
        <v>18</v>
      </c>
      <c r="D1429" s="1">
        <v>45533</v>
      </c>
      <c r="E1429">
        <v>1200</v>
      </c>
      <c r="F1429">
        <v>242</v>
      </c>
      <c r="G1429">
        <v>0.03</v>
      </c>
      <c r="H1429" t="s">
        <v>19</v>
      </c>
      <c r="I1429">
        <v>0</v>
      </c>
      <c r="J1429" t="s">
        <v>19</v>
      </c>
      <c r="K1429">
        <v>1923</v>
      </c>
      <c r="L1429" t="s">
        <v>19</v>
      </c>
      <c r="M1429">
        <v>11.3</v>
      </c>
      <c r="N1429" t="s">
        <v>19</v>
      </c>
      <c r="O1429">
        <v>102</v>
      </c>
      <c r="P1429" t="s">
        <v>19</v>
      </c>
      <c r="Q1429">
        <v>16</v>
      </c>
      <c r="R1429" t="s">
        <v>19</v>
      </c>
      <c r="S1429">
        <v>47.9</v>
      </c>
      <c r="T1429" t="s">
        <v>19</v>
      </c>
      <c r="U1429">
        <v>3.6</v>
      </c>
      <c r="V1429" t="s">
        <v>19</v>
      </c>
      <c r="W1429">
        <v>241</v>
      </c>
      <c r="X1429" t="s">
        <v>19</v>
      </c>
      <c r="Y1429">
        <v>79.2</v>
      </c>
      <c r="Z1429" t="s">
        <v>19</v>
      </c>
      <c r="AA1429" s="6">
        <f t="shared" si="67"/>
        <v>20.463882565194542</v>
      </c>
      <c r="AB1429" s="6">
        <f t="shared" si="68"/>
        <v>68.834988617350177</v>
      </c>
      <c r="AC1429" s="6">
        <f t="shared" si="69"/>
        <v>33.165011382649823</v>
      </c>
    </row>
    <row r="1430" spans="1:29" x14ac:dyDescent="0.25">
      <c r="A1430">
        <v>200</v>
      </c>
      <c r="B1430" t="s">
        <v>17</v>
      </c>
      <c r="C1430" t="s">
        <v>18</v>
      </c>
      <c r="D1430" s="1">
        <v>45533</v>
      </c>
      <c r="E1430">
        <v>1300</v>
      </c>
      <c r="F1430">
        <v>242</v>
      </c>
      <c r="G1430">
        <v>0.03</v>
      </c>
      <c r="H1430" t="s">
        <v>19</v>
      </c>
      <c r="I1430">
        <v>0</v>
      </c>
      <c r="J1430" t="s">
        <v>19</v>
      </c>
      <c r="K1430">
        <v>1906</v>
      </c>
      <c r="L1430" t="s">
        <v>19</v>
      </c>
      <c r="M1430">
        <v>10.5</v>
      </c>
      <c r="N1430" t="s">
        <v>19</v>
      </c>
      <c r="O1430">
        <v>104.7</v>
      </c>
      <c r="P1430" t="s">
        <v>19</v>
      </c>
      <c r="Q1430">
        <v>14</v>
      </c>
      <c r="R1430" t="s">
        <v>19</v>
      </c>
      <c r="S1430">
        <v>45.8</v>
      </c>
      <c r="T1430" t="s">
        <v>19</v>
      </c>
      <c r="U1430">
        <v>4.2</v>
      </c>
      <c r="V1430" t="s">
        <v>19</v>
      </c>
      <c r="W1430">
        <v>175</v>
      </c>
      <c r="X1430" t="s">
        <v>19</v>
      </c>
      <c r="Y1430">
        <v>79.599999999999994</v>
      </c>
      <c r="Z1430" t="s">
        <v>19</v>
      </c>
      <c r="AA1430" s="6">
        <f t="shared" si="67"/>
        <v>20.588404513858876</v>
      </c>
      <c r="AB1430" s="6">
        <f t="shared" si="68"/>
        <v>69.059128124945971</v>
      </c>
      <c r="AC1430" s="6">
        <f t="shared" si="69"/>
        <v>35.640871875054032</v>
      </c>
    </row>
    <row r="1431" spans="1:29" x14ac:dyDescent="0.25">
      <c r="A1431">
        <v>200</v>
      </c>
      <c r="B1431" t="s">
        <v>17</v>
      </c>
      <c r="C1431" t="s">
        <v>18</v>
      </c>
      <c r="D1431" s="1">
        <v>45533</v>
      </c>
      <c r="E1431">
        <v>1400</v>
      </c>
      <c r="F1431">
        <v>242</v>
      </c>
      <c r="G1431">
        <v>0.03</v>
      </c>
      <c r="H1431" t="s">
        <v>19</v>
      </c>
      <c r="I1431">
        <v>0</v>
      </c>
      <c r="J1431" t="s">
        <v>19</v>
      </c>
      <c r="K1431">
        <v>1764</v>
      </c>
      <c r="L1431" t="s">
        <v>19</v>
      </c>
      <c r="M1431">
        <v>11.3</v>
      </c>
      <c r="N1431" t="s">
        <v>19</v>
      </c>
      <c r="O1431">
        <v>107</v>
      </c>
      <c r="P1431" t="s">
        <v>19</v>
      </c>
      <c r="Q1431">
        <v>14</v>
      </c>
      <c r="R1431" t="s">
        <v>19</v>
      </c>
      <c r="S1431">
        <v>47.7</v>
      </c>
      <c r="T1431" t="s">
        <v>19</v>
      </c>
      <c r="U1431">
        <v>5.8</v>
      </c>
      <c r="V1431" t="s">
        <v>19</v>
      </c>
      <c r="W1431">
        <v>149</v>
      </c>
      <c r="X1431" t="s">
        <v>19</v>
      </c>
      <c r="Y1431">
        <v>80.099999999999994</v>
      </c>
      <c r="Z1431" t="s">
        <v>19</v>
      </c>
      <c r="AA1431" s="6">
        <f t="shared" si="67"/>
        <v>21.38441926751717</v>
      </c>
      <c r="AB1431" s="6">
        <f t="shared" si="68"/>
        <v>70.491954681530899</v>
      </c>
      <c r="AC1431" s="6">
        <f t="shared" si="69"/>
        <v>36.508045318469101</v>
      </c>
    </row>
    <row r="1432" spans="1:29" x14ac:dyDescent="0.25">
      <c r="A1432">
        <v>200</v>
      </c>
      <c r="B1432" t="s">
        <v>17</v>
      </c>
      <c r="C1432" t="s">
        <v>18</v>
      </c>
      <c r="D1432" s="1">
        <v>45533</v>
      </c>
      <c r="E1432">
        <v>1500</v>
      </c>
      <c r="F1432">
        <v>242</v>
      </c>
      <c r="G1432">
        <v>0.03</v>
      </c>
      <c r="H1432" t="s">
        <v>19</v>
      </c>
      <c r="I1432">
        <v>0</v>
      </c>
      <c r="J1432" t="s">
        <v>19</v>
      </c>
      <c r="K1432">
        <v>1499</v>
      </c>
      <c r="L1432" t="s">
        <v>19</v>
      </c>
      <c r="M1432">
        <v>10.4</v>
      </c>
      <c r="N1432" t="s">
        <v>19</v>
      </c>
      <c r="O1432">
        <v>107.8</v>
      </c>
      <c r="P1432" t="s">
        <v>19</v>
      </c>
      <c r="Q1432">
        <v>13</v>
      </c>
      <c r="R1432" t="s">
        <v>19</v>
      </c>
      <c r="S1432">
        <v>45.6</v>
      </c>
      <c r="T1432" t="s">
        <v>19</v>
      </c>
      <c r="U1432">
        <v>5.9</v>
      </c>
      <c r="V1432" t="s">
        <v>19</v>
      </c>
      <c r="W1432">
        <v>189</v>
      </c>
      <c r="X1432" t="s">
        <v>19</v>
      </c>
      <c r="Y1432">
        <v>80.599999999999994</v>
      </c>
      <c r="Z1432" t="s">
        <v>19</v>
      </c>
      <c r="AA1432" s="6">
        <f t="shared" si="67"/>
        <v>21.2018098338276</v>
      </c>
      <c r="AB1432" s="6">
        <f t="shared" si="68"/>
        <v>70.163257700889687</v>
      </c>
      <c r="AC1432" s="6">
        <f t="shared" si="69"/>
        <v>37.63674229911031</v>
      </c>
    </row>
    <row r="1433" spans="1:29" x14ac:dyDescent="0.25">
      <c r="A1433">
        <v>200</v>
      </c>
      <c r="B1433" t="s">
        <v>17</v>
      </c>
      <c r="C1433" t="s">
        <v>18</v>
      </c>
      <c r="D1433" s="1">
        <v>45533</v>
      </c>
      <c r="E1433">
        <v>1600</v>
      </c>
      <c r="F1433">
        <v>242</v>
      </c>
      <c r="G1433">
        <v>0.02</v>
      </c>
      <c r="H1433" t="s">
        <v>19</v>
      </c>
      <c r="I1433">
        <v>0</v>
      </c>
      <c r="J1433" t="s">
        <v>19</v>
      </c>
      <c r="K1433">
        <v>1120</v>
      </c>
      <c r="L1433" t="s">
        <v>19</v>
      </c>
      <c r="M1433">
        <v>10.4</v>
      </c>
      <c r="N1433" t="s">
        <v>19</v>
      </c>
      <c r="O1433">
        <v>107.7</v>
      </c>
      <c r="P1433" t="s">
        <v>19</v>
      </c>
      <c r="Q1433">
        <v>13</v>
      </c>
      <c r="R1433" t="s">
        <v>19</v>
      </c>
      <c r="S1433">
        <v>45.7</v>
      </c>
      <c r="T1433" t="s">
        <v>19</v>
      </c>
      <c r="U1433">
        <v>5.3</v>
      </c>
      <c r="V1433" t="s">
        <v>19</v>
      </c>
      <c r="W1433">
        <v>199</v>
      </c>
      <c r="X1433" t="s">
        <v>19</v>
      </c>
      <c r="Y1433">
        <v>81.3</v>
      </c>
      <c r="Z1433" t="s">
        <v>19</v>
      </c>
      <c r="AA1433" s="6">
        <f t="shared" si="67"/>
        <v>21.167801657410294</v>
      </c>
      <c r="AB1433" s="6">
        <f t="shared" si="68"/>
        <v>70.102042983338521</v>
      </c>
      <c r="AC1433" s="6">
        <f t="shared" si="69"/>
        <v>37.597957016661482</v>
      </c>
    </row>
    <row r="1434" spans="1:29" x14ac:dyDescent="0.25">
      <c r="A1434">
        <v>200</v>
      </c>
      <c r="B1434" t="s">
        <v>17</v>
      </c>
      <c r="C1434" t="s">
        <v>18</v>
      </c>
      <c r="D1434" s="1">
        <v>45533</v>
      </c>
      <c r="E1434">
        <v>1700</v>
      </c>
      <c r="F1434">
        <v>242</v>
      </c>
      <c r="G1434">
        <v>0.01</v>
      </c>
      <c r="H1434" t="s">
        <v>19</v>
      </c>
      <c r="I1434">
        <v>0</v>
      </c>
      <c r="J1434" t="s">
        <v>19</v>
      </c>
      <c r="K1434">
        <v>679</v>
      </c>
      <c r="L1434" t="s">
        <v>19</v>
      </c>
      <c r="M1434">
        <v>10.3</v>
      </c>
      <c r="N1434" t="s">
        <v>19</v>
      </c>
      <c r="O1434">
        <v>107.3</v>
      </c>
      <c r="P1434" t="s">
        <v>19</v>
      </c>
      <c r="Q1434">
        <v>13</v>
      </c>
      <c r="R1434" t="s">
        <v>19</v>
      </c>
      <c r="S1434">
        <v>45.3</v>
      </c>
      <c r="T1434" t="s">
        <v>19</v>
      </c>
      <c r="U1434">
        <v>4.0999999999999996</v>
      </c>
      <c r="V1434" t="s">
        <v>19</v>
      </c>
      <c r="W1434">
        <v>192</v>
      </c>
      <c r="X1434" t="s">
        <v>19</v>
      </c>
      <c r="Y1434">
        <v>81.900000000000006</v>
      </c>
      <c r="Z1434" t="s">
        <v>19</v>
      </c>
      <c r="AA1434" s="6">
        <f t="shared" si="67"/>
        <v>21.031768580963966</v>
      </c>
      <c r="AB1434" s="6">
        <f t="shared" si="68"/>
        <v>69.857183445735131</v>
      </c>
      <c r="AC1434" s="6">
        <f t="shared" si="69"/>
        <v>37.442816554264866</v>
      </c>
    </row>
    <row r="1435" spans="1:29" x14ac:dyDescent="0.25">
      <c r="A1435">
        <v>200</v>
      </c>
      <c r="B1435" t="s">
        <v>17</v>
      </c>
      <c r="C1435" t="s">
        <v>18</v>
      </c>
      <c r="D1435" s="1">
        <v>45533</v>
      </c>
      <c r="E1435">
        <v>1800</v>
      </c>
      <c r="F1435">
        <v>242</v>
      </c>
      <c r="G1435">
        <v>0.01</v>
      </c>
      <c r="H1435" t="s">
        <v>19</v>
      </c>
      <c r="I1435">
        <v>0</v>
      </c>
      <c r="J1435" t="s">
        <v>19</v>
      </c>
      <c r="K1435">
        <v>239</v>
      </c>
      <c r="L1435" t="s">
        <v>19</v>
      </c>
      <c r="M1435">
        <v>11.6</v>
      </c>
      <c r="N1435" t="s">
        <v>19</v>
      </c>
      <c r="O1435">
        <v>104.7</v>
      </c>
      <c r="P1435" t="s">
        <v>19</v>
      </c>
      <c r="Q1435">
        <v>15</v>
      </c>
      <c r="R1435" t="s">
        <v>19</v>
      </c>
      <c r="S1435">
        <v>48.6</v>
      </c>
      <c r="T1435" t="s">
        <v>19</v>
      </c>
      <c r="U1435">
        <v>4.0999999999999996</v>
      </c>
      <c r="V1435" t="s">
        <v>19</v>
      </c>
      <c r="W1435">
        <v>189</v>
      </c>
      <c r="X1435" t="s">
        <v>19</v>
      </c>
      <c r="Y1435">
        <v>82.4</v>
      </c>
      <c r="Z1435" t="s">
        <v>19</v>
      </c>
      <c r="AA1435" s="6">
        <f t="shared" si="67"/>
        <v>21.015274033603731</v>
      </c>
      <c r="AB1435" s="6">
        <f t="shared" si="68"/>
        <v>69.827493260486719</v>
      </c>
      <c r="AC1435" s="6">
        <f t="shared" si="69"/>
        <v>34.872506739513284</v>
      </c>
    </row>
    <row r="1436" spans="1:29" x14ac:dyDescent="0.25">
      <c r="A1436">
        <v>200</v>
      </c>
      <c r="B1436" t="s">
        <v>17</v>
      </c>
      <c r="C1436" t="s">
        <v>18</v>
      </c>
      <c r="D1436" s="1">
        <v>45533</v>
      </c>
      <c r="E1436">
        <v>1900</v>
      </c>
      <c r="F1436">
        <v>242</v>
      </c>
      <c r="G1436">
        <v>0</v>
      </c>
      <c r="H1436" t="s">
        <v>19</v>
      </c>
      <c r="I1436">
        <v>0</v>
      </c>
      <c r="J1436" t="s">
        <v>19</v>
      </c>
      <c r="K1436">
        <v>6</v>
      </c>
      <c r="L1436" t="s">
        <v>19</v>
      </c>
      <c r="M1436">
        <v>14.7</v>
      </c>
      <c r="N1436" t="s">
        <v>19</v>
      </c>
      <c r="O1436">
        <v>96.2</v>
      </c>
      <c r="P1436" t="s">
        <v>19</v>
      </c>
      <c r="Q1436">
        <v>25</v>
      </c>
      <c r="R1436" t="s">
        <v>19</v>
      </c>
      <c r="S1436">
        <v>54.9</v>
      </c>
      <c r="T1436" t="s">
        <v>19</v>
      </c>
      <c r="U1436">
        <v>3.6</v>
      </c>
      <c r="V1436" t="s">
        <v>19</v>
      </c>
      <c r="W1436">
        <v>295</v>
      </c>
      <c r="X1436" t="s">
        <v>19</v>
      </c>
      <c r="Y1436">
        <v>82.8</v>
      </c>
      <c r="Z1436" t="s">
        <v>19</v>
      </c>
      <c r="AA1436" s="6">
        <f t="shared" si="67"/>
        <v>21.279125709225386</v>
      </c>
      <c r="AB1436" s="6">
        <f t="shared" si="68"/>
        <v>70.302426276605701</v>
      </c>
      <c r="AC1436" s="6">
        <f t="shared" si="69"/>
        <v>25.897573723394302</v>
      </c>
    </row>
    <row r="1437" spans="1:29" x14ac:dyDescent="0.25">
      <c r="A1437">
        <v>200</v>
      </c>
      <c r="B1437" t="s">
        <v>17</v>
      </c>
      <c r="C1437" t="s">
        <v>18</v>
      </c>
      <c r="D1437" s="1">
        <v>45533</v>
      </c>
      <c r="E1437">
        <v>2000</v>
      </c>
      <c r="F1437">
        <v>242</v>
      </c>
      <c r="G1437">
        <v>0</v>
      </c>
      <c r="H1437" t="s">
        <v>19</v>
      </c>
      <c r="I1437">
        <v>0</v>
      </c>
      <c r="J1437" t="s">
        <v>19</v>
      </c>
      <c r="K1437">
        <v>0</v>
      </c>
      <c r="L1437" t="s">
        <v>19</v>
      </c>
      <c r="M1437">
        <v>15.5</v>
      </c>
      <c r="N1437" t="s">
        <v>19</v>
      </c>
      <c r="O1437">
        <v>92.9</v>
      </c>
      <c r="P1437" t="s">
        <v>19</v>
      </c>
      <c r="Q1437">
        <v>29</v>
      </c>
      <c r="R1437" t="s">
        <v>19</v>
      </c>
      <c r="S1437">
        <v>56.4</v>
      </c>
      <c r="T1437" t="s">
        <v>19</v>
      </c>
      <c r="U1437">
        <v>3.9</v>
      </c>
      <c r="V1437" t="s">
        <v>19</v>
      </c>
      <c r="W1437">
        <v>312</v>
      </c>
      <c r="X1437" t="s">
        <v>19</v>
      </c>
      <c r="Y1437">
        <v>83</v>
      </c>
      <c r="Z1437" t="s">
        <v>19</v>
      </c>
      <c r="AA1437" s="6">
        <f t="shared" si="67"/>
        <v>21.011933436334473</v>
      </c>
      <c r="AB1437" s="6">
        <f t="shared" si="68"/>
        <v>69.821480185402052</v>
      </c>
      <c r="AC1437" s="6">
        <f t="shared" si="69"/>
        <v>23.078519814597954</v>
      </c>
    </row>
    <row r="1438" spans="1:29" x14ac:dyDescent="0.25">
      <c r="A1438">
        <v>200</v>
      </c>
      <c r="B1438" t="s">
        <v>17</v>
      </c>
      <c r="C1438" t="s">
        <v>18</v>
      </c>
      <c r="D1438" s="1">
        <v>45533</v>
      </c>
      <c r="E1438">
        <v>2100</v>
      </c>
      <c r="F1438">
        <v>242</v>
      </c>
      <c r="G1438">
        <v>0</v>
      </c>
      <c r="H1438" t="s">
        <v>19</v>
      </c>
      <c r="I1438">
        <v>0</v>
      </c>
      <c r="J1438" t="s">
        <v>19</v>
      </c>
      <c r="K1438">
        <v>0</v>
      </c>
      <c r="L1438" t="s">
        <v>19</v>
      </c>
      <c r="M1438">
        <v>17.5</v>
      </c>
      <c r="N1438" t="s">
        <v>19</v>
      </c>
      <c r="O1438">
        <v>87.3</v>
      </c>
      <c r="P1438" t="s">
        <v>19</v>
      </c>
      <c r="Q1438">
        <v>40</v>
      </c>
      <c r="R1438" t="s">
        <v>19</v>
      </c>
      <c r="S1438">
        <v>59.7</v>
      </c>
      <c r="T1438" t="s">
        <v>19</v>
      </c>
      <c r="U1438">
        <v>4.5</v>
      </c>
      <c r="V1438" t="s">
        <v>19</v>
      </c>
      <c r="W1438">
        <v>299</v>
      </c>
      <c r="X1438" t="s">
        <v>19</v>
      </c>
      <c r="Y1438">
        <v>83</v>
      </c>
      <c r="Z1438" t="s">
        <v>19</v>
      </c>
      <c r="AA1438" s="6">
        <f t="shared" si="67"/>
        <v>21.036370081989247</v>
      </c>
      <c r="AB1438" s="6">
        <f t="shared" si="68"/>
        <v>69.865466147580648</v>
      </c>
      <c r="AC1438" s="6">
        <f t="shared" si="69"/>
        <v>17.434533852419349</v>
      </c>
    </row>
    <row r="1439" spans="1:29" x14ac:dyDescent="0.25">
      <c r="A1439">
        <v>200</v>
      </c>
      <c r="B1439" t="s">
        <v>17</v>
      </c>
      <c r="C1439" t="s">
        <v>18</v>
      </c>
      <c r="D1439" s="1">
        <v>45533</v>
      </c>
      <c r="E1439">
        <v>2200</v>
      </c>
      <c r="F1439">
        <v>242</v>
      </c>
      <c r="G1439">
        <v>0</v>
      </c>
      <c r="H1439" t="s">
        <v>19</v>
      </c>
      <c r="I1439">
        <v>0</v>
      </c>
      <c r="J1439" t="s">
        <v>19</v>
      </c>
      <c r="K1439">
        <v>0</v>
      </c>
      <c r="L1439" t="s">
        <v>19</v>
      </c>
      <c r="M1439">
        <v>16</v>
      </c>
      <c r="N1439" t="s">
        <v>19</v>
      </c>
      <c r="O1439">
        <v>88.2</v>
      </c>
      <c r="P1439" t="s">
        <v>19</v>
      </c>
      <c r="Q1439">
        <v>35</v>
      </c>
      <c r="R1439" t="s">
        <v>19</v>
      </c>
      <c r="S1439">
        <v>57.2</v>
      </c>
      <c r="T1439" t="s">
        <v>19</v>
      </c>
      <c r="U1439">
        <v>6.1</v>
      </c>
      <c r="V1439" t="s">
        <v>19</v>
      </c>
      <c r="W1439">
        <v>304</v>
      </c>
      <c r="X1439" t="s">
        <v>19</v>
      </c>
      <c r="Y1439">
        <v>82.9</v>
      </c>
      <c r="Z1439" t="s">
        <v>19</v>
      </c>
      <c r="AA1439" s="6">
        <f t="shared" si="67"/>
        <v>20.405643701598958</v>
      </c>
      <c r="AB1439" s="6">
        <f t="shared" si="68"/>
        <v>68.730158662878125</v>
      </c>
      <c r="AC1439" s="6">
        <f t="shared" si="69"/>
        <v>19.469841337121878</v>
      </c>
    </row>
    <row r="1440" spans="1:29" x14ac:dyDescent="0.25">
      <c r="A1440">
        <v>200</v>
      </c>
      <c r="B1440" t="s">
        <v>17</v>
      </c>
      <c r="C1440" t="s">
        <v>18</v>
      </c>
      <c r="D1440" s="1">
        <v>45533</v>
      </c>
      <c r="E1440">
        <v>2300</v>
      </c>
      <c r="F1440">
        <v>242</v>
      </c>
      <c r="G1440">
        <v>0</v>
      </c>
      <c r="H1440" t="s">
        <v>19</v>
      </c>
      <c r="I1440">
        <v>0</v>
      </c>
      <c r="J1440" t="s">
        <v>19</v>
      </c>
      <c r="K1440">
        <v>0</v>
      </c>
      <c r="L1440" t="s">
        <v>19</v>
      </c>
      <c r="M1440">
        <v>16.100000000000001</v>
      </c>
      <c r="N1440" t="s">
        <v>19</v>
      </c>
      <c r="O1440">
        <v>86.5</v>
      </c>
      <c r="P1440" t="s">
        <v>19</v>
      </c>
      <c r="Q1440">
        <v>37</v>
      </c>
      <c r="R1440" t="s">
        <v>19</v>
      </c>
      <c r="S1440">
        <v>57.5</v>
      </c>
      <c r="T1440" t="s">
        <v>19</v>
      </c>
      <c r="U1440">
        <v>6.9</v>
      </c>
      <c r="V1440" t="s">
        <v>19</v>
      </c>
      <c r="W1440">
        <v>308</v>
      </c>
      <c r="X1440" t="s">
        <v>19</v>
      </c>
      <c r="Y1440">
        <v>82.6</v>
      </c>
      <c r="Z1440" t="s">
        <v>19</v>
      </c>
      <c r="AA1440" s="6">
        <f t="shared" si="67"/>
        <v>20.076020125726064</v>
      </c>
      <c r="AB1440" s="6">
        <f t="shared" si="68"/>
        <v>68.136836226306912</v>
      </c>
      <c r="AC1440" s="6">
        <f t="shared" si="69"/>
        <v>18.363163773693088</v>
      </c>
    </row>
    <row r="1441" spans="1:29" x14ac:dyDescent="0.25">
      <c r="A1441">
        <v>200</v>
      </c>
      <c r="B1441" t="s">
        <v>17</v>
      </c>
      <c r="C1441" t="s">
        <v>18</v>
      </c>
      <c r="D1441" s="1">
        <v>45533</v>
      </c>
      <c r="E1441">
        <v>2400</v>
      </c>
      <c r="F1441">
        <v>242</v>
      </c>
      <c r="G1441">
        <v>0</v>
      </c>
      <c r="H1441" t="s">
        <v>19</v>
      </c>
      <c r="I1441">
        <v>0</v>
      </c>
      <c r="J1441" t="s">
        <v>19</v>
      </c>
      <c r="K1441">
        <v>0</v>
      </c>
      <c r="L1441" t="s">
        <v>19</v>
      </c>
      <c r="M1441">
        <v>15.8</v>
      </c>
      <c r="N1441" t="s">
        <v>19</v>
      </c>
      <c r="O1441">
        <v>86.6</v>
      </c>
      <c r="P1441" t="s">
        <v>19</v>
      </c>
      <c r="Q1441">
        <v>36</v>
      </c>
      <c r="R1441" t="s">
        <v>19</v>
      </c>
      <c r="S1441">
        <v>56.9</v>
      </c>
      <c r="T1441" t="s">
        <v>19</v>
      </c>
      <c r="U1441">
        <v>7.1</v>
      </c>
      <c r="V1441" t="s">
        <v>19</v>
      </c>
      <c r="W1441">
        <v>313</v>
      </c>
      <c r="X1441" t="s">
        <v>19</v>
      </c>
      <c r="Y1441">
        <v>82.3</v>
      </c>
      <c r="Z1441" t="s">
        <v>19</v>
      </c>
      <c r="AA1441" s="6">
        <f t="shared" si="67"/>
        <v>19.915157078172665</v>
      </c>
      <c r="AB1441" s="6">
        <f t="shared" si="68"/>
        <v>67.847282740710796</v>
      </c>
      <c r="AC1441" s="6">
        <f t="shared" si="69"/>
        <v>18.752717259289199</v>
      </c>
    </row>
    <row r="1442" spans="1:29" x14ac:dyDescent="0.25">
      <c r="A1442">
        <v>200</v>
      </c>
      <c r="B1442" t="s">
        <v>17</v>
      </c>
      <c r="C1442" t="s">
        <v>18</v>
      </c>
      <c r="D1442" s="1">
        <v>45534</v>
      </c>
      <c r="E1442" s="2">
        <v>100</v>
      </c>
      <c r="F1442">
        <v>243</v>
      </c>
      <c r="G1442">
        <v>0.01</v>
      </c>
      <c r="H1442" t="s">
        <v>19</v>
      </c>
      <c r="I1442">
        <v>0</v>
      </c>
      <c r="J1442" t="s">
        <v>19</v>
      </c>
      <c r="K1442">
        <v>0</v>
      </c>
      <c r="L1442" t="s">
        <v>19</v>
      </c>
      <c r="M1442">
        <v>15.8</v>
      </c>
      <c r="N1442" t="s">
        <v>19</v>
      </c>
      <c r="O1442">
        <v>85.5</v>
      </c>
      <c r="P1442" t="s">
        <v>19</v>
      </c>
      <c r="Q1442">
        <v>38</v>
      </c>
      <c r="R1442" t="s">
        <v>19</v>
      </c>
      <c r="S1442">
        <v>56.8</v>
      </c>
      <c r="T1442" t="s">
        <v>19</v>
      </c>
      <c r="U1442">
        <v>7.4</v>
      </c>
      <c r="V1442" t="s">
        <v>19</v>
      </c>
      <c r="W1442">
        <v>306</v>
      </c>
      <c r="X1442" t="s">
        <v>19</v>
      </c>
      <c r="Y1442">
        <v>82</v>
      </c>
      <c r="Z1442" t="s">
        <v>19</v>
      </c>
      <c r="AA1442" s="6">
        <f t="shared" si="67"/>
        <v>19.832380345463651</v>
      </c>
      <c r="AB1442" s="6">
        <f t="shared" si="68"/>
        <v>67.698284621834574</v>
      </c>
      <c r="AC1442" s="6">
        <f t="shared" si="69"/>
        <v>17.801715378165426</v>
      </c>
    </row>
    <row r="1443" spans="1:29" x14ac:dyDescent="0.25">
      <c r="A1443">
        <v>200</v>
      </c>
      <c r="B1443" t="s">
        <v>17</v>
      </c>
      <c r="C1443" t="s">
        <v>18</v>
      </c>
      <c r="D1443" s="1">
        <v>45534</v>
      </c>
      <c r="E1443" s="2">
        <v>200</v>
      </c>
      <c r="F1443">
        <v>243</v>
      </c>
      <c r="G1443">
        <v>0</v>
      </c>
      <c r="H1443" t="s">
        <v>19</v>
      </c>
      <c r="I1443">
        <v>0</v>
      </c>
      <c r="J1443" t="s">
        <v>19</v>
      </c>
      <c r="K1443">
        <v>0</v>
      </c>
      <c r="L1443" t="s">
        <v>19</v>
      </c>
      <c r="M1443">
        <v>14.9</v>
      </c>
      <c r="N1443" t="s">
        <v>19</v>
      </c>
      <c r="O1443">
        <v>85</v>
      </c>
      <c r="P1443" t="s">
        <v>19</v>
      </c>
      <c r="Q1443">
        <v>36</v>
      </c>
      <c r="R1443" t="s">
        <v>19</v>
      </c>
      <c r="S1443">
        <v>55.2</v>
      </c>
      <c r="T1443" t="s">
        <v>19</v>
      </c>
      <c r="U1443">
        <v>4.4000000000000004</v>
      </c>
      <c r="V1443" t="s">
        <v>19</v>
      </c>
      <c r="W1443">
        <v>319</v>
      </c>
      <c r="X1443" t="s">
        <v>19</v>
      </c>
      <c r="Y1443">
        <v>81.599999999999994</v>
      </c>
      <c r="Z1443" t="s">
        <v>19</v>
      </c>
      <c r="AA1443" s="6">
        <f t="shared" si="67"/>
        <v>19.211656162190732</v>
      </c>
      <c r="AB1443" s="6">
        <f t="shared" si="68"/>
        <v>66.580981091943315</v>
      </c>
      <c r="AC1443" s="6">
        <f t="shared" si="69"/>
        <v>18.419018908056685</v>
      </c>
    </row>
    <row r="1444" spans="1:29" x14ac:dyDescent="0.25">
      <c r="A1444">
        <v>200</v>
      </c>
      <c r="B1444" t="s">
        <v>17</v>
      </c>
      <c r="C1444" t="s">
        <v>18</v>
      </c>
      <c r="D1444" s="1">
        <v>45534</v>
      </c>
      <c r="E1444" s="2">
        <v>300</v>
      </c>
      <c r="F1444">
        <v>243</v>
      </c>
      <c r="G1444">
        <v>0</v>
      </c>
      <c r="H1444" t="s">
        <v>19</v>
      </c>
      <c r="I1444">
        <v>0</v>
      </c>
      <c r="J1444" t="s">
        <v>19</v>
      </c>
      <c r="K1444">
        <v>0</v>
      </c>
      <c r="L1444" t="s">
        <v>19</v>
      </c>
      <c r="M1444">
        <v>16</v>
      </c>
      <c r="N1444" t="s">
        <v>19</v>
      </c>
      <c r="O1444">
        <v>80.599999999999994</v>
      </c>
      <c r="P1444" t="s">
        <v>19</v>
      </c>
      <c r="Q1444">
        <v>45</v>
      </c>
      <c r="R1444" t="s">
        <v>19</v>
      </c>
      <c r="S1444">
        <v>57.2</v>
      </c>
      <c r="T1444" t="s">
        <v>19</v>
      </c>
      <c r="U1444">
        <v>2.7</v>
      </c>
      <c r="V1444" t="s">
        <v>19</v>
      </c>
      <c r="W1444">
        <v>313</v>
      </c>
      <c r="X1444" t="s">
        <v>19</v>
      </c>
      <c r="Y1444">
        <v>81.2</v>
      </c>
      <c r="Z1444" t="s">
        <v>19</v>
      </c>
      <c r="AA1444" s="6">
        <f t="shared" si="67"/>
        <v>18.883254055828655</v>
      </c>
      <c r="AB1444" s="6">
        <f t="shared" si="68"/>
        <v>65.989857300491579</v>
      </c>
      <c r="AC1444" s="6">
        <f t="shared" si="69"/>
        <v>14.610142699508415</v>
      </c>
    </row>
    <row r="1445" spans="1:29" hidden="1" x14ac:dyDescent="0.25">
      <c r="A1445">
        <v>200</v>
      </c>
      <c r="B1445" t="s">
        <v>17</v>
      </c>
      <c r="C1445" t="s">
        <v>18</v>
      </c>
      <c r="D1445" s="1">
        <v>45534</v>
      </c>
      <c r="E1445" s="2">
        <v>400</v>
      </c>
      <c r="F1445">
        <v>243</v>
      </c>
      <c r="G1445">
        <v>0</v>
      </c>
      <c r="H1445" t="s">
        <v>19</v>
      </c>
      <c r="I1445">
        <v>0</v>
      </c>
      <c r="J1445" t="s">
        <v>19</v>
      </c>
      <c r="K1445">
        <v>0</v>
      </c>
      <c r="L1445" t="s">
        <v>19</v>
      </c>
      <c r="M1445">
        <v>15.9</v>
      </c>
      <c r="N1445" t="s">
        <v>19</v>
      </c>
      <c r="O1445">
        <v>77.400000000000006</v>
      </c>
      <c r="P1445" t="s">
        <v>19</v>
      </c>
      <c r="Q1445">
        <v>50</v>
      </c>
      <c r="R1445" t="s">
        <v>19</v>
      </c>
      <c r="S1445">
        <v>57</v>
      </c>
      <c r="T1445" t="s">
        <v>19</v>
      </c>
      <c r="U1445">
        <v>1.8</v>
      </c>
      <c r="V1445" t="s">
        <v>19</v>
      </c>
      <c r="W1445">
        <v>343</v>
      </c>
      <c r="X1445" t="s">
        <v>19</v>
      </c>
      <c r="Y1445">
        <v>80.900000000000006</v>
      </c>
      <c r="Z1445" t="s">
        <v>19</v>
      </c>
      <c r="AA1445" s="6">
        <f t="shared" si="67"/>
        <v>18.189202553051061</v>
      </c>
      <c r="AB1445" s="6">
        <f t="shared" si="68"/>
        <v>64.740564595491918</v>
      </c>
      <c r="AC1445" s="6">
        <f t="shared" si="69"/>
        <v>12.659435404508088</v>
      </c>
    </row>
    <row r="1446" spans="1:29" hidden="1" x14ac:dyDescent="0.25">
      <c r="A1446">
        <v>200</v>
      </c>
      <c r="B1446" t="s">
        <v>17</v>
      </c>
      <c r="C1446" t="s">
        <v>18</v>
      </c>
      <c r="D1446" s="1">
        <v>45534</v>
      </c>
      <c r="E1446" s="2">
        <v>500</v>
      </c>
      <c r="F1446">
        <v>243</v>
      </c>
      <c r="G1446">
        <v>0</v>
      </c>
      <c r="H1446" t="s">
        <v>19</v>
      </c>
      <c r="I1446">
        <v>0</v>
      </c>
      <c r="J1446" t="s">
        <v>19</v>
      </c>
      <c r="K1446">
        <v>0</v>
      </c>
      <c r="L1446" t="s">
        <v>19</v>
      </c>
      <c r="M1446">
        <v>15.8</v>
      </c>
      <c r="N1446" t="s">
        <v>19</v>
      </c>
      <c r="O1446">
        <v>76.8</v>
      </c>
      <c r="P1446" t="s">
        <v>19</v>
      </c>
      <c r="Q1446">
        <v>50</v>
      </c>
      <c r="R1446" t="s">
        <v>19</v>
      </c>
      <c r="S1446">
        <v>56.8</v>
      </c>
      <c r="T1446" t="s">
        <v>19</v>
      </c>
      <c r="U1446">
        <v>2.6</v>
      </c>
      <c r="V1446" t="s">
        <v>19</v>
      </c>
      <c r="W1446">
        <v>324</v>
      </c>
      <c r="X1446" t="s">
        <v>19</v>
      </c>
      <c r="Y1446">
        <v>80.7</v>
      </c>
      <c r="Z1446" t="s">
        <v>19</v>
      </c>
      <c r="AA1446" s="6">
        <f t="shared" si="67"/>
        <v>17.902619838358731</v>
      </c>
      <c r="AB1446" s="6">
        <f t="shared" si="68"/>
        <v>64.224715709045711</v>
      </c>
      <c r="AC1446" s="6">
        <f t="shared" si="69"/>
        <v>12.575284290954286</v>
      </c>
    </row>
    <row r="1447" spans="1:29" hidden="1" x14ac:dyDescent="0.25">
      <c r="A1447">
        <v>200</v>
      </c>
      <c r="B1447" t="s">
        <v>17</v>
      </c>
      <c r="C1447" t="s">
        <v>18</v>
      </c>
      <c r="D1447" s="1">
        <v>45534</v>
      </c>
      <c r="E1447" s="2">
        <v>600</v>
      </c>
      <c r="F1447">
        <v>243</v>
      </c>
      <c r="G1447">
        <v>0</v>
      </c>
      <c r="H1447" t="s">
        <v>19</v>
      </c>
      <c r="I1447">
        <v>0</v>
      </c>
      <c r="J1447" t="s">
        <v>19</v>
      </c>
      <c r="K1447">
        <v>22</v>
      </c>
      <c r="L1447" t="s">
        <v>19</v>
      </c>
      <c r="M1447">
        <v>15.7</v>
      </c>
      <c r="N1447" t="s">
        <v>19</v>
      </c>
      <c r="O1447">
        <v>74.099999999999994</v>
      </c>
      <c r="P1447" t="s">
        <v>19</v>
      </c>
      <c r="Q1447">
        <v>55</v>
      </c>
      <c r="R1447" t="s">
        <v>19</v>
      </c>
      <c r="S1447">
        <v>56.7</v>
      </c>
      <c r="T1447" t="s">
        <v>19</v>
      </c>
      <c r="U1447">
        <v>2.2000000000000002</v>
      </c>
      <c r="V1447" t="s">
        <v>19</v>
      </c>
      <c r="W1447">
        <v>324</v>
      </c>
      <c r="X1447" t="s">
        <v>19</v>
      </c>
      <c r="Y1447">
        <v>80.400000000000006</v>
      </c>
      <c r="Z1447" t="s">
        <v>19</v>
      </c>
      <c r="AA1447" s="6">
        <f t="shared" si="67"/>
        <v>17.343359269077546</v>
      </c>
      <c r="AB1447" s="6">
        <f t="shared" si="68"/>
        <v>63.218046684339583</v>
      </c>
      <c r="AC1447" s="6">
        <f t="shared" si="69"/>
        <v>10.881953315660411</v>
      </c>
    </row>
    <row r="1448" spans="1:29" x14ac:dyDescent="0.25">
      <c r="A1448">
        <v>200</v>
      </c>
      <c r="B1448" t="s">
        <v>17</v>
      </c>
      <c r="C1448" t="s">
        <v>18</v>
      </c>
      <c r="D1448" s="1">
        <v>45534</v>
      </c>
      <c r="E1448" s="2">
        <v>700</v>
      </c>
      <c r="F1448">
        <v>243</v>
      </c>
      <c r="G1448">
        <v>0</v>
      </c>
      <c r="H1448" t="s">
        <v>19</v>
      </c>
      <c r="I1448">
        <v>0</v>
      </c>
      <c r="J1448" t="s">
        <v>19</v>
      </c>
      <c r="K1448">
        <v>77</v>
      </c>
      <c r="L1448" t="s">
        <v>19</v>
      </c>
      <c r="M1448">
        <v>14.4</v>
      </c>
      <c r="N1448" t="s">
        <v>19</v>
      </c>
      <c r="O1448">
        <v>78.8</v>
      </c>
      <c r="P1448" t="s">
        <v>19</v>
      </c>
      <c r="Q1448">
        <v>43</v>
      </c>
      <c r="R1448" t="s">
        <v>19</v>
      </c>
      <c r="S1448">
        <v>54.2</v>
      </c>
      <c r="T1448" t="s">
        <v>19</v>
      </c>
      <c r="U1448">
        <v>3.8</v>
      </c>
      <c r="V1448" t="s">
        <v>19</v>
      </c>
      <c r="W1448">
        <v>326</v>
      </c>
      <c r="X1448" t="s">
        <v>19</v>
      </c>
      <c r="Y1448">
        <v>80.2</v>
      </c>
      <c r="Z1448" t="s">
        <v>19</v>
      </c>
      <c r="AA1448" s="6">
        <f t="shared" si="67"/>
        <v>17.711144403903731</v>
      </c>
      <c r="AB1448" s="6">
        <f t="shared" si="68"/>
        <v>63.880059927026721</v>
      </c>
      <c r="AC1448" s="6">
        <f t="shared" si="69"/>
        <v>14.919940072973276</v>
      </c>
    </row>
    <row r="1449" spans="1:29" x14ac:dyDescent="0.25">
      <c r="A1449">
        <v>200</v>
      </c>
      <c r="B1449" t="s">
        <v>17</v>
      </c>
      <c r="C1449" t="s">
        <v>18</v>
      </c>
      <c r="D1449" s="1">
        <v>45534</v>
      </c>
      <c r="E1449" s="2">
        <v>800</v>
      </c>
      <c r="F1449">
        <v>243</v>
      </c>
      <c r="G1449">
        <v>0.01</v>
      </c>
      <c r="H1449" t="s">
        <v>19</v>
      </c>
      <c r="I1449">
        <v>0</v>
      </c>
      <c r="J1449" t="s">
        <v>19</v>
      </c>
      <c r="K1449">
        <v>580</v>
      </c>
      <c r="L1449" t="s">
        <v>19</v>
      </c>
      <c r="M1449">
        <v>13.9</v>
      </c>
      <c r="N1449" t="s">
        <v>19</v>
      </c>
      <c r="O1449">
        <v>86.2</v>
      </c>
      <c r="P1449" t="s">
        <v>19</v>
      </c>
      <c r="Q1449">
        <v>33</v>
      </c>
      <c r="R1449" t="s">
        <v>19</v>
      </c>
      <c r="S1449">
        <v>53.3</v>
      </c>
      <c r="T1449" t="s">
        <v>19</v>
      </c>
      <c r="U1449">
        <v>3.9</v>
      </c>
      <c r="V1449" t="s">
        <v>19</v>
      </c>
      <c r="W1449">
        <v>314</v>
      </c>
      <c r="X1449" t="s">
        <v>19</v>
      </c>
      <c r="Y1449">
        <v>80</v>
      </c>
      <c r="Z1449" t="s">
        <v>19</v>
      </c>
      <c r="AA1449" s="6">
        <f t="shared" si="67"/>
        <v>19.110361867808901</v>
      </c>
      <c r="AB1449" s="6">
        <f t="shared" si="68"/>
        <v>66.398651362056029</v>
      </c>
      <c r="AC1449" s="6">
        <f t="shared" si="69"/>
        <v>19.801348637943974</v>
      </c>
    </row>
    <row r="1450" spans="1:29" x14ac:dyDescent="0.25">
      <c r="A1450">
        <v>200</v>
      </c>
      <c r="B1450" t="s">
        <v>17</v>
      </c>
      <c r="C1450" t="s">
        <v>18</v>
      </c>
      <c r="D1450" s="1">
        <v>45534</v>
      </c>
      <c r="E1450" s="2">
        <v>900</v>
      </c>
      <c r="F1450">
        <v>243</v>
      </c>
      <c r="G1450">
        <v>0.02</v>
      </c>
      <c r="H1450" t="s">
        <v>19</v>
      </c>
      <c r="I1450">
        <v>0</v>
      </c>
      <c r="J1450" t="s">
        <v>19</v>
      </c>
      <c r="K1450">
        <v>1143</v>
      </c>
      <c r="L1450" t="s">
        <v>19</v>
      </c>
      <c r="M1450">
        <v>13.4</v>
      </c>
      <c r="N1450" t="s">
        <v>19</v>
      </c>
      <c r="O1450">
        <v>93.1</v>
      </c>
      <c r="P1450" t="s">
        <v>19</v>
      </c>
      <c r="Q1450">
        <v>25</v>
      </c>
      <c r="R1450" t="s">
        <v>19</v>
      </c>
      <c r="S1450">
        <v>52.4</v>
      </c>
      <c r="T1450" t="s">
        <v>19</v>
      </c>
      <c r="U1450">
        <v>3.5</v>
      </c>
      <c r="V1450" t="s">
        <v>19</v>
      </c>
      <c r="W1450">
        <v>298</v>
      </c>
      <c r="X1450" t="s">
        <v>19</v>
      </c>
      <c r="Y1450">
        <v>79.8</v>
      </c>
      <c r="Z1450" t="s">
        <v>19</v>
      </c>
      <c r="AA1450" s="6">
        <f t="shared" si="67"/>
        <v>20.038534500812105</v>
      </c>
      <c r="AB1450" s="6">
        <f t="shared" si="68"/>
        <v>68.069362101461792</v>
      </c>
      <c r="AC1450" s="6">
        <f t="shared" si="69"/>
        <v>25.030637898538203</v>
      </c>
    </row>
    <row r="1451" spans="1:29" x14ac:dyDescent="0.25">
      <c r="A1451">
        <v>200</v>
      </c>
      <c r="B1451" t="s">
        <v>17</v>
      </c>
      <c r="C1451" t="s">
        <v>18</v>
      </c>
      <c r="D1451" s="1">
        <v>45534</v>
      </c>
      <c r="E1451">
        <v>1000</v>
      </c>
      <c r="F1451">
        <v>243</v>
      </c>
      <c r="G1451">
        <v>0.03</v>
      </c>
      <c r="H1451" t="s">
        <v>19</v>
      </c>
      <c r="I1451">
        <v>0</v>
      </c>
      <c r="J1451" t="s">
        <v>19</v>
      </c>
      <c r="K1451">
        <v>1518</v>
      </c>
      <c r="L1451" t="s">
        <v>19</v>
      </c>
      <c r="M1451">
        <v>13</v>
      </c>
      <c r="N1451" t="s">
        <v>19</v>
      </c>
      <c r="O1451">
        <v>98.8</v>
      </c>
      <c r="P1451" t="s">
        <v>19</v>
      </c>
      <c r="Q1451">
        <v>21</v>
      </c>
      <c r="R1451" t="s">
        <v>19</v>
      </c>
      <c r="S1451">
        <v>51.5</v>
      </c>
      <c r="T1451" t="s">
        <v>19</v>
      </c>
      <c r="U1451">
        <v>3.8</v>
      </c>
      <c r="V1451" t="s">
        <v>19</v>
      </c>
      <c r="W1451">
        <v>198</v>
      </c>
      <c r="X1451" t="s">
        <v>19</v>
      </c>
      <c r="Y1451">
        <v>79.599999999999994</v>
      </c>
      <c r="Z1451" t="s">
        <v>19</v>
      </c>
      <c r="AA1451" s="6">
        <f t="shared" si="67"/>
        <v>21.070173702382874</v>
      </c>
      <c r="AB1451" s="6">
        <f t="shared" si="68"/>
        <v>69.926312664289171</v>
      </c>
      <c r="AC1451" s="6">
        <f t="shared" si="69"/>
        <v>28.873687335710827</v>
      </c>
    </row>
    <row r="1452" spans="1:29" x14ac:dyDescent="0.25">
      <c r="A1452">
        <v>200</v>
      </c>
      <c r="B1452" t="s">
        <v>17</v>
      </c>
      <c r="C1452" t="s">
        <v>18</v>
      </c>
      <c r="D1452" s="1">
        <v>45534</v>
      </c>
      <c r="E1452">
        <v>1100</v>
      </c>
      <c r="F1452">
        <v>243</v>
      </c>
      <c r="G1452">
        <v>0.03</v>
      </c>
      <c r="H1452" t="s">
        <v>19</v>
      </c>
      <c r="I1452">
        <v>0</v>
      </c>
      <c r="J1452" t="s">
        <v>19</v>
      </c>
      <c r="K1452">
        <v>1764</v>
      </c>
      <c r="L1452" t="s">
        <v>19</v>
      </c>
      <c r="M1452">
        <v>13.6</v>
      </c>
      <c r="N1452" t="s">
        <v>19</v>
      </c>
      <c r="O1452">
        <v>101.5</v>
      </c>
      <c r="P1452" t="s">
        <v>19</v>
      </c>
      <c r="Q1452">
        <v>20</v>
      </c>
      <c r="R1452" t="s">
        <v>19</v>
      </c>
      <c r="S1452">
        <v>52.7</v>
      </c>
      <c r="T1452" t="s">
        <v>19</v>
      </c>
      <c r="U1452">
        <v>5</v>
      </c>
      <c r="V1452" t="s">
        <v>19</v>
      </c>
      <c r="W1452">
        <v>160</v>
      </c>
      <c r="X1452" t="s">
        <v>19</v>
      </c>
      <c r="Y1452">
        <v>79.7</v>
      </c>
      <c r="Z1452" t="s">
        <v>19</v>
      </c>
      <c r="AA1452" s="6">
        <f t="shared" si="67"/>
        <v>21.759064472796467</v>
      </c>
      <c r="AB1452" s="6">
        <f t="shared" si="68"/>
        <v>71.166316051033647</v>
      </c>
      <c r="AC1452" s="6">
        <f t="shared" si="69"/>
        <v>30.333683948966353</v>
      </c>
    </row>
    <row r="1453" spans="1:29" x14ac:dyDescent="0.25">
      <c r="A1453">
        <v>200</v>
      </c>
      <c r="B1453" t="s">
        <v>17</v>
      </c>
      <c r="C1453" t="s">
        <v>18</v>
      </c>
      <c r="D1453" s="1">
        <v>45534</v>
      </c>
      <c r="E1453">
        <v>1200</v>
      </c>
      <c r="F1453">
        <v>243</v>
      </c>
      <c r="G1453">
        <v>0.03</v>
      </c>
      <c r="H1453" t="s">
        <v>19</v>
      </c>
      <c r="I1453">
        <v>0</v>
      </c>
      <c r="J1453" t="s">
        <v>19</v>
      </c>
      <c r="K1453">
        <v>1879</v>
      </c>
      <c r="L1453" t="s">
        <v>19</v>
      </c>
      <c r="M1453">
        <v>13.1</v>
      </c>
      <c r="N1453" t="s">
        <v>19</v>
      </c>
      <c r="O1453">
        <v>104.1</v>
      </c>
      <c r="P1453" t="s">
        <v>19</v>
      </c>
      <c r="Q1453">
        <v>18</v>
      </c>
      <c r="R1453" t="s">
        <v>19</v>
      </c>
      <c r="S1453">
        <v>51.8</v>
      </c>
      <c r="T1453" t="s">
        <v>19</v>
      </c>
      <c r="U1453">
        <v>6.1</v>
      </c>
      <c r="V1453" t="s">
        <v>19</v>
      </c>
      <c r="W1453">
        <v>143</v>
      </c>
      <c r="X1453" t="s">
        <v>19</v>
      </c>
      <c r="Y1453">
        <v>80</v>
      </c>
      <c r="Z1453" t="s">
        <v>19</v>
      </c>
      <c r="AA1453" s="6">
        <f t="shared" si="67"/>
        <v>21.999585994715698</v>
      </c>
      <c r="AB1453" s="6">
        <f t="shared" si="68"/>
        <v>71.59925479048826</v>
      </c>
      <c r="AC1453" s="6">
        <f t="shared" si="69"/>
        <v>32.500745209511734</v>
      </c>
    </row>
    <row r="1454" spans="1:29" x14ac:dyDescent="0.25">
      <c r="A1454">
        <v>200</v>
      </c>
      <c r="B1454" t="s">
        <v>17</v>
      </c>
      <c r="C1454" t="s">
        <v>18</v>
      </c>
      <c r="D1454" s="1">
        <v>45534</v>
      </c>
      <c r="E1454">
        <v>1300</v>
      </c>
      <c r="F1454">
        <v>243</v>
      </c>
      <c r="G1454">
        <v>0.03</v>
      </c>
      <c r="H1454" t="s">
        <v>19</v>
      </c>
      <c r="I1454">
        <v>0</v>
      </c>
      <c r="J1454" t="s">
        <v>19</v>
      </c>
      <c r="K1454">
        <v>1873</v>
      </c>
      <c r="L1454" t="s">
        <v>19</v>
      </c>
      <c r="M1454">
        <v>11.2</v>
      </c>
      <c r="N1454" t="s">
        <v>19</v>
      </c>
      <c r="O1454">
        <v>106.3</v>
      </c>
      <c r="P1454" t="s">
        <v>19</v>
      </c>
      <c r="Q1454">
        <v>14</v>
      </c>
      <c r="R1454" t="s">
        <v>19</v>
      </c>
      <c r="S1454">
        <v>47.6</v>
      </c>
      <c r="T1454" t="s">
        <v>19</v>
      </c>
      <c r="U1454">
        <v>8.3000000000000007</v>
      </c>
      <c r="V1454" t="s">
        <v>19</v>
      </c>
      <c r="W1454">
        <v>146</v>
      </c>
      <c r="X1454" t="s">
        <v>19</v>
      </c>
      <c r="Y1454">
        <v>80.400000000000006</v>
      </c>
      <c r="Z1454" t="s">
        <v>19</v>
      </c>
      <c r="AA1454" s="6">
        <f t="shared" si="67"/>
        <v>21.142155971809583</v>
      </c>
      <c r="AB1454" s="6">
        <f t="shared" si="68"/>
        <v>70.055880749257256</v>
      </c>
      <c r="AC1454" s="6">
        <f t="shared" si="69"/>
        <v>36.244119250742742</v>
      </c>
    </row>
    <row r="1455" spans="1:29" x14ac:dyDescent="0.25">
      <c r="A1455">
        <v>200</v>
      </c>
      <c r="B1455" t="s">
        <v>17</v>
      </c>
      <c r="C1455" t="s">
        <v>18</v>
      </c>
      <c r="D1455" s="1">
        <v>45534</v>
      </c>
      <c r="E1455">
        <v>1400</v>
      </c>
      <c r="F1455">
        <v>243</v>
      </c>
      <c r="G1455">
        <v>0.03</v>
      </c>
      <c r="H1455" t="s">
        <v>19</v>
      </c>
      <c r="I1455">
        <v>0</v>
      </c>
      <c r="J1455" t="s">
        <v>19</v>
      </c>
      <c r="K1455">
        <v>1755</v>
      </c>
      <c r="L1455" t="s">
        <v>19</v>
      </c>
      <c r="M1455">
        <v>12.2</v>
      </c>
      <c r="N1455" t="s">
        <v>19</v>
      </c>
      <c r="O1455">
        <v>107.4</v>
      </c>
      <c r="P1455" t="s">
        <v>19</v>
      </c>
      <c r="Q1455">
        <v>15</v>
      </c>
      <c r="R1455" t="s">
        <v>19</v>
      </c>
      <c r="S1455">
        <v>49.9</v>
      </c>
      <c r="T1455" t="s">
        <v>19</v>
      </c>
      <c r="U1455">
        <v>8.9</v>
      </c>
      <c r="V1455" t="s">
        <v>19</v>
      </c>
      <c r="W1455">
        <v>143</v>
      </c>
      <c r="X1455" t="s">
        <v>19</v>
      </c>
      <c r="Y1455">
        <v>80.900000000000006</v>
      </c>
      <c r="Z1455" t="s">
        <v>19</v>
      </c>
      <c r="AA1455" s="6">
        <f t="shared" si="67"/>
        <v>21.965337136388776</v>
      </c>
      <c r="AB1455" s="6">
        <f t="shared" si="68"/>
        <v>71.537606845499795</v>
      </c>
      <c r="AC1455" s="6">
        <f t="shared" si="69"/>
        <v>35.862393154500211</v>
      </c>
    </row>
    <row r="1456" spans="1:29" x14ac:dyDescent="0.25">
      <c r="A1456">
        <v>200</v>
      </c>
      <c r="B1456" t="s">
        <v>17</v>
      </c>
      <c r="C1456" t="s">
        <v>18</v>
      </c>
      <c r="D1456" s="1">
        <v>45534</v>
      </c>
      <c r="E1456">
        <v>1500</v>
      </c>
      <c r="F1456">
        <v>243</v>
      </c>
      <c r="G1456">
        <v>0.03</v>
      </c>
      <c r="H1456" t="s">
        <v>19</v>
      </c>
      <c r="I1456">
        <v>0</v>
      </c>
      <c r="J1456" t="s">
        <v>19</v>
      </c>
      <c r="K1456">
        <v>1459</v>
      </c>
      <c r="L1456" t="s">
        <v>19</v>
      </c>
      <c r="M1456">
        <v>11.4</v>
      </c>
      <c r="N1456" t="s">
        <v>19</v>
      </c>
      <c r="O1456">
        <v>108.2</v>
      </c>
      <c r="P1456" t="s">
        <v>19</v>
      </c>
      <c r="Q1456">
        <v>14</v>
      </c>
      <c r="R1456" t="s">
        <v>19</v>
      </c>
      <c r="S1456">
        <v>47.9</v>
      </c>
      <c r="T1456" t="s">
        <v>19</v>
      </c>
      <c r="U1456">
        <v>8.9</v>
      </c>
      <c r="V1456" t="s">
        <v>19</v>
      </c>
      <c r="W1456">
        <v>148</v>
      </c>
      <c r="X1456" t="s">
        <v>19</v>
      </c>
      <c r="Y1456">
        <v>81.5</v>
      </c>
      <c r="Z1456" t="s">
        <v>19</v>
      </c>
      <c r="AA1456" s="6">
        <f t="shared" si="67"/>
        <v>21.799723717498441</v>
      </c>
      <c r="AB1456" s="6">
        <f t="shared" si="68"/>
        <v>71.239502691497194</v>
      </c>
      <c r="AC1456" s="6">
        <f t="shared" si="69"/>
        <v>36.960497308502809</v>
      </c>
    </row>
    <row r="1457" spans="1:29" x14ac:dyDescent="0.25">
      <c r="A1457">
        <v>200</v>
      </c>
      <c r="B1457" t="s">
        <v>17</v>
      </c>
      <c r="C1457" t="s">
        <v>18</v>
      </c>
      <c r="D1457" s="1">
        <v>45534</v>
      </c>
      <c r="E1457">
        <v>1600</v>
      </c>
      <c r="F1457">
        <v>243</v>
      </c>
      <c r="G1457">
        <v>0.02</v>
      </c>
      <c r="H1457" t="s">
        <v>19</v>
      </c>
      <c r="I1457">
        <v>0</v>
      </c>
      <c r="J1457" t="s">
        <v>19</v>
      </c>
      <c r="K1457">
        <v>1090</v>
      </c>
      <c r="L1457" t="s">
        <v>19</v>
      </c>
      <c r="M1457">
        <v>10.4</v>
      </c>
      <c r="N1457" t="s">
        <v>19</v>
      </c>
      <c r="O1457">
        <v>107.9</v>
      </c>
      <c r="P1457" t="s">
        <v>19</v>
      </c>
      <c r="Q1457">
        <v>13</v>
      </c>
      <c r="R1457" t="s">
        <v>19</v>
      </c>
      <c r="S1457">
        <v>45.6</v>
      </c>
      <c r="T1457" t="s">
        <v>19</v>
      </c>
      <c r="U1457">
        <v>8.6</v>
      </c>
      <c r="V1457" t="s">
        <v>19</v>
      </c>
      <c r="W1457">
        <v>144</v>
      </c>
      <c r="X1457" t="s">
        <v>19</v>
      </c>
      <c r="Y1457">
        <v>82.1</v>
      </c>
      <c r="Z1457" t="s">
        <v>19</v>
      </c>
      <c r="AA1457" s="6">
        <f t="shared" si="67"/>
        <v>21.235817973391125</v>
      </c>
      <c r="AB1457" s="6">
        <f t="shared" si="68"/>
        <v>70.22447235210403</v>
      </c>
      <c r="AC1457" s="6">
        <f t="shared" si="69"/>
        <v>37.675527647895976</v>
      </c>
    </row>
    <row r="1458" spans="1:29" x14ac:dyDescent="0.25">
      <c r="A1458">
        <v>200</v>
      </c>
      <c r="B1458" t="s">
        <v>17</v>
      </c>
      <c r="C1458" t="s">
        <v>18</v>
      </c>
      <c r="D1458" s="1">
        <v>45534</v>
      </c>
      <c r="E1458">
        <v>1700</v>
      </c>
      <c r="F1458">
        <v>243</v>
      </c>
      <c r="G1458">
        <v>0.02</v>
      </c>
      <c r="H1458" t="s">
        <v>19</v>
      </c>
      <c r="I1458">
        <v>0</v>
      </c>
      <c r="J1458" t="s">
        <v>19</v>
      </c>
      <c r="K1458">
        <v>656</v>
      </c>
      <c r="L1458" t="s">
        <v>19</v>
      </c>
      <c r="M1458">
        <v>10.6</v>
      </c>
      <c r="N1458" t="s">
        <v>19</v>
      </c>
      <c r="O1458">
        <v>107.2</v>
      </c>
      <c r="P1458" t="s">
        <v>19</v>
      </c>
      <c r="Q1458">
        <v>13</v>
      </c>
      <c r="R1458" t="s">
        <v>19</v>
      </c>
      <c r="S1458">
        <v>46.2</v>
      </c>
      <c r="T1458" t="s">
        <v>19</v>
      </c>
      <c r="U1458">
        <v>8.3000000000000007</v>
      </c>
      <c r="V1458" t="s">
        <v>19</v>
      </c>
      <c r="W1458">
        <v>142</v>
      </c>
      <c r="X1458" t="s">
        <v>19</v>
      </c>
      <c r="Y1458">
        <v>82.7</v>
      </c>
      <c r="Z1458" t="s">
        <v>19</v>
      </c>
      <c r="AA1458" s="6">
        <f t="shared" si="67"/>
        <v>20.997760218594284</v>
      </c>
      <c r="AB1458" s="6">
        <f t="shared" si="68"/>
        <v>69.795968393469707</v>
      </c>
      <c r="AC1458" s="6">
        <f t="shared" si="69"/>
        <v>37.404031606530296</v>
      </c>
    </row>
    <row r="1459" spans="1:29" x14ac:dyDescent="0.25">
      <c r="A1459">
        <v>200</v>
      </c>
      <c r="B1459" t="s">
        <v>17</v>
      </c>
      <c r="C1459" t="s">
        <v>18</v>
      </c>
      <c r="D1459" s="1">
        <v>45534</v>
      </c>
      <c r="E1459">
        <v>1800</v>
      </c>
      <c r="F1459">
        <v>243</v>
      </c>
      <c r="G1459">
        <v>0.01</v>
      </c>
      <c r="H1459" t="s">
        <v>19</v>
      </c>
      <c r="I1459">
        <v>0</v>
      </c>
      <c r="J1459" t="s">
        <v>19</v>
      </c>
      <c r="K1459">
        <v>220</v>
      </c>
      <c r="L1459" t="s">
        <v>19</v>
      </c>
      <c r="M1459">
        <v>12.1</v>
      </c>
      <c r="N1459" t="s">
        <v>19</v>
      </c>
      <c r="O1459">
        <v>105</v>
      </c>
      <c r="P1459" t="s">
        <v>19</v>
      </c>
      <c r="Q1459">
        <v>16</v>
      </c>
      <c r="R1459" t="s">
        <v>19</v>
      </c>
      <c r="S1459">
        <v>49.6</v>
      </c>
      <c r="T1459" t="s">
        <v>19</v>
      </c>
      <c r="U1459">
        <v>7.3</v>
      </c>
      <c r="V1459" t="s">
        <v>19</v>
      </c>
      <c r="W1459">
        <v>149</v>
      </c>
      <c r="X1459" t="s">
        <v>19</v>
      </c>
      <c r="Y1459">
        <v>83</v>
      </c>
      <c r="Z1459" t="s">
        <v>19</v>
      </c>
      <c r="AA1459" s="6">
        <f t="shared" si="67"/>
        <v>21.536261317243291</v>
      </c>
      <c r="AB1459" s="6">
        <f t="shared" si="68"/>
        <v>70.765270371037928</v>
      </c>
      <c r="AC1459" s="6">
        <f t="shared" si="69"/>
        <v>34.234729628962072</v>
      </c>
    </row>
    <row r="1460" spans="1:29" x14ac:dyDescent="0.25">
      <c r="A1460">
        <v>200</v>
      </c>
      <c r="B1460" t="s">
        <v>17</v>
      </c>
      <c r="C1460" t="s">
        <v>18</v>
      </c>
      <c r="D1460" s="1">
        <v>45534</v>
      </c>
      <c r="E1460">
        <v>1900</v>
      </c>
      <c r="F1460">
        <v>243</v>
      </c>
      <c r="G1460">
        <v>0</v>
      </c>
      <c r="H1460" t="s">
        <v>19</v>
      </c>
      <c r="I1460">
        <v>0</v>
      </c>
      <c r="J1460" t="s">
        <v>19</v>
      </c>
      <c r="K1460">
        <v>6</v>
      </c>
      <c r="L1460" t="s">
        <v>19</v>
      </c>
      <c r="M1460">
        <v>16.3</v>
      </c>
      <c r="N1460" t="s">
        <v>19</v>
      </c>
      <c r="O1460">
        <v>97.2</v>
      </c>
      <c r="P1460" t="s">
        <v>19</v>
      </c>
      <c r="Q1460">
        <v>27</v>
      </c>
      <c r="R1460" t="s">
        <v>19</v>
      </c>
      <c r="S1460">
        <v>57.7</v>
      </c>
      <c r="T1460" t="s">
        <v>19</v>
      </c>
      <c r="U1460">
        <v>2.9</v>
      </c>
      <c r="V1460" t="s">
        <v>19</v>
      </c>
      <c r="W1460">
        <v>232</v>
      </c>
      <c r="X1460" t="s">
        <v>19</v>
      </c>
      <c r="Y1460">
        <v>83.3</v>
      </c>
      <c r="Z1460" t="s">
        <v>19</v>
      </c>
      <c r="AA1460" s="6">
        <f t="shared" si="67"/>
        <v>22.250883835063373</v>
      </c>
      <c r="AB1460" s="6">
        <f t="shared" si="68"/>
        <v>72.051590903114075</v>
      </c>
      <c r="AC1460" s="6">
        <f t="shared" si="69"/>
        <v>25.148409096885928</v>
      </c>
    </row>
    <row r="1461" spans="1:29" x14ac:dyDescent="0.25">
      <c r="A1461">
        <v>200</v>
      </c>
      <c r="B1461" t="s">
        <v>17</v>
      </c>
      <c r="C1461" t="s">
        <v>18</v>
      </c>
      <c r="D1461" s="1">
        <v>45534</v>
      </c>
      <c r="E1461">
        <v>2000</v>
      </c>
      <c r="F1461">
        <v>243</v>
      </c>
      <c r="G1461">
        <v>0</v>
      </c>
      <c r="H1461" t="s">
        <v>19</v>
      </c>
      <c r="I1461">
        <v>0</v>
      </c>
      <c r="J1461" t="s">
        <v>19</v>
      </c>
      <c r="K1461">
        <v>0</v>
      </c>
      <c r="L1461" t="s">
        <v>19</v>
      </c>
      <c r="M1461">
        <v>21.2</v>
      </c>
      <c r="N1461" t="s">
        <v>19</v>
      </c>
      <c r="O1461">
        <v>86.8</v>
      </c>
      <c r="P1461" t="s">
        <v>19</v>
      </c>
      <c r="Q1461">
        <v>49</v>
      </c>
      <c r="R1461" t="s">
        <v>19</v>
      </c>
      <c r="S1461">
        <v>65.2</v>
      </c>
      <c r="T1461" t="s">
        <v>19</v>
      </c>
      <c r="U1461">
        <v>2.1</v>
      </c>
      <c r="V1461" t="s">
        <v>19</v>
      </c>
      <c r="W1461">
        <v>306</v>
      </c>
      <c r="X1461" t="s">
        <v>19</v>
      </c>
      <c r="Y1461">
        <v>83.3</v>
      </c>
      <c r="Z1461" t="s">
        <v>19</v>
      </c>
      <c r="AA1461" s="6">
        <f t="shared" ref="AA1461:AA1524" si="70" xml:space="preserve"> ((O1461-32)*5/9)*ATAN(0.151977*SQRT(Q1461+8.313659)) + ATAN(((O1461-32)*5/9)+Q1461) - ATAN(Q1461-1.676331) + 0.00391838*(Q1461^1.5)*ATAN(0.023101*Q1461) - 4.686035</f>
        <v>22.500024047228507</v>
      </c>
      <c r="AB1461" s="6">
        <f t="shared" si="68"/>
        <v>72.500043285011316</v>
      </c>
      <c r="AC1461" s="6">
        <f t="shared" si="69"/>
        <v>14.299956714988681</v>
      </c>
    </row>
    <row r="1462" spans="1:29" x14ac:dyDescent="0.25">
      <c r="A1462">
        <v>200</v>
      </c>
      <c r="B1462" t="s">
        <v>17</v>
      </c>
      <c r="C1462" t="s">
        <v>18</v>
      </c>
      <c r="D1462" s="1">
        <v>45534</v>
      </c>
      <c r="E1462">
        <v>2100</v>
      </c>
      <c r="F1462">
        <v>243</v>
      </c>
      <c r="G1462">
        <v>0</v>
      </c>
      <c r="H1462" t="s">
        <v>19</v>
      </c>
      <c r="I1462">
        <v>0</v>
      </c>
      <c r="J1462" t="s">
        <v>19</v>
      </c>
      <c r="K1462">
        <v>0</v>
      </c>
      <c r="L1462" t="s">
        <v>19</v>
      </c>
      <c r="M1462">
        <v>19.3</v>
      </c>
      <c r="N1462" t="s">
        <v>19</v>
      </c>
      <c r="O1462">
        <v>86.8</v>
      </c>
      <c r="P1462" t="s">
        <v>19</v>
      </c>
      <c r="Q1462">
        <v>44</v>
      </c>
      <c r="R1462" t="s">
        <v>19</v>
      </c>
      <c r="S1462">
        <v>62.5</v>
      </c>
      <c r="T1462" t="s">
        <v>19</v>
      </c>
      <c r="U1462">
        <v>3.6</v>
      </c>
      <c r="V1462" t="s">
        <v>19</v>
      </c>
      <c r="W1462">
        <v>301</v>
      </c>
      <c r="X1462" t="s">
        <v>19</v>
      </c>
      <c r="Y1462">
        <v>83.3</v>
      </c>
      <c r="Z1462" t="s">
        <v>19</v>
      </c>
      <c r="AA1462" s="6">
        <f t="shared" si="70"/>
        <v>21.580617355306799</v>
      </c>
      <c r="AB1462" s="6">
        <f t="shared" si="68"/>
        <v>70.845111239552239</v>
      </c>
      <c r="AC1462" s="6">
        <f t="shared" si="69"/>
        <v>15.954888760447759</v>
      </c>
    </row>
    <row r="1463" spans="1:29" x14ac:dyDescent="0.25">
      <c r="A1463">
        <v>200</v>
      </c>
      <c r="B1463" t="s">
        <v>17</v>
      </c>
      <c r="C1463" t="s">
        <v>18</v>
      </c>
      <c r="D1463" s="1">
        <v>45534</v>
      </c>
      <c r="E1463">
        <v>2200</v>
      </c>
      <c r="F1463">
        <v>243</v>
      </c>
      <c r="G1463">
        <v>0</v>
      </c>
      <c r="H1463" t="s">
        <v>19</v>
      </c>
      <c r="I1463">
        <v>0</v>
      </c>
      <c r="J1463" t="s">
        <v>19</v>
      </c>
      <c r="K1463">
        <v>0</v>
      </c>
      <c r="L1463" t="s">
        <v>19</v>
      </c>
      <c r="M1463">
        <v>17.5</v>
      </c>
      <c r="N1463" t="s">
        <v>19</v>
      </c>
      <c r="O1463">
        <v>89.7</v>
      </c>
      <c r="P1463" t="s">
        <v>19</v>
      </c>
      <c r="Q1463">
        <v>37</v>
      </c>
      <c r="R1463" t="s">
        <v>19</v>
      </c>
      <c r="S1463">
        <v>59.7</v>
      </c>
      <c r="T1463" t="s">
        <v>19</v>
      </c>
      <c r="U1463">
        <v>4.0999999999999996</v>
      </c>
      <c r="V1463" t="s">
        <v>19</v>
      </c>
      <c r="W1463">
        <v>300</v>
      </c>
      <c r="X1463" t="s">
        <v>19</v>
      </c>
      <c r="Y1463">
        <v>83.2</v>
      </c>
      <c r="Z1463" t="s">
        <v>19</v>
      </c>
      <c r="AA1463" s="6">
        <f t="shared" si="70"/>
        <v>21.492911611145658</v>
      </c>
      <c r="AB1463" s="6">
        <f t="shared" si="68"/>
        <v>70.687240900062179</v>
      </c>
      <c r="AC1463" s="6">
        <f t="shared" si="69"/>
        <v>19.012759099937824</v>
      </c>
    </row>
    <row r="1464" spans="1:29" x14ac:dyDescent="0.25">
      <c r="A1464">
        <v>200</v>
      </c>
      <c r="B1464" t="s">
        <v>17</v>
      </c>
      <c r="C1464" t="s">
        <v>18</v>
      </c>
      <c r="D1464" s="1">
        <v>45534</v>
      </c>
      <c r="E1464">
        <v>2300</v>
      </c>
      <c r="F1464">
        <v>243</v>
      </c>
      <c r="G1464">
        <v>0</v>
      </c>
      <c r="H1464" t="s">
        <v>19</v>
      </c>
      <c r="I1464">
        <v>0</v>
      </c>
      <c r="J1464" t="s">
        <v>19</v>
      </c>
      <c r="K1464">
        <v>0</v>
      </c>
      <c r="L1464" t="s">
        <v>19</v>
      </c>
      <c r="M1464">
        <v>16.5</v>
      </c>
      <c r="N1464" t="s">
        <v>19</v>
      </c>
      <c r="O1464">
        <v>90.8</v>
      </c>
      <c r="P1464" t="s">
        <v>19</v>
      </c>
      <c r="Q1464">
        <v>33</v>
      </c>
      <c r="R1464" t="s">
        <v>19</v>
      </c>
      <c r="S1464">
        <v>58.1</v>
      </c>
      <c r="T1464" t="s">
        <v>19</v>
      </c>
      <c r="U1464">
        <v>5.6</v>
      </c>
      <c r="V1464" t="s">
        <v>19</v>
      </c>
      <c r="W1464">
        <v>310</v>
      </c>
      <c r="X1464" t="s">
        <v>19</v>
      </c>
      <c r="Y1464">
        <v>83</v>
      </c>
      <c r="Z1464" t="s">
        <v>19</v>
      </c>
      <c r="AA1464" s="6">
        <f t="shared" si="70"/>
        <v>21.088172047575274</v>
      </c>
      <c r="AB1464" s="6">
        <f t="shared" si="68"/>
        <v>69.958709685635498</v>
      </c>
      <c r="AC1464" s="6">
        <f t="shared" si="69"/>
        <v>20.8412903143645</v>
      </c>
    </row>
    <row r="1465" spans="1:29" x14ac:dyDescent="0.25">
      <c r="A1465">
        <v>200</v>
      </c>
      <c r="B1465" t="s">
        <v>17</v>
      </c>
      <c r="C1465" t="s">
        <v>18</v>
      </c>
      <c r="D1465" s="1">
        <v>45534</v>
      </c>
      <c r="E1465">
        <v>2400</v>
      </c>
      <c r="F1465">
        <v>243</v>
      </c>
      <c r="G1465">
        <v>0</v>
      </c>
      <c r="H1465" t="s">
        <v>19</v>
      </c>
      <c r="I1465">
        <v>0</v>
      </c>
      <c r="J1465" t="s">
        <v>19</v>
      </c>
      <c r="K1465">
        <v>0</v>
      </c>
      <c r="L1465" t="s">
        <v>19</v>
      </c>
      <c r="M1465">
        <v>17.3</v>
      </c>
      <c r="N1465" t="s">
        <v>19</v>
      </c>
      <c r="O1465">
        <v>87.9</v>
      </c>
      <c r="P1465" t="s">
        <v>19</v>
      </c>
      <c r="Q1465">
        <v>39</v>
      </c>
      <c r="R1465" t="s">
        <v>19</v>
      </c>
      <c r="S1465">
        <v>59.5</v>
      </c>
      <c r="T1465" t="s">
        <v>19</v>
      </c>
      <c r="U1465">
        <v>4</v>
      </c>
      <c r="V1465" t="s">
        <v>19</v>
      </c>
      <c r="W1465">
        <v>315</v>
      </c>
      <c r="X1465" t="s">
        <v>19</v>
      </c>
      <c r="Y1465">
        <v>82.7</v>
      </c>
      <c r="Z1465" t="s">
        <v>19</v>
      </c>
      <c r="AA1465" s="6">
        <f t="shared" si="70"/>
        <v>21.106099024597089</v>
      </c>
      <c r="AB1465" s="6">
        <f t="shared" si="68"/>
        <v>69.990978244274757</v>
      </c>
      <c r="AC1465" s="6">
        <f t="shared" si="69"/>
        <v>17.909021755725249</v>
      </c>
    </row>
    <row r="1466" spans="1:29" x14ac:dyDescent="0.25">
      <c r="A1466">
        <v>200</v>
      </c>
      <c r="B1466" t="s">
        <v>17</v>
      </c>
      <c r="C1466" t="s">
        <v>18</v>
      </c>
      <c r="D1466" s="1">
        <v>45535</v>
      </c>
      <c r="E1466" s="2">
        <v>100</v>
      </c>
      <c r="F1466">
        <v>244</v>
      </c>
      <c r="G1466">
        <v>0</v>
      </c>
      <c r="H1466" t="s">
        <v>19</v>
      </c>
      <c r="I1466">
        <v>0</v>
      </c>
      <c r="J1466" t="s">
        <v>19</v>
      </c>
      <c r="K1466">
        <v>0</v>
      </c>
      <c r="L1466" t="s">
        <v>19</v>
      </c>
      <c r="M1466">
        <v>17.2</v>
      </c>
      <c r="N1466" t="s">
        <v>19</v>
      </c>
      <c r="O1466">
        <v>86.8</v>
      </c>
      <c r="P1466" t="s">
        <v>19</v>
      </c>
      <c r="Q1466">
        <v>39</v>
      </c>
      <c r="R1466" t="s">
        <v>19</v>
      </c>
      <c r="S1466">
        <v>59.2</v>
      </c>
      <c r="T1466" t="s">
        <v>19</v>
      </c>
      <c r="U1466">
        <v>4.0999999999999996</v>
      </c>
      <c r="V1466" t="s">
        <v>19</v>
      </c>
      <c r="W1466">
        <v>311</v>
      </c>
      <c r="X1466" t="s">
        <v>19</v>
      </c>
      <c r="Y1466">
        <v>82.5</v>
      </c>
      <c r="Z1466" t="s">
        <v>19</v>
      </c>
      <c r="AA1466" s="6">
        <f t="shared" si="70"/>
        <v>20.612453791225946</v>
      </c>
      <c r="AB1466" s="6">
        <f t="shared" si="68"/>
        <v>69.102416824206699</v>
      </c>
      <c r="AC1466" s="6">
        <f t="shared" si="69"/>
        <v>17.697583175793298</v>
      </c>
    </row>
    <row r="1467" spans="1:29" x14ac:dyDescent="0.25">
      <c r="A1467">
        <v>200</v>
      </c>
      <c r="B1467" t="s">
        <v>17</v>
      </c>
      <c r="C1467" t="s">
        <v>18</v>
      </c>
      <c r="D1467" s="1">
        <v>45535</v>
      </c>
      <c r="E1467" s="2">
        <v>200</v>
      </c>
      <c r="F1467">
        <v>244</v>
      </c>
      <c r="G1467">
        <v>0</v>
      </c>
      <c r="H1467" t="s">
        <v>19</v>
      </c>
      <c r="I1467">
        <v>0</v>
      </c>
      <c r="J1467" t="s">
        <v>19</v>
      </c>
      <c r="K1467">
        <v>0</v>
      </c>
      <c r="L1467" t="s">
        <v>19</v>
      </c>
      <c r="M1467">
        <v>17.600000000000001</v>
      </c>
      <c r="N1467" t="s">
        <v>19</v>
      </c>
      <c r="O1467">
        <v>85.2</v>
      </c>
      <c r="P1467" t="s">
        <v>19</v>
      </c>
      <c r="Q1467">
        <v>42</v>
      </c>
      <c r="R1467" t="s">
        <v>19</v>
      </c>
      <c r="S1467">
        <v>59.8</v>
      </c>
      <c r="T1467" t="s">
        <v>19</v>
      </c>
      <c r="U1467">
        <v>4.5999999999999996</v>
      </c>
      <c r="V1467" t="s">
        <v>19</v>
      </c>
      <c r="W1467">
        <v>303</v>
      </c>
      <c r="X1467" t="s">
        <v>19</v>
      </c>
      <c r="Y1467">
        <v>82.3</v>
      </c>
      <c r="Z1467" t="s">
        <v>19</v>
      </c>
      <c r="AA1467" s="6">
        <f t="shared" si="70"/>
        <v>20.468170707361992</v>
      </c>
      <c r="AB1467" s="6">
        <f t="shared" si="68"/>
        <v>68.842707273251591</v>
      </c>
      <c r="AC1467" s="6">
        <f t="shared" si="69"/>
        <v>16.357292726748412</v>
      </c>
    </row>
    <row r="1468" spans="1:29" x14ac:dyDescent="0.25">
      <c r="A1468">
        <v>200</v>
      </c>
      <c r="B1468" t="s">
        <v>17</v>
      </c>
      <c r="C1468" t="s">
        <v>18</v>
      </c>
      <c r="D1468" s="1">
        <v>45535</v>
      </c>
      <c r="E1468" s="2">
        <v>300</v>
      </c>
      <c r="F1468">
        <v>244</v>
      </c>
      <c r="G1468">
        <v>0</v>
      </c>
      <c r="H1468" t="s">
        <v>19</v>
      </c>
      <c r="I1468">
        <v>0</v>
      </c>
      <c r="J1468" t="s">
        <v>19</v>
      </c>
      <c r="K1468">
        <v>0</v>
      </c>
      <c r="L1468" t="s">
        <v>19</v>
      </c>
      <c r="M1468">
        <v>18.8</v>
      </c>
      <c r="N1468" t="s">
        <v>19</v>
      </c>
      <c r="O1468">
        <v>81.400000000000006</v>
      </c>
      <c r="P1468" t="s">
        <v>19</v>
      </c>
      <c r="Q1468">
        <v>51</v>
      </c>
      <c r="R1468" t="s">
        <v>19</v>
      </c>
      <c r="S1468">
        <v>61.7</v>
      </c>
      <c r="T1468" t="s">
        <v>19</v>
      </c>
      <c r="U1468">
        <v>2.5</v>
      </c>
      <c r="V1468" t="s">
        <v>19</v>
      </c>
      <c r="W1468">
        <v>307</v>
      </c>
      <c r="X1468" t="s">
        <v>19</v>
      </c>
      <c r="Y1468">
        <v>82</v>
      </c>
      <c r="Z1468" t="s">
        <v>19</v>
      </c>
      <c r="AA1468" s="6">
        <f t="shared" si="70"/>
        <v>20.264560795863488</v>
      </c>
      <c r="AB1468" s="6">
        <f t="shared" si="68"/>
        <v>68.476209432554271</v>
      </c>
      <c r="AC1468" s="6">
        <f t="shared" si="69"/>
        <v>12.923790567445735</v>
      </c>
    </row>
    <row r="1469" spans="1:29" hidden="1" x14ac:dyDescent="0.25">
      <c r="A1469">
        <v>200</v>
      </c>
      <c r="B1469" t="s">
        <v>17</v>
      </c>
      <c r="C1469" t="s">
        <v>18</v>
      </c>
      <c r="D1469" s="1">
        <v>45535</v>
      </c>
      <c r="E1469" s="2">
        <v>400</v>
      </c>
      <c r="F1469">
        <v>244</v>
      </c>
      <c r="G1469">
        <v>0</v>
      </c>
      <c r="H1469" t="s">
        <v>19</v>
      </c>
      <c r="I1469">
        <v>0</v>
      </c>
      <c r="J1469" t="s">
        <v>19</v>
      </c>
      <c r="K1469">
        <v>0</v>
      </c>
      <c r="L1469" t="s">
        <v>19</v>
      </c>
      <c r="M1469">
        <v>20.6</v>
      </c>
      <c r="N1469" t="s">
        <v>19</v>
      </c>
      <c r="O1469">
        <v>76.099999999999994</v>
      </c>
      <c r="P1469" t="s">
        <v>19</v>
      </c>
      <c r="Q1469">
        <v>67</v>
      </c>
      <c r="R1469" t="s">
        <v>19</v>
      </c>
      <c r="S1469">
        <v>64.400000000000006</v>
      </c>
      <c r="T1469" t="s">
        <v>19</v>
      </c>
      <c r="U1469">
        <v>2.4</v>
      </c>
      <c r="V1469" t="s">
        <v>19</v>
      </c>
      <c r="W1469">
        <v>304</v>
      </c>
      <c r="X1469" t="s">
        <v>19</v>
      </c>
      <c r="Y1469">
        <v>81.8</v>
      </c>
      <c r="Z1469" t="s">
        <v>19</v>
      </c>
      <c r="AA1469" s="6">
        <f t="shared" si="70"/>
        <v>20.051803741646825</v>
      </c>
      <c r="AB1469" s="6">
        <f t="shared" si="68"/>
        <v>68.093246734964282</v>
      </c>
      <c r="AC1469" s="6">
        <f t="shared" si="69"/>
        <v>8.0067532650357123</v>
      </c>
    </row>
    <row r="1470" spans="1:29" hidden="1" x14ac:dyDescent="0.25">
      <c r="A1470">
        <v>200</v>
      </c>
      <c r="B1470" t="s">
        <v>17</v>
      </c>
      <c r="C1470" t="s">
        <v>18</v>
      </c>
      <c r="D1470" s="1">
        <v>45535</v>
      </c>
      <c r="E1470" s="2">
        <v>500</v>
      </c>
      <c r="F1470">
        <v>244</v>
      </c>
      <c r="G1470">
        <v>0</v>
      </c>
      <c r="H1470" t="s">
        <v>19</v>
      </c>
      <c r="I1470">
        <v>0</v>
      </c>
      <c r="J1470" t="s">
        <v>19</v>
      </c>
      <c r="K1470">
        <v>0</v>
      </c>
      <c r="L1470" t="s">
        <v>19</v>
      </c>
      <c r="M1470">
        <v>20.2</v>
      </c>
      <c r="N1470" t="s">
        <v>19</v>
      </c>
      <c r="O1470">
        <v>75.099999999999994</v>
      </c>
      <c r="P1470" t="s">
        <v>19</v>
      </c>
      <c r="Q1470">
        <v>68</v>
      </c>
      <c r="R1470" t="s">
        <v>19</v>
      </c>
      <c r="S1470">
        <v>63.8</v>
      </c>
      <c r="T1470" t="s">
        <v>19</v>
      </c>
      <c r="U1470">
        <v>3.1</v>
      </c>
      <c r="V1470" t="s">
        <v>19</v>
      </c>
      <c r="W1470">
        <v>304</v>
      </c>
      <c r="X1470" t="s">
        <v>19</v>
      </c>
      <c r="Y1470">
        <v>81.599999999999994</v>
      </c>
      <c r="Z1470" t="s">
        <v>19</v>
      </c>
      <c r="AA1470" s="6">
        <f t="shared" si="70"/>
        <v>19.678271384938718</v>
      </c>
      <c r="AB1470" s="6">
        <f t="shared" si="68"/>
        <v>67.420888492889688</v>
      </c>
      <c r="AC1470" s="6">
        <f t="shared" si="69"/>
        <v>7.6791115071103064</v>
      </c>
    </row>
    <row r="1471" spans="1:29" x14ac:dyDescent="0.25">
      <c r="A1471">
        <v>200</v>
      </c>
      <c r="B1471" t="s">
        <v>17</v>
      </c>
      <c r="C1471" t="s">
        <v>18</v>
      </c>
      <c r="D1471" s="1">
        <v>45535</v>
      </c>
      <c r="E1471" s="2">
        <v>600</v>
      </c>
      <c r="F1471">
        <v>244</v>
      </c>
      <c r="G1471">
        <v>0</v>
      </c>
      <c r="H1471" t="s">
        <v>19</v>
      </c>
      <c r="I1471">
        <v>0</v>
      </c>
      <c r="J1471" t="s">
        <v>19</v>
      </c>
      <c r="K1471">
        <v>26</v>
      </c>
      <c r="L1471" t="s">
        <v>19</v>
      </c>
      <c r="M1471">
        <v>17</v>
      </c>
      <c r="N1471" t="s">
        <v>19</v>
      </c>
      <c r="O1471">
        <v>79</v>
      </c>
      <c r="P1471" t="s">
        <v>19</v>
      </c>
      <c r="Q1471">
        <v>50</v>
      </c>
      <c r="R1471" t="s">
        <v>19</v>
      </c>
      <c r="S1471">
        <v>58.9</v>
      </c>
      <c r="T1471" t="s">
        <v>19</v>
      </c>
      <c r="U1471">
        <v>2.2999999999999998</v>
      </c>
      <c r="V1471" t="s">
        <v>19</v>
      </c>
      <c r="W1471">
        <v>341</v>
      </c>
      <c r="X1471" t="s">
        <v>19</v>
      </c>
      <c r="Y1471">
        <v>81.400000000000006</v>
      </c>
      <c r="Z1471" t="s">
        <v>19</v>
      </c>
      <c r="AA1471" s="6">
        <f t="shared" si="70"/>
        <v>18.953420592575007</v>
      </c>
      <c r="AB1471" s="6">
        <f t="shared" si="68"/>
        <v>66.116157066635012</v>
      </c>
      <c r="AC1471" s="6">
        <f t="shared" si="69"/>
        <v>12.883842933364988</v>
      </c>
    </row>
    <row r="1472" spans="1:29" x14ac:dyDescent="0.25">
      <c r="A1472">
        <v>200</v>
      </c>
      <c r="B1472" t="s">
        <v>17</v>
      </c>
      <c r="C1472" t="s">
        <v>18</v>
      </c>
      <c r="D1472" s="1">
        <v>45535</v>
      </c>
      <c r="E1472" s="2">
        <v>700</v>
      </c>
      <c r="F1472">
        <v>244</v>
      </c>
      <c r="G1472">
        <v>0</v>
      </c>
      <c r="H1472" t="s">
        <v>19</v>
      </c>
      <c r="I1472">
        <v>0</v>
      </c>
      <c r="J1472" t="s">
        <v>19</v>
      </c>
      <c r="K1472">
        <v>75</v>
      </c>
      <c r="L1472" t="s">
        <v>19</v>
      </c>
      <c r="M1472">
        <v>16.100000000000001</v>
      </c>
      <c r="N1472" t="s">
        <v>19</v>
      </c>
      <c r="O1472">
        <v>82.9</v>
      </c>
      <c r="P1472" t="s">
        <v>19</v>
      </c>
      <c r="Q1472">
        <v>42</v>
      </c>
      <c r="R1472" t="s">
        <v>19</v>
      </c>
      <c r="S1472">
        <v>57.3</v>
      </c>
      <c r="T1472" t="s">
        <v>19</v>
      </c>
      <c r="U1472">
        <v>4.5</v>
      </c>
      <c r="V1472" t="s">
        <v>19</v>
      </c>
      <c r="W1472">
        <v>312</v>
      </c>
      <c r="X1472" t="s">
        <v>19</v>
      </c>
      <c r="Y1472">
        <v>81.2</v>
      </c>
      <c r="Z1472" t="s">
        <v>19</v>
      </c>
      <c r="AA1472" s="6">
        <f t="shared" si="70"/>
        <v>19.416409048070228</v>
      </c>
      <c r="AB1472" s="6">
        <f t="shared" si="68"/>
        <v>66.94953628652641</v>
      </c>
      <c r="AC1472" s="6">
        <f t="shared" si="69"/>
        <v>15.950463713473596</v>
      </c>
    </row>
    <row r="1473" spans="1:29" x14ac:dyDescent="0.25">
      <c r="A1473">
        <v>200</v>
      </c>
      <c r="B1473" t="s">
        <v>17</v>
      </c>
      <c r="C1473" t="s">
        <v>18</v>
      </c>
      <c r="D1473" s="1">
        <v>45535</v>
      </c>
      <c r="E1473" s="2">
        <v>800</v>
      </c>
      <c r="F1473">
        <v>244</v>
      </c>
      <c r="G1473">
        <v>0.01</v>
      </c>
      <c r="H1473" t="s">
        <v>19</v>
      </c>
      <c r="I1473">
        <v>0</v>
      </c>
      <c r="J1473" t="s">
        <v>19</v>
      </c>
      <c r="K1473">
        <v>582</v>
      </c>
      <c r="L1473" t="s">
        <v>19</v>
      </c>
      <c r="M1473">
        <v>16</v>
      </c>
      <c r="N1473" t="s">
        <v>19</v>
      </c>
      <c r="O1473">
        <v>89.9</v>
      </c>
      <c r="P1473" t="s">
        <v>19</v>
      </c>
      <c r="Q1473">
        <v>33</v>
      </c>
      <c r="R1473" t="s">
        <v>19</v>
      </c>
      <c r="S1473">
        <v>57.1</v>
      </c>
      <c r="T1473" t="s">
        <v>19</v>
      </c>
      <c r="U1473">
        <v>5.3</v>
      </c>
      <c r="V1473" t="s">
        <v>19</v>
      </c>
      <c r="W1473">
        <v>303</v>
      </c>
      <c r="X1473" t="s">
        <v>19</v>
      </c>
      <c r="Y1473">
        <v>81</v>
      </c>
      <c r="Z1473" t="s">
        <v>19</v>
      </c>
      <c r="AA1473" s="6">
        <f t="shared" si="70"/>
        <v>20.701212990093019</v>
      </c>
      <c r="AB1473" s="6">
        <f t="shared" si="68"/>
        <v>69.262183382167436</v>
      </c>
      <c r="AC1473" s="6">
        <f t="shared" si="69"/>
        <v>20.63781661783257</v>
      </c>
    </row>
    <row r="1474" spans="1:29" x14ac:dyDescent="0.25">
      <c r="A1474">
        <v>200</v>
      </c>
      <c r="B1474" t="s">
        <v>17</v>
      </c>
      <c r="C1474" t="s">
        <v>18</v>
      </c>
      <c r="D1474" s="1">
        <v>45535</v>
      </c>
      <c r="E1474" s="2">
        <v>900</v>
      </c>
      <c r="F1474">
        <v>244</v>
      </c>
      <c r="G1474">
        <v>0.02</v>
      </c>
      <c r="H1474" t="s">
        <v>19</v>
      </c>
      <c r="I1474">
        <v>0</v>
      </c>
      <c r="J1474" t="s">
        <v>19</v>
      </c>
      <c r="K1474">
        <v>1189</v>
      </c>
      <c r="L1474" t="s">
        <v>19</v>
      </c>
      <c r="M1474">
        <v>16</v>
      </c>
      <c r="N1474" t="s">
        <v>19</v>
      </c>
      <c r="O1474">
        <v>96.5</v>
      </c>
      <c r="P1474" t="s">
        <v>19</v>
      </c>
      <c r="Q1474">
        <v>27</v>
      </c>
      <c r="R1474" t="s">
        <v>19</v>
      </c>
      <c r="S1474">
        <v>57.2</v>
      </c>
      <c r="T1474" t="s">
        <v>19</v>
      </c>
      <c r="U1474">
        <v>2.8</v>
      </c>
      <c r="V1474" t="s">
        <v>19</v>
      </c>
      <c r="W1474">
        <v>297</v>
      </c>
      <c r="X1474" t="s">
        <v>19</v>
      </c>
      <c r="Y1474">
        <v>80.8</v>
      </c>
      <c r="Z1474" t="s">
        <v>19</v>
      </c>
      <c r="AA1474" s="6">
        <f t="shared" si="70"/>
        <v>21.96513132416381</v>
      </c>
      <c r="AB1474" s="6">
        <f t="shared" si="68"/>
        <v>71.537236383494857</v>
      </c>
      <c r="AC1474" s="6">
        <f t="shared" si="69"/>
        <v>24.962763616505143</v>
      </c>
    </row>
    <row r="1475" spans="1:29" x14ac:dyDescent="0.25">
      <c r="A1475">
        <v>200</v>
      </c>
      <c r="B1475" t="s">
        <v>17</v>
      </c>
      <c r="C1475" t="s">
        <v>18</v>
      </c>
      <c r="D1475" s="1">
        <v>45535</v>
      </c>
      <c r="E1475">
        <v>1000</v>
      </c>
      <c r="F1475">
        <v>244</v>
      </c>
      <c r="G1475">
        <v>0.02</v>
      </c>
      <c r="H1475" t="s">
        <v>19</v>
      </c>
      <c r="I1475">
        <v>0</v>
      </c>
      <c r="J1475" t="s">
        <v>19</v>
      </c>
      <c r="K1475">
        <v>1521</v>
      </c>
      <c r="L1475" t="s">
        <v>19</v>
      </c>
      <c r="M1475">
        <v>15</v>
      </c>
      <c r="N1475" t="s">
        <v>19</v>
      </c>
      <c r="O1475">
        <v>102.2</v>
      </c>
      <c r="P1475" t="s">
        <v>19</v>
      </c>
      <c r="Q1475">
        <v>21</v>
      </c>
      <c r="R1475" t="s">
        <v>19</v>
      </c>
      <c r="S1475">
        <v>55.4</v>
      </c>
      <c r="T1475" t="s">
        <v>19</v>
      </c>
      <c r="U1475">
        <v>2.4</v>
      </c>
      <c r="V1475" t="s">
        <v>19</v>
      </c>
      <c r="W1475">
        <v>218</v>
      </c>
      <c r="X1475" t="s">
        <v>19</v>
      </c>
      <c r="Y1475">
        <v>80.7</v>
      </c>
      <c r="Z1475" t="s">
        <v>19</v>
      </c>
      <c r="AA1475" s="6">
        <f t="shared" si="70"/>
        <v>22.371235328213995</v>
      </c>
      <c r="AB1475" s="6">
        <f t="shared" ref="AB1475:AB1538" si="71">(AA1475*9/5)+32</f>
        <v>72.268223590785198</v>
      </c>
      <c r="AC1475" s="6">
        <f t="shared" ref="AC1475:AC1538" si="72">O1475-AB1475</f>
        <v>29.931776409214805</v>
      </c>
    </row>
    <row r="1476" spans="1:29" x14ac:dyDescent="0.25">
      <c r="A1476">
        <v>200</v>
      </c>
      <c r="B1476" t="s">
        <v>17</v>
      </c>
      <c r="C1476" t="s">
        <v>18</v>
      </c>
      <c r="D1476" s="1">
        <v>45535</v>
      </c>
      <c r="E1476">
        <v>1100</v>
      </c>
      <c r="F1476">
        <v>244</v>
      </c>
      <c r="G1476">
        <v>0.03</v>
      </c>
      <c r="H1476" t="s">
        <v>19</v>
      </c>
      <c r="I1476">
        <v>0</v>
      </c>
      <c r="J1476" t="s">
        <v>19</v>
      </c>
      <c r="K1476">
        <v>1755</v>
      </c>
      <c r="L1476" t="s">
        <v>19</v>
      </c>
      <c r="M1476">
        <v>16.399999999999999</v>
      </c>
      <c r="N1476" t="s">
        <v>19</v>
      </c>
      <c r="O1476">
        <v>104.2</v>
      </c>
      <c r="P1476" t="s">
        <v>19</v>
      </c>
      <c r="Q1476">
        <v>22</v>
      </c>
      <c r="R1476" t="s">
        <v>19</v>
      </c>
      <c r="S1476">
        <v>57.9</v>
      </c>
      <c r="T1476" t="s">
        <v>19</v>
      </c>
      <c r="U1476">
        <v>5.6</v>
      </c>
      <c r="V1476" t="s">
        <v>19</v>
      </c>
      <c r="W1476">
        <v>165</v>
      </c>
      <c r="X1476" t="s">
        <v>19</v>
      </c>
      <c r="Y1476">
        <v>80.7</v>
      </c>
      <c r="Z1476" t="s">
        <v>19</v>
      </c>
      <c r="AA1476" s="6">
        <f t="shared" si="70"/>
        <v>23.484678190921894</v>
      </c>
      <c r="AB1476" s="6">
        <f t="shared" si="71"/>
        <v>74.27242074365941</v>
      </c>
      <c r="AC1476" s="6">
        <f t="shared" si="72"/>
        <v>29.927579256340593</v>
      </c>
    </row>
    <row r="1477" spans="1:29" x14ac:dyDescent="0.25">
      <c r="A1477">
        <v>200</v>
      </c>
      <c r="B1477" t="s">
        <v>17</v>
      </c>
      <c r="C1477" t="s">
        <v>18</v>
      </c>
      <c r="D1477" s="1">
        <v>45535</v>
      </c>
      <c r="E1477">
        <v>1200</v>
      </c>
      <c r="F1477">
        <v>244</v>
      </c>
      <c r="G1477">
        <v>0.03</v>
      </c>
      <c r="H1477" t="s">
        <v>19</v>
      </c>
      <c r="I1477">
        <v>0</v>
      </c>
      <c r="J1477" t="s">
        <v>19</v>
      </c>
      <c r="K1477">
        <v>1877</v>
      </c>
      <c r="L1477" t="s">
        <v>19</v>
      </c>
      <c r="M1477">
        <v>15.7</v>
      </c>
      <c r="N1477" t="s">
        <v>19</v>
      </c>
      <c r="O1477">
        <v>105.9</v>
      </c>
      <c r="P1477" t="s">
        <v>19</v>
      </c>
      <c r="Q1477">
        <v>20</v>
      </c>
      <c r="R1477" t="s">
        <v>19</v>
      </c>
      <c r="S1477">
        <v>56.8</v>
      </c>
      <c r="T1477" t="s">
        <v>19</v>
      </c>
      <c r="U1477">
        <v>7</v>
      </c>
      <c r="V1477" t="s">
        <v>19</v>
      </c>
      <c r="W1477">
        <v>137</v>
      </c>
      <c r="X1477" t="s">
        <v>19</v>
      </c>
      <c r="Y1477">
        <v>81.099999999999994</v>
      </c>
      <c r="Z1477" t="s">
        <v>19</v>
      </c>
      <c r="AA1477" s="6">
        <f t="shared" si="70"/>
        <v>23.421994814198722</v>
      </c>
      <c r="AB1477" s="6">
        <f t="shared" si="71"/>
        <v>74.159590665557701</v>
      </c>
      <c r="AC1477" s="6">
        <f t="shared" si="72"/>
        <v>31.740409334442305</v>
      </c>
    </row>
    <row r="1478" spans="1:29" x14ac:dyDescent="0.25">
      <c r="A1478">
        <v>200</v>
      </c>
      <c r="B1478" t="s">
        <v>17</v>
      </c>
      <c r="C1478" t="s">
        <v>18</v>
      </c>
      <c r="D1478" s="1">
        <v>45535</v>
      </c>
      <c r="E1478">
        <v>1300</v>
      </c>
      <c r="F1478">
        <v>244</v>
      </c>
      <c r="G1478">
        <v>0.04</v>
      </c>
      <c r="H1478" t="s">
        <v>19</v>
      </c>
      <c r="I1478">
        <v>0</v>
      </c>
      <c r="J1478" t="s">
        <v>19</v>
      </c>
      <c r="K1478">
        <v>1867</v>
      </c>
      <c r="L1478" t="s">
        <v>19</v>
      </c>
      <c r="M1478">
        <v>15.2</v>
      </c>
      <c r="N1478" t="s">
        <v>19</v>
      </c>
      <c r="O1478">
        <v>108</v>
      </c>
      <c r="P1478" t="s">
        <v>19</v>
      </c>
      <c r="Q1478">
        <v>18</v>
      </c>
      <c r="R1478" t="s">
        <v>19</v>
      </c>
      <c r="S1478">
        <v>55.7</v>
      </c>
      <c r="T1478" t="s">
        <v>19</v>
      </c>
      <c r="U1478">
        <v>8.5</v>
      </c>
      <c r="V1478" t="s">
        <v>19</v>
      </c>
      <c r="W1478">
        <v>144</v>
      </c>
      <c r="X1478" t="s">
        <v>19</v>
      </c>
      <c r="Y1478">
        <v>81.5</v>
      </c>
      <c r="Z1478" t="s">
        <v>19</v>
      </c>
      <c r="AA1478" s="6">
        <f t="shared" si="70"/>
        <v>23.434915475020233</v>
      </c>
      <c r="AB1478" s="6">
        <f t="shared" si="71"/>
        <v>74.182847855036414</v>
      </c>
      <c r="AC1478" s="6">
        <f t="shared" si="72"/>
        <v>33.817152144963586</v>
      </c>
    </row>
    <row r="1479" spans="1:29" x14ac:dyDescent="0.25">
      <c r="A1479">
        <v>200</v>
      </c>
      <c r="B1479" t="s">
        <v>17</v>
      </c>
      <c r="C1479" t="s">
        <v>18</v>
      </c>
      <c r="D1479" s="1">
        <v>45535</v>
      </c>
      <c r="E1479">
        <v>1400</v>
      </c>
      <c r="F1479">
        <v>244</v>
      </c>
      <c r="G1479">
        <v>0.03</v>
      </c>
      <c r="H1479" t="s">
        <v>19</v>
      </c>
      <c r="I1479">
        <v>0</v>
      </c>
      <c r="J1479" t="s">
        <v>19</v>
      </c>
      <c r="K1479">
        <v>1679</v>
      </c>
      <c r="L1479" t="s">
        <v>19</v>
      </c>
      <c r="M1479">
        <v>14.1</v>
      </c>
      <c r="N1479" t="s">
        <v>19</v>
      </c>
      <c r="O1479">
        <v>108.7</v>
      </c>
      <c r="P1479" t="s">
        <v>19</v>
      </c>
      <c r="Q1479">
        <v>17</v>
      </c>
      <c r="R1479" t="s">
        <v>19</v>
      </c>
      <c r="S1479">
        <v>53.8</v>
      </c>
      <c r="T1479" t="s">
        <v>19</v>
      </c>
      <c r="U1479">
        <v>9.3000000000000007</v>
      </c>
      <c r="V1479" t="s">
        <v>19</v>
      </c>
      <c r="W1479">
        <v>160</v>
      </c>
      <c r="X1479" t="s">
        <v>19</v>
      </c>
      <c r="Y1479">
        <v>82</v>
      </c>
      <c r="Z1479" t="s">
        <v>19</v>
      </c>
      <c r="AA1479" s="6">
        <f t="shared" si="70"/>
        <v>23.281803923324969</v>
      </c>
      <c r="AB1479" s="6">
        <f t="shared" si="71"/>
        <v>73.907247061984947</v>
      </c>
      <c r="AC1479" s="6">
        <f t="shared" si="72"/>
        <v>34.792752938015056</v>
      </c>
    </row>
    <row r="1480" spans="1:29" x14ac:dyDescent="0.25">
      <c r="A1480">
        <v>200</v>
      </c>
      <c r="B1480" t="s">
        <v>17</v>
      </c>
      <c r="C1480" t="s">
        <v>18</v>
      </c>
      <c r="D1480" s="1">
        <v>45535</v>
      </c>
      <c r="E1480">
        <v>1500</v>
      </c>
      <c r="F1480">
        <v>244</v>
      </c>
      <c r="G1480">
        <v>0.03</v>
      </c>
      <c r="H1480" t="s">
        <v>19</v>
      </c>
      <c r="I1480">
        <v>0</v>
      </c>
      <c r="J1480" t="s">
        <v>19</v>
      </c>
      <c r="K1480">
        <v>1465</v>
      </c>
      <c r="L1480" t="s">
        <v>19</v>
      </c>
      <c r="M1480">
        <v>14.2</v>
      </c>
      <c r="N1480" t="s">
        <v>19</v>
      </c>
      <c r="O1480">
        <v>109.2</v>
      </c>
      <c r="P1480" t="s">
        <v>19</v>
      </c>
      <c r="Q1480">
        <v>17</v>
      </c>
      <c r="R1480" t="s">
        <v>19</v>
      </c>
      <c r="S1480">
        <v>54</v>
      </c>
      <c r="T1480" t="s">
        <v>19</v>
      </c>
      <c r="U1480">
        <v>6.3</v>
      </c>
      <c r="V1480" t="s">
        <v>19</v>
      </c>
      <c r="W1480">
        <v>205</v>
      </c>
      <c r="X1480" t="s">
        <v>19</v>
      </c>
      <c r="Y1480">
        <v>82.5</v>
      </c>
      <c r="Z1480" t="s">
        <v>19</v>
      </c>
      <c r="AA1480" s="6">
        <f t="shared" si="70"/>
        <v>23.4632159283072</v>
      </c>
      <c r="AB1480" s="6">
        <f t="shared" si="71"/>
        <v>74.233788670952961</v>
      </c>
      <c r="AC1480" s="6">
        <f t="shared" si="72"/>
        <v>34.966211329047042</v>
      </c>
    </row>
    <row r="1481" spans="1:29" x14ac:dyDescent="0.25">
      <c r="A1481">
        <v>200</v>
      </c>
      <c r="B1481" t="s">
        <v>17</v>
      </c>
      <c r="C1481" t="s">
        <v>18</v>
      </c>
      <c r="D1481" s="1">
        <v>45535</v>
      </c>
      <c r="E1481">
        <v>1600</v>
      </c>
      <c r="F1481">
        <v>244</v>
      </c>
      <c r="G1481">
        <v>0.02</v>
      </c>
      <c r="H1481" t="s">
        <v>19</v>
      </c>
      <c r="I1481">
        <v>0</v>
      </c>
      <c r="J1481" t="s">
        <v>19</v>
      </c>
      <c r="K1481">
        <v>1073</v>
      </c>
      <c r="L1481" t="s">
        <v>19</v>
      </c>
      <c r="M1481">
        <v>13.8</v>
      </c>
      <c r="N1481" t="s">
        <v>19</v>
      </c>
      <c r="O1481">
        <v>109.5</v>
      </c>
      <c r="P1481" t="s">
        <v>19</v>
      </c>
      <c r="Q1481">
        <v>16</v>
      </c>
      <c r="R1481" t="s">
        <v>19</v>
      </c>
      <c r="S1481">
        <v>53.2</v>
      </c>
      <c r="T1481" t="s">
        <v>19</v>
      </c>
      <c r="U1481">
        <v>5.0999999999999996</v>
      </c>
      <c r="V1481" t="s">
        <v>19</v>
      </c>
      <c r="W1481">
        <v>183</v>
      </c>
      <c r="X1481" t="s">
        <v>19</v>
      </c>
      <c r="Y1481">
        <v>83.1</v>
      </c>
      <c r="Z1481" t="s">
        <v>19</v>
      </c>
      <c r="AA1481" s="6">
        <f t="shared" si="70"/>
        <v>23.144772659629922</v>
      </c>
      <c r="AB1481" s="6">
        <f t="shared" si="71"/>
        <v>73.660590787333859</v>
      </c>
      <c r="AC1481" s="6">
        <f t="shared" si="72"/>
        <v>35.839409212666141</v>
      </c>
    </row>
    <row r="1482" spans="1:29" x14ac:dyDescent="0.25">
      <c r="A1482">
        <v>200</v>
      </c>
      <c r="B1482" t="s">
        <v>17</v>
      </c>
      <c r="C1482" t="s">
        <v>18</v>
      </c>
      <c r="D1482" s="1">
        <v>45535</v>
      </c>
      <c r="E1482">
        <v>1700</v>
      </c>
      <c r="F1482">
        <v>244</v>
      </c>
      <c r="G1482">
        <v>0.01</v>
      </c>
      <c r="H1482" t="s">
        <v>19</v>
      </c>
      <c r="I1482">
        <v>0</v>
      </c>
      <c r="J1482" t="s">
        <v>19</v>
      </c>
      <c r="K1482">
        <v>646</v>
      </c>
      <c r="L1482" t="s">
        <v>19</v>
      </c>
      <c r="M1482">
        <v>12.6</v>
      </c>
      <c r="N1482" t="s">
        <v>19</v>
      </c>
      <c r="O1482">
        <v>109.7</v>
      </c>
      <c r="P1482" t="s">
        <v>19</v>
      </c>
      <c r="Q1482">
        <v>14</v>
      </c>
      <c r="R1482" t="s">
        <v>19</v>
      </c>
      <c r="S1482">
        <v>50.6</v>
      </c>
      <c r="T1482" t="s">
        <v>19</v>
      </c>
      <c r="U1482">
        <v>4.0999999999999996</v>
      </c>
      <c r="V1482" t="s">
        <v>19</v>
      </c>
      <c r="W1482">
        <v>176</v>
      </c>
      <c r="X1482" t="s">
        <v>19</v>
      </c>
      <c r="Y1482">
        <v>83.7</v>
      </c>
      <c r="Z1482" t="s">
        <v>19</v>
      </c>
      <c r="AA1482" s="6">
        <f t="shared" si="70"/>
        <v>22.318847311571666</v>
      </c>
      <c r="AB1482" s="6">
        <f t="shared" si="71"/>
        <v>72.173925160829</v>
      </c>
      <c r="AC1482" s="6">
        <f t="shared" si="72"/>
        <v>37.526074839171002</v>
      </c>
    </row>
    <row r="1483" spans="1:29" x14ac:dyDescent="0.25">
      <c r="A1483">
        <v>200</v>
      </c>
      <c r="B1483" t="s">
        <v>17</v>
      </c>
      <c r="C1483" t="s">
        <v>18</v>
      </c>
      <c r="D1483" s="1">
        <v>45535</v>
      </c>
      <c r="E1483">
        <v>1800</v>
      </c>
      <c r="F1483">
        <v>244</v>
      </c>
      <c r="G1483">
        <v>0.01</v>
      </c>
      <c r="H1483" t="s">
        <v>19</v>
      </c>
      <c r="I1483">
        <v>0</v>
      </c>
      <c r="J1483" t="s">
        <v>19</v>
      </c>
      <c r="K1483">
        <v>214</v>
      </c>
      <c r="L1483" t="s">
        <v>19</v>
      </c>
      <c r="M1483">
        <v>12.3</v>
      </c>
      <c r="N1483" t="s">
        <v>19</v>
      </c>
      <c r="O1483">
        <v>107.4</v>
      </c>
      <c r="P1483" t="s">
        <v>19</v>
      </c>
      <c r="Q1483">
        <v>15</v>
      </c>
      <c r="R1483" t="s">
        <v>19</v>
      </c>
      <c r="S1483">
        <v>50</v>
      </c>
      <c r="T1483" t="s">
        <v>19</v>
      </c>
      <c r="U1483">
        <v>4.2</v>
      </c>
      <c r="V1483" t="s">
        <v>19</v>
      </c>
      <c r="W1483">
        <v>157</v>
      </c>
      <c r="X1483" t="s">
        <v>19</v>
      </c>
      <c r="Y1483">
        <v>84.1</v>
      </c>
      <c r="Z1483" t="s">
        <v>19</v>
      </c>
      <c r="AA1483" s="6">
        <f t="shared" si="70"/>
        <v>21.965337136388776</v>
      </c>
      <c r="AB1483" s="6">
        <f t="shared" si="71"/>
        <v>71.537606845499795</v>
      </c>
      <c r="AC1483" s="6">
        <f t="shared" si="72"/>
        <v>35.862393154500211</v>
      </c>
    </row>
    <row r="1484" spans="1:29" x14ac:dyDescent="0.25">
      <c r="A1484">
        <v>200</v>
      </c>
      <c r="B1484" t="s">
        <v>17</v>
      </c>
      <c r="C1484" t="s">
        <v>18</v>
      </c>
      <c r="D1484" s="1">
        <v>45535</v>
      </c>
      <c r="E1484">
        <v>1900</v>
      </c>
      <c r="F1484">
        <v>244</v>
      </c>
      <c r="G1484">
        <v>0</v>
      </c>
      <c r="H1484" t="s">
        <v>19</v>
      </c>
      <c r="I1484">
        <v>0</v>
      </c>
      <c r="J1484" t="s">
        <v>19</v>
      </c>
      <c r="K1484">
        <v>6</v>
      </c>
      <c r="L1484" t="s">
        <v>19</v>
      </c>
      <c r="M1484">
        <v>16</v>
      </c>
      <c r="N1484" t="s">
        <v>19</v>
      </c>
      <c r="O1484">
        <v>100.2</v>
      </c>
      <c r="P1484" t="s">
        <v>19</v>
      </c>
      <c r="Q1484">
        <v>24</v>
      </c>
      <c r="R1484" t="s">
        <v>19</v>
      </c>
      <c r="S1484">
        <v>57.2</v>
      </c>
      <c r="T1484" t="s">
        <v>19</v>
      </c>
      <c r="U1484">
        <v>1.6</v>
      </c>
      <c r="V1484" t="s">
        <v>19</v>
      </c>
      <c r="W1484">
        <v>238</v>
      </c>
      <c r="X1484" t="s">
        <v>19</v>
      </c>
      <c r="Y1484">
        <v>84.4</v>
      </c>
      <c r="Z1484" t="s">
        <v>19</v>
      </c>
      <c r="AA1484" s="6">
        <f t="shared" si="70"/>
        <v>22.572279159288204</v>
      </c>
      <c r="AB1484" s="6">
        <f t="shared" si="71"/>
        <v>72.630102486718769</v>
      </c>
      <c r="AC1484" s="6">
        <f t="shared" si="72"/>
        <v>27.569897513281234</v>
      </c>
    </row>
    <row r="1485" spans="1:29" x14ac:dyDescent="0.25">
      <c r="A1485">
        <v>200</v>
      </c>
      <c r="B1485" t="s">
        <v>17</v>
      </c>
      <c r="C1485" t="s">
        <v>18</v>
      </c>
      <c r="D1485" s="1">
        <v>45535</v>
      </c>
      <c r="E1485">
        <v>2000</v>
      </c>
      <c r="F1485">
        <v>244</v>
      </c>
      <c r="G1485">
        <v>0</v>
      </c>
      <c r="H1485" t="s">
        <v>19</v>
      </c>
      <c r="I1485">
        <v>0</v>
      </c>
      <c r="J1485" t="s">
        <v>19</v>
      </c>
      <c r="K1485">
        <v>0</v>
      </c>
      <c r="L1485" t="s">
        <v>19</v>
      </c>
      <c r="M1485">
        <v>17.3</v>
      </c>
      <c r="N1485" t="s">
        <v>19</v>
      </c>
      <c r="O1485">
        <v>95.8</v>
      </c>
      <c r="P1485" t="s">
        <v>19</v>
      </c>
      <c r="Q1485">
        <v>30</v>
      </c>
      <c r="R1485" t="s">
        <v>19</v>
      </c>
      <c r="S1485">
        <v>59.5</v>
      </c>
      <c r="T1485" t="s">
        <v>19</v>
      </c>
      <c r="U1485">
        <v>2.9</v>
      </c>
      <c r="V1485" t="s">
        <v>19</v>
      </c>
      <c r="W1485">
        <v>340</v>
      </c>
      <c r="X1485" t="s">
        <v>19</v>
      </c>
      <c r="Y1485">
        <v>84.5</v>
      </c>
      <c r="Z1485" t="s">
        <v>19</v>
      </c>
      <c r="AA1485" s="6">
        <f t="shared" si="70"/>
        <v>22.479617760369393</v>
      </c>
      <c r="AB1485" s="6">
        <f t="shared" si="71"/>
        <v>72.463311968664911</v>
      </c>
      <c r="AC1485" s="6">
        <f t="shared" si="72"/>
        <v>23.336688031335086</v>
      </c>
    </row>
    <row r="1486" spans="1:29" x14ac:dyDescent="0.25">
      <c r="A1486">
        <v>200</v>
      </c>
      <c r="B1486" t="s">
        <v>17</v>
      </c>
      <c r="C1486" t="s">
        <v>18</v>
      </c>
      <c r="D1486" s="1">
        <v>45535</v>
      </c>
      <c r="E1486">
        <v>2100</v>
      </c>
      <c r="F1486">
        <v>244</v>
      </c>
      <c r="G1486">
        <v>0</v>
      </c>
      <c r="H1486" t="s">
        <v>19</v>
      </c>
      <c r="I1486">
        <v>0</v>
      </c>
      <c r="J1486" t="s">
        <v>19</v>
      </c>
      <c r="K1486">
        <v>0</v>
      </c>
      <c r="L1486" t="s">
        <v>19</v>
      </c>
      <c r="M1486">
        <v>15</v>
      </c>
      <c r="N1486" t="s">
        <v>19</v>
      </c>
      <c r="O1486">
        <v>98.4</v>
      </c>
      <c r="P1486" t="s">
        <v>19</v>
      </c>
      <c r="Q1486">
        <v>24</v>
      </c>
      <c r="R1486" t="s">
        <v>19</v>
      </c>
      <c r="S1486">
        <v>55.5</v>
      </c>
      <c r="T1486" t="s">
        <v>19</v>
      </c>
      <c r="U1486">
        <v>3.6</v>
      </c>
      <c r="V1486" t="s">
        <v>19</v>
      </c>
      <c r="W1486">
        <v>317</v>
      </c>
      <c r="X1486" t="s">
        <v>19</v>
      </c>
      <c r="Y1486">
        <v>84.5</v>
      </c>
      <c r="Z1486" t="s">
        <v>19</v>
      </c>
      <c r="AA1486" s="6">
        <f t="shared" si="70"/>
        <v>21.859496776910181</v>
      </c>
      <c r="AB1486" s="6">
        <f t="shared" si="71"/>
        <v>71.347094198438327</v>
      </c>
      <c r="AC1486" s="6">
        <f t="shared" si="72"/>
        <v>27.052905801561678</v>
      </c>
    </row>
    <row r="1487" spans="1:29" x14ac:dyDescent="0.25">
      <c r="A1487">
        <v>200</v>
      </c>
      <c r="B1487" t="s">
        <v>17</v>
      </c>
      <c r="C1487" t="s">
        <v>18</v>
      </c>
      <c r="D1487" s="1">
        <v>45535</v>
      </c>
      <c r="E1487">
        <v>2200</v>
      </c>
      <c r="F1487">
        <v>244</v>
      </c>
      <c r="G1487">
        <v>0</v>
      </c>
      <c r="H1487" t="s">
        <v>19</v>
      </c>
      <c r="I1487">
        <v>0</v>
      </c>
      <c r="J1487" t="s">
        <v>19</v>
      </c>
      <c r="K1487">
        <v>0</v>
      </c>
      <c r="L1487" t="s">
        <v>19</v>
      </c>
      <c r="M1487">
        <v>15.8</v>
      </c>
      <c r="N1487" t="s">
        <v>19</v>
      </c>
      <c r="O1487">
        <v>94.4</v>
      </c>
      <c r="P1487" t="s">
        <v>19</v>
      </c>
      <c r="Q1487">
        <v>29</v>
      </c>
      <c r="R1487" t="s">
        <v>19</v>
      </c>
      <c r="S1487">
        <v>56.9</v>
      </c>
      <c r="T1487" t="s">
        <v>19</v>
      </c>
      <c r="U1487">
        <v>4.0999999999999996</v>
      </c>
      <c r="V1487" t="s">
        <v>19</v>
      </c>
      <c r="W1487">
        <v>307</v>
      </c>
      <c r="X1487" t="s">
        <v>19</v>
      </c>
      <c r="Y1487">
        <v>84.3</v>
      </c>
      <c r="Z1487" t="s">
        <v>19</v>
      </c>
      <c r="AA1487" s="6">
        <f t="shared" si="70"/>
        <v>21.635691015419706</v>
      </c>
      <c r="AB1487" s="6">
        <f t="shared" si="71"/>
        <v>70.944243827755471</v>
      </c>
      <c r="AC1487" s="6">
        <f t="shared" si="72"/>
        <v>23.455756172244534</v>
      </c>
    </row>
    <row r="1488" spans="1:29" x14ac:dyDescent="0.25">
      <c r="A1488">
        <v>200</v>
      </c>
      <c r="B1488" t="s">
        <v>17</v>
      </c>
      <c r="C1488" t="s">
        <v>18</v>
      </c>
      <c r="D1488" s="1">
        <v>45535</v>
      </c>
      <c r="E1488">
        <v>2300</v>
      </c>
      <c r="F1488">
        <v>244</v>
      </c>
      <c r="G1488">
        <v>0</v>
      </c>
      <c r="H1488" t="s">
        <v>19</v>
      </c>
      <c r="I1488">
        <v>0</v>
      </c>
      <c r="J1488" t="s">
        <v>19</v>
      </c>
      <c r="K1488">
        <v>0</v>
      </c>
      <c r="L1488" t="s">
        <v>19</v>
      </c>
      <c r="M1488">
        <v>15.4</v>
      </c>
      <c r="N1488" t="s">
        <v>19</v>
      </c>
      <c r="O1488">
        <v>94</v>
      </c>
      <c r="P1488" t="s">
        <v>19</v>
      </c>
      <c r="Q1488">
        <v>28</v>
      </c>
      <c r="R1488" t="s">
        <v>19</v>
      </c>
      <c r="S1488">
        <v>56.1</v>
      </c>
      <c r="T1488" t="s">
        <v>19</v>
      </c>
      <c r="U1488">
        <v>5.3</v>
      </c>
      <c r="V1488" t="s">
        <v>19</v>
      </c>
      <c r="W1488">
        <v>290</v>
      </c>
      <c r="X1488" t="s">
        <v>19</v>
      </c>
      <c r="Y1488">
        <v>84.1</v>
      </c>
      <c r="Z1488" t="s">
        <v>19</v>
      </c>
      <c r="AA1488" s="6">
        <f t="shared" si="70"/>
        <v>21.20946007941318</v>
      </c>
      <c r="AB1488" s="6">
        <f t="shared" si="71"/>
        <v>70.177028142943726</v>
      </c>
      <c r="AC1488" s="6">
        <f t="shared" si="72"/>
        <v>23.822971857056274</v>
      </c>
    </row>
    <row r="1489" spans="1:29" x14ac:dyDescent="0.25">
      <c r="A1489">
        <v>200</v>
      </c>
      <c r="B1489" t="s">
        <v>17</v>
      </c>
      <c r="C1489" t="s">
        <v>18</v>
      </c>
      <c r="D1489" s="1">
        <v>45535</v>
      </c>
      <c r="E1489">
        <v>2400</v>
      </c>
      <c r="F1489">
        <v>244</v>
      </c>
      <c r="G1489">
        <v>0</v>
      </c>
      <c r="H1489" t="s">
        <v>19</v>
      </c>
      <c r="I1489">
        <v>0</v>
      </c>
      <c r="J1489" t="s">
        <v>19</v>
      </c>
      <c r="K1489">
        <v>0</v>
      </c>
      <c r="L1489" t="s">
        <v>19</v>
      </c>
      <c r="M1489">
        <v>17.399999999999999</v>
      </c>
      <c r="N1489" t="s">
        <v>19</v>
      </c>
      <c r="O1489">
        <v>92.8</v>
      </c>
      <c r="P1489" t="s">
        <v>19</v>
      </c>
      <c r="Q1489">
        <v>33</v>
      </c>
      <c r="R1489" t="s">
        <v>19</v>
      </c>
      <c r="S1489">
        <v>59.5</v>
      </c>
      <c r="T1489" t="s">
        <v>19</v>
      </c>
      <c r="U1489">
        <v>6.5</v>
      </c>
      <c r="V1489" t="s">
        <v>19</v>
      </c>
      <c r="W1489">
        <v>290</v>
      </c>
      <c r="X1489" t="s">
        <v>19</v>
      </c>
      <c r="Y1489">
        <v>83.9</v>
      </c>
      <c r="Z1489" t="s">
        <v>19</v>
      </c>
      <c r="AA1489" s="6">
        <f t="shared" si="70"/>
        <v>21.948074802674423</v>
      </c>
      <c r="AB1489" s="6">
        <f t="shared" si="71"/>
        <v>71.506534644813968</v>
      </c>
      <c r="AC1489" s="6">
        <f t="shared" si="72"/>
        <v>21.293465355186029</v>
      </c>
    </row>
    <row r="1490" spans="1:29" x14ac:dyDescent="0.25">
      <c r="A1490">
        <v>200</v>
      </c>
      <c r="B1490" t="s">
        <v>17</v>
      </c>
      <c r="C1490" t="s">
        <v>18</v>
      </c>
      <c r="D1490" s="1">
        <v>45536</v>
      </c>
      <c r="E1490" s="2">
        <v>100</v>
      </c>
      <c r="F1490">
        <v>245</v>
      </c>
      <c r="G1490">
        <v>0.01</v>
      </c>
      <c r="H1490" t="s">
        <v>19</v>
      </c>
      <c r="I1490">
        <v>0</v>
      </c>
      <c r="J1490" t="s">
        <v>19</v>
      </c>
      <c r="K1490">
        <v>0</v>
      </c>
      <c r="L1490" t="s">
        <v>19</v>
      </c>
      <c r="M1490">
        <v>15.3</v>
      </c>
      <c r="N1490" t="s">
        <v>19</v>
      </c>
      <c r="O1490">
        <v>92.9</v>
      </c>
      <c r="P1490" t="s">
        <v>19</v>
      </c>
      <c r="Q1490">
        <v>29</v>
      </c>
      <c r="R1490" t="s">
        <v>19</v>
      </c>
      <c r="S1490">
        <v>56</v>
      </c>
      <c r="T1490" t="s">
        <v>19</v>
      </c>
      <c r="U1490">
        <v>5.6</v>
      </c>
      <c r="V1490" t="s">
        <v>19</v>
      </c>
      <c r="W1490">
        <v>321</v>
      </c>
      <c r="X1490" t="s">
        <v>19</v>
      </c>
      <c r="Y1490">
        <v>83.7</v>
      </c>
      <c r="Z1490" t="s">
        <v>19</v>
      </c>
      <c r="AA1490" s="6">
        <f t="shared" si="70"/>
        <v>21.011933436334473</v>
      </c>
      <c r="AB1490" s="6">
        <f t="shared" si="71"/>
        <v>69.821480185402052</v>
      </c>
      <c r="AC1490" s="6">
        <f t="shared" si="72"/>
        <v>23.078519814597954</v>
      </c>
    </row>
    <row r="1491" spans="1:29" x14ac:dyDescent="0.25">
      <c r="A1491">
        <v>200</v>
      </c>
      <c r="B1491" t="s">
        <v>17</v>
      </c>
      <c r="C1491" t="s">
        <v>18</v>
      </c>
      <c r="D1491" s="1">
        <v>45536</v>
      </c>
      <c r="E1491" s="2">
        <v>200</v>
      </c>
      <c r="F1491">
        <v>245</v>
      </c>
      <c r="G1491">
        <v>0</v>
      </c>
      <c r="H1491" t="s">
        <v>19</v>
      </c>
      <c r="I1491">
        <v>0</v>
      </c>
      <c r="J1491" t="s">
        <v>19</v>
      </c>
      <c r="K1491">
        <v>0</v>
      </c>
      <c r="L1491" t="s">
        <v>19</v>
      </c>
      <c r="M1491">
        <v>15.3</v>
      </c>
      <c r="N1491" t="s">
        <v>19</v>
      </c>
      <c r="O1491">
        <v>89.2</v>
      </c>
      <c r="P1491" t="s">
        <v>19</v>
      </c>
      <c r="Q1491">
        <v>33</v>
      </c>
      <c r="R1491" t="s">
        <v>19</v>
      </c>
      <c r="S1491">
        <v>56</v>
      </c>
      <c r="T1491" t="s">
        <v>19</v>
      </c>
      <c r="U1491">
        <v>3.8</v>
      </c>
      <c r="V1491" t="s">
        <v>19</v>
      </c>
      <c r="W1491">
        <v>305</v>
      </c>
      <c r="X1491" t="s">
        <v>19</v>
      </c>
      <c r="Y1491">
        <v>83.5</v>
      </c>
      <c r="Z1491" t="s">
        <v>19</v>
      </c>
      <c r="AA1491" s="6">
        <f t="shared" si="70"/>
        <v>20.400243587831138</v>
      </c>
      <c r="AB1491" s="6">
        <f t="shared" si="71"/>
        <v>68.720438458096055</v>
      </c>
      <c r="AC1491" s="6">
        <f t="shared" si="72"/>
        <v>20.479561541903948</v>
      </c>
    </row>
    <row r="1492" spans="1:29" x14ac:dyDescent="0.25">
      <c r="A1492">
        <v>200</v>
      </c>
      <c r="B1492" t="s">
        <v>17</v>
      </c>
      <c r="C1492" t="s">
        <v>18</v>
      </c>
      <c r="D1492" s="1">
        <v>45536</v>
      </c>
      <c r="E1492" s="2">
        <v>300</v>
      </c>
      <c r="F1492">
        <v>245</v>
      </c>
      <c r="G1492">
        <v>0</v>
      </c>
      <c r="H1492" t="s">
        <v>19</v>
      </c>
      <c r="I1492">
        <v>0</v>
      </c>
      <c r="J1492" t="s">
        <v>19</v>
      </c>
      <c r="K1492">
        <v>0</v>
      </c>
      <c r="L1492" t="s">
        <v>19</v>
      </c>
      <c r="M1492">
        <v>15.9</v>
      </c>
      <c r="N1492" t="s">
        <v>19</v>
      </c>
      <c r="O1492">
        <v>88.6</v>
      </c>
      <c r="P1492" t="s">
        <v>19</v>
      </c>
      <c r="Q1492">
        <v>35</v>
      </c>
      <c r="R1492" t="s">
        <v>19</v>
      </c>
      <c r="S1492">
        <v>57.1</v>
      </c>
      <c r="T1492" t="s">
        <v>19</v>
      </c>
      <c r="U1492">
        <v>4.8</v>
      </c>
      <c r="V1492" t="s">
        <v>19</v>
      </c>
      <c r="W1492">
        <v>306</v>
      </c>
      <c r="X1492" t="s">
        <v>19</v>
      </c>
      <c r="Y1492">
        <v>83.2</v>
      </c>
      <c r="Z1492" t="s">
        <v>19</v>
      </c>
      <c r="AA1492" s="6">
        <f t="shared" si="70"/>
        <v>20.580250222843151</v>
      </c>
      <c r="AB1492" s="6">
        <f t="shared" si="71"/>
        <v>69.044450401117672</v>
      </c>
      <c r="AC1492" s="6">
        <f t="shared" si="72"/>
        <v>19.555549598882322</v>
      </c>
    </row>
    <row r="1493" spans="1:29" x14ac:dyDescent="0.25">
      <c r="A1493">
        <v>200</v>
      </c>
      <c r="B1493" t="s">
        <v>17</v>
      </c>
      <c r="C1493" t="s">
        <v>18</v>
      </c>
      <c r="D1493" s="1">
        <v>45536</v>
      </c>
      <c r="E1493" s="2">
        <v>400</v>
      </c>
      <c r="F1493">
        <v>245</v>
      </c>
      <c r="G1493">
        <v>0</v>
      </c>
      <c r="H1493" t="s">
        <v>19</v>
      </c>
      <c r="I1493">
        <v>0</v>
      </c>
      <c r="J1493" t="s">
        <v>19</v>
      </c>
      <c r="K1493">
        <v>0</v>
      </c>
      <c r="L1493" t="s">
        <v>19</v>
      </c>
      <c r="M1493">
        <v>15.4</v>
      </c>
      <c r="N1493" t="s">
        <v>19</v>
      </c>
      <c r="O1493">
        <v>87.3</v>
      </c>
      <c r="P1493" t="s">
        <v>19</v>
      </c>
      <c r="Q1493">
        <v>35</v>
      </c>
      <c r="R1493" t="s">
        <v>19</v>
      </c>
      <c r="S1493">
        <v>56.1</v>
      </c>
      <c r="T1493" t="s">
        <v>19</v>
      </c>
      <c r="U1493">
        <v>4.0999999999999996</v>
      </c>
      <c r="V1493" t="s">
        <v>19</v>
      </c>
      <c r="W1493">
        <v>315</v>
      </c>
      <c r="X1493" t="s">
        <v>19</v>
      </c>
      <c r="Y1493">
        <v>83</v>
      </c>
      <c r="Z1493" t="s">
        <v>19</v>
      </c>
      <c r="AA1493" s="6">
        <f t="shared" si="70"/>
        <v>20.012777780647212</v>
      </c>
      <c r="AB1493" s="6">
        <f t="shared" si="71"/>
        <v>68.023000005164988</v>
      </c>
      <c r="AC1493" s="6">
        <f t="shared" si="72"/>
        <v>19.276999994835009</v>
      </c>
    </row>
    <row r="1494" spans="1:29" x14ac:dyDescent="0.25">
      <c r="A1494">
        <v>200</v>
      </c>
      <c r="B1494" t="s">
        <v>17</v>
      </c>
      <c r="C1494" t="s">
        <v>18</v>
      </c>
      <c r="D1494" s="1">
        <v>45536</v>
      </c>
      <c r="E1494" s="2">
        <v>500</v>
      </c>
      <c r="F1494">
        <v>245</v>
      </c>
      <c r="G1494">
        <v>0</v>
      </c>
      <c r="H1494" t="s">
        <v>19</v>
      </c>
      <c r="I1494">
        <v>0</v>
      </c>
      <c r="J1494" t="s">
        <v>19</v>
      </c>
      <c r="K1494">
        <v>0</v>
      </c>
      <c r="L1494" t="s">
        <v>19</v>
      </c>
      <c r="M1494">
        <v>16</v>
      </c>
      <c r="N1494" t="s">
        <v>19</v>
      </c>
      <c r="O1494">
        <v>83.8</v>
      </c>
      <c r="P1494" t="s">
        <v>19</v>
      </c>
      <c r="Q1494">
        <v>40</v>
      </c>
      <c r="R1494" t="s">
        <v>19</v>
      </c>
      <c r="S1494">
        <v>57.1</v>
      </c>
      <c r="T1494" t="s">
        <v>19</v>
      </c>
      <c r="U1494">
        <v>3.6</v>
      </c>
      <c r="V1494" t="s">
        <v>19</v>
      </c>
      <c r="W1494">
        <v>307</v>
      </c>
      <c r="X1494" t="s">
        <v>19</v>
      </c>
      <c r="Y1494">
        <v>82.8</v>
      </c>
      <c r="Z1494" t="s">
        <v>19</v>
      </c>
      <c r="AA1494" s="6">
        <f t="shared" si="70"/>
        <v>19.455526019970595</v>
      </c>
      <c r="AB1494" s="6">
        <f t="shared" si="71"/>
        <v>67.019946835947067</v>
      </c>
      <c r="AC1494" s="6">
        <f t="shared" si="72"/>
        <v>16.78005316405293</v>
      </c>
    </row>
    <row r="1495" spans="1:29" x14ac:dyDescent="0.25">
      <c r="A1495">
        <v>200</v>
      </c>
      <c r="B1495" t="s">
        <v>17</v>
      </c>
      <c r="C1495" t="s">
        <v>18</v>
      </c>
      <c r="D1495" s="1">
        <v>45536</v>
      </c>
      <c r="E1495" s="2">
        <v>600</v>
      </c>
      <c r="F1495">
        <v>245</v>
      </c>
      <c r="G1495">
        <v>0</v>
      </c>
      <c r="H1495" t="s">
        <v>19</v>
      </c>
      <c r="I1495">
        <v>0</v>
      </c>
      <c r="J1495" t="s">
        <v>19</v>
      </c>
      <c r="K1495">
        <v>25</v>
      </c>
      <c r="L1495" t="s">
        <v>19</v>
      </c>
      <c r="M1495">
        <v>16</v>
      </c>
      <c r="N1495" t="s">
        <v>19</v>
      </c>
      <c r="O1495">
        <v>83.5</v>
      </c>
      <c r="P1495" t="s">
        <v>19</v>
      </c>
      <c r="Q1495">
        <v>41</v>
      </c>
      <c r="R1495" t="s">
        <v>19</v>
      </c>
      <c r="S1495">
        <v>57.2</v>
      </c>
      <c r="T1495" t="s">
        <v>19</v>
      </c>
      <c r="U1495">
        <v>3.3</v>
      </c>
      <c r="V1495" t="s">
        <v>19</v>
      </c>
      <c r="W1495">
        <v>318</v>
      </c>
      <c r="X1495" t="s">
        <v>19</v>
      </c>
      <c r="Y1495">
        <v>82.6</v>
      </c>
      <c r="Z1495" t="s">
        <v>19</v>
      </c>
      <c r="AA1495" s="6">
        <f t="shared" si="70"/>
        <v>19.506417473413968</v>
      </c>
      <c r="AB1495" s="6">
        <f t="shared" si="71"/>
        <v>67.111551452145136</v>
      </c>
      <c r="AC1495" s="6">
        <f t="shared" si="72"/>
        <v>16.388448547854864</v>
      </c>
    </row>
    <row r="1496" spans="1:29" x14ac:dyDescent="0.25">
      <c r="A1496">
        <v>200</v>
      </c>
      <c r="B1496" t="s">
        <v>17</v>
      </c>
      <c r="C1496" t="s">
        <v>18</v>
      </c>
      <c r="D1496" s="1">
        <v>45536</v>
      </c>
      <c r="E1496" s="2">
        <v>700</v>
      </c>
      <c r="F1496">
        <v>245</v>
      </c>
      <c r="G1496">
        <v>0</v>
      </c>
      <c r="H1496" t="s">
        <v>19</v>
      </c>
      <c r="I1496">
        <v>0</v>
      </c>
      <c r="J1496" t="s">
        <v>19</v>
      </c>
      <c r="K1496">
        <v>107</v>
      </c>
      <c r="L1496" t="s">
        <v>19</v>
      </c>
      <c r="M1496">
        <v>17.3</v>
      </c>
      <c r="N1496" t="s">
        <v>19</v>
      </c>
      <c r="O1496">
        <v>84.6</v>
      </c>
      <c r="P1496" t="s">
        <v>19</v>
      </c>
      <c r="Q1496">
        <v>42</v>
      </c>
      <c r="R1496" t="s">
        <v>19</v>
      </c>
      <c r="S1496">
        <v>59.3</v>
      </c>
      <c r="T1496" t="s">
        <v>19</v>
      </c>
      <c r="U1496">
        <v>3.3</v>
      </c>
      <c r="V1496" t="s">
        <v>19</v>
      </c>
      <c r="W1496">
        <v>316</v>
      </c>
      <c r="X1496" t="s">
        <v>19</v>
      </c>
      <c r="Y1496">
        <v>82.3</v>
      </c>
      <c r="Z1496" t="s">
        <v>19</v>
      </c>
      <c r="AA1496" s="6">
        <f t="shared" si="70"/>
        <v>20.193798979220254</v>
      </c>
      <c r="AB1496" s="6">
        <f t="shared" si="71"/>
        <v>68.348838162596451</v>
      </c>
      <c r="AC1496" s="6">
        <f t="shared" si="72"/>
        <v>16.251161837403544</v>
      </c>
    </row>
    <row r="1497" spans="1:29" x14ac:dyDescent="0.25">
      <c r="A1497">
        <v>200</v>
      </c>
      <c r="B1497" t="s">
        <v>17</v>
      </c>
      <c r="C1497" t="s">
        <v>18</v>
      </c>
      <c r="D1497" s="1">
        <v>45536</v>
      </c>
      <c r="E1497" s="2">
        <v>800</v>
      </c>
      <c r="F1497">
        <v>245</v>
      </c>
      <c r="G1497">
        <v>0.01</v>
      </c>
      <c r="H1497" t="s">
        <v>19</v>
      </c>
      <c r="I1497">
        <v>0</v>
      </c>
      <c r="J1497" t="s">
        <v>19</v>
      </c>
      <c r="K1497">
        <v>650</v>
      </c>
      <c r="L1497" t="s">
        <v>19</v>
      </c>
      <c r="M1497">
        <v>15.9</v>
      </c>
      <c r="N1497" t="s">
        <v>19</v>
      </c>
      <c r="O1497">
        <v>92.4</v>
      </c>
      <c r="P1497" t="s">
        <v>19</v>
      </c>
      <c r="Q1497">
        <v>31</v>
      </c>
      <c r="R1497" t="s">
        <v>19</v>
      </c>
      <c r="S1497">
        <v>57</v>
      </c>
      <c r="T1497" t="s">
        <v>19</v>
      </c>
      <c r="U1497">
        <v>3.7</v>
      </c>
      <c r="V1497" t="s">
        <v>19</v>
      </c>
      <c r="W1497">
        <v>324</v>
      </c>
      <c r="X1497" t="s">
        <v>19</v>
      </c>
      <c r="Y1497">
        <v>82.2</v>
      </c>
      <c r="Z1497" t="s">
        <v>19</v>
      </c>
      <c r="AA1497" s="6">
        <f t="shared" si="70"/>
        <v>21.298298527585654</v>
      </c>
      <c r="AB1497" s="6">
        <f t="shared" si="71"/>
        <v>70.336937349654178</v>
      </c>
      <c r="AC1497" s="6">
        <f t="shared" si="72"/>
        <v>22.063062650345827</v>
      </c>
    </row>
    <row r="1498" spans="1:29" x14ac:dyDescent="0.25">
      <c r="A1498">
        <v>200</v>
      </c>
      <c r="B1498" t="s">
        <v>17</v>
      </c>
      <c r="C1498" t="s">
        <v>18</v>
      </c>
      <c r="D1498" s="1">
        <v>45536</v>
      </c>
      <c r="E1498" s="2">
        <v>900</v>
      </c>
      <c r="F1498">
        <v>245</v>
      </c>
      <c r="G1498">
        <v>0.02</v>
      </c>
      <c r="H1498" t="s">
        <v>19</v>
      </c>
      <c r="I1498">
        <v>0</v>
      </c>
      <c r="J1498" t="s">
        <v>19</v>
      </c>
      <c r="K1498">
        <v>1174</v>
      </c>
      <c r="L1498" t="s">
        <v>19</v>
      </c>
      <c r="M1498">
        <v>14.9</v>
      </c>
      <c r="N1498" t="s">
        <v>19</v>
      </c>
      <c r="O1498">
        <v>98.8</v>
      </c>
      <c r="P1498" t="s">
        <v>19</v>
      </c>
      <c r="Q1498">
        <v>24</v>
      </c>
      <c r="R1498" t="s">
        <v>19</v>
      </c>
      <c r="S1498">
        <v>55.2</v>
      </c>
      <c r="T1498" t="s">
        <v>19</v>
      </c>
      <c r="U1498">
        <v>3.9</v>
      </c>
      <c r="V1498" t="s">
        <v>19</v>
      </c>
      <c r="W1498">
        <v>318</v>
      </c>
      <c r="X1498" t="s">
        <v>19</v>
      </c>
      <c r="Y1498">
        <v>82</v>
      </c>
      <c r="Z1498" t="s">
        <v>19</v>
      </c>
      <c r="AA1498" s="6">
        <f t="shared" si="70"/>
        <v>22.017893612020675</v>
      </c>
      <c r="AB1498" s="6">
        <f t="shared" si="71"/>
        <v>71.632208501637223</v>
      </c>
      <c r="AC1498" s="6">
        <f t="shared" si="72"/>
        <v>27.167791498362774</v>
      </c>
    </row>
    <row r="1499" spans="1:29" x14ac:dyDescent="0.25">
      <c r="A1499">
        <v>200</v>
      </c>
      <c r="B1499" t="s">
        <v>17</v>
      </c>
      <c r="C1499" t="s">
        <v>18</v>
      </c>
      <c r="D1499" s="1">
        <v>45536</v>
      </c>
      <c r="E1499">
        <v>1000</v>
      </c>
      <c r="F1499">
        <v>245</v>
      </c>
      <c r="G1499">
        <v>0.03</v>
      </c>
      <c r="H1499" t="s">
        <v>19</v>
      </c>
      <c r="I1499">
        <v>0</v>
      </c>
      <c r="J1499" t="s">
        <v>19</v>
      </c>
      <c r="K1499">
        <v>1514</v>
      </c>
      <c r="L1499" t="s">
        <v>19</v>
      </c>
      <c r="M1499">
        <v>14.2</v>
      </c>
      <c r="N1499" t="s">
        <v>19</v>
      </c>
      <c r="O1499">
        <v>104.3</v>
      </c>
      <c r="P1499" t="s">
        <v>19</v>
      </c>
      <c r="Q1499">
        <v>19</v>
      </c>
      <c r="R1499" t="s">
        <v>19</v>
      </c>
      <c r="S1499">
        <v>54</v>
      </c>
      <c r="T1499" t="s">
        <v>19</v>
      </c>
      <c r="U1499">
        <v>2.9</v>
      </c>
      <c r="V1499" t="s">
        <v>19</v>
      </c>
      <c r="W1499">
        <v>276</v>
      </c>
      <c r="X1499" t="s">
        <v>19</v>
      </c>
      <c r="Y1499">
        <v>81.8</v>
      </c>
      <c r="Z1499" t="s">
        <v>19</v>
      </c>
      <c r="AA1499" s="6">
        <f t="shared" si="70"/>
        <v>22.450293586405898</v>
      </c>
      <c r="AB1499" s="6">
        <f t="shared" si="71"/>
        <v>72.410528455530624</v>
      </c>
      <c r="AC1499" s="6">
        <f t="shared" si="72"/>
        <v>31.889471544469373</v>
      </c>
    </row>
    <row r="1500" spans="1:29" x14ac:dyDescent="0.25">
      <c r="A1500">
        <v>200</v>
      </c>
      <c r="B1500" t="s">
        <v>17</v>
      </c>
      <c r="C1500" t="s">
        <v>18</v>
      </c>
      <c r="D1500" s="1">
        <v>45536</v>
      </c>
      <c r="E1500">
        <v>1100</v>
      </c>
      <c r="F1500">
        <v>245</v>
      </c>
      <c r="G1500">
        <v>0.03</v>
      </c>
      <c r="H1500" t="s">
        <v>19</v>
      </c>
      <c r="I1500">
        <v>0</v>
      </c>
      <c r="J1500" t="s">
        <v>19</v>
      </c>
      <c r="K1500">
        <v>1751</v>
      </c>
      <c r="L1500" t="s">
        <v>19</v>
      </c>
      <c r="M1500">
        <v>13.6</v>
      </c>
      <c r="N1500" t="s">
        <v>19</v>
      </c>
      <c r="O1500">
        <v>107.7</v>
      </c>
      <c r="P1500" t="s">
        <v>19</v>
      </c>
      <c r="Q1500">
        <v>17</v>
      </c>
      <c r="R1500" t="s">
        <v>19</v>
      </c>
      <c r="S1500">
        <v>52.8</v>
      </c>
      <c r="T1500" t="s">
        <v>19</v>
      </c>
      <c r="U1500">
        <v>5</v>
      </c>
      <c r="V1500" t="s">
        <v>19</v>
      </c>
      <c r="W1500">
        <v>186</v>
      </c>
      <c r="X1500" t="s">
        <v>19</v>
      </c>
      <c r="Y1500">
        <v>81.900000000000006</v>
      </c>
      <c r="Z1500" t="s">
        <v>19</v>
      </c>
      <c r="AA1500" s="6">
        <f t="shared" si="70"/>
        <v>22.918977718702568</v>
      </c>
      <c r="AB1500" s="6">
        <f t="shared" si="71"/>
        <v>73.254159893664621</v>
      </c>
      <c r="AC1500" s="6">
        <f t="shared" si="72"/>
        <v>34.445840106335382</v>
      </c>
    </row>
    <row r="1501" spans="1:29" x14ac:dyDescent="0.25">
      <c r="A1501">
        <v>200</v>
      </c>
      <c r="B1501" t="s">
        <v>17</v>
      </c>
      <c r="C1501" t="s">
        <v>18</v>
      </c>
      <c r="D1501" s="1">
        <v>45536</v>
      </c>
      <c r="E1501">
        <v>1200</v>
      </c>
      <c r="F1501">
        <v>245</v>
      </c>
      <c r="G1501">
        <v>0.03</v>
      </c>
      <c r="H1501" t="s">
        <v>19</v>
      </c>
      <c r="I1501">
        <v>0</v>
      </c>
      <c r="J1501" t="s">
        <v>19</v>
      </c>
      <c r="K1501">
        <v>1865</v>
      </c>
      <c r="L1501" t="s">
        <v>19</v>
      </c>
      <c r="M1501">
        <v>13.5</v>
      </c>
      <c r="N1501" t="s">
        <v>19</v>
      </c>
      <c r="O1501">
        <v>109.4</v>
      </c>
      <c r="P1501" t="s">
        <v>19</v>
      </c>
      <c r="Q1501">
        <v>16</v>
      </c>
      <c r="R1501" t="s">
        <v>19</v>
      </c>
      <c r="S1501">
        <v>52.6</v>
      </c>
      <c r="T1501" t="s">
        <v>19</v>
      </c>
      <c r="U1501">
        <v>5.8</v>
      </c>
      <c r="V1501" t="s">
        <v>19</v>
      </c>
      <c r="W1501">
        <v>170</v>
      </c>
      <c r="X1501" t="s">
        <v>19</v>
      </c>
      <c r="Y1501">
        <v>82.2</v>
      </c>
      <c r="Z1501" t="s">
        <v>19</v>
      </c>
      <c r="AA1501" s="6">
        <f t="shared" si="70"/>
        <v>23.109028651884689</v>
      </c>
      <c r="AB1501" s="6">
        <f t="shared" si="71"/>
        <v>73.596251573392436</v>
      </c>
      <c r="AC1501" s="6">
        <f t="shared" si="72"/>
        <v>35.803748426607569</v>
      </c>
    </row>
    <row r="1502" spans="1:29" x14ac:dyDescent="0.25">
      <c r="A1502">
        <v>200</v>
      </c>
      <c r="B1502" t="s">
        <v>17</v>
      </c>
      <c r="C1502" t="s">
        <v>18</v>
      </c>
      <c r="D1502" s="1">
        <v>45536</v>
      </c>
      <c r="E1502">
        <v>1300</v>
      </c>
      <c r="F1502">
        <v>245</v>
      </c>
      <c r="G1502">
        <v>0.03</v>
      </c>
      <c r="H1502" t="s">
        <v>19</v>
      </c>
      <c r="I1502">
        <v>0</v>
      </c>
      <c r="J1502" t="s">
        <v>19</v>
      </c>
      <c r="K1502">
        <v>1848</v>
      </c>
      <c r="L1502" t="s">
        <v>19</v>
      </c>
      <c r="M1502">
        <v>13.9</v>
      </c>
      <c r="N1502" t="s">
        <v>19</v>
      </c>
      <c r="O1502">
        <v>111</v>
      </c>
      <c r="P1502" t="s">
        <v>19</v>
      </c>
      <c r="Q1502">
        <v>15</v>
      </c>
      <c r="R1502" t="s">
        <v>19</v>
      </c>
      <c r="S1502">
        <v>53.3</v>
      </c>
      <c r="T1502" t="s">
        <v>19</v>
      </c>
      <c r="U1502">
        <v>7.2</v>
      </c>
      <c r="V1502" t="s">
        <v>19</v>
      </c>
      <c r="W1502">
        <v>171</v>
      </c>
      <c r="X1502" t="s">
        <v>19</v>
      </c>
      <c r="Y1502">
        <v>82.6</v>
      </c>
      <c r="Z1502" t="s">
        <v>19</v>
      </c>
      <c r="AA1502" s="6">
        <f t="shared" si="70"/>
        <v>23.232050239575393</v>
      </c>
      <c r="AB1502" s="6">
        <f t="shared" si="71"/>
        <v>73.817690431235704</v>
      </c>
      <c r="AC1502" s="6">
        <f t="shared" si="72"/>
        <v>37.182309568764296</v>
      </c>
    </row>
    <row r="1503" spans="1:29" x14ac:dyDescent="0.25">
      <c r="A1503">
        <v>200</v>
      </c>
      <c r="B1503" t="s">
        <v>17</v>
      </c>
      <c r="C1503" t="s">
        <v>18</v>
      </c>
      <c r="D1503" s="1">
        <v>45536</v>
      </c>
      <c r="E1503">
        <v>1400</v>
      </c>
      <c r="F1503">
        <v>245</v>
      </c>
      <c r="G1503">
        <v>0.03</v>
      </c>
      <c r="H1503" t="s">
        <v>19</v>
      </c>
      <c r="I1503">
        <v>0</v>
      </c>
      <c r="J1503" t="s">
        <v>19</v>
      </c>
      <c r="K1503">
        <v>1708</v>
      </c>
      <c r="L1503" t="s">
        <v>19</v>
      </c>
      <c r="M1503">
        <v>13.4</v>
      </c>
      <c r="N1503" t="s">
        <v>19</v>
      </c>
      <c r="O1503">
        <v>112.2</v>
      </c>
      <c r="P1503" t="s">
        <v>19</v>
      </c>
      <c r="Q1503">
        <v>14</v>
      </c>
      <c r="R1503" t="s">
        <v>19</v>
      </c>
      <c r="S1503">
        <v>52.3</v>
      </c>
      <c r="T1503" t="s">
        <v>19</v>
      </c>
      <c r="U1503">
        <v>8.4</v>
      </c>
      <c r="V1503" t="s">
        <v>19</v>
      </c>
      <c r="W1503">
        <v>167</v>
      </c>
      <c r="X1503" t="s">
        <v>19</v>
      </c>
      <c r="Y1503">
        <v>83</v>
      </c>
      <c r="Z1503" t="s">
        <v>19</v>
      </c>
      <c r="AA1503" s="6">
        <f t="shared" si="70"/>
        <v>23.184036944289591</v>
      </c>
      <c r="AB1503" s="6">
        <f t="shared" si="71"/>
        <v>73.731266499721272</v>
      </c>
      <c r="AC1503" s="6">
        <f t="shared" si="72"/>
        <v>38.468733500278731</v>
      </c>
    </row>
    <row r="1504" spans="1:29" x14ac:dyDescent="0.25">
      <c r="A1504">
        <v>200</v>
      </c>
      <c r="B1504" t="s">
        <v>17</v>
      </c>
      <c r="C1504" t="s">
        <v>18</v>
      </c>
      <c r="D1504" s="1">
        <v>45536</v>
      </c>
      <c r="E1504">
        <v>1500</v>
      </c>
      <c r="F1504">
        <v>245</v>
      </c>
      <c r="G1504">
        <v>0.03</v>
      </c>
      <c r="H1504" t="s">
        <v>19</v>
      </c>
      <c r="I1504">
        <v>0</v>
      </c>
      <c r="J1504" t="s">
        <v>19</v>
      </c>
      <c r="K1504">
        <v>1426</v>
      </c>
      <c r="L1504" t="s">
        <v>19</v>
      </c>
      <c r="M1504">
        <v>12.8</v>
      </c>
      <c r="N1504" t="s">
        <v>19</v>
      </c>
      <c r="O1504">
        <v>111.8</v>
      </c>
      <c r="P1504" t="s">
        <v>19</v>
      </c>
      <c r="Q1504">
        <v>14</v>
      </c>
      <c r="R1504" t="s">
        <v>19</v>
      </c>
      <c r="S1504">
        <v>51.1</v>
      </c>
      <c r="T1504" t="s">
        <v>19</v>
      </c>
      <c r="U1504">
        <v>8.1999999999999993</v>
      </c>
      <c r="V1504" t="s">
        <v>19</v>
      </c>
      <c r="W1504">
        <v>155</v>
      </c>
      <c r="X1504" t="s">
        <v>19</v>
      </c>
      <c r="Y1504">
        <v>83.5</v>
      </c>
      <c r="Z1504" t="s">
        <v>19</v>
      </c>
      <c r="AA1504" s="6">
        <f t="shared" si="70"/>
        <v>23.045607929986041</v>
      </c>
      <c r="AB1504" s="6">
        <f t="shared" si="71"/>
        <v>73.482094273974866</v>
      </c>
      <c r="AC1504" s="6">
        <f t="shared" si="72"/>
        <v>38.317905726025131</v>
      </c>
    </row>
    <row r="1505" spans="1:29" x14ac:dyDescent="0.25">
      <c r="A1505">
        <v>200</v>
      </c>
      <c r="B1505" t="s">
        <v>17</v>
      </c>
      <c r="C1505" t="s">
        <v>18</v>
      </c>
      <c r="D1505" s="1">
        <v>45536</v>
      </c>
      <c r="E1505">
        <v>1600</v>
      </c>
      <c r="F1505">
        <v>245</v>
      </c>
      <c r="G1505">
        <v>0.02</v>
      </c>
      <c r="H1505" t="s">
        <v>19</v>
      </c>
      <c r="I1505">
        <v>0</v>
      </c>
      <c r="J1505" t="s">
        <v>19</v>
      </c>
      <c r="K1505">
        <v>1054</v>
      </c>
      <c r="L1505" t="s">
        <v>19</v>
      </c>
      <c r="M1505">
        <v>12.3</v>
      </c>
      <c r="N1505" t="s">
        <v>19</v>
      </c>
      <c r="O1505">
        <v>111.3</v>
      </c>
      <c r="P1505" t="s">
        <v>19</v>
      </c>
      <c r="Q1505">
        <v>13</v>
      </c>
      <c r="R1505" t="s">
        <v>19</v>
      </c>
      <c r="S1505">
        <v>50</v>
      </c>
      <c r="T1505" t="s">
        <v>19</v>
      </c>
      <c r="U1505">
        <v>6.9</v>
      </c>
      <c r="V1505" t="s">
        <v>19</v>
      </c>
      <c r="W1505">
        <v>146</v>
      </c>
      <c r="X1505" t="s">
        <v>19</v>
      </c>
      <c r="Y1505">
        <v>84.1</v>
      </c>
      <c r="Z1505" t="s">
        <v>19</v>
      </c>
      <c r="AA1505" s="6">
        <f t="shared" si="70"/>
        <v>22.392073558885468</v>
      </c>
      <c r="AB1505" s="6">
        <f t="shared" si="71"/>
        <v>72.305732405993837</v>
      </c>
      <c r="AC1505" s="6">
        <f t="shared" si="72"/>
        <v>38.99426759400616</v>
      </c>
    </row>
    <row r="1506" spans="1:29" x14ac:dyDescent="0.25">
      <c r="A1506">
        <v>200</v>
      </c>
      <c r="B1506" t="s">
        <v>17</v>
      </c>
      <c r="C1506" t="s">
        <v>18</v>
      </c>
      <c r="D1506" s="1">
        <v>45536</v>
      </c>
      <c r="E1506">
        <v>1700</v>
      </c>
      <c r="F1506">
        <v>245</v>
      </c>
      <c r="G1506">
        <v>0.02</v>
      </c>
      <c r="H1506" t="s">
        <v>19</v>
      </c>
      <c r="I1506">
        <v>0</v>
      </c>
      <c r="J1506" t="s">
        <v>19</v>
      </c>
      <c r="K1506">
        <v>579</v>
      </c>
      <c r="L1506" t="s">
        <v>19</v>
      </c>
      <c r="M1506">
        <v>12.5</v>
      </c>
      <c r="N1506" t="s">
        <v>19</v>
      </c>
      <c r="O1506">
        <v>110.6</v>
      </c>
      <c r="P1506" t="s">
        <v>19</v>
      </c>
      <c r="Q1506">
        <v>14</v>
      </c>
      <c r="R1506" t="s">
        <v>19</v>
      </c>
      <c r="S1506">
        <v>50.5</v>
      </c>
      <c r="T1506" t="s">
        <v>19</v>
      </c>
      <c r="U1506">
        <v>7</v>
      </c>
      <c r="V1506" t="s">
        <v>19</v>
      </c>
      <c r="W1506">
        <v>169</v>
      </c>
      <c r="X1506" t="s">
        <v>19</v>
      </c>
      <c r="Y1506">
        <v>84.6</v>
      </c>
      <c r="Z1506" t="s">
        <v>19</v>
      </c>
      <c r="AA1506" s="6">
        <f t="shared" si="70"/>
        <v>22.630317880376587</v>
      </c>
      <c r="AB1506" s="6">
        <f t="shared" si="71"/>
        <v>72.734572184677859</v>
      </c>
      <c r="AC1506" s="6">
        <f t="shared" si="72"/>
        <v>37.865427815322136</v>
      </c>
    </row>
    <row r="1507" spans="1:29" x14ac:dyDescent="0.25">
      <c r="A1507">
        <v>200</v>
      </c>
      <c r="B1507" t="s">
        <v>17</v>
      </c>
      <c r="C1507" t="s">
        <v>18</v>
      </c>
      <c r="D1507" s="1">
        <v>45536</v>
      </c>
      <c r="E1507">
        <v>1800</v>
      </c>
      <c r="F1507">
        <v>245</v>
      </c>
      <c r="G1507">
        <v>0.01</v>
      </c>
      <c r="H1507" t="s">
        <v>19</v>
      </c>
      <c r="I1507">
        <v>0</v>
      </c>
      <c r="J1507" t="s">
        <v>19</v>
      </c>
      <c r="K1507">
        <v>208</v>
      </c>
      <c r="L1507" t="s">
        <v>19</v>
      </c>
      <c r="M1507">
        <v>12.7</v>
      </c>
      <c r="N1507" t="s">
        <v>19</v>
      </c>
      <c r="O1507">
        <v>108</v>
      </c>
      <c r="P1507" t="s">
        <v>19</v>
      </c>
      <c r="Q1507">
        <v>15</v>
      </c>
      <c r="R1507" t="s">
        <v>19</v>
      </c>
      <c r="S1507">
        <v>50.9</v>
      </c>
      <c r="T1507" t="s">
        <v>19</v>
      </c>
      <c r="U1507">
        <v>6.2</v>
      </c>
      <c r="V1507" t="s">
        <v>19</v>
      </c>
      <c r="W1507">
        <v>154</v>
      </c>
      <c r="X1507" t="s">
        <v>19</v>
      </c>
      <c r="Y1507">
        <v>84.9</v>
      </c>
      <c r="Z1507" t="s">
        <v>19</v>
      </c>
      <c r="AA1507" s="6">
        <f t="shared" si="70"/>
        <v>22.176458883200741</v>
      </c>
      <c r="AB1507" s="6">
        <f t="shared" si="71"/>
        <v>71.917625989761333</v>
      </c>
      <c r="AC1507" s="6">
        <f t="shared" si="72"/>
        <v>36.082374010238667</v>
      </c>
    </row>
    <row r="1508" spans="1:29" x14ac:dyDescent="0.25">
      <c r="A1508">
        <v>200</v>
      </c>
      <c r="B1508" t="s">
        <v>17</v>
      </c>
      <c r="C1508" t="s">
        <v>18</v>
      </c>
      <c r="D1508" s="1">
        <v>45536</v>
      </c>
      <c r="E1508">
        <v>1900</v>
      </c>
      <c r="F1508">
        <v>245</v>
      </c>
      <c r="G1508">
        <v>0</v>
      </c>
      <c r="H1508" t="s">
        <v>19</v>
      </c>
      <c r="I1508">
        <v>0</v>
      </c>
      <c r="J1508" t="s">
        <v>19</v>
      </c>
      <c r="K1508">
        <v>6</v>
      </c>
      <c r="L1508" t="s">
        <v>19</v>
      </c>
      <c r="M1508">
        <v>16.600000000000001</v>
      </c>
      <c r="N1508" t="s">
        <v>19</v>
      </c>
      <c r="O1508">
        <v>99.9</v>
      </c>
      <c r="P1508" t="s">
        <v>19</v>
      </c>
      <c r="Q1508">
        <v>25</v>
      </c>
      <c r="R1508" t="s">
        <v>19</v>
      </c>
      <c r="S1508">
        <v>58.2</v>
      </c>
      <c r="T1508" t="s">
        <v>19</v>
      </c>
      <c r="U1508">
        <v>3.6</v>
      </c>
      <c r="V1508" t="s">
        <v>19</v>
      </c>
      <c r="W1508">
        <v>125</v>
      </c>
      <c r="X1508" t="s">
        <v>19</v>
      </c>
      <c r="Y1508">
        <v>85.1</v>
      </c>
      <c r="Z1508" t="s">
        <v>19</v>
      </c>
      <c r="AA1508" s="6">
        <f t="shared" si="70"/>
        <v>22.759796741915981</v>
      </c>
      <c r="AB1508" s="6">
        <f t="shared" si="71"/>
        <v>72.967634135448762</v>
      </c>
      <c r="AC1508" s="6">
        <f t="shared" si="72"/>
        <v>26.932365864551244</v>
      </c>
    </row>
    <row r="1509" spans="1:29" x14ac:dyDescent="0.25">
      <c r="A1509">
        <v>200</v>
      </c>
      <c r="B1509" t="s">
        <v>17</v>
      </c>
      <c r="C1509" t="s">
        <v>18</v>
      </c>
      <c r="D1509" s="1">
        <v>45536</v>
      </c>
      <c r="E1509">
        <v>2000</v>
      </c>
      <c r="F1509">
        <v>245</v>
      </c>
      <c r="G1509">
        <v>0</v>
      </c>
      <c r="H1509" t="s">
        <v>19</v>
      </c>
      <c r="I1509">
        <v>0</v>
      </c>
      <c r="J1509" t="s">
        <v>19</v>
      </c>
      <c r="K1509">
        <v>0</v>
      </c>
      <c r="L1509" t="s">
        <v>19</v>
      </c>
      <c r="M1509">
        <v>18.100000000000001</v>
      </c>
      <c r="N1509" t="s">
        <v>19</v>
      </c>
      <c r="O1509">
        <v>95.1</v>
      </c>
      <c r="P1509" t="s">
        <v>19</v>
      </c>
      <c r="Q1509">
        <v>32</v>
      </c>
      <c r="R1509" t="s">
        <v>19</v>
      </c>
      <c r="S1509">
        <v>60.7</v>
      </c>
      <c r="T1509" t="s">
        <v>19</v>
      </c>
      <c r="U1509">
        <v>2.9</v>
      </c>
      <c r="V1509" t="s">
        <v>19</v>
      </c>
      <c r="W1509">
        <v>339</v>
      </c>
      <c r="X1509" t="s">
        <v>19</v>
      </c>
      <c r="Y1509">
        <v>85.2</v>
      </c>
      <c r="Z1509" t="s">
        <v>19</v>
      </c>
      <c r="AA1509" s="6">
        <f t="shared" si="70"/>
        <v>22.690836670957914</v>
      </c>
      <c r="AB1509" s="6">
        <f t="shared" si="71"/>
        <v>72.843506007724244</v>
      </c>
      <c r="AC1509" s="6">
        <f t="shared" si="72"/>
        <v>22.25649399227575</v>
      </c>
    </row>
    <row r="1510" spans="1:29" x14ac:dyDescent="0.25">
      <c r="A1510">
        <v>200</v>
      </c>
      <c r="B1510" t="s">
        <v>17</v>
      </c>
      <c r="C1510" t="s">
        <v>18</v>
      </c>
      <c r="D1510" s="1">
        <v>45536</v>
      </c>
      <c r="E1510">
        <v>2100</v>
      </c>
      <c r="F1510">
        <v>245</v>
      </c>
      <c r="G1510">
        <v>0</v>
      </c>
      <c r="H1510" t="s">
        <v>19</v>
      </c>
      <c r="I1510">
        <v>0</v>
      </c>
      <c r="J1510" t="s">
        <v>19</v>
      </c>
      <c r="K1510">
        <v>0</v>
      </c>
      <c r="L1510" t="s">
        <v>19</v>
      </c>
      <c r="M1510">
        <v>15.1</v>
      </c>
      <c r="N1510" t="s">
        <v>19</v>
      </c>
      <c r="O1510">
        <v>98.3</v>
      </c>
      <c r="P1510" t="s">
        <v>19</v>
      </c>
      <c r="Q1510">
        <v>24</v>
      </c>
      <c r="R1510" t="s">
        <v>19</v>
      </c>
      <c r="S1510">
        <v>55.6</v>
      </c>
      <c r="T1510" t="s">
        <v>19</v>
      </c>
      <c r="U1510">
        <v>4.4000000000000004</v>
      </c>
      <c r="V1510" t="s">
        <v>19</v>
      </c>
      <c r="W1510">
        <v>316</v>
      </c>
      <c r="X1510" t="s">
        <v>19</v>
      </c>
      <c r="Y1510">
        <v>85.2</v>
      </c>
      <c r="Z1510" t="s">
        <v>19</v>
      </c>
      <c r="AA1510" s="6">
        <f t="shared" si="70"/>
        <v>21.819897499994259</v>
      </c>
      <c r="AB1510" s="6">
        <f t="shared" si="71"/>
        <v>71.275815499989662</v>
      </c>
      <c r="AC1510" s="6">
        <f t="shared" si="72"/>
        <v>27.024184500010335</v>
      </c>
    </row>
    <row r="1511" spans="1:29" x14ac:dyDescent="0.25">
      <c r="A1511">
        <v>200</v>
      </c>
      <c r="B1511" t="s">
        <v>17</v>
      </c>
      <c r="C1511" t="s">
        <v>18</v>
      </c>
      <c r="D1511" s="1">
        <v>45536</v>
      </c>
      <c r="E1511">
        <v>2200</v>
      </c>
      <c r="F1511">
        <v>245</v>
      </c>
      <c r="G1511">
        <v>0</v>
      </c>
      <c r="H1511" t="s">
        <v>19</v>
      </c>
      <c r="I1511">
        <v>0</v>
      </c>
      <c r="J1511" t="s">
        <v>19</v>
      </c>
      <c r="K1511">
        <v>0</v>
      </c>
      <c r="L1511" t="s">
        <v>19</v>
      </c>
      <c r="M1511">
        <v>18.100000000000001</v>
      </c>
      <c r="N1511" t="s">
        <v>19</v>
      </c>
      <c r="O1511">
        <v>92.5</v>
      </c>
      <c r="P1511" t="s">
        <v>19</v>
      </c>
      <c r="Q1511">
        <v>35</v>
      </c>
      <c r="R1511" t="s">
        <v>19</v>
      </c>
      <c r="S1511">
        <v>60.6</v>
      </c>
      <c r="T1511" t="s">
        <v>19</v>
      </c>
      <c r="U1511">
        <v>4.5999999999999996</v>
      </c>
      <c r="V1511" t="s">
        <v>19</v>
      </c>
      <c r="W1511">
        <v>306</v>
      </c>
      <c r="X1511" t="s">
        <v>19</v>
      </c>
      <c r="Y1511">
        <v>85</v>
      </c>
      <c r="Z1511" t="s">
        <v>19</v>
      </c>
      <c r="AA1511" s="6">
        <f t="shared" si="70"/>
        <v>22.28264666784268</v>
      </c>
      <c r="AB1511" s="6">
        <f t="shared" si="71"/>
        <v>72.108764002116828</v>
      </c>
      <c r="AC1511" s="6">
        <f t="shared" si="72"/>
        <v>20.391235997883172</v>
      </c>
    </row>
    <row r="1512" spans="1:29" x14ac:dyDescent="0.25">
      <c r="A1512">
        <v>200</v>
      </c>
      <c r="B1512" t="s">
        <v>17</v>
      </c>
      <c r="C1512" t="s">
        <v>18</v>
      </c>
      <c r="D1512" s="1">
        <v>45536</v>
      </c>
      <c r="E1512">
        <v>2300</v>
      </c>
      <c r="F1512">
        <v>245</v>
      </c>
      <c r="G1512">
        <v>0</v>
      </c>
      <c r="H1512" t="s">
        <v>19</v>
      </c>
      <c r="I1512">
        <v>0</v>
      </c>
      <c r="J1512" t="s">
        <v>19</v>
      </c>
      <c r="K1512">
        <v>0</v>
      </c>
      <c r="L1512" t="s">
        <v>19</v>
      </c>
      <c r="M1512">
        <v>18.3</v>
      </c>
      <c r="N1512" t="s">
        <v>19</v>
      </c>
      <c r="O1512">
        <v>89.8</v>
      </c>
      <c r="P1512" t="s">
        <v>19</v>
      </c>
      <c r="Q1512">
        <v>38</v>
      </c>
      <c r="R1512" t="s">
        <v>19</v>
      </c>
      <c r="S1512">
        <v>60.9</v>
      </c>
      <c r="T1512" t="s">
        <v>19</v>
      </c>
      <c r="U1512">
        <v>4.0999999999999996</v>
      </c>
      <c r="V1512" t="s">
        <v>19</v>
      </c>
      <c r="W1512">
        <v>310</v>
      </c>
      <c r="X1512" t="s">
        <v>19</v>
      </c>
      <c r="Y1512">
        <v>84.9</v>
      </c>
      <c r="Z1512" t="s">
        <v>19</v>
      </c>
      <c r="AA1512" s="6">
        <f t="shared" si="70"/>
        <v>21.749348375606605</v>
      </c>
      <c r="AB1512" s="6">
        <f t="shared" si="71"/>
        <v>71.148827076091891</v>
      </c>
      <c r="AC1512" s="6">
        <f t="shared" si="72"/>
        <v>18.651172923908106</v>
      </c>
    </row>
    <row r="1513" spans="1:29" x14ac:dyDescent="0.25">
      <c r="A1513">
        <v>200</v>
      </c>
      <c r="B1513" t="s">
        <v>17</v>
      </c>
      <c r="C1513" t="s">
        <v>18</v>
      </c>
      <c r="D1513" s="1">
        <v>45536</v>
      </c>
      <c r="E1513">
        <v>2400</v>
      </c>
      <c r="F1513">
        <v>245</v>
      </c>
      <c r="G1513">
        <v>0</v>
      </c>
      <c r="H1513" t="s">
        <v>19</v>
      </c>
      <c r="I1513">
        <v>0</v>
      </c>
      <c r="J1513" t="s">
        <v>19</v>
      </c>
      <c r="K1513">
        <v>0</v>
      </c>
      <c r="L1513" t="s">
        <v>19</v>
      </c>
      <c r="M1513">
        <v>18.100000000000001</v>
      </c>
      <c r="N1513" t="s">
        <v>19</v>
      </c>
      <c r="O1513">
        <v>91</v>
      </c>
      <c r="P1513" t="s">
        <v>19</v>
      </c>
      <c r="Q1513">
        <v>36</v>
      </c>
      <c r="R1513" t="s">
        <v>19</v>
      </c>
      <c r="S1513">
        <v>60.7</v>
      </c>
      <c r="T1513" t="s">
        <v>19</v>
      </c>
      <c r="U1513">
        <v>6.5</v>
      </c>
      <c r="V1513" t="s">
        <v>19</v>
      </c>
      <c r="W1513">
        <v>298</v>
      </c>
      <c r="X1513" t="s">
        <v>19</v>
      </c>
      <c r="Y1513">
        <v>84.7</v>
      </c>
      <c r="Z1513" t="s">
        <v>19</v>
      </c>
      <c r="AA1513" s="6">
        <f t="shared" si="70"/>
        <v>21.849757319178064</v>
      </c>
      <c r="AB1513" s="6">
        <f t="shared" si="71"/>
        <v>71.329563174520516</v>
      </c>
      <c r="AC1513" s="6">
        <f t="shared" si="72"/>
        <v>19.670436825479484</v>
      </c>
    </row>
    <row r="1514" spans="1:29" x14ac:dyDescent="0.25">
      <c r="A1514">
        <v>200</v>
      </c>
      <c r="B1514" t="s">
        <v>17</v>
      </c>
      <c r="C1514" t="s">
        <v>18</v>
      </c>
      <c r="D1514" s="1">
        <v>45537</v>
      </c>
      <c r="E1514" s="2">
        <v>100</v>
      </c>
      <c r="F1514">
        <v>246</v>
      </c>
      <c r="G1514">
        <v>0.01</v>
      </c>
      <c r="H1514" t="s">
        <v>19</v>
      </c>
      <c r="I1514">
        <v>0</v>
      </c>
      <c r="J1514" t="s">
        <v>19</v>
      </c>
      <c r="K1514">
        <v>0</v>
      </c>
      <c r="L1514" t="s">
        <v>19</v>
      </c>
      <c r="M1514">
        <v>17.100000000000001</v>
      </c>
      <c r="N1514" t="s">
        <v>19</v>
      </c>
      <c r="O1514">
        <v>91.2</v>
      </c>
      <c r="P1514" t="s">
        <v>19</v>
      </c>
      <c r="Q1514">
        <v>34</v>
      </c>
      <c r="R1514" t="s">
        <v>19</v>
      </c>
      <c r="S1514">
        <v>59.1</v>
      </c>
      <c r="T1514" t="s">
        <v>19</v>
      </c>
      <c r="U1514">
        <v>7.4</v>
      </c>
      <c r="V1514" t="s">
        <v>19</v>
      </c>
      <c r="W1514">
        <v>295</v>
      </c>
      <c r="X1514" t="s">
        <v>19</v>
      </c>
      <c r="Y1514">
        <v>84.3</v>
      </c>
      <c r="Z1514" t="s">
        <v>19</v>
      </c>
      <c r="AA1514" s="6">
        <f t="shared" si="70"/>
        <v>21.489393101132446</v>
      </c>
      <c r="AB1514" s="6">
        <f t="shared" si="71"/>
        <v>70.680907582038401</v>
      </c>
      <c r="AC1514" s="6">
        <f t="shared" si="72"/>
        <v>20.519092417961602</v>
      </c>
    </row>
    <row r="1515" spans="1:29" x14ac:dyDescent="0.25">
      <c r="A1515">
        <v>200</v>
      </c>
      <c r="B1515" t="s">
        <v>17</v>
      </c>
      <c r="C1515" t="s">
        <v>18</v>
      </c>
      <c r="D1515" s="1">
        <v>45537</v>
      </c>
      <c r="E1515" s="2">
        <v>200</v>
      </c>
      <c r="F1515">
        <v>246</v>
      </c>
      <c r="G1515">
        <v>0.01</v>
      </c>
      <c r="H1515" t="s">
        <v>19</v>
      </c>
      <c r="I1515">
        <v>0</v>
      </c>
      <c r="J1515" t="s">
        <v>19</v>
      </c>
      <c r="K1515">
        <v>0</v>
      </c>
      <c r="L1515" t="s">
        <v>19</v>
      </c>
      <c r="M1515">
        <v>17.2</v>
      </c>
      <c r="N1515" t="s">
        <v>19</v>
      </c>
      <c r="O1515">
        <v>90</v>
      </c>
      <c r="P1515" t="s">
        <v>19</v>
      </c>
      <c r="Q1515">
        <v>36</v>
      </c>
      <c r="R1515" t="s">
        <v>19</v>
      </c>
      <c r="S1515">
        <v>59.2</v>
      </c>
      <c r="T1515" t="s">
        <v>19</v>
      </c>
      <c r="U1515">
        <v>7.3</v>
      </c>
      <c r="V1515" t="s">
        <v>19</v>
      </c>
      <c r="W1515">
        <v>291</v>
      </c>
      <c r="X1515" t="s">
        <v>19</v>
      </c>
      <c r="Y1515">
        <v>84</v>
      </c>
      <c r="Z1515" t="s">
        <v>19</v>
      </c>
      <c r="AA1515" s="6">
        <f t="shared" si="70"/>
        <v>21.410078816292309</v>
      </c>
      <c r="AB1515" s="6">
        <f t="shared" si="71"/>
        <v>70.538141869326154</v>
      </c>
      <c r="AC1515" s="6">
        <f t="shared" si="72"/>
        <v>19.461858130673846</v>
      </c>
    </row>
    <row r="1516" spans="1:29" x14ac:dyDescent="0.25">
      <c r="A1516">
        <v>200</v>
      </c>
      <c r="B1516" t="s">
        <v>17</v>
      </c>
      <c r="C1516" t="s">
        <v>18</v>
      </c>
      <c r="D1516" s="1">
        <v>45537</v>
      </c>
      <c r="E1516" s="2">
        <v>300</v>
      </c>
      <c r="F1516">
        <v>246</v>
      </c>
      <c r="G1516">
        <v>0.01</v>
      </c>
      <c r="H1516" t="s">
        <v>19</v>
      </c>
      <c r="I1516">
        <v>0</v>
      </c>
      <c r="J1516" t="s">
        <v>19</v>
      </c>
      <c r="K1516">
        <v>0</v>
      </c>
      <c r="L1516" t="s">
        <v>19</v>
      </c>
      <c r="M1516">
        <v>16.899999999999999</v>
      </c>
      <c r="N1516" t="s">
        <v>19</v>
      </c>
      <c r="O1516">
        <v>89.6</v>
      </c>
      <c r="P1516" t="s">
        <v>19</v>
      </c>
      <c r="Q1516">
        <v>36</v>
      </c>
      <c r="R1516" t="s">
        <v>19</v>
      </c>
      <c r="S1516">
        <v>58.8</v>
      </c>
      <c r="T1516" t="s">
        <v>19</v>
      </c>
      <c r="U1516">
        <v>7.1</v>
      </c>
      <c r="V1516" t="s">
        <v>19</v>
      </c>
      <c r="W1516">
        <v>298</v>
      </c>
      <c r="X1516" t="s">
        <v>19</v>
      </c>
      <c r="Y1516">
        <v>83.6</v>
      </c>
      <c r="Z1516" t="s">
        <v>19</v>
      </c>
      <c r="AA1516" s="6">
        <f t="shared" si="70"/>
        <v>21.234206873668388</v>
      </c>
      <c r="AB1516" s="6">
        <f t="shared" si="71"/>
        <v>70.221572372603106</v>
      </c>
      <c r="AC1516" s="6">
        <f t="shared" si="72"/>
        <v>19.378427627396889</v>
      </c>
    </row>
    <row r="1517" spans="1:29" x14ac:dyDescent="0.25">
      <c r="A1517">
        <v>200</v>
      </c>
      <c r="B1517" t="s">
        <v>17</v>
      </c>
      <c r="C1517" t="s">
        <v>18</v>
      </c>
      <c r="D1517" s="1">
        <v>45537</v>
      </c>
      <c r="E1517" s="2">
        <v>400</v>
      </c>
      <c r="F1517">
        <v>246</v>
      </c>
      <c r="G1517">
        <v>0</v>
      </c>
      <c r="H1517" t="s">
        <v>19</v>
      </c>
      <c r="I1517">
        <v>0</v>
      </c>
      <c r="J1517" t="s">
        <v>19</v>
      </c>
      <c r="K1517">
        <v>0</v>
      </c>
      <c r="L1517" t="s">
        <v>19</v>
      </c>
      <c r="M1517">
        <v>16.899999999999999</v>
      </c>
      <c r="N1517" t="s">
        <v>19</v>
      </c>
      <c r="O1517">
        <v>88.7</v>
      </c>
      <c r="P1517" t="s">
        <v>19</v>
      </c>
      <c r="Q1517">
        <v>37</v>
      </c>
      <c r="R1517" t="s">
        <v>19</v>
      </c>
      <c r="S1517">
        <v>58.8</v>
      </c>
      <c r="T1517" t="s">
        <v>19</v>
      </c>
      <c r="U1517">
        <v>5.4</v>
      </c>
      <c r="V1517" t="s">
        <v>19</v>
      </c>
      <c r="W1517">
        <v>311</v>
      </c>
      <c r="X1517" t="s">
        <v>19</v>
      </c>
      <c r="Y1517">
        <v>83.3</v>
      </c>
      <c r="Z1517" t="s">
        <v>19</v>
      </c>
      <c r="AA1517" s="6">
        <f t="shared" si="70"/>
        <v>21.050135154655575</v>
      </c>
      <c r="AB1517" s="6">
        <f t="shared" si="71"/>
        <v>69.890243278380041</v>
      </c>
      <c r="AC1517" s="6">
        <f t="shared" si="72"/>
        <v>18.809756721619962</v>
      </c>
    </row>
    <row r="1518" spans="1:29" x14ac:dyDescent="0.25">
      <c r="A1518">
        <v>200</v>
      </c>
      <c r="B1518" t="s">
        <v>17</v>
      </c>
      <c r="C1518" t="s">
        <v>18</v>
      </c>
      <c r="D1518" s="1">
        <v>45537</v>
      </c>
      <c r="E1518" s="2">
        <v>500</v>
      </c>
      <c r="F1518">
        <v>246</v>
      </c>
      <c r="G1518">
        <v>0</v>
      </c>
      <c r="H1518" t="s">
        <v>19</v>
      </c>
      <c r="I1518">
        <v>0</v>
      </c>
      <c r="J1518" t="s">
        <v>19</v>
      </c>
      <c r="K1518">
        <v>0</v>
      </c>
      <c r="L1518" t="s">
        <v>19</v>
      </c>
      <c r="M1518">
        <v>17.8</v>
      </c>
      <c r="N1518" t="s">
        <v>19</v>
      </c>
      <c r="O1518">
        <v>83.2</v>
      </c>
      <c r="P1518" t="s">
        <v>19</v>
      </c>
      <c r="Q1518">
        <v>46</v>
      </c>
      <c r="R1518" t="s">
        <v>19</v>
      </c>
      <c r="S1518">
        <v>60.2</v>
      </c>
      <c r="T1518" t="s">
        <v>19</v>
      </c>
      <c r="U1518">
        <v>2.5</v>
      </c>
      <c r="V1518" t="s">
        <v>19</v>
      </c>
      <c r="W1518">
        <v>328</v>
      </c>
      <c r="X1518" t="s">
        <v>19</v>
      </c>
      <c r="Y1518">
        <v>83</v>
      </c>
      <c r="Z1518" t="s">
        <v>19</v>
      </c>
      <c r="AA1518" s="6">
        <f t="shared" si="70"/>
        <v>20.269373705465764</v>
      </c>
      <c r="AB1518" s="6">
        <f t="shared" si="71"/>
        <v>68.484872669838381</v>
      </c>
      <c r="AC1518" s="6">
        <f t="shared" si="72"/>
        <v>14.715127330161621</v>
      </c>
    </row>
    <row r="1519" spans="1:29" x14ac:dyDescent="0.25">
      <c r="A1519">
        <v>200</v>
      </c>
      <c r="B1519" t="s">
        <v>17</v>
      </c>
      <c r="C1519" t="s">
        <v>18</v>
      </c>
      <c r="D1519" s="1">
        <v>45537</v>
      </c>
      <c r="E1519" s="2">
        <v>600</v>
      </c>
      <c r="F1519">
        <v>246</v>
      </c>
      <c r="G1519">
        <v>0</v>
      </c>
      <c r="H1519" t="s">
        <v>19</v>
      </c>
      <c r="I1519">
        <v>0</v>
      </c>
      <c r="J1519" t="s">
        <v>19</v>
      </c>
      <c r="K1519">
        <v>24</v>
      </c>
      <c r="L1519" t="s">
        <v>19</v>
      </c>
      <c r="M1519">
        <v>17.7</v>
      </c>
      <c r="N1519" t="s">
        <v>19</v>
      </c>
      <c r="O1519">
        <v>83</v>
      </c>
      <c r="P1519" t="s">
        <v>19</v>
      </c>
      <c r="Q1519">
        <v>46</v>
      </c>
      <c r="R1519" t="s">
        <v>19</v>
      </c>
      <c r="S1519">
        <v>60.1</v>
      </c>
      <c r="T1519" t="s">
        <v>19</v>
      </c>
      <c r="U1519">
        <v>3.1</v>
      </c>
      <c r="V1519" t="s">
        <v>19</v>
      </c>
      <c r="W1519">
        <v>310</v>
      </c>
      <c r="X1519" t="s">
        <v>19</v>
      </c>
      <c r="Y1519">
        <v>82.7</v>
      </c>
      <c r="Z1519" t="s">
        <v>19</v>
      </c>
      <c r="AA1519" s="6">
        <f t="shared" si="70"/>
        <v>20.175802736247054</v>
      </c>
      <c r="AB1519" s="6">
        <f t="shared" si="71"/>
        <v>68.316444925244696</v>
      </c>
      <c r="AC1519" s="6">
        <f t="shared" si="72"/>
        <v>14.683555074755304</v>
      </c>
    </row>
    <row r="1520" spans="1:29" x14ac:dyDescent="0.25">
      <c r="A1520">
        <v>200</v>
      </c>
      <c r="B1520" t="s">
        <v>17</v>
      </c>
      <c r="C1520" t="s">
        <v>18</v>
      </c>
      <c r="D1520" s="1">
        <v>45537</v>
      </c>
      <c r="E1520" s="2">
        <v>700</v>
      </c>
      <c r="F1520">
        <v>246</v>
      </c>
      <c r="G1520">
        <v>0</v>
      </c>
      <c r="H1520" t="s">
        <v>19</v>
      </c>
      <c r="I1520">
        <v>0</v>
      </c>
      <c r="J1520" t="s">
        <v>19</v>
      </c>
      <c r="K1520">
        <v>109</v>
      </c>
      <c r="L1520" t="s">
        <v>19</v>
      </c>
      <c r="M1520">
        <v>18.100000000000001</v>
      </c>
      <c r="N1520" t="s">
        <v>19</v>
      </c>
      <c r="O1520">
        <v>86</v>
      </c>
      <c r="P1520" t="s">
        <v>19</v>
      </c>
      <c r="Q1520">
        <v>43</v>
      </c>
      <c r="R1520" t="s">
        <v>19</v>
      </c>
      <c r="S1520">
        <v>60.7</v>
      </c>
      <c r="T1520" t="s">
        <v>19</v>
      </c>
      <c r="U1520">
        <v>2</v>
      </c>
      <c r="V1520" t="s">
        <v>19</v>
      </c>
      <c r="W1520">
        <v>352</v>
      </c>
      <c r="X1520" t="s">
        <v>19</v>
      </c>
      <c r="Y1520">
        <v>82.5</v>
      </c>
      <c r="Z1520" t="s">
        <v>19</v>
      </c>
      <c r="AA1520" s="6">
        <f t="shared" si="70"/>
        <v>21.023231829804505</v>
      </c>
      <c r="AB1520" s="6">
        <f t="shared" si="71"/>
        <v>69.841817293648106</v>
      </c>
      <c r="AC1520" s="6">
        <f t="shared" si="72"/>
        <v>16.158182706351894</v>
      </c>
    </row>
    <row r="1521" spans="1:29" x14ac:dyDescent="0.25">
      <c r="A1521">
        <v>200</v>
      </c>
      <c r="B1521" t="s">
        <v>17</v>
      </c>
      <c r="C1521" t="s">
        <v>18</v>
      </c>
      <c r="D1521" s="1">
        <v>45537</v>
      </c>
      <c r="E1521" s="2">
        <v>800</v>
      </c>
      <c r="F1521">
        <v>246</v>
      </c>
      <c r="G1521">
        <v>0.01</v>
      </c>
      <c r="H1521" t="s">
        <v>19</v>
      </c>
      <c r="I1521">
        <v>0</v>
      </c>
      <c r="J1521" t="s">
        <v>19</v>
      </c>
      <c r="K1521">
        <v>624</v>
      </c>
      <c r="L1521" t="s">
        <v>19</v>
      </c>
      <c r="M1521">
        <v>17.5</v>
      </c>
      <c r="N1521" t="s">
        <v>19</v>
      </c>
      <c r="O1521">
        <v>92.6</v>
      </c>
      <c r="P1521" t="s">
        <v>19</v>
      </c>
      <c r="Q1521">
        <v>34</v>
      </c>
      <c r="R1521" t="s">
        <v>19</v>
      </c>
      <c r="S1521">
        <v>59.8</v>
      </c>
      <c r="T1521" t="s">
        <v>19</v>
      </c>
      <c r="U1521">
        <v>2.9</v>
      </c>
      <c r="V1521" t="s">
        <v>19</v>
      </c>
      <c r="W1521">
        <v>242</v>
      </c>
      <c r="X1521" t="s">
        <v>19</v>
      </c>
      <c r="Y1521">
        <v>82.3</v>
      </c>
      <c r="Z1521" t="s">
        <v>19</v>
      </c>
      <c r="AA1521" s="6">
        <f t="shared" si="70"/>
        <v>22.095969251215788</v>
      </c>
      <c r="AB1521" s="6">
        <f t="shared" si="71"/>
        <v>71.772744652188422</v>
      </c>
      <c r="AC1521" s="6">
        <f t="shared" si="72"/>
        <v>20.827255347811573</v>
      </c>
    </row>
    <row r="1522" spans="1:29" x14ac:dyDescent="0.25">
      <c r="A1522">
        <v>200</v>
      </c>
      <c r="B1522" t="s">
        <v>17</v>
      </c>
      <c r="C1522" t="s">
        <v>18</v>
      </c>
      <c r="D1522" s="1">
        <v>45537</v>
      </c>
      <c r="E1522" s="2">
        <v>900</v>
      </c>
      <c r="F1522">
        <v>246</v>
      </c>
      <c r="G1522">
        <v>0.02</v>
      </c>
      <c r="H1522" t="s">
        <v>19</v>
      </c>
      <c r="I1522">
        <v>0</v>
      </c>
      <c r="J1522" t="s">
        <v>19</v>
      </c>
      <c r="K1522">
        <v>1164</v>
      </c>
      <c r="L1522" t="s">
        <v>19</v>
      </c>
      <c r="M1522">
        <v>17.5</v>
      </c>
      <c r="N1522" t="s">
        <v>19</v>
      </c>
      <c r="O1522">
        <v>95.1</v>
      </c>
      <c r="P1522" t="s">
        <v>19</v>
      </c>
      <c r="Q1522">
        <v>31</v>
      </c>
      <c r="R1522" t="s">
        <v>19</v>
      </c>
      <c r="S1522">
        <v>59.7</v>
      </c>
      <c r="T1522" t="s">
        <v>19</v>
      </c>
      <c r="U1522">
        <v>4</v>
      </c>
      <c r="V1522" t="s">
        <v>19</v>
      </c>
      <c r="W1522">
        <v>163</v>
      </c>
      <c r="X1522" t="s">
        <v>19</v>
      </c>
      <c r="Y1522">
        <v>82.1</v>
      </c>
      <c r="Z1522" t="s">
        <v>19</v>
      </c>
      <c r="AA1522" s="6">
        <f t="shared" si="70"/>
        <v>22.440581417861889</v>
      </c>
      <c r="AB1522" s="6">
        <f t="shared" si="71"/>
        <v>72.393046552151404</v>
      </c>
      <c r="AC1522" s="6">
        <f t="shared" si="72"/>
        <v>22.706953447848591</v>
      </c>
    </row>
    <row r="1523" spans="1:29" x14ac:dyDescent="0.25">
      <c r="A1523">
        <v>200</v>
      </c>
      <c r="B1523" t="s">
        <v>17</v>
      </c>
      <c r="C1523" t="s">
        <v>18</v>
      </c>
      <c r="D1523" s="1">
        <v>45537</v>
      </c>
      <c r="E1523">
        <v>1000</v>
      </c>
      <c r="F1523">
        <v>246</v>
      </c>
      <c r="G1523">
        <v>0.03</v>
      </c>
      <c r="H1523" t="s">
        <v>19</v>
      </c>
      <c r="I1523">
        <v>0</v>
      </c>
      <c r="J1523" t="s">
        <v>19</v>
      </c>
      <c r="K1523">
        <v>1489</v>
      </c>
      <c r="L1523" t="s">
        <v>19</v>
      </c>
      <c r="M1523">
        <v>18.3</v>
      </c>
      <c r="N1523" t="s">
        <v>19</v>
      </c>
      <c r="O1523">
        <v>99.6</v>
      </c>
      <c r="P1523" t="s">
        <v>19</v>
      </c>
      <c r="Q1523">
        <v>28</v>
      </c>
      <c r="R1523" t="s">
        <v>19</v>
      </c>
      <c r="S1523">
        <v>61</v>
      </c>
      <c r="T1523" t="s">
        <v>19</v>
      </c>
      <c r="U1523">
        <v>6.4</v>
      </c>
      <c r="V1523" t="s">
        <v>19</v>
      </c>
      <c r="W1523">
        <v>152</v>
      </c>
      <c r="X1523" t="s">
        <v>19</v>
      </c>
      <c r="Y1523">
        <v>82</v>
      </c>
      <c r="Z1523" t="s">
        <v>19</v>
      </c>
      <c r="AA1523" s="6">
        <f t="shared" si="70"/>
        <v>23.517078140433007</v>
      </c>
      <c r="AB1523" s="6">
        <f t="shared" si="71"/>
        <v>74.330740652779411</v>
      </c>
      <c r="AC1523" s="6">
        <f t="shared" si="72"/>
        <v>25.269259347220583</v>
      </c>
    </row>
    <row r="1524" spans="1:29" x14ac:dyDescent="0.25">
      <c r="A1524">
        <v>200</v>
      </c>
      <c r="B1524" t="s">
        <v>17</v>
      </c>
      <c r="C1524" t="s">
        <v>18</v>
      </c>
      <c r="D1524" s="1">
        <v>45537</v>
      </c>
      <c r="E1524">
        <v>1100</v>
      </c>
      <c r="F1524">
        <v>246</v>
      </c>
      <c r="G1524">
        <v>0.03</v>
      </c>
      <c r="H1524" t="s">
        <v>19</v>
      </c>
      <c r="I1524">
        <v>0</v>
      </c>
      <c r="J1524" t="s">
        <v>19</v>
      </c>
      <c r="K1524">
        <v>1722</v>
      </c>
      <c r="L1524" t="s">
        <v>19</v>
      </c>
      <c r="M1524">
        <v>18.600000000000001</v>
      </c>
      <c r="N1524" t="s">
        <v>19</v>
      </c>
      <c r="O1524">
        <v>103.3</v>
      </c>
      <c r="P1524" t="s">
        <v>19</v>
      </c>
      <c r="Q1524">
        <v>26</v>
      </c>
      <c r="R1524" t="s">
        <v>19</v>
      </c>
      <c r="S1524">
        <v>61.5</v>
      </c>
      <c r="T1524" t="s">
        <v>19</v>
      </c>
      <c r="U1524">
        <v>7.8</v>
      </c>
      <c r="V1524" t="s">
        <v>19</v>
      </c>
      <c r="W1524">
        <v>149</v>
      </c>
      <c r="X1524" t="s">
        <v>19</v>
      </c>
      <c r="Y1524">
        <v>82.2</v>
      </c>
      <c r="Z1524" t="s">
        <v>19</v>
      </c>
      <c r="AA1524" s="6">
        <f t="shared" si="70"/>
        <v>24.433969742974863</v>
      </c>
      <c r="AB1524" s="6">
        <f t="shared" si="71"/>
        <v>75.981145537354749</v>
      </c>
      <c r="AC1524" s="6">
        <f t="shared" si="72"/>
        <v>27.318854462645248</v>
      </c>
    </row>
    <row r="1525" spans="1:29" x14ac:dyDescent="0.25">
      <c r="A1525">
        <v>200</v>
      </c>
      <c r="B1525" t="s">
        <v>17</v>
      </c>
      <c r="C1525" t="s">
        <v>18</v>
      </c>
      <c r="D1525" s="1">
        <v>45537</v>
      </c>
      <c r="E1525">
        <v>1200</v>
      </c>
      <c r="F1525">
        <v>246</v>
      </c>
      <c r="G1525">
        <v>0.04</v>
      </c>
      <c r="H1525" t="s">
        <v>19</v>
      </c>
      <c r="I1525">
        <v>0</v>
      </c>
      <c r="J1525" t="s">
        <v>19</v>
      </c>
      <c r="K1525">
        <v>1836</v>
      </c>
      <c r="L1525" t="s">
        <v>19</v>
      </c>
      <c r="M1525">
        <v>16.7</v>
      </c>
      <c r="N1525" t="s">
        <v>19</v>
      </c>
      <c r="O1525">
        <v>105.8</v>
      </c>
      <c r="P1525" t="s">
        <v>19</v>
      </c>
      <c r="Q1525">
        <v>21</v>
      </c>
      <c r="R1525" t="s">
        <v>19</v>
      </c>
      <c r="S1525">
        <v>58.3</v>
      </c>
      <c r="T1525" t="s">
        <v>19</v>
      </c>
      <c r="U1525">
        <v>9.6999999999999993</v>
      </c>
      <c r="V1525" t="s">
        <v>19</v>
      </c>
      <c r="W1525">
        <v>149</v>
      </c>
      <c r="X1525" t="s">
        <v>19</v>
      </c>
      <c r="Y1525">
        <v>82.5</v>
      </c>
      <c r="Z1525" t="s">
        <v>19</v>
      </c>
      <c r="AA1525" s="6">
        <f t="shared" ref="AA1525:AA1588" si="73" xml:space="preserve"> ((O1525-32)*5/9)*ATAN(0.151977*SQRT(Q1525+8.313659)) + ATAN(((O1525-32)*5/9)+Q1525) - ATAN(Q1525-1.676331) + 0.00391838*(Q1525^1.5)*ATAN(0.023101*Q1525) - 4.686035</f>
        <v>23.748794031487559</v>
      </c>
      <c r="AB1525" s="6">
        <f t="shared" si="71"/>
        <v>74.747829256677605</v>
      </c>
      <c r="AC1525" s="6">
        <f t="shared" si="72"/>
        <v>31.052170743322392</v>
      </c>
    </row>
    <row r="1526" spans="1:29" x14ac:dyDescent="0.25">
      <c r="A1526">
        <v>200</v>
      </c>
      <c r="B1526" t="s">
        <v>17</v>
      </c>
      <c r="C1526" t="s">
        <v>18</v>
      </c>
      <c r="D1526" s="1">
        <v>45537</v>
      </c>
      <c r="E1526">
        <v>1300</v>
      </c>
      <c r="F1526">
        <v>246</v>
      </c>
      <c r="G1526">
        <v>0.04</v>
      </c>
      <c r="H1526" t="s">
        <v>19</v>
      </c>
      <c r="I1526">
        <v>0</v>
      </c>
      <c r="J1526" t="s">
        <v>19</v>
      </c>
      <c r="K1526">
        <v>1819</v>
      </c>
      <c r="L1526" t="s">
        <v>19</v>
      </c>
      <c r="M1526">
        <v>16.3</v>
      </c>
      <c r="N1526" t="s">
        <v>19</v>
      </c>
      <c r="O1526">
        <v>106.9</v>
      </c>
      <c r="P1526" t="s">
        <v>19</v>
      </c>
      <c r="Q1526">
        <v>20</v>
      </c>
      <c r="R1526" t="s">
        <v>19</v>
      </c>
      <c r="S1526">
        <v>57.8</v>
      </c>
      <c r="T1526" t="s">
        <v>19</v>
      </c>
      <c r="U1526">
        <v>9.1999999999999993</v>
      </c>
      <c r="V1526" t="s">
        <v>19</v>
      </c>
      <c r="W1526">
        <v>156</v>
      </c>
      <c r="X1526" t="s">
        <v>19</v>
      </c>
      <c r="Y1526">
        <v>82.9</v>
      </c>
      <c r="Z1526" t="s">
        <v>19</v>
      </c>
      <c r="AA1526" s="6">
        <f t="shared" si="73"/>
        <v>23.799925972945157</v>
      </c>
      <c r="AB1526" s="6">
        <f t="shared" si="71"/>
        <v>74.839866751301287</v>
      </c>
      <c r="AC1526" s="6">
        <f t="shared" si="72"/>
        <v>32.060133248698719</v>
      </c>
    </row>
    <row r="1527" spans="1:29" x14ac:dyDescent="0.25">
      <c r="A1527">
        <v>200</v>
      </c>
      <c r="B1527" t="s">
        <v>17</v>
      </c>
      <c r="C1527" t="s">
        <v>18</v>
      </c>
      <c r="D1527" s="1">
        <v>45537</v>
      </c>
      <c r="E1527">
        <v>1400</v>
      </c>
      <c r="F1527">
        <v>246</v>
      </c>
      <c r="G1527">
        <v>0.03</v>
      </c>
      <c r="H1527" t="s">
        <v>19</v>
      </c>
      <c r="I1527">
        <v>0</v>
      </c>
      <c r="J1527" t="s">
        <v>19</v>
      </c>
      <c r="K1527">
        <v>1675</v>
      </c>
      <c r="L1527" t="s">
        <v>19</v>
      </c>
      <c r="M1527">
        <v>16.100000000000001</v>
      </c>
      <c r="N1527" t="s">
        <v>19</v>
      </c>
      <c r="O1527">
        <v>108.3</v>
      </c>
      <c r="P1527" t="s">
        <v>19</v>
      </c>
      <c r="Q1527">
        <v>19</v>
      </c>
      <c r="R1527" t="s">
        <v>19</v>
      </c>
      <c r="S1527">
        <v>57.3</v>
      </c>
      <c r="T1527" t="s">
        <v>19</v>
      </c>
      <c r="U1527">
        <v>8.6</v>
      </c>
      <c r="V1527" t="s">
        <v>19</v>
      </c>
      <c r="W1527">
        <v>162</v>
      </c>
      <c r="X1527" t="s">
        <v>19</v>
      </c>
      <c r="Y1527">
        <v>83.3</v>
      </c>
      <c r="Z1527" t="s">
        <v>19</v>
      </c>
      <c r="AA1527" s="6">
        <f t="shared" si="73"/>
        <v>23.942542717872591</v>
      </c>
      <c r="AB1527" s="6">
        <f t="shared" si="71"/>
        <v>75.09657689217066</v>
      </c>
      <c r="AC1527" s="6">
        <f t="shared" si="72"/>
        <v>33.203423107829337</v>
      </c>
    </row>
    <row r="1528" spans="1:29" x14ac:dyDescent="0.25">
      <c r="A1528">
        <v>200</v>
      </c>
      <c r="B1528" t="s">
        <v>17</v>
      </c>
      <c r="C1528" t="s">
        <v>18</v>
      </c>
      <c r="D1528" s="1">
        <v>45537</v>
      </c>
      <c r="E1528">
        <v>1500</v>
      </c>
      <c r="F1528">
        <v>246</v>
      </c>
      <c r="G1528">
        <v>0.03</v>
      </c>
      <c r="H1528" t="s">
        <v>19</v>
      </c>
      <c r="I1528">
        <v>0</v>
      </c>
      <c r="J1528" t="s">
        <v>19</v>
      </c>
      <c r="K1528">
        <v>1228</v>
      </c>
      <c r="L1528" t="s">
        <v>19</v>
      </c>
      <c r="M1528">
        <v>15.4</v>
      </c>
      <c r="N1528" t="s">
        <v>19</v>
      </c>
      <c r="O1528">
        <v>109.1</v>
      </c>
      <c r="P1528" t="s">
        <v>19</v>
      </c>
      <c r="Q1528">
        <v>18</v>
      </c>
      <c r="R1528" t="s">
        <v>19</v>
      </c>
      <c r="S1528">
        <v>56.2</v>
      </c>
      <c r="T1528" t="s">
        <v>19</v>
      </c>
      <c r="U1528">
        <v>7.8</v>
      </c>
      <c r="V1528" t="s">
        <v>19</v>
      </c>
      <c r="W1528">
        <v>166</v>
      </c>
      <c r="X1528" t="s">
        <v>19</v>
      </c>
      <c r="Y1528">
        <v>83.8</v>
      </c>
      <c r="Z1528" t="s">
        <v>19</v>
      </c>
      <c r="AA1528" s="6">
        <f t="shared" si="73"/>
        <v>23.839744018252187</v>
      </c>
      <c r="AB1528" s="6">
        <f t="shared" si="71"/>
        <v>74.91153923285394</v>
      </c>
      <c r="AC1528" s="6">
        <f t="shared" si="72"/>
        <v>34.188460767146054</v>
      </c>
    </row>
    <row r="1529" spans="1:29" x14ac:dyDescent="0.25">
      <c r="A1529">
        <v>200</v>
      </c>
      <c r="B1529" t="s">
        <v>17</v>
      </c>
      <c r="C1529" t="s">
        <v>18</v>
      </c>
      <c r="D1529" s="1">
        <v>45537</v>
      </c>
      <c r="E1529">
        <v>1600</v>
      </c>
      <c r="F1529">
        <v>246</v>
      </c>
      <c r="G1529">
        <v>0.02</v>
      </c>
      <c r="H1529" t="s">
        <v>19</v>
      </c>
      <c r="I1529">
        <v>0</v>
      </c>
      <c r="J1529" t="s">
        <v>19</v>
      </c>
      <c r="K1529">
        <v>1033</v>
      </c>
      <c r="L1529" t="s">
        <v>19</v>
      </c>
      <c r="M1529">
        <v>15.1</v>
      </c>
      <c r="N1529" t="s">
        <v>19</v>
      </c>
      <c r="O1529">
        <v>109.7</v>
      </c>
      <c r="P1529" t="s">
        <v>19</v>
      </c>
      <c r="Q1529">
        <v>17</v>
      </c>
      <c r="R1529" t="s">
        <v>19</v>
      </c>
      <c r="S1529">
        <v>55.6</v>
      </c>
      <c r="T1529" t="s">
        <v>19</v>
      </c>
      <c r="U1529">
        <v>6.4</v>
      </c>
      <c r="V1529" t="s">
        <v>19</v>
      </c>
      <c r="W1529">
        <v>179</v>
      </c>
      <c r="X1529" t="s">
        <v>19</v>
      </c>
      <c r="Y1529">
        <v>84.3</v>
      </c>
      <c r="Z1529" t="s">
        <v>19</v>
      </c>
      <c r="AA1529" s="6">
        <f t="shared" si="73"/>
        <v>23.64462721524152</v>
      </c>
      <c r="AB1529" s="6">
        <f t="shared" si="71"/>
        <v>74.56032898743473</v>
      </c>
      <c r="AC1529" s="6">
        <f t="shared" si="72"/>
        <v>35.139671012565273</v>
      </c>
    </row>
    <row r="1530" spans="1:29" x14ac:dyDescent="0.25">
      <c r="A1530">
        <v>200</v>
      </c>
      <c r="B1530" t="s">
        <v>17</v>
      </c>
      <c r="C1530" t="s">
        <v>18</v>
      </c>
      <c r="D1530" s="1">
        <v>45537</v>
      </c>
      <c r="E1530">
        <v>1700</v>
      </c>
      <c r="F1530">
        <v>246</v>
      </c>
      <c r="G1530">
        <v>0.01</v>
      </c>
      <c r="H1530" t="s">
        <v>19</v>
      </c>
      <c r="I1530">
        <v>0</v>
      </c>
      <c r="J1530" t="s">
        <v>19</v>
      </c>
      <c r="K1530">
        <v>589</v>
      </c>
      <c r="L1530" t="s">
        <v>19</v>
      </c>
      <c r="M1530">
        <v>14.6</v>
      </c>
      <c r="N1530" t="s">
        <v>19</v>
      </c>
      <c r="O1530">
        <v>108.8</v>
      </c>
      <c r="P1530" t="s">
        <v>19</v>
      </c>
      <c r="Q1530">
        <v>17</v>
      </c>
      <c r="R1530" t="s">
        <v>19</v>
      </c>
      <c r="S1530">
        <v>54.8</v>
      </c>
      <c r="T1530" t="s">
        <v>19</v>
      </c>
      <c r="U1530">
        <v>5.7</v>
      </c>
      <c r="V1530" t="s">
        <v>19</v>
      </c>
      <c r="W1530">
        <v>175</v>
      </c>
      <c r="X1530" t="s">
        <v>19</v>
      </c>
      <c r="Y1530">
        <v>84.8</v>
      </c>
      <c r="Z1530" t="s">
        <v>19</v>
      </c>
      <c r="AA1530" s="6">
        <f t="shared" si="73"/>
        <v>23.318086382246438</v>
      </c>
      <c r="AB1530" s="6">
        <f t="shared" si="71"/>
        <v>73.972555488043582</v>
      </c>
      <c r="AC1530" s="6">
        <f t="shared" si="72"/>
        <v>34.827444511956415</v>
      </c>
    </row>
    <row r="1531" spans="1:29" x14ac:dyDescent="0.25">
      <c r="A1531">
        <v>200</v>
      </c>
      <c r="B1531" t="s">
        <v>17</v>
      </c>
      <c r="C1531" t="s">
        <v>18</v>
      </c>
      <c r="D1531" s="1">
        <v>45537</v>
      </c>
      <c r="E1531">
        <v>1800</v>
      </c>
      <c r="F1531">
        <v>246</v>
      </c>
      <c r="G1531">
        <v>0.01</v>
      </c>
      <c r="H1531" t="s">
        <v>19</v>
      </c>
      <c r="I1531">
        <v>0</v>
      </c>
      <c r="J1531" t="s">
        <v>19</v>
      </c>
      <c r="K1531">
        <v>167</v>
      </c>
      <c r="L1531" t="s">
        <v>19</v>
      </c>
      <c r="M1531">
        <v>14.4</v>
      </c>
      <c r="N1531" t="s">
        <v>19</v>
      </c>
      <c r="O1531">
        <v>106.5</v>
      </c>
      <c r="P1531" t="s">
        <v>19</v>
      </c>
      <c r="Q1531">
        <v>18</v>
      </c>
      <c r="R1531" t="s">
        <v>19</v>
      </c>
      <c r="S1531">
        <v>54.2</v>
      </c>
      <c r="T1531" t="s">
        <v>19</v>
      </c>
      <c r="U1531">
        <v>5.7</v>
      </c>
      <c r="V1531" t="s">
        <v>19</v>
      </c>
      <c r="W1531">
        <v>159</v>
      </c>
      <c r="X1531" t="s">
        <v>19</v>
      </c>
      <c r="Y1531">
        <v>85.1</v>
      </c>
      <c r="Z1531" t="s">
        <v>19</v>
      </c>
      <c r="AA1531" s="6">
        <f t="shared" si="73"/>
        <v>22.882871023058062</v>
      </c>
      <c r="AB1531" s="6">
        <f t="shared" si="71"/>
        <v>73.189167841504513</v>
      </c>
      <c r="AC1531" s="6">
        <f t="shared" si="72"/>
        <v>33.310832158495487</v>
      </c>
    </row>
    <row r="1532" spans="1:29" x14ac:dyDescent="0.25">
      <c r="A1532">
        <v>200</v>
      </c>
      <c r="B1532" t="s">
        <v>17</v>
      </c>
      <c r="C1532" t="s">
        <v>18</v>
      </c>
      <c r="D1532" s="1">
        <v>45537</v>
      </c>
      <c r="E1532">
        <v>1900</v>
      </c>
      <c r="F1532">
        <v>246</v>
      </c>
      <c r="G1532">
        <v>0</v>
      </c>
      <c r="H1532" t="s">
        <v>19</v>
      </c>
      <c r="I1532">
        <v>0</v>
      </c>
      <c r="J1532" t="s">
        <v>19</v>
      </c>
      <c r="K1532">
        <v>5</v>
      </c>
      <c r="L1532" t="s">
        <v>19</v>
      </c>
      <c r="M1532">
        <v>15.7</v>
      </c>
      <c r="N1532" t="s">
        <v>19</v>
      </c>
      <c r="O1532">
        <v>100.6</v>
      </c>
      <c r="P1532" t="s">
        <v>19</v>
      </c>
      <c r="Q1532">
        <v>24</v>
      </c>
      <c r="R1532" t="s">
        <v>19</v>
      </c>
      <c r="S1532">
        <v>56.8</v>
      </c>
      <c r="T1532" t="s">
        <v>19</v>
      </c>
      <c r="U1532">
        <v>3.1</v>
      </c>
      <c r="V1532" t="s">
        <v>19</v>
      </c>
      <c r="W1532">
        <v>140</v>
      </c>
      <c r="X1532" t="s">
        <v>19</v>
      </c>
      <c r="Y1532">
        <v>85.3</v>
      </c>
      <c r="Z1532" t="s">
        <v>19</v>
      </c>
      <c r="AA1532" s="6">
        <f t="shared" si="73"/>
        <v>22.730674084445528</v>
      </c>
      <c r="AB1532" s="6">
        <f t="shared" si="71"/>
        <v>72.915213352001956</v>
      </c>
      <c r="AC1532" s="6">
        <f t="shared" si="72"/>
        <v>27.684786647998038</v>
      </c>
    </row>
    <row r="1533" spans="1:29" x14ac:dyDescent="0.25">
      <c r="A1533">
        <v>200</v>
      </c>
      <c r="B1533" t="s">
        <v>17</v>
      </c>
      <c r="C1533" t="s">
        <v>18</v>
      </c>
      <c r="D1533" s="1">
        <v>45537</v>
      </c>
      <c r="E1533">
        <v>2000</v>
      </c>
      <c r="F1533">
        <v>246</v>
      </c>
      <c r="G1533">
        <v>0</v>
      </c>
      <c r="H1533" t="s">
        <v>19</v>
      </c>
      <c r="I1533">
        <v>0</v>
      </c>
      <c r="J1533" t="s">
        <v>19</v>
      </c>
      <c r="K1533">
        <v>0</v>
      </c>
      <c r="L1533" t="s">
        <v>19</v>
      </c>
      <c r="M1533">
        <v>23.3</v>
      </c>
      <c r="N1533" t="s">
        <v>19</v>
      </c>
      <c r="O1533">
        <v>89.1</v>
      </c>
      <c r="P1533" t="s">
        <v>19</v>
      </c>
      <c r="Q1533">
        <v>50</v>
      </c>
      <c r="R1533" t="s">
        <v>19</v>
      </c>
      <c r="S1533">
        <v>67.900000000000006</v>
      </c>
      <c r="T1533" t="s">
        <v>19</v>
      </c>
      <c r="U1533">
        <v>2.8</v>
      </c>
      <c r="V1533" t="s">
        <v>19</v>
      </c>
      <c r="W1533">
        <v>323</v>
      </c>
      <c r="X1533" t="s">
        <v>19</v>
      </c>
      <c r="Y1533">
        <v>85.4</v>
      </c>
      <c r="Z1533" t="s">
        <v>19</v>
      </c>
      <c r="AA1533" s="6">
        <f t="shared" si="73"/>
        <v>23.777469040871637</v>
      </c>
      <c r="AB1533" s="6">
        <f t="shared" si="71"/>
        <v>74.799444273568952</v>
      </c>
      <c r="AC1533" s="6">
        <f t="shared" si="72"/>
        <v>14.300555726431043</v>
      </c>
    </row>
    <row r="1534" spans="1:29" x14ac:dyDescent="0.25">
      <c r="A1534">
        <v>200</v>
      </c>
      <c r="B1534" t="s">
        <v>17</v>
      </c>
      <c r="C1534" t="s">
        <v>18</v>
      </c>
      <c r="D1534" s="1">
        <v>45537</v>
      </c>
      <c r="E1534">
        <v>2100</v>
      </c>
      <c r="F1534">
        <v>246</v>
      </c>
      <c r="G1534">
        <v>0</v>
      </c>
      <c r="H1534" t="s">
        <v>19</v>
      </c>
      <c r="I1534">
        <v>0</v>
      </c>
      <c r="J1534" t="s">
        <v>19</v>
      </c>
      <c r="K1534">
        <v>0</v>
      </c>
      <c r="L1534" t="s">
        <v>19</v>
      </c>
      <c r="M1534">
        <v>18.2</v>
      </c>
      <c r="N1534" t="s">
        <v>19</v>
      </c>
      <c r="O1534">
        <v>94.2</v>
      </c>
      <c r="P1534" t="s">
        <v>19</v>
      </c>
      <c r="Q1534">
        <v>33</v>
      </c>
      <c r="R1534" t="s">
        <v>19</v>
      </c>
      <c r="S1534">
        <v>60.9</v>
      </c>
      <c r="T1534" t="s">
        <v>19</v>
      </c>
      <c r="U1534">
        <v>4</v>
      </c>
      <c r="V1534" t="s">
        <v>19</v>
      </c>
      <c r="W1534">
        <v>325</v>
      </c>
      <c r="X1534" t="s">
        <v>19</v>
      </c>
      <c r="Y1534">
        <v>85.3</v>
      </c>
      <c r="Z1534" t="s">
        <v>19</v>
      </c>
      <c r="AA1534" s="6">
        <f t="shared" si="73"/>
        <v>22.550001774134831</v>
      </c>
      <c r="AB1534" s="6">
        <f t="shared" si="71"/>
        <v>72.590003193442698</v>
      </c>
      <c r="AC1534" s="6">
        <f t="shared" si="72"/>
        <v>21.609996806557305</v>
      </c>
    </row>
    <row r="1535" spans="1:29" x14ac:dyDescent="0.25">
      <c r="A1535">
        <v>200</v>
      </c>
      <c r="B1535" t="s">
        <v>17</v>
      </c>
      <c r="C1535" t="s">
        <v>18</v>
      </c>
      <c r="D1535" s="1">
        <v>45537</v>
      </c>
      <c r="E1535">
        <v>2200</v>
      </c>
      <c r="F1535">
        <v>246</v>
      </c>
      <c r="G1535">
        <v>0</v>
      </c>
      <c r="H1535" t="s">
        <v>19</v>
      </c>
      <c r="I1535">
        <v>0</v>
      </c>
      <c r="J1535" t="s">
        <v>19</v>
      </c>
      <c r="K1535">
        <v>0</v>
      </c>
      <c r="L1535" t="s">
        <v>19</v>
      </c>
      <c r="M1535">
        <v>18</v>
      </c>
      <c r="N1535" t="s">
        <v>19</v>
      </c>
      <c r="O1535">
        <v>92.6</v>
      </c>
      <c r="P1535" t="s">
        <v>19</v>
      </c>
      <c r="Q1535">
        <v>35</v>
      </c>
      <c r="R1535" t="s">
        <v>19</v>
      </c>
      <c r="S1535">
        <v>60.5</v>
      </c>
      <c r="T1535" t="s">
        <v>19</v>
      </c>
      <c r="U1535">
        <v>4.0999999999999996</v>
      </c>
      <c r="V1535" t="s">
        <v>19</v>
      </c>
      <c r="W1535">
        <v>306</v>
      </c>
      <c r="X1535" t="s">
        <v>19</v>
      </c>
      <c r="Y1535">
        <v>85.1</v>
      </c>
      <c r="Z1535" t="s">
        <v>19</v>
      </c>
      <c r="AA1535" s="6">
        <f t="shared" si="73"/>
        <v>22.326297464530271</v>
      </c>
      <c r="AB1535" s="6">
        <f t="shared" si="71"/>
        <v>72.187335436154484</v>
      </c>
      <c r="AC1535" s="6">
        <f t="shared" si="72"/>
        <v>20.41266456384551</v>
      </c>
    </row>
    <row r="1536" spans="1:29" x14ac:dyDescent="0.25">
      <c r="A1536">
        <v>200</v>
      </c>
      <c r="B1536" t="s">
        <v>17</v>
      </c>
      <c r="C1536" t="s">
        <v>18</v>
      </c>
      <c r="D1536" s="1">
        <v>45537</v>
      </c>
      <c r="E1536">
        <v>2300</v>
      </c>
      <c r="F1536">
        <v>246</v>
      </c>
      <c r="G1536">
        <v>0</v>
      </c>
      <c r="H1536" t="s">
        <v>19</v>
      </c>
      <c r="I1536">
        <v>0</v>
      </c>
      <c r="J1536" t="s">
        <v>19</v>
      </c>
      <c r="K1536">
        <v>0</v>
      </c>
      <c r="L1536" t="s">
        <v>19</v>
      </c>
      <c r="M1536">
        <v>19.5</v>
      </c>
      <c r="N1536" t="s">
        <v>19</v>
      </c>
      <c r="O1536">
        <v>86.6</v>
      </c>
      <c r="P1536" t="s">
        <v>19</v>
      </c>
      <c r="Q1536">
        <v>45</v>
      </c>
      <c r="R1536" t="s">
        <v>19</v>
      </c>
      <c r="S1536">
        <v>62.8</v>
      </c>
      <c r="T1536" t="s">
        <v>19</v>
      </c>
      <c r="U1536">
        <v>4.3</v>
      </c>
      <c r="V1536" t="s">
        <v>19</v>
      </c>
      <c r="W1536">
        <v>305</v>
      </c>
      <c r="X1536" t="s">
        <v>19</v>
      </c>
      <c r="Y1536">
        <v>84.9</v>
      </c>
      <c r="Z1536" t="s">
        <v>19</v>
      </c>
      <c r="AA1536" s="6">
        <f t="shared" si="73"/>
        <v>21.675000451143887</v>
      </c>
      <c r="AB1536" s="6">
        <f t="shared" si="71"/>
        <v>71.015000812059</v>
      </c>
      <c r="AC1536" s="6">
        <f t="shared" si="72"/>
        <v>15.584999187940994</v>
      </c>
    </row>
    <row r="1537" spans="1:29" x14ac:dyDescent="0.25">
      <c r="A1537">
        <v>200</v>
      </c>
      <c r="B1537" t="s">
        <v>17</v>
      </c>
      <c r="C1537" t="s">
        <v>18</v>
      </c>
      <c r="D1537" s="1">
        <v>45537</v>
      </c>
      <c r="E1537">
        <v>2400</v>
      </c>
      <c r="F1537">
        <v>246</v>
      </c>
      <c r="G1537">
        <v>0</v>
      </c>
      <c r="H1537" t="s">
        <v>19</v>
      </c>
      <c r="I1537">
        <v>0</v>
      </c>
      <c r="J1537" t="s">
        <v>19</v>
      </c>
      <c r="K1537">
        <v>0</v>
      </c>
      <c r="L1537" t="s">
        <v>19</v>
      </c>
      <c r="M1537">
        <v>17</v>
      </c>
      <c r="N1537" t="s">
        <v>19</v>
      </c>
      <c r="O1537">
        <v>88.9</v>
      </c>
      <c r="P1537" t="s">
        <v>19</v>
      </c>
      <c r="Q1537">
        <v>36</v>
      </c>
      <c r="R1537" t="s">
        <v>19</v>
      </c>
      <c r="S1537">
        <v>58.8</v>
      </c>
      <c r="T1537" t="s">
        <v>19</v>
      </c>
      <c r="U1537">
        <v>4</v>
      </c>
      <c r="V1537" t="s">
        <v>19</v>
      </c>
      <c r="W1537">
        <v>315</v>
      </c>
      <c r="X1537" t="s">
        <v>19</v>
      </c>
      <c r="Y1537">
        <v>84.7</v>
      </c>
      <c r="Z1537" t="s">
        <v>19</v>
      </c>
      <c r="AA1537" s="6">
        <f t="shared" si="73"/>
        <v>20.926430216712401</v>
      </c>
      <c r="AB1537" s="6">
        <f t="shared" si="71"/>
        <v>69.667574390082322</v>
      </c>
      <c r="AC1537" s="6">
        <f t="shared" si="72"/>
        <v>19.232425609917684</v>
      </c>
    </row>
    <row r="1538" spans="1:29" x14ac:dyDescent="0.25">
      <c r="A1538">
        <v>200</v>
      </c>
      <c r="B1538" t="s">
        <v>17</v>
      </c>
      <c r="C1538" t="s">
        <v>18</v>
      </c>
      <c r="D1538" s="1">
        <v>45538</v>
      </c>
      <c r="E1538" s="2">
        <v>100</v>
      </c>
      <c r="F1538">
        <v>247</v>
      </c>
      <c r="G1538">
        <v>0</v>
      </c>
      <c r="H1538" t="s">
        <v>19</v>
      </c>
      <c r="I1538">
        <v>0</v>
      </c>
      <c r="J1538" t="s">
        <v>19</v>
      </c>
      <c r="K1538">
        <v>0</v>
      </c>
      <c r="L1538" t="s">
        <v>19</v>
      </c>
      <c r="M1538">
        <v>16.399999999999999</v>
      </c>
      <c r="N1538" t="s">
        <v>19</v>
      </c>
      <c r="O1538">
        <v>87.9</v>
      </c>
      <c r="P1538" t="s">
        <v>19</v>
      </c>
      <c r="Q1538">
        <v>36</v>
      </c>
      <c r="R1538" t="s">
        <v>19</v>
      </c>
      <c r="S1538">
        <v>57.9</v>
      </c>
      <c r="T1538" t="s">
        <v>19</v>
      </c>
      <c r="U1538">
        <v>4.4000000000000004</v>
      </c>
      <c r="V1538" t="s">
        <v>19</v>
      </c>
      <c r="W1538">
        <v>313</v>
      </c>
      <c r="X1538" t="s">
        <v>19</v>
      </c>
      <c r="Y1538">
        <v>84.3</v>
      </c>
      <c r="Z1538" t="s">
        <v>19</v>
      </c>
      <c r="AA1538" s="6">
        <f t="shared" si="73"/>
        <v>20.48674757701767</v>
      </c>
      <c r="AB1538" s="6">
        <f t="shared" si="71"/>
        <v>68.876145638631812</v>
      </c>
      <c r="AC1538" s="6">
        <f t="shared" si="72"/>
        <v>19.023854361368194</v>
      </c>
    </row>
    <row r="1539" spans="1:29" x14ac:dyDescent="0.25">
      <c r="A1539">
        <v>200</v>
      </c>
      <c r="B1539" t="s">
        <v>17</v>
      </c>
      <c r="C1539" t="s">
        <v>18</v>
      </c>
      <c r="D1539" s="1">
        <v>45538</v>
      </c>
      <c r="E1539" s="2">
        <v>200</v>
      </c>
      <c r="F1539">
        <v>247</v>
      </c>
      <c r="G1539">
        <v>0.01</v>
      </c>
      <c r="H1539" t="s">
        <v>19</v>
      </c>
      <c r="I1539">
        <v>0</v>
      </c>
      <c r="J1539" t="s">
        <v>19</v>
      </c>
      <c r="K1539">
        <v>0</v>
      </c>
      <c r="L1539" t="s">
        <v>19</v>
      </c>
      <c r="M1539">
        <v>14.7</v>
      </c>
      <c r="N1539" t="s">
        <v>19</v>
      </c>
      <c r="O1539">
        <v>90.3</v>
      </c>
      <c r="P1539" t="s">
        <v>19</v>
      </c>
      <c r="Q1539">
        <v>30</v>
      </c>
      <c r="R1539" t="s">
        <v>19</v>
      </c>
      <c r="S1539">
        <v>54.9</v>
      </c>
      <c r="T1539" t="s">
        <v>19</v>
      </c>
      <c r="U1539">
        <v>5.5</v>
      </c>
      <c r="V1539" t="s">
        <v>19</v>
      </c>
      <c r="W1539">
        <v>316</v>
      </c>
      <c r="X1539" t="s">
        <v>19</v>
      </c>
      <c r="Y1539">
        <v>84</v>
      </c>
      <c r="Z1539" t="s">
        <v>19</v>
      </c>
      <c r="AA1539" s="6">
        <f t="shared" si="73"/>
        <v>20.172365907982645</v>
      </c>
      <c r="AB1539" s="6">
        <f t="shared" ref="AB1539:AB1602" si="74">(AA1539*9/5)+32</f>
        <v>68.310258634368765</v>
      </c>
      <c r="AC1539" s="6">
        <f t="shared" ref="AC1539:AC1602" si="75">O1539-AB1539</f>
        <v>21.989741365631232</v>
      </c>
    </row>
    <row r="1540" spans="1:29" x14ac:dyDescent="0.25">
      <c r="A1540">
        <v>200</v>
      </c>
      <c r="B1540" t="s">
        <v>17</v>
      </c>
      <c r="C1540" t="s">
        <v>18</v>
      </c>
      <c r="D1540" s="1">
        <v>45538</v>
      </c>
      <c r="E1540" s="2">
        <v>300</v>
      </c>
      <c r="F1540">
        <v>247</v>
      </c>
      <c r="G1540">
        <v>0</v>
      </c>
      <c r="H1540" t="s">
        <v>19</v>
      </c>
      <c r="I1540">
        <v>0</v>
      </c>
      <c r="J1540" t="s">
        <v>19</v>
      </c>
      <c r="K1540">
        <v>0</v>
      </c>
      <c r="L1540" t="s">
        <v>19</v>
      </c>
      <c r="M1540">
        <v>15.8</v>
      </c>
      <c r="N1540" t="s">
        <v>19</v>
      </c>
      <c r="O1540">
        <v>88.3</v>
      </c>
      <c r="P1540" t="s">
        <v>19</v>
      </c>
      <c r="Q1540">
        <v>35</v>
      </c>
      <c r="R1540" t="s">
        <v>19</v>
      </c>
      <c r="S1540">
        <v>56.9</v>
      </c>
      <c r="T1540" t="s">
        <v>19</v>
      </c>
      <c r="U1540">
        <v>4</v>
      </c>
      <c r="V1540" t="s">
        <v>19</v>
      </c>
      <c r="W1540">
        <v>313</v>
      </c>
      <c r="X1540" t="s">
        <v>19</v>
      </c>
      <c r="Y1540">
        <v>83.7</v>
      </c>
      <c r="Z1540" t="s">
        <v>19</v>
      </c>
      <c r="AA1540" s="6">
        <f t="shared" si="73"/>
        <v>20.449295363645728</v>
      </c>
      <c r="AB1540" s="6">
        <f t="shared" si="74"/>
        <v>68.808731654562308</v>
      </c>
      <c r="AC1540" s="6">
        <f t="shared" si="75"/>
        <v>19.491268345437689</v>
      </c>
    </row>
    <row r="1541" spans="1:29" x14ac:dyDescent="0.25">
      <c r="A1541">
        <v>200</v>
      </c>
      <c r="B1541" t="s">
        <v>17</v>
      </c>
      <c r="C1541" t="s">
        <v>18</v>
      </c>
      <c r="D1541" s="1">
        <v>45538</v>
      </c>
      <c r="E1541" s="2">
        <v>400</v>
      </c>
      <c r="F1541">
        <v>247</v>
      </c>
      <c r="G1541">
        <v>0</v>
      </c>
      <c r="H1541" t="s">
        <v>19</v>
      </c>
      <c r="I1541">
        <v>0</v>
      </c>
      <c r="J1541" t="s">
        <v>19</v>
      </c>
      <c r="K1541">
        <v>0</v>
      </c>
      <c r="L1541" t="s">
        <v>19</v>
      </c>
      <c r="M1541">
        <v>16.2</v>
      </c>
      <c r="N1541" t="s">
        <v>19</v>
      </c>
      <c r="O1541">
        <v>87.2</v>
      </c>
      <c r="P1541" t="s">
        <v>19</v>
      </c>
      <c r="Q1541">
        <v>37</v>
      </c>
      <c r="R1541" t="s">
        <v>19</v>
      </c>
      <c r="S1541">
        <v>57.5</v>
      </c>
      <c r="T1541" t="s">
        <v>19</v>
      </c>
      <c r="U1541">
        <v>3.4</v>
      </c>
      <c r="V1541" t="s">
        <v>19</v>
      </c>
      <c r="W1541">
        <v>337</v>
      </c>
      <c r="X1541" t="s">
        <v>19</v>
      </c>
      <c r="Y1541">
        <v>83.4</v>
      </c>
      <c r="Z1541" t="s">
        <v>19</v>
      </c>
      <c r="AA1541" s="6">
        <f t="shared" si="73"/>
        <v>20.385966855516752</v>
      </c>
      <c r="AB1541" s="6">
        <f t="shared" si="74"/>
        <v>68.694740339930149</v>
      </c>
      <c r="AC1541" s="6">
        <f t="shared" si="75"/>
        <v>18.505259660069854</v>
      </c>
    </row>
    <row r="1542" spans="1:29" x14ac:dyDescent="0.25">
      <c r="A1542">
        <v>200</v>
      </c>
      <c r="B1542" t="s">
        <v>17</v>
      </c>
      <c r="C1542" t="s">
        <v>18</v>
      </c>
      <c r="D1542" s="1">
        <v>45538</v>
      </c>
      <c r="E1542" s="2">
        <v>500</v>
      </c>
      <c r="F1542">
        <v>247</v>
      </c>
      <c r="G1542">
        <v>0</v>
      </c>
      <c r="H1542" t="s">
        <v>19</v>
      </c>
      <c r="I1542">
        <v>0</v>
      </c>
      <c r="J1542" t="s">
        <v>19</v>
      </c>
      <c r="K1542">
        <v>0</v>
      </c>
      <c r="L1542" t="s">
        <v>19</v>
      </c>
      <c r="M1542">
        <v>16.8</v>
      </c>
      <c r="N1542" t="s">
        <v>19</v>
      </c>
      <c r="O1542">
        <v>83.2</v>
      </c>
      <c r="P1542" t="s">
        <v>19</v>
      </c>
      <c r="Q1542">
        <v>43</v>
      </c>
      <c r="R1542" t="s">
        <v>19</v>
      </c>
      <c r="S1542">
        <v>58.6</v>
      </c>
      <c r="T1542" t="s">
        <v>19</v>
      </c>
      <c r="U1542">
        <v>3</v>
      </c>
      <c r="V1542" t="s">
        <v>19</v>
      </c>
      <c r="W1542">
        <v>313</v>
      </c>
      <c r="X1542" t="s">
        <v>19</v>
      </c>
      <c r="Y1542">
        <v>83</v>
      </c>
      <c r="Z1542" t="s">
        <v>19</v>
      </c>
      <c r="AA1542" s="6">
        <f t="shared" si="73"/>
        <v>19.735208393021619</v>
      </c>
      <c r="AB1542" s="6">
        <f t="shared" si="74"/>
        <v>67.523375107438909</v>
      </c>
      <c r="AC1542" s="6">
        <f t="shared" si="75"/>
        <v>15.676624892561094</v>
      </c>
    </row>
    <row r="1543" spans="1:29" x14ac:dyDescent="0.25">
      <c r="A1543">
        <v>200</v>
      </c>
      <c r="B1543" t="s">
        <v>17</v>
      </c>
      <c r="C1543" t="s">
        <v>18</v>
      </c>
      <c r="D1543" s="1">
        <v>45538</v>
      </c>
      <c r="E1543" s="2">
        <v>600</v>
      </c>
      <c r="F1543">
        <v>247</v>
      </c>
      <c r="G1543">
        <v>0</v>
      </c>
      <c r="H1543" t="s">
        <v>19</v>
      </c>
      <c r="I1543">
        <v>0</v>
      </c>
      <c r="J1543" t="s">
        <v>19</v>
      </c>
      <c r="K1543">
        <v>25</v>
      </c>
      <c r="L1543" t="s">
        <v>19</v>
      </c>
      <c r="M1543">
        <v>15.5</v>
      </c>
      <c r="N1543" t="s">
        <v>19</v>
      </c>
      <c r="O1543">
        <v>84.5</v>
      </c>
      <c r="P1543" t="s">
        <v>19</v>
      </c>
      <c r="Q1543">
        <v>38</v>
      </c>
      <c r="R1543" t="s">
        <v>19</v>
      </c>
      <c r="S1543">
        <v>56.4</v>
      </c>
      <c r="T1543" t="s">
        <v>19</v>
      </c>
      <c r="U1543">
        <v>2.7</v>
      </c>
      <c r="V1543" t="s">
        <v>19</v>
      </c>
      <c r="W1543">
        <v>319</v>
      </c>
      <c r="X1543" t="s">
        <v>19</v>
      </c>
      <c r="Y1543">
        <v>82.8</v>
      </c>
      <c r="Z1543" t="s">
        <v>19</v>
      </c>
      <c r="AA1543" s="6">
        <f t="shared" si="73"/>
        <v>19.386568699712946</v>
      </c>
      <c r="AB1543" s="6">
        <f t="shared" si="74"/>
        <v>66.895823659483298</v>
      </c>
      <c r="AC1543" s="6">
        <f t="shared" si="75"/>
        <v>17.604176340516702</v>
      </c>
    </row>
    <row r="1544" spans="1:29" x14ac:dyDescent="0.25">
      <c r="A1544">
        <v>200</v>
      </c>
      <c r="B1544" t="s">
        <v>17</v>
      </c>
      <c r="C1544" t="s">
        <v>18</v>
      </c>
      <c r="D1544" s="1">
        <v>45538</v>
      </c>
      <c r="E1544" s="2">
        <v>700</v>
      </c>
      <c r="F1544">
        <v>247</v>
      </c>
      <c r="G1544">
        <v>0</v>
      </c>
      <c r="H1544" t="s">
        <v>19</v>
      </c>
      <c r="I1544">
        <v>0</v>
      </c>
      <c r="J1544" t="s">
        <v>19</v>
      </c>
      <c r="K1544">
        <v>122</v>
      </c>
      <c r="L1544" t="s">
        <v>19</v>
      </c>
      <c r="M1544">
        <v>17</v>
      </c>
      <c r="N1544" t="s">
        <v>19</v>
      </c>
      <c r="O1544">
        <v>86.1</v>
      </c>
      <c r="P1544" t="s">
        <v>19</v>
      </c>
      <c r="Q1544">
        <v>40</v>
      </c>
      <c r="R1544" t="s">
        <v>19</v>
      </c>
      <c r="S1544">
        <v>58.9</v>
      </c>
      <c r="T1544" t="s">
        <v>19</v>
      </c>
      <c r="U1544">
        <v>1.2</v>
      </c>
      <c r="V1544" t="s">
        <v>19</v>
      </c>
      <c r="W1544">
        <v>34</v>
      </c>
      <c r="X1544" t="s">
        <v>19</v>
      </c>
      <c r="Y1544">
        <v>82.5</v>
      </c>
      <c r="Z1544" t="s">
        <v>19</v>
      </c>
      <c r="AA1544" s="6">
        <f t="shared" si="73"/>
        <v>20.494368902428331</v>
      </c>
      <c r="AB1544" s="6">
        <f t="shared" si="74"/>
        <v>68.889864024370993</v>
      </c>
      <c r="AC1544" s="6">
        <f t="shared" si="75"/>
        <v>17.210135975629001</v>
      </c>
    </row>
    <row r="1545" spans="1:29" x14ac:dyDescent="0.25">
      <c r="A1545">
        <v>200</v>
      </c>
      <c r="B1545" t="s">
        <v>17</v>
      </c>
      <c r="C1545" t="s">
        <v>18</v>
      </c>
      <c r="D1545" s="1">
        <v>45538</v>
      </c>
      <c r="E1545" s="2">
        <v>800</v>
      </c>
      <c r="F1545">
        <v>247</v>
      </c>
      <c r="G1545">
        <v>0.01</v>
      </c>
      <c r="H1545" t="s">
        <v>19</v>
      </c>
      <c r="I1545">
        <v>0</v>
      </c>
      <c r="J1545" t="s">
        <v>19</v>
      </c>
      <c r="K1545">
        <v>616</v>
      </c>
      <c r="L1545" t="s">
        <v>19</v>
      </c>
      <c r="M1545">
        <v>16.8</v>
      </c>
      <c r="N1545" t="s">
        <v>19</v>
      </c>
      <c r="O1545">
        <v>92.1</v>
      </c>
      <c r="P1545" t="s">
        <v>19</v>
      </c>
      <c r="Q1545">
        <v>33</v>
      </c>
      <c r="R1545" t="s">
        <v>19</v>
      </c>
      <c r="S1545">
        <v>58.6</v>
      </c>
      <c r="T1545" t="s">
        <v>19</v>
      </c>
      <c r="U1545">
        <v>2</v>
      </c>
      <c r="V1545" t="s">
        <v>19</v>
      </c>
      <c r="W1545">
        <v>315</v>
      </c>
      <c r="X1545" t="s">
        <v>19</v>
      </c>
      <c r="Y1545">
        <v>82.3</v>
      </c>
      <c r="Z1545" t="s">
        <v>19</v>
      </c>
      <c r="AA1545" s="6">
        <f t="shared" si="73"/>
        <v>21.647109802721136</v>
      </c>
      <c r="AB1545" s="6">
        <f t="shared" si="74"/>
        <v>70.964797644898042</v>
      </c>
      <c r="AC1545" s="6">
        <f t="shared" si="75"/>
        <v>21.135202355101953</v>
      </c>
    </row>
    <row r="1546" spans="1:29" x14ac:dyDescent="0.25">
      <c r="A1546">
        <v>200</v>
      </c>
      <c r="B1546" t="s">
        <v>17</v>
      </c>
      <c r="C1546" t="s">
        <v>18</v>
      </c>
      <c r="D1546" s="1">
        <v>45538</v>
      </c>
      <c r="E1546" s="2">
        <v>900</v>
      </c>
      <c r="F1546">
        <v>247</v>
      </c>
      <c r="G1546">
        <v>0.02</v>
      </c>
      <c r="H1546" t="s">
        <v>19</v>
      </c>
      <c r="I1546">
        <v>0</v>
      </c>
      <c r="J1546" t="s">
        <v>19</v>
      </c>
      <c r="K1546">
        <v>1154</v>
      </c>
      <c r="L1546" t="s">
        <v>19</v>
      </c>
      <c r="M1546">
        <v>16</v>
      </c>
      <c r="N1546" t="s">
        <v>19</v>
      </c>
      <c r="O1546">
        <v>97.8</v>
      </c>
      <c r="P1546" t="s">
        <v>19</v>
      </c>
      <c r="Q1546">
        <v>26</v>
      </c>
      <c r="R1546" t="s">
        <v>19</v>
      </c>
      <c r="S1546">
        <v>57.2</v>
      </c>
      <c r="T1546" t="s">
        <v>19</v>
      </c>
      <c r="U1546">
        <v>1.7</v>
      </c>
      <c r="V1546" t="s">
        <v>19</v>
      </c>
      <c r="W1546">
        <v>266</v>
      </c>
      <c r="X1546" t="s">
        <v>19</v>
      </c>
      <c r="Y1546">
        <v>82.1</v>
      </c>
      <c r="Z1546" t="s">
        <v>19</v>
      </c>
      <c r="AA1546" s="6">
        <f t="shared" si="73"/>
        <v>22.210609802365834</v>
      </c>
      <c r="AB1546" s="6">
        <f t="shared" si="74"/>
        <v>71.979097644258502</v>
      </c>
      <c r="AC1546" s="6">
        <f t="shared" si="75"/>
        <v>25.820902355741495</v>
      </c>
    </row>
    <row r="1547" spans="1:29" x14ac:dyDescent="0.25">
      <c r="A1547">
        <v>200</v>
      </c>
      <c r="B1547" t="s">
        <v>17</v>
      </c>
      <c r="C1547" t="s">
        <v>18</v>
      </c>
      <c r="D1547" s="1">
        <v>45538</v>
      </c>
      <c r="E1547">
        <v>1000</v>
      </c>
      <c r="F1547">
        <v>247</v>
      </c>
      <c r="G1547">
        <v>0.03</v>
      </c>
      <c r="H1547" t="s">
        <v>19</v>
      </c>
      <c r="I1547">
        <v>0</v>
      </c>
      <c r="J1547" t="s">
        <v>19</v>
      </c>
      <c r="K1547">
        <v>1483</v>
      </c>
      <c r="L1547" t="s">
        <v>19</v>
      </c>
      <c r="M1547">
        <v>17.100000000000001</v>
      </c>
      <c r="N1547" t="s">
        <v>19</v>
      </c>
      <c r="O1547">
        <v>101.2</v>
      </c>
      <c r="P1547" t="s">
        <v>19</v>
      </c>
      <c r="Q1547">
        <v>25</v>
      </c>
      <c r="R1547" t="s">
        <v>19</v>
      </c>
      <c r="S1547">
        <v>59.1</v>
      </c>
      <c r="T1547" t="s">
        <v>19</v>
      </c>
      <c r="U1547">
        <v>4.4000000000000004</v>
      </c>
      <c r="V1547" t="s">
        <v>19</v>
      </c>
      <c r="W1547">
        <v>127</v>
      </c>
      <c r="X1547" t="s">
        <v>19</v>
      </c>
      <c r="Y1547">
        <v>82</v>
      </c>
      <c r="Z1547" t="s">
        <v>19</v>
      </c>
      <c r="AA1547" s="6">
        <f t="shared" si="73"/>
        <v>23.280024204404391</v>
      </c>
      <c r="AB1547" s="6">
        <f t="shared" si="74"/>
        <v>73.9040435679279</v>
      </c>
      <c r="AC1547" s="6">
        <f t="shared" si="75"/>
        <v>27.295956432072103</v>
      </c>
    </row>
    <row r="1548" spans="1:29" x14ac:dyDescent="0.25">
      <c r="A1548">
        <v>200</v>
      </c>
      <c r="B1548" t="s">
        <v>17</v>
      </c>
      <c r="C1548" t="s">
        <v>18</v>
      </c>
      <c r="D1548" s="1">
        <v>45538</v>
      </c>
      <c r="E1548">
        <v>1100</v>
      </c>
      <c r="F1548">
        <v>247</v>
      </c>
      <c r="G1548">
        <v>0.03</v>
      </c>
      <c r="H1548" t="s">
        <v>19</v>
      </c>
      <c r="I1548">
        <v>0</v>
      </c>
      <c r="J1548" t="s">
        <v>19</v>
      </c>
      <c r="K1548">
        <v>1720</v>
      </c>
      <c r="L1548" t="s">
        <v>19</v>
      </c>
      <c r="M1548">
        <v>17.3</v>
      </c>
      <c r="N1548" t="s">
        <v>19</v>
      </c>
      <c r="O1548">
        <v>102.9</v>
      </c>
      <c r="P1548" t="s">
        <v>19</v>
      </c>
      <c r="Q1548">
        <v>24</v>
      </c>
      <c r="R1548" t="s">
        <v>19</v>
      </c>
      <c r="S1548">
        <v>59.4</v>
      </c>
      <c r="T1548" t="s">
        <v>19</v>
      </c>
      <c r="U1548">
        <v>5.9</v>
      </c>
      <c r="V1548" t="s">
        <v>19</v>
      </c>
      <c r="W1548">
        <v>137</v>
      </c>
      <c r="X1548" t="s">
        <v>19</v>
      </c>
      <c r="Y1548">
        <v>82.1</v>
      </c>
      <c r="Z1548" t="s">
        <v>19</v>
      </c>
      <c r="AA1548" s="6">
        <f t="shared" si="73"/>
        <v>23.641437042176538</v>
      </c>
      <c r="AB1548" s="6">
        <f t="shared" si="74"/>
        <v>74.554586675917761</v>
      </c>
      <c r="AC1548" s="6">
        <f t="shared" si="75"/>
        <v>28.345413324082244</v>
      </c>
    </row>
    <row r="1549" spans="1:29" x14ac:dyDescent="0.25">
      <c r="A1549">
        <v>200</v>
      </c>
      <c r="B1549" t="s">
        <v>17</v>
      </c>
      <c r="C1549" t="s">
        <v>18</v>
      </c>
      <c r="D1549" s="1">
        <v>45538</v>
      </c>
      <c r="E1549">
        <v>1200</v>
      </c>
      <c r="F1549">
        <v>247</v>
      </c>
      <c r="G1549">
        <v>0.03</v>
      </c>
      <c r="H1549" t="s">
        <v>19</v>
      </c>
      <c r="I1549">
        <v>0</v>
      </c>
      <c r="J1549" t="s">
        <v>19</v>
      </c>
      <c r="K1549">
        <v>1834</v>
      </c>
      <c r="L1549" t="s">
        <v>19</v>
      </c>
      <c r="M1549">
        <v>18.8</v>
      </c>
      <c r="N1549" t="s">
        <v>19</v>
      </c>
      <c r="O1549">
        <v>104.7</v>
      </c>
      <c r="P1549" t="s">
        <v>19</v>
      </c>
      <c r="Q1549">
        <v>25</v>
      </c>
      <c r="R1549" t="s">
        <v>19</v>
      </c>
      <c r="S1549">
        <v>61.7</v>
      </c>
      <c r="T1549" t="s">
        <v>19</v>
      </c>
      <c r="U1549">
        <v>7.5</v>
      </c>
      <c r="V1549" t="s">
        <v>19</v>
      </c>
      <c r="W1549">
        <v>146</v>
      </c>
      <c r="X1549" t="s">
        <v>19</v>
      </c>
      <c r="Y1549">
        <v>82.4</v>
      </c>
      <c r="Z1549" t="s">
        <v>19</v>
      </c>
      <c r="AA1549" s="6">
        <f t="shared" si="73"/>
        <v>24.680616686036039</v>
      </c>
      <c r="AB1549" s="6">
        <f t="shared" si="74"/>
        <v>76.425110034864872</v>
      </c>
      <c r="AC1549" s="6">
        <f t="shared" si="75"/>
        <v>28.274889965135131</v>
      </c>
    </row>
    <row r="1550" spans="1:29" x14ac:dyDescent="0.25">
      <c r="A1550">
        <v>200</v>
      </c>
      <c r="B1550" t="s">
        <v>17</v>
      </c>
      <c r="C1550" t="s">
        <v>18</v>
      </c>
      <c r="D1550" s="1">
        <v>45538</v>
      </c>
      <c r="E1550">
        <v>1300</v>
      </c>
      <c r="F1550">
        <v>247</v>
      </c>
      <c r="G1550">
        <v>0.03</v>
      </c>
      <c r="H1550" t="s">
        <v>19</v>
      </c>
      <c r="I1550">
        <v>0</v>
      </c>
      <c r="J1550" t="s">
        <v>19</v>
      </c>
      <c r="K1550">
        <v>1811</v>
      </c>
      <c r="L1550" t="s">
        <v>19</v>
      </c>
      <c r="M1550">
        <v>17.8</v>
      </c>
      <c r="N1550" t="s">
        <v>19</v>
      </c>
      <c r="O1550">
        <v>107.1</v>
      </c>
      <c r="P1550" t="s">
        <v>19</v>
      </c>
      <c r="Q1550">
        <v>22</v>
      </c>
      <c r="R1550" t="s">
        <v>19</v>
      </c>
      <c r="S1550">
        <v>60.2</v>
      </c>
      <c r="T1550" t="s">
        <v>19</v>
      </c>
      <c r="U1550">
        <v>8</v>
      </c>
      <c r="V1550" t="s">
        <v>19</v>
      </c>
      <c r="W1550">
        <v>156</v>
      </c>
      <c r="X1550" t="s">
        <v>19</v>
      </c>
      <c r="Y1550">
        <v>82.8</v>
      </c>
      <c r="Z1550" t="s">
        <v>19</v>
      </c>
      <c r="AA1550" s="6">
        <f t="shared" si="73"/>
        <v>24.60763131289572</v>
      </c>
      <c r="AB1550" s="6">
        <f t="shared" si="74"/>
        <v>76.29373636321229</v>
      </c>
      <c r="AC1550" s="6">
        <f t="shared" si="75"/>
        <v>30.806263636787705</v>
      </c>
    </row>
    <row r="1551" spans="1:29" x14ac:dyDescent="0.25">
      <c r="A1551">
        <v>200</v>
      </c>
      <c r="B1551" t="s">
        <v>17</v>
      </c>
      <c r="C1551" t="s">
        <v>18</v>
      </c>
      <c r="D1551" s="1">
        <v>45538</v>
      </c>
      <c r="E1551">
        <v>1400</v>
      </c>
      <c r="F1551">
        <v>247</v>
      </c>
      <c r="G1551">
        <v>0.03</v>
      </c>
      <c r="H1551" t="s">
        <v>19</v>
      </c>
      <c r="I1551">
        <v>0</v>
      </c>
      <c r="J1551" t="s">
        <v>19</v>
      </c>
      <c r="K1551">
        <v>1658</v>
      </c>
      <c r="L1551" t="s">
        <v>19</v>
      </c>
      <c r="M1551">
        <v>16.7</v>
      </c>
      <c r="N1551" t="s">
        <v>19</v>
      </c>
      <c r="O1551">
        <v>108.7</v>
      </c>
      <c r="P1551" t="s">
        <v>19</v>
      </c>
      <c r="Q1551">
        <v>20</v>
      </c>
      <c r="R1551" t="s">
        <v>19</v>
      </c>
      <c r="S1551">
        <v>58.4</v>
      </c>
      <c r="T1551" t="s">
        <v>19</v>
      </c>
      <c r="U1551">
        <v>8.1</v>
      </c>
      <c r="V1551" t="s">
        <v>19</v>
      </c>
      <c r="W1551">
        <v>164</v>
      </c>
      <c r="X1551" t="s">
        <v>19</v>
      </c>
      <c r="Y1551">
        <v>83.2</v>
      </c>
      <c r="Z1551" t="s">
        <v>19</v>
      </c>
      <c r="AA1551" s="6">
        <f t="shared" si="73"/>
        <v>24.480195457500201</v>
      </c>
      <c r="AB1551" s="6">
        <f t="shared" si="74"/>
        <v>76.06435182350036</v>
      </c>
      <c r="AC1551" s="6">
        <f t="shared" si="75"/>
        <v>32.635648176499643</v>
      </c>
    </row>
    <row r="1552" spans="1:29" x14ac:dyDescent="0.25">
      <c r="A1552">
        <v>200</v>
      </c>
      <c r="B1552" t="s">
        <v>17</v>
      </c>
      <c r="C1552" t="s">
        <v>18</v>
      </c>
      <c r="D1552" s="1">
        <v>45538</v>
      </c>
      <c r="E1552">
        <v>1500</v>
      </c>
      <c r="F1552">
        <v>247</v>
      </c>
      <c r="G1552">
        <v>0.03</v>
      </c>
      <c r="H1552" t="s">
        <v>19</v>
      </c>
      <c r="I1552">
        <v>0</v>
      </c>
      <c r="J1552" t="s">
        <v>19</v>
      </c>
      <c r="K1552">
        <v>1381</v>
      </c>
      <c r="L1552" t="s">
        <v>19</v>
      </c>
      <c r="M1552">
        <v>15.9</v>
      </c>
      <c r="N1552" t="s">
        <v>19</v>
      </c>
      <c r="O1552">
        <v>109.4</v>
      </c>
      <c r="P1552" t="s">
        <v>19</v>
      </c>
      <c r="Q1552">
        <v>18</v>
      </c>
      <c r="R1552" t="s">
        <v>19</v>
      </c>
      <c r="S1552">
        <v>57.1</v>
      </c>
      <c r="T1552" t="s">
        <v>19</v>
      </c>
      <c r="U1552">
        <v>7.4</v>
      </c>
      <c r="V1552" t="s">
        <v>19</v>
      </c>
      <c r="W1552">
        <v>187</v>
      </c>
      <c r="X1552" t="s">
        <v>19</v>
      </c>
      <c r="Y1552">
        <v>83.7</v>
      </c>
      <c r="Z1552" t="s">
        <v>19</v>
      </c>
      <c r="AA1552" s="6">
        <f t="shared" si="73"/>
        <v>23.950151223020718</v>
      </c>
      <c r="AB1552" s="6">
        <f t="shared" si="74"/>
        <v>75.110272201437297</v>
      </c>
      <c r="AC1552" s="6">
        <f t="shared" si="75"/>
        <v>34.289727798562708</v>
      </c>
    </row>
    <row r="1553" spans="1:29" x14ac:dyDescent="0.25">
      <c r="A1553">
        <v>200</v>
      </c>
      <c r="B1553" t="s">
        <v>17</v>
      </c>
      <c r="C1553" t="s">
        <v>18</v>
      </c>
      <c r="D1553" s="1">
        <v>45538</v>
      </c>
      <c r="E1553">
        <v>1600</v>
      </c>
      <c r="F1553">
        <v>247</v>
      </c>
      <c r="G1553">
        <v>0.02</v>
      </c>
      <c r="H1553" t="s">
        <v>19</v>
      </c>
      <c r="I1553">
        <v>0</v>
      </c>
      <c r="J1553" t="s">
        <v>19</v>
      </c>
      <c r="K1553">
        <v>997</v>
      </c>
      <c r="L1553" t="s">
        <v>19</v>
      </c>
      <c r="M1553">
        <v>14.6</v>
      </c>
      <c r="N1553" t="s">
        <v>19</v>
      </c>
      <c r="O1553">
        <v>109.3</v>
      </c>
      <c r="P1553" t="s">
        <v>19</v>
      </c>
      <c r="Q1553">
        <v>17</v>
      </c>
      <c r="R1553" t="s">
        <v>19</v>
      </c>
      <c r="S1553">
        <v>54.8</v>
      </c>
      <c r="T1553" t="s">
        <v>19</v>
      </c>
      <c r="U1553">
        <v>6.7</v>
      </c>
      <c r="V1553" t="s">
        <v>19</v>
      </c>
      <c r="W1553">
        <v>186</v>
      </c>
      <c r="X1553" t="s">
        <v>19</v>
      </c>
      <c r="Y1553">
        <v>84.3</v>
      </c>
      <c r="Z1553" t="s">
        <v>19</v>
      </c>
      <c r="AA1553" s="6">
        <f t="shared" si="73"/>
        <v>23.499498242818586</v>
      </c>
      <c r="AB1553" s="6">
        <f t="shared" si="74"/>
        <v>74.299096837073449</v>
      </c>
      <c r="AC1553" s="6">
        <f t="shared" si="75"/>
        <v>35.000903162926548</v>
      </c>
    </row>
    <row r="1554" spans="1:29" x14ac:dyDescent="0.25">
      <c r="A1554">
        <v>200</v>
      </c>
      <c r="B1554" t="s">
        <v>17</v>
      </c>
      <c r="C1554" t="s">
        <v>18</v>
      </c>
      <c r="D1554" s="1">
        <v>45538</v>
      </c>
      <c r="E1554">
        <v>1700</v>
      </c>
      <c r="F1554">
        <v>247</v>
      </c>
      <c r="G1554">
        <v>0.01</v>
      </c>
      <c r="H1554" t="s">
        <v>19</v>
      </c>
      <c r="I1554">
        <v>0</v>
      </c>
      <c r="J1554" t="s">
        <v>19</v>
      </c>
      <c r="K1554">
        <v>582</v>
      </c>
      <c r="L1554" t="s">
        <v>19</v>
      </c>
      <c r="M1554">
        <v>13.8</v>
      </c>
      <c r="N1554" t="s">
        <v>19</v>
      </c>
      <c r="O1554">
        <v>108.8</v>
      </c>
      <c r="P1554" t="s">
        <v>19</v>
      </c>
      <c r="Q1554">
        <v>16</v>
      </c>
      <c r="R1554" t="s">
        <v>19</v>
      </c>
      <c r="S1554">
        <v>53.1</v>
      </c>
      <c r="T1554" t="s">
        <v>19</v>
      </c>
      <c r="U1554">
        <v>7.1</v>
      </c>
      <c r="V1554" t="s">
        <v>19</v>
      </c>
      <c r="W1554">
        <v>163</v>
      </c>
      <c r="X1554" t="s">
        <v>19</v>
      </c>
      <c r="Y1554">
        <v>84.8</v>
      </c>
      <c r="Z1554" t="s">
        <v>19</v>
      </c>
      <c r="AA1554" s="6">
        <f t="shared" si="73"/>
        <v>22.894563971616801</v>
      </c>
      <c r="AB1554" s="6">
        <f t="shared" si="74"/>
        <v>73.210215148910237</v>
      </c>
      <c r="AC1554" s="6">
        <f t="shared" si="75"/>
        <v>35.58978485108976</v>
      </c>
    </row>
    <row r="1555" spans="1:29" x14ac:dyDescent="0.25">
      <c r="A1555">
        <v>200</v>
      </c>
      <c r="B1555" t="s">
        <v>17</v>
      </c>
      <c r="C1555" t="s">
        <v>18</v>
      </c>
      <c r="D1555" s="1">
        <v>45538</v>
      </c>
      <c r="E1555">
        <v>1800</v>
      </c>
      <c r="F1555">
        <v>247</v>
      </c>
      <c r="G1555">
        <v>0.01</v>
      </c>
      <c r="H1555" t="s">
        <v>19</v>
      </c>
      <c r="I1555">
        <v>0</v>
      </c>
      <c r="J1555" t="s">
        <v>19</v>
      </c>
      <c r="K1555">
        <v>182</v>
      </c>
      <c r="L1555" t="s">
        <v>19</v>
      </c>
      <c r="M1555">
        <v>13.8</v>
      </c>
      <c r="N1555" t="s">
        <v>19</v>
      </c>
      <c r="O1555">
        <v>106.3</v>
      </c>
      <c r="P1555" t="s">
        <v>19</v>
      </c>
      <c r="Q1555">
        <v>17</v>
      </c>
      <c r="R1555" t="s">
        <v>19</v>
      </c>
      <c r="S1555">
        <v>53.1</v>
      </c>
      <c r="T1555" t="s">
        <v>19</v>
      </c>
      <c r="U1555">
        <v>6.1</v>
      </c>
      <c r="V1555" t="s">
        <v>19</v>
      </c>
      <c r="W1555">
        <v>154</v>
      </c>
      <c r="X1555" t="s">
        <v>19</v>
      </c>
      <c r="Y1555">
        <v>85.1</v>
      </c>
      <c r="Z1555" t="s">
        <v>19</v>
      </c>
      <c r="AA1555" s="6">
        <f t="shared" si="73"/>
        <v>22.411015980344342</v>
      </c>
      <c r="AB1555" s="6">
        <f t="shared" si="74"/>
        <v>72.33982876461981</v>
      </c>
      <c r="AC1555" s="6">
        <f t="shared" si="75"/>
        <v>33.960171235380187</v>
      </c>
    </row>
    <row r="1556" spans="1:29" x14ac:dyDescent="0.25">
      <c r="A1556">
        <v>200</v>
      </c>
      <c r="B1556" t="s">
        <v>17</v>
      </c>
      <c r="C1556" t="s">
        <v>18</v>
      </c>
      <c r="D1556" s="1">
        <v>45538</v>
      </c>
      <c r="E1556">
        <v>1900</v>
      </c>
      <c r="F1556">
        <v>247</v>
      </c>
      <c r="G1556">
        <v>0</v>
      </c>
      <c r="H1556" t="s">
        <v>19</v>
      </c>
      <c r="I1556">
        <v>0</v>
      </c>
      <c r="J1556" t="s">
        <v>19</v>
      </c>
      <c r="K1556">
        <v>4</v>
      </c>
      <c r="L1556" t="s">
        <v>19</v>
      </c>
      <c r="M1556">
        <v>15.5</v>
      </c>
      <c r="N1556" t="s">
        <v>19</v>
      </c>
      <c r="O1556">
        <v>101.6</v>
      </c>
      <c r="P1556" t="s">
        <v>19</v>
      </c>
      <c r="Q1556">
        <v>23</v>
      </c>
      <c r="R1556" t="s">
        <v>19</v>
      </c>
      <c r="S1556">
        <v>56.4</v>
      </c>
      <c r="T1556" t="s">
        <v>19</v>
      </c>
      <c r="U1556">
        <v>3.6</v>
      </c>
      <c r="V1556" t="s">
        <v>19</v>
      </c>
      <c r="W1556">
        <v>83</v>
      </c>
      <c r="X1556" t="s">
        <v>19</v>
      </c>
      <c r="Y1556">
        <v>85.4</v>
      </c>
      <c r="Z1556" t="s">
        <v>19</v>
      </c>
      <c r="AA1556" s="6">
        <f t="shared" si="73"/>
        <v>22.806061582678076</v>
      </c>
      <c r="AB1556" s="6">
        <f t="shared" si="74"/>
        <v>73.050910848820536</v>
      </c>
      <c r="AC1556" s="6">
        <f t="shared" si="75"/>
        <v>28.549089151179459</v>
      </c>
    </row>
    <row r="1557" spans="1:29" x14ac:dyDescent="0.25">
      <c r="A1557">
        <v>200</v>
      </c>
      <c r="B1557" t="s">
        <v>17</v>
      </c>
      <c r="C1557" t="s">
        <v>18</v>
      </c>
      <c r="D1557" s="1">
        <v>45538</v>
      </c>
      <c r="E1557">
        <v>2000</v>
      </c>
      <c r="F1557">
        <v>247</v>
      </c>
      <c r="G1557">
        <v>0</v>
      </c>
      <c r="H1557" t="s">
        <v>19</v>
      </c>
      <c r="I1557">
        <v>0</v>
      </c>
      <c r="J1557" t="s">
        <v>19</v>
      </c>
      <c r="K1557">
        <v>0</v>
      </c>
      <c r="L1557" t="s">
        <v>19</v>
      </c>
      <c r="M1557">
        <v>19.899999999999999</v>
      </c>
      <c r="N1557" t="s">
        <v>19</v>
      </c>
      <c r="O1557">
        <v>93.4</v>
      </c>
      <c r="P1557" t="s">
        <v>19</v>
      </c>
      <c r="Q1557">
        <v>37</v>
      </c>
      <c r="R1557" t="s">
        <v>19</v>
      </c>
      <c r="S1557">
        <v>63.4</v>
      </c>
      <c r="T1557" t="s">
        <v>19</v>
      </c>
      <c r="U1557">
        <v>2.8</v>
      </c>
      <c r="V1557" t="s">
        <v>19</v>
      </c>
      <c r="W1557">
        <v>338</v>
      </c>
      <c r="X1557" t="s">
        <v>19</v>
      </c>
      <c r="Y1557">
        <v>85.4</v>
      </c>
      <c r="Z1557" t="s">
        <v>19</v>
      </c>
      <c r="AA1557" s="6">
        <f t="shared" si="73"/>
        <v>23.131168550614248</v>
      </c>
      <c r="AB1557" s="6">
        <f t="shared" si="74"/>
        <v>73.63610339110565</v>
      </c>
      <c r="AC1557" s="6">
        <f t="shared" si="75"/>
        <v>19.763896608894356</v>
      </c>
    </row>
    <row r="1558" spans="1:29" x14ac:dyDescent="0.25">
      <c r="A1558">
        <v>200</v>
      </c>
      <c r="B1558" t="s">
        <v>17</v>
      </c>
      <c r="C1558" t="s">
        <v>18</v>
      </c>
      <c r="D1558" s="1">
        <v>45538</v>
      </c>
      <c r="E1558">
        <v>2100</v>
      </c>
      <c r="F1558">
        <v>247</v>
      </c>
      <c r="G1558">
        <v>0</v>
      </c>
      <c r="H1558" t="s">
        <v>19</v>
      </c>
      <c r="I1558">
        <v>0</v>
      </c>
      <c r="J1558" t="s">
        <v>19</v>
      </c>
      <c r="K1558">
        <v>0</v>
      </c>
      <c r="L1558" t="s">
        <v>19</v>
      </c>
      <c r="M1558">
        <v>15.8</v>
      </c>
      <c r="N1558" t="s">
        <v>19</v>
      </c>
      <c r="O1558">
        <v>99.7</v>
      </c>
      <c r="P1558" t="s">
        <v>19</v>
      </c>
      <c r="Q1558">
        <v>24</v>
      </c>
      <c r="R1558" t="s">
        <v>19</v>
      </c>
      <c r="S1558">
        <v>56.8</v>
      </c>
      <c r="T1558" t="s">
        <v>19</v>
      </c>
      <c r="U1558">
        <v>5</v>
      </c>
      <c r="V1558" t="s">
        <v>19</v>
      </c>
      <c r="W1558">
        <v>335</v>
      </c>
      <c r="X1558" t="s">
        <v>19</v>
      </c>
      <c r="Y1558">
        <v>85.3</v>
      </c>
      <c r="Z1558" t="s">
        <v>19</v>
      </c>
      <c r="AA1558" s="6">
        <f t="shared" si="73"/>
        <v>22.374284916703946</v>
      </c>
      <c r="AB1558" s="6">
        <f t="shared" si="74"/>
        <v>72.273712850067099</v>
      </c>
      <c r="AC1558" s="6">
        <f t="shared" si="75"/>
        <v>27.426287149932904</v>
      </c>
    </row>
    <row r="1559" spans="1:29" x14ac:dyDescent="0.25">
      <c r="A1559">
        <v>200</v>
      </c>
      <c r="B1559" t="s">
        <v>17</v>
      </c>
      <c r="C1559" t="s">
        <v>18</v>
      </c>
      <c r="D1559" s="1">
        <v>45538</v>
      </c>
      <c r="E1559">
        <v>2200</v>
      </c>
      <c r="F1559">
        <v>247</v>
      </c>
      <c r="G1559">
        <v>0</v>
      </c>
      <c r="H1559" t="s">
        <v>19</v>
      </c>
      <c r="I1559">
        <v>0</v>
      </c>
      <c r="J1559" t="s">
        <v>19</v>
      </c>
      <c r="K1559">
        <v>0</v>
      </c>
      <c r="L1559" t="s">
        <v>19</v>
      </c>
      <c r="M1559">
        <v>15.6</v>
      </c>
      <c r="N1559" t="s">
        <v>19</v>
      </c>
      <c r="O1559">
        <v>96.7</v>
      </c>
      <c r="P1559" t="s">
        <v>19</v>
      </c>
      <c r="Q1559">
        <v>26</v>
      </c>
      <c r="R1559" t="s">
        <v>19</v>
      </c>
      <c r="S1559">
        <v>56.6</v>
      </c>
      <c r="T1559" t="s">
        <v>19</v>
      </c>
      <c r="U1559">
        <v>5.0999999999999996</v>
      </c>
      <c r="V1559" t="s">
        <v>19</v>
      </c>
      <c r="W1559">
        <v>320</v>
      </c>
      <c r="X1559" t="s">
        <v>19</v>
      </c>
      <c r="Y1559">
        <v>85.1</v>
      </c>
      <c r="Z1559" t="s">
        <v>19</v>
      </c>
      <c r="AA1559" s="6">
        <f t="shared" si="73"/>
        <v>21.765929005187477</v>
      </c>
      <c r="AB1559" s="6">
        <f t="shared" si="74"/>
        <v>71.178672209337464</v>
      </c>
      <c r="AC1559" s="6">
        <f t="shared" si="75"/>
        <v>25.521327790662539</v>
      </c>
    </row>
    <row r="1560" spans="1:29" x14ac:dyDescent="0.25">
      <c r="A1560">
        <v>200</v>
      </c>
      <c r="B1560" t="s">
        <v>17</v>
      </c>
      <c r="C1560" t="s">
        <v>18</v>
      </c>
      <c r="D1560" s="1">
        <v>45538</v>
      </c>
      <c r="E1560">
        <v>2300</v>
      </c>
      <c r="F1560">
        <v>247</v>
      </c>
      <c r="G1560">
        <v>0</v>
      </c>
      <c r="H1560" t="s">
        <v>19</v>
      </c>
      <c r="I1560">
        <v>0</v>
      </c>
      <c r="J1560" t="s">
        <v>19</v>
      </c>
      <c r="K1560">
        <v>0</v>
      </c>
      <c r="L1560" t="s">
        <v>19</v>
      </c>
      <c r="M1560">
        <v>15.9</v>
      </c>
      <c r="N1560" t="s">
        <v>19</v>
      </c>
      <c r="O1560">
        <v>93.2</v>
      </c>
      <c r="P1560" t="s">
        <v>19</v>
      </c>
      <c r="Q1560">
        <v>30</v>
      </c>
      <c r="R1560" t="s">
        <v>19</v>
      </c>
      <c r="S1560">
        <v>57.1</v>
      </c>
      <c r="T1560" t="s">
        <v>19</v>
      </c>
      <c r="U1560">
        <v>5.2</v>
      </c>
      <c r="V1560" t="s">
        <v>19</v>
      </c>
      <c r="W1560">
        <v>315</v>
      </c>
      <c r="X1560" t="s">
        <v>19</v>
      </c>
      <c r="Y1560">
        <v>84.9</v>
      </c>
      <c r="Z1560" t="s">
        <v>19</v>
      </c>
      <c r="AA1560" s="6">
        <f t="shared" si="73"/>
        <v>21.388925786001888</v>
      </c>
      <c r="AB1560" s="6">
        <f t="shared" si="74"/>
        <v>70.500066414803399</v>
      </c>
      <c r="AC1560" s="6">
        <f t="shared" si="75"/>
        <v>22.699933585196604</v>
      </c>
    </row>
    <row r="1561" spans="1:29" x14ac:dyDescent="0.25">
      <c r="A1561">
        <v>200</v>
      </c>
      <c r="B1561" t="s">
        <v>17</v>
      </c>
      <c r="C1561" t="s">
        <v>18</v>
      </c>
      <c r="D1561" s="1">
        <v>45538</v>
      </c>
      <c r="E1561">
        <v>2400</v>
      </c>
      <c r="F1561">
        <v>247</v>
      </c>
      <c r="G1561">
        <v>0</v>
      </c>
      <c r="H1561" t="s">
        <v>19</v>
      </c>
      <c r="I1561">
        <v>0</v>
      </c>
      <c r="J1561" t="s">
        <v>19</v>
      </c>
      <c r="K1561">
        <v>0</v>
      </c>
      <c r="L1561" t="s">
        <v>19</v>
      </c>
      <c r="M1561">
        <v>15.7</v>
      </c>
      <c r="N1561" t="s">
        <v>19</v>
      </c>
      <c r="O1561">
        <v>90.6</v>
      </c>
      <c r="P1561" t="s">
        <v>19</v>
      </c>
      <c r="Q1561">
        <v>32</v>
      </c>
      <c r="R1561" t="s">
        <v>19</v>
      </c>
      <c r="S1561">
        <v>56.8</v>
      </c>
      <c r="T1561" t="s">
        <v>19</v>
      </c>
      <c r="U1561">
        <v>5.0999999999999996</v>
      </c>
      <c r="V1561" t="s">
        <v>19</v>
      </c>
      <c r="W1561">
        <v>300</v>
      </c>
      <c r="X1561" t="s">
        <v>19</v>
      </c>
      <c r="Y1561">
        <v>84.6</v>
      </c>
      <c r="Z1561" t="s">
        <v>19</v>
      </c>
      <c r="AA1561" s="6">
        <f t="shared" si="73"/>
        <v>20.771355550380182</v>
      </c>
      <c r="AB1561" s="6">
        <f t="shared" si="74"/>
        <v>69.388439990684333</v>
      </c>
      <c r="AC1561" s="6">
        <f t="shared" si="75"/>
        <v>21.211560009315662</v>
      </c>
    </row>
    <row r="1562" spans="1:29" x14ac:dyDescent="0.25">
      <c r="A1562">
        <v>200</v>
      </c>
      <c r="B1562" t="s">
        <v>17</v>
      </c>
      <c r="C1562" t="s">
        <v>18</v>
      </c>
      <c r="D1562" s="1">
        <v>45539</v>
      </c>
      <c r="E1562" s="2">
        <v>100</v>
      </c>
      <c r="F1562">
        <v>248</v>
      </c>
      <c r="G1562">
        <v>0.01</v>
      </c>
      <c r="H1562" t="s">
        <v>19</v>
      </c>
      <c r="I1562">
        <v>0</v>
      </c>
      <c r="J1562" t="s">
        <v>19</v>
      </c>
      <c r="K1562">
        <v>0</v>
      </c>
      <c r="L1562" t="s">
        <v>19</v>
      </c>
      <c r="M1562">
        <v>14.8</v>
      </c>
      <c r="N1562" t="s">
        <v>19</v>
      </c>
      <c r="O1562">
        <v>90.5</v>
      </c>
      <c r="P1562" t="s">
        <v>19</v>
      </c>
      <c r="Q1562">
        <v>30</v>
      </c>
      <c r="R1562" t="s">
        <v>19</v>
      </c>
      <c r="S1562">
        <v>55.1</v>
      </c>
      <c r="T1562" t="s">
        <v>19</v>
      </c>
      <c r="U1562">
        <v>6.1</v>
      </c>
      <c r="V1562" t="s">
        <v>19</v>
      </c>
      <c r="W1562">
        <v>299</v>
      </c>
      <c r="X1562" t="s">
        <v>19</v>
      </c>
      <c r="Y1562">
        <v>84.2</v>
      </c>
      <c r="Z1562" t="s">
        <v>19</v>
      </c>
      <c r="AA1562" s="6">
        <f t="shared" si="73"/>
        <v>20.256267256742408</v>
      </c>
      <c r="AB1562" s="6">
        <f t="shared" si="74"/>
        <v>68.461281062136337</v>
      </c>
      <c r="AC1562" s="6">
        <f t="shared" si="75"/>
        <v>22.038718937863663</v>
      </c>
    </row>
    <row r="1563" spans="1:29" x14ac:dyDescent="0.25">
      <c r="A1563">
        <v>200</v>
      </c>
      <c r="B1563" t="s">
        <v>17</v>
      </c>
      <c r="C1563" t="s">
        <v>18</v>
      </c>
      <c r="D1563" s="1">
        <v>45539</v>
      </c>
      <c r="E1563" s="2">
        <v>200</v>
      </c>
      <c r="F1563">
        <v>248</v>
      </c>
      <c r="G1563">
        <v>0.01</v>
      </c>
      <c r="H1563" t="s">
        <v>19</v>
      </c>
      <c r="I1563">
        <v>0</v>
      </c>
      <c r="J1563" t="s">
        <v>19</v>
      </c>
      <c r="K1563">
        <v>0</v>
      </c>
      <c r="L1563" t="s">
        <v>19</v>
      </c>
      <c r="M1563">
        <v>14</v>
      </c>
      <c r="N1563" t="s">
        <v>19</v>
      </c>
      <c r="O1563">
        <v>91.2</v>
      </c>
      <c r="P1563" t="s">
        <v>19</v>
      </c>
      <c r="Q1563">
        <v>28</v>
      </c>
      <c r="R1563" t="s">
        <v>19</v>
      </c>
      <c r="S1563">
        <v>53.5</v>
      </c>
      <c r="T1563" t="s">
        <v>19</v>
      </c>
      <c r="U1563">
        <v>5.9</v>
      </c>
      <c r="V1563" t="s">
        <v>19</v>
      </c>
      <c r="W1563">
        <v>305</v>
      </c>
      <c r="X1563" t="s">
        <v>19</v>
      </c>
      <c r="Y1563">
        <v>83.8</v>
      </c>
      <c r="Z1563" t="s">
        <v>19</v>
      </c>
      <c r="AA1563" s="6">
        <f t="shared" si="73"/>
        <v>20.055621939626594</v>
      </c>
      <c r="AB1563" s="6">
        <f t="shared" si="74"/>
        <v>68.100119491327874</v>
      </c>
      <c r="AC1563" s="6">
        <f t="shared" si="75"/>
        <v>23.099880508672129</v>
      </c>
    </row>
    <row r="1564" spans="1:29" x14ac:dyDescent="0.25">
      <c r="A1564">
        <v>200</v>
      </c>
      <c r="B1564" t="s">
        <v>17</v>
      </c>
      <c r="C1564" t="s">
        <v>18</v>
      </c>
      <c r="D1564" s="1">
        <v>45539</v>
      </c>
      <c r="E1564" s="2">
        <v>300</v>
      </c>
      <c r="F1564">
        <v>248</v>
      </c>
      <c r="G1564">
        <v>0.01</v>
      </c>
      <c r="H1564" t="s">
        <v>19</v>
      </c>
      <c r="I1564">
        <v>0</v>
      </c>
      <c r="J1564" t="s">
        <v>19</v>
      </c>
      <c r="K1564">
        <v>0</v>
      </c>
      <c r="L1564" t="s">
        <v>19</v>
      </c>
      <c r="M1564">
        <v>13.7</v>
      </c>
      <c r="N1564" t="s">
        <v>19</v>
      </c>
      <c r="O1564">
        <v>90</v>
      </c>
      <c r="P1564" t="s">
        <v>19</v>
      </c>
      <c r="Q1564">
        <v>29</v>
      </c>
      <c r="R1564" t="s">
        <v>19</v>
      </c>
      <c r="S1564">
        <v>53</v>
      </c>
      <c r="T1564" t="s">
        <v>19</v>
      </c>
      <c r="U1564">
        <v>5.3</v>
      </c>
      <c r="V1564" t="s">
        <v>19</v>
      </c>
      <c r="W1564">
        <v>308</v>
      </c>
      <c r="X1564" t="s">
        <v>19</v>
      </c>
      <c r="Y1564">
        <v>83.5</v>
      </c>
      <c r="Z1564" t="s">
        <v>19</v>
      </c>
      <c r="AA1564" s="6">
        <f t="shared" si="73"/>
        <v>19.805986044677084</v>
      </c>
      <c r="AB1564" s="6">
        <f t="shared" si="74"/>
        <v>67.650774880418751</v>
      </c>
      <c r="AC1564" s="6">
        <f t="shared" si="75"/>
        <v>22.349225119581249</v>
      </c>
    </row>
    <row r="1565" spans="1:29" x14ac:dyDescent="0.25">
      <c r="A1565">
        <v>200</v>
      </c>
      <c r="B1565" t="s">
        <v>17</v>
      </c>
      <c r="C1565" t="s">
        <v>18</v>
      </c>
      <c r="D1565" s="1">
        <v>45539</v>
      </c>
      <c r="E1565" s="2">
        <v>400</v>
      </c>
      <c r="F1565">
        <v>248</v>
      </c>
      <c r="G1565">
        <v>0</v>
      </c>
      <c r="H1565" t="s">
        <v>19</v>
      </c>
      <c r="I1565">
        <v>0</v>
      </c>
      <c r="J1565" t="s">
        <v>19</v>
      </c>
      <c r="K1565">
        <v>0</v>
      </c>
      <c r="L1565" t="s">
        <v>19</v>
      </c>
      <c r="M1565">
        <v>14.4</v>
      </c>
      <c r="N1565" t="s">
        <v>19</v>
      </c>
      <c r="O1565">
        <v>87.9</v>
      </c>
      <c r="P1565" t="s">
        <v>19</v>
      </c>
      <c r="Q1565">
        <v>32</v>
      </c>
      <c r="R1565" t="s">
        <v>19</v>
      </c>
      <c r="S1565">
        <v>54.4</v>
      </c>
      <c r="T1565" t="s">
        <v>19</v>
      </c>
      <c r="U1565">
        <v>3.8</v>
      </c>
      <c r="V1565" t="s">
        <v>19</v>
      </c>
      <c r="W1565">
        <v>313</v>
      </c>
      <c r="X1565" t="s">
        <v>19</v>
      </c>
      <c r="Y1565">
        <v>83.1</v>
      </c>
      <c r="Z1565" t="s">
        <v>19</v>
      </c>
      <c r="AA1565" s="6">
        <f t="shared" si="73"/>
        <v>19.619644906875664</v>
      </c>
      <c r="AB1565" s="6">
        <f t="shared" si="74"/>
        <v>67.3153608323762</v>
      </c>
      <c r="AC1565" s="6">
        <f t="shared" si="75"/>
        <v>20.584639167623806</v>
      </c>
    </row>
    <row r="1566" spans="1:29" x14ac:dyDescent="0.25">
      <c r="A1566">
        <v>200</v>
      </c>
      <c r="B1566" t="s">
        <v>17</v>
      </c>
      <c r="C1566" t="s">
        <v>18</v>
      </c>
      <c r="D1566" s="1">
        <v>45539</v>
      </c>
      <c r="E1566" s="2">
        <v>500</v>
      </c>
      <c r="F1566">
        <v>248</v>
      </c>
      <c r="G1566">
        <v>0</v>
      </c>
      <c r="H1566" t="s">
        <v>19</v>
      </c>
      <c r="I1566">
        <v>0</v>
      </c>
      <c r="J1566" t="s">
        <v>19</v>
      </c>
      <c r="K1566">
        <v>0</v>
      </c>
      <c r="L1566" t="s">
        <v>19</v>
      </c>
      <c r="M1566">
        <v>16.8</v>
      </c>
      <c r="N1566" t="s">
        <v>19</v>
      </c>
      <c r="O1566">
        <v>80.7</v>
      </c>
      <c r="P1566" t="s">
        <v>19</v>
      </c>
      <c r="Q1566">
        <v>47</v>
      </c>
      <c r="R1566" t="s">
        <v>19</v>
      </c>
      <c r="S1566">
        <v>58.6</v>
      </c>
      <c r="T1566" t="s">
        <v>19</v>
      </c>
      <c r="U1566">
        <v>1.6</v>
      </c>
      <c r="V1566" t="s">
        <v>19</v>
      </c>
      <c r="W1566">
        <v>327</v>
      </c>
      <c r="X1566" t="s">
        <v>19</v>
      </c>
      <c r="Y1566">
        <v>82.8</v>
      </c>
      <c r="Z1566" t="s">
        <v>19</v>
      </c>
      <c r="AA1566" s="6">
        <f t="shared" si="73"/>
        <v>19.268204140494287</v>
      </c>
      <c r="AB1566" s="6">
        <f t="shared" si="74"/>
        <v>66.682767452889721</v>
      </c>
      <c r="AC1566" s="6">
        <f t="shared" si="75"/>
        <v>14.017232547110282</v>
      </c>
    </row>
    <row r="1567" spans="1:29" x14ac:dyDescent="0.25">
      <c r="A1567">
        <v>200</v>
      </c>
      <c r="B1567" t="s">
        <v>17</v>
      </c>
      <c r="C1567" t="s">
        <v>18</v>
      </c>
      <c r="D1567" s="1">
        <v>45539</v>
      </c>
      <c r="E1567" s="2">
        <v>600</v>
      </c>
      <c r="F1567">
        <v>248</v>
      </c>
      <c r="G1567">
        <v>0</v>
      </c>
      <c r="H1567" t="s">
        <v>19</v>
      </c>
      <c r="I1567">
        <v>0</v>
      </c>
      <c r="J1567" t="s">
        <v>19</v>
      </c>
      <c r="K1567">
        <v>22</v>
      </c>
      <c r="L1567" t="s">
        <v>19</v>
      </c>
      <c r="M1567">
        <v>15.1</v>
      </c>
      <c r="N1567" t="s">
        <v>19</v>
      </c>
      <c r="O1567">
        <v>83.9</v>
      </c>
      <c r="P1567" t="s">
        <v>19</v>
      </c>
      <c r="Q1567">
        <v>38</v>
      </c>
      <c r="R1567" t="s">
        <v>19</v>
      </c>
      <c r="S1567">
        <v>55.7</v>
      </c>
      <c r="T1567" t="s">
        <v>19</v>
      </c>
      <c r="U1567">
        <v>3.2</v>
      </c>
      <c r="V1567" t="s">
        <v>19</v>
      </c>
      <c r="W1567">
        <v>315</v>
      </c>
      <c r="X1567" t="s">
        <v>19</v>
      </c>
      <c r="Y1567">
        <v>82.5</v>
      </c>
      <c r="Z1567" t="s">
        <v>19</v>
      </c>
      <c r="AA1567" s="6">
        <f t="shared" si="73"/>
        <v>19.11908073804485</v>
      </c>
      <c r="AB1567" s="6">
        <f t="shared" si="74"/>
        <v>66.414345328480735</v>
      </c>
      <c r="AC1567" s="6">
        <f t="shared" si="75"/>
        <v>17.485654671519271</v>
      </c>
    </row>
    <row r="1568" spans="1:29" x14ac:dyDescent="0.25">
      <c r="A1568">
        <v>200</v>
      </c>
      <c r="B1568" t="s">
        <v>17</v>
      </c>
      <c r="C1568" t="s">
        <v>18</v>
      </c>
      <c r="D1568" s="1">
        <v>45539</v>
      </c>
      <c r="E1568" s="2">
        <v>700</v>
      </c>
      <c r="F1568">
        <v>248</v>
      </c>
      <c r="G1568">
        <v>0</v>
      </c>
      <c r="H1568" t="s">
        <v>19</v>
      </c>
      <c r="I1568">
        <v>0</v>
      </c>
      <c r="J1568" t="s">
        <v>19</v>
      </c>
      <c r="K1568">
        <v>117</v>
      </c>
      <c r="L1568" t="s">
        <v>19</v>
      </c>
      <c r="M1568">
        <v>13.2</v>
      </c>
      <c r="N1568" t="s">
        <v>19</v>
      </c>
      <c r="O1568">
        <v>89.4</v>
      </c>
      <c r="P1568" t="s">
        <v>19</v>
      </c>
      <c r="Q1568">
        <v>28</v>
      </c>
      <c r="R1568" t="s">
        <v>19</v>
      </c>
      <c r="S1568">
        <v>52</v>
      </c>
      <c r="T1568" t="s">
        <v>19</v>
      </c>
      <c r="U1568">
        <v>3.4</v>
      </c>
      <c r="V1568" t="s">
        <v>19</v>
      </c>
      <c r="W1568">
        <v>338</v>
      </c>
      <c r="X1568" t="s">
        <v>19</v>
      </c>
      <c r="Y1568">
        <v>82.3</v>
      </c>
      <c r="Z1568" t="s">
        <v>19</v>
      </c>
      <c r="AA1568" s="6">
        <f t="shared" si="73"/>
        <v>19.313857632828121</v>
      </c>
      <c r="AB1568" s="6">
        <f t="shared" si="74"/>
        <v>66.764943739090626</v>
      </c>
      <c r="AC1568" s="6">
        <f t="shared" si="75"/>
        <v>22.63505626090938</v>
      </c>
    </row>
    <row r="1569" spans="1:29" x14ac:dyDescent="0.25">
      <c r="A1569">
        <v>200</v>
      </c>
      <c r="B1569" t="s">
        <v>17</v>
      </c>
      <c r="C1569" t="s">
        <v>18</v>
      </c>
      <c r="D1569" s="1">
        <v>45539</v>
      </c>
      <c r="E1569" s="2">
        <v>800</v>
      </c>
      <c r="F1569">
        <v>248</v>
      </c>
      <c r="G1569">
        <v>0.01</v>
      </c>
      <c r="H1569" t="s">
        <v>19</v>
      </c>
      <c r="I1569">
        <v>0</v>
      </c>
      <c r="J1569" t="s">
        <v>19</v>
      </c>
      <c r="K1569">
        <v>635</v>
      </c>
      <c r="L1569" t="s">
        <v>19</v>
      </c>
      <c r="M1569">
        <v>14.6</v>
      </c>
      <c r="N1569" t="s">
        <v>19</v>
      </c>
      <c r="O1569">
        <v>94.4</v>
      </c>
      <c r="P1569" t="s">
        <v>19</v>
      </c>
      <c r="Q1569">
        <v>26</v>
      </c>
      <c r="R1569" t="s">
        <v>19</v>
      </c>
      <c r="S1569">
        <v>54.6</v>
      </c>
      <c r="T1569" t="s">
        <v>19</v>
      </c>
      <c r="U1569">
        <v>5</v>
      </c>
      <c r="V1569" t="s">
        <v>19</v>
      </c>
      <c r="W1569">
        <v>306</v>
      </c>
      <c r="X1569" t="s">
        <v>19</v>
      </c>
      <c r="Y1569">
        <v>82</v>
      </c>
      <c r="Z1569" t="s">
        <v>19</v>
      </c>
      <c r="AA1569" s="6">
        <f t="shared" si="73"/>
        <v>20.836131622209159</v>
      </c>
      <c r="AB1569" s="6">
        <f t="shared" si="74"/>
        <v>69.50503691997649</v>
      </c>
      <c r="AC1569" s="6">
        <f t="shared" si="75"/>
        <v>24.894963080023516</v>
      </c>
    </row>
    <row r="1570" spans="1:29" x14ac:dyDescent="0.25">
      <c r="A1570">
        <v>200</v>
      </c>
      <c r="B1570" t="s">
        <v>17</v>
      </c>
      <c r="C1570" t="s">
        <v>18</v>
      </c>
      <c r="D1570" s="1">
        <v>45539</v>
      </c>
      <c r="E1570" s="2">
        <v>900</v>
      </c>
      <c r="F1570">
        <v>248</v>
      </c>
      <c r="G1570">
        <v>0.02</v>
      </c>
      <c r="H1570" t="s">
        <v>19</v>
      </c>
      <c r="I1570">
        <v>0</v>
      </c>
      <c r="J1570" t="s">
        <v>19</v>
      </c>
      <c r="K1570">
        <v>1162</v>
      </c>
      <c r="L1570" t="s">
        <v>19</v>
      </c>
      <c r="M1570">
        <v>14.8</v>
      </c>
      <c r="N1570" t="s">
        <v>19</v>
      </c>
      <c r="O1570">
        <v>99.9</v>
      </c>
      <c r="P1570" t="s">
        <v>19</v>
      </c>
      <c r="Q1570">
        <v>23</v>
      </c>
      <c r="R1570" t="s">
        <v>19</v>
      </c>
      <c r="S1570">
        <v>55.1</v>
      </c>
      <c r="T1570" t="s">
        <v>19</v>
      </c>
      <c r="U1570">
        <v>5</v>
      </c>
      <c r="V1570" t="s">
        <v>19</v>
      </c>
      <c r="W1570">
        <v>305</v>
      </c>
      <c r="X1570" t="s">
        <v>19</v>
      </c>
      <c r="Y1570">
        <v>81.8</v>
      </c>
      <c r="Z1570" t="s">
        <v>19</v>
      </c>
      <c r="AA1570" s="6">
        <f t="shared" si="73"/>
        <v>22.140211548740904</v>
      </c>
      <c r="AB1570" s="6">
        <f t="shared" si="74"/>
        <v>71.852380787733622</v>
      </c>
      <c r="AC1570" s="6">
        <f t="shared" si="75"/>
        <v>28.047619212266383</v>
      </c>
    </row>
    <row r="1571" spans="1:29" x14ac:dyDescent="0.25">
      <c r="A1571">
        <v>200</v>
      </c>
      <c r="B1571" t="s">
        <v>17</v>
      </c>
      <c r="C1571" t="s">
        <v>18</v>
      </c>
      <c r="D1571" s="1">
        <v>45539</v>
      </c>
      <c r="E1571">
        <v>1000</v>
      </c>
      <c r="F1571">
        <v>248</v>
      </c>
      <c r="G1571">
        <v>0.03</v>
      </c>
      <c r="H1571" t="s">
        <v>19</v>
      </c>
      <c r="I1571">
        <v>0</v>
      </c>
      <c r="J1571" t="s">
        <v>19</v>
      </c>
      <c r="K1571">
        <v>1499</v>
      </c>
      <c r="L1571" t="s">
        <v>19</v>
      </c>
      <c r="M1571">
        <v>15.8</v>
      </c>
      <c r="N1571" t="s">
        <v>19</v>
      </c>
      <c r="O1571">
        <v>104.3</v>
      </c>
      <c r="P1571" t="s">
        <v>19</v>
      </c>
      <c r="Q1571">
        <v>21</v>
      </c>
      <c r="R1571" t="s">
        <v>19</v>
      </c>
      <c r="S1571">
        <v>56.8</v>
      </c>
      <c r="T1571" t="s">
        <v>19</v>
      </c>
      <c r="U1571">
        <v>3.9</v>
      </c>
      <c r="V1571" t="s">
        <v>19</v>
      </c>
      <c r="W1571">
        <v>297</v>
      </c>
      <c r="X1571" t="s">
        <v>19</v>
      </c>
      <c r="Y1571">
        <v>81.7</v>
      </c>
      <c r="Z1571" t="s">
        <v>19</v>
      </c>
      <c r="AA1571" s="6">
        <f t="shared" si="73"/>
        <v>23.174815508917533</v>
      </c>
      <c r="AB1571" s="6">
        <f t="shared" si="74"/>
        <v>73.714667916051553</v>
      </c>
      <c r="AC1571" s="6">
        <f t="shared" si="75"/>
        <v>30.585332083948444</v>
      </c>
    </row>
    <row r="1572" spans="1:29" x14ac:dyDescent="0.25">
      <c r="A1572">
        <v>200</v>
      </c>
      <c r="B1572" t="s">
        <v>17</v>
      </c>
      <c r="C1572" t="s">
        <v>18</v>
      </c>
      <c r="D1572" s="1">
        <v>45539</v>
      </c>
      <c r="E1572">
        <v>1100</v>
      </c>
      <c r="F1572">
        <v>248</v>
      </c>
      <c r="G1572">
        <v>0.03</v>
      </c>
      <c r="H1572" t="s">
        <v>19</v>
      </c>
      <c r="I1572">
        <v>0</v>
      </c>
      <c r="J1572" t="s">
        <v>19</v>
      </c>
      <c r="K1572">
        <v>1739</v>
      </c>
      <c r="L1572" t="s">
        <v>19</v>
      </c>
      <c r="M1572">
        <v>15.1</v>
      </c>
      <c r="N1572" t="s">
        <v>19</v>
      </c>
      <c r="O1572">
        <v>107.9</v>
      </c>
      <c r="P1572" t="s">
        <v>19</v>
      </c>
      <c r="Q1572">
        <v>18</v>
      </c>
      <c r="R1572" t="s">
        <v>19</v>
      </c>
      <c r="S1572">
        <v>55.7</v>
      </c>
      <c r="T1572" t="s">
        <v>19</v>
      </c>
      <c r="U1572">
        <v>3.5</v>
      </c>
      <c r="V1572" t="s">
        <v>19</v>
      </c>
      <c r="W1572">
        <v>283</v>
      </c>
      <c r="X1572" t="s">
        <v>19</v>
      </c>
      <c r="Y1572">
        <v>81.7</v>
      </c>
      <c r="Z1572" t="s">
        <v>19</v>
      </c>
      <c r="AA1572" s="6">
        <f t="shared" si="73"/>
        <v>23.398112712244934</v>
      </c>
      <c r="AB1572" s="6">
        <f t="shared" si="74"/>
        <v>74.11660288204088</v>
      </c>
      <c r="AC1572" s="6">
        <f t="shared" si="75"/>
        <v>33.783397117959126</v>
      </c>
    </row>
    <row r="1573" spans="1:29" x14ac:dyDescent="0.25">
      <c r="A1573">
        <v>200</v>
      </c>
      <c r="B1573" t="s">
        <v>17</v>
      </c>
      <c r="C1573" t="s">
        <v>18</v>
      </c>
      <c r="D1573" s="1">
        <v>45539</v>
      </c>
      <c r="E1573">
        <v>1200</v>
      </c>
      <c r="F1573">
        <v>248</v>
      </c>
      <c r="G1573">
        <v>0.03</v>
      </c>
      <c r="H1573" t="s">
        <v>19</v>
      </c>
      <c r="I1573">
        <v>0</v>
      </c>
      <c r="J1573" t="s">
        <v>19</v>
      </c>
      <c r="K1573">
        <v>1850</v>
      </c>
      <c r="L1573" t="s">
        <v>19</v>
      </c>
      <c r="M1573">
        <v>14.5</v>
      </c>
      <c r="N1573" t="s">
        <v>19</v>
      </c>
      <c r="O1573">
        <v>110.8</v>
      </c>
      <c r="P1573" t="s">
        <v>19</v>
      </c>
      <c r="Q1573">
        <v>16</v>
      </c>
      <c r="R1573" t="s">
        <v>19</v>
      </c>
      <c r="S1573">
        <v>54.5</v>
      </c>
      <c r="T1573" t="s">
        <v>19</v>
      </c>
      <c r="U1573">
        <v>4.5</v>
      </c>
      <c r="V1573" t="s">
        <v>19</v>
      </c>
      <c r="W1573">
        <v>191</v>
      </c>
      <c r="X1573" t="s">
        <v>19</v>
      </c>
      <c r="Y1573">
        <v>82</v>
      </c>
      <c r="Z1573" t="s">
        <v>19</v>
      </c>
      <c r="AA1573" s="6">
        <f t="shared" si="73"/>
        <v>23.609442064896612</v>
      </c>
      <c r="AB1573" s="6">
        <f t="shared" si="74"/>
        <v>74.496995716813899</v>
      </c>
      <c r="AC1573" s="6">
        <f t="shared" si="75"/>
        <v>36.303004283186098</v>
      </c>
    </row>
    <row r="1574" spans="1:29" x14ac:dyDescent="0.25">
      <c r="A1574">
        <v>200</v>
      </c>
      <c r="B1574" t="s">
        <v>17</v>
      </c>
      <c r="C1574" t="s">
        <v>18</v>
      </c>
      <c r="D1574" s="1">
        <v>45539</v>
      </c>
      <c r="E1574">
        <v>1300</v>
      </c>
      <c r="F1574">
        <v>248</v>
      </c>
      <c r="G1574">
        <v>0.03</v>
      </c>
      <c r="H1574" t="s">
        <v>19</v>
      </c>
      <c r="I1574">
        <v>0</v>
      </c>
      <c r="J1574" t="s">
        <v>19</v>
      </c>
      <c r="K1574">
        <v>1828</v>
      </c>
      <c r="L1574" t="s">
        <v>19</v>
      </c>
      <c r="M1574">
        <v>13.7</v>
      </c>
      <c r="N1574" t="s">
        <v>19</v>
      </c>
      <c r="O1574">
        <v>112.1</v>
      </c>
      <c r="P1574" t="s">
        <v>19</v>
      </c>
      <c r="Q1574">
        <v>15</v>
      </c>
      <c r="R1574" t="s">
        <v>19</v>
      </c>
      <c r="S1574">
        <v>52.9</v>
      </c>
      <c r="T1574" t="s">
        <v>19</v>
      </c>
      <c r="U1574">
        <v>5.9</v>
      </c>
      <c r="V1574" t="s">
        <v>19</v>
      </c>
      <c r="W1574">
        <v>178</v>
      </c>
      <c r="X1574" t="s">
        <v>19</v>
      </c>
      <c r="Y1574">
        <v>82.4</v>
      </c>
      <c r="Z1574" t="s">
        <v>19</v>
      </c>
      <c r="AA1574" s="6">
        <f t="shared" si="73"/>
        <v>23.619093465122742</v>
      </c>
      <c r="AB1574" s="6">
        <f t="shared" si="74"/>
        <v>74.514368237220935</v>
      </c>
      <c r="AC1574" s="6">
        <f t="shared" si="75"/>
        <v>37.585631762779059</v>
      </c>
    </row>
    <row r="1575" spans="1:29" x14ac:dyDescent="0.25">
      <c r="A1575">
        <v>200</v>
      </c>
      <c r="B1575" t="s">
        <v>17</v>
      </c>
      <c r="C1575" t="s">
        <v>18</v>
      </c>
      <c r="D1575" s="1">
        <v>45539</v>
      </c>
      <c r="E1575">
        <v>1400</v>
      </c>
      <c r="F1575">
        <v>248</v>
      </c>
      <c r="G1575">
        <v>0.03</v>
      </c>
      <c r="H1575" t="s">
        <v>19</v>
      </c>
      <c r="I1575">
        <v>0</v>
      </c>
      <c r="J1575" t="s">
        <v>19</v>
      </c>
      <c r="K1575">
        <v>1669</v>
      </c>
      <c r="L1575" t="s">
        <v>19</v>
      </c>
      <c r="M1575">
        <v>13.8</v>
      </c>
      <c r="N1575" t="s">
        <v>19</v>
      </c>
      <c r="O1575">
        <v>112.5</v>
      </c>
      <c r="P1575" t="s">
        <v>19</v>
      </c>
      <c r="Q1575">
        <v>15</v>
      </c>
      <c r="R1575" t="s">
        <v>19</v>
      </c>
      <c r="S1575">
        <v>53.1</v>
      </c>
      <c r="T1575" t="s">
        <v>19</v>
      </c>
      <c r="U1575">
        <v>5.4</v>
      </c>
      <c r="V1575" t="s">
        <v>19</v>
      </c>
      <c r="W1575">
        <v>143</v>
      </c>
      <c r="X1575" t="s">
        <v>19</v>
      </c>
      <c r="Y1575">
        <v>82.8</v>
      </c>
      <c r="Z1575" t="s">
        <v>19</v>
      </c>
      <c r="AA1575" s="6">
        <f t="shared" si="73"/>
        <v>23.759835571780325</v>
      </c>
      <c r="AB1575" s="6">
        <f t="shared" si="74"/>
        <v>74.76770402920458</v>
      </c>
      <c r="AC1575" s="6">
        <f t="shared" si="75"/>
        <v>37.73229597079542</v>
      </c>
    </row>
    <row r="1576" spans="1:29" x14ac:dyDescent="0.25">
      <c r="A1576">
        <v>200</v>
      </c>
      <c r="B1576" t="s">
        <v>17</v>
      </c>
      <c r="C1576" t="s">
        <v>18</v>
      </c>
      <c r="D1576" s="1">
        <v>45539</v>
      </c>
      <c r="E1576">
        <v>1500</v>
      </c>
      <c r="F1576">
        <v>248</v>
      </c>
      <c r="G1576">
        <v>0.03</v>
      </c>
      <c r="H1576" t="s">
        <v>19</v>
      </c>
      <c r="I1576">
        <v>0</v>
      </c>
      <c r="J1576" t="s">
        <v>19</v>
      </c>
      <c r="K1576">
        <v>1396</v>
      </c>
      <c r="L1576" t="s">
        <v>19</v>
      </c>
      <c r="M1576">
        <v>13.7</v>
      </c>
      <c r="N1576" t="s">
        <v>19</v>
      </c>
      <c r="O1576">
        <v>113.2</v>
      </c>
      <c r="P1576" t="s">
        <v>19</v>
      </c>
      <c r="Q1576">
        <v>14</v>
      </c>
      <c r="R1576" t="s">
        <v>19</v>
      </c>
      <c r="S1576">
        <v>52.9</v>
      </c>
      <c r="T1576" t="s">
        <v>19</v>
      </c>
      <c r="U1576">
        <v>5.9</v>
      </c>
      <c r="V1576" t="s">
        <v>19</v>
      </c>
      <c r="W1576">
        <v>165</v>
      </c>
      <c r="X1576" t="s">
        <v>19</v>
      </c>
      <c r="Y1576">
        <v>83.3</v>
      </c>
      <c r="Z1576" t="s">
        <v>19</v>
      </c>
      <c r="AA1576" s="6">
        <f t="shared" si="73"/>
        <v>23.53010734121656</v>
      </c>
      <c r="AB1576" s="6">
        <f t="shared" si="74"/>
        <v>74.354193214189806</v>
      </c>
      <c r="AC1576" s="6">
        <f t="shared" si="75"/>
        <v>38.845806785810197</v>
      </c>
    </row>
    <row r="1577" spans="1:29" x14ac:dyDescent="0.25">
      <c r="A1577">
        <v>200</v>
      </c>
      <c r="B1577" t="s">
        <v>17</v>
      </c>
      <c r="C1577" t="s">
        <v>18</v>
      </c>
      <c r="D1577" s="1">
        <v>45539</v>
      </c>
      <c r="E1577">
        <v>1600</v>
      </c>
      <c r="F1577">
        <v>248</v>
      </c>
      <c r="G1577">
        <v>0.02</v>
      </c>
      <c r="H1577" t="s">
        <v>19</v>
      </c>
      <c r="I1577">
        <v>0</v>
      </c>
      <c r="J1577" t="s">
        <v>19</v>
      </c>
      <c r="K1577">
        <v>1026</v>
      </c>
      <c r="L1577" t="s">
        <v>19</v>
      </c>
      <c r="M1577">
        <v>13.2</v>
      </c>
      <c r="N1577" t="s">
        <v>19</v>
      </c>
      <c r="O1577">
        <v>112.9</v>
      </c>
      <c r="P1577" t="s">
        <v>19</v>
      </c>
      <c r="Q1577">
        <v>14</v>
      </c>
      <c r="R1577" t="s">
        <v>19</v>
      </c>
      <c r="S1577">
        <v>51.9</v>
      </c>
      <c r="T1577" t="s">
        <v>19</v>
      </c>
      <c r="U1577">
        <v>6.2</v>
      </c>
      <c r="V1577" t="s">
        <v>19</v>
      </c>
      <c r="W1577">
        <v>151</v>
      </c>
      <c r="X1577" t="s">
        <v>19</v>
      </c>
      <c r="Y1577">
        <v>83.9</v>
      </c>
      <c r="Z1577" t="s">
        <v>19</v>
      </c>
      <c r="AA1577" s="6">
        <f t="shared" si="73"/>
        <v>23.426286539638358</v>
      </c>
      <c r="AB1577" s="6">
        <f t="shared" si="74"/>
        <v>74.167315771349053</v>
      </c>
      <c r="AC1577" s="6">
        <f t="shared" si="75"/>
        <v>38.732684228650953</v>
      </c>
    </row>
    <row r="1578" spans="1:29" x14ac:dyDescent="0.25">
      <c r="A1578">
        <v>200</v>
      </c>
      <c r="B1578" t="s">
        <v>17</v>
      </c>
      <c r="C1578" t="s">
        <v>18</v>
      </c>
      <c r="D1578" s="1">
        <v>45539</v>
      </c>
      <c r="E1578">
        <v>1700</v>
      </c>
      <c r="F1578">
        <v>248</v>
      </c>
      <c r="G1578">
        <v>0.01</v>
      </c>
      <c r="H1578" t="s">
        <v>19</v>
      </c>
      <c r="I1578">
        <v>0</v>
      </c>
      <c r="J1578" t="s">
        <v>19</v>
      </c>
      <c r="K1578">
        <v>595</v>
      </c>
      <c r="L1578" t="s">
        <v>19</v>
      </c>
      <c r="M1578">
        <v>12.8</v>
      </c>
      <c r="N1578" t="s">
        <v>19</v>
      </c>
      <c r="O1578">
        <v>112.6</v>
      </c>
      <c r="P1578" t="s">
        <v>19</v>
      </c>
      <c r="Q1578">
        <v>13</v>
      </c>
      <c r="R1578" t="s">
        <v>19</v>
      </c>
      <c r="S1578">
        <v>51.1</v>
      </c>
      <c r="T1578" t="s">
        <v>19</v>
      </c>
      <c r="U1578">
        <v>5.7</v>
      </c>
      <c r="V1578" t="s">
        <v>19</v>
      </c>
      <c r="W1578">
        <v>171</v>
      </c>
      <c r="X1578" t="s">
        <v>19</v>
      </c>
      <c r="Y1578">
        <v>84.4</v>
      </c>
      <c r="Z1578" t="s">
        <v>19</v>
      </c>
      <c r="AA1578" s="6">
        <f t="shared" si="73"/>
        <v>22.834160919643551</v>
      </c>
      <c r="AB1578" s="6">
        <f t="shared" si="74"/>
        <v>73.101489655358392</v>
      </c>
      <c r="AC1578" s="6">
        <f t="shared" si="75"/>
        <v>39.498510344641602</v>
      </c>
    </row>
    <row r="1579" spans="1:29" x14ac:dyDescent="0.25">
      <c r="A1579">
        <v>200</v>
      </c>
      <c r="B1579" t="s">
        <v>17</v>
      </c>
      <c r="C1579" t="s">
        <v>18</v>
      </c>
      <c r="D1579" s="1">
        <v>45539</v>
      </c>
      <c r="E1579">
        <v>1800</v>
      </c>
      <c r="F1579">
        <v>248</v>
      </c>
      <c r="G1579">
        <v>0.01</v>
      </c>
      <c r="H1579" t="s">
        <v>19</v>
      </c>
      <c r="I1579">
        <v>0</v>
      </c>
      <c r="J1579" t="s">
        <v>19</v>
      </c>
      <c r="K1579">
        <v>177</v>
      </c>
      <c r="L1579" t="s">
        <v>19</v>
      </c>
      <c r="M1579">
        <v>12.6</v>
      </c>
      <c r="N1579" t="s">
        <v>19</v>
      </c>
      <c r="O1579">
        <v>110</v>
      </c>
      <c r="P1579" t="s">
        <v>19</v>
      </c>
      <c r="Q1579">
        <v>14</v>
      </c>
      <c r="R1579" t="s">
        <v>19</v>
      </c>
      <c r="S1579">
        <v>50.7</v>
      </c>
      <c r="T1579" t="s">
        <v>19</v>
      </c>
      <c r="U1579">
        <v>5.3</v>
      </c>
      <c r="V1579" t="s">
        <v>19</v>
      </c>
      <c r="W1579">
        <v>153</v>
      </c>
      <c r="X1579" t="s">
        <v>19</v>
      </c>
      <c r="Y1579">
        <v>84.8</v>
      </c>
      <c r="Z1579" t="s">
        <v>19</v>
      </c>
      <c r="AA1579" s="6">
        <f t="shared" si="73"/>
        <v>22.422671128264088</v>
      </c>
      <c r="AB1579" s="6">
        <f t="shared" si="74"/>
        <v>72.360808030875361</v>
      </c>
      <c r="AC1579" s="6">
        <f t="shared" si="75"/>
        <v>37.639191969124639</v>
      </c>
    </row>
    <row r="1580" spans="1:29" x14ac:dyDescent="0.25">
      <c r="A1580">
        <v>200</v>
      </c>
      <c r="B1580" t="s">
        <v>17</v>
      </c>
      <c r="C1580" t="s">
        <v>18</v>
      </c>
      <c r="D1580" s="1">
        <v>45539</v>
      </c>
      <c r="E1580">
        <v>1900</v>
      </c>
      <c r="F1580">
        <v>248</v>
      </c>
      <c r="G1580">
        <v>0</v>
      </c>
      <c r="H1580" t="s">
        <v>19</v>
      </c>
      <c r="I1580">
        <v>0</v>
      </c>
      <c r="J1580" t="s">
        <v>19</v>
      </c>
      <c r="K1580">
        <v>5</v>
      </c>
      <c r="L1580" t="s">
        <v>19</v>
      </c>
      <c r="M1580">
        <v>18.3</v>
      </c>
      <c r="N1580" t="s">
        <v>19</v>
      </c>
      <c r="O1580">
        <v>99.9</v>
      </c>
      <c r="P1580" t="s">
        <v>19</v>
      </c>
      <c r="Q1580">
        <v>28</v>
      </c>
      <c r="R1580" t="s">
        <v>19</v>
      </c>
      <c r="S1580">
        <v>61</v>
      </c>
      <c r="T1580" t="s">
        <v>19</v>
      </c>
      <c r="U1580">
        <v>2.5</v>
      </c>
      <c r="V1580" t="s">
        <v>19</v>
      </c>
      <c r="W1580">
        <v>111</v>
      </c>
      <c r="X1580" t="s">
        <v>19</v>
      </c>
      <c r="Y1580">
        <v>85.1</v>
      </c>
      <c r="Z1580" t="s">
        <v>19</v>
      </c>
      <c r="AA1580" s="6">
        <f t="shared" si="73"/>
        <v>23.640698506988439</v>
      </c>
      <c r="AB1580" s="6">
        <f t="shared" si="74"/>
        <v>74.553257312579191</v>
      </c>
      <c r="AC1580" s="6">
        <f t="shared" si="75"/>
        <v>25.346742687420814</v>
      </c>
    </row>
    <row r="1581" spans="1:29" x14ac:dyDescent="0.25">
      <c r="A1581">
        <v>200</v>
      </c>
      <c r="B1581" t="s">
        <v>17</v>
      </c>
      <c r="C1581" t="s">
        <v>18</v>
      </c>
      <c r="D1581" s="1">
        <v>45539</v>
      </c>
      <c r="E1581">
        <v>2000</v>
      </c>
      <c r="F1581">
        <v>248</v>
      </c>
      <c r="G1581">
        <v>0</v>
      </c>
      <c r="H1581" t="s">
        <v>19</v>
      </c>
      <c r="I1581">
        <v>0</v>
      </c>
      <c r="J1581" t="s">
        <v>19</v>
      </c>
      <c r="K1581">
        <v>0</v>
      </c>
      <c r="L1581" t="s">
        <v>19</v>
      </c>
      <c r="M1581">
        <v>22.7</v>
      </c>
      <c r="N1581" t="s">
        <v>19</v>
      </c>
      <c r="O1581">
        <v>91.5</v>
      </c>
      <c r="P1581" t="s">
        <v>19</v>
      </c>
      <c r="Q1581">
        <v>45</v>
      </c>
      <c r="R1581" t="s">
        <v>19</v>
      </c>
      <c r="S1581">
        <v>67.2</v>
      </c>
      <c r="T1581" t="s">
        <v>19</v>
      </c>
      <c r="U1581">
        <v>2.2999999999999998</v>
      </c>
      <c r="V1581" t="s">
        <v>19</v>
      </c>
      <c r="W1581">
        <v>299</v>
      </c>
      <c r="X1581" t="s">
        <v>19</v>
      </c>
      <c r="Y1581">
        <v>85.2</v>
      </c>
      <c r="Z1581" t="s">
        <v>19</v>
      </c>
      <c r="AA1581" s="6">
        <f t="shared" si="73"/>
        <v>23.954887751566037</v>
      </c>
      <c r="AB1581" s="6">
        <f t="shared" si="74"/>
        <v>75.118797952818866</v>
      </c>
      <c r="AC1581" s="6">
        <f t="shared" si="75"/>
        <v>16.381202047181134</v>
      </c>
    </row>
    <row r="1582" spans="1:29" x14ac:dyDescent="0.25">
      <c r="A1582">
        <v>200</v>
      </c>
      <c r="B1582" t="s">
        <v>17</v>
      </c>
      <c r="C1582" t="s">
        <v>18</v>
      </c>
      <c r="D1582" s="1">
        <v>45539</v>
      </c>
      <c r="E1582">
        <v>2100</v>
      </c>
      <c r="F1582">
        <v>248</v>
      </c>
      <c r="G1582">
        <v>0</v>
      </c>
      <c r="H1582" t="s">
        <v>19</v>
      </c>
      <c r="I1582">
        <v>0</v>
      </c>
      <c r="J1582" t="s">
        <v>19</v>
      </c>
      <c r="K1582">
        <v>0</v>
      </c>
      <c r="L1582" t="s">
        <v>19</v>
      </c>
      <c r="M1582">
        <v>16.3</v>
      </c>
      <c r="N1582" t="s">
        <v>19</v>
      </c>
      <c r="O1582">
        <v>98.2</v>
      </c>
      <c r="P1582" t="s">
        <v>19</v>
      </c>
      <c r="Q1582">
        <v>26</v>
      </c>
      <c r="R1582" t="s">
        <v>19</v>
      </c>
      <c r="S1582">
        <v>57.7</v>
      </c>
      <c r="T1582" t="s">
        <v>19</v>
      </c>
      <c r="U1582">
        <v>4.0999999999999996</v>
      </c>
      <c r="V1582" t="s">
        <v>19</v>
      </c>
      <c r="W1582">
        <v>309</v>
      </c>
      <c r="X1582" t="s">
        <v>19</v>
      </c>
      <c r="Y1582">
        <v>85.2</v>
      </c>
      <c r="Z1582" t="s">
        <v>19</v>
      </c>
      <c r="AA1582" s="6">
        <f t="shared" si="73"/>
        <v>22.372311149562936</v>
      </c>
      <c r="AB1582" s="6">
        <f t="shared" si="74"/>
        <v>72.27016006921329</v>
      </c>
      <c r="AC1582" s="6">
        <f t="shared" si="75"/>
        <v>25.929839930786713</v>
      </c>
    </row>
    <row r="1583" spans="1:29" x14ac:dyDescent="0.25">
      <c r="A1583">
        <v>200</v>
      </c>
      <c r="B1583" t="s">
        <v>17</v>
      </c>
      <c r="C1583" t="s">
        <v>18</v>
      </c>
      <c r="D1583" s="1">
        <v>45539</v>
      </c>
      <c r="E1583">
        <v>2200</v>
      </c>
      <c r="F1583">
        <v>248</v>
      </c>
      <c r="G1583">
        <v>0</v>
      </c>
      <c r="H1583" t="s">
        <v>19</v>
      </c>
      <c r="I1583">
        <v>0</v>
      </c>
      <c r="J1583" t="s">
        <v>19</v>
      </c>
      <c r="K1583">
        <v>0</v>
      </c>
      <c r="L1583" t="s">
        <v>19</v>
      </c>
      <c r="M1583">
        <v>20.8</v>
      </c>
      <c r="N1583" t="s">
        <v>19</v>
      </c>
      <c r="O1583">
        <v>90.4</v>
      </c>
      <c r="P1583" t="s">
        <v>19</v>
      </c>
      <c r="Q1583">
        <v>43</v>
      </c>
      <c r="R1583" t="s">
        <v>19</v>
      </c>
      <c r="S1583">
        <v>64.7</v>
      </c>
      <c r="T1583" t="s">
        <v>19</v>
      </c>
      <c r="U1583">
        <v>3.6</v>
      </c>
      <c r="V1583" t="s">
        <v>19</v>
      </c>
      <c r="W1583">
        <v>301</v>
      </c>
      <c r="X1583" t="s">
        <v>19</v>
      </c>
      <c r="Y1583">
        <v>85</v>
      </c>
      <c r="Z1583" t="s">
        <v>19</v>
      </c>
      <c r="AA1583" s="6">
        <f t="shared" si="73"/>
        <v>23.04724381856931</v>
      </c>
      <c r="AB1583" s="6">
        <f t="shared" si="74"/>
        <v>73.485038873424756</v>
      </c>
      <c r="AC1583" s="6">
        <f t="shared" si="75"/>
        <v>16.91496112657525</v>
      </c>
    </row>
    <row r="1584" spans="1:29" x14ac:dyDescent="0.25">
      <c r="A1584">
        <v>200</v>
      </c>
      <c r="B1584" t="s">
        <v>17</v>
      </c>
      <c r="C1584" t="s">
        <v>18</v>
      </c>
      <c r="D1584" s="1">
        <v>45539</v>
      </c>
      <c r="E1584">
        <v>2300</v>
      </c>
      <c r="F1584">
        <v>248</v>
      </c>
      <c r="G1584">
        <v>0</v>
      </c>
      <c r="H1584" t="s">
        <v>19</v>
      </c>
      <c r="I1584">
        <v>0</v>
      </c>
      <c r="J1584" t="s">
        <v>19</v>
      </c>
      <c r="K1584">
        <v>0</v>
      </c>
      <c r="L1584" t="s">
        <v>19</v>
      </c>
      <c r="M1584">
        <v>23.3</v>
      </c>
      <c r="N1584" t="s">
        <v>19</v>
      </c>
      <c r="O1584">
        <v>83.6</v>
      </c>
      <c r="P1584" t="s">
        <v>19</v>
      </c>
      <c r="Q1584">
        <v>59</v>
      </c>
      <c r="R1584" t="s">
        <v>19</v>
      </c>
      <c r="S1584">
        <v>67.900000000000006</v>
      </c>
      <c r="T1584" t="s">
        <v>19</v>
      </c>
      <c r="U1584">
        <v>3</v>
      </c>
      <c r="V1584" t="s">
        <v>19</v>
      </c>
      <c r="W1584">
        <v>299</v>
      </c>
      <c r="X1584" t="s">
        <v>19</v>
      </c>
      <c r="Y1584">
        <v>84.9</v>
      </c>
      <c r="Z1584" t="s">
        <v>19</v>
      </c>
      <c r="AA1584" s="6">
        <f t="shared" si="73"/>
        <v>22.637448573293003</v>
      </c>
      <c r="AB1584" s="6">
        <f t="shared" si="74"/>
        <v>72.7474074319274</v>
      </c>
      <c r="AC1584" s="6">
        <f t="shared" si="75"/>
        <v>10.852592568072595</v>
      </c>
    </row>
    <row r="1585" spans="1:29" x14ac:dyDescent="0.25">
      <c r="A1585">
        <v>200</v>
      </c>
      <c r="B1585" t="s">
        <v>17</v>
      </c>
      <c r="C1585" t="s">
        <v>18</v>
      </c>
      <c r="D1585" s="1">
        <v>45539</v>
      </c>
      <c r="E1585">
        <v>2400</v>
      </c>
      <c r="F1585">
        <v>248</v>
      </c>
      <c r="G1585">
        <v>0</v>
      </c>
      <c r="H1585" t="s">
        <v>19</v>
      </c>
      <c r="I1585">
        <v>0</v>
      </c>
      <c r="J1585" t="s">
        <v>19</v>
      </c>
      <c r="K1585">
        <v>0</v>
      </c>
      <c r="L1585" t="s">
        <v>19</v>
      </c>
      <c r="M1585">
        <v>18.8</v>
      </c>
      <c r="N1585" t="s">
        <v>19</v>
      </c>
      <c r="O1585">
        <v>87.3</v>
      </c>
      <c r="P1585" t="s">
        <v>19</v>
      </c>
      <c r="Q1585">
        <v>42</v>
      </c>
      <c r="R1585" t="s">
        <v>19</v>
      </c>
      <c r="S1585">
        <v>61.7</v>
      </c>
      <c r="T1585" t="s">
        <v>19</v>
      </c>
      <c r="U1585">
        <v>4.2</v>
      </c>
      <c r="V1585" t="s">
        <v>19</v>
      </c>
      <c r="W1585">
        <v>295</v>
      </c>
      <c r="X1585" t="s">
        <v>19</v>
      </c>
      <c r="Y1585">
        <v>84.7</v>
      </c>
      <c r="Z1585" t="s">
        <v>19</v>
      </c>
      <c r="AA1585" s="6">
        <f t="shared" si="73"/>
        <v>21.428467035839731</v>
      </c>
      <c r="AB1585" s="6">
        <f t="shared" si="74"/>
        <v>70.571240664511521</v>
      </c>
      <c r="AC1585" s="6">
        <f t="shared" si="75"/>
        <v>16.728759335488476</v>
      </c>
    </row>
    <row r="1586" spans="1:29" x14ac:dyDescent="0.25">
      <c r="A1586">
        <v>200</v>
      </c>
      <c r="B1586" t="s">
        <v>17</v>
      </c>
      <c r="C1586" t="s">
        <v>18</v>
      </c>
      <c r="D1586" s="1">
        <v>45540</v>
      </c>
      <c r="E1586" s="2">
        <v>100</v>
      </c>
      <c r="F1586">
        <v>249</v>
      </c>
      <c r="G1586">
        <v>0.01</v>
      </c>
      <c r="H1586" t="s">
        <v>19</v>
      </c>
      <c r="I1586">
        <v>0</v>
      </c>
      <c r="J1586" t="s">
        <v>19</v>
      </c>
      <c r="K1586">
        <v>0</v>
      </c>
      <c r="L1586" t="s">
        <v>19</v>
      </c>
      <c r="M1586">
        <v>15.4</v>
      </c>
      <c r="N1586" t="s">
        <v>19</v>
      </c>
      <c r="O1586">
        <v>92.5</v>
      </c>
      <c r="P1586" t="s">
        <v>19</v>
      </c>
      <c r="Q1586">
        <v>29</v>
      </c>
      <c r="R1586" t="s">
        <v>19</v>
      </c>
      <c r="S1586">
        <v>56.1</v>
      </c>
      <c r="T1586" t="s">
        <v>19</v>
      </c>
      <c r="U1586">
        <v>6.2</v>
      </c>
      <c r="V1586" t="s">
        <v>19</v>
      </c>
      <c r="W1586">
        <v>300</v>
      </c>
      <c r="X1586" t="s">
        <v>19</v>
      </c>
      <c r="Y1586">
        <v>84.4</v>
      </c>
      <c r="Z1586" t="s">
        <v>19</v>
      </c>
      <c r="AA1586" s="6">
        <f t="shared" si="73"/>
        <v>20.845597145867508</v>
      </c>
      <c r="AB1586" s="6">
        <f t="shared" si="74"/>
        <v>69.52207486256151</v>
      </c>
      <c r="AC1586" s="6">
        <f t="shared" si="75"/>
        <v>22.97792513743849</v>
      </c>
    </row>
    <row r="1587" spans="1:29" x14ac:dyDescent="0.25">
      <c r="A1587">
        <v>200</v>
      </c>
      <c r="B1587" t="s">
        <v>17</v>
      </c>
      <c r="C1587" t="s">
        <v>18</v>
      </c>
      <c r="D1587" s="1">
        <v>45540</v>
      </c>
      <c r="E1587" s="2">
        <v>200</v>
      </c>
      <c r="F1587">
        <v>249</v>
      </c>
      <c r="G1587">
        <v>0</v>
      </c>
      <c r="H1587" t="s">
        <v>19</v>
      </c>
      <c r="I1587">
        <v>0</v>
      </c>
      <c r="J1587" t="s">
        <v>19</v>
      </c>
      <c r="K1587">
        <v>0</v>
      </c>
      <c r="L1587" t="s">
        <v>19</v>
      </c>
      <c r="M1587">
        <v>15.6</v>
      </c>
      <c r="N1587" t="s">
        <v>19</v>
      </c>
      <c r="O1587">
        <v>90.2</v>
      </c>
      <c r="P1587" t="s">
        <v>19</v>
      </c>
      <c r="Q1587">
        <v>32</v>
      </c>
      <c r="R1587" t="s">
        <v>19</v>
      </c>
      <c r="S1587">
        <v>56.6</v>
      </c>
      <c r="T1587" t="s">
        <v>19</v>
      </c>
      <c r="U1587">
        <v>4.8</v>
      </c>
      <c r="V1587" t="s">
        <v>19</v>
      </c>
      <c r="W1587">
        <v>304</v>
      </c>
      <c r="X1587" t="s">
        <v>19</v>
      </c>
      <c r="Y1587">
        <v>84.1</v>
      </c>
      <c r="Z1587" t="s">
        <v>19</v>
      </c>
      <c r="AA1587" s="6">
        <f t="shared" si="73"/>
        <v>20.600732835113604</v>
      </c>
      <c r="AB1587" s="6">
        <f t="shared" si="74"/>
        <v>69.081319103204493</v>
      </c>
      <c r="AC1587" s="6">
        <f t="shared" si="75"/>
        <v>21.11868089679551</v>
      </c>
    </row>
    <row r="1588" spans="1:29" x14ac:dyDescent="0.25">
      <c r="A1588">
        <v>200</v>
      </c>
      <c r="B1588" t="s">
        <v>17</v>
      </c>
      <c r="C1588" t="s">
        <v>18</v>
      </c>
      <c r="D1588" s="1">
        <v>45540</v>
      </c>
      <c r="E1588" s="2">
        <v>300</v>
      </c>
      <c r="F1588">
        <v>249</v>
      </c>
      <c r="G1588">
        <v>0.01</v>
      </c>
      <c r="H1588" t="s">
        <v>19</v>
      </c>
      <c r="I1588">
        <v>0</v>
      </c>
      <c r="J1588" t="s">
        <v>19</v>
      </c>
      <c r="K1588">
        <v>0</v>
      </c>
      <c r="L1588" t="s">
        <v>19</v>
      </c>
      <c r="M1588">
        <v>15.4</v>
      </c>
      <c r="N1588" t="s">
        <v>19</v>
      </c>
      <c r="O1588">
        <v>89.5</v>
      </c>
      <c r="P1588" t="s">
        <v>19</v>
      </c>
      <c r="Q1588">
        <v>33</v>
      </c>
      <c r="R1588" t="s">
        <v>19</v>
      </c>
      <c r="S1588">
        <v>56.2</v>
      </c>
      <c r="T1588" t="s">
        <v>19</v>
      </c>
      <c r="U1588">
        <v>5.7</v>
      </c>
      <c r="V1588" t="s">
        <v>19</v>
      </c>
      <c r="W1588">
        <v>303</v>
      </c>
      <c r="X1588" t="s">
        <v>19</v>
      </c>
      <c r="Y1588">
        <v>83.8</v>
      </c>
      <c r="Z1588" t="s">
        <v>19</v>
      </c>
      <c r="AA1588" s="6">
        <f t="shared" si="73"/>
        <v>20.529230609546858</v>
      </c>
      <c r="AB1588" s="6">
        <f t="shared" si="74"/>
        <v>68.952615097184349</v>
      </c>
      <c r="AC1588" s="6">
        <f t="shared" si="75"/>
        <v>20.547384902815651</v>
      </c>
    </row>
    <row r="1589" spans="1:29" x14ac:dyDescent="0.25">
      <c r="A1589">
        <v>200</v>
      </c>
      <c r="B1589" t="s">
        <v>17</v>
      </c>
      <c r="C1589" t="s">
        <v>18</v>
      </c>
      <c r="D1589" s="1">
        <v>45540</v>
      </c>
      <c r="E1589" s="2">
        <v>400</v>
      </c>
      <c r="F1589">
        <v>249</v>
      </c>
      <c r="G1589">
        <v>0</v>
      </c>
      <c r="H1589" t="s">
        <v>19</v>
      </c>
      <c r="I1589">
        <v>0</v>
      </c>
      <c r="J1589" t="s">
        <v>19</v>
      </c>
      <c r="K1589">
        <v>0</v>
      </c>
      <c r="L1589" t="s">
        <v>19</v>
      </c>
      <c r="M1589">
        <v>15</v>
      </c>
      <c r="N1589" t="s">
        <v>19</v>
      </c>
      <c r="O1589">
        <v>88.3</v>
      </c>
      <c r="P1589" t="s">
        <v>19</v>
      </c>
      <c r="Q1589">
        <v>33</v>
      </c>
      <c r="R1589" t="s">
        <v>19</v>
      </c>
      <c r="S1589">
        <v>55.4</v>
      </c>
      <c r="T1589" t="s">
        <v>19</v>
      </c>
      <c r="U1589">
        <v>5.2</v>
      </c>
      <c r="V1589" t="s">
        <v>19</v>
      </c>
      <c r="W1589">
        <v>304</v>
      </c>
      <c r="X1589" t="s">
        <v>19</v>
      </c>
      <c r="Y1589">
        <v>83.5</v>
      </c>
      <c r="Z1589" t="s">
        <v>19</v>
      </c>
      <c r="AA1589" s="6">
        <f t="shared" ref="AA1589:AA1652" si="76" xml:space="preserve"> ((O1589-32)*5/9)*ATAN(0.151977*SQRT(Q1589+8.313659)) + ATAN(((O1589-32)*5/9)+Q1589) - ATAN(Q1589-1.676331) + 0.00391838*(Q1589^1.5)*ATAN(0.023101*Q1589) - 4.686035</f>
        <v>20.013281290594783</v>
      </c>
      <c r="AB1589" s="6">
        <f t="shared" si="74"/>
        <v>68.023906323070605</v>
      </c>
      <c r="AC1589" s="6">
        <f t="shared" si="75"/>
        <v>20.276093676929392</v>
      </c>
    </row>
    <row r="1590" spans="1:29" x14ac:dyDescent="0.25">
      <c r="A1590">
        <v>200</v>
      </c>
      <c r="B1590" t="s">
        <v>17</v>
      </c>
      <c r="C1590" t="s">
        <v>18</v>
      </c>
      <c r="D1590" s="1">
        <v>45540</v>
      </c>
      <c r="E1590" s="2">
        <v>500</v>
      </c>
      <c r="F1590">
        <v>249</v>
      </c>
      <c r="G1590">
        <v>0</v>
      </c>
      <c r="H1590" t="s">
        <v>19</v>
      </c>
      <c r="I1590">
        <v>0</v>
      </c>
      <c r="J1590" t="s">
        <v>19</v>
      </c>
      <c r="K1590">
        <v>0</v>
      </c>
      <c r="L1590" t="s">
        <v>19</v>
      </c>
      <c r="M1590">
        <v>15</v>
      </c>
      <c r="N1590" t="s">
        <v>19</v>
      </c>
      <c r="O1590">
        <v>88.2</v>
      </c>
      <c r="P1590" t="s">
        <v>19</v>
      </c>
      <c r="Q1590">
        <v>33</v>
      </c>
      <c r="R1590" t="s">
        <v>19</v>
      </c>
      <c r="S1590">
        <v>55.4</v>
      </c>
      <c r="T1590" t="s">
        <v>19</v>
      </c>
      <c r="U1590">
        <v>5.0999999999999996</v>
      </c>
      <c r="V1590" t="s">
        <v>19</v>
      </c>
      <c r="W1590">
        <v>309</v>
      </c>
      <c r="X1590" t="s">
        <v>19</v>
      </c>
      <c r="Y1590">
        <v>83.2</v>
      </c>
      <c r="Z1590" t="s">
        <v>19</v>
      </c>
      <c r="AA1590" s="6">
        <f t="shared" si="76"/>
        <v>19.970285364425891</v>
      </c>
      <c r="AB1590" s="6">
        <f t="shared" si="74"/>
        <v>67.946513655966598</v>
      </c>
      <c r="AC1590" s="6">
        <f t="shared" si="75"/>
        <v>20.253486344033405</v>
      </c>
    </row>
    <row r="1591" spans="1:29" x14ac:dyDescent="0.25">
      <c r="A1591">
        <v>200</v>
      </c>
      <c r="B1591" t="s">
        <v>17</v>
      </c>
      <c r="C1591" t="s">
        <v>18</v>
      </c>
      <c r="D1591" s="1">
        <v>45540</v>
      </c>
      <c r="E1591" s="2">
        <v>600</v>
      </c>
      <c r="F1591">
        <v>249</v>
      </c>
      <c r="G1591">
        <v>0</v>
      </c>
      <c r="H1591" t="s">
        <v>19</v>
      </c>
      <c r="I1591">
        <v>0</v>
      </c>
      <c r="J1591" t="s">
        <v>19</v>
      </c>
      <c r="K1591">
        <v>19</v>
      </c>
      <c r="L1591" t="s">
        <v>19</v>
      </c>
      <c r="M1591">
        <v>14.7</v>
      </c>
      <c r="N1591" t="s">
        <v>19</v>
      </c>
      <c r="O1591">
        <v>87.8</v>
      </c>
      <c r="P1591" t="s">
        <v>19</v>
      </c>
      <c r="Q1591">
        <v>33</v>
      </c>
      <c r="R1591" t="s">
        <v>19</v>
      </c>
      <c r="S1591">
        <v>54.9</v>
      </c>
      <c r="T1591" t="s">
        <v>19</v>
      </c>
      <c r="U1591">
        <v>4.9000000000000004</v>
      </c>
      <c r="V1591" t="s">
        <v>19</v>
      </c>
      <c r="W1591">
        <v>315</v>
      </c>
      <c r="X1591" t="s">
        <v>19</v>
      </c>
      <c r="Y1591">
        <v>83</v>
      </c>
      <c r="Z1591" t="s">
        <v>19</v>
      </c>
      <c r="AA1591" s="6">
        <f t="shared" si="76"/>
        <v>19.798301426217517</v>
      </c>
      <c r="AB1591" s="6">
        <f t="shared" si="74"/>
        <v>67.636942567191525</v>
      </c>
      <c r="AC1591" s="6">
        <f t="shared" si="75"/>
        <v>20.163057432808472</v>
      </c>
    </row>
    <row r="1592" spans="1:29" x14ac:dyDescent="0.25">
      <c r="A1592">
        <v>200</v>
      </c>
      <c r="B1592" t="s">
        <v>17</v>
      </c>
      <c r="C1592" t="s">
        <v>18</v>
      </c>
      <c r="D1592" s="1">
        <v>45540</v>
      </c>
      <c r="E1592" s="2">
        <v>700</v>
      </c>
      <c r="F1592">
        <v>249</v>
      </c>
      <c r="G1592">
        <v>0.01</v>
      </c>
      <c r="H1592" t="s">
        <v>19</v>
      </c>
      <c r="I1592">
        <v>0</v>
      </c>
      <c r="J1592" t="s">
        <v>19</v>
      </c>
      <c r="K1592">
        <v>121</v>
      </c>
      <c r="L1592" t="s">
        <v>19</v>
      </c>
      <c r="M1592">
        <v>13.9</v>
      </c>
      <c r="N1592" t="s">
        <v>19</v>
      </c>
      <c r="O1592">
        <v>91.9</v>
      </c>
      <c r="P1592" t="s">
        <v>19</v>
      </c>
      <c r="Q1592">
        <v>27</v>
      </c>
      <c r="R1592" t="s">
        <v>19</v>
      </c>
      <c r="S1592">
        <v>53.4</v>
      </c>
      <c r="T1592" t="s">
        <v>19</v>
      </c>
      <c r="U1592">
        <v>5</v>
      </c>
      <c r="V1592" t="s">
        <v>19</v>
      </c>
      <c r="W1592">
        <v>318</v>
      </c>
      <c r="X1592" t="s">
        <v>19</v>
      </c>
      <c r="Y1592">
        <v>82.7</v>
      </c>
      <c r="Z1592" t="s">
        <v>19</v>
      </c>
      <c r="AA1592" s="6">
        <f t="shared" si="76"/>
        <v>20.087297701249295</v>
      </c>
      <c r="AB1592" s="6">
        <f t="shared" si="74"/>
        <v>68.157135862248737</v>
      </c>
      <c r="AC1592" s="6">
        <f t="shared" si="75"/>
        <v>23.742864137751269</v>
      </c>
    </row>
    <row r="1593" spans="1:29" x14ac:dyDescent="0.25">
      <c r="A1593">
        <v>200</v>
      </c>
      <c r="B1593" t="s">
        <v>17</v>
      </c>
      <c r="C1593" t="s">
        <v>18</v>
      </c>
      <c r="D1593" s="1">
        <v>45540</v>
      </c>
      <c r="E1593" s="2">
        <v>800</v>
      </c>
      <c r="F1593">
        <v>249</v>
      </c>
      <c r="G1593">
        <v>0.01</v>
      </c>
      <c r="H1593" t="s">
        <v>19</v>
      </c>
      <c r="I1593">
        <v>0</v>
      </c>
      <c r="J1593" t="s">
        <v>19</v>
      </c>
      <c r="K1593">
        <v>673</v>
      </c>
      <c r="L1593" t="s">
        <v>19</v>
      </c>
      <c r="M1593">
        <v>14.7</v>
      </c>
      <c r="N1593" t="s">
        <v>19</v>
      </c>
      <c r="O1593">
        <v>97</v>
      </c>
      <c r="P1593" t="s">
        <v>19</v>
      </c>
      <c r="Q1593">
        <v>25</v>
      </c>
      <c r="R1593" t="s">
        <v>19</v>
      </c>
      <c r="S1593">
        <v>54.8</v>
      </c>
      <c r="T1593" t="s">
        <v>19</v>
      </c>
      <c r="U1593">
        <v>5.5</v>
      </c>
      <c r="V1593" t="s">
        <v>19</v>
      </c>
      <c r="W1593">
        <v>306</v>
      </c>
      <c r="X1593" t="s">
        <v>19</v>
      </c>
      <c r="Y1593">
        <v>82.4</v>
      </c>
      <c r="Z1593" t="s">
        <v>19</v>
      </c>
      <c r="AA1593" s="6">
        <f t="shared" si="76"/>
        <v>21.599273875040804</v>
      </c>
      <c r="AB1593" s="6">
        <f t="shared" si="74"/>
        <v>70.878692975073449</v>
      </c>
      <c r="AC1593" s="6">
        <f t="shared" si="75"/>
        <v>26.121307024926551</v>
      </c>
    </row>
    <row r="1594" spans="1:29" x14ac:dyDescent="0.25">
      <c r="A1594">
        <v>200</v>
      </c>
      <c r="B1594" t="s">
        <v>17</v>
      </c>
      <c r="C1594" t="s">
        <v>18</v>
      </c>
      <c r="D1594" s="1">
        <v>45540</v>
      </c>
      <c r="E1594" s="2">
        <v>900</v>
      </c>
      <c r="F1594">
        <v>249</v>
      </c>
      <c r="G1594">
        <v>0.02</v>
      </c>
      <c r="H1594" t="s">
        <v>19</v>
      </c>
      <c r="I1594">
        <v>0</v>
      </c>
      <c r="J1594" t="s">
        <v>19</v>
      </c>
      <c r="K1594">
        <v>1167</v>
      </c>
      <c r="L1594" t="s">
        <v>19</v>
      </c>
      <c r="M1594">
        <v>15.5</v>
      </c>
      <c r="N1594" t="s">
        <v>19</v>
      </c>
      <c r="O1594">
        <v>102.4</v>
      </c>
      <c r="P1594" t="s">
        <v>19</v>
      </c>
      <c r="Q1594">
        <v>22</v>
      </c>
      <c r="R1594" t="s">
        <v>19</v>
      </c>
      <c r="S1594">
        <v>56.3</v>
      </c>
      <c r="T1594" t="s">
        <v>19</v>
      </c>
      <c r="U1594">
        <v>4.7</v>
      </c>
      <c r="V1594" t="s">
        <v>19</v>
      </c>
      <c r="W1594">
        <v>311</v>
      </c>
      <c r="X1594" t="s">
        <v>19</v>
      </c>
      <c r="Y1594">
        <v>82.1</v>
      </c>
      <c r="Z1594" t="s">
        <v>19</v>
      </c>
      <c r="AA1594" s="6">
        <f t="shared" si="76"/>
        <v>22.787662014876275</v>
      </c>
      <c r="AB1594" s="6">
        <f t="shared" si="74"/>
        <v>73.017791626777296</v>
      </c>
      <c r="AC1594" s="6">
        <f t="shared" si="75"/>
        <v>29.38220837322271</v>
      </c>
    </row>
    <row r="1595" spans="1:29" x14ac:dyDescent="0.25">
      <c r="A1595">
        <v>200</v>
      </c>
      <c r="B1595" t="s">
        <v>17</v>
      </c>
      <c r="C1595" t="s">
        <v>18</v>
      </c>
      <c r="D1595" s="1">
        <v>45540</v>
      </c>
      <c r="E1595">
        <v>1000</v>
      </c>
      <c r="F1595">
        <v>249</v>
      </c>
      <c r="G1595">
        <v>0.03</v>
      </c>
      <c r="H1595" t="s">
        <v>20</v>
      </c>
      <c r="I1595">
        <v>0</v>
      </c>
      <c r="J1595" t="s">
        <v>19</v>
      </c>
      <c r="K1595">
        <v>1506</v>
      </c>
      <c r="L1595" t="s">
        <v>19</v>
      </c>
      <c r="M1595">
        <v>15.4</v>
      </c>
      <c r="N1595" t="s">
        <v>19</v>
      </c>
      <c r="O1595">
        <v>107.9</v>
      </c>
      <c r="P1595" t="s">
        <v>20</v>
      </c>
      <c r="Q1595">
        <v>19</v>
      </c>
      <c r="R1595" t="s">
        <v>20</v>
      </c>
      <c r="S1595">
        <v>56.1</v>
      </c>
      <c r="T1595" t="s">
        <v>20</v>
      </c>
      <c r="U1595">
        <v>5.9</v>
      </c>
      <c r="V1595" t="s">
        <v>19</v>
      </c>
      <c r="W1595">
        <v>297</v>
      </c>
      <c r="X1595" t="s">
        <v>19</v>
      </c>
      <c r="Y1595">
        <v>82</v>
      </c>
      <c r="Z1595" t="s">
        <v>19</v>
      </c>
      <c r="AA1595" s="6">
        <f t="shared" si="76"/>
        <v>23.793319804122547</v>
      </c>
      <c r="AB1595" s="6">
        <f t="shared" si="74"/>
        <v>74.827975647420587</v>
      </c>
      <c r="AC1595" s="6">
        <f t="shared" si="75"/>
        <v>33.072024352579419</v>
      </c>
    </row>
    <row r="1596" spans="1:29" x14ac:dyDescent="0.25">
      <c r="A1596">
        <v>200</v>
      </c>
      <c r="B1596" t="s">
        <v>17</v>
      </c>
      <c r="C1596" t="s">
        <v>18</v>
      </c>
      <c r="D1596" s="1">
        <v>45540</v>
      </c>
      <c r="E1596">
        <v>1100</v>
      </c>
      <c r="F1596">
        <v>249</v>
      </c>
      <c r="G1596">
        <v>0.03</v>
      </c>
      <c r="H1596" t="s">
        <v>20</v>
      </c>
      <c r="I1596">
        <v>0</v>
      </c>
      <c r="J1596" t="s">
        <v>19</v>
      </c>
      <c r="K1596">
        <v>1743</v>
      </c>
      <c r="L1596" t="s">
        <v>19</v>
      </c>
      <c r="M1596">
        <v>13</v>
      </c>
      <c r="N1596" t="s">
        <v>19</v>
      </c>
      <c r="O1596">
        <v>111.7</v>
      </c>
      <c r="P1596" t="s">
        <v>20</v>
      </c>
      <c r="Q1596">
        <v>14</v>
      </c>
      <c r="R1596" t="s">
        <v>20</v>
      </c>
      <c r="S1596">
        <v>51.6</v>
      </c>
      <c r="T1596" t="s">
        <v>20</v>
      </c>
      <c r="U1596">
        <v>5.6</v>
      </c>
      <c r="V1596" t="s">
        <v>19</v>
      </c>
      <c r="W1596">
        <v>272</v>
      </c>
      <c r="X1596" t="s">
        <v>19</v>
      </c>
      <c r="Y1596">
        <v>82</v>
      </c>
      <c r="Z1596" t="s">
        <v>19</v>
      </c>
      <c r="AA1596" s="6">
        <f t="shared" si="76"/>
        <v>23.011000598931442</v>
      </c>
      <c r="AB1596" s="6">
        <f t="shared" si="74"/>
        <v>73.419801078076603</v>
      </c>
      <c r="AC1596" s="6">
        <f t="shared" si="75"/>
        <v>38.2801989219234</v>
      </c>
    </row>
    <row r="1597" spans="1:29" x14ac:dyDescent="0.25">
      <c r="A1597">
        <v>200</v>
      </c>
      <c r="B1597" t="s">
        <v>17</v>
      </c>
      <c r="C1597" t="s">
        <v>18</v>
      </c>
      <c r="D1597" s="1">
        <v>45540</v>
      </c>
      <c r="E1597">
        <v>1200</v>
      </c>
      <c r="F1597">
        <v>249</v>
      </c>
      <c r="G1597">
        <v>0.03</v>
      </c>
      <c r="H1597" t="s">
        <v>20</v>
      </c>
      <c r="I1597">
        <v>0</v>
      </c>
      <c r="J1597" t="s">
        <v>19</v>
      </c>
      <c r="K1597">
        <v>1854</v>
      </c>
      <c r="L1597" t="s">
        <v>19</v>
      </c>
      <c r="M1597">
        <v>12.3</v>
      </c>
      <c r="N1597" t="s">
        <v>19</v>
      </c>
      <c r="O1597">
        <v>114.4</v>
      </c>
      <c r="P1597" t="s">
        <v>20</v>
      </c>
      <c r="Q1597">
        <v>12</v>
      </c>
      <c r="R1597" t="s">
        <v>20</v>
      </c>
      <c r="S1597">
        <v>50.1</v>
      </c>
      <c r="T1597" t="s">
        <v>20</v>
      </c>
      <c r="U1597">
        <v>4.0999999999999996</v>
      </c>
      <c r="V1597" t="s">
        <v>19</v>
      </c>
      <c r="W1597">
        <v>209</v>
      </c>
      <c r="X1597" t="s">
        <v>19</v>
      </c>
      <c r="Y1597">
        <v>82.2</v>
      </c>
      <c r="Z1597" t="s">
        <v>19</v>
      </c>
      <c r="AA1597" s="6">
        <f t="shared" si="76"/>
        <v>22.929927206734209</v>
      </c>
      <c r="AB1597" s="6">
        <f t="shared" si="74"/>
        <v>73.273868972121576</v>
      </c>
      <c r="AC1597" s="6">
        <f t="shared" si="75"/>
        <v>41.126131027878429</v>
      </c>
    </row>
    <row r="1598" spans="1:29" x14ac:dyDescent="0.25">
      <c r="A1598">
        <v>200</v>
      </c>
      <c r="B1598" t="s">
        <v>17</v>
      </c>
      <c r="C1598" t="s">
        <v>18</v>
      </c>
      <c r="D1598" s="1">
        <v>45540</v>
      </c>
      <c r="E1598">
        <v>1300</v>
      </c>
      <c r="F1598">
        <v>249</v>
      </c>
      <c r="G1598">
        <v>0.03</v>
      </c>
      <c r="H1598" t="s">
        <v>20</v>
      </c>
      <c r="I1598">
        <v>0</v>
      </c>
      <c r="J1598" t="s">
        <v>19</v>
      </c>
      <c r="K1598">
        <v>1865</v>
      </c>
      <c r="L1598" t="s">
        <v>19</v>
      </c>
      <c r="M1598">
        <v>12.8</v>
      </c>
      <c r="N1598" t="s">
        <v>19</v>
      </c>
      <c r="O1598">
        <v>115.5</v>
      </c>
      <c r="P1598" t="s">
        <v>20</v>
      </c>
      <c r="Q1598">
        <v>12</v>
      </c>
      <c r="R1598" t="s">
        <v>20</v>
      </c>
      <c r="S1598">
        <v>51.1</v>
      </c>
      <c r="T1598" t="s">
        <v>20</v>
      </c>
      <c r="U1598">
        <v>4.0999999999999996</v>
      </c>
      <c r="V1598" t="s">
        <v>19</v>
      </c>
      <c r="W1598">
        <v>260</v>
      </c>
      <c r="X1598" t="s">
        <v>19</v>
      </c>
      <c r="Y1598">
        <v>82.5</v>
      </c>
      <c r="Z1598" t="s">
        <v>19</v>
      </c>
      <c r="AA1598" s="6">
        <f t="shared" si="76"/>
        <v>23.297121928281651</v>
      </c>
      <c r="AB1598" s="6">
        <f t="shared" si="74"/>
        <v>73.934819470906973</v>
      </c>
      <c r="AC1598" s="6">
        <f t="shared" si="75"/>
        <v>41.565180529093027</v>
      </c>
    </row>
    <row r="1599" spans="1:29" x14ac:dyDescent="0.25">
      <c r="A1599">
        <v>200</v>
      </c>
      <c r="B1599" t="s">
        <v>17</v>
      </c>
      <c r="C1599" t="s">
        <v>18</v>
      </c>
      <c r="D1599" s="1">
        <v>45540</v>
      </c>
      <c r="E1599">
        <v>1400</v>
      </c>
      <c r="F1599">
        <v>249</v>
      </c>
      <c r="G1599">
        <v>0.03</v>
      </c>
      <c r="H1599" t="s">
        <v>20</v>
      </c>
      <c r="I1599">
        <v>0</v>
      </c>
      <c r="J1599" t="s">
        <v>19</v>
      </c>
      <c r="K1599">
        <v>1718</v>
      </c>
      <c r="L1599" t="s">
        <v>19</v>
      </c>
      <c r="M1599">
        <v>12.6</v>
      </c>
      <c r="N1599" t="s">
        <v>19</v>
      </c>
      <c r="O1599">
        <v>116.2</v>
      </c>
      <c r="P1599" t="s">
        <v>20</v>
      </c>
      <c r="Q1599">
        <v>12</v>
      </c>
      <c r="R1599" t="s">
        <v>20</v>
      </c>
      <c r="S1599">
        <v>50.7</v>
      </c>
      <c r="T1599" t="s">
        <v>20</v>
      </c>
      <c r="U1599">
        <v>5.7</v>
      </c>
      <c r="V1599" t="s">
        <v>19</v>
      </c>
      <c r="W1599">
        <v>235</v>
      </c>
      <c r="X1599" t="s">
        <v>19</v>
      </c>
      <c r="Y1599">
        <v>82.9</v>
      </c>
      <c r="Z1599" t="s">
        <v>19</v>
      </c>
      <c r="AA1599" s="6">
        <f t="shared" si="76"/>
        <v>23.530789336494696</v>
      </c>
      <c r="AB1599" s="6">
        <f t="shared" si="74"/>
        <v>74.355420805690457</v>
      </c>
      <c r="AC1599" s="6">
        <f t="shared" si="75"/>
        <v>41.844579194309546</v>
      </c>
    </row>
    <row r="1600" spans="1:29" x14ac:dyDescent="0.25">
      <c r="A1600">
        <v>200</v>
      </c>
      <c r="B1600" t="s">
        <v>17</v>
      </c>
      <c r="C1600" t="s">
        <v>18</v>
      </c>
      <c r="D1600" s="1">
        <v>45540</v>
      </c>
      <c r="E1600">
        <v>1500</v>
      </c>
      <c r="F1600">
        <v>249</v>
      </c>
      <c r="G1600">
        <v>0.03</v>
      </c>
      <c r="H1600" t="s">
        <v>20</v>
      </c>
      <c r="I1600">
        <v>0</v>
      </c>
      <c r="J1600" t="s">
        <v>19</v>
      </c>
      <c r="K1600">
        <v>1408</v>
      </c>
      <c r="L1600" t="s">
        <v>19</v>
      </c>
      <c r="M1600">
        <v>11.8</v>
      </c>
      <c r="N1600" t="s">
        <v>19</v>
      </c>
      <c r="O1600">
        <v>117</v>
      </c>
      <c r="P1600" t="s">
        <v>20</v>
      </c>
      <c r="Q1600">
        <v>11</v>
      </c>
      <c r="R1600" t="s">
        <v>20</v>
      </c>
      <c r="S1600">
        <v>49</v>
      </c>
      <c r="T1600" t="s">
        <v>20</v>
      </c>
      <c r="U1600">
        <v>5.9</v>
      </c>
      <c r="V1600" t="s">
        <v>19</v>
      </c>
      <c r="W1600">
        <v>217</v>
      </c>
      <c r="X1600" t="s">
        <v>19</v>
      </c>
      <c r="Y1600">
        <v>83.5</v>
      </c>
      <c r="Z1600" t="s">
        <v>19</v>
      </c>
      <c r="AA1600" s="6">
        <f t="shared" si="76"/>
        <v>23.246231849099651</v>
      </c>
      <c r="AB1600" s="6">
        <f t="shared" si="74"/>
        <v>73.843217328379367</v>
      </c>
      <c r="AC1600" s="6">
        <f t="shared" si="75"/>
        <v>43.156782671620633</v>
      </c>
    </row>
    <row r="1601" spans="1:29" x14ac:dyDescent="0.25">
      <c r="A1601">
        <v>200</v>
      </c>
      <c r="B1601" t="s">
        <v>17</v>
      </c>
      <c r="C1601" t="s">
        <v>18</v>
      </c>
      <c r="D1601" s="1">
        <v>45540</v>
      </c>
      <c r="E1601">
        <v>1600</v>
      </c>
      <c r="F1601">
        <v>249</v>
      </c>
      <c r="G1601">
        <v>0.02</v>
      </c>
      <c r="H1601" t="s">
        <v>20</v>
      </c>
      <c r="I1601">
        <v>0</v>
      </c>
      <c r="J1601" t="s">
        <v>19</v>
      </c>
      <c r="K1601">
        <v>1022</v>
      </c>
      <c r="L1601" t="s">
        <v>19</v>
      </c>
      <c r="M1601">
        <v>11.1</v>
      </c>
      <c r="N1601" t="s">
        <v>19</v>
      </c>
      <c r="O1601">
        <v>117.1</v>
      </c>
      <c r="P1601" t="s">
        <v>20</v>
      </c>
      <c r="Q1601">
        <v>10</v>
      </c>
      <c r="R1601" t="s">
        <v>20</v>
      </c>
      <c r="S1601">
        <v>47.2</v>
      </c>
      <c r="T1601" t="s">
        <v>20</v>
      </c>
      <c r="U1601">
        <v>5.7</v>
      </c>
      <c r="V1601" t="s">
        <v>19</v>
      </c>
      <c r="W1601">
        <v>218</v>
      </c>
      <c r="X1601" t="s">
        <v>19</v>
      </c>
      <c r="Y1601">
        <v>84</v>
      </c>
      <c r="Z1601" t="s">
        <v>19</v>
      </c>
      <c r="AA1601" s="6">
        <f t="shared" si="76"/>
        <v>22.706485214678906</v>
      </c>
      <c r="AB1601" s="6">
        <f t="shared" si="74"/>
        <v>72.871673386422032</v>
      </c>
      <c r="AC1601" s="6">
        <f t="shared" si="75"/>
        <v>44.228326613577963</v>
      </c>
    </row>
    <row r="1602" spans="1:29" x14ac:dyDescent="0.25">
      <c r="A1602">
        <v>200</v>
      </c>
      <c r="B1602" t="s">
        <v>17</v>
      </c>
      <c r="C1602" t="s">
        <v>18</v>
      </c>
      <c r="D1602" s="1">
        <v>45540</v>
      </c>
      <c r="E1602">
        <v>1700</v>
      </c>
      <c r="F1602">
        <v>249</v>
      </c>
      <c r="G1602">
        <v>0.01</v>
      </c>
      <c r="H1602" t="s">
        <v>20</v>
      </c>
      <c r="I1602">
        <v>0</v>
      </c>
      <c r="J1602" t="s">
        <v>19</v>
      </c>
      <c r="K1602">
        <v>587</v>
      </c>
      <c r="L1602" t="s">
        <v>19</v>
      </c>
      <c r="M1602">
        <v>10.8</v>
      </c>
      <c r="N1602" t="s">
        <v>19</v>
      </c>
      <c r="O1602">
        <v>116.3</v>
      </c>
      <c r="P1602" t="s">
        <v>20</v>
      </c>
      <c r="Q1602">
        <v>10</v>
      </c>
      <c r="R1602" t="s">
        <v>20</v>
      </c>
      <c r="S1602">
        <v>46.6</v>
      </c>
      <c r="T1602" t="s">
        <v>20</v>
      </c>
      <c r="U1602">
        <v>5.4</v>
      </c>
      <c r="V1602" t="s">
        <v>19</v>
      </c>
      <c r="W1602">
        <v>194</v>
      </c>
      <c r="X1602" t="s">
        <v>19</v>
      </c>
      <c r="Y1602">
        <v>84.6</v>
      </c>
      <c r="Z1602" t="s">
        <v>19</v>
      </c>
      <c r="AA1602" s="6">
        <f t="shared" si="76"/>
        <v>22.450064073569461</v>
      </c>
      <c r="AB1602" s="6">
        <f t="shared" si="74"/>
        <v>72.410115332425022</v>
      </c>
      <c r="AC1602" s="6">
        <f t="shared" si="75"/>
        <v>43.889884667574975</v>
      </c>
    </row>
    <row r="1603" spans="1:29" x14ac:dyDescent="0.25">
      <c r="A1603">
        <v>200</v>
      </c>
      <c r="B1603" t="s">
        <v>17</v>
      </c>
      <c r="C1603" t="s">
        <v>18</v>
      </c>
      <c r="D1603" s="1">
        <v>45540</v>
      </c>
      <c r="E1603">
        <v>1800</v>
      </c>
      <c r="F1603">
        <v>249</v>
      </c>
      <c r="G1603">
        <v>0.01</v>
      </c>
      <c r="H1603" t="s">
        <v>20</v>
      </c>
      <c r="I1603">
        <v>0</v>
      </c>
      <c r="J1603" t="s">
        <v>19</v>
      </c>
      <c r="K1603">
        <v>169</v>
      </c>
      <c r="L1603" t="s">
        <v>19</v>
      </c>
      <c r="M1603">
        <v>11.2</v>
      </c>
      <c r="N1603" t="s">
        <v>19</v>
      </c>
      <c r="O1603">
        <v>113.4</v>
      </c>
      <c r="P1603" t="s">
        <v>20</v>
      </c>
      <c r="Q1603">
        <v>12</v>
      </c>
      <c r="R1603" t="s">
        <v>20</v>
      </c>
      <c r="S1603">
        <v>47.6</v>
      </c>
      <c r="T1603" t="s">
        <v>20</v>
      </c>
      <c r="U1603">
        <v>3.2</v>
      </c>
      <c r="V1603" t="s">
        <v>19</v>
      </c>
      <c r="W1603">
        <v>184</v>
      </c>
      <c r="X1603" t="s">
        <v>19</v>
      </c>
      <c r="Y1603">
        <v>85</v>
      </c>
      <c r="Z1603" t="s">
        <v>19</v>
      </c>
      <c r="AA1603" s="6">
        <f t="shared" si="76"/>
        <v>22.596110467999591</v>
      </c>
      <c r="AB1603" s="6">
        <f t="shared" ref="AB1603:AB1666" si="77">(AA1603*9/5)+32</f>
        <v>72.672998842399267</v>
      </c>
      <c r="AC1603" s="6">
        <f t="shared" ref="AC1603:AC1666" si="78">O1603-AB1603</f>
        <v>40.727001157600739</v>
      </c>
    </row>
    <row r="1604" spans="1:29" x14ac:dyDescent="0.25">
      <c r="A1604">
        <v>200</v>
      </c>
      <c r="B1604" t="s">
        <v>17</v>
      </c>
      <c r="C1604" t="s">
        <v>18</v>
      </c>
      <c r="D1604" s="1">
        <v>45540</v>
      </c>
      <c r="E1604">
        <v>1900</v>
      </c>
      <c r="F1604">
        <v>249</v>
      </c>
      <c r="G1604">
        <v>0</v>
      </c>
      <c r="H1604" t="s">
        <v>19</v>
      </c>
      <c r="I1604">
        <v>0</v>
      </c>
      <c r="J1604" t="s">
        <v>19</v>
      </c>
      <c r="K1604">
        <v>4</v>
      </c>
      <c r="L1604" t="s">
        <v>19</v>
      </c>
      <c r="M1604">
        <v>19.100000000000001</v>
      </c>
      <c r="N1604" t="s">
        <v>19</v>
      </c>
      <c r="O1604">
        <v>97.1</v>
      </c>
      <c r="P1604" t="s">
        <v>19</v>
      </c>
      <c r="Q1604">
        <v>32</v>
      </c>
      <c r="R1604" t="s">
        <v>19</v>
      </c>
      <c r="S1604">
        <v>62.1</v>
      </c>
      <c r="T1604" t="s">
        <v>19</v>
      </c>
      <c r="U1604">
        <v>1.2</v>
      </c>
      <c r="V1604" t="s">
        <v>19</v>
      </c>
      <c r="W1604">
        <v>318</v>
      </c>
      <c r="X1604" t="s">
        <v>19</v>
      </c>
      <c r="Y1604">
        <v>85.3</v>
      </c>
      <c r="Z1604" t="s">
        <v>19</v>
      </c>
      <c r="AA1604" s="6">
        <f t="shared" si="76"/>
        <v>23.543925799888921</v>
      </c>
      <c r="AB1604" s="6">
        <f t="shared" si="77"/>
        <v>74.379066439800056</v>
      </c>
      <c r="AC1604" s="6">
        <f t="shared" si="78"/>
        <v>22.720933560199938</v>
      </c>
    </row>
    <row r="1605" spans="1:29" x14ac:dyDescent="0.25">
      <c r="A1605">
        <v>200</v>
      </c>
      <c r="B1605" t="s">
        <v>17</v>
      </c>
      <c r="C1605" t="s">
        <v>18</v>
      </c>
      <c r="D1605" s="1">
        <v>45540</v>
      </c>
      <c r="E1605">
        <v>2000</v>
      </c>
      <c r="F1605">
        <v>249</v>
      </c>
      <c r="G1605">
        <v>0</v>
      </c>
      <c r="H1605" t="s">
        <v>19</v>
      </c>
      <c r="I1605">
        <v>0</v>
      </c>
      <c r="J1605" t="s">
        <v>19</v>
      </c>
      <c r="K1605">
        <v>0</v>
      </c>
      <c r="L1605" t="s">
        <v>19</v>
      </c>
      <c r="M1605">
        <v>24.2</v>
      </c>
      <c r="N1605" t="s">
        <v>19</v>
      </c>
      <c r="O1605">
        <v>90.6</v>
      </c>
      <c r="P1605" t="s">
        <v>19</v>
      </c>
      <c r="Q1605">
        <v>49</v>
      </c>
      <c r="R1605" t="s">
        <v>19</v>
      </c>
      <c r="S1605">
        <v>69</v>
      </c>
      <c r="T1605" t="s">
        <v>19</v>
      </c>
      <c r="U1605">
        <v>2.1</v>
      </c>
      <c r="V1605" t="s">
        <v>19</v>
      </c>
      <c r="W1605">
        <v>299</v>
      </c>
      <c r="X1605" t="s">
        <v>19</v>
      </c>
      <c r="Y1605">
        <v>85.5</v>
      </c>
      <c r="Z1605" t="s">
        <v>19</v>
      </c>
      <c r="AA1605" s="6">
        <f t="shared" si="76"/>
        <v>24.305964428891237</v>
      </c>
      <c r="AB1605" s="6">
        <f t="shared" si="77"/>
        <v>75.750735972004222</v>
      </c>
      <c r="AC1605" s="6">
        <f t="shared" si="78"/>
        <v>14.849264027995773</v>
      </c>
    </row>
    <row r="1606" spans="1:29" x14ac:dyDescent="0.25">
      <c r="A1606">
        <v>200</v>
      </c>
      <c r="B1606" t="s">
        <v>17</v>
      </c>
      <c r="C1606" t="s">
        <v>18</v>
      </c>
      <c r="D1606" s="1">
        <v>45540</v>
      </c>
      <c r="E1606">
        <v>2100</v>
      </c>
      <c r="F1606">
        <v>249</v>
      </c>
      <c r="G1606">
        <v>0</v>
      </c>
      <c r="H1606" t="s">
        <v>19</v>
      </c>
      <c r="I1606">
        <v>0</v>
      </c>
      <c r="J1606" t="s">
        <v>19</v>
      </c>
      <c r="K1606">
        <v>0</v>
      </c>
      <c r="L1606" t="s">
        <v>19</v>
      </c>
      <c r="M1606">
        <v>22.7</v>
      </c>
      <c r="N1606" t="s">
        <v>19</v>
      </c>
      <c r="O1606">
        <v>90.2</v>
      </c>
      <c r="P1606" t="s">
        <v>19</v>
      </c>
      <c r="Q1606">
        <v>47</v>
      </c>
      <c r="R1606" t="s">
        <v>19</v>
      </c>
      <c r="S1606">
        <v>67.099999999999994</v>
      </c>
      <c r="T1606" t="s">
        <v>19</v>
      </c>
      <c r="U1606">
        <v>3.4</v>
      </c>
      <c r="V1606" t="s">
        <v>19</v>
      </c>
      <c r="W1606">
        <v>302</v>
      </c>
      <c r="X1606" t="s">
        <v>19</v>
      </c>
      <c r="Y1606">
        <v>85.5</v>
      </c>
      <c r="Z1606" t="s">
        <v>19</v>
      </c>
      <c r="AA1606" s="6">
        <f t="shared" si="76"/>
        <v>23.736675413935593</v>
      </c>
      <c r="AB1606" s="6">
        <f t="shared" si="77"/>
        <v>74.726015745084069</v>
      </c>
      <c r="AC1606" s="6">
        <f t="shared" si="78"/>
        <v>15.473984254915933</v>
      </c>
    </row>
    <row r="1607" spans="1:29" x14ac:dyDescent="0.25">
      <c r="A1607">
        <v>200</v>
      </c>
      <c r="B1607" t="s">
        <v>17</v>
      </c>
      <c r="C1607" t="s">
        <v>18</v>
      </c>
      <c r="D1607" s="1">
        <v>45540</v>
      </c>
      <c r="E1607">
        <v>2200</v>
      </c>
      <c r="F1607">
        <v>249</v>
      </c>
      <c r="G1607">
        <v>0</v>
      </c>
      <c r="H1607" t="s">
        <v>19</v>
      </c>
      <c r="I1607">
        <v>0</v>
      </c>
      <c r="J1607" t="s">
        <v>19</v>
      </c>
      <c r="K1607">
        <v>0</v>
      </c>
      <c r="L1607" t="s">
        <v>19</v>
      </c>
      <c r="M1607">
        <v>23.5</v>
      </c>
      <c r="N1607" t="s">
        <v>19</v>
      </c>
      <c r="O1607">
        <v>86.1</v>
      </c>
      <c r="P1607" t="s">
        <v>19</v>
      </c>
      <c r="Q1607">
        <v>55</v>
      </c>
      <c r="R1607" t="s">
        <v>19</v>
      </c>
      <c r="S1607">
        <v>68.099999999999994</v>
      </c>
      <c r="T1607" t="s">
        <v>19</v>
      </c>
      <c r="U1607">
        <v>3.6</v>
      </c>
      <c r="V1607" t="s">
        <v>19</v>
      </c>
      <c r="W1607">
        <v>301</v>
      </c>
      <c r="X1607" t="s">
        <v>19</v>
      </c>
      <c r="Y1607">
        <v>85.4</v>
      </c>
      <c r="Z1607" t="s">
        <v>19</v>
      </c>
      <c r="AA1607" s="6">
        <f t="shared" si="76"/>
        <v>23.209983653261272</v>
      </c>
      <c r="AB1607" s="6">
        <f t="shared" si="77"/>
        <v>73.777970575870285</v>
      </c>
      <c r="AC1607" s="6">
        <f t="shared" si="78"/>
        <v>12.32202942412971</v>
      </c>
    </row>
    <row r="1608" spans="1:29" x14ac:dyDescent="0.25">
      <c r="A1608">
        <v>200</v>
      </c>
      <c r="B1608" t="s">
        <v>17</v>
      </c>
      <c r="C1608" t="s">
        <v>18</v>
      </c>
      <c r="D1608" s="1">
        <v>45540</v>
      </c>
      <c r="E1608">
        <v>2300</v>
      </c>
      <c r="F1608">
        <v>249</v>
      </c>
      <c r="G1608">
        <v>0</v>
      </c>
      <c r="H1608" t="s">
        <v>19</v>
      </c>
      <c r="I1608">
        <v>0</v>
      </c>
      <c r="J1608" t="s">
        <v>19</v>
      </c>
      <c r="K1608">
        <v>0</v>
      </c>
      <c r="L1608" t="s">
        <v>19</v>
      </c>
      <c r="M1608">
        <v>19.3</v>
      </c>
      <c r="N1608" t="s">
        <v>19</v>
      </c>
      <c r="O1608">
        <v>90.4</v>
      </c>
      <c r="P1608" t="s">
        <v>19</v>
      </c>
      <c r="Q1608">
        <v>40</v>
      </c>
      <c r="R1608" t="s">
        <v>19</v>
      </c>
      <c r="S1608">
        <v>62.5</v>
      </c>
      <c r="T1608" t="s">
        <v>19</v>
      </c>
      <c r="U1608">
        <v>4.0999999999999996</v>
      </c>
      <c r="V1608" t="s">
        <v>19</v>
      </c>
      <c r="W1608">
        <v>306</v>
      </c>
      <c r="X1608" t="s">
        <v>19</v>
      </c>
      <c r="Y1608">
        <v>85.2</v>
      </c>
      <c r="Z1608" t="s">
        <v>19</v>
      </c>
      <c r="AA1608" s="6">
        <f t="shared" si="76"/>
        <v>22.436528337835192</v>
      </c>
      <c r="AB1608" s="6">
        <f t="shared" si="77"/>
        <v>72.385751008103341</v>
      </c>
      <c r="AC1608" s="6">
        <f t="shared" si="78"/>
        <v>18.014248991896665</v>
      </c>
    </row>
    <row r="1609" spans="1:29" x14ac:dyDescent="0.25">
      <c r="A1609">
        <v>200</v>
      </c>
      <c r="B1609" t="s">
        <v>17</v>
      </c>
      <c r="C1609" t="s">
        <v>18</v>
      </c>
      <c r="D1609" s="1">
        <v>45540</v>
      </c>
      <c r="E1609">
        <v>2400</v>
      </c>
      <c r="F1609">
        <v>249</v>
      </c>
      <c r="G1609">
        <v>0</v>
      </c>
      <c r="H1609" t="s">
        <v>19</v>
      </c>
      <c r="I1609">
        <v>0</v>
      </c>
      <c r="J1609" t="s">
        <v>19</v>
      </c>
      <c r="K1609">
        <v>0</v>
      </c>
      <c r="L1609" t="s">
        <v>19</v>
      </c>
      <c r="M1609">
        <v>17.399999999999999</v>
      </c>
      <c r="N1609" t="s">
        <v>19</v>
      </c>
      <c r="O1609">
        <v>90.6</v>
      </c>
      <c r="P1609" t="s">
        <v>19</v>
      </c>
      <c r="Q1609">
        <v>35</v>
      </c>
      <c r="R1609" t="s">
        <v>19</v>
      </c>
      <c r="S1609">
        <v>59.5</v>
      </c>
      <c r="T1609" t="s">
        <v>19</v>
      </c>
      <c r="U1609">
        <v>5.2</v>
      </c>
      <c r="V1609" t="s">
        <v>19</v>
      </c>
      <c r="W1609">
        <v>302</v>
      </c>
      <c r="X1609" t="s">
        <v>19</v>
      </c>
      <c r="Y1609">
        <v>85</v>
      </c>
      <c r="Z1609" t="s">
        <v>19</v>
      </c>
      <c r="AA1609" s="6">
        <f t="shared" si="76"/>
        <v>21.453277847362408</v>
      </c>
      <c r="AB1609" s="6">
        <f t="shared" si="77"/>
        <v>70.615900125252338</v>
      </c>
      <c r="AC1609" s="6">
        <f t="shared" si="78"/>
        <v>19.984099874747656</v>
      </c>
    </row>
    <row r="1610" spans="1:29" x14ac:dyDescent="0.25">
      <c r="A1610">
        <v>200</v>
      </c>
      <c r="B1610" t="s">
        <v>17</v>
      </c>
      <c r="C1610" t="s">
        <v>18</v>
      </c>
      <c r="D1610" s="1">
        <v>45541</v>
      </c>
      <c r="E1610" s="2">
        <v>100</v>
      </c>
      <c r="F1610">
        <v>250</v>
      </c>
      <c r="G1610">
        <v>0.01</v>
      </c>
      <c r="H1610" t="s">
        <v>19</v>
      </c>
      <c r="I1610">
        <v>0</v>
      </c>
      <c r="J1610" t="s">
        <v>19</v>
      </c>
      <c r="K1610">
        <v>0</v>
      </c>
      <c r="L1610" t="s">
        <v>19</v>
      </c>
      <c r="M1610">
        <v>14.8</v>
      </c>
      <c r="N1610" t="s">
        <v>19</v>
      </c>
      <c r="O1610">
        <v>92.9</v>
      </c>
      <c r="P1610" t="s">
        <v>19</v>
      </c>
      <c r="Q1610">
        <v>28</v>
      </c>
      <c r="R1610" t="s">
        <v>19</v>
      </c>
      <c r="S1610">
        <v>55.1</v>
      </c>
      <c r="T1610" t="s">
        <v>19</v>
      </c>
      <c r="U1610">
        <v>5.2</v>
      </c>
      <c r="V1610" t="s">
        <v>19</v>
      </c>
      <c r="W1610">
        <v>311</v>
      </c>
      <c r="X1610" t="s">
        <v>19</v>
      </c>
      <c r="Y1610">
        <v>84.7</v>
      </c>
      <c r="Z1610" t="s">
        <v>19</v>
      </c>
      <c r="AA1610" s="6">
        <f t="shared" si="76"/>
        <v>20.756168978155191</v>
      </c>
      <c r="AB1610" s="6">
        <f t="shared" si="77"/>
        <v>69.361104160679346</v>
      </c>
      <c r="AC1610" s="6">
        <f t="shared" si="78"/>
        <v>23.538895839320659</v>
      </c>
    </row>
    <row r="1611" spans="1:29" x14ac:dyDescent="0.25">
      <c r="A1611">
        <v>200</v>
      </c>
      <c r="B1611" t="s">
        <v>17</v>
      </c>
      <c r="C1611" t="s">
        <v>18</v>
      </c>
      <c r="D1611" s="1">
        <v>45541</v>
      </c>
      <c r="E1611" s="2">
        <v>200</v>
      </c>
      <c r="F1611">
        <v>250</v>
      </c>
      <c r="G1611">
        <v>0.01</v>
      </c>
      <c r="H1611" t="s">
        <v>19</v>
      </c>
      <c r="I1611">
        <v>0</v>
      </c>
      <c r="J1611" t="s">
        <v>19</v>
      </c>
      <c r="K1611">
        <v>0</v>
      </c>
      <c r="L1611" t="s">
        <v>19</v>
      </c>
      <c r="M1611">
        <v>12.5</v>
      </c>
      <c r="N1611" t="s">
        <v>19</v>
      </c>
      <c r="O1611">
        <v>92</v>
      </c>
      <c r="P1611" t="s">
        <v>19</v>
      </c>
      <c r="Q1611">
        <v>24</v>
      </c>
      <c r="R1611" t="s">
        <v>19</v>
      </c>
      <c r="S1611">
        <v>50.5</v>
      </c>
      <c r="T1611" t="s">
        <v>19</v>
      </c>
      <c r="U1611">
        <v>4.8</v>
      </c>
      <c r="V1611" t="s">
        <v>19</v>
      </c>
      <c r="W1611">
        <v>312</v>
      </c>
      <c r="X1611" t="s">
        <v>19</v>
      </c>
      <c r="Y1611">
        <v>84.4</v>
      </c>
      <c r="Z1611" t="s">
        <v>19</v>
      </c>
      <c r="AA1611" s="6">
        <f t="shared" si="76"/>
        <v>19.325084488443782</v>
      </c>
      <c r="AB1611" s="6">
        <f t="shared" si="77"/>
        <v>66.785152079198809</v>
      </c>
      <c r="AC1611" s="6">
        <f t="shared" si="78"/>
        <v>25.214847920801191</v>
      </c>
    </row>
    <row r="1612" spans="1:29" x14ac:dyDescent="0.25">
      <c r="A1612">
        <v>200</v>
      </c>
      <c r="B1612" t="s">
        <v>17</v>
      </c>
      <c r="C1612" t="s">
        <v>18</v>
      </c>
      <c r="D1612" s="1">
        <v>45541</v>
      </c>
      <c r="E1612" s="2">
        <v>300</v>
      </c>
      <c r="F1612">
        <v>250</v>
      </c>
      <c r="G1612">
        <v>0</v>
      </c>
      <c r="H1612" t="s">
        <v>19</v>
      </c>
      <c r="I1612">
        <v>0</v>
      </c>
      <c r="J1612" t="s">
        <v>19</v>
      </c>
      <c r="K1612">
        <v>0</v>
      </c>
      <c r="L1612" t="s">
        <v>19</v>
      </c>
      <c r="M1612">
        <v>12.5</v>
      </c>
      <c r="N1612" t="s">
        <v>19</v>
      </c>
      <c r="O1612">
        <v>91.4</v>
      </c>
      <c r="P1612" t="s">
        <v>19</v>
      </c>
      <c r="Q1612">
        <v>25</v>
      </c>
      <c r="R1612" t="s">
        <v>19</v>
      </c>
      <c r="S1612">
        <v>50.5</v>
      </c>
      <c r="T1612" t="s">
        <v>19</v>
      </c>
      <c r="U1612">
        <v>4.5</v>
      </c>
      <c r="V1612" t="s">
        <v>19</v>
      </c>
      <c r="W1612">
        <v>310</v>
      </c>
      <c r="X1612" t="s">
        <v>19</v>
      </c>
      <c r="Y1612">
        <v>84</v>
      </c>
      <c r="Z1612" t="s">
        <v>19</v>
      </c>
      <c r="AA1612" s="6">
        <f t="shared" si="76"/>
        <v>19.358198153729738</v>
      </c>
      <c r="AB1612" s="6">
        <f t="shared" si="77"/>
        <v>66.84475667671353</v>
      </c>
      <c r="AC1612" s="6">
        <f t="shared" si="78"/>
        <v>24.555243323286476</v>
      </c>
    </row>
    <row r="1613" spans="1:29" x14ac:dyDescent="0.25">
      <c r="A1613">
        <v>200</v>
      </c>
      <c r="B1613" t="s">
        <v>17</v>
      </c>
      <c r="C1613" t="s">
        <v>18</v>
      </c>
      <c r="D1613" s="1">
        <v>45541</v>
      </c>
      <c r="E1613" s="2">
        <v>400</v>
      </c>
      <c r="F1613">
        <v>250</v>
      </c>
      <c r="G1613">
        <v>0</v>
      </c>
      <c r="H1613" t="s">
        <v>19</v>
      </c>
      <c r="I1613">
        <v>0</v>
      </c>
      <c r="J1613" t="s">
        <v>19</v>
      </c>
      <c r="K1613">
        <v>0</v>
      </c>
      <c r="L1613" t="s">
        <v>19</v>
      </c>
      <c r="M1613">
        <v>13</v>
      </c>
      <c r="N1613" t="s">
        <v>19</v>
      </c>
      <c r="O1613">
        <v>89.2</v>
      </c>
      <c r="P1613" t="s">
        <v>19</v>
      </c>
      <c r="Q1613">
        <v>28</v>
      </c>
      <c r="R1613" t="s">
        <v>19</v>
      </c>
      <c r="S1613">
        <v>51.6</v>
      </c>
      <c r="T1613" t="s">
        <v>19</v>
      </c>
      <c r="U1613">
        <v>3.9</v>
      </c>
      <c r="V1613" t="s">
        <v>19</v>
      </c>
      <c r="W1613">
        <v>323</v>
      </c>
      <c r="X1613" t="s">
        <v>19</v>
      </c>
      <c r="Y1613">
        <v>83.7</v>
      </c>
      <c r="Z1613" t="s">
        <v>19</v>
      </c>
      <c r="AA1613" s="6">
        <f t="shared" si="76"/>
        <v>19.231438810471975</v>
      </c>
      <c r="AB1613" s="6">
        <f t="shared" si="77"/>
        <v>66.616589858849551</v>
      </c>
      <c r="AC1613" s="6">
        <f t="shared" si="78"/>
        <v>22.583410141150452</v>
      </c>
    </row>
    <row r="1614" spans="1:29" x14ac:dyDescent="0.25">
      <c r="A1614">
        <v>200</v>
      </c>
      <c r="B1614" t="s">
        <v>17</v>
      </c>
      <c r="C1614" t="s">
        <v>18</v>
      </c>
      <c r="D1614" s="1">
        <v>45541</v>
      </c>
      <c r="E1614" s="2">
        <v>500</v>
      </c>
      <c r="F1614">
        <v>250</v>
      </c>
      <c r="G1614">
        <v>0</v>
      </c>
      <c r="H1614" t="s">
        <v>19</v>
      </c>
      <c r="I1614">
        <v>0</v>
      </c>
      <c r="J1614" t="s">
        <v>19</v>
      </c>
      <c r="K1614">
        <v>0</v>
      </c>
      <c r="L1614" t="s">
        <v>19</v>
      </c>
      <c r="M1614">
        <v>11.7</v>
      </c>
      <c r="N1614" t="s">
        <v>19</v>
      </c>
      <c r="O1614">
        <v>89.2</v>
      </c>
      <c r="P1614" t="s">
        <v>19</v>
      </c>
      <c r="Q1614">
        <v>25</v>
      </c>
      <c r="R1614" t="s">
        <v>19</v>
      </c>
      <c r="S1614">
        <v>48.8</v>
      </c>
      <c r="T1614" t="s">
        <v>19</v>
      </c>
      <c r="U1614">
        <v>3.5</v>
      </c>
      <c r="V1614" t="s">
        <v>19</v>
      </c>
      <c r="W1614">
        <v>347</v>
      </c>
      <c r="X1614" t="s">
        <v>19</v>
      </c>
      <c r="Y1614">
        <v>83.4</v>
      </c>
      <c r="Z1614" t="s">
        <v>19</v>
      </c>
      <c r="AA1614" s="6">
        <f t="shared" si="76"/>
        <v>18.477749246702167</v>
      </c>
      <c r="AB1614" s="6">
        <f t="shared" si="77"/>
        <v>65.259948644063897</v>
      </c>
      <c r="AC1614" s="6">
        <f t="shared" si="78"/>
        <v>23.940051355936106</v>
      </c>
    </row>
    <row r="1615" spans="1:29" x14ac:dyDescent="0.25">
      <c r="A1615">
        <v>200</v>
      </c>
      <c r="B1615" t="s">
        <v>17</v>
      </c>
      <c r="C1615" t="s">
        <v>18</v>
      </c>
      <c r="D1615" s="1">
        <v>45541</v>
      </c>
      <c r="E1615" s="2">
        <v>600</v>
      </c>
      <c r="F1615">
        <v>250</v>
      </c>
      <c r="G1615">
        <v>0</v>
      </c>
      <c r="H1615" t="s">
        <v>19</v>
      </c>
      <c r="I1615">
        <v>0</v>
      </c>
      <c r="J1615" t="s">
        <v>19</v>
      </c>
      <c r="K1615">
        <v>22</v>
      </c>
      <c r="L1615" t="s">
        <v>19</v>
      </c>
      <c r="M1615">
        <v>12.1</v>
      </c>
      <c r="N1615" t="s">
        <v>19</v>
      </c>
      <c r="O1615">
        <v>88.3</v>
      </c>
      <c r="P1615" t="s">
        <v>19</v>
      </c>
      <c r="Q1615">
        <v>27</v>
      </c>
      <c r="R1615" t="s">
        <v>19</v>
      </c>
      <c r="S1615">
        <v>49.7</v>
      </c>
      <c r="T1615" t="s">
        <v>19</v>
      </c>
      <c r="U1615">
        <v>2.7</v>
      </c>
      <c r="V1615" t="s">
        <v>19</v>
      </c>
      <c r="W1615">
        <v>330</v>
      </c>
      <c r="X1615" t="s">
        <v>19</v>
      </c>
      <c r="Y1615">
        <v>83.1</v>
      </c>
      <c r="Z1615" t="s">
        <v>19</v>
      </c>
      <c r="AA1615" s="6">
        <f t="shared" si="76"/>
        <v>18.617647523363505</v>
      </c>
      <c r="AB1615" s="6">
        <f t="shared" si="77"/>
        <v>65.511765542054306</v>
      </c>
      <c r="AC1615" s="6">
        <f t="shared" si="78"/>
        <v>22.788234457945691</v>
      </c>
    </row>
    <row r="1616" spans="1:29" x14ac:dyDescent="0.25">
      <c r="A1616">
        <v>200</v>
      </c>
      <c r="B1616" t="s">
        <v>17</v>
      </c>
      <c r="C1616" t="s">
        <v>18</v>
      </c>
      <c r="D1616" s="1">
        <v>45541</v>
      </c>
      <c r="E1616" s="2">
        <v>700</v>
      </c>
      <c r="F1616">
        <v>250</v>
      </c>
      <c r="G1616">
        <v>0</v>
      </c>
      <c r="H1616" t="s">
        <v>19</v>
      </c>
      <c r="I1616">
        <v>0</v>
      </c>
      <c r="J1616" t="s">
        <v>19</v>
      </c>
      <c r="K1616">
        <v>173</v>
      </c>
      <c r="L1616" t="s">
        <v>19</v>
      </c>
      <c r="M1616">
        <v>13</v>
      </c>
      <c r="N1616" t="s">
        <v>19</v>
      </c>
      <c r="O1616">
        <v>89.2</v>
      </c>
      <c r="P1616" t="s">
        <v>19</v>
      </c>
      <c r="Q1616">
        <v>28</v>
      </c>
      <c r="R1616" t="s">
        <v>19</v>
      </c>
      <c r="S1616">
        <v>51.5</v>
      </c>
      <c r="T1616" t="s">
        <v>19</v>
      </c>
      <c r="U1616">
        <v>2.2999999999999998</v>
      </c>
      <c r="V1616" t="s">
        <v>19</v>
      </c>
      <c r="W1616">
        <v>5</v>
      </c>
      <c r="X1616" t="s">
        <v>19</v>
      </c>
      <c r="Y1616">
        <v>82.8</v>
      </c>
      <c r="Z1616" t="s">
        <v>19</v>
      </c>
      <c r="AA1616" s="6">
        <f t="shared" si="76"/>
        <v>19.231438810471975</v>
      </c>
      <c r="AB1616" s="6">
        <f t="shared" si="77"/>
        <v>66.616589858849551</v>
      </c>
      <c r="AC1616" s="6">
        <f t="shared" si="78"/>
        <v>22.583410141150452</v>
      </c>
    </row>
    <row r="1617" spans="1:29" x14ac:dyDescent="0.25">
      <c r="A1617">
        <v>200</v>
      </c>
      <c r="B1617" t="s">
        <v>17</v>
      </c>
      <c r="C1617" t="s">
        <v>18</v>
      </c>
      <c r="D1617" s="1">
        <v>45541</v>
      </c>
      <c r="E1617" s="2">
        <v>800</v>
      </c>
      <c r="F1617">
        <v>250</v>
      </c>
      <c r="G1617">
        <v>0.01</v>
      </c>
      <c r="H1617" t="s">
        <v>19</v>
      </c>
      <c r="I1617">
        <v>0</v>
      </c>
      <c r="J1617" t="s">
        <v>19</v>
      </c>
      <c r="K1617">
        <v>412</v>
      </c>
      <c r="L1617" t="s">
        <v>19</v>
      </c>
      <c r="M1617">
        <v>14.1</v>
      </c>
      <c r="N1617" t="s">
        <v>19</v>
      </c>
      <c r="O1617">
        <v>92.9</v>
      </c>
      <c r="P1617" t="s">
        <v>19</v>
      </c>
      <c r="Q1617">
        <v>27</v>
      </c>
      <c r="R1617" t="s">
        <v>19</v>
      </c>
      <c r="S1617">
        <v>53.7</v>
      </c>
      <c r="T1617" t="s">
        <v>19</v>
      </c>
      <c r="U1617">
        <v>4.5</v>
      </c>
      <c r="V1617" t="s">
        <v>19</v>
      </c>
      <c r="W1617">
        <v>165</v>
      </c>
      <c r="X1617" t="s">
        <v>19</v>
      </c>
      <c r="Y1617">
        <v>82.5</v>
      </c>
      <c r="Z1617" t="s">
        <v>19</v>
      </c>
      <c r="AA1617" s="6">
        <f t="shared" si="76"/>
        <v>20.495527221775607</v>
      </c>
      <c r="AB1617" s="6">
        <f t="shared" si="77"/>
        <v>68.891948999196089</v>
      </c>
      <c r="AC1617" s="6">
        <f t="shared" si="78"/>
        <v>24.008051000803917</v>
      </c>
    </row>
    <row r="1618" spans="1:29" x14ac:dyDescent="0.25">
      <c r="A1618">
        <v>200</v>
      </c>
      <c r="B1618" t="s">
        <v>17</v>
      </c>
      <c r="C1618" t="s">
        <v>18</v>
      </c>
      <c r="D1618" s="1">
        <v>45541</v>
      </c>
      <c r="E1618" s="2">
        <v>900</v>
      </c>
      <c r="F1618">
        <v>250</v>
      </c>
      <c r="G1618">
        <v>0.01</v>
      </c>
      <c r="H1618" t="s">
        <v>19</v>
      </c>
      <c r="I1618">
        <v>0</v>
      </c>
      <c r="J1618" t="s">
        <v>19</v>
      </c>
      <c r="K1618">
        <v>688</v>
      </c>
      <c r="L1618" t="s">
        <v>19</v>
      </c>
      <c r="M1618">
        <v>21.6</v>
      </c>
      <c r="N1618" t="s">
        <v>19</v>
      </c>
      <c r="O1618">
        <v>94.7</v>
      </c>
      <c r="P1618" t="s">
        <v>19</v>
      </c>
      <c r="Q1618">
        <v>39</v>
      </c>
      <c r="R1618" t="s">
        <v>19</v>
      </c>
      <c r="S1618">
        <v>65.7</v>
      </c>
      <c r="T1618" t="s">
        <v>19</v>
      </c>
      <c r="U1618">
        <v>4.7</v>
      </c>
      <c r="V1618" t="s">
        <v>19</v>
      </c>
      <c r="W1618">
        <v>114</v>
      </c>
      <c r="X1618" t="s">
        <v>19</v>
      </c>
      <c r="Y1618">
        <v>82.4</v>
      </c>
      <c r="Z1618" t="s">
        <v>19</v>
      </c>
      <c r="AA1618" s="6">
        <f t="shared" si="76"/>
        <v>24.157677962683113</v>
      </c>
      <c r="AB1618" s="6">
        <f t="shared" si="77"/>
        <v>75.483820332829609</v>
      </c>
      <c r="AC1618" s="6">
        <f t="shared" si="78"/>
        <v>19.216179667170394</v>
      </c>
    </row>
    <row r="1619" spans="1:29" x14ac:dyDescent="0.25">
      <c r="A1619">
        <v>200</v>
      </c>
      <c r="B1619" t="s">
        <v>17</v>
      </c>
      <c r="C1619" t="s">
        <v>18</v>
      </c>
      <c r="D1619" s="1">
        <v>45541</v>
      </c>
      <c r="E1619">
        <v>1000</v>
      </c>
      <c r="F1619">
        <v>250</v>
      </c>
      <c r="G1619">
        <v>0.02</v>
      </c>
      <c r="H1619" t="s">
        <v>19</v>
      </c>
      <c r="I1619">
        <v>0</v>
      </c>
      <c r="J1619" t="s">
        <v>19</v>
      </c>
      <c r="K1619">
        <v>1048</v>
      </c>
      <c r="L1619" t="s">
        <v>19</v>
      </c>
      <c r="M1619">
        <v>20.3</v>
      </c>
      <c r="N1619" t="s">
        <v>19</v>
      </c>
      <c r="O1619">
        <v>99</v>
      </c>
      <c r="P1619" t="s">
        <v>19</v>
      </c>
      <c r="Q1619">
        <v>32</v>
      </c>
      <c r="R1619" t="s">
        <v>19</v>
      </c>
      <c r="S1619">
        <v>63.9</v>
      </c>
      <c r="T1619" t="s">
        <v>19</v>
      </c>
      <c r="U1619">
        <v>4.7</v>
      </c>
      <c r="V1619" t="s">
        <v>19</v>
      </c>
      <c r="W1619">
        <v>106</v>
      </c>
      <c r="X1619" t="s">
        <v>19</v>
      </c>
      <c r="Y1619">
        <v>82.3</v>
      </c>
      <c r="Z1619" t="s">
        <v>19</v>
      </c>
      <c r="AA1619" s="6">
        <f t="shared" si="76"/>
        <v>24.354353247441463</v>
      </c>
      <c r="AB1619" s="6">
        <f t="shared" si="77"/>
        <v>75.837835845394636</v>
      </c>
      <c r="AC1619" s="6">
        <f t="shared" si="78"/>
        <v>23.162164154605364</v>
      </c>
    </row>
    <row r="1620" spans="1:29" x14ac:dyDescent="0.25">
      <c r="A1620">
        <v>200</v>
      </c>
      <c r="B1620" t="s">
        <v>17</v>
      </c>
      <c r="C1620" t="s">
        <v>18</v>
      </c>
      <c r="D1620" s="1">
        <v>45541</v>
      </c>
      <c r="E1620">
        <v>1100</v>
      </c>
      <c r="F1620">
        <v>250</v>
      </c>
      <c r="G1620">
        <v>0.03</v>
      </c>
      <c r="H1620" t="s">
        <v>19</v>
      </c>
      <c r="I1620">
        <v>0</v>
      </c>
      <c r="J1620" t="s">
        <v>19</v>
      </c>
      <c r="K1620">
        <v>1605</v>
      </c>
      <c r="L1620" t="s">
        <v>19</v>
      </c>
      <c r="M1620">
        <v>24.7</v>
      </c>
      <c r="N1620" t="s">
        <v>19</v>
      </c>
      <c r="O1620">
        <v>101.6</v>
      </c>
      <c r="P1620" t="s">
        <v>19</v>
      </c>
      <c r="Q1620">
        <v>36</v>
      </c>
      <c r="R1620" t="s">
        <v>19</v>
      </c>
      <c r="S1620">
        <v>69.599999999999994</v>
      </c>
      <c r="T1620" t="s">
        <v>19</v>
      </c>
      <c r="U1620">
        <v>7.8</v>
      </c>
      <c r="V1620" t="s">
        <v>19</v>
      </c>
      <c r="W1620">
        <v>146</v>
      </c>
      <c r="X1620" t="s">
        <v>19</v>
      </c>
      <c r="Y1620">
        <v>82.5</v>
      </c>
      <c r="Z1620" t="s">
        <v>19</v>
      </c>
      <c r="AA1620" s="6">
        <f t="shared" si="76"/>
        <v>26.510241171084449</v>
      </c>
      <c r="AB1620" s="6">
        <f t="shared" si="77"/>
        <v>79.718434107952007</v>
      </c>
      <c r="AC1620" s="6">
        <f t="shared" si="78"/>
        <v>21.881565892047988</v>
      </c>
    </row>
    <row r="1621" spans="1:29" x14ac:dyDescent="0.25">
      <c r="A1621">
        <v>200</v>
      </c>
      <c r="B1621" t="s">
        <v>17</v>
      </c>
      <c r="C1621" t="s">
        <v>18</v>
      </c>
      <c r="D1621" s="1">
        <v>45541</v>
      </c>
      <c r="E1621">
        <v>1200</v>
      </c>
      <c r="F1621">
        <v>250</v>
      </c>
      <c r="G1621">
        <v>0.04</v>
      </c>
      <c r="H1621" t="s">
        <v>19</v>
      </c>
      <c r="I1621">
        <v>0</v>
      </c>
      <c r="J1621" t="s">
        <v>19</v>
      </c>
      <c r="K1621">
        <v>1817</v>
      </c>
      <c r="L1621" t="s">
        <v>19</v>
      </c>
      <c r="M1621">
        <v>22.6</v>
      </c>
      <c r="N1621" t="s">
        <v>19</v>
      </c>
      <c r="O1621">
        <v>102.9</v>
      </c>
      <c r="P1621" t="s">
        <v>19</v>
      </c>
      <c r="Q1621">
        <v>32</v>
      </c>
      <c r="R1621" t="s">
        <v>19</v>
      </c>
      <c r="S1621">
        <v>67</v>
      </c>
      <c r="T1621" t="s">
        <v>19</v>
      </c>
      <c r="U1621">
        <v>9.8000000000000007</v>
      </c>
      <c r="V1621" t="s">
        <v>19</v>
      </c>
      <c r="W1621">
        <v>148</v>
      </c>
      <c r="X1621" t="s">
        <v>19</v>
      </c>
      <c r="Y1621">
        <v>83</v>
      </c>
      <c r="Z1621" t="s">
        <v>19</v>
      </c>
      <c r="AA1621" s="6">
        <f t="shared" si="76"/>
        <v>26.017841502065895</v>
      </c>
      <c r="AB1621" s="6">
        <f t="shared" si="77"/>
        <v>78.832114703718617</v>
      </c>
      <c r="AC1621" s="6">
        <f t="shared" si="78"/>
        <v>24.067885296281389</v>
      </c>
    </row>
    <row r="1622" spans="1:29" x14ac:dyDescent="0.25">
      <c r="A1622">
        <v>200</v>
      </c>
      <c r="B1622" t="s">
        <v>17</v>
      </c>
      <c r="C1622" t="s">
        <v>18</v>
      </c>
      <c r="D1622" s="1">
        <v>45541</v>
      </c>
      <c r="E1622">
        <v>1300</v>
      </c>
      <c r="F1622">
        <v>250</v>
      </c>
      <c r="G1622">
        <v>0.04</v>
      </c>
      <c r="H1622" t="s">
        <v>19</v>
      </c>
      <c r="I1622">
        <v>0</v>
      </c>
      <c r="J1622" t="s">
        <v>19</v>
      </c>
      <c r="K1622">
        <v>1840</v>
      </c>
      <c r="L1622" t="s">
        <v>19</v>
      </c>
      <c r="M1622">
        <v>19.5</v>
      </c>
      <c r="N1622" t="s">
        <v>19</v>
      </c>
      <c r="O1622">
        <v>106</v>
      </c>
      <c r="P1622" t="s">
        <v>19</v>
      </c>
      <c r="Q1622">
        <v>25</v>
      </c>
      <c r="R1622" t="s">
        <v>19</v>
      </c>
      <c r="S1622">
        <v>62.8</v>
      </c>
      <c r="T1622" t="s">
        <v>19</v>
      </c>
      <c r="U1622">
        <v>9.3000000000000007</v>
      </c>
      <c r="V1622" t="s">
        <v>19</v>
      </c>
      <c r="W1622">
        <v>138</v>
      </c>
      <c r="X1622" t="s">
        <v>19</v>
      </c>
      <c r="Y1622">
        <v>83.5</v>
      </c>
      <c r="Z1622" t="s">
        <v>19</v>
      </c>
      <c r="AA1622" s="6">
        <f t="shared" si="76"/>
        <v>25.200829731860143</v>
      </c>
      <c r="AB1622" s="6">
        <f t="shared" si="77"/>
        <v>77.361493517348265</v>
      </c>
      <c r="AC1622" s="6">
        <f t="shared" si="78"/>
        <v>28.638506482651735</v>
      </c>
    </row>
    <row r="1623" spans="1:29" x14ac:dyDescent="0.25">
      <c r="A1623">
        <v>200</v>
      </c>
      <c r="B1623" t="s">
        <v>17</v>
      </c>
      <c r="C1623" t="s">
        <v>18</v>
      </c>
      <c r="D1623" s="1">
        <v>45541</v>
      </c>
      <c r="E1623">
        <v>1400</v>
      </c>
      <c r="F1623">
        <v>250</v>
      </c>
      <c r="G1623">
        <v>0.03</v>
      </c>
      <c r="H1623" t="s">
        <v>19</v>
      </c>
      <c r="I1623">
        <v>0</v>
      </c>
      <c r="J1623" t="s">
        <v>19</v>
      </c>
      <c r="K1623">
        <v>1435</v>
      </c>
      <c r="L1623" t="s">
        <v>19</v>
      </c>
      <c r="M1623">
        <v>17.7</v>
      </c>
      <c r="N1623" t="s">
        <v>19</v>
      </c>
      <c r="O1623">
        <v>108</v>
      </c>
      <c r="P1623" t="s">
        <v>19</v>
      </c>
      <c r="Q1623">
        <v>21</v>
      </c>
      <c r="R1623" t="s">
        <v>19</v>
      </c>
      <c r="S1623">
        <v>60.1</v>
      </c>
      <c r="T1623" t="s">
        <v>19</v>
      </c>
      <c r="U1623">
        <v>8.4</v>
      </c>
      <c r="V1623" t="s">
        <v>19</v>
      </c>
      <c r="W1623">
        <v>151</v>
      </c>
      <c r="X1623" t="s">
        <v>19</v>
      </c>
      <c r="Y1623">
        <v>84.1</v>
      </c>
      <c r="Z1623" t="s">
        <v>19</v>
      </c>
      <c r="AA1623" s="6">
        <f t="shared" si="76"/>
        <v>24.59061872475602</v>
      </c>
      <c r="AB1623" s="6">
        <f t="shared" si="77"/>
        <v>76.263113704560837</v>
      </c>
      <c r="AC1623" s="6">
        <f t="shared" si="78"/>
        <v>31.736886295439163</v>
      </c>
    </row>
    <row r="1624" spans="1:29" x14ac:dyDescent="0.25">
      <c r="A1624">
        <v>200</v>
      </c>
      <c r="B1624" t="s">
        <v>17</v>
      </c>
      <c r="C1624" t="s">
        <v>18</v>
      </c>
      <c r="D1624" s="1">
        <v>45541</v>
      </c>
      <c r="E1624">
        <v>1500</v>
      </c>
      <c r="F1624">
        <v>250</v>
      </c>
      <c r="G1624">
        <v>0.03</v>
      </c>
      <c r="H1624" t="s">
        <v>19</v>
      </c>
      <c r="I1624">
        <v>0</v>
      </c>
      <c r="J1624" t="s">
        <v>19</v>
      </c>
      <c r="K1624">
        <v>1384</v>
      </c>
      <c r="L1624" t="s">
        <v>19</v>
      </c>
      <c r="M1624">
        <v>16.7</v>
      </c>
      <c r="N1624" t="s">
        <v>19</v>
      </c>
      <c r="O1624">
        <v>109.7</v>
      </c>
      <c r="P1624" t="s">
        <v>19</v>
      </c>
      <c r="Q1624">
        <v>19</v>
      </c>
      <c r="R1624" t="s">
        <v>19</v>
      </c>
      <c r="S1624">
        <v>58.4</v>
      </c>
      <c r="T1624" t="s">
        <v>19</v>
      </c>
      <c r="U1624">
        <v>8.1999999999999993</v>
      </c>
      <c r="V1624" t="s">
        <v>19</v>
      </c>
      <c r="W1624">
        <v>157</v>
      </c>
      <c r="X1624" t="s">
        <v>19</v>
      </c>
      <c r="Y1624">
        <v>84.7</v>
      </c>
      <c r="Z1624" t="s">
        <v>19</v>
      </c>
      <c r="AA1624" s="6">
        <f t="shared" si="76"/>
        <v>24.464819585844104</v>
      </c>
      <c r="AB1624" s="6">
        <f t="shared" si="77"/>
        <v>76.036675254519395</v>
      </c>
      <c r="AC1624" s="6">
        <f t="shared" si="78"/>
        <v>33.663324745480608</v>
      </c>
    </row>
    <row r="1625" spans="1:29" x14ac:dyDescent="0.25">
      <c r="A1625">
        <v>200</v>
      </c>
      <c r="B1625" t="s">
        <v>17</v>
      </c>
      <c r="C1625" t="s">
        <v>18</v>
      </c>
      <c r="D1625" s="1">
        <v>45541</v>
      </c>
      <c r="E1625">
        <v>1600</v>
      </c>
      <c r="F1625">
        <v>250</v>
      </c>
      <c r="G1625">
        <v>0.02</v>
      </c>
      <c r="H1625" t="s">
        <v>19</v>
      </c>
      <c r="I1625">
        <v>0</v>
      </c>
      <c r="J1625" t="s">
        <v>19</v>
      </c>
      <c r="K1625">
        <v>984</v>
      </c>
      <c r="L1625" t="s">
        <v>19</v>
      </c>
      <c r="M1625">
        <v>15.5</v>
      </c>
      <c r="N1625" t="s">
        <v>19</v>
      </c>
      <c r="O1625">
        <v>109.7</v>
      </c>
      <c r="P1625" t="s">
        <v>19</v>
      </c>
      <c r="Q1625">
        <v>18</v>
      </c>
      <c r="R1625" t="s">
        <v>19</v>
      </c>
      <c r="S1625">
        <v>56.4</v>
      </c>
      <c r="T1625" t="s">
        <v>19</v>
      </c>
      <c r="U1625">
        <v>6.7</v>
      </c>
      <c r="V1625" t="s">
        <v>19</v>
      </c>
      <c r="W1625">
        <v>146</v>
      </c>
      <c r="X1625" t="s">
        <v>19</v>
      </c>
      <c r="Y1625">
        <v>85.3</v>
      </c>
      <c r="Z1625" t="s">
        <v>19</v>
      </c>
      <c r="AA1625" s="6">
        <f t="shared" si="76"/>
        <v>24.06055818316031</v>
      </c>
      <c r="AB1625" s="6">
        <f t="shared" si="77"/>
        <v>75.309004729688553</v>
      </c>
      <c r="AC1625" s="6">
        <f t="shared" si="78"/>
        <v>34.39099527031145</v>
      </c>
    </row>
    <row r="1626" spans="1:29" x14ac:dyDescent="0.25">
      <c r="A1626">
        <v>200</v>
      </c>
      <c r="B1626" t="s">
        <v>17</v>
      </c>
      <c r="C1626" t="s">
        <v>18</v>
      </c>
      <c r="D1626" s="1">
        <v>45541</v>
      </c>
      <c r="E1626">
        <v>1700</v>
      </c>
      <c r="F1626">
        <v>250</v>
      </c>
      <c r="G1626">
        <v>0.01</v>
      </c>
      <c r="H1626" t="s">
        <v>19</v>
      </c>
      <c r="I1626">
        <v>0</v>
      </c>
      <c r="J1626" t="s">
        <v>19</v>
      </c>
      <c r="K1626">
        <v>534</v>
      </c>
      <c r="L1626" t="s">
        <v>19</v>
      </c>
      <c r="M1626">
        <v>15.7</v>
      </c>
      <c r="N1626" t="s">
        <v>19</v>
      </c>
      <c r="O1626">
        <v>108.5</v>
      </c>
      <c r="P1626" t="s">
        <v>19</v>
      </c>
      <c r="Q1626">
        <v>19</v>
      </c>
      <c r="R1626" t="s">
        <v>19</v>
      </c>
      <c r="S1626">
        <v>56.6</v>
      </c>
      <c r="T1626" t="s">
        <v>19</v>
      </c>
      <c r="U1626">
        <v>6.9</v>
      </c>
      <c r="V1626" t="s">
        <v>19</v>
      </c>
      <c r="W1626">
        <v>144</v>
      </c>
      <c r="X1626" t="s">
        <v>19</v>
      </c>
      <c r="Y1626">
        <v>85.7</v>
      </c>
      <c r="Z1626" t="s">
        <v>19</v>
      </c>
      <c r="AA1626" s="6">
        <f t="shared" si="76"/>
        <v>24.017154014450465</v>
      </c>
      <c r="AB1626" s="6">
        <f t="shared" si="77"/>
        <v>75.230877226010833</v>
      </c>
      <c r="AC1626" s="6">
        <f t="shared" si="78"/>
        <v>33.269122773989167</v>
      </c>
    </row>
    <row r="1627" spans="1:29" x14ac:dyDescent="0.25">
      <c r="A1627">
        <v>200</v>
      </c>
      <c r="B1627" t="s">
        <v>17</v>
      </c>
      <c r="C1627" t="s">
        <v>18</v>
      </c>
      <c r="D1627" s="1">
        <v>45541</v>
      </c>
      <c r="E1627">
        <v>1800</v>
      </c>
      <c r="F1627">
        <v>250</v>
      </c>
      <c r="G1627">
        <v>0.01</v>
      </c>
      <c r="H1627" t="s">
        <v>19</v>
      </c>
      <c r="I1627">
        <v>0</v>
      </c>
      <c r="J1627" t="s">
        <v>19</v>
      </c>
      <c r="K1627">
        <v>125</v>
      </c>
      <c r="L1627" t="s">
        <v>19</v>
      </c>
      <c r="M1627">
        <v>14.6</v>
      </c>
      <c r="N1627" t="s">
        <v>19</v>
      </c>
      <c r="O1627">
        <v>106.1</v>
      </c>
      <c r="P1627" t="s">
        <v>19</v>
      </c>
      <c r="Q1627">
        <v>19</v>
      </c>
      <c r="R1627" t="s">
        <v>19</v>
      </c>
      <c r="S1627">
        <v>54.7</v>
      </c>
      <c r="T1627" t="s">
        <v>19</v>
      </c>
      <c r="U1627">
        <v>5.3</v>
      </c>
      <c r="V1627" t="s">
        <v>19</v>
      </c>
      <c r="W1627">
        <v>144</v>
      </c>
      <c r="X1627" t="s">
        <v>19</v>
      </c>
      <c r="Y1627">
        <v>86</v>
      </c>
      <c r="Z1627" t="s">
        <v>19</v>
      </c>
      <c r="AA1627" s="6">
        <f t="shared" si="76"/>
        <v>23.121811285258307</v>
      </c>
      <c r="AB1627" s="6">
        <f t="shared" si="77"/>
        <v>73.619260313464949</v>
      </c>
      <c r="AC1627" s="6">
        <f t="shared" si="78"/>
        <v>32.480739686535046</v>
      </c>
    </row>
    <row r="1628" spans="1:29" x14ac:dyDescent="0.25">
      <c r="A1628">
        <v>200</v>
      </c>
      <c r="B1628" t="s">
        <v>17</v>
      </c>
      <c r="C1628" t="s">
        <v>18</v>
      </c>
      <c r="D1628" s="1">
        <v>45541</v>
      </c>
      <c r="E1628">
        <v>1900</v>
      </c>
      <c r="F1628">
        <v>250</v>
      </c>
      <c r="G1628">
        <v>0</v>
      </c>
      <c r="H1628" t="s">
        <v>19</v>
      </c>
      <c r="I1628">
        <v>0</v>
      </c>
      <c r="J1628" t="s">
        <v>19</v>
      </c>
      <c r="K1628">
        <v>2</v>
      </c>
      <c r="L1628" t="s">
        <v>19</v>
      </c>
      <c r="M1628">
        <v>17.100000000000001</v>
      </c>
      <c r="N1628" t="s">
        <v>19</v>
      </c>
      <c r="O1628">
        <v>101.6</v>
      </c>
      <c r="P1628" t="s">
        <v>19</v>
      </c>
      <c r="Q1628">
        <v>25</v>
      </c>
      <c r="R1628" t="s">
        <v>19</v>
      </c>
      <c r="S1628">
        <v>59</v>
      </c>
      <c r="T1628" t="s">
        <v>19</v>
      </c>
      <c r="U1628">
        <v>2.9</v>
      </c>
      <c r="V1628" t="s">
        <v>19</v>
      </c>
      <c r="W1628">
        <v>125</v>
      </c>
      <c r="X1628" t="s">
        <v>19</v>
      </c>
      <c r="Y1628">
        <v>86</v>
      </c>
      <c r="Z1628" t="s">
        <v>19</v>
      </c>
      <c r="AA1628" s="6">
        <f t="shared" si="76"/>
        <v>23.440093364882387</v>
      </c>
      <c r="AB1628" s="6">
        <f t="shared" si="77"/>
        <v>74.19216805678829</v>
      </c>
      <c r="AC1628" s="6">
        <f t="shared" si="78"/>
        <v>27.407831943211704</v>
      </c>
    </row>
    <row r="1629" spans="1:29" x14ac:dyDescent="0.25">
      <c r="A1629">
        <v>200</v>
      </c>
      <c r="B1629" t="s">
        <v>17</v>
      </c>
      <c r="C1629" t="s">
        <v>18</v>
      </c>
      <c r="D1629" s="1">
        <v>45541</v>
      </c>
      <c r="E1629">
        <v>2000</v>
      </c>
      <c r="F1629">
        <v>250</v>
      </c>
      <c r="G1629">
        <v>0</v>
      </c>
      <c r="H1629" t="s">
        <v>19</v>
      </c>
      <c r="I1629">
        <v>0</v>
      </c>
      <c r="J1629" t="s">
        <v>19</v>
      </c>
      <c r="K1629">
        <v>0</v>
      </c>
      <c r="L1629" t="s">
        <v>19</v>
      </c>
      <c r="M1629">
        <v>26.5</v>
      </c>
      <c r="N1629" t="s">
        <v>19</v>
      </c>
      <c r="O1629">
        <v>89.3</v>
      </c>
      <c r="P1629" t="s">
        <v>19</v>
      </c>
      <c r="Q1629">
        <v>56</v>
      </c>
      <c r="R1629" t="s">
        <v>19</v>
      </c>
      <c r="S1629">
        <v>71.7</v>
      </c>
      <c r="T1629" t="s">
        <v>19</v>
      </c>
      <c r="U1629">
        <v>2</v>
      </c>
      <c r="V1629" t="s">
        <v>19</v>
      </c>
      <c r="W1629">
        <v>299</v>
      </c>
      <c r="X1629" t="s">
        <v>19</v>
      </c>
      <c r="Y1629">
        <v>85.8</v>
      </c>
      <c r="Z1629" t="s">
        <v>19</v>
      </c>
      <c r="AA1629" s="6">
        <f t="shared" si="76"/>
        <v>24.950513427420322</v>
      </c>
      <c r="AB1629" s="6">
        <f t="shared" si="77"/>
        <v>76.910924169356576</v>
      </c>
      <c r="AC1629" s="6">
        <f t="shared" si="78"/>
        <v>12.389075830643421</v>
      </c>
    </row>
    <row r="1630" spans="1:29" x14ac:dyDescent="0.25">
      <c r="A1630">
        <v>200</v>
      </c>
      <c r="B1630" t="s">
        <v>17</v>
      </c>
      <c r="C1630" t="s">
        <v>18</v>
      </c>
      <c r="D1630" s="1">
        <v>45541</v>
      </c>
      <c r="E1630">
        <v>2100</v>
      </c>
      <c r="F1630">
        <v>250</v>
      </c>
      <c r="G1630">
        <v>0</v>
      </c>
      <c r="H1630" t="s">
        <v>19</v>
      </c>
      <c r="I1630">
        <v>0</v>
      </c>
      <c r="J1630" t="s">
        <v>19</v>
      </c>
      <c r="K1630">
        <v>0</v>
      </c>
      <c r="L1630" t="s">
        <v>19</v>
      </c>
      <c r="M1630">
        <v>29</v>
      </c>
      <c r="N1630" t="s">
        <v>19</v>
      </c>
      <c r="O1630">
        <v>85.6</v>
      </c>
      <c r="P1630" t="s">
        <v>19</v>
      </c>
      <c r="Q1630">
        <v>69</v>
      </c>
      <c r="R1630" t="s">
        <v>19</v>
      </c>
      <c r="S1630">
        <v>74.400000000000006</v>
      </c>
      <c r="T1630" t="s">
        <v>19</v>
      </c>
      <c r="U1630">
        <v>2.2000000000000002</v>
      </c>
      <c r="V1630" t="s">
        <v>19</v>
      </c>
      <c r="W1630">
        <v>301</v>
      </c>
      <c r="X1630" t="s">
        <v>19</v>
      </c>
      <c r="Y1630">
        <v>85.5</v>
      </c>
      <c r="Z1630" t="s">
        <v>19</v>
      </c>
      <c r="AA1630" s="6">
        <f t="shared" si="76"/>
        <v>25.232733405362975</v>
      </c>
      <c r="AB1630" s="6">
        <f t="shared" si="77"/>
        <v>77.418920129653358</v>
      </c>
      <c r="AC1630" s="6">
        <f t="shared" si="78"/>
        <v>8.1810798703466361</v>
      </c>
    </row>
    <row r="1631" spans="1:29" x14ac:dyDescent="0.25">
      <c r="A1631">
        <v>200</v>
      </c>
      <c r="B1631" t="s">
        <v>17</v>
      </c>
      <c r="C1631" t="s">
        <v>18</v>
      </c>
      <c r="D1631" s="1">
        <v>45541</v>
      </c>
      <c r="E1631">
        <v>2200</v>
      </c>
      <c r="F1631">
        <v>250</v>
      </c>
      <c r="G1631">
        <v>0</v>
      </c>
      <c r="H1631" t="s">
        <v>19</v>
      </c>
      <c r="I1631">
        <v>0</v>
      </c>
      <c r="J1631" t="s">
        <v>19</v>
      </c>
      <c r="K1631">
        <v>0</v>
      </c>
      <c r="L1631" t="s">
        <v>19</v>
      </c>
      <c r="M1631">
        <v>27.1</v>
      </c>
      <c r="N1631" t="s">
        <v>19</v>
      </c>
      <c r="O1631">
        <v>85.3</v>
      </c>
      <c r="P1631" t="s">
        <v>19</v>
      </c>
      <c r="Q1631">
        <v>65</v>
      </c>
      <c r="R1631" t="s">
        <v>19</v>
      </c>
      <c r="S1631">
        <v>72.400000000000006</v>
      </c>
      <c r="T1631" t="s">
        <v>19</v>
      </c>
      <c r="U1631">
        <v>2.2000000000000002</v>
      </c>
      <c r="V1631" t="s">
        <v>19</v>
      </c>
      <c r="W1631">
        <v>302</v>
      </c>
      <c r="X1631" t="s">
        <v>19</v>
      </c>
      <c r="Y1631">
        <v>85.2</v>
      </c>
      <c r="Z1631" t="s">
        <v>19</v>
      </c>
      <c r="AA1631" s="6">
        <f t="shared" si="76"/>
        <v>24.449472530129459</v>
      </c>
      <c r="AB1631" s="6">
        <f t="shared" si="77"/>
        <v>76.009050554233028</v>
      </c>
      <c r="AC1631" s="6">
        <f t="shared" si="78"/>
        <v>9.2909494457669695</v>
      </c>
    </row>
    <row r="1632" spans="1:29" x14ac:dyDescent="0.25">
      <c r="A1632">
        <v>200</v>
      </c>
      <c r="B1632" t="s">
        <v>17</v>
      </c>
      <c r="C1632" t="s">
        <v>18</v>
      </c>
      <c r="D1632" s="1">
        <v>45541</v>
      </c>
      <c r="E1632">
        <v>2300</v>
      </c>
      <c r="F1632">
        <v>250</v>
      </c>
      <c r="G1632">
        <v>0</v>
      </c>
      <c r="H1632" t="s">
        <v>19</v>
      </c>
      <c r="I1632">
        <v>0</v>
      </c>
      <c r="J1632" t="s">
        <v>19</v>
      </c>
      <c r="K1632">
        <v>0</v>
      </c>
      <c r="L1632" t="s">
        <v>19</v>
      </c>
      <c r="M1632">
        <v>28.6</v>
      </c>
      <c r="N1632" t="s">
        <v>19</v>
      </c>
      <c r="O1632">
        <v>82.5</v>
      </c>
      <c r="P1632" t="s">
        <v>19</v>
      </c>
      <c r="Q1632">
        <v>75</v>
      </c>
      <c r="R1632" t="s">
        <v>19</v>
      </c>
      <c r="S1632">
        <v>73.900000000000006</v>
      </c>
      <c r="T1632" t="s">
        <v>19</v>
      </c>
      <c r="U1632">
        <v>2.5</v>
      </c>
      <c r="V1632" t="s">
        <v>19</v>
      </c>
      <c r="W1632">
        <v>297</v>
      </c>
      <c r="X1632" t="s">
        <v>19</v>
      </c>
      <c r="Y1632">
        <v>84.9</v>
      </c>
      <c r="Z1632" t="s">
        <v>19</v>
      </c>
      <c r="AA1632" s="6">
        <f t="shared" si="76"/>
        <v>24.529380678166859</v>
      </c>
      <c r="AB1632" s="6">
        <f t="shared" si="77"/>
        <v>76.152885220700341</v>
      </c>
      <c r="AC1632" s="6">
        <f t="shared" si="78"/>
        <v>6.3471147792996589</v>
      </c>
    </row>
    <row r="1633" spans="1:29" x14ac:dyDescent="0.25">
      <c r="A1633">
        <v>200</v>
      </c>
      <c r="B1633" t="s">
        <v>17</v>
      </c>
      <c r="C1633" t="s">
        <v>18</v>
      </c>
      <c r="D1633" s="1">
        <v>45541</v>
      </c>
      <c r="E1633">
        <v>2400</v>
      </c>
      <c r="F1633">
        <v>250</v>
      </c>
      <c r="G1633">
        <v>0</v>
      </c>
      <c r="H1633" t="s">
        <v>19</v>
      </c>
      <c r="I1633">
        <v>0</v>
      </c>
      <c r="J1633" t="s">
        <v>19</v>
      </c>
      <c r="K1633">
        <v>0</v>
      </c>
      <c r="L1633" t="s">
        <v>19</v>
      </c>
      <c r="M1633">
        <v>27.8</v>
      </c>
      <c r="N1633" t="s">
        <v>19</v>
      </c>
      <c r="O1633">
        <v>80.7</v>
      </c>
      <c r="P1633" t="s">
        <v>19</v>
      </c>
      <c r="Q1633">
        <v>78</v>
      </c>
      <c r="R1633" t="s">
        <v>19</v>
      </c>
      <c r="S1633">
        <v>73.099999999999994</v>
      </c>
      <c r="T1633" t="s">
        <v>19</v>
      </c>
      <c r="U1633">
        <v>2.5</v>
      </c>
      <c r="V1633" t="s">
        <v>19</v>
      </c>
      <c r="W1633">
        <v>292</v>
      </c>
      <c r="X1633" t="s">
        <v>19</v>
      </c>
      <c r="Y1633">
        <v>84.6</v>
      </c>
      <c r="Z1633" t="s">
        <v>19</v>
      </c>
      <c r="AA1633" s="6">
        <f t="shared" si="76"/>
        <v>24.016100666775653</v>
      </c>
      <c r="AB1633" s="6">
        <f t="shared" si="77"/>
        <v>75.228981200196174</v>
      </c>
      <c r="AC1633" s="6">
        <f t="shared" si="78"/>
        <v>5.4710187998038293</v>
      </c>
    </row>
    <row r="1634" spans="1:29" x14ac:dyDescent="0.25">
      <c r="A1634">
        <v>200</v>
      </c>
      <c r="B1634" t="s">
        <v>17</v>
      </c>
      <c r="C1634" t="s">
        <v>18</v>
      </c>
      <c r="D1634" s="1">
        <v>45542</v>
      </c>
      <c r="E1634" s="2">
        <v>100</v>
      </c>
      <c r="F1634">
        <v>251</v>
      </c>
      <c r="G1634">
        <v>0</v>
      </c>
      <c r="H1634" t="s">
        <v>19</v>
      </c>
      <c r="I1634">
        <v>0</v>
      </c>
      <c r="J1634" t="s">
        <v>19</v>
      </c>
      <c r="K1634">
        <v>0</v>
      </c>
      <c r="L1634" t="s">
        <v>19</v>
      </c>
      <c r="M1634">
        <v>26.9</v>
      </c>
      <c r="N1634" t="s">
        <v>19</v>
      </c>
      <c r="O1634">
        <v>81.5</v>
      </c>
      <c r="P1634" t="s">
        <v>19</v>
      </c>
      <c r="Q1634">
        <v>73</v>
      </c>
      <c r="R1634" t="s">
        <v>19</v>
      </c>
      <c r="S1634">
        <v>72.099999999999994</v>
      </c>
      <c r="T1634" t="s">
        <v>19</v>
      </c>
      <c r="U1634">
        <v>2.9</v>
      </c>
      <c r="V1634" t="s">
        <v>19</v>
      </c>
      <c r="W1634">
        <v>296</v>
      </c>
      <c r="X1634" t="s">
        <v>19</v>
      </c>
      <c r="Y1634">
        <v>84.3</v>
      </c>
      <c r="Z1634" t="s">
        <v>19</v>
      </c>
      <c r="AA1634" s="6">
        <f t="shared" si="76"/>
        <v>23.710367142277519</v>
      </c>
      <c r="AB1634" s="6">
        <f t="shared" si="77"/>
        <v>74.678660856099526</v>
      </c>
      <c r="AC1634" s="6">
        <f t="shared" si="78"/>
        <v>6.8213391439004738</v>
      </c>
    </row>
    <row r="1635" spans="1:29" x14ac:dyDescent="0.25">
      <c r="A1635">
        <v>200</v>
      </c>
      <c r="B1635" t="s">
        <v>17</v>
      </c>
      <c r="C1635" t="s">
        <v>18</v>
      </c>
      <c r="D1635" s="1">
        <v>45542</v>
      </c>
      <c r="E1635" s="2">
        <v>200</v>
      </c>
      <c r="F1635">
        <v>251</v>
      </c>
      <c r="G1635">
        <v>0</v>
      </c>
      <c r="H1635" t="s">
        <v>19</v>
      </c>
      <c r="I1635">
        <v>0</v>
      </c>
      <c r="J1635" t="s">
        <v>19</v>
      </c>
      <c r="K1635">
        <v>0</v>
      </c>
      <c r="L1635" t="s">
        <v>19</v>
      </c>
      <c r="M1635">
        <v>25.3</v>
      </c>
      <c r="N1635" t="s">
        <v>19</v>
      </c>
      <c r="O1635">
        <v>83.2</v>
      </c>
      <c r="P1635" t="s">
        <v>19</v>
      </c>
      <c r="Q1635">
        <v>65</v>
      </c>
      <c r="R1635" t="s">
        <v>19</v>
      </c>
      <c r="S1635">
        <v>70.3</v>
      </c>
      <c r="T1635" t="s">
        <v>19</v>
      </c>
      <c r="U1635">
        <v>3.5</v>
      </c>
      <c r="V1635" t="s">
        <v>19</v>
      </c>
      <c r="W1635">
        <v>304</v>
      </c>
      <c r="X1635" t="s">
        <v>19</v>
      </c>
      <c r="Y1635">
        <v>84</v>
      </c>
      <c r="Z1635" t="s">
        <v>19</v>
      </c>
      <c r="AA1635" s="6">
        <f t="shared" si="76"/>
        <v>23.381168870201929</v>
      </c>
      <c r="AB1635" s="6">
        <f t="shared" si="77"/>
        <v>74.086103966363467</v>
      </c>
      <c r="AC1635" s="6">
        <f t="shared" si="78"/>
        <v>9.1138960336365358</v>
      </c>
    </row>
    <row r="1636" spans="1:29" x14ac:dyDescent="0.25">
      <c r="A1636">
        <v>200</v>
      </c>
      <c r="B1636" t="s">
        <v>17</v>
      </c>
      <c r="C1636" t="s">
        <v>18</v>
      </c>
      <c r="D1636" s="1">
        <v>45542</v>
      </c>
      <c r="E1636" s="2">
        <v>300</v>
      </c>
      <c r="F1636">
        <v>251</v>
      </c>
      <c r="G1636">
        <v>0</v>
      </c>
      <c r="H1636" t="s">
        <v>19</v>
      </c>
      <c r="I1636">
        <v>0</v>
      </c>
      <c r="J1636" t="s">
        <v>19</v>
      </c>
      <c r="K1636">
        <v>0</v>
      </c>
      <c r="L1636" t="s">
        <v>19</v>
      </c>
      <c r="M1636">
        <v>21.5</v>
      </c>
      <c r="N1636" t="s">
        <v>19</v>
      </c>
      <c r="O1636">
        <v>86.4</v>
      </c>
      <c r="P1636" t="s">
        <v>19</v>
      </c>
      <c r="Q1636">
        <v>50</v>
      </c>
      <c r="R1636" t="s">
        <v>19</v>
      </c>
      <c r="S1636">
        <v>65.599999999999994</v>
      </c>
      <c r="T1636" t="s">
        <v>19</v>
      </c>
      <c r="U1636">
        <v>3.4</v>
      </c>
      <c r="V1636" t="s">
        <v>19</v>
      </c>
      <c r="W1636">
        <v>307</v>
      </c>
      <c r="X1636" t="s">
        <v>19</v>
      </c>
      <c r="Y1636">
        <v>83.6</v>
      </c>
      <c r="Z1636" t="s">
        <v>19</v>
      </c>
      <c r="AA1636" s="6">
        <f t="shared" si="76"/>
        <v>22.487884285549509</v>
      </c>
      <c r="AB1636" s="6">
        <f t="shared" si="77"/>
        <v>72.478191713989119</v>
      </c>
      <c r="AC1636" s="6">
        <f t="shared" si="78"/>
        <v>13.921808286010886</v>
      </c>
    </row>
    <row r="1637" spans="1:29" x14ac:dyDescent="0.25">
      <c r="A1637">
        <v>200</v>
      </c>
      <c r="B1637" t="s">
        <v>17</v>
      </c>
      <c r="C1637" t="s">
        <v>18</v>
      </c>
      <c r="D1637" s="1">
        <v>45542</v>
      </c>
      <c r="E1637" s="2">
        <v>400</v>
      </c>
      <c r="F1637">
        <v>251</v>
      </c>
      <c r="G1637">
        <v>0</v>
      </c>
      <c r="H1637" t="s">
        <v>19</v>
      </c>
      <c r="I1637">
        <v>0</v>
      </c>
      <c r="J1637" t="s">
        <v>19</v>
      </c>
      <c r="K1637">
        <v>0</v>
      </c>
      <c r="L1637" t="s">
        <v>19</v>
      </c>
      <c r="M1637">
        <v>19.100000000000001</v>
      </c>
      <c r="N1637" t="s">
        <v>19</v>
      </c>
      <c r="O1637">
        <v>87.3</v>
      </c>
      <c r="P1637" t="s">
        <v>19</v>
      </c>
      <c r="Q1637">
        <v>43</v>
      </c>
      <c r="R1637" t="s">
        <v>19</v>
      </c>
      <c r="S1637">
        <v>62.3</v>
      </c>
      <c r="T1637" t="s">
        <v>19</v>
      </c>
      <c r="U1637">
        <v>3.3</v>
      </c>
      <c r="V1637" t="s">
        <v>19</v>
      </c>
      <c r="W1637">
        <v>311</v>
      </c>
      <c r="X1637" t="s">
        <v>19</v>
      </c>
      <c r="Y1637">
        <v>83.4</v>
      </c>
      <c r="Z1637" t="s">
        <v>19</v>
      </c>
      <c r="AA1637" s="6">
        <f t="shared" si="76"/>
        <v>21.621238434277117</v>
      </c>
      <c r="AB1637" s="6">
        <f t="shared" si="77"/>
        <v>70.91822918169882</v>
      </c>
      <c r="AC1637" s="6">
        <f t="shared" si="78"/>
        <v>16.381770818301177</v>
      </c>
    </row>
    <row r="1638" spans="1:29" x14ac:dyDescent="0.25">
      <c r="A1638">
        <v>200</v>
      </c>
      <c r="B1638" t="s">
        <v>17</v>
      </c>
      <c r="C1638" t="s">
        <v>18</v>
      </c>
      <c r="D1638" s="1">
        <v>45542</v>
      </c>
      <c r="E1638" s="2">
        <v>500</v>
      </c>
      <c r="F1638">
        <v>251</v>
      </c>
      <c r="G1638">
        <v>0</v>
      </c>
      <c r="H1638" t="s">
        <v>19</v>
      </c>
      <c r="I1638">
        <v>0</v>
      </c>
      <c r="J1638" t="s">
        <v>19</v>
      </c>
      <c r="K1638">
        <v>0</v>
      </c>
      <c r="L1638" t="s">
        <v>19</v>
      </c>
      <c r="M1638">
        <v>19.600000000000001</v>
      </c>
      <c r="N1638" t="s">
        <v>19</v>
      </c>
      <c r="O1638">
        <v>86.3</v>
      </c>
      <c r="P1638" t="s">
        <v>19</v>
      </c>
      <c r="Q1638">
        <v>46</v>
      </c>
      <c r="R1638" t="s">
        <v>19</v>
      </c>
      <c r="S1638">
        <v>62.9</v>
      </c>
      <c r="T1638" t="s">
        <v>19</v>
      </c>
      <c r="U1638">
        <v>1.6</v>
      </c>
      <c r="V1638" t="s">
        <v>19</v>
      </c>
      <c r="W1638">
        <v>6</v>
      </c>
      <c r="X1638" t="s">
        <v>19</v>
      </c>
      <c r="Y1638">
        <v>83.1</v>
      </c>
      <c r="Z1638" t="s">
        <v>19</v>
      </c>
      <c r="AA1638" s="6">
        <f t="shared" si="76"/>
        <v>21.719716239848601</v>
      </c>
      <c r="AB1638" s="6">
        <f t="shared" si="77"/>
        <v>71.095489231727484</v>
      </c>
      <c r="AC1638" s="6">
        <f t="shared" si="78"/>
        <v>15.204510768272513</v>
      </c>
    </row>
    <row r="1639" spans="1:29" x14ac:dyDescent="0.25">
      <c r="A1639">
        <v>200</v>
      </c>
      <c r="B1639" t="s">
        <v>17</v>
      </c>
      <c r="C1639" t="s">
        <v>18</v>
      </c>
      <c r="D1639" s="1">
        <v>45542</v>
      </c>
      <c r="E1639" s="2">
        <v>600</v>
      </c>
      <c r="F1639">
        <v>251</v>
      </c>
      <c r="G1639">
        <v>0</v>
      </c>
      <c r="H1639" t="s">
        <v>19</v>
      </c>
      <c r="I1639">
        <v>0</v>
      </c>
      <c r="J1639" t="s">
        <v>19</v>
      </c>
      <c r="K1639">
        <v>12</v>
      </c>
      <c r="L1639" t="s">
        <v>19</v>
      </c>
      <c r="M1639">
        <v>22.5</v>
      </c>
      <c r="N1639" t="s">
        <v>19</v>
      </c>
      <c r="O1639">
        <v>83.2</v>
      </c>
      <c r="P1639" t="s">
        <v>19</v>
      </c>
      <c r="Q1639">
        <v>58</v>
      </c>
      <c r="R1639" t="s">
        <v>19</v>
      </c>
      <c r="S1639">
        <v>66.900000000000006</v>
      </c>
      <c r="T1639" t="s">
        <v>19</v>
      </c>
      <c r="U1639">
        <v>2.8</v>
      </c>
      <c r="V1639" t="s">
        <v>19</v>
      </c>
      <c r="W1639">
        <v>309</v>
      </c>
      <c r="X1639" t="s">
        <v>19</v>
      </c>
      <c r="Y1639">
        <v>82.9</v>
      </c>
      <c r="Z1639" t="s">
        <v>19</v>
      </c>
      <c r="AA1639" s="6">
        <f t="shared" si="76"/>
        <v>22.278459171004741</v>
      </c>
      <c r="AB1639" s="6">
        <f t="shared" si="77"/>
        <v>72.101226507808533</v>
      </c>
      <c r="AC1639" s="6">
        <f t="shared" si="78"/>
        <v>11.098773492191469</v>
      </c>
    </row>
    <row r="1640" spans="1:29" x14ac:dyDescent="0.25">
      <c r="A1640">
        <v>200</v>
      </c>
      <c r="B1640" t="s">
        <v>17</v>
      </c>
      <c r="C1640" t="s">
        <v>18</v>
      </c>
      <c r="D1640" s="1">
        <v>45542</v>
      </c>
      <c r="E1640" s="2">
        <v>700</v>
      </c>
      <c r="F1640">
        <v>251</v>
      </c>
      <c r="G1640">
        <v>0</v>
      </c>
      <c r="H1640" t="s">
        <v>19</v>
      </c>
      <c r="I1640">
        <v>0</v>
      </c>
      <c r="J1640" t="s">
        <v>19</v>
      </c>
      <c r="K1640">
        <v>160</v>
      </c>
      <c r="L1640" t="s">
        <v>19</v>
      </c>
      <c r="M1640">
        <v>22.7</v>
      </c>
      <c r="N1640" t="s">
        <v>19</v>
      </c>
      <c r="O1640">
        <v>85.1</v>
      </c>
      <c r="P1640" t="s">
        <v>19</v>
      </c>
      <c r="Q1640">
        <v>55</v>
      </c>
      <c r="R1640" t="s">
        <v>19</v>
      </c>
      <c r="S1640">
        <v>67.099999999999994</v>
      </c>
      <c r="T1640" t="s">
        <v>19</v>
      </c>
      <c r="U1640">
        <v>2</v>
      </c>
      <c r="V1640" t="s">
        <v>19</v>
      </c>
      <c r="W1640">
        <v>324</v>
      </c>
      <c r="X1640" t="s">
        <v>19</v>
      </c>
      <c r="Y1640">
        <v>82.7</v>
      </c>
      <c r="Z1640" t="s">
        <v>19</v>
      </c>
      <c r="AA1640" s="6">
        <f t="shared" si="76"/>
        <v>22.721104312207597</v>
      </c>
      <c r="AB1640" s="6">
        <f t="shared" si="77"/>
        <v>72.897987761973667</v>
      </c>
      <c r="AC1640" s="6">
        <f t="shared" si="78"/>
        <v>12.202012238026327</v>
      </c>
    </row>
    <row r="1641" spans="1:29" x14ac:dyDescent="0.25">
      <c r="A1641">
        <v>200</v>
      </c>
      <c r="B1641" t="s">
        <v>17</v>
      </c>
      <c r="C1641" t="s">
        <v>18</v>
      </c>
      <c r="D1641" s="1">
        <v>45542</v>
      </c>
      <c r="E1641" s="2">
        <v>800</v>
      </c>
      <c r="F1641">
        <v>251</v>
      </c>
      <c r="G1641">
        <v>0.01</v>
      </c>
      <c r="H1641" t="s">
        <v>19</v>
      </c>
      <c r="I1641">
        <v>0</v>
      </c>
      <c r="J1641" t="s">
        <v>19</v>
      </c>
      <c r="K1641">
        <v>450</v>
      </c>
      <c r="L1641" t="s">
        <v>19</v>
      </c>
      <c r="M1641">
        <v>20.5</v>
      </c>
      <c r="N1641" t="s">
        <v>19</v>
      </c>
      <c r="O1641">
        <v>91.3</v>
      </c>
      <c r="P1641" t="s">
        <v>19</v>
      </c>
      <c r="Q1641">
        <v>41</v>
      </c>
      <c r="R1641" t="s">
        <v>19</v>
      </c>
      <c r="S1641">
        <v>64.2</v>
      </c>
      <c r="T1641" t="s">
        <v>19</v>
      </c>
      <c r="U1641">
        <v>2.7</v>
      </c>
      <c r="V1641" t="s">
        <v>19</v>
      </c>
      <c r="W1641">
        <v>304</v>
      </c>
      <c r="X1641" t="s">
        <v>19</v>
      </c>
      <c r="Y1641">
        <v>82.5</v>
      </c>
      <c r="Z1641" t="s">
        <v>19</v>
      </c>
      <c r="AA1641" s="6">
        <f t="shared" si="76"/>
        <v>23.051546476248649</v>
      </c>
      <c r="AB1641" s="6">
        <f t="shared" si="77"/>
        <v>73.492783657247571</v>
      </c>
      <c r="AC1641" s="6">
        <f t="shared" si="78"/>
        <v>17.807216342752426</v>
      </c>
    </row>
    <row r="1642" spans="1:29" x14ac:dyDescent="0.25">
      <c r="A1642">
        <v>200</v>
      </c>
      <c r="B1642" t="s">
        <v>17</v>
      </c>
      <c r="C1642" t="s">
        <v>18</v>
      </c>
      <c r="D1642" s="1">
        <v>45542</v>
      </c>
      <c r="E1642" s="2">
        <v>900</v>
      </c>
      <c r="F1642">
        <v>251</v>
      </c>
      <c r="G1642">
        <v>0.02</v>
      </c>
      <c r="H1642" t="s">
        <v>19</v>
      </c>
      <c r="I1642">
        <v>0</v>
      </c>
      <c r="J1642" t="s">
        <v>19</v>
      </c>
      <c r="K1642">
        <v>1196</v>
      </c>
      <c r="L1642" t="s">
        <v>19</v>
      </c>
      <c r="M1642">
        <v>18.8</v>
      </c>
      <c r="N1642" t="s">
        <v>19</v>
      </c>
      <c r="O1642">
        <v>99.9</v>
      </c>
      <c r="P1642" t="s">
        <v>19</v>
      </c>
      <c r="Q1642">
        <v>29</v>
      </c>
      <c r="R1642" t="s">
        <v>19</v>
      </c>
      <c r="S1642">
        <v>61.7</v>
      </c>
      <c r="T1642" t="s">
        <v>19</v>
      </c>
      <c r="U1642">
        <v>3</v>
      </c>
      <c r="V1642" t="s">
        <v>19</v>
      </c>
      <c r="W1642">
        <v>132</v>
      </c>
      <c r="X1642" t="s">
        <v>19</v>
      </c>
      <c r="Y1642">
        <v>82.5</v>
      </c>
      <c r="Z1642" t="s">
        <v>19</v>
      </c>
      <c r="AA1642" s="6">
        <f t="shared" si="76"/>
        <v>23.922757641465623</v>
      </c>
      <c r="AB1642" s="6">
        <f t="shared" si="77"/>
        <v>75.060963754638124</v>
      </c>
      <c r="AC1642" s="6">
        <f t="shared" si="78"/>
        <v>24.839036245361882</v>
      </c>
    </row>
    <row r="1643" spans="1:29" x14ac:dyDescent="0.25">
      <c r="A1643">
        <v>200</v>
      </c>
      <c r="B1643" t="s">
        <v>17</v>
      </c>
      <c r="C1643" t="s">
        <v>18</v>
      </c>
      <c r="D1643" s="1">
        <v>45542</v>
      </c>
      <c r="E1643">
        <v>1000</v>
      </c>
      <c r="F1643">
        <v>251</v>
      </c>
      <c r="G1643">
        <v>0.03</v>
      </c>
      <c r="H1643" t="s">
        <v>19</v>
      </c>
      <c r="I1643">
        <v>0</v>
      </c>
      <c r="J1643" t="s">
        <v>19</v>
      </c>
      <c r="K1643">
        <v>1426</v>
      </c>
      <c r="L1643" t="s">
        <v>19</v>
      </c>
      <c r="M1643">
        <v>20.8</v>
      </c>
      <c r="N1643" t="s">
        <v>19</v>
      </c>
      <c r="O1643">
        <v>103.1</v>
      </c>
      <c r="P1643" t="s">
        <v>19</v>
      </c>
      <c r="Q1643">
        <v>29</v>
      </c>
      <c r="R1643" t="s">
        <v>19</v>
      </c>
      <c r="S1643">
        <v>64.599999999999994</v>
      </c>
      <c r="T1643" t="s">
        <v>19</v>
      </c>
      <c r="U1643">
        <v>7</v>
      </c>
      <c r="V1643" t="s">
        <v>19</v>
      </c>
      <c r="W1643">
        <v>157</v>
      </c>
      <c r="X1643" t="s">
        <v>19</v>
      </c>
      <c r="Y1643">
        <v>82.7</v>
      </c>
      <c r="Z1643" t="s">
        <v>19</v>
      </c>
      <c r="AA1643" s="6">
        <f t="shared" si="76"/>
        <v>25.253385071832831</v>
      </c>
      <c r="AB1643" s="6">
        <f t="shared" si="77"/>
        <v>77.456093129299092</v>
      </c>
      <c r="AC1643" s="6">
        <f t="shared" si="78"/>
        <v>25.643906870700903</v>
      </c>
    </row>
    <row r="1644" spans="1:29" x14ac:dyDescent="0.25">
      <c r="A1644">
        <v>200</v>
      </c>
      <c r="B1644" t="s">
        <v>17</v>
      </c>
      <c r="C1644" t="s">
        <v>18</v>
      </c>
      <c r="D1644" s="1">
        <v>45542</v>
      </c>
      <c r="E1644">
        <v>1100</v>
      </c>
      <c r="F1644">
        <v>251</v>
      </c>
      <c r="G1644">
        <v>0.03</v>
      </c>
      <c r="H1644" t="s">
        <v>19</v>
      </c>
      <c r="I1644">
        <v>0</v>
      </c>
      <c r="J1644" t="s">
        <v>19</v>
      </c>
      <c r="K1644">
        <v>1695</v>
      </c>
      <c r="L1644" t="s">
        <v>19</v>
      </c>
      <c r="M1644">
        <v>21.6</v>
      </c>
      <c r="N1644" t="s">
        <v>19</v>
      </c>
      <c r="O1644">
        <v>105.7</v>
      </c>
      <c r="P1644" t="s">
        <v>19</v>
      </c>
      <c r="Q1644">
        <v>28</v>
      </c>
      <c r="R1644" t="s">
        <v>19</v>
      </c>
      <c r="S1644">
        <v>65.7</v>
      </c>
      <c r="T1644" t="s">
        <v>19</v>
      </c>
      <c r="U1644">
        <v>7.3</v>
      </c>
      <c r="V1644" t="s">
        <v>19</v>
      </c>
      <c r="W1644">
        <v>155</v>
      </c>
      <c r="X1644" t="s">
        <v>19</v>
      </c>
      <c r="Y1644">
        <v>83.3</v>
      </c>
      <c r="Z1644" t="s">
        <v>19</v>
      </c>
      <c r="AA1644" s="6">
        <f t="shared" si="76"/>
        <v>26.030655515534306</v>
      </c>
      <c r="AB1644" s="6">
        <f t="shared" si="77"/>
        <v>78.855179927961757</v>
      </c>
      <c r="AC1644" s="6">
        <f t="shared" si="78"/>
        <v>26.844820072038246</v>
      </c>
    </row>
    <row r="1645" spans="1:29" x14ac:dyDescent="0.25">
      <c r="A1645">
        <v>200</v>
      </c>
      <c r="B1645" t="s">
        <v>17</v>
      </c>
      <c r="C1645" t="s">
        <v>18</v>
      </c>
      <c r="D1645" s="1">
        <v>45542</v>
      </c>
      <c r="E1645">
        <v>1200</v>
      </c>
      <c r="F1645">
        <v>251</v>
      </c>
      <c r="G1645">
        <v>0.03</v>
      </c>
      <c r="H1645" t="s">
        <v>19</v>
      </c>
      <c r="I1645">
        <v>0</v>
      </c>
      <c r="J1645" t="s">
        <v>19</v>
      </c>
      <c r="K1645">
        <v>1483</v>
      </c>
      <c r="L1645" t="s">
        <v>19</v>
      </c>
      <c r="M1645">
        <v>20.100000000000001</v>
      </c>
      <c r="N1645" t="s">
        <v>19</v>
      </c>
      <c r="O1645">
        <v>107.2</v>
      </c>
      <c r="P1645" t="s">
        <v>19</v>
      </c>
      <c r="Q1645">
        <v>25</v>
      </c>
      <c r="R1645" t="s">
        <v>19</v>
      </c>
      <c r="S1645">
        <v>63.6</v>
      </c>
      <c r="T1645" t="s">
        <v>19</v>
      </c>
      <c r="U1645">
        <v>10</v>
      </c>
      <c r="V1645" t="s">
        <v>19</v>
      </c>
      <c r="W1645">
        <v>150</v>
      </c>
      <c r="X1645" t="s">
        <v>19</v>
      </c>
      <c r="Y1645">
        <v>83.9</v>
      </c>
      <c r="Z1645" t="s">
        <v>19</v>
      </c>
      <c r="AA1645" s="6">
        <f t="shared" si="76"/>
        <v>25.681023183518104</v>
      </c>
      <c r="AB1645" s="6">
        <f t="shared" si="77"/>
        <v>78.22584173033259</v>
      </c>
      <c r="AC1645" s="6">
        <f t="shared" si="78"/>
        <v>28.974158269667413</v>
      </c>
    </row>
    <row r="1646" spans="1:29" x14ac:dyDescent="0.25">
      <c r="A1646">
        <v>200</v>
      </c>
      <c r="B1646" t="s">
        <v>17</v>
      </c>
      <c r="C1646" t="s">
        <v>18</v>
      </c>
      <c r="D1646" s="1">
        <v>45542</v>
      </c>
      <c r="E1646">
        <v>1300</v>
      </c>
      <c r="F1646">
        <v>251</v>
      </c>
      <c r="G1646">
        <v>0.04</v>
      </c>
      <c r="H1646" t="s">
        <v>19</v>
      </c>
      <c r="I1646">
        <v>0</v>
      </c>
      <c r="J1646" t="s">
        <v>19</v>
      </c>
      <c r="K1646">
        <v>1652</v>
      </c>
      <c r="L1646" t="s">
        <v>19</v>
      </c>
      <c r="M1646">
        <v>20.3</v>
      </c>
      <c r="N1646" t="s">
        <v>19</v>
      </c>
      <c r="O1646">
        <v>108.7</v>
      </c>
      <c r="P1646" t="s">
        <v>19</v>
      </c>
      <c r="Q1646">
        <v>24</v>
      </c>
      <c r="R1646" t="s">
        <v>19</v>
      </c>
      <c r="S1646">
        <v>63.9</v>
      </c>
      <c r="T1646" t="s">
        <v>19</v>
      </c>
      <c r="U1646">
        <v>10.4</v>
      </c>
      <c r="V1646" t="s">
        <v>19</v>
      </c>
      <c r="W1646">
        <v>149</v>
      </c>
      <c r="X1646" t="s">
        <v>19</v>
      </c>
      <c r="Y1646">
        <v>84.6</v>
      </c>
      <c r="Z1646" t="s">
        <v>19</v>
      </c>
      <c r="AA1646" s="6">
        <f t="shared" si="76"/>
        <v>25.938088369225877</v>
      </c>
      <c r="AB1646" s="6">
        <f t="shared" si="77"/>
        <v>78.688559064606579</v>
      </c>
      <c r="AC1646" s="6">
        <f t="shared" si="78"/>
        <v>30.011440935393424</v>
      </c>
    </row>
    <row r="1647" spans="1:29" x14ac:dyDescent="0.25">
      <c r="A1647">
        <v>200</v>
      </c>
      <c r="B1647" t="s">
        <v>17</v>
      </c>
      <c r="C1647" t="s">
        <v>18</v>
      </c>
      <c r="D1647" s="1">
        <v>45542</v>
      </c>
      <c r="E1647">
        <v>1400</v>
      </c>
      <c r="F1647">
        <v>251</v>
      </c>
      <c r="G1647">
        <v>0.01</v>
      </c>
      <c r="H1647" t="s">
        <v>19</v>
      </c>
      <c r="I1647">
        <v>0</v>
      </c>
      <c r="J1647" t="s">
        <v>19</v>
      </c>
      <c r="K1647">
        <v>395</v>
      </c>
      <c r="L1647" t="s">
        <v>19</v>
      </c>
      <c r="M1647">
        <v>19.7</v>
      </c>
      <c r="N1647" t="s">
        <v>19</v>
      </c>
      <c r="O1647">
        <v>106.9</v>
      </c>
      <c r="P1647" t="s">
        <v>19</v>
      </c>
      <c r="Q1647">
        <v>25</v>
      </c>
      <c r="R1647" t="s">
        <v>19</v>
      </c>
      <c r="S1647">
        <v>63.1</v>
      </c>
      <c r="T1647" t="s">
        <v>19</v>
      </c>
      <c r="U1647">
        <v>8.4</v>
      </c>
      <c r="V1647" t="s">
        <v>19</v>
      </c>
      <c r="W1647">
        <v>161</v>
      </c>
      <c r="X1647" t="s">
        <v>19</v>
      </c>
      <c r="Y1647">
        <v>85.1</v>
      </c>
      <c r="Z1647" t="s">
        <v>19</v>
      </c>
      <c r="AA1647" s="6">
        <f t="shared" si="76"/>
        <v>25.560975103853185</v>
      </c>
      <c r="AB1647" s="6">
        <f t="shared" si="77"/>
        <v>78.009755186935735</v>
      </c>
      <c r="AC1647" s="6">
        <f t="shared" si="78"/>
        <v>28.890244813064271</v>
      </c>
    </row>
    <row r="1648" spans="1:29" x14ac:dyDescent="0.25">
      <c r="A1648">
        <v>200</v>
      </c>
      <c r="B1648" t="s">
        <v>17</v>
      </c>
      <c r="C1648" t="s">
        <v>18</v>
      </c>
      <c r="D1648" s="1">
        <v>45542</v>
      </c>
      <c r="E1648">
        <v>1500</v>
      </c>
      <c r="F1648">
        <v>251</v>
      </c>
      <c r="G1648">
        <v>0.01</v>
      </c>
      <c r="H1648" t="s">
        <v>19</v>
      </c>
      <c r="I1648">
        <v>0</v>
      </c>
      <c r="J1648" t="s">
        <v>19</v>
      </c>
      <c r="K1648">
        <v>542</v>
      </c>
      <c r="L1648" t="s">
        <v>19</v>
      </c>
      <c r="M1648">
        <v>19.7</v>
      </c>
      <c r="N1648" t="s">
        <v>19</v>
      </c>
      <c r="O1648">
        <v>106.7</v>
      </c>
      <c r="P1648" t="s">
        <v>19</v>
      </c>
      <c r="Q1648">
        <v>25</v>
      </c>
      <c r="R1648" t="s">
        <v>19</v>
      </c>
      <c r="S1648">
        <v>63.1</v>
      </c>
      <c r="T1648" t="s">
        <v>19</v>
      </c>
      <c r="U1648">
        <v>7.3</v>
      </c>
      <c r="V1648" t="s">
        <v>19</v>
      </c>
      <c r="W1648">
        <v>156</v>
      </c>
      <c r="X1648" t="s">
        <v>19</v>
      </c>
      <c r="Y1648">
        <v>85.5</v>
      </c>
      <c r="Z1648" t="s">
        <v>19</v>
      </c>
      <c r="AA1648" s="6">
        <f t="shared" si="76"/>
        <v>25.480942946449293</v>
      </c>
      <c r="AB1648" s="6">
        <f t="shared" si="77"/>
        <v>77.865697303608727</v>
      </c>
      <c r="AC1648" s="6">
        <f t="shared" si="78"/>
        <v>28.834302696391276</v>
      </c>
    </row>
    <row r="1649" spans="1:29" x14ac:dyDescent="0.25">
      <c r="A1649">
        <v>200</v>
      </c>
      <c r="B1649" t="s">
        <v>17</v>
      </c>
      <c r="C1649" t="s">
        <v>18</v>
      </c>
      <c r="D1649" s="1">
        <v>45542</v>
      </c>
      <c r="E1649">
        <v>1600</v>
      </c>
      <c r="F1649">
        <v>251</v>
      </c>
      <c r="G1649">
        <v>0.01</v>
      </c>
      <c r="H1649" t="s">
        <v>19</v>
      </c>
      <c r="I1649">
        <v>0</v>
      </c>
      <c r="J1649" t="s">
        <v>19</v>
      </c>
      <c r="K1649">
        <v>626</v>
      </c>
      <c r="L1649" t="s">
        <v>19</v>
      </c>
      <c r="M1649">
        <v>18.899999999999999</v>
      </c>
      <c r="N1649" t="s">
        <v>19</v>
      </c>
      <c r="O1649">
        <v>107.7</v>
      </c>
      <c r="P1649" t="s">
        <v>19</v>
      </c>
      <c r="Q1649">
        <v>23</v>
      </c>
      <c r="R1649" t="s">
        <v>19</v>
      </c>
      <c r="S1649">
        <v>61.8</v>
      </c>
      <c r="T1649" t="s">
        <v>19</v>
      </c>
      <c r="U1649">
        <v>5.4</v>
      </c>
      <c r="V1649" t="s">
        <v>19</v>
      </c>
      <c r="W1649">
        <v>152</v>
      </c>
      <c r="X1649" t="s">
        <v>19</v>
      </c>
      <c r="Y1649">
        <v>85.6</v>
      </c>
      <c r="Z1649" t="s">
        <v>19</v>
      </c>
      <c r="AA1649" s="6">
        <f t="shared" si="76"/>
        <v>25.1952279226883</v>
      </c>
      <c r="AB1649" s="6">
        <f t="shared" si="77"/>
        <v>77.351410260838946</v>
      </c>
      <c r="AC1649" s="6">
        <f t="shared" si="78"/>
        <v>30.348589739161056</v>
      </c>
    </row>
    <row r="1650" spans="1:29" x14ac:dyDescent="0.25">
      <c r="A1650">
        <v>200</v>
      </c>
      <c r="B1650" t="s">
        <v>17</v>
      </c>
      <c r="C1650" t="s">
        <v>18</v>
      </c>
      <c r="D1650" s="1">
        <v>45542</v>
      </c>
      <c r="E1650">
        <v>1700</v>
      </c>
      <c r="F1650">
        <v>251</v>
      </c>
      <c r="G1650">
        <v>0.01</v>
      </c>
      <c r="H1650" t="s">
        <v>19</v>
      </c>
      <c r="I1650">
        <v>0</v>
      </c>
      <c r="J1650" t="s">
        <v>19</v>
      </c>
      <c r="K1650">
        <v>202</v>
      </c>
      <c r="L1650" t="s">
        <v>19</v>
      </c>
      <c r="M1650">
        <v>18</v>
      </c>
      <c r="N1650" t="s">
        <v>19</v>
      </c>
      <c r="O1650">
        <v>106.5</v>
      </c>
      <c r="P1650" t="s">
        <v>19</v>
      </c>
      <c r="Q1650">
        <v>23</v>
      </c>
      <c r="R1650" t="s">
        <v>19</v>
      </c>
      <c r="S1650">
        <v>60.6</v>
      </c>
      <c r="T1650" t="s">
        <v>19</v>
      </c>
      <c r="U1650">
        <v>3.5</v>
      </c>
      <c r="V1650" t="s">
        <v>19</v>
      </c>
      <c r="W1650">
        <v>139</v>
      </c>
      <c r="X1650" t="s">
        <v>19</v>
      </c>
      <c r="Y1650">
        <v>85.7</v>
      </c>
      <c r="Z1650" t="s">
        <v>19</v>
      </c>
      <c r="AA1650" s="6">
        <f t="shared" si="76"/>
        <v>24.725235009133367</v>
      </c>
      <c r="AB1650" s="6">
        <f t="shared" si="77"/>
        <v>76.505423016440062</v>
      </c>
      <c r="AC1650" s="6">
        <f t="shared" si="78"/>
        <v>29.994576983559938</v>
      </c>
    </row>
    <row r="1651" spans="1:29" x14ac:dyDescent="0.25">
      <c r="A1651">
        <v>200</v>
      </c>
      <c r="B1651" t="s">
        <v>17</v>
      </c>
      <c r="C1651" t="s">
        <v>18</v>
      </c>
      <c r="D1651" s="1">
        <v>45542</v>
      </c>
      <c r="E1651">
        <v>1800</v>
      </c>
      <c r="F1651">
        <v>251</v>
      </c>
      <c r="G1651">
        <v>0</v>
      </c>
      <c r="H1651" t="s">
        <v>19</v>
      </c>
      <c r="I1651">
        <v>0</v>
      </c>
      <c r="J1651" t="s">
        <v>19</v>
      </c>
      <c r="K1651">
        <v>99</v>
      </c>
      <c r="L1651" t="s">
        <v>19</v>
      </c>
      <c r="M1651">
        <v>21.2</v>
      </c>
      <c r="N1651" t="s">
        <v>19</v>
      </c>
      <c r="O1651">
        <v>102.9</v>
      </c>
      <c r="P1651" t="s">
        <v>19</v>
      </c>
      <c r="Q1651">
        <v>30</v>
      </c>
      <c r="R1651" t="s">
        <v>19</v>
      </c>
      <c r="S1651">
        <v>65.2</v>
      </c>
      <c r="T1651" t="s">
        <v>19</v>
      </c>
      <c r="U1651">
        <v>2</v>
      </c>
      <c r="V1651" t="s">
        <v>19</v>
      </c>
      <c r="W1651">
        <v>254</v>
      </c>
      <c r="X1651" t="s">
        <v>19</v>
      </c>
      <c r="Y1651">
        <v>85.9</v>
      </c>
      <c r="Z1651" t="s">
        <v>19</v>
      </c>
      <c r="AA1651" s="6">
        <f t="shared" si="76"/>
        <v>25.457972739711966</v>
      </c>
      <c r="AB1651" s="6">
        <f t="shared" si="77"/>
        <v>77.824350931481547</v>
      </c>
      <c r="AC1651" s="6">
        <f t="shared" si="78"/>
        <v>25.075649068518459</v>
      </c>
    </row>
    <row r="1652" spans="1:29" x14ac:dyDescent="0.25">
      <c r="A1652">
        <v>200</v>
      </c>
      <c r="B1652" t="s">
        <v>17</v>
      </c>
      <c r="C1652" t="s">
        <v>18</v>
      </c>
      <c r="D1652" s="1">
        <v>45542</v>
      </c>
      <c r="E1652">
        <v>1900</v>
      </c>
      <c r="F1652">
        <v>251</v>
      </c>
      <c r="G1652">
        <v>0</v>
      </c>
      <c r="H1652" t="s">
        <v>19</v>
      </c>
      <c r="I1652">
        <v>0</v>
      </c>
      <c r="J1652" t="s">
        <v>19</v>
      </c>
      <c r="K1652">
        <v>7</v>
      </c>
      <c r="L1652" t="s">
        <v>19</v>
      </c>
      <c r="M1652">
        <v>30.5</v>
      </c>
      <c r="N1652" t="s">
        <v>19</v>
      </c>
      <c r="O1652">
        <v>90.8</v>
      </c>
      <c r="P1652" t="s">
        <v>19</v>
      </c>
      <c r="Q1652">
        <v>62</v>
      </c>
      <c r="R1652" t="s">
        <v>19</v>
      </c>
      <c r="S1652">
        <v>75.8</v>
      </c>
      <c r="T1652" t="s">
        <v>19</v>
      </c>
      <c r="U1652">
        <v>2</v>
      </c>
      <c r="V1652" t="s">
        <v>19</v>
      </c>
      <c r="W1652">
        <v>301</v>
      </c>
      <c r="X1652" t="s">
        <v>19</v>
      </c>
      <c r="Y1652">
        <v>85.9</v>
      </c>
      <c r="Z1652" t="s">
        <v>19</v>
      </c>
      <c r="AA1652" s="6">
        <f t="shared" si="76"/>
        <v>26.737052914012327</v>
      </c>
      <c r="AB1652" s="6">
        <f t="shared" si="77"/>
        <v>80.126695245222194</v>
      </c>
      <c r="AC1652" s="6">
        <f t="shared" si="78"/>
        <v>10.673304754777803</v>
      </c>
    </row>
    <row r="1653" spans="1:29" x14ac:dyDescent="0.25">
      <c r="A1653">
        <v>200</v>
      </c>
      <c r="B1653" t="s">
        <v>17</v>
      </c>
      <c r="C1653" t="s">
        <v>18</v>
      </c>
      <c r="D1653" s="1">
        <v>45542</v>
      </c>
      <c r="E1653">
        <v>2000</v>
      </c>
      <c r="F1653">
        <v>251</v>
      </c>
      <c r="G1653">
        <v>0</v>
      </c>
      <c r="H1653" t="s">
        <v>19</v>
      </c>
      <c r="I1653">
        <v>0</v>
      </c>
      <c r="J1653" t="s">
        <v>19</v>
      </c>
      <c r="K1653">
        <v>0</v>
      </c>
      <c r="L1653" t="s">
        <v>19</v>
      </c>
      <c r="M1653">
        <v>29.5</v>
      </c>
      <c r="N1653" t="s">
        <v>19</v>
      </c>
      <c r="O1653">
        <v>89.2</v>
      </c>
      <c r="P1653" t="s">
        <v>19</v>
      </c>
      <c r="Q1653">
        <v>63</v>
      </c>
      <c r="R1653" t="s">
        <v>19</v>
      </c>
      <c r="S1653">
        <v>74.8</v>
      </c>
      <c r="T1653" t="s">
        <v>19</v>
      </c>
      <c r="U1653">
        <v>1.9</v>
      </c>
      <c r="V1653" t="s">
        <v>19</v>
      </c>
      <c r="W1653">
        <v>301</v>
      </c>
      <c r="X1653" t="s">
        <v>19</v>
      </c>
      <c r="Y1653">
        <v>85.8</v>
      </c>
      <c r="Z1653" t="s">
        <v>19</v>
      </c>
      <c r="AA1653" s="6">
        <f t="shared" ref="AA1653:AA1716" si="79" xml:space="preserve"> ((O1653-32)*5/9)*ATAN(0.151977*SQRT(Q1653+8.313659)) + ATAN(((O1653-32)*5/9)+Q1653) - ATAN(Q1653-1.676331) + 0.00391838*(Q1653^1.5)*ATAN(0.023101*Q1653) - 4.686035</f>
        <v>26.100165613309258</v>
      </c>
      <c r="AB1653" s="6">
        <f t="shared" si="77"/>
        <v>78.98029810395667</v>
      </c>
      <c r="AC1653" s="6">
        <f t="shared" si="78"/>
        <v>10.219701896043333</v>
      </c>
    </row>
    <row r="1654" spans="1:29" x14ac:dyDescent="0.25">
      <c r="A1654">
        <v>200</v>
      </c>
      <c r="B1654" t="s">
        <v>17</v>
      </c>
      <c r="C1654" t="s">
        <v>18</v>
      </c>
      <c r="D1654" s="1">
        <v>45542</v>
      </c>
      <c r="E1654">
        <v>2100</v>
      </c>
      <c r="F1654">
        <v>251</v>
      </c>
      <c r="G1654">
        <v>0</v>
      </c>
      <c r="H1654" t="s">
        <v>19</v>
      </c>
      <c r="I1654">
        <v>0</v>
      </c>
      <c r="J1654" t="s">
        <v>19</v>
      </c>
      <c r="K1654">
        <v>0</v>
      </c>
      <c r="L1654" t="s">
        <v>19</v>
      </c>
      <c r="M1654">
        <v>28.5</v>
      </c>
      <c r="N1654" t="s">
        <v>19</v>
      </c>
      <c r="O1654">
        <v>88.9</v>
      </c>
      <c r="P1654" t="s">
        <v>19</v>
      </c>
      <c r="Q1654">
        <v>61</v>
      </c>
      <c r="R1654" t="s">
        <v>19</v>
      </c>
      <c r="S1654">
        <v>73.900000000000006</v>
      </c>
      <c r="T1654" t="s">
        <v>19</v>
      </c>
      <c r="U1654">
        <v>2.4</v>
      </c>
      <c r="V1654" t="s">
        <v>19</v>
      </c>
      <c r="W1654">
        <v>305</v>
      </c>
      <c r="X1654" t="s">
        <v>19</v>
      </c>
      <c r="Y1654">
        <v>85.7</v>
      </c>
      <c r="Z1654" t="s">
        <v>19</v>
      </c>
      <c r="AA1654" s="6">
        <f t="shared" si="79"/>
        <v>25.612697421071772</v>
      </c>
      <c r="AB1654" s="6">
        <f t="shared" si="77"/>
        <v>78.102855357929187</v>
      </c>
      <c r="AC1654" s="6">
        <f t="shared" si="78"/>
        <v>10.797144642070819</v>
      </c>
    </row>
    <row r="1655" spans="1:29" x14ac:dyDescent="0.25">
      <c r="A1655">
        <v>200</v>
      </c>
      <c r="B1655" t="s">
        <v>17</v>
      </c>
      <c r="C1655" t="s">
        <v>18</v>
      </c>
      <c r="D1655" s="1">
        <v>45542</v>
      </c>
      <c r="E1655">
        <v>2200</v>
      </c>
      <c r="F1655">
        <v>251</v>
      </c>
      <c r="G1655">
        <v>0</v>
      </c>
      <c r="H1655" t="s">
        <v>19</v>
      </c>
      <c r="I1655">
        <v>0</v>
      </c>
      <c r="J1655" t="s">
        <v>19</v>
      </c>
      <c r="K1655">
        <v>0</v>
      </c>
      <c r="L1655" t="s">
        <v>19</v>
      </c>
      <c r="M1655">
        <v>27.2</v>
      </c>
      <c r="N1655" t="s">
        <v>19</v>
      </c>
      <c r="O1655">
        <v>88.2</v>
      </c>
      <c r="P1655" t="s">
        <v>19</v>
      </c>
      <c r="Q1655">
        <v>60</v>
      </c>
      <c r="R1655" t="s">
        <v>19</v>
      </c>
      <c r="S1655">
        <v>72.5</v>
      </c>
      <c r="T1655" t="s">
        <v>19</v>
      </c>
      <c r="U1655">
        <v>2.2999999999999998</v>
      </c>
      <c r="V1655" t="s">
        <v>19</v>
      </c>
      <c r="W1655">
        <v>304</v>
      </c>
      <c r="X1655" t="s">
        <v>19</v>
      </c>
      <c r="Y1655">
        <v>85.5</v>
      </c>
      <c r="Z1655" t="s">
        <v>19</v>
      </c>
      <c r="AA1655" s="6">
        <f t="shared" si="79"/>
        <v>25.093757298174172</v>
      </c>
      <c r="AB1655" s="6">
        <f t="shared" si="77"/>
        <v>77.168763136713508</v>
      </c>
      <c r="AC1655" s="6">
        <f t="shared" si="78"/>
        <v>11.031236863286495</v>
      </c>
    </row>
    <row r="1656" spans="1:29" x14ac:dyDescent="0.25">
      <c r="A1656">
        <v>200</v>
      </c>
      <c r="B1656" t="s">
        <v>17</v>
      </c>
      <c r="C1656" t="s">
        <v>18</v>
      </c>
      <c r="D1656" s="1">
        <v>45542</v>
      </c>
      <c r="E1656">
        <v>2300</v>
      </c>
      <c r="F1656">
        <v>251</v>
      </c>
      <c r="G1656">
        <v>0</v>
      </c>
      <c r="H1656" t="s">
        <v>19</v>
      </c>
      <c r="I1656">
        <v>0</v>
      </c>
      <c r="J1656" t="s">
        <v>19</v>
      </c>
      <c r="K1656">
        <v>0</v>
      </c>
      <c r="L1656" t="s">
        <v>19</v>
      </c>
      <c r="M1656">
        <v>25.3</v>
      </c>
      <c r="N1656" t="s">
        <v>19</v>
      </c>
      <c r="O1656">
        <v>88.3</v>
      </c>
      <c r="P1656" t="s">
        <v>19</v>
      </c>
      <c r="Q1656">
        <v>55</v>
      </c>
      <c r="R1656" t="s">
        <v>19</v>
      </c>
      <c r="S1656">
        <v>70.2</v>
      </c>
      <c r="T1656" t="s">
        <v>19</v>
      </c>
      <c r="U1656">
        <v>2.5</v>
      </c>
      <c r="V1656" t="s">
        <v>19</v>
      </c>
      <c r="W1656">
        <v>332</v>
      </c>
      <c r="X1656" t="s">
        <v>19</v>
      </c>
      <c r="Y1656">
        <v>85.2</v>
      </c>
      <c r="Z1656" t="s">
        <v>19</v>
      </c>
      <c r="AA1656" s="6">
        <f t="shared" si="79"/>
        <v>24.285514700500993</v>
      </c>
      <c r="AB1656" s="6">
        <f t="shared" si="77"/>
        <v>75.713926460901789</v>
      </c>
      <c r="AC1656" s="6">
        <f t="shared" si="78"/>
        <v>12.586073539098209</v>
      </c>
    </row>
    <row r="1657" spans="1:29" x14ac:dyDescent="0.25">
      <c r="A1657">
        <v>200</v>
      </c>
      <c r="B1657" t="s">
        <v>17</v>
      </c>
      <c r="C1657" t="s">
        <v>18</v>
      </c>
      <c r="D1657" s="1">
        <v>45542</v>
      </c>
      <c r="E1657">
        <v>2400</v>
      </c>
      <c r="F1657">
        <v>251</v>
      </c>
      <c r="G1657">
        <v>0</v>
      </c>
      <c r="H1657" t="s">
        <v>19</v>
      </c>
      <c r="I1657">
        <v>0</v>
      </c>
      <c r="J1657" t="s">
        <v>19</v>
      </c>
      <c r="K1657">
        <v>0</v>
      </c>
      <c r="L1657" t="s">
        <v>19</v>
      </c>
      <c r="M1657">
        <v>21.1</v>
      </c>
      <c r="N1657" t="s">
        <v>19</v>
      </c>
      <c r="O1657">
        <v>89.7</v>
      </c>
      <c r="P1657" t="s">
        <v>19</v>
      </c>
      <c r="Q1657">
        <v>44</v>
      </c>
      <c r="R1657" t="s">
        <v>19</v>
      </c>
      <c r="S1657">
        <v>65</v>
      </c>
      <c r="T1657" t="s">
        <v>19</v>
      </c>
      <c r="U1657">
        <v>3.4</v>
      </c>
      <c r="V1657" t="s">
        <v>19</v>
      </c>
      <c r="W1657">
        <v>153</v>
      </c>
      <c r="X1657" t="s">
        <v>19</v>
      </c>
      <c r="Y1657">
        <v>85</v>
      </c>
      <c r="Z1657" t="s">
        <v>19</v>
      </c>
      <c r="AA1657" s="6">
        <f t="shared" si="79"/>
        <v>22.922359849989316</v>
      </c>
      <c r="AB1657" s="6">
        <f t="shared" si="77"/>
        <v>73.260247729980762</v>
      </c>
      <c r="AC1657" s="6">
        <f t="shared" si="78"/>
        <v>16.439752270019241</v>
      </c>
    </row>
    <row r="1658" spans="1:29" x14ac:dyDescent="0.25">
      <c r="A1658">
        <v>200</v>
      </c>
      <c r="B1658" t="s">
        <v>17</v>
      </c>
      <c r="C1658" t="s">
        <v>18</v>
      </c>
      <c r="D1658" s="1">
        <v>45543</v>
      </c>
      <c r="E1658" s="2">
        <v>100</v>
      </c>
      <c r="F1658">
        <v>252</v>
      </c>
      <c r="G1658">
        <v>0</v>
      </c>
      <c r="H1658" t="s">
        <v>19</v>
      </c>
      <c r="I1658">
        <v>0</v>
      </c>
      <c r="J1658" t="s">
        <v>19</v>
      </c>
      <c r="K1658">
        <v>0</v>
      </c>
      <c r="L1658" t="s">
        <v>19</v>
      </c>
      <c r="M1658">
        <v>16.8</v>
      </c>
      <c r="N1658" t="s">
        <v>19</v>
      </c>
      <c r="O1658">
        <v>94</v>
      </c>
      <c r="P1658" t="s">
        <v>19</v>
      </c>
      <c r="Q1658">
        <v>31</v>
      </c>
      <c r="R1658" t="s">
        <v>19</v>
      </c>
      <c r="S1658">
        <v>58.5</v>
      </c>
      <c r="T1658" t="s">
        <v>19</v>
      </c>
      <c r="U1658">
        <v>4.5</v>
      </c>
      <c r="V1658" t="s">
        <v>19</v>
      </c>
      <c r="W1658">
        <v>186</v>
      </c>
      <c r="X1658" t="s">
        <v>19</v>
      </c>
      <c r="Y1658">
        <v>84.7</v>
      </c>
      <c r="Z1658" t="s">
        <v>19</v>
      </c>
      <c r="AA1658" s="6">
        <f t="shared" si="79"/>
        <v>21.975208852585983</v>
      </c>
      <c r="AB1658" s="6">
        <f t="shared" si="77"/>
        <v>71.555375934654762</v>
      </c>
      <c r="AC1658" s="6">
        <f t="shared" si="78"/>
        <v>22.444624065345238</v>
      </c>
    </row>
    <row r="1659" spans="1:29" x14ac:dyDescent="0.25">
      <c r="A1659">
        <v>200</v>
      </c>
      <c r="B1659" t="s">
        <v>17</v>
      </c>
      <c r="C1659" t="s">
        <v>18</v>
      </c>
      <c r="D1659" s="1">
        <v>45543</v>
      </c>
      <c r="E1659" s="2">
        <v>200</v>
      </c>
      <c r="F1659">
        <v>252</v>
      </c>
      <c r="G1659">
        <v>0</v>
      </c>
      <c r="H1659" t="s">
        <v>20</v>
      </c>
      <c r="I1659">
        <v>0</v>
      </c>
      <c r="J1659" t="s">
        <v>19</v>
      </c>
      <c r="K1659">
        <v>0</v>
      </c>
      <c r="L1659" t="s">
        <v>19</v>
      </c>
      <c r="M1659">
        <v>16</v>
      </c>
      <c r="N1659" t="s">
        <v>19</v>
      </c>
      <c r="O1659">
        <v>93.7</v>
      </c>
      <c r="P1659" t="s">
        <v>20</v>
      </c>
      <c r="Q1659">
        <v>30</v>
      </c>
      <c r="R1659" t="s">
        <v>20</v>
      </c>
      <c r="S1659">
        <v>57.2</v>
      </c>
      <c r="T1659" t="s">
        <v>20</v>
      </c>
      <c r="U1659">
        <v>3.7</v>
      </c>
      <c r="V1659" t="s">
        <v>19</v>
      </c>
      <c r="W1659">
        <v>155</v>
      </c>
      <c r="X1659" t="s">
        <v>19</v>
      </c>
      <c r="Y1659">
        <v>84.3</v>
      </c>
      <c r="Z1659" t="s">
        <v>19</v>
      </c>
      <c r="AA1659" s="6">
        <f t="shared" si="79"/>
        <v>21.598675445768166</v>
      </c>
      <c r="AB1659" s="6">
        <f t="shared" si="77"/>
        <v>70.877615802382692</v>
      </c>
      <c r="AC1659" s="6">
        <f t="shared" si="78"/>
        <v>22.822384197617311</v>
      </c>
    </row>
    <row r="1660" spans="1:29" x14ac:dyDescent="0.25">
      <c r="A1660">
        <v>200</v>
      </c>
      <c r="B1660" t="s">
        <v>17</v>
      </c>
      <c r="C1660" t="s">
        <v>18</v>
      </c>
      <c r="D1660" s="1">
        <v>45543</v>
      </c>
      <c r="E1660" s="2">
        <v>300</v>
      </c>
      <c r="F1660">
        <v>252</v>
      </c>
      <c r="G1660">
        <v>0</v>
      </c>
      <c r="H1660" t="s">
        <v>19</v>
      </c>
      <c r="I1660">
        <v>0</v>
      </c>
      <c r="J1660" t="s">
        <v>19</v>
      </c>
      <c r="K1660">
        <v>0</v>
      </c>
      <c r="L1660" t="s">
        <v>19</v>
      </c>
      <c r="M1660">
        <v>21.3</v>
      </c>
      <c r="N1660" t="s">
        <v>19</v>
      </c>
      <c r="O1660">
        <v>86.4</v>
      </c>
      <c r="P1660" t="s">
        <v>19</v>
      </c>
      <c r="Q1660">
        <v>50</v>
      </c>
      <c r="R1660" t="s">
        <v>19</v>
      </c>
      <c r="S1660">
        <v>65.2</v>
      </c>
      <c r="T1660" t="s">
        <v>19</v>
      </c>
      <c r="U1660">
        <v>1.9</v>
      </c>
      <c r="V1660" t="s">
        <v>19</v>
      </c>
      <c r="W1660">
        <v>345</v>
      </c>
      <c r="X1660" t="s">
        <v>19</v>
      </c>
      <c r="Y1660">
        <v>83.9</v>
      </c>
      <c r="Z1660" t="s">
        <v>19</v>
      </c>
      <c r="AA1660" s="6">
        <f t="shared" si="79"/>
        <v>22.487884285549509</v>
      </c>
      <c r="AB1660" s="6">
        <f t="shared" si="77"/>
        <v>72.478191713989119</v>
      </c>
      <c r="AC1660" s="6">
        <f t="shared" si="78"/>
        <v>13.921808286010886</v>
      </c>
    </row>
    <row r="1661" spans="1:29" x14ac:dyDescent="0.25">
      <c r="A1661">
        <v>200</v>
      </c>
      <c r="B1661" t="s">
        <v>17</v>
      </c>
      <c r="C1661" t="s">
        <v>18</v>
      </c>
      <c r="D1661" s="1">
        <v>45543</v>
      </c>
      <c r="E1661" s="2">
        <v>400</v>
      </c>
      <c r="F1661">
        <v>252</v>
      </c>
      <c r="G1661">
        <v>0</v>
      </c>
      <c r="H1661" t="s">
        <v>19</v>
      </c>
      <c r="I1661">
        <v>0</v>
      </c>
      <c r="J1661" t="s">
        <v>19</v>
      </c>
      <c r="K1661">
        <v>0</v>
      </c>
      <c r="L1661" t="s">
        <v>19</v>
      </c>
      <c r="M1661">
        <v>20.7</v>
      </c>
      <c r="N1661" t="s">
        <v>19</v>
      </c>
      <c r="O1661">
        <v>84.3</v>
      </c>
      <c r="P1661" t="s">
        <v>19</v>
      </c>
      <c r="Q1661">
        <v>51</v>
      </c>
      <c r="R1661" t="s">
        <v>19</v>
      </c>
      <c r="S1661">
        <v>64.5</v>
      </c>
      <c r="T1661" t="s">
        <v>19</v>
      </c>
      <c r="U1661">
        <v>3.5</v>
      </c>
      <c r="V1661" t="s">
        <v>19</v>
      </c>
      <c r="W1661">
        <v>293</v>
      </c>
      <c r="X1661" t="s">
        <v>19</v>
      </c>
      <c r="Y1661">
        <v>83.5</v>
      </c>
      <c r="Z1661" t="s">
        <v>19</v>
      </c>
      <c r="AA1661" s="6">
        <f t="shared" si="79"/>
        <v>21.656450131790493</v>
      </c>
      <c r="AB1661" s="6">
        <f t="shared" si="77"/>
        <v>70.981610237222895</v>
      </c>
      <c r="AC1661" s="6">
        <f t="shared" si="78"/>
        <v>13.318389762777102</v>
      </c>
    </row>
    <row r="1662" spans="1:29" x14ac:dyDescent="0.25">
      <c r="A1662">
        <v>200</v>
      </c>
      <c r="B1662" t="s">
        <v>17</v>
      </c>
      <c r="C1662" t="s">
        <v>18</v>
      </c>
      <c r="D1662" s="1">
        <v>45543</v>
      </c>
      <c r="E1662" s="2">
        <v>500</v>
      </c>
      <c r="F1662">
        <v>252</v>
      </c>
      <c r="G1662">
        <v>0</v>
      </c>
      <c r="H1662" t="s">
        <v>19</v>
      </c>
      <c r="I1662">
        <v>0</v>
      </c>
      <c r="J1662" t="s">
        <v>19</v>
      </c>
      <c r="K1662">
        <v>0</v>
      </c>
      <c r="L1662" t="s">
        <v>19</v>
      </c>
      <c r="M1662">
        <v>19.100000000000001</v>
      </c>
      <c r="N1662" t="s">
        <v>19</v>
      </c>
      <c r="O1662">
        <v>86.2</v>
      </c>
      <c r="P1662" t="s">
        <v>19</v>
      </c>
      <c r="Q1662">
        <v>45</v>
      </c>
      <c r="R1662" t="s">
        <v>19</v>
      </c>
      <c r="S1662">
        <v>62.1</v>
      </c>
      <c r="T1662" t="s">
        <v>19</v>
      </c>
      <c r="U1662">
        <v>3.2</v>
      </c>
      <c r="V1662" t="s">
        <v>19</v>
      </c>
      <c r="W1662">
        <v>312</v>
      </c>
      <c r="X1662" t="s">
        <v>19</v>
      </c>
      <c r="Y1662">
        <v>83.2</v>
      </c>
      <c r="Z1662" t="s">
        <v>19</v>
      </c>
      <c r="AA1662" s="6">
        <f t="shared" si="79"/>
        <v>21.488885721161239</v>
      </c>
      <c r="AB1662" s="6">
        <f t="shared" si="77"/>
        <v>70.679994298090236</v>
      </c>
      <c r="AC1662" s="6">
        <f t="shared" si="78"/>
        <v>15.520005701909767</v>
      </c>
    </row>
    <row r="1663" spans="1:29" x14ac:dyDescent="0.25">
      <c r="A1663">
        <v>200</v>
      </c>
      <c r="B1663" t="s">
        <v>17</v>
      </c>
      <c r="C1663" t="s">
        <v>18</v>
      </c>
      <c r="D1663" s="1">
        <v>45543</v>
      </c>
      <c r="E1663" s="2">
        <v>600</v>
      </c>
      <c r="F1663">
        <v>252</v>
      </c>
      <c r="G1663">
        <v>0</v>
      </c>
      <c r="H1663" t="s">
        <v>19</v>
      </c>
      <c r="I1663">
        <v>0</v>
      </c>
      <c r="J1663" t="s">
        <v>19</v>
      </c>
      <c r="K1663">
        <v>13</v>
      </c>
      <c r="L1663" t="s">
        <v>19</v>
      </c>
      <c r="M1663">
        <v>17.600000000000001</v>
      </c>
      <c r="N1663" t="s">
        <v>19</v>
      </c>
      <c r="O1663">
        <v>85.4</v>
      </c>
      <c r="P1663" t="s">
        <v>19</v>
      </c>
      <c r="Q1663">
        <v>42</v>
      </c>
      <c r="R1663" t="s">
        <v>19</v>
      </c>
      <c r="S1663">
        <v>59.9</v>
      </c>
      <c r="T1663" t="s">
        <v>19</v>
      </c>
      <c r="U1663">
        <v>4</v>
      </c>
      <c r="V1663" t="s">
        <v>19</v>
      </c>
      <c r="W1663">
        <v>316</v>
      </c>
      <c r="X1663" t="s">
        <v>19</v>
      </c>
      <c r="Y1663">
        <v>82.9</v>
      </c>
      <c r="Z1663" t="s">
        <v>19</v>
      </c>
      <c r="AA1663" s="6">
        <f t="shared" si="79"/>
        <v>20.5596278149219</v>
      </c>
      <c r="AB1663" s="6">
        <f t="shared" si="77"/>
        <v>69.007330066859424</v>
      </c>
      <c r="AC1663" s="6">
        <f t="shared" si="78"/>
        <v>16.392669933140581</v>
      </c>
    </row>
    <row r="1664" spans="1:29" x14ac:dyDescent="0.25">
      <c r="A1664">
        <v>200</v>
      </c>
      <c r="B1664" t="s">
        <v>17</v>
      </c>
      <c r="C1664" t="s">
        <v>18</v>
      </c>
      <c r="D1664" s="1">
        <v>45543</v>
      </c>
      <c r="E1664" s="2">
        <v>700</v>
      </c>
      <c r="F1664">
        <v>252</v>
      </c>
      <c r="G1664">
        <v>0</v>
      </c>
      <c r="H1664" t="s">
        <v>19</v>
      </c>
      <c r="I1664">
        <v>0</v>
      </c>
      <c r="J1664" t="s">
        <v>19</v>
      </c>
      <c r="K1664">
        <v>140</v>
      </c>
      <c r="L1664" t="s">
        <v>19</v>
      </c>
      <c r="M1664">
        <v>17.8</v>
      </c>
      <c r="N1664" t="s">
        <v>19</v>
      </c>
      <c r="O1664">
        <v>87.7</v>
      </c>
      <c r="P1664" t="s">
        <v>19</v>
      </c>
      <c r="Q1664">
        <v>40</v>
      </c>
      <c r="R1664" t="s">
        <v>19</v>
      </c>
      <c r="S1664">
        <v>60.2</v>
      </c>
      <c r="T1664" t="s">
        <v>19</v>
      </c>
      <c r="U1664">
        <v>3.2</v>
      </c>
      <c r="V1664" t="s">
        <v>19</v>
      </c>
      <c r="W1664">
        <v>305</v>
      </c>
      <c r="X1664" t="s">
        <v>19</v>
      </c>
      <c r="Y1664">
        <v>82.6</v>
      </c>
      <c r="Z1664" t="s">
        <v>19</v>
      </c>
      <c r="AA1664" s="6">
        <f t="shared" si="79"/>
        <v>21.217036580092078</v>
      </c>
      <c r="AB1664" s="6">
        <f t="shared" si="77"/>
        <v>70.190665844165736</v>
      </c>
      <c r="AC1664" s="6">
        <f t="shared" si="78"/>
        <v>17.509334155834267</v>
      </c>
    </row>
    <row r="1665" spans="1:29" x14ac:dyDescent="0.25">
      <c r="A1665">
        <v>200</v>
      </c>
      <c r="B1665" t="s">
        <v>17</v>
      </c>
      <c r="C1665" t="s">
        <v>18</v>
      </c>
      <c r="D1665" s="1">
        <v>45543</v>
      </c>
      <c r="E1665" s="2">
        <v>800</v>
      </c>
      <c r="F1665">
        <v>252</v>
      </c>
      <c r="G1665">
        <v>0.01</v>
      </c>
      <c r="H1665" t="s">
        <v>19</v>
      </c>
      <c r="I1665">
        <v>0</v>
      </c>
      <c r="J1665" t="s">
        <v>19</v>
      </c>
      <c r="K1665">
        <v>615</v>
      </c>
      <c r="L1665" t="s">
        <v>19</v>
      </c>
      <c r="M1665">
        <v>20.6</v>
      </c>
      <c r="N1665" t="s">
        <v>19</v>
      </c>
      <c r="O1665">
        <v>91</v>
      </c>
      <c r="P1665" t="s">
        <v>19</v>
      </c>
      <c r="Q1665">
        <v>41</v>
      </c>
      <c r="R1665" t="s">
        <v>19</v>
      </c>
      <c r="S1665">
        <v>64.3</v>
      </c>
      <c r="T1665" t="s">
        <v>19</v>
      </c>
      <c r="U1665">
        <v>2</v>
      </c>
      <c r="V1665" t="s">
        <v>19</v>
      </c>
      <c r="W1665">
        <v>7</v>
      </c>
      <c r="X1665" t="s">
        <v>19</v>
      </c>
      <c r="Y1665">
        <v>82.3</v>
      </c>
      <c r="Z1665" t="s">
        <v>19</v>
      </c>
      <c r="AA1665" s="6">
        <f t="shared" si="79"/>
        <v>22.915197188695462</v>
      </c>
      <c r="AB1665" s="6">
        <f t="shared" si="77"/>
        <v>73.247354939651828</v>
      </c>
      <c r="AC1665" s="6">
        <f t="shared" si="78"/>
        <v>17.752645060348172</v>
      </c>
    </row>
    <row r="1666" spans="1:29" x14ac:dyDescent="0.25">
      <c r="A1666">
        <v>200</v>
      </c>
      <c r="B1666" t="s">
        <v>17</v>
      </c>
      <c r="C1666" t="s">
        <v>18</v>
      </c>
      <c r="D1666" s="1">
        <v>45543</v>
      </c>
      <c r="E1666" s="2">
        <v>900</v>
      </c>
      <c r="F1666">
        <v>252</v>
      </c>
      <c r="G1666">
        <v>0.01</v>
      </c>
      <c r="H1666" t="s">
        <v>19</v>
      </c>
      <c r="I1666">
        <v>0</v>
      </c>
      <c r="J1666" t="s">
        <v>19</v>
      </c>
      <c r="K1666">
        <v>930</v>
      </c>
      <c r="L1666" t="s">
        <v>19</v>
      </c>
      <c r="M1666">
        <v>19.5</v>
      </c>
      <c r="N1666" t="s">
        <v>19</v>
      </c>
      <c r="O1666">
        <v>97.5</v>
      </c>
      <c r="P1666" t="s">
        <v>19</v>
      </c>
      <c r="Q1666">
        <v>32</v>
      </c>
      <c r="R1666" t="s">
        <v>19</v>
      </c>
      <c r="S1666">
        <v>62.8</v>
      </c>
      <c r="T1666" t="s">
        <v>19</v>
      </c>
      <c r="U1666">
        <v>1.5</v>
      </c>
      <c r="V1666" t="s">
        <v>19</v>
      </c>
      <c r="W1666">
        <v>308</v>
      </c>
      <c r="X1666" t="s">
        <v>19</v>
      </c>
      <c r="Y1666">
        <v>82.1</v>
      </c>
      <c r="Z1666" t="s">
        <v>19</v>
      </c>
      <c r="AA1666" s="6">
        <f t="shared" si="79"/>
        <v>23.714542678249167</v>
      </c>
      <c r="AB1666" s="6">
        <f t="shared" si="77"/>
        <v>74.686176820848502</v>
      </c>
      <c r="AC1666" s="6">
        <f t="shared" si="78"/>
        <v>22.813823179151498</v>
      </c>
    </row>
    <row r="1667" spans="1:29" x14ac:dyDescent="0.25">
      <c r="A1667">
        <v>200</v>
      </c>
      <c r="B1667" t="s">
        <v>17</v>
      </c>
      <c r="C1667" t="s">
        <v>18</v>
      </c>
      <c r="D1667" s="1">
        <v>45543</v>
      </c>
      <c r="E1667">
        <v>1000</v>
      </c>
      <c r="F1667">
        <v>252</v>
      </c>
      <c r="G1667">
        <v>0.03</v>
      </c>
      <c r="H1667" t="s">
        <v>19</v>
      </c>
      <c r="I1667">
        <v>0</v>
      </c>
      <c r="J1667" t="s">
        <v>19</v>
      </c>
      <c r="K1667">
        <v>1478</v>
      </c>
      <c r="L1667" t="s">
        <v>19</v>
      </c>
      <c r="M1667">
        <v>16.100000000000001</v>
      </c>
      <c r="N1667" t="s">
        <v>19</v>
      </c>
      <c r="O1667">
        <v>102.9</v>
      </c>
      <c r="P1667" t="s">
        <v>19</v>
      </c>
      <c r="Q1667">
        <v>23</v>
      </c>
      <c r="R1667" t="s">
        <v>19</v>
      </c>
      <c r="S1667">
        <v>57.4</v>
      </c>
      <c r="T1667" t="s">
        <v>19</v>
      </c>
      <c r="U1667">
        <v>5.4</v>
      </c>
      <c r="V1667" t="s">
        <v>19</v>
      </c>
      <c r="W1667">
        <v>143</v>
      </c>
      <c r="X1667" t="s">
        <v>19</v>
      </c>
      <c r="Y1667">
        <v>82.3</v>
      </c>
      <c r="Z1667" t="s">
        <v>19</v>
      </c>
      <c r="AA1667" s="6">
        <f t="shared" si="79"/>
        <v>23.315235870655684</v>
      </c>
      <c r="AB1667" s="6">
        <f t="shared" ref="AB1667:AB1730" si="80">(AA1667*9/5)+32</f>
        <v>73.967424567180231</v>
      </c>
      <c r="AC1667" s="6">
        <f t="shared" ref="AC1667:AC1730" si="81">O1667-AB1667</f>
        <v>28.932575432819775</v>
      </c>
    </row>
    <row r="1668" spans="1:29" x14ac:dyDescent="0.25">
      <c r="A1668">
        <v>200</v>
      </c>
      <c r="B1668" t="s">
        <v>17</v>
      </c>
      <c r="C1668" t="s">
        <v>18</v>
      </c>
      <c r="D1668" s="1">
        <v>45543</v>
      </c>
      <c r="E1668">
        <v>1100</v>
      </c>
      <c r="F1668">
        <v>252</v>
      </c>
      <c r="G1668">
        <v>0.03</v>
      </c>
      <c r="H1668" t="s">
        <v>19</v>
      </c>
      <c r="I1668">
        <v>0</v>
      </c>
      <c r="J1668" t="s">
        <v>19</v>
      </c>
      <c r="K1668">
        <v>1681</v>
      </c>
      <c r="L1668" t="s">
        <v>19</v>
      </c>
      <c r="M1668">
        <v>15.4</v>
      </c>
      <c r="N1668" t="s">
        <v>19</v>
      </c>
      <c r="O1668">
        <v>105</v>
      </c>
      <c r="P1668" t="s">
        <v>19</v>
      </c>
      <c r="Q1668">
        <v>20</v>
      </c>
      <c r="R1668" t="s">
        <v>19</v>
      </c>
      <c r="S1668">
        <v>56.1</v>
      </c>
      <c r="T1668" t="s">
        <v>19</v>
      </c>
      <c r="U1668">
        <v>7.9</v>
      </c>
      <c r="V1668" t="s">
        <v>19</v>
      </c>
      <c r="W1668">
        <v>142</v>
      </c>
      <c r="X1668" t="s">
        <v>19</v>
      </c>
      <c r="Y1668">
        <v>82.9</v>
      </c>
      <c r="Z1668" t="s">
        <v>19</v>
      </c>
      <c r="AA1668" s="6">
        <f t="shared" si="79"/>
        <v>23.081854455639061</v>
      </c>
      <c r="AB1668" s="6">
        <f t="shared" si="80"/>
        <v>73.547338020150306</v>
      </c>
      <c r="AC1668" s="6">
        <f t="shared" si="81"/>
        <v>31.452661979849694</v>
      </c>
    </row>
    <row r="1669" spans="1:29" x14ac:dyDescent="0.25">
      <c r="A1669">
        <v>200</v>
      </c>
      <c r="B1669" t="s">
        <v>17</v>
      </c>
      <c r="C1669" t="s">
        <v>18</v>
      </c>
      <c r="D1669" s="1">
        <v>45543</v>
      </c>
      <c r="E1669">
        <v>1200</v>
      </c>
      <c r="F1669">
        <v>252</v>
      </c>
      <c r="G1669">
        <v>0.03</v>
      </c>
      <c r="H1669" t="s">
        <v>19</v>
      </c>
      <c r="I1669">
        <v>0</v>
      </c>
      <c r="J1669" t="s">
        <v>19</v>
      </c>
      <c r="K1669">
        <v>1784</v>
      </c>
      <c r="L1669" t="s">
        <v>19</v>
      </c>
      <c r="M1669">
        <v>14.9</v>
      </c>
      <c r="N1669" t="s">
        <v>19</v>
      </c>
      <c r="O1669">
        <v>106.3</v>
      </c>
      <c r="P1669" t="s">
        <v>19</v>
      </c>
      <c r="Q1669">
        <v>19</v>
      </c>
      <c r="R1669" t="s">
        <v>19</v>
      </c>
      <c r="S1669">
        <v>55.2</v>
      </c>
      <c r="T1669" t="s">
        <v>19</v>
      </c>
      <c r="U1669">
        <v>7.4</v>
      </c>
      <c r="V1669" t="s">
        <v>19</v>
      </c>
      <c r="W1669">
        <v>136</v>
      </c>
      <c r="X1669" t="s">
        <v>19</v>
      </c>
      <c r="Y1669">
        <v>83.5</v>
      </c>
      <c r="Z1669" t="s">
        <v>19</v>
      </c>
      <c r="AA1669" s="6">
        <f t="shared" si="79"/>
        <v>23.196423787889344</v>
      </c>
      <c r="AB1669" s="6">
        <f t="shared" si="80"/>
        <v>73.75356281820082</v>
      </c>
      <c r="AC1669" s="6">
        <f t="shared" si="81"/>
        <v>32.546437181799178</v>
      </c>
    </row>
    <row r="1670" spans="1:29" x14ac:dyDescent="0.25">
      <c r="A1670">
        <v>200</v>
      </c>
      <c r="B1670" t="s">
        <v>17</v>
      </c>
      <c r="C1670" t="s">
        <v>18</v>
      </c>
      <c r="D1670" s="1">
        <v>45543</v>
      </c>
      <c r="E1670">
        <v>1300</v>
      </c>
      <c r="F1670">
        <v>252</v>
      </c>
      <c r="G1670">
        <v>0.03</v>
      </c>
      <c r="H1670" t="s">
        <v>19</v>
      </c>
      <c r="I1670">
        <v>0</v>
      </c>
      <c r="J1670" t="s">
        <v>19</v>
      </c>
      <c r="K1670">
        <v>1601</v>
      </c>
      <c r="L1670" t="s">
        <v>19</v>
      </c>
      <c r="M1670">
        <v>14.6</v>
      </c>
      <c r="N1670" t="s">
        <v>19</v>
      </c>
      <c r="O1670">
        <v>107.7</v>
      </c>
      <c r="P1670" t="s">
        <v>19</v>
      </c>
      <c r="Q1670">
        <v>18</v>
      </c>
      <c r="R1670" t="s">
        <v>19</v>
      </c>
      <c r="S1670">
        <v>54.6</v>
      </c>
      <c r="T1670" t="s">
        <v>19</v>
      </c>
      <c r="U1670">
        <v>7.5</v>
      </c>
      <c r="V1670" t="s">
        <v>19</v>
      </c>
      <c r="W1670">
        <v>141</v>
      </c>
      <c r="X1670" t="s">
        <v>19</v>
      </c>
      <c r="Y1670">
        <v>84.1</v>
      </c>
      <c r="Z1670" t="s">
        <v>19</v>
      </c>
      <c r="AA1670" s="6">
        <f t="shared" si="79"/>
        <v>23.324507101639259</v>
      </c>
      <c r="AB1670" s="6">
        <f t="shared" si="80"/>
        <v>73.98411278295066</v>
      </c>
      <c r="AC1670" s="6">
        <f t="shared" si="81"/>
        <v>33.715887217049342</v>
      </c>
    </row>
    <row r="1671" spans="1:29" x14ac:dyDescent="0.25">
      <c r="A1671">
        <v>200</v>
      </c>
      <c r="B1671" t="s">
        <v>17</v>
      </c>
      <c r="C1671" t="s">
        <v>18</v>
      </c>
      <c r="D1671" s="1">
        <v>45543</v>
      </c>
      <c r="E1671">
        <v>1400</v>
      </c>
      <c r="F1671">
        <v>252</v>
      </c>
      <c r="G1671">
        <v>0.03</v>
      </c>
      <c r="H1671" t="s">
        <v>19</v>
      </c>
      <c r="I1671">
        <v>0</v>
      </c>
      <c r="J1671" t="s">
        <v>19</v>
      </c>
      <c r="K1671">
        <v>1421</v>
      </c>
      <c r="L1671" t="s">
        <v>19</v>
      </c>
      <c r="M1671">
        <v>14.1</v>
      </c>
      <c r="N1671" t="s">
        <v>19</v>
      </c>
      <c r="O1671">
        <v>108.4</v>
      </c>
      <c r="P1671" t="s">
        <v>19</v>
      </c>
      <c r="Q1671">
        <v>17</v>
      </c>
      <c r="R1671" t="s">
        <v>19</v>
      </c>
      <c r="S1671">
        <v>53.8</v>
      </c>
      <c r="T1671" t="s">
        <v>19</v>
      </c>
      <c r="U1671">
        <v>7.8</v>
      </c>
      <c r="V1671" t="s">
        <v>19</v>
      </c>
      <c r="W1671">
        <v>153</v>
      </c>
      <c r="X1671" t="s">
        <v>19</v>
      </c>
      <c r="Y1671">
        <v>84.7</v>
      </c>
      <c r="Z1671" t="s">
        <v>19</v>
      </c>
      <c r="AA1671" s="6">
        <f t="shared" si="79"/>
        <v>23.172956371486702</v>
      </c>
      <c r="AB1671" s="6">
        <f t="shared" si="80"/>
        <v>73.711321468676061</v>
      </c>
      <c r="AC1671" s="6">
        <f t="shared" si="81"/>
        <v>34.688678531323944</v>
      </c>
    </row>
    <row r="1672" spans="1:29" x14ac:dyDescent="0.25">
      <c r="A1672">
        <v>200</v>
      </c>
      <c r="B1672" t="s">
        <v>17</v>
      </c>
      <c r="C1672" t="s">
        <v>18</v>
      </c>
      <c r="D1672" s="1">
        <v>45543</v>
      </c>
      <c r="E1672">
        <v>1500</v>
      </c>
      <c r="F1672">
        <v>252</v>
      </c>
      <c r="G1672">
        <v>0.02</v>
      </c>
      <c r="H1672" t="s">
        <v>19</v>
      </c>
      <c r="I1672">
        <v>0</v>
      </c>
      <c r="J1672" t="s">
        <v>19</v>
      </c>
      <c r="K1672">
        <v>1164</v>
      </c>
      <c r="L1672" t="s">
        <v>19</v>
      </c>
      <c r="M1672">
        <v>13.9</v>
      </c>
      <c r="N1672" t="s">
        <v>19</v>
      </c>
      <c r="O1672">
        <v>108.7</v>
      </c>
      <c r="P1672" t="s">
        <v>19</v>
      </c>
      <c r="Q1672">
        <v>16</v>
      </c>
      <c r="R1672" t="s">
        <v>19</v>
      </c>
      <c r="S1672">
        <v>53.3</v>
      </c>
      <c r="T1672" t="s">
        <v>19</v>
      </c>
      <c r="U1672">
        <v>6.8</v>
      </c>
      <c r="V1672" t="s">
        <v>19</v>
      </c>
      <c r="W1672">
        <v>150</v>
      </c>
      <c r="X1672" t="s">
        <v>19</v>
      </c>
      <c r="Y1672">
        <v>85.2</v>
      </c>
      <c r="Z1672" t="s">
        <v>19</v>
      </c>
      <c r="AA1672" s="6">
        <f t="shared" si="79"/>
        <v>22.858819751805381</v>
      </c>
      <c r="AB1672" s="6">
        <f t="shared" si="80"/>
        <v>73.145875553249681</v>
      </c>
      <c r="AC1672" s="6">
        <f t="shared" si="81"/>
        <v>35.554124446750322</v>
      </c>
    </row>
    <row r="1673" spans="1:29" x14ac:dyDescent="0.25">
      <c r="A1673">
        <v>200</v>
      </c>
      <c r="B1673" t="s">
        <v>17</v>
      </c>
      <c r="C1673" t="s">
        <v>18</v>
      </c>
      <c r="D1673" s="1">
        <v>45543</v>
      </c>
      <c r="E1673">
        <v>1600</v>
      </c>
      <c r="F1673">
        <v>252</v>
      </c>
      <c r="G1673">
        <v>0.01</v>
      </c>
      <c r="H1673" t="s">
        <v>19</v>
      </c>
      <c r="I1673">
        <v>0</v>
      </c>
      <c r="J1673" t="s">
        <v>19</v>
      </c>
      <c r="K1673">
        <v>440</v>
      </c>
      <c r="L1673" t="s">
        <v>19</v>
      </c>
      <c r="M1673">
        <v>13.8</v>
      </c>
      <c r="N1673" t="s">
        <v>19</v>
      </c>
      <c r="O1673">
        <v>107.5</v>
      </c>
      <c r="P1673" t="s">
        <v>19</v>
      </c>
      <c r="Q1673">
        <v>17</v>
      </c>
      <c r="R1673" t="s">
        <v>19</v>
      </c>
      <c r="S1673">
        <v>53.1</v>
      </c>
      <c r="T1673" t="s">
        <v>19</v>
      </c>
      <c r="U1673">
        <v>4.5</v>
      </c>
      <c r="V1673" t="s">
        <v>19</v>
      </c>
      <c r="W1673">
        <v>200</v>
      </c>
      <c r="X1673" t="s">
        <v>19</v>
      </c>
      <c r="Y1673">
        <v>85.8</v>
      </c>
      <c r="Z1673" t="s">
        <v>19</v>
      </c>
      <c r="AA1673" s="6">
        <f t="shared" si="79"/>
        <v>22.84641212100869</v>
      </c>
      <c r="AB1673" s="6">
        <f t="shared" si="80"/>
        <v>73.123541817815635</v>
      </c>
      <c r="AC1673" s="6">
        <f t="shared" si="81"/>
        <v>34.376458182184365</v>
      </c>
    </row>
    <row r="1674" spans="1:29" x14ac:dyDescent="0.25">
      <c r="A1674">
        <v>200</v>
      </c>
      <c r="B1674" t="s">
        <v>17</v>
      </c>
      <c r="C1674" t="s">
        <v>18</v>
      </c>
      <c r="D1674" s="1">
        <v>45543</v>
      </c>
      <c r="E1674">
        <v>1700</v>
      </c>
      <c r="F1674">
        <v>252</v>
      </c>
      <c r="G1674">
        <v>0.01</v>
      </c>
      <c r="H1674" t="s">
        <v>19</v>
      </c>
      <c r="I1674">
        <v>0</v>
      </c>
      <c r="J1674" t="s">
        <v>19</v>
      </c>
      <c r="K1674">
        <v>253</v>
      </c>
      <c r="L1674" t="s">
        <v>19</v>
      </c>
      <c r="M1674">
        <v>14.2</v>
      </c>
      <c r="N1674" t="s">
        <v>19</v>
      </c>
      <c r="O1674">
        <v>106.4</v>
      </c>
      <c r="P1674" t="s">
        <v>19</v>
      </c>
      <c r="Q1674">
        <v>18</v>
      </c>
      <c r="R1674" t="s">
        <v>19</v>
      </c>
      <c r="S1674">
        <v>53.8</v>
      </c>
      <c r="T1674" t="s">
        <v>19</v>
      </c>
      <c r="U1674">
        <v>3.2</v>
      </c>
      <c r="V1674" t="s">
        <v>19</v>
      </c>
      <c r="W1674">
        <v>197</v>
      </c>
      <c r="X1674" t="s">
        <v>19</v>
      </c>
      <c r="Y1674">
        <v>86.1</v>
      </c>
      <c r="Z1674" t="s">
        <v>19</v>
      </c>
      <c r="AA1674" s="6">
        <f t="shared" si="79"/>
        <v>22.846067827015126</v>
      </c>
      <c r="AB1674" s="6">
        <f t="shared" si="80"/>
        <v>73.122922088627234</v>
      </c>
      <c r="AC1674" s="6">
        <f t="shared" si="81"/>
        <v>33.277077911372771</v>
      </c>
    </row>
    <row r="1675" spans="1:29" x14ac:dyDescent="0.25">
      <c r="A1675">
        <v>200</v>
      </c>
      <c r="B1675" t="s">
        <v>17</v>
      </c>
      <c r="C1675" t="s">
        <v>18</v>
      </c>
      <c r="D1675" s="1">
        <v>45543</v>
      </c>
      <c r="E1675">
        <v>1800</v>
      </c>
      <c r="F1675">
        <v>252</v>
      </c>
      <c r="G1675">
        <v>0</v>
      </c>
      <c r="H1675" t="s">
        <v>19</v>
      </c>
      <c r="I1675">
        <v>0</v>
      </c>
      <c r="J1675" t="s">
        <v>19</v>
      </c>
      <c r="K1675">
        <v>65</v>
      </c>
      <c r="L1675" t="s">
        <v>19</v>
      </c>
      <c r="M1675">
        <v>19.7</v>
      </c>
      <c r="N1675" t="s">
        <v>19</v>
      </c>
      <c r="O1675">
        <v>99.9</v>
      </c>
      <c r="P1675" t="s">
        <v>19</v>
      </c>
      <c r="Q1675">
        <v>30</v>
      </c>
      <c r="R1675" t="s">
        <v>19</v>
      </c>
      <c r="S1675">
        <v>63</v>
      </c>
      <c r="T1675" t="s">
        <v>19</v>
      </c>
      <c r="U1675">
        <v>1.7</v>
      </c>
      <c r="V1675" t="s">
        <v>19</v>
      </c>
      <c r="W1675">
        <v>273</v>
      </c>
      <c r="X1675" t="s">
        <v>19</v>
      </c>
      <c r="Y1675">
        <v>86.3</v>
      </c>
      <c r="Z1675" t="s">
        <v>19</v>
      </c>
      <c r="AA1675" s="6">
        <f t="shared" si="79"/>
        <v>24.199525228156521</v>
      </c>
      <c r="AB1675" s="6">
        <f t="shared" si="80"/>
        <v>75.559145410681737</v>
      </c>
      <c r="AC1675" s="6">
        <f t="shared" si="81"/>
        <v>24.340854589318269</v>
      </c>
    </row>
    <row r="1676" spans="1:29" x14ac:dyDescent="0.25">
      <c r="A1676">
        <v>200</v>
      </c>
      <c r="B1676" t="s">
        <v>17</v>
      </c>
      <c r="C1676" t="s">
        <v>18</v>
      </c>
      <c r="D1676" s="1">
        <v>45543</v>
      </c>
      <c r="E1676">
        <v>1900</v>
      </c>
      <c r="F1676">
        <v>252</v>
      </c>
      <c r="G1676">
        <v>0</v>
      </c>
      <c r="H1676" t="s">
        <v>19</v>
      </c>
      <c r="I1676">
        <v>0</v>
      </c>
      <c r="J1676" t="s">
        <v>19</v>
      </c>
      <c r="K1676">
        <v>1</v>
      </c>
      <c r="L1676" t="s">
        <v>19</v>
      </c>
      <c r="M1676">
        <v>22.6</v>
      </c>
      <c r="N1676" t="s">
        <v>19</v>
      </c>
      <c r="O1676">
        <v>91.4</v>
      </c>
      <c r="P1676" t="s">
        <v>19</v>
      </c>
      <c r="Q1676">
        <v>45</v>
      </c>
      <c r="R1676" t="s">
        <v>19</v>
      </c>
      <c r="S1676">
        <v>67</v>
      </c>
      <c r="T1676" t="s">
        <v>19</v>
      </c>
      <c r="U1676">
        <v>2.2000000000000002</v>
      </c>
      <c r="V1676" t="s">
        <v>19</v>
      </c>
      <c r="W1676">
        <v>303</v>
      </c>
      <c r="X1676" t="s">
        <v>19</v>
      </c>
      <c r="Y1676">
        <v>86.3</v>
      </c>
      <c r="Z1676" t="s">
        <v>19</v>
      </c>
      <c r="AA1676" s="6">
        <f t="shared" si="79"/>
        <v>23.908359762209916</v>
      </c>
      <c r="AB1676" s="6">
        <f t="shared" si="80"/>
        <v>75.035047571977856</v>
      </c>
      <c r="AC1676" s="6">
        <f t="shared" si="81"/>
        <v>16.36495242802215</v>
      </c>
    </row>
    <row r="1677" spans="1:29" x14ac:dyDescent="0.25">
      <c r="A1677">
        <v>200</v>
      </c>
      <c r="B1677" t="s">
        <v>17</v>
      </c>
      <c r="C1677" t="s">
        <v>18</v>
      </c>
      <c r="D1677" s="1">
        <v>45543</v>
      </c>
      <c r="E1677">
        <v>2000</v>
      </c>
      <c r="F1677">
        <v>252</v>
      </c>
      <c r="G1677">
        <v>0</v>
      </c>
      <c r="H1677" t="s">
        <v>19</v>
      </c>
      <c r="I1677">
        <v>0</v>
      </c>
      <c r="J1677" t="s">
        <v>19</v>
      </c>
      <c r="K1677">
        <v>0</v>
      </c>
      <c r="L1677" t="s">
        <v>19</v>
      </c>
      <c r="M1677">
        <v>20.7</v>
      </c>
      <c r="N1677" t="s">
        <v>19</v>
      </c>
      <c r="O1677">
        <v>91</v>
      </c>
      <c r="P1677" t="s">
        <v>19</v>
      </c>
      <c r="Q1677">
        <v>42</v>
      </c>
      <c r="R1677" t="s">
        <v>19</v>
      </c>
      <c r="S1677">
        <v>64.5</v>
      </c>
      <c r="T1677" t="s">
        <v>19</v>
      </c>
      <c r="U1677">
        <v>3.2</v>
      </c>
      <c r="V1677" t="s">
        <v>19</v>
      </c>
      <c r="W1677">
        <v>291</v>
      </c>
      <c r="X1677" t="s">
        <v>19</v>
      </c>
      <c r="Y1677">
        <v>86.1</v>
      </c>
      <c r="Z1677" t="s">
        <v>19</v>
      </c>
      <c r="AA1677" s="6">
        <f t="shared" si="79"/>
        <v>23.120400694562463</v>
      </c>
      <c r="AB1677" s="6">
        <f t="shared" si="80"/>
        <v>73.616721250212436</v>
      </c>
      <c r="AC1677" s="6">
        <f t="shared" si="81"/>
        <v>17.383278749787564</v>
      </c>
    </row>
    <row r="1678" spans="1:29" x14ac:dyDescent="0.25">
      <c r="A1678">
        <v>200</v>
      </c>
      <c r="B1678" t="s">
        <v>17</v>
      </c>
      <c r="C1678" t="s">
        <v>18</v>
      </c>
      <c r="D1678" s="1">
        <v>45543</v>
      </c>
      <c r="E1678">
        <v>2100</v>
      </c>
      <c r="F1678">
        <v>252</v>
      </c>
      <c r="G1678">
        <v>0</v>
      </c>
      <c r="H1678" t="s">
        <v>19</v>
      </c>
      <c r="I1678">
        <v>0</v>
      </c>
      <c r="J1678" t="s">
        <v>19</v>
      </c>
      <c r="K1678">
        <v>0</v>
      </c>
      <c r="L1678" t="s">
        <v>19</v>
      </c>
      <c r="M1678">
        <v>23.2</v>
      </c>
      <c r="N1678" t="s">
        <v>19</v>
      </c>
      <c r="O1678">
        <v>85.7</v>
      </c>
      <c r="P1678" t="s">
        <v>19</v>
      </c>
      <c r="Q1678">
        <v>55</v>
      </c>
      <c r="R1678" t="s">
        <v>19</v>
      </c>
      <c r="S1678">
        <v>67.8</v>
      </c>
      <c r="T1678" t="s">
        <v>19</v>
      </c>
      <c r="U1678">
        <v>2.6</v>
      </c>
      <c r="V1678" t="s">
        <v>19</v>
      </c>
      <c r="W1678">
        <v>298</v>
      </c>
      <c r="X1678" t="s">
        <v>19</v>
      </c>
      <c r="Y1678">
        <v>85.9</v>
      </c>
      <c r="Z1678" t="s">
        <v>19</v>
      </c>
      <c r="AA1678" s="6">
        <f t="shared" si="79"/>
        <v>23.014432038295954</v>
      </c>
      <c r="AB1678" s="6">
        <f t="shared" si="80"/>
        <v>73.425977668932717</v>
      </c>
      <c r="AC1678" s="6">
        <f t="shared" si="81"/>
        <v>12.274022331067286</v>
      </c>
    </row>
    <row r="1679" spans="1:29" x14ac:dyDescent="0.25">
      <c r="A1679">
        <v>200</v>
      </c>
      <c r="B1679" t="s">
        <v>17</v>
      </c>
      <c r="C1679" t="s">
        <v>18</v>
      </c>
      <c r="D1679" s="1">
        <v>45543</v>
      </c>
      <c r="E1679">
        <v>2200</v>
      </c>
      <c r="F1679">
        <v>252</v>
      </c>
      <c r="G1679">
        <v>0</v>
      </c>
      <c r="H1679" t="s">
        <v>19</v>
      </c>
      <c r="I1679">
        <v>0</v>
      </c>
      <c r="J1679" t="s">
        <v>19</v>
      </c>
      <c r="K1679">
        <v>0</v>
      </c>
      <c r="L1679" t="s">
        <v>19</v>
      </c>
      <c r="M1679">
        <v>19.899999999999999</v>
      </c>
      <c r="N1679" t="s">
        <v>19</v>
      </c>
      <c r="O1679">
        <v>86</v>
      </c>
      <c r="P1679" t="s">
        <v>19</v>
      </c>
      <c r="Q1679">
        <v>47</v>
      </c>
      <c r="R1679" t="s">
        <v>19</v>
      </c>
      <c r="S1679">
        <v>63.4</v>
      </c>
      <c r="T1679" t="s">
        <v>19</v>
      </c>
      <c r="U1679">
        <v>3.7</v>
      </c>
      <c r="V1679" t="s">
        <v>19</v>
      </c>
      <c r="W1679">
        <v>303</v>
      </c>
      <c r="X1679" t="s">
        <v>19</v>
      </c>
      <c r="Y1679">
        <v>85.5</v>
      </c>
      <c r="Z1679" t="s">
        <v>19</v>
      </c>
      <c r="AA1679" s="6">
        <f t="shared" si="79"/>
        <v>21.761155927662063</v>
      </c>
      <c r="AB1679" s="6">
        <f t="shared" si="80"/>
        <v>71.170080669791716</v>
      </c>
      <c r="AC1679" s="6">
        <f t="shared" si="81"/>
        <v>14.829919330208284</v>
      </c>
    </row>
    <row r="1680" spans="1:29" x14ac:dyDescent="0.25">
      <c r="A1680">
        <v>200</v>
      </c>
      <c r="B1680" t="s">
        <v>17</v>
      </c>
      <c r="C1680" t="s">
        <v>18</v>
      </c>
      <c r="D1680" s="1">
        <v>45543</v>
      </c>
      <c r="E1680">
        <v>2300</v>
      </c>
      <c r="F1680">
        <v>252</v>
      </c>
      <c r="G1680">
        <v>0</v>
      </c>
      <c r="H1680" t="s">
        <v>19</v>
      </c>
      <c r="I1680">
        <v>0</v>
      </c>
      <c r="J1680" t="s">
        <v>19</v>
      </c>
      <c r="K1680">
        <v>0</v>
      </c>
      <c r="L1680" t="s">
        <v>19</v>
      </c>
      <c r="M1680">
        <v>19</v>
      </c>
      <c r="N1680" t="s">
        <v>19</v>
      </c>
      <c r="O1680">
        <v>82.8</v>
      </c>
      <c r="P1680" t="s">
        <v>19</v>
      </c>
      <c r="Q1680">
        <v>50</v>
      </c>
      <c r="R1680" t="s">
        <v>19</v>
      </c>
      <c r="S1680">
        <v>62.1</v>
      </c>
      <c r="T1680" t="s">
        <v>19</v>
      </c>
      <c r="U1680">
        <v>3.6</v>
      </c>
      <c r="V1680" t="s">
        <v>19</v>
      </c>
      <c r="W1680">
        <v>302</v>
      </c>
      <c r="X1680" t="s">
        <v>19</v>
      </c>
      <c r="Y1680">
        <v>85.1</v>
      </c>
      <c r="Z1680" t="s">
        <v>19</v>
      </c>
      <c r="AA1680" s="6">
        <f t="shared" si="79"/>
        <v>20.768424299369762</v>
      </c>
      <c r="AB1680" s="6">
        <f t="shared" si="80"/>
        <v>69.383163738865576</v>
      </c>
      <c r="AC1680" s="6">
        <f t="shared" si="81"/>
        <v>13.416836261134421</v>
      </c>
    </row>
    <row r="1681" spans="1:29" x14ac:dyDescent="0.25">
      <c r="A1681">
        <v>200</v>
      </c>
      <c r="B1681" t="s">
        <v>17</v>
      </c>
      <c r="C1681" t="s">
        <v>18</v>
      </c>
      <c r="D1681" s="1">
        <v>45543</v>
      </c>
      <c r="E1681">
        <v>2400</v>
      </c>
      <c r="F1681">
        <v>252</v>
      </c>
      <c r="G1681">
        <v>0</v>
      </c>
      <c r="H1681" t="s">
        <v>19</v>
      </c>
      <c r="I1681">
        <v>0</v>
      </c>
      <c r="J1681" t="s">
        <v>19</v>
      </c>
      <c r="K1681">
        <v>0</v>
      </c>
      <c r="L1681" t="s">
        <v>19</v>
      </c>
      <c r="M1681">
        <v>17.600000000000001</v>
      </c>
      <c r="N1681" t="s">
        <v>19</v>
      </c>
      <c r="O1681">
        <v>86.1</v>
      </c>
      <c r="P1681" t="s">
        <v>19</v>
      </c>
      <c r="Q1681">
        <v>41</v>
      </c>
      <c r="R1681" t="s">
        <v>19</v>
      </c>
      <c r="S1681">
        <v>59.9</v>
      </c>
      <c r="T1681" t="s">
        <v>19</v>
      </c>
      <c r="U1681">
        <v>2.4</v>
      </c>
      <c r="V1681" t="s">
        <v>19</v>
      </c>
      <c r="W1681">
        <v>328</v>
      </c>
      <c r="X1681" t="s">
        <v>19</v>
      </c>
      <c r="Y1681">
        <v>84.6</v>
      </c>
      <c r="Z1681" t="s">
        <v>19</v>
      </c>
      <c r="AA1681" s="6">
        <f t="shared" si="79"/>
        <v>20.688138545612858</v>
      </c>
      <c r="AB1681" s="6">
        <f t="shared" si="80"/>
        <v>69.238649382103148</v>
      </c>
      <c r="AC1681" s="6">
        <f t="shared" si="81"/>
        <v>16.861350617896846</v>
      </c>
    </row>
    <row r="1682" spans="1:29" x14ac:dyDescent="0.25">
      <c r="A1682">
        <v>200</v>
      </c>
      <c r="B1682" t="s">
        <v>17</v>
      </c>
      <c r="C1682" t="s">
        <v>18</v>
      </c>
      <c r="D1682" s="1">
        <v>45544</v>
      </c>
      <c r="E1682" s="2">
        <v>100</v>
      </c>
      <c r="F1682">
        <v>253</v>
      </c>
      <c r="G1682">
        <v>0</v>
      </c>
      <c r="H1682" t="s">
        <v>19</v>
      </c>
      <c r="I1682">
        <v>0</v>
      </c>
      <c r="J1682" t="s">
        <v>19</v>
      </c>
      <c r="K1682">
        <v>0</v>
      </c>
      <c r="L1682" t="s">
        <v>19</v>
      </c>
      <c r="M1682">
        <v>19.2</v>
      </c>
      <c r="N1682" t="s">
        <v>19</v>
      </c>
      <c r="O1682">
        <v>82.3</v>
      </c>
      <c r="P1682" t="s">
        <v>19</v>
      </c>
      <c r="Q1682">
        <v>51</v>
      </c>
      <c r="R1682" t="s">
        <v>19</v>
      </c>
      <c r="S1682">
        <v>62.3</v>
      </c>
      <c r="T1682" t="s">
        <v>19</v>
      </c>
      <c r="U1682">
        <v>3.1</v>
      </c>
      <c r="V1682" t="s">
        <v>19</v>
      </c>
      <c r="W1682">
        <v>315</v>
      </c>
      <c r="X1682" t="s">
        <v>19</v>
      </c>
      <c r="Y1682">
        <v>84.1</v>
      </c>
      <c r="Z1682" t="s">
        <v>19</v>
      </c>
      <c r="AA1682" s="6">
        <f t="shared" si="79"/>
        <v>20.696527572087312</v>
      </c>
      <c r="AB1682" s="6">
        <f t="shared" si="80"/>
        <v>69.253749629757166</v>
      </c>
      <c r="AC1682" s="6">
        <f t="shared" si="81"/>
        <v>13.046250370242831</v>
      </c>
    </row>
    <row r="1683" spans="1:29" x14ac:dyDescent="0.25">
      <c r="A1683">
        <v>200</v>
      </c>
      <c r="B1683" t="s">
        <v>17</v>
      </c>
      <c r="C1683" t="s">
        <v>18</v>
      </c>
      <c r="D1683" s="1">
        <v>45544</v>
      </c>
      <c r="E1683" s="2">
        <v>200</v>
      </c>
      <c r="F1683">
        <v>253</v>
      </c>
      <c r="G1683">
        <v>0</v>
      </c>
      <c r="H1683" t="s">
        <v>19</v>
      </c>
      <c r="I1683">
        <v>0</v>
      </c>
      <c r="J1683" t="s">
        <v>19</v>
      </c>
      <c r="K1683">
        <v>0</v>
      </c>
      <c r="L1683" t="s">
        <v>19</v>
      </c>
      <c r="M1683">
        <v>15.3</v>
      </c>
      <c r="N1683" t="s">
        <v>19</v>
      </c>
      <c r="O1683">
        <v>85.1</v>
      </c>
      <c r="P1683" t="s">
        <v>19</v>
      </c>
      <c r="Q1683">
        <v>37</v>
      </c>
      <c r="R1683" t="s">
        <v>19</v>
      </c>
      <c r="S1683">
        <v>56</v>
      </c>
      <c r="T1683" t="s">
        <v>19</v>
      </c>
      <c r="U1683">
        <v>4.2</v>
      </c>
      <c r="V1683" t="s">
        <v>19</v>
      </c>
      <c r="W1683">
        <v>310</v>
      </c>
      <c r="X1683" t="s">
        <v>19</v>
      </c>
      <c r="Y1683">
        <v>83.7</v>
      </c>
      <c r="Z1683" t="s">
        <v>19</v>
      </c>
      <c r="AA1683" s="6">
        <f t="shared" si="79"/>
        <v>19.456123670146042</v>
      </c>
      <c r="AB1683" s="6">
        <f t="shared" si="80"/>
        <v>67.021022606262875</v>
      </c>
      <c r="AC1683" s="6">
        <f t="shared" si="81"/>
        <v>18.078977393737119</v>
      </c>
    </row>
    <row r="1684" spans="1:29" x14ac:dyDescent="0.25">
      <c r="A1684">
        <v>200</v>
      </c>
      <c r="B1684" t="s">
        <v>17</v>
      </c>
      <c r="C1684" t="s">
        <v>18</v>
      </c>
      <c r="D1684" s="1">
        <v>45544</v>
      </c>
      <c r="E1684" s="2">
        <v>300</v>
      </c>
      <c r="F1684">
        <v>253</v>
      </c>
      <c r="G1684">
        <v>0</v>
      </c>
      <c r="H1684" t="s">
        <v>19</v>
      </c>
      <c r="I1684">
        <v>0</v>
      </c>
      <c r="J1684" t="s">
        <v>19</v>
      </c>
      <c r="K1684">
        <v>0</v>
      </c>
      <c r="L1684" t="s">
        <v>19</v>
      </c>
      <c r="M1684">
        <v>13.5</v>
      </c>
      <c r="N1684" t="s">
        <v>19</v>
      </c>
      <c r="O1684">
        <v>86.6</v>
      </c>
      <c r="P1684" t="s">
        <v>19</v>
      </c>
      <c r="Q1684">
        <v>31</v>
      </c>
      <c r="R1684" t="s">
        <v>19</v>
      </c>
      <c r="S1684">
        <v>52.6</v>
      </c>
      <c r="T1684" t="s">
        <v>19</v>
      </c>
      <c r="U1684">
        <v>5.6</v>
      </c>
      <c r="V1684" t="s">
        <v>19</v>
      </c>
      <c r="W1684">
        <v>305</v>
      </c>
      <c r="X1684" t="s">
        <v>19</v>
      </c>
      <c r="Y1684">
        <v>83.2</v>
      </c>
      <c r="Z1684" t="s">
        <v>19</v>
      </c>
      <c r="AA1684" s="6">
        <f t="shared" si="79"/>
        <v>18.844447502172784</v>
      </c>
      <c r="AB1684" s="6">
        <f t="shared" si="80"/>
        <v>65.920005503911014</v>
      </c>
      <c r="AC1684" s="6">
        <f t="shared" si="81"/>
        <v>20.67999449608898</v>
      </c>
    </row>
    <row r="1685" spans="1:29" x14ac:dyDescent="0.25">
      <c r="A1685">
        <v>200</v>
      </c>
      <c r="B1685" t="s">
        <v>17</v>
      </c>
      <c r="C1685" t="s">
        <v>18</v>
      </c>
      <c r="D1685" s="1">
        <v>45544</v>
      </c>
      <c r="E1685" s="2">
        <v>400</v>
      </c>
      <c r="F1685">
        <v>253</v>
      </c>
      <c r="G1685">
        <v>0</v>
      </c>
      <c r="H1685" t="s">
        <v>19</v>
      </c>
      <c r="I1685">
        <v>0</v>
      </c>
      <c r="J1685" t="s">
        <v>19</v>
      </c>
      <c r="K1685">
        <v>0</v>
      </c>
      <c r="L1685" t="s">
        <v>19</v>
      </c>
      <c r="M1685">
        <v>14.6</v>
      </c>
      <c r="N1685" t="s">
        <v>19</v>
      </c>
      <c r="O1685">
        <v>82.7</v>
      </c>
      <c r="P1685" t="s">
        <v>19</v>
      </c>
      <c r="Q1685">
        <v>38</v>
      </c>
      <c r="R1685" t="s">
        <v>19</v>
      </c>
      <c r="S1685">
        <v>54.6</v>
      </c>
      <c r="T1685" t="s">
        <v>19</v>
      </c>
      <c r="U1685">
        <v>3.7</v>
      </c>
      <c r="V1685" t="s">
        <v>19</v>
      </c>
      <c r="W1685">
        <v>311</v>
      </c>
      <c r="X1685" t="s">
        <v>19</v>
      </c>
      <c r="Y1685">
        <v>82.8</v>
      </c>
      <c r="Z1685" t="s">
        <v>19</v>
      </c>
      <c r="AA1685" s="6">
        <f t="shared" si="79"/>
        <v>18.584102571201473</v>
      </c>
      <c r="AB1685" s="6">
        <f t="shared" si="80"/>
        <v>65.451384628162657</v>
      </c>
      <c r="AC1685" s="6">
        <f t="shared" si="81"/>
        <v>17.248615371837346</v>
      </c>
    </row>
    <row r="1686" spans="1:29" x14ac:dyDescent="0.25">
      <c r="A1686">
        <v>200</v>
      </c>
      <c r="B1686" t="s">
        <v>17</v>
      </c>
      <c r="C1686" t="s">
        <v>18</v>
      </c>
      <c r="D1686" s="1">
        <v>45544</v>
      </c>
      <c r="E1686" s="2">
        <v>500</v>
      </c>
      <c r="F1686">
        <v>253</v>
      </c>
      <c r="G1686">
        <v>0</v>
      </c>
      <c r="H1686" t="s">
        <v>19</v>
      </c>
      <c r="I1686">
        <v>0</v>
      </c>
      <c r="J1686" t="s">
        <v>19</v>
      </c>
      <c r="K1686">
        <v>0</v>
      </c>
      <c r="L1686" t="s">
        <v>19</v>
      </c>
      <c r="M1686">
        <v>15.1</v>
      </c>
      <c r="N1686" t="s">
        <v>19</v>
      </c>
      <c r="O1686">
        <v>82.3</v>
      </c>
      <c r="P1686" t="s">
        <v>19</v>
      </c>
      <c r="Q1686">
        <v>40</v>
      </c>
      <c r="R1686" t="s">
        <v>19</v>
      </c>
      <c r="S1686">
        <v>55.5</v>
      </c>
      <c r="T1686" t="s">
        <v>19</v>
      </c>
      <c r="U1686">
        <v>3.6</v>
      </c>
      <c r="V1686" t="s">
        <v>19</v>
      </c>
      <c r="W1686">
        <v>317</v>
      </c>
      <c r="X1686" t="s">
        <v>19</v>
      </c>
      <c r="Y1686">
        <v>82.3</v>
      </c>
      <c r="Z1686" t="s">
        <v>19</v>
      </c>
      <c r="AA1686" s="6">
        <f t="shared" si="79"/>
        <v>18.778014420697698</v>
      </c>
      <c r="AB1686" s="6">
        <f t="shared" si="80"/>
        <v>65.800425957255854</v>
      </c>
      <c r="AC1686" s="6">
        <f t="shared" si="81"/>
        <v>16.499574042744143</v>
      </c>
    </row>
    <row r="1687" spans="1:29" x14ac:dyDescent="0.25">
      <c r="A1687">
        <v>200</v>
      </c>
      <c r="B1687" t="s">
        <v>17</v>
      </c>
      <c r="C1687" t="s">
        <v>18</v>
      </c>
      <c r="D1687" s="1">
        <v>45544</v>
      </c>
      <c r="E1687" s="2">
        <v>600</v>
      </c>
      <c r="F1687">
        <v>253</v>
      </c>
      <c r="G1687">
        <v>0</v>
      </c>
      <c r="H1687" t="s">
        <v>19</v>
      </c>
      <c r="I1687">
        <v>0</v>
      </c>
      <c r="J1687" t="s">
        <v>19</v>
      </c>
      <c r="K1687">
        <v>17</v>
      </c>
      <c r="L1687" t="s">
        <v>19</v>
      </c>
      <c r="M1687">
        <v>15.6</v>
      </c>
      <c r="N1687" t="s">
        <v>19</v>
      </c>
      <c r="O1687">
        <v>81.8</v>
      </c>
      <c r="P1687" t="s">
        <v>19</v>
      </c>
      <c r="Q1687">
        <v>42</v>
      </c>
      <c r="R1687" t="s">
        <v>19</v>
      </c>
      <c r="S1687">
        <v>56.5</v>
      </c>
      <c r="T1687" t="s">
        <v>19</v>
      </c>
      <c r="U1687">
        <v>2.2000000000000002</v>
      </c>
      <c r="V1687" t="s">
        <v>19</v>
      </c>
      <c r="W1687">
        <v>311</v>
      </c>
      <c r="X1687" t="s">
        <v>19</v>
      </c>
      <c r="Y1687">
        <v>81.900000000000006</v>
      </c>
      <c r="Z1687" t="s">
        <v>19</v>
      </c>
      <c r="AA1687" s="6">
        <f t="shared" si="79"/>
        <v>18.913389308763406</v>
      </c>
      <c r="AB1687" s="6">
        <f t="shared" si="80"/>
        <v>66.044100755774139</v>
      </c>
      <c r="AC1687" s="6">
        <f t="shared" si="81"/>
        <v>15.755899244225859</v>
      </c>
    </row>
    <row r="1688" spans="1:29" x14ac:dyDescent="0.25">
      <c r="A1688">
        <v>200</v>
      </c>
      <c r="B1688" t="s">
        <v>17</v>
      </c>
      <c r="C1688" t="s">
        <v>18</v>
      </c>
      <c r="D1688" s="1">
        <v>45544</v>
      </c>
      <c r="E1688" s="2">
        <v>700</v>
      </c>
      <c r="F1688">
        <v>253</v>
      </c>
      <c r="G1688">
        <v>0</v>
      </c>
      <c r="H1688" t="s">
        <v>19</v>
      </c>
      <c r="I1688">
        <v>0</v>
      </c>
      <c r="J1688" t="s">
        <v>19</v>
      </c>
      <c r="K1688">
        <v>108</v>
      </c>
      <c r="L1688" t="s">
        <v>19</v>
      </c>
      <c r="M1688">
        <v>17.8</v>
      </c>
      <c r="N1688" t="s">
        <v>19</v>
      </c>
      <c r="O1688">
        <v>81.900000000000006</v>
      </c>
      <c r="P1688" t="s">
        <v>19</v>
      </c>
      <c r="Q1688">
        <v>48</v>
      </c>
      <c r="R1688" t="s">
        <v>19</v>
      </c>
      <c r="S1688">
        <v>60.2</v>
      </c>
      <c r="T1688" t="s">
        <v>19</v>
      </c>
      <c r="U1688">
        <v>1.9</v>
      </c>
      <c r="V1688" t="s">
        <v>19</v>
      </c>
      <c r="W1688">
        <v>324</v>
      </c>
      <c r="X1688" t="s">
        <v>19</v>
      </c>
      <c r="Y1688">
        <v>81.5</v>
      </c>
      <c r="Z1688" t="s">
        <v>19</v>
      </c>
      <c r="AA1688" s="6">
        <f t="shared" si="79"/>
        <v>20.002669520826547</v>
      </c>
      <c r="AB1688" s="6">
        <f t="shared" si="80"/>
        <v>68.004805137487779</v>
      </c>
      <c r="AC1688" s="6">
        <f t="shared" si="81"/>
        <v>13.895194862512227</v>
      </c>
    </row>
    <row r="1689" spans="1:29" x14ac:dyDescent="0.25">
      <c r="A1689">
        <v>200</v>
      </c>
      <c r="B1689" t="s">
        <v>17</v>
      </c>
      <c r="C1689" t="s">
        <v>18</v>
      </c>
      <c r="D1689" s="1">
        <v>45544</v>
      </c>
      <c r="E1689" s="2">
        <v>800</v>
      </c>
      <c r="F1689">
        <v>253</v>
      </c>
      <c r="G1689">
        <v>0.01</v>
      </c>
      <c r="H1689" t="s">
        <v>19</v>
      </c>
      <c r="I1689">
        <v>0</v>
      </c>
      <c r="J1689" t="s">
        <v>19</v>
      </c>
      <c r="K1689">
        <v>659</v>
      </c>
      <c r="L1689" t="s">
        <v>19</v>
      </c>
      <c r="M1689">
        <v>17.100000000000001</v>
      </c>
      <c r="N1689" t="s">
        <v>19</v>
      </c>
      <c r="O1689">
        <v>88.9</v>
      </c>
      <c r="P1689" t="s">
        <v>19</v>
      </c>
      <c r="Q1689">
        <v>37</v>
      </c>
      <c r="R1689" t="s">
        <v>19</v>
      </c>
      <c r="S1689">
        <v>59</v>
      </c>
      <c r="T1689" t="s">
        <v>19</v>
      </c>
      <c r="U1689">
        <v>1.9</v>
      </c>
      <c r="V1689" t="s">
        <v>19</v>
      </c>
      <c r="W1689">
        <v>310</v>
      </c>
      <c r="X1689" t="s">
        <v>19</v>
      </c>
      <c r="Y1689">
        <v>81.2</v>
      </c>
      <c r="Z1689" t="s">
        <v>19</v>
      </c>
      <c r="AA1689" s="6">
        <f t="shared" si="79"/>
        <v>21.138690598045958</v>
      </c>
      <c r="AB1689" s="6">
        <f t="shared" si="80"/>
        <v>70.049643076482724</v>
      </c>
      <c r="AC1689" s="6">
        <f t="shared" si="81"/>
        <v>18.850356923517282</v>
      </c>
    </row>
    <row r="1690" spans="1:29" x14ac:dyDescent="0.25">
      <c r="A1690">
        <v>200</v>
      </c>
      <c r="B1690" t="s">
        <v>17</v>
      </c>
      <c r="C1690" t="s">
        <v>18</v>
      </c>
      <c r="D1690" s="1">
        <v>45544</v>
      </c>
      <c r="E1690" s="2">
        <v>900</v>
      </c>
      <c r="F1690">
        <v>253</v>
      </c>
      <c r="G1690">
        <v>0.02</v>
      </c>
      <c r="H1690" t="s">
        <v>19</v>
      </c>
      <c r="I1690">
        <v>0</v>
      </c>
      <c r="J1690" t="s">
        <v>19</v>
      </c>
      <c r="K1690">
        <v>1118</v>
      </c>
      <c r="L1690" t="s">
        <v>19</v>
      </c>
      <c r="M1690">
        <v>17</v>
      </c>
      <c r="N1690" t="s">
        <v>19</v>
      </c>
      <c r="O1690">
        <v>97.1</v>
      </c>
      <c r="P1690" t="s">
        <v>19</v>
      </c>
      <c r="Q1690">
        <v>28</v>
      </c>
      <c r="R1690" t="s">
        <v>19</v>
      </c>
      <c r="S1690">
        <v>58.8</v>
      </c>
      <c r="T1690" t="s">
        <v>19</v>
      </c>
      <c r="U1690">
        <v>2.9</v>
      </c>
      <c r="V1690" t="s">
        <v>19</v>
      </c>
      <c r="W1690">
        <v>308</v>
      </c>
      <c r="X1690" t="s">
        <v>19</v>
      </c>
      <c r="Y1690">
        <v>81</v>
      </c>
      <c r="Z1690" t="s">
        <v>19</v>
      </c>
      <c r="AA1690" s="6">
        <f t="shared" si="79"/>
        <v>22.486900607948989</v>
      </c>
      <c r="AB1690" s="6">
        <f t="shared" si="80"/>
        <v>72.476421094308179</v>
      </c>
      <c r="AC1690" s="6">
        <f t="shared" si="81"/>
        <v>24.623578905691815</v>
      </c>
    </row>
    <row r="1691" spans="1:29" x14ac:dyDescent="0.25">
      <c r="A1691">
        <v>200</v>
      </c>
      <c r="B1691" t="s">
        <v>17</v>
      </c>
      <c r="C1691" t="s">
        <v>18</v>
      </c>
      <c r="D1691" s="1">
        <v>45544</v>
      </c>
      <c r="E1691">
        <v>1000</v>
      </c>
      <c r="F1691">
        <v>253</v>
      </c>
      <c r="G1691">
        <v>0.02</v>
      </c>
      <c r="H1691" t="s">
        <v>19</v>
      </c>
      <c r="I1691">
        <v>0</v>
      </c>
      <c r="J1691" t="s">
        <v>19</v>
      </c>
      <c r="K1691">
        <v>1470</v>
      </c>
      <c r="L1691" t="s">
        <v>19</v>
      </c>
      <c r="M1691">
        <v>16.3</v>
      </c>
      <c r="N1691" t="s">
        <v>19</v>
      </c>
      <c r="O1691">
        <v>103</v>
      </c>
      <c r="P1691" t="s">
        <v>19</v>
      </c>
      <c r="Q1691">
        <v>23</v>
      </c>
      <c r="R1691" t="s">
        <v>19</v>
      </c>
      <c r="S1691">
        <v>57.7</v>
      </c>
      <c r="T1691" t="s">
        <v>19</v>
      </c>
      <c r="U1691">
        <v>2.5</v>
      </c>
      <c r="V1691" t="s">
        <v>19</v>
      </c>
      <c r="W1691">
        <v>317</v>
      </c>
      <c r="X1691" t="s">
        <v>19</v>
      </c>
      <c r="Y1691">
        <v>81.099999999999994</v>
      </c>
      <c r="Z1691" t="s">
        <v>19</v>
      </c>
      <c r="AA1691" s="6">
        <f t="shared" si="79"/>
        <v>23.354402943811372</v>
      </c>
      <c r="AB1691" s="6">
        <f t="shared" si="80"/>
        <v>74.037925298860472</v>
      </c>
      <c r="AC1691" s="6">
        <f t="shared" si="81"/>
        <v>28.962074701139528</v>
      </c>
    </row>
    <row r="1692" spans="1:29" x14ac:dyDescent="0.25">
      <c r="A1692">
        <v>200</v>
      </c>
      <c r="B1692" t="s">
        <v>17</v>
      </c>
      <c r="C1692" t="s">
        <v>18</v>
      </c>
      <c r="D1692" s="1">
        <v>45544</v>
      </c>
      <c r="E1692">
        <v>1100</v>
      </c>
      <c r="F1692">
        <v>253</v>
      </c>
      <c r="G1692">
        <v>0.03</v>
      </c>
      <c r="H1692" t="s">
        <v>19</v>
      </c>
      <c r="I1692">
        <v>0</v>
      </c>
      <c r="J1692" t="s">
        <v>19</v>
      </c>
      <c r="K1692">
        <v>1714</v>
      </c>
      <c r="L1692" t="s">
        <v>19</v>
      </c>
      <c r="M1692">
        <v>14.9</v>
      </c>
      <c r="N1692" t="s">
        <v>19</v>
      </c>
      <c r="O1692">
        <v>107.4</v>
      </c>
      <c r="P1692" t="s">
        <v>19</v>
      </c>
      <c r="Q1692">
        <v>18</v>
      </c>
      <c r="R1692" t="s">
        <v>19</v>
      </c>
      <c r="S1692">
        <v>55.3</v>
      </c>
      <c r="T1692" t="s">
        <v>19</v>
      </c>
      <c r="U1692">
        <v>3</v>
      </c>
      <c r="V1692" t="s">
        <v>19</v>
      </c>
      <c r="W1692">
        <v>168</v>
      </c>
      <c r="X1692" t="s">
        <v>19</v>
      </c>
      <c r="Y1692">
        <v>81.8</v>
      </c>
      <c r="Z1692" t="s">
        <v>19</v>
      </c>
      <c r="AA1692" s="6">
        <f t="shared" si="79"/>
        <v>23.21409847190996</v>
      </c>
      <c r="AB1692" s="6">
        <f t="shared" si="80"/>
        <v>73.785377249437929</v>
      </c>
      <c r="AC1692" s="6">
        <f t="shared" si="81"/>
        <v>33.614622750562077</v>
      </c>
    </row>
    <row r="1693" spans="1:29" x14ac:dyDescent="0.25">
      <c r="A1693">
        <v>200</v>
      </c>
      <c r="B1693" t="s">
        <v>17</v>
      </c>
      <c r="C1693" t="s">
        <v>18</v>
      </c>
      <c r="D1693" s="1">
        <v>45544</v>
      </c>
      <c r="E1693">
        <v>1200</v>
      </c>
      <c r="F1693">
        <v>253</v>
      </c>
      <c r="G1693">
        <v>0.03</v>
      </c>
      <c r="H1693" t="s">
        <v>19</v>
      </c>
      <c r="I1693">
        <v>0</v>
      </c>
      <c r="J1693" t="s">
        <v>19</v>
      </c>
      <c r="K1693">
        <v>1825</v>
      </c>
      <c r="L1693" t="s">
        <v>19</v>
      </c>
      <c r="M1693">
        <v>13.4</v>
      </c>
      <c r="N1693" t="s">
        <v>19</v>
      </c>
      <c r="O1693">
        <v>110</v>
      </c>
      <c r="P1693" t="s">
        <v>19</v>
      </c>
      <c r="Q1693">
        <v>15</v>
      </c>
      <c r="R1693" t="s">
        <v>19</v>
      </c>
      <c r="S1693">
        <v>52.4</v>
      </c>
      <c r="T1693" t="s">
        <v>19</v>
      </c>
      <c r="U1693">
        <v>6.2</v>
      </c>
      <c r="V1693" t="s">
        <v>19</v>
      </c>
      <c r="W1693">
        <v>171</v>
      </c>
      <c r="X1693" t="s">
        <v>19</v>
      </c>
      <c r="Y1693">
        <v>82.8</v>
      </c>
      <c r="Z1693" t="s">
        <v>19</v>
      </c>
      <c r="AA1693" s="6">
        <f t="shared" si="79"/>
        <v>22.88018959255248</v>
      </c>
      <c r="AB1693" s="6">
        <f t="shared" si="80"/>
        <v>73.184341266594458</v>
      </c>
      <c r="AC1693" s="6">
        <f t="shared" si="81"/>
        <v>36.815658733405542</v>
      </c>
    </row>
    <row r="1694" spans="1:29" x14ac:dyDescent="0.25">
      <c r="A1694">
        <v>200</v>
      </c>
      <c r="B1694" t="s">
        <v>17</v>
      </c>
      <c r="C1694" t="s">
        <v>18</v>
      </c>
      <c r="D1694" s="1">
        <v>45544</v>
      </c>
      <c r="E1694">
        <v>1300</v>
      </c>
      <c r="F1694">
        <v>253</v>
      </c>
      <c r="G1694">
        <v>0.04</v>
      </c>
      <c r="H1694" t="s">
        <v>19</v>
      </c>
      <c r="I1694">
        <v>0</v>
      </c>
      <c r="J1694" t="s">
        <v>19</v>
      </c>
      <c r="K1694">
        <v>1757</v>
      </c>
      <c r="L1694" t="s">
        <v>19</v>
      </c>
      <c r="M1694">
        <v>13.2</v>
      </c>
      <c r="N1694" t="s">
        <v>19</v>
      </c>
      <c r="O1694">
        <v>110.7</v>
      </c>
      <c r="P1694" t="s">
        <v>19</v>
      </c>
      <c r="Q1694">
        <v>15</v>
      </c>
      <c r="R1694" t="s">
        <v>19</v>
      </c>
      <c r="S1694">
        <v>52</v>
      </c>
      <c r="T1694" t="s">
        <v>19</v>
      </c>
      <c r="U1694">
        <v>8.6999999999999993</v>
      </c>
      <c r="V1694" t="s">
        <v>19</v>
      </c>
      <c r="W1694">
        <v>163</v>
      </c>
      <c r="X1694" t="s">
        <v>19</v>
      </c>
      <c r="Y1694">
        <v>83.7</v>
      </c>
      <c r="Z1694" t="s">
        <v>19</v>
      </c>
      <c r="AA1694" s="6">
        <f t="shared" si="79"/>
        <v>23.126492366589847</v>
      </c>
      <c r="AB1694" s="6">
        <f t="shared" si="80"/>
        <v>73.627686259861719</v>
      </c>
      <c r="AC1694" s="6">
        <f t="shared" si="81"/>
        <v>37.072313740138284</v>
      </c>
    </row>
    <row r="1695" spans="1:29" x14ac:dyDescent="0.25">
      <c r="A1695">
        <v>200</v>
      </c>
      <c r="B1695" t="s">
        <v>17</v>
      </c>
      <c r="C1695" t="s">
        <v>18</v>
      </c>
      <c r="D1695" s="1">
        <v>45544</v>
      </c>
      <c r="E1695">
        <v>1400</v>
      </c>
      <c r="F1695">
        <v>253</v>
      </c>
      <c r="G1695">
        <v>0.03</v>
      </c>
      <c r="H1695" t="s">
        <v>19</v>
      </c>
      <c r="I1695">
        <v>0</v>
      </c>
      <c r="J1695" t="s">
        <v>19</v>
      </c>
      <c r="K1695">
        <v>1679</v>
      </c>
      <c r="L1695" t="s">
        <v>19</v>
      </c>
      <c r="M1695">
        <v>12.2</v>
      </c>
      <c r="N1695" t="s">
        <v>19</v>
      </c>
      <c r="O1695">
        <v>110.7</v>
      </c>
      <c r="P1695" t="s">
        <v>19</v>
      </c>
      <c r="Q1695">
        <v>14</v>
      </c>
      <c r="R1695" t="s">
        <v>19</v>
      </c>
      <c r="S1695">
        <v>49.7</v>
      </c>
      <c r="T1695" t="s">
        <v>19</v>
      </c>
      <c r="U1695">
        <v>8.6999999999999993</v>
      </c>
      <c r="V1695" t="s">
        <v>19</v>
      </c>
      <c r="W1695">
        <v>154</v>
      </c>
      <c r="X1695" t="s">
        <v>19</v>
      </c>
      <c r="Y1695">
        <v>84.5</v>
      </c>
      <c r="Z1695" t="s">
        <v>19</v>
      </c>
      <c r="AA1695" s="6">
        <f t="shared" si="79"/>
        <v>22.664925559255401</v>
      </c>
      <c r="AB1695" s="6">
        <f t="shared" si="80"/>
        <v>72.796866006659727</v>
      </c>
      <c r="AC1695" s="6">
        <f t="shared" si="81"/>
        <v>37.903133993340276</v>
      </c>
    </row>
    <row r="1696" spans="1:29" x14ac:dyDescent="0.25">
      <c r="A1696">
        <v>200</v>
      </c>
      <c r="B1696" t="s">
        <v>17</v>
      </c>
      <c r="C1696" t="s">
        <v>18</v>
      </c>
      <c r="D1696" s="1">
        <v>45544</v>
      </c>
      <c r="E1696">
        <v>1500</v>
      </c>
      <c r="F1696">
        <v>253</v>
      </c>
      <c r="G1696">
        <v>0.02</v>
      </c>
      <c r="H1696" t="s">
        <v>19</v>
      </c>
      <c r="I1696">
        <v>0</v>
      </c>
      <c r="J1696" t="s">
        <v>19</v>
      </c>
      <c r="K1696">
        <v>1058</v>
      </c>
      <c r="L1696" t="s">
        <v>19</v>
      </c>
      <c r="M1696">
        <v>11.8</v>
      </c>
      <c r="N1696" t="s">
        <v>19</v>
      </c>
      <c r="O1696">
        <v>110.8</v>
      </c>
      <c r="P1696" t="s">
        <v>19</v>
      </c>
      <c r="Q1696">
        <v>13</v>
      </c>
      <c r="R1696" t="s">
        <v>19</v>
      </c>
      <c r="S1696">
        <v>49</v>
      </c>
      <c r="T1696" t="s">
        <v>19</v>
      </c>
      <c r="U1696">
        <v>7.2</v>
      </c>
      <c r="V1696" t="s">
        <v>19</v>
      </c>
      <c r="W1696">
        <v>179</v>
      </c>
      <c r="X1696" t="s">
        <v>19</v>
      </c>
      <c r="Y1696">
        <v>85.2</v>
      </c>
      <c r="Z1696" t="s">
        <v>19</v>
      </c>
      <c r="AA1696" s="6">
        <f t="shared" si="79"/>
        <v>22.222038475410333</v>
      </c>
      <c r="AB1696" s="6">
        <f t="shared" si="80"/>
        <v>71.999669255738596</v>
      </c>
      <c r="AC1696" s="6">
        <f t="shared" si="81"/>
        <v>38.800330744261402</v>
      </c>
    </row>
    <row r="1697" spans="1:29" x14ac:dyDescent="0.25">
      <c r="A1697">
        <v>200</v>
      </c>
      <c r="B1697" t="s">
        <v>17</v>
      </c>
      <c r="C1697" t="s">
        <v>18</v>
      </c>
      <c r="D1697" s="1">
        <v>45544</v>
      </c>
      <c r="E1697">
        <v>1600</v>
      </c>
      <c r="F1697">
        <v>253</v>
      </c>
      <c r="G1697">
        <v>0.01</v>
      </c>
      <c r="H1697" t="s">
        <v>19</v>
      </c>
      <c r="I1697">
        <v>0</v>
      </c>
      <c r="J1697" t="s">
        <v>19</v>
      </c>
      <c r="K1697">
        <v>339</v>
      </c>
      <c r="L1697" t="s">
        <v>19</v>
      </c>
      <c r="M1697">
        <v>11.2</v>
      </c>
      <c r="N1697" t="s">
        <v>19</v>
      </c>
      <c r="O1697">
        <v>109</v>
      </c>
      <c r="P1697" t="s">
        <v>19</v>
      </c>
      <c r="Q1697">
        <v>13</v>
      </c>
      <c r="R1697" t="s">
        <v>19</v>
      </c>
      <c r="S1697">
        <v>47.6</v>
      </c>
      <c r="T1697" t="s">
        <v>19</v>
      </c>
      <c r="U1697">
        <v>6.2</v>
      </c>
      <c r="V1697" t="s">
        <v>19</v>
      </c>
      <c r="W1697">
        <v>171</v>
      </c>
      <c r="X1697" t="s">
        <v>19</v>
      </c>
      <c r="Y1697">
        <v>85.8</v>
      </c>
      <c r="Z1697" t="s">
        <v>19</v>
      </c>
      <c r="AA1697" s="6">
        <f t="shared" si="79"/>
        <v>21.609905107721648</v>
      </c>
      <c r="AB1697" s="6">
        <f t="shared" si="80"/>
        <v>70.897829193898971</v>
      </c>
      <c r="AC1697" s="6">
        <f t="shared" si="81"/>
        <v>38.102170806101029</v>
      </c>
    </row>
    <row r="1698" spans="1:29" x14ac:dyDescent="0.25">
      <c r="A1698">
        <v>200</v>
      </c>
      <c r="B1698" t="s">
        <v>17</v>
      </c>
      <c r="C1698" t="s">
        <v>18</v>
      </c>
      <c r="D1698" s="1">
        <v>45544</v>
      </c>
      <c r="E1698">
        <v>1700</v>
      </c>
      <c r="F1698">
        <v>253</v>
      </c>
      <c r="G1698">
        <v>0.01</v>
      </c>
      <c r="H1698" t="s">
        <v>19</v>
      </c>
      <c r="I1698">
        <v>0</v>
      </c>
      <c r="J1698" t="s">
        <v>19</v>
      </c>
      <c r="K1698">
        <v>278</v>
      </c>
      <c r="L1698" t="s">
        <v>19</v>
      </c>
      <c r="M1698">
        <v>11.3</v>
      </c>
      <c r="N1698" t="s">
        <v>19</v>
      </c>
      <c r="O1698">
        <v>107.5</v>
      </c>
      <c r="P1698" t="s">
        <v>19</v>
      </c>
      <c r="Q1698">
        <v>14</v>
      </c>
      <c r="R1698" t="s">
        <v>19</v>
      </c>
      <c r="S1698">
        <v>47.7</v>
      </c>
      <c r="T1698" t="s">
        <v>19</v>
      </c>
      <c r="U1698">
        <v>5.4</v>
      </c>
      <c r="V1698" t="s">
        <v>19</v>
      </c>
      <c r="W1698">
        <v>155</v>
      </c>
      <c r="X1698" t="s">
        <v>19</v>
      </c>
      <c r="Y1698">
        <v>86.1</v>
      </c>
      <c r="Z1698" t="s">
        <v>19</v>
      </c>
      <c r="AA1698" s="6">
        <f t="shared" si="79"/>
        <v>21.557463403701298</v>
      </c>
      <c r="AB1698" s="6">
        <f t="shared" si="80"/>
        <v>70.803434126662339</v>
      </c>
      <c r="AC1698" s="6">
        <f t="shared" si="81"/>
        <v>36.696565873337661</v>
      </c>
    </row>
    <row r="1699" spans="1:29" x14ac:dyDescent="0.25">
      <c r="A1699">
        <v>200</v>
      </c>
      <c r="B1699" t="s">
        <v>17</v>
      </c>
      <c r="C1699" t="s">
        <v>18</v>
      </c>
      <c r="D1699" s="1">
        <v>45544</v>
      </c>
      <c r="E1699">
        <v>1800</v>
      </c>
      <c r="F1699">
        <v>253</v>
      </c>
      <c r="G1699">
        <v>0</v>
      </c>
      <c r="H1699" t="s">
        <v>19</v>
      </c>
      <c r="I1699">
        <v>0</v>
      </c>
      <c r="J1699" t="s">
        <v>19</v>
      </c>
      <c r="K1699">
        <v>97</v>
      </c>
      <c r="L1699" t="s">
        <v>19</v>
      </c>
      <c r="M1699">
        <v>14.8</v>
      </c>
      <c r="N1699" t="s">
        <v>19</v>
      </c>
      <c r="O1699">
        <v>101.9</v>
      </c>
      <c r="P1699" t="s">
        <v>19</v>
      </c>
      <c r="Q1699">
        <v>21</v>
      </c>
      <c r="R1699" t="s">
        <v>19</v>
      </c>
      <c r="S1699">
        <v>55.1</v>
      </c>
      <c r="T1699" t="s">
        <v>19</v>
      </c>
      <c r="U1699">
        <v>3.3</v>
      </c>
      <c r="V1699" t="s">
        <v>19</v>
      </c>
      <c r="W1699">
        <v>139</v>
      </c>
      <c r="X1699" t="s">
        <v>19</v>
      </c>
      <c r="Y1699">
        <v>86.1</v>
      </c>
      <c r="Z1699" t="s">
        <v>19</v>
      </c>
      <c r="AA1699" s="6">
        <f t="shared" si="79"/>
        <v>22.256437148103313</v>
      </c>
      <c r="AB1699" s="6">
        <f t="shared" si="80"/>
        <v>72.061586866585969</v>
      </c>
      <c r="AC1699" s="6">
        <f t="shared" si="81"/>
        <v>29.838413133414036</v>
      </c>
    </row>
    <row r="1700" spans="1:29" x14ac:dyDescent="0.25">
      <c r="A1700">
        <v>200</v>
      </c>
      <c r="B1700" t="s">
        <v>17</v>
      </c>
      <c r="C1700" t="s">
        <v>18</v>
      </c>
      <c r="D1700" s="1">
        <v>45544</v>
      </c>
      <c r="E1700">
        <v>1900</v>
      </c>
      <c r="F1700">
        <v>253</v>
      </c>
      <c r="G1700">
        <v>0</v>
      </c>
      <c r="H1700" t="s">
        <v>19</v>
      </c>
      <c r="I1700">
        <v>0</v>
      </c>
      <c r="J1700" t="s">
        <v>19</v>
      </c>
      <c r="K1700">
        <v>2</v>
      </c>
      <c r="L1700" t="s">
        <v>19</v>
      </c>
      <c r="M1700">
        <v>23.5</v>
      </c>
      <c r="N1700" t="s">
        <v>19</v>
      </c>
      <c r="O1700">
        <v>87.4</v>
      </c>
      <c r="P1700" t="s">
        <v>19</v>
      </c>
      <c r="Q1700">
        <v>53</v>
      </c>
      <c r="R1700" t="s">
        <v>19</v>
      </c>
      <c r="S1700">
        <v>68.099999999999994</v>
      </c>
      <c r="T1700" t="s">
        <v>19</v>
      </c>
      <c r="U1700">
        <v>1.6</v>
      </c>
      <c r="V1700" t="s">
        <v>19</v>
      </c>
      <c r="W1700">
        <v>305</v>
      </c>
      <c r="X1700" t="s">
        <v>19</v>
      </c>
      <c r="Y1700">
        <v>85.9</v>
      </c>
      <c r="Z1700" t="s">
        <v>19</v>
      </c>
      <c r="AA1700" s="6">
        <f t="shared" si="79"/>
        <v>23.497616822779648</v>
      </c>
      <c r="AB1700" s="6">
        <f t="shared" si="80"/>
        <v>74.295710281003366</v>
      </c>
      <c r="AC1700" s="6">
        <f t="shared" si="81"/>
        <v>13.10428971899664</v>
      </c>
    </row>
    <row r="1701" spans="1:29" x14ac:dyDescent="0.25">
      <c r="A1701">
        <v>200</v>
      </c>
      <c r="B1701" t="s">
        <v>17</v>
      </c>
      <c r="C1701" t="s">
        <v>18</v>
      </c>
      <c r="D1701" s="1">
        <v>45544</v>
      </c>
      <c r="E1701">
        <v>2000</v>
      </c>
      <c r="F1701">
        <v>253</v>
      </c>
      <c r="G1701">
        <v>0</v>
      </c>
      <c r="H1701" t="s">
        <v>19</v>
      </c>
      <c r="I1701">
        <v>0</v>
      </c>
      <c r="J1701" t="s">
        <v>19</v>
      </c>
      <c r="K1701">
        <v>0</v>
      </c>
      <c r="L1701" t="s">
        <v>19</v>
      </c>
      <c r="M1701">
        <v>21.6</v>
      </c>
      <c r="N1701" t="s">
        <v>19</v>
      </c>
      <c r="O1701">
        <v>87.5</v>
      </c>
      <c r="P1701" t="s">
        <v>19</v>
      </c>
      <c r="Q1701">
        <v>49</v>
      </c>
      <c r="R1701" t="s">
        <v>19</v>
      </c>
      <c r="S1701">
        <v>65.7</v>
      </c>
      <c r="T1701" t="s">
        <v>19</v>
      </c>
      <c r="U1701">
        <v>2</v>
      </c>
      <c r="V1701" t="s">
        <v>19</v>
      </c>
      <c r="W1701">
        <v>301</v>
      </c>
      <c r="X1701" t="s">
        <v>19</v>
      </c>
      <c r="Y1701">
        <v>85.7</v>
      </c>
      <c r="Z1701" t="s">
        <v>19</v>
      </c>
      <c r="AA1701" s="6">
        <f t="shared" si="79"/>
        <v>22.832698569859534</v>
      </c>
      <c r="AB1701" s="6">
        <f t="shared" si="80"/>
        <v>73.098857425747156</v>
      </c>
      <c r="AC1701" s="6">
        <f t="shared" si="81"/>
        <v>14.401142574252844</v>
      </c>
    </row>
    <row r="1702" spans="1:29" x14ac:dyDescent="0.25">
      <c r="A1702">
        <v>200</v>
      </c>
      <c r="B1702" t="s">
        <v>17</v>
      </c>
      <c r="C1702" t="s">
        <v>18</v>
      </c>
      <c r="D1702" s="1">
        <v>45544</v>
      </c>
      <c r="E1702">
        <v>2100</v>
      </c>
      <c r="F1702">
        <v>253</v>
      </c>
      <c r="G1702">
        <v>0</v>
      </c>
      <c r="H1702" t="s">
        <v>19</v>
      </c>
      <c r="I1702">
        <v>0</v>
      </c>
      <c r="J1702" t="s">
        <v>19</v>
      </c>
      <c r="K1702">
        <v>0</v>
      </c>
      <c r="L1702" t="s">
        <v>19</v>
      </c>
      <c r="M1702">
        <v>19.399999999999999</v>
      </c>
      <c r="N1702" t="s">
        <v>19</v>
      </c>
      <c r="O1702">
        <v>87.4</v>
      </c>
      <c r="P1702" t="s">
        <v>19</v>
      </c>
      <c r="Q1702">
        <v>44</v>
      </c>
      <c r="R1702" t="s">
        <v>19</v>
      </c>
      <c r="S1702">
        <v>62.6</v>
      </c>
      <c r="T1702" t="s">
        <v>19</v>
      </c>
      <c r="U1702">
        <v>2</v>
      </c>
      <c r="V1702" t="s">
        <v>19</v>
      </c>
      <c r="W1702">
        <v>305</v>
      </c>
      <c r="X1702" t="s">
        <v>19</v>
      </c>
      <c r="Y1702">
        <v>85.3</v>
      </c>
      <c r="Z1702" t="s">
        <v>19</v>
      </c>
      <c r="AA1702" s="6">
        <f t="shared" si="79"/>
        <v>21.858220256402284</v>
      </c>
      <c r="AB1702" s="6">
        <f t="shared" si="80"/>
        <v>71.344796461524112</v>
      </c>
      <c r="AC1702" s="6">
        <f t="shared" si="81"/>
        <v>16.055203538475894</v>
      </c>
    </row>
    <row r="1703" spans="1:29" x14ac:dyDescent="0.25">
      <c r="A1703">
        <v>200</v>
      </c>
      <c r="B1703" t="s">
        <v>17</v>
      </c>
      <c r="C1703" t="s">
        <v>18</v>
      </c>
      <c r="D1703" s="1">
        <v>45544</v>
      </c>
      <c r="E1703">
        <v>2200</v>
      </c>
      <c r="F1703">
        <v>253</v>
      </c>
      <c r="G1703">
        <v>0</v>
      </c>
      <c r="H1703" t="s">
        <v>19</v>
      </c>
      <c r="I1703">
        <v>0</v>
      </c>
      <c r="J1703" t="s">
        <v>19</v>
      </c>
      <c r="K1703">
        <v>0</v>
      </c>
      <c r="L1703" t="s">
        <v>19</v>
      </c>
      <c r="M1703">
        <v>15.1</v>
      </c>
      <c r="N1703" t="s">
        <v>19</v>
      </c>
      <c r="O1703">
        <v>91.6</v>
      </c>
      <c r="P1703" t="s">
        <v>19</v>
      </c>
      <c r="Q1703">
        <v>30</v>
      </c>
      <c r="R1703" t="s">
        <v>19</v>
      </c>
      <c r="S1703">
        <v>55.7</v>
      </c>
      <c r="T1703" t="s">
        <v>19</v>
      </c>
      <c r="U1703">
        <v>3.7</v>
      </c>
      <c r="V1703" t="s">
        <v>19</v>
      </c>
      <c r="W1703">
        <v>298</v>
      </c>
      <c r="X1703" t="s">
        <v>19</v>
      </c>
      <c r="Y1703">
        <v>84.9</v>
      </c>
      <c r="Z1703" t="s">
        <v>19</v>
      </c>
      <c r="AA1703" s="6">
        <f t="shared" si="79"/>
        <v>20.717722882348443</v>
      </c>
      <c r="AB1703" s="6">
        <f t="shared" si="80"/>
        <v>69.2919011882272</v>
      </c>
      <c r="AC1703" s="6">
        <f t="shared" si="81"/>
        <v>22.308098811772794</v>
      </c>
    </row>
    <row r="1704" spans="1:29" x14ac:dyDescent="0.25">
      <c r="A1704">
        <v>200</v>
      </c>
      <c r="B1704" t="s">
        <v>17</v>
      </c>
      <c r="C1704" t="s">
        <v>18</v>
      </c>
      <c r="D1704" s="1">
        <v>45544</v>
      </c>
      <c r="E1704">
        <v>2300</v>
      </c>
      <c r="F1704">
        <v>253</v>
      </c>
      <c r="G1704">
        <v>0</v>
      </c>
      <c r="H1704" t="s">
        <v>19</v>
      </c>
      <c r="I1704">
        <v>0</v>
      </c>
      <c r="J1704" t="s">
        <v>19</v>
      </c>
      <c r="K1704">
        <v>0</v>
      </c>
      <c r="L1704" t="s">
        <v>19</v>
      </c>
      <c r="M1704">
        <v>21.5</v>
      </c>
      <c r="N1704" t="s">
        <v>19</v>
      </c>
      <c r="O1704">
        <v>82.7</v>
      </c>
      <c r="P1704" t="s">
        <v>19</v>
      </c>
      <c r="Q1704">
        <v>56</v>
      </c>
      <c r="R1704" t="s">
        <v>19</v>
      </c>
      <c r="S1704">
        <v>65.599999999999994</v>
      </c>
      <c r="T1704" t="s">
        <v>19</v>
      </c>
      <c r="U1704">
        <v>3.5</v>
      </c>
      <c r="V1704" t="s">
        <v>19</v>
      </c>
      <c r="W1704">
        <v>301</v>
      </c>
      <c r="X1704" t="s">
        <v>19</v>
      </c>
      <c r="Y1704">
        <v>84.5</v>
      </c>
      <c r="Z1704" t="s">
        <v>19</v>
      </c>
      <c r="AA1704" s="6">
        <f t="shared" si="79"/>
        <v>21.709824938981608</v>
      </c>
      <c r="AB1704" s="6">
        <f t="shared" si="80"/>
        <v>71.077684890166893</v>
      </c>
      <c r="AC1704" s="6">
        <f t="shared" si="81"/>
        <v>11.62231510983311</v>
      </c>
    </row>
    <row r="1705" spans="1:29" x14ac:dyDescent="0.25">
      <c r="A1705">
        <v>200</v>
      </c>
      <c r="B1705" t="s">
        <v>17</v>
      </c>
      <c r="C1705" t="s">
        <v>18</v>
      </c>
      <c r="D1705" s="1">
        <v>45544</v>
      </c>
      <c r="E1705">
        <v>2400</v>
      </c>
      <c r="F1705">
        <v>253</v>
      </c>
      <c r="G1705">
        <v>0</v>
      </c>
      <c r="H1705" t="s">
        <v>19</v>
      </c>
      <c r="I1705">
        <v>0</v>
      </c>
      <c r="J1705" t="s">
        <v>19</v>
      </c>
      <c r="K1705">
        <v>0</v>
      </c>
      <c r="L1705" t="s">
        <v>19</v>
      </c>
      <c r="M1705">
        <v>15.4</v>
      </c>
      <c r="N1705" t="s">
        <v>19</v>
      </c>
      <c r="O1705">
        <v>88.3</v>
      </c>
      <c r="P1705" t="s">
        <v>19</v>
      </c>
      <c r="Q1705">
        <v>34</v>
      </c>
      <c r="R1705" t="s">
        <v>19</v>
      </c>
      <c r="S1705">
        <v>56.2</v>
      </c>
      <c r="T1705" t="s">
        <v>19</v>
      </c>
      <c r="U1705">
        <v>3.9</v>
      </c>
      <c r="V1705" t="s">
        <v>19</v>
      </c>
      <c r="W1705">
        <v>302</v>
      </c>
      <c r="X1705" t="s">
        <v>19</v>
      </c>
      <c r="Y1705">
        <v>84</v>
      </c>
      <c r="Z1705" t="s">
        <v>19</v>
      </c>
      <c r="AA1705" s="6">
        <f t="shared" si="79"/>
        <v>20.232900912488155</v>
      </c>
      <c r="AB1705" s="6">
        <f t="shared" si="80"/>
        <v>68.419221642478675</v>
      </c>
      <c r="AC1705" s="6">
        <f t="shared" si="81"/>
        <v>19.880778357521322</v>
      </c>
    </row>
    <row r="1706" spans="1:29" x14ac:dyDescent="0.25">
      <c r="A1706">
        <v>200</v>
      </c>
      <c r="B1706" t="s">
        <v>17</v>
      </c>
      <c r="C1706" t="s">
        <v>18</v>
      </c>
      <c r="D1706" s="1">
        <v>45545</v>
      </c>
      <c r="E1706" s="2">
        <v>100</v>
      </c>
      <c r="F1706">
        <v>254</v>
      </c>
      <c r="G1706">
        <v>0</v>
      </c>
      <c r="H1706" t="s">
        <v>19</v>
      </c>
      <c r="I1706">
        <v>0</v>
      </c>
      <c r="J1706" t="s">
        <v>19</v>
      </c>
      <c r="K1706">
        <v>0</v>
      </c>
      <c r="L1706" t="s">
        <v>19</v>
      </c>
      <c r="M1706">
        <v>16.100000000000001</v>
      </c>
      <c r="N1706" t="s">
        <v>19</v>
      </c>
      <c r="O1706">
        <v>86.5</v>
      </c>
      <c r="P1706" t="s">
        <v>19</v>
      </c>
      <c r="Q1706">
        <v>37</v>
      </c>
      <c r="R1706" t="s">
        <v>19</v>
      </c>
      <c r="S1706">
        <v>57.3</v>
      </c>
      <c r="T1706" t="s">
        <v>19</v>
      </c>
      <c r="U1706">
        <v>3.6</v>
      </c>
      <c r="V1706" t="s">
        <v>19</v>
      </c>
      <c r="W1706">
        <v>300</v>
      </c>
      <c r="X1706" t="s">
        <v>19</v>
      </c>
      <c r="Y1706">
        <v>83.6</v>
      </c>
      <c r="Z1706" t="s">
        <v>19</v>
      </c>
      <c r="AA1706" s="6">
        <f t="shared" si="79"/>
        <v>20.076020125726064</v>
      </c>
      <c r="AB1706" s="6">
        <f t="shared" si="80"/>
        <v>68.136836226306912</v>
      </c>
      <c r="AC1706" s="6">
        <f t="shared" si="81"/>
        <v>18.363163773693088</v>
      </c>
    </row>
    <row r="1707" spans="1:29" x14ac:dyDescent="0.25">
      <c r="A1707">
        <v>200</v>
      </c>
      <c r="B1707" t="s">
        <v>17</v>
      </c>
      <c r="C1707" t="s">
        <v>18</v>
      </c>
      <c r="D1707" s="1">
        <v>45545</v>
      </c>
      <c r="E1707" s="2">
        <v>200</v>
      </c>
      <c r="F1707">
        <v>254</v>
      </c>
      <c r="G1707">
        <v>0</v>
      </c>
      <c r="H1707" t="s">
        <v>19</v>
      </c>
      <c r="I1707">
        <v>0</v>
      </c>
      <c r="J1707" t="s">
        <v>19</v>
      </c>
      <c r="K1707">
        <v>0</v>
      </c>
      <c r="L1707" t="s">
        <v>19</v>
      </c>
      <c r="M1707">
        <v>13.4</v>
      </c>
      <c r="N1707" t="s">
        <v>19</v>
      </c>
      <c r="O1707">
        <v>88.6</v>
      </c>
      <c r="P1707" t="s">
        <v>19</v>
      </c>
      <c r="Q1707">
        <v>29</v>
      </c>
      <c r="R1707" t="s">
        <v>19</v>
      </c>
      <c r="S1707">
        <v>52.4</v>
      </c>
      <c r="T1707" t="s">
        <v>19</v>
      </c>
      <c r="U1707">
        <v>4.4000000000000004</v>
      </c>
      <c r="V1707" t="s">
        <v>19</v>
      </c>
      <c r="W1707">
        <v>295</v>
      </c>
      <c r="X1707" t="s">
        <v>19</v>
      </c>
      <c r="Y1707">
        <v>83.1</v>
      </c>
      <c r="Z1707" t="s">
        <v>19</v>
      </c>
      <c r="AA1707" s="6">
        <f t="shared" si="79"/>
        <v>19.223796558578762</v>
      </c>
      <c r="AB1707" s="6">
        <f t="shared" si="80"/>
        <v>66.602833805441776</v>
      </c>
      <c r="AC1707" s="6">
        <f t="shared" si="81"/>
        <v>21.997166194558218</v>
      </c>
    </row>
    <row r="1708" spans="1:29" x14ac:dyDescent="0.25">
      <c r="A1708">
        <v>200</v>
      </c>
      <c r="B1708" t="s">
        <v>17</v>
      </c>
      <c r="C1708" t="s">
        <v>18</v>
      </c>
      <c r="D1708" s="1">
        <v>45545</v>
      </c>
      <c r="E1708" s="2">
        <v>300</v>
      </c>
      <c r="F1708">
        <v>254</v>
      </c>
      <c r="G1708">
        <v>0.01</v>
      </c>
      <c r="H1708" t="s">
        <v>19</v>
      </c>
      <c r="I1708">
        <v>0</v>
      </c>
      <c r="J1708" t="s">
        <v>19</v>
      </c>
      <c r="K1708">
        <v>0</v>
      </c>
      <c r="L1708" t="s">
        <v>19</v>
      </c>
      <c r="M1708">
        <v>12.1</v>
      </c>
      <c r="N1708" t="s">
        <v>19</v>
      </c>
      <c r="O1708">
        <v>89.5</v>
      </c>
      <c r="P1708" t="s">
        <v>19</v>
      </c>
      <c r="Q1708">
        <v>26</v>
      </c>
      <c r="R1708" t="s">
        <v>19</v>
      </c>
      <c r="S1708">
        <v>49.7</v>
      </c>
      <c r="T1708" t="s">
        <v>19</v>
      </c>
      <c r="U1708">
        <v>5.4</v>
      </c>
      <c r="V1708" t="s">
        <v>19</v>
      </c>
      <c r="W1708">
        <v>290</v>
      </c>
      <c r="X1708" t="s">
        <v>19</v>
      </c>
      <c r="Y1708">
        <v>82.7</v>
      </c>
      <c r="Z1708" t="s">
        <v>19</v>
      </c>
      <c r="AA1708" s="6">
        <f t="shared" si="79"/>
        <v>18.855208958708833</v>
      </c>
      <c r="AB1708" s="6">
        <f t="shared" si="80"/>
        <v>65.939376125675892</v>
      </c>
      <c r="AC1708" s="6">
        <f t="shared" si="81"/>
        <v>23.560623874324108</v>
      </c>
    </row>
    <row r="1709" spans="1:29" x14ac:dyDescent="0.25">
      <c r="A1709">
        <v>200</v>
      </c>
      <c r="B1709" t="s">
        <v>17</v>
      </c>
      <c r="C1709" t="s">
        <v>18</v>
      </c>
      <c r="D1709" s="1">
        <v>45545</v>
      </c>
      <c r="E1709" s="2">
        <v>400</v>
      </c>
      <c r="F1709">
        <v>254</v>
      </c>
      <c r="G1709">
        <v>0</v>
      </c>
      <c r="H1709" t="s">
        <v>19</v>
      </c>
      <c r="I1709">
        <v>0</v>
      </c>
      <c r="J1709" t="s">
        <v>19</v>
      </c>
      <c r="K1709">
        <v>0</v>
      </c>
      <c r="L1709" t="s">
        <v>19</v>
      </c>
      <c r="M1709">
        <v>12.7</v>
      </c>
      <c r="N1709" t="s">
        <v>19</v>
      </c>
      <c r="O1709">
        <v>88.1</v>
      </c>
      <c r="P1709" t="s">
        <v>19</v>
      </c>
      <c r="Q1709">
        <v>28</v>
      </c>
      <c r="R1709" t="s">
        <v>19</v>
      </c>
      <c r="S1709">
        <v>51</v>
      </c>
      <c r="T1709" t="s">
        <v>19</v>
      </c>
      <c r="U1709">
        <v>4.4000000000000004</v>
      </c>
      <c r="V1709" t="s">
        <v>19</v>
      </c>
      <c r="W1709">
        <v>302</v>
      </c>
      <c r="X1709" t="s">
        <v>19</v>
      </c>
      <c r="Y1709">
        <v>82.3</v>
      </c>
      <c r="Z1709" t="s">
        <v>19</v>
      </c>
      <c r="AA1709" s="6">
        <f t="shared" si="79"/>
        <v>18.778133205020477</v>
      </c>
      <c r="AB1709" s="6">
        <f t="shared" si="80"/>
        <v>65.800639769036863</v>
      </c>
      <c r="AC1709" s="6">
        <f t="shared" si="81"/>
        <v>22.299360230963131</v>
      </c>
    </row>
    <row r="1710" spans="1:29" x14ac:dyDescent="0.25">
      <c r="A1710">
        <v>200</v>
      </c>
      <c r="B1710" t="s">
        <v>17</v>
      </c>
      <c r="C1710" t="s">
        <v>18</v>
      </c>
      <c r="D1710" s="1">
        <v>45545</v>
      </c>
      <c r="E1710" s="2">
        <v>500</v>
      </c>
      <c r="F1710">
        <v>254</v>
      </c>
      <c r="G1710">
        <v>0</v>
      </c>
      <c r="H1710" t="s">
        <v>19</v>
      </c>
      <c r="I1710">
        <v>0</v>
      </c>
      <c r="J1710" t="s">
        <v>19</v>
      </c>
      <c r="K1710">
        <v>0</v>
      </c>
      <c r="L1710" t="s">
        <v>19</v>
      </c>
      <c r="M1710">
        <v>15.5</v>
      </c>
      <c r="N1710" t="s">
        <v>19</v>
      </c>
      <c r="O1710">
        <v>82.2</v>
      </c>
      <c r="P1710" t="s">
        <v>19</v>
      </c>
      <c r="Q1710">
        <v>41</v>
      </c>
      <c r="R1710" t="s">
        <v>19</v>
      </c>
      <c r="S1710">
        <v>56.3</v>
      </c>
      <c r="T1710" t="s">
        <v>19</v>
      </c>
      <c r="U1710">
        <v>3.5</v>
      </c>
      <c r="V1710" t="s">
        <v>19</v>
      </c>
      <c r="W1710">
        <v>309</v>
      </c>
      <c r="X1710" t="s">
        <v>19</v>
      </c>
      <c r="Y1710">
        <v>81.8</v>
      </c>
      <c r="Z1710" t="s">
        <v>19</v>
      </c>
      <c r="AA1710" s="6">
        <f t="shared" si="79"/>
        <v>18.915552346823954</v>
      </c>
      <c r="AB1710" s="6">
        <f t="shared" si="80"/>
        <v>66.047994224283116</v>
      </c>
      <c r="AC1710" s="6">
        <f t="shared" si="81"/>
        <v>16.152005775716887</v>
      </c>
    </row>
    <row r="1711" spans="1:29" x14ac:dyDescent="0.25">
      <c r="A1711">
        <v>200</v>
      </c>
      <c r="B1711" t="s">
        <v>17</v>
      </c>
      <c r="C1711" t="s">
        <v>18</v>
      </c>
      <c r="D1711" s="1">
        <v>45545</v>
      </c>
      <c r="E1711" s="2">
        <v>600</v>
      </c>
      <c r="F1711">
        <v>254</v>
      </c>
      <c r="G1711">
        <v>0</v>
      </c>
      <c r="H1711" t="s">
        <v>19</v>
      </c>
      <c r="I1711">
        <v>0</v>
      </c>
      <c r="J1711" t="s">
        <v>19</v>
      </c>
      <c r="K1711">
        <v>19</v>
      </c>
      <c r="L1711" t="s">
        <v>19</v>
      </c>
      <c r="M1711">
        <v>16.8</v>
      </c>
      <c r="N1711" t="s">
        <v>19</v>
      </c>
      <c r="O1711">
        <v>79.8</v>
      </c>
      <c r="P1711" t="s">
        <v>19</v>
      </c>
      <c r="Q1711">
        <v>48</v>
      </c>
      <c r="R1711" t="s">
        <v>19</v>
      </c>
      <c r="S1711">
        <v>58.5</v>
      </c>
      <c r="T1711" t="s">
        <v>19</v>
      </c>
      <c r="U1711">
        <v>3.4</v>
      </c>
      <c r="V1711" t="s">
        <v>19</v>
      </c>
      <c r="W1711">
        <v>308</v>
      </c>
      <c r="X1711" t="s">
        <v>19</v>
      </c>
      <c r="Y1711">
        <v>81.400000000000006</v>
      </c>
      <c r="Z1711" t="s">
        <v>19</v>
      </c>
      <c r="AA1711" s="6">
        <f t="shared" si="79"/>
        <v>19.009710108122402</v>
      </c>
      <c r="AB1711" s="6">
        <f t="shared" si="80"/>
        <v>66.217478194620327</v>
      </c>
      <c r="AC1711" s="6">
        <f t="shared" si="81"/>
        <v>13.58252180537967</v>
      </c>
    </row>
    <row r="1712" spans="1:29" x14ac:dyDescent="0.25">
      <c r="A1712">
        <v>200</v>
      </c>
      <c r="B1712" t="s">
        <v>17</v>
      </c>
      <c r="C1712" t="s">
        <v>18</v>
      </c>
      <c r="D1712" s="1">
        <v>45545</v>
      </c>
      <c r="E1712" s="2">
        <v>700</v>
      </c>
      <c r="F1712">
        <v>254</v>
      </c>
      <c r="G1712">
        <v>0</v>
      </c>
      <c r="H1712" t="s">
        <v>19</v>
      </c>
      <c r="I1712">
        <v>0</v>
      </c>
      <c r="J1712" t="s">
        <v>19</v>
      </c>
      <c r="K1712">
        <v>175</v>
      </c>
      <c r="L1712" t="s">
        <v>19</v>
      </c>
      <c r="M1712">
        <v>14.6</v>
      </c>
      <c r="N1712" t="s">
        <v>19</v>
      </c>
      <c r="O1712">
        <v>84.8</v>
      </c>
      <c r="P1712" t="s">
        <v>19</v>
      </c>
      <c r="Q1712">
        <v>36</v>
      </c>
      <c r="R1712" t="s">
        <v>19</v>
      </c>
      <c r="S1712">
        <v>54.7</v>
      </c>
      <c r="T1712" t="s">
        <v>19</v>
      </c>
      <c r="U1712">
        <v>3.3</v>
      </c>
      <c r="V1712" t="s">
        <v>19</v>
      </c>
      <c r="W1712">
        <v>314</v>
      </c>
      <c r="X1712" t="s">
        <v>19</v>
      </c>
      <c r="Y1712">
        <v>81.099999999999994</v>
      </c>
      <c r="Z1712" t="s">
        <v>19</v>
      </c>
      <c r="AA1712" s="6">
        <f t="shared" si="79"/>
        <v>19.123718156116265</v>
      </c>
      <c r="AB1712" s="6">
        <f t="shared" si="80"/>
        <v>66.422692681009281</v>
      </c>
      <c r="AC1712" s="6">
        <f t="shared" si="81"/>
        <v>18.377307318990717</v>
      </c>
    </row>
    <row r="1713" spans="1:29" x14ac:dyDescent="0.25">
      <c r="A1713">
        <v>200</v>
      </c>
      <c r="B1713" t="s">
        <v>17</v>
      </c>
      <c r="C1713" t="s">
        <v>18</v>
      </c>
      <c r="D1713" s="1">
        <v>45545</v>
      </c>
      <c r="E1713" s="2">
        <v>800</v>
      </c>
      <c r="F1713">
        <v>254</v>
      </c>
      <c r="G1713">
        <v>0.01</v>
      </c>
      <c r="H1713" t="s">
        <v>19</v>
      </c>
      <c r="I1713">
        <v>0</v>
      </c>
      <c r="J1713" t="s">
        <v>19</v>
      </c>
      <c r="K1713">
        <v>596</v>
      </c>
      <c r="L1713" t="s">
        <v>19</v>
      </c>
      <c r="M1713">
        <v>14.2</v>
      </c>
      <c r="N1713" t="s">
        <v>19</v>
      </c>
      <c r="O1713">
        <v>90.4</v>
      </c>
      <c r="P1713" t="s">
        <v>19</v>
      </c>
      <c r="Q1713">
        <v>29</v>
      </c>
      <c r="R1713" t="s">
        <v>19</v>
      </c>
      <c r="S1713">
        <v>53.9</v>
      </c>
      <c r="T1713" t="s">
        <v>19</v>
      </c>
      <c r="U1713">
        <v>2.4</v>
      </c>
      <c r="V1713" t="s">
        <v>19</v>
      </c>
      <c r="W1713">
        <v>13</v>
      </c>
      <c r="X1713" t="s">
        <v>19</v>
      </c>
      <c r="Y1713">
        <v>80.8</v>
      </c>
      <c r="Z1713" t="s">
        <v>19</v>
      </c>
      <c r="AA1713" s="6">
        <f t="shared" si="79"/>
        <v>19.972324921046699</v>
      </c>
      <c r="AB1713" s="6">
        <f t="shared" si="80"/>
        <v>67.950184857884054</v>
      </c>
      <c r="AC1713" s="6">
        <f t="shared" si="81"/>
        <v>22.449815142115952</v>
      </c>
    </row>
    <row r="1714" spans="1:29" x14ac:dyDescent="0.25">
      <c r="A1714">
        <v>200</v>
      </c>
      <c r="B1714" t="s">
        <v>17</v>
      </c>
      <c r="C1714" t="s">
        <v>18</v>
      </c>
      <c r="D1714" s="1">
        <v>45545</v>
      </c>
      <c r="E1714" s="2">
        <v>900</v>
      </c>
      <c r="F1714">
        <v>254</v>
      </c>
      <c r="G1714">
        <v>0.02</v>
      </c>
      <c r="H1714" t="s">
        <v>19</v>
      </c>
      <c r="I1714">
        <v>0</v>
      </c>
      <c r="J1714" t="s">
        <v>19</v>
      </c>
      <c r="K1714">
        <v>1016</v>
      </c>
      <c r="L1714" t="s">
        <v>19</v>
      </c>
      <c r="M1714">
        <v>13.4</v>
      </c>
      <c r="N1714" t="s">
        <v>19</v>
      </c>
      <c r="O1714">
        <v>97.1</v>
      </c>
      <c r="P1714" t="s">
        <v>19</v>
      </c>
      <c r="Q1714">
        <v>22</v>
      </c>
      <c r="R1714" t="s">
        <v>19</v>
      </c>
      <c r="S1714">
        <v>52.4</v>
      </c>
      <c r="T1714" t="s">
        <v>19</v>
      </c>
      <c r="U1714">
        <v>1.7</v>
      </c>
      <c r="V1714" t="s">
        <v>19</v>
      </c>
      <c r="W1714">
        <v>319</v>
      </c>
      <c r="X1714" t="s">
        <v>19</v>
      </c>
      <c r="Y1714">
        <v>80.7</v>
      </c>
      <c r="Z1714" t="s">
        <v>19</v>
      </c>
      <c r="AA1714" s="6">
        <f t="shared" si="79"/>
        <v>20.735284031626872</v>
      </c>
      <c r="AB1714" s="6">
        <f t="shared" si="80"/>
        <v>69.32351125692837</v>
      </c>
      <c r="AC1714" s="6">
        <f t="shared" si="81"/>
        <v>27.776488743071624</v>
      </c>
    </row>
    <row r="1715" spans="1:29" x14ac:dyDescent="0.25">
      <c r="A1715">
        <v>200</v>
      </c>
      <c r="B1715" t="s">
        <v>17</v>
      </c>
      <c r="C1715" t="s">
        <v>18</v>
      </c>
      <c r="D1715" s="1">
        <v>45545</v>
      </c>
      <c r="E1715">
        <v>1000</v>
      </c>
      <c r="F1715">
        <v>254</v>
      </c>
      <c r="G1715">
        <v>0.02</v>
      </c>
      <c r="H1715" t="s">
        <v>19</v>
      </c>
      <c r="I1715">
        <v>0</v>
      </c>
      <c r="J1715" t="s">
        <v>19</v>
      </c>
      <c r="K1715">
        <v>1354</v>
      </c>
      <c r="L1715" t="s">
        <v>19</v>
      </c>
      <c r="M1715">
        <v>12.5</v>
      </c>
      <c r="N1715" t="s">
        <v>19</v>
      </c>
      <c r="O1715">
        <v>101.6</v>
      </c>
      <c r="P1715" t="s">
        <v>19</v>
      </c>
      <c r="Q1715">
        <v>18</v>
      </c>
      <c r="R1715" t="s">
        <v>19</v>
      </c>
      <c r="S1715">
        <v>50.6</v>
      </c>
      <c r="T1715" t="s">
        <v>19</v>
      </c>
      <c r="U1715">
        <v>2.9</v>
      </c>
      <c r="V1715" t="s">
        <v>19</v>
      </c>
      <c r="W1715">
        <v>172</v>
      </c>
      <c r="X1715" t="s">
        <v>19</v>
      </c>
      <c r="Y1715">
        <v>80.8</v>
      </c>
      <c r="Z1715" t="s">
        <v>19</v>
      </c>
      <c r="AA1715" s="6">
        <f t="shared" si="79"/>
        <v>21.079478083529722</v>
      </c>
      <c r="AB1715" s="6">
        <f t="shared" si="80"/>
        <v>69.943060550353493</v>
      </c>
      <c r="AC1715" s="6">
        <f t="shared" si="81"/>
        <v>31.656939449646501</v>
      </c>
    </row>
    <row r="1716" spans="1:29" x14ac:dyDescent="0.25">
      <c r="A1716">
        <v>200</v>
      </c>
      <c r="B1716" t="s">
        <v>17</v>
      </c>
      <c r="C1716" t="s">
        <v>18</v>
      </c>
      <c r="D1716" s="1">
        <v>45545</v>
      </c>
      <c r="E1716">
        <v>1100</v>
      </c>
      <c r="F1716">
        <v>254</v>
      </c>
      <c r="G1716">
        <v>0.03</v>
      </c>
      <c r="H1716" t="s">
        <v>19</v>
      </c>
      <c r="I1716">
        <v>0</v>
      </c>
      <c r="J1716" t="s">
        <v>19</v>
      </c>
      <c r="K1716">
        <v>1618</v>
      </c>
      <c r="L1716" t="s">
        <v>19</v>
      </c>
      <c r="M1716">
        <v>12.9</v>
      </c>
      <c r="N1716" t="s">
        <v>19</v>
      </c>
      <c r="O1716">
        <v>104.7</v>
      </c>
      <c r="P1716" t="s">
        <v>19</v>
      </c>
      <c r="Q1716">
        <v>17</v>
      </c>
      <c r="R1716" t="s">
        <v>19</v>
      </c>
      <c r="S1716">
        <v>51.2</v>
      </c>
      <c r="T1716" t="s">
        <v>19</v>
      </c>
      <c r="U1716">
        <v>3.8</v>
      </c>
      <c r="V1716" t="s">
        <v>19</v>
      </c>
      <c r="W1716">
        <v>203</v>
      </c>
      <c r="X1716" t="s">
        <v>19</v>
      </c>
      <c r="Y1716">
        <v>81.400000000000006</v>
      </c>
      <c r="Z1716" t="s">
        <v>19</v>
      </c>
      <c r="AA1716" s="6">
        <f t="shared" si="79"/>
        <v>21.830480783035938</v>
      </c>
      <c r="AB1716" s="6">
        <f t="shared" si="80"/>
        <v>71.294865409464691</v>
      </c>
      <c r="AC1716" s="6">
        <f t="shared" si="81"/>
        <v>33.405134590535312</v>
      </c>
    </row>
    <row r="1717" spans="1:29" x14ac:dyDescent="0.25">
      <c r="A1717">
        <v>200</v>
      </c>
      <c r="B1717" t="s">
        <v>17</v>
      </c>
      <c r="C1717" t="s">
        <v>18</v>
      </c>
      <c r="D1717" s="1">
        <v>45545</v>
      </c>
      <c r="E1717">
        <v>1200</v>
      </c>
      <c r="F1717">
        <v>254</v>
      </c>
      <c r="G1717">
        <v>0.03</v>
      </c>
      <c r="H1717" t="s">
        <v>19</v>
      </c>
      <c r="I1717">
        <v>0</v>
      </c>
      <c r="J1717" t="s">
        <v>19</v>
      </c>
      <c r="K1717">
        <v>1726</v>
      </c>
      <c r="L1717" t="s">
        <v>19</v>
      </c>
      <c r="M1717">
        <v>12.2</v>
      </c>
      <c r="N1717" t="s">
        <v>19</v>
      </c>
      <c r="O1717">
        <v>107.8</v>
      </c>
      <c r="P1717" t="s">
        <v>19</v>
      </c>
      <c r="Q1717">
        <v>15</v>
      </c>
      <c r="R1717" t="s">
        <v>19</v>
      </c>
      <c r="S1717">
        <v>49.7</v>
      </c>
      <c r="T1717" t="s">
        <v>19</v>
      </c>
      <c r="U1717">
        <v>3.5</v>
      </c>
      <c r="V1717" t="s">
        <v>19</v>
      </c>
      <c r="W1717">
        <v>324</v>
      </c>
      <c r="X1717" t="s">
        <v>19</v>
      </c>
      <c r="Y1717">
        <v>82.1</v>
      </c>
      <c r="Z1717" t="s">
        <v>19</v>
      </c>
      <c r="AA1717" s="6">
        <f t="shared" ref="AA1717:AA1780" si="82" xml:space="preserve"> ((O1717-32)*5/9)*ATAN(0.151977*SQRT(Q1717+8.313659)) + ATAN(((O1717-32)*5/9)+Q1717) - ATAN(Q1717-1.676331) + 0.00391838*(Q1717^1.5)*ATAN(0.023101*Q1717) - 4.686035</f>
        <v>22.106085100325686</v>
      </c>
      <c r="AB1717" s="6">
        <f t="shared" si="80"/>
        <v>71.790953180586229</v>
      </c>
      <c r="AC1717" s="6">
        <f t="shared" si="81"/>
        <v>36.009046819413769</v>
      </c>
    </row>
    <row r="1718" spans="1:29" x14ac:dyDescent="0.25">
      <c r="A1718">
        <v>200</v>
      </c>
      <c r="B1718" t="s">
        <v>17</v>
      </c>
      <c r="C1718" t="s">
        <v>18</v>
      </c>
      <c r="D1718" s="1">
        <v>45545</v>
      </c>
      <c r="E1718">
        <v>1300</v>
      </c>
      <c r="F1718">
        <v>254</v>
      </c>
      <c r="G1718">
        <v>0.03</v>
      </c>
      <c r="H1718" t="s">
        <v>19</v>
      </c>
      <c r="I1718">
        <v>0</v>
      </c>
      <c r="J1718" t="s">
        <v>19</v>
      </c>
      <c r="K1718">
        <v>1677</v>
      </c>
      <c r="L1718" t="s">
        <v>19</v>
      </c>
      <c r="M1718">
        <v>11</v>
      </c>
      <c r="N1718" t="s">
        <v>19</v>
      </c>
      <c r="O1718">
        <v>109.6</v>
      </c>
      <c r="P1718" t="s">
        <v>19</v>
      </c>
      <c r="Q1718">
        <v>13</v>
      </c>
      <c r="R1718" t="s">
        <v>19</v>
      </c>
      <c r="S1718">
        <v>47.1</v>
      </c>
      <c r="T1718" t="s">
        <v>19</v>
      </c>
      <c r="U1718">
        <v>3.8</v>
      </c>
      <c r="V1718" t="s">
        <v>19</v>
      </c>
      <c r="W1718">
        <v>229</v>
      </c>
      <c r="X1718" t="s">
        <v>19</v>
      </c>
      <c r="Y1718">
        <v>83</v>
      </c>
      <c r="Z1718" t="s">
        <v>19</v>
      </c>
      <c r="AA1718" s="6">
        <f t="shared" si="82"/>
        <v>21.813950813371029</v>
      </c>
      <c r="AB1718" s="6">
        <f t="shared" si="80"/>
        <v>71.265111464067857</v>
      </c>
      <c r="AC1718" s="6">
        <f t="shared" si="81"/>
        <v>38.334888535932137</v>
      </c>
    </row>
    <row r="1719" spans="1:29" x14ac:dyDescent="0.25">
      <c r="A1719">
        <v>200</v>
      </c>
      <c r="B1719" t="s">
        <v>17</v>
      </c>
      <c r="C1719" t="s">
        <v>18</v>
      </c>
      <c r="D1719" s="1">
        <v>45545</v>
      </c>
      <c r="E1719">
        <v>1400</v>
      </c>
      <c r="F1719">
        <v>254</v>
      </c>
      <c r="G1719">
        <v>0.03</v>
      </c>
      <c r="H1719" t="s">
        <v>19</v>
      </c>
      <c r="I1719">
        <v>0</v>
      </c>
      <c r="J1719" t="s">
        <v>19</v>
      </c>
      <c r="K1719">
        <v>1536</v>
      </c>
      <c r="L1719" t="s">
        <v>19</v>
      </c>
      <c r="M1719">
        <v>11.2</v>
      </c>
      <c r="N1719" t="s">
        <v>19</v>
      </c>
      <c r="O1719">
        <v>109.9</v>
      </c>
      <c r="P1719" t="s">
        <v>19</v>
      </c>
      <c r="Q1719">
        <v>13</v>
      </c>
      <c r="R1719" t="s">
        <v>19</v>
      </c>
      <c r="S1719">
        <v>47.5</v>
      </c>
      <c r="T1719" t="s">
        <v>19</v>
      </c>
      <c r="U1719">
        <v>5.3</v>
      </c>
      <c r="V1719" t="s">
        <v>19</v>
      </c>
      <c r="W1719">
        <v>309</v>
      </c>
      <c r="X1719" t="s">
        <v>19</v>
      </c>
      <c r="Y1719">
        <v>83.8</v>
      </c>
      <c r="Z1719" t="s">
        <v>19</v>
      </c>
      <c r="AA1719" s="6">
        <f t="shared" si="82"/>
        <v>21.915973193376253</v>
      </c>
      <c r="AB1719" s="6">
        <f t="shared" si="80"/>
        <v>71.448751748077257</v>
      </c>
      <c r="AC1719" s="6">
        <f t="shared" si="81"/>
        <v>38.451248251922749</v>
      </c>
    </row>
    <row r="1720" spans="1:29" x14ac:dyDescent="0.25">
      <c r="A1720">
        <v>200</v>
      </c>
      <c r="B1720" t="s">
        <v>17</v>
      </c>
      <c r="C1720" t="s">
        <v>18</v>
      </c>
      <c r="D1720" s="1">
        <v>45545</v>
      </c>
      <c r="E1720">
        <v>1500</v>
      </c>
      <c r="F1720">
        <v>254</v>
      </c>
      <c r="G1720">
        <v>0.02</v>
      </c>
      <c r="H1720" t="s">
        <v>19</v>
      </c>
      <c r="I1720">
        <v>0</v>
      </c>
      <c r="J1720" t="s">
        <v>19</v>
      </c>
      <c r="K1720">
        <v>963</v>
      </c>
      <c r="L1720" t="s">
        <v>19</v>
      </c>
      <c r="M1720">
        <v>10.199999999999999</v>
      </c>
      <c r="N1720" t="s">
        <v>19</v>
      </c>
      <c r="O1720">
        <v>107.9</v>
      </c>
      <c r="P1720" t="s">
        <v>19</v>
      </c>
      <c r="Q1720">
        <v>12</v>
      </c>
      <c r="R1720" t="s">
        <v>19</v>
      </c>
      <c r="S1720">
        <v>45.1</v>
      </c>
      <c r="T1720" t="s">
        <v>19</v>
      </c>
      <c r="U1720">
        <v>10.7</v>
      </c>
      <c r="V1720" t="s">
        <v>19</v>
      </c>
      <c r="W1720">
        <v>316</v>
      </c>
      <c r="X1720" t="s">
        <v>19</v>
      </c>
      <c r="Y1720">
        <v>84.7</v>
      </c>
      <c r="Z1720" t="s">
        <v>19</v>
      </c>
      <c r="AA1720" s="6">
        <f t="shared" si="82"/>
        <v>20.760056830621302</v>
      </c>
      <c r="AB1720" s="6">
        <f t="shared" si="80"/>
        <v>69.368102295118348</v>
      </c>
      <c r="AC1720" s="6">
        <f t="shared" si="81"/>
        <v>38.531897704881658</v>
      </c>
    </row>
    <row r="1721" spans="1:29" x14ac:dyDescent="0.25">
      <c r="A1721">
        <v>200</v>
      </c>
      <c r="B1721" t="s">
        <v>17</v>
      </c>
      <c r="C1721" t="s">
        <v>18</v>
      </c>
      <c r="D1721" s="1">
        <v>45545</v>
      </c>
      <c r="E1721">
        <v>1600</v>
      </c>
      <c r="F1721">
        <v>254</v>
      </c>
      <c r="G1721">
        <v>0.02</v>
      </c>
      <c r="H1721" t="s">
        <v>19</v>
      </c>
      <c r="I1721">
        <v>0</v>
      </c>
      <c r="J1721" t="s">
        <v>19</v>
      </c>
      <c r="K1721">
        <v>644</v>
      </c>
      <c r="L1721" t="s">
        <v>19</v>
      </c>
      <c r="M1721">
        <v>10.4</v>
      </c>
      <c r="N1721" t="s">
        <v>19</v>
      </c>
      <c r="O1721">
        <v>105.6</v>
      </c>
      <c r="P1721" t="s">
        <v>19</v>
      </c>
      <c r="Q1721">
        <v>13</v>
      </c>
      <c r="R1721" t="s">
        <v>19</v>
      </c>
      <c r="S1721">
        <v>45.5</v>
      </c>
      <c r="T1721" t="s">
        <v>19</v>
      </c>
      <c r="U1721">
        <v>9.1999999999999993</v>
      </c>
      <c r="V1721" t="s">
        <v>19</v>
      </c>
      <c r="W1721">
        <v>317</v>
      </c>
      <c r="X1721" t="s">
        <v>19</v>
      </c>
      <c r="Y1721">
        <v>85.4</v>
      </c>
      <c r="Z1721" t="s">
        <v>19</v>
      </c>
      <c r="AA1721" s="6">
        <f t="shared" si="82"/>
        <v>20.453621237655874</v>
      </c>
      <c r="AB1721" s="6">
        <f t="shared" si="80"/>
        <v>68.816518227780577</v>
      </c>
      <c r="AC1721" s="6">
        <f t="shared" si="81"/>
        <v>36.783481772219417</v>
      </c>
    </row>
    <row r="1722" spans="1:29" x14ac:dyDescent="0.25">
      <c r="A1722">
        <v>200</v>
      </c>
      <c r="B1722" t="s">
        <v>17</v>
      </c>
      <c r="C1722" t="s">
        <v>18</v>
      </c>
      <c r="D1722" s="1">
        <v>45545</v>
      </c>
      <c r="E1722">
        <v>1700</v>
      </c>
      <c r="F1722">
        <v>254</v>
      </c>
      <c r="G1722">
        <v>0.01</v>
      </c>
      <c r="H1722" t="s">
        <v>19</v>
      </c>
      <c r="I1722">
        <v>0</v>
      </c>
      <c r="J1722" t="s">
        <v>19</v>
      </c>
      <c r="K1722">
        <v>321</v>
      </c>
      <c r="L1722" t="s">
        <v>19</v>
      </c>
      <c r="M1722">
        <v>10.1</v>
      </c>
      <c r="N1722" t="s">
        <v>19</v>
      </c>
      <c r="O1722">
        <v>103.5</v>
      </c>
      <c r="P1722" t="s">
        <v>19</v>
      </c>
      <c r="Q1722">
        <v>14</v>
      </c>
      <c r="R1722" t="s">
        <v>19</v>
      </c>
      <c r="S1722">
        <v>44.8</v>
      </c>
      <c r="T1722" t="s">
        <v>19</v>
      </c>
      <c r="U1722">
        <v>6.6</v>
      </c>
      <c r="V1722" t="s">
        <v>19</v>
      </c>
      <c r="W1722">
        <v>321</v>
      </c>
      <c r="X1722" t="s">
        <v>19</v>
      </c>
      <c r="Y1722">
        <v>85.6</v>
      </c>
      <c r="Z1722" t="s">
        <v>19</v>
      </c>
      <c r="AA1722" s="6">
        <f t="shared" si="82"/>
        <v>20.173084504066214</v>
      </c>
      <c r="AB1722" s="6">
        <f t="shared" si="80"/>
        <v>68.311552107319187</v>
      </c>
      <c r="AC1722" s="6">
        <f t="shared" si="81"/>
        <v>35.188447892680813</v>
      </c>
    </row>
    <row r="1723" spans="1:29" x14ac:dyDescent="0.25">
      <c r="A1723">
        <v>200</v>
      </c>
      <c r="B1723" t="s">
        <v>17</v>
      </c>
      <c r="C1723" t="s">
        <v>18</v>
      </c>
      <c r="D1723" s="1">
        <v>45545</v>
      </c>
      <c r="E1723">
        <v>1800</v>
      </c>
      <c r="F1723">
        <v>254</v>
      </c>
      <c r="G1723">
        <v>0.01</v>
      </c>
      <c r="H1723" t="s">
        <v>19</v>
      </c>
      <c r="I1723">
        <v>0</v>
      </c>
      <c r="J1723" t="s">
        <v>19</v>
      </c>
      <c r="K1723">
        <v>105</v>
      </c>
      <c r="L1723" t="s">
        <v>19</v>
      </c>
      <c r="M1723">
        <v>9.8000000000000007</v>
      </c>
      <c r="N1723" t="s">
        <v>19</v>
      </c>
      <c r="O1723">
        <v>101.6</v>
      </c>
      <c r="P1723" t="s">
        <v>19</v>
      </c>
      <c r="Q1723">
        <v>14</v>
      </c>
      <c r="R1723" t="s">
        <v>19</v>
      </c>
      <c r="S1723">
        <v>44.1</v>
      </c>
      <c r="T1723" t="s">
        <v>19</v>
      </c>
      <c r="U1723">
        <v>6.1</v>
      </c>
      <c r="V1723" t="s">
        <v>19</v>
      </c>
      <c r="W1723">
        <v>332</v>
      </c>
      <c r="X1723" t="s">
        <v>19</v>
      </c>
      <c r="Y1723">
        <v>85.6</v>
      </c>
      <c r="Z1723" t="s">
        <v>19</v>
      </c>
      <c r="AA1723" s="6">
        <f t="shared" si="82"/>
        <v>19.515482683511621</v>
      </c>
      <c r="AB1723" s="6">
        <f t="shared" si="80"/>
        <v>67.127868830320921</v>
      </c>
      <c r="AC1723" s="6">
        <f t="shared" si="81"/>
        <v>34.472131169679074</v>
      </c>
    </row>
    <row r="1724" spans="1:29" x14ac:dyDescent="0.25">
      <c r="A1724">
        <v>200</v>
      </c>
      <c r="B1724" t="s">
        <v>17</v>
      </c>
      <c r="C1724" t="s">
        <v>18</v>
      </c>
      <c r="D1724" s="1">
        <v>45545</v>
      </c>
      <c r="E1724">
        <v>1900</v>
      </c>
      <c r="F1724">
        <v>254</v>
      </c>
      <c r="G1724">
        <v>0.01</v>
      </c>
      <c r="H1724" t="s">
        <v>19</v>
      </c>
      <c r="I1724">
        <v>0</v>
      </c>
      <c r="J1724" t="s">
        <v>19</v>
      </c>
      <c r="K1724">
        <v>2</v>
      </c>
      <c r="L1724" t="s">
        <v>19</v>
      </c>
      <c r="M1724">
        <v>9.8000000000000007</v>
      </c>
      <c r="N1724" t="s">
        <v>19</v>
      </c>
      <c r="O1724">
        <v>98.8</v>
      </c>
      <c r="P1724" t="s">
        <v>19</v>
      </c>
      <c r="Q1724">
        <v>16</v>
      </c>
      <c r="R1724" t="s">
        <v>19</v>
      </c>
      <c r="S1724">
        <v>44</v>
      </c>
      <c r="T1724" t="s">
        <v>19</v>
      </c>
      <c r="U1724">
        <v>5.5</v>
      </c>
      <c r="V1724" t="s">
        <v>19</v>
      </c>
      <c r="W1724">
        <v>335</v>
      </c>
      <c r="X1724" t="s">
        <v>19</v>
      </c>
      <c r="Y1724">
        <v>85.3</v>
      </c>
      <c r="Z1724" t="s">
        <v>19</v>
      </c>
      <c r="AA1724" s="6">
        <f t="shared" si="82"/>
        <v>19.319974780229551</v>
      </c>
      <c r="AB1724" s="6">
        <f t="shared" si="80"/>
        <v>66.775954604413187</v>
      </c>
      <c r="AC1724" s="6">
        <f t="shared" si="81"/>
        <v>32.024045395586811</v>
      </c>
    </row>
    <row r="1725" spans="1:29" x14ac:dyDescent="0.25">
      <c r="A1725">
        <v>200</v>
      </c>
      <c r="B1725" t="s">
        <v>17</v>
      </c>
      <c r="C1725" t="s">
        <v>18</v>
      </c>
      <c r="D1725" s="1">
        <v>45545</v>
      </c>
      <c r="E1725">
        <v>2000</v>
      </c>
      <c r="F1725">
        <v>254</v>
      </c>
      <c r="G1725">
        <v>0</v>
      </c>
      <c r="H1725" t="s">
        <v>19</v>
      </c>
      <c r="I1725">
        <v>0</v>
      </c>
      <c r="J1725" t="s">
        <v>19</v>
      </c>
      <c r="K1725">
        <v>0</v>
      </c>
      <c r="L1725" t="s">
        <v>19</v>
      </c>
      <c r="M1725">
        <v>13.1</v>
      </c>
      <c r="N1725" t="s">
        <v>19</v>
      </c>
      <c r="O1725">
        <v>91.3</v>
      </c>
      <c r="P1725" t="s">
        <v>19</v>
      </c>
      <c r="Q1725">
        <v>26</v>
      </c>
      <c r="R1725" t="s">
        <v>19</v>
      </c>
      <c r="S1725">
        <v>51.7</v>
      </c>
      <c r="T1725" t="s">
        <v>19</v>
      </c>
      <c r="U1725">
        <v>2.8</v>
      </c>
      <c r="V1725" t="s">
        <v>19</v>
      </c>
      <c r="W1725">
        <v>302</v>
      </c>
      <c r="X1725" t="s">
        <v>19</v>
      </c>
      <c r="Y1725">
        <v>84.9</v>
      </c>
      <c r="Z1725" t="s">
        <v>19</v>
      </c>
      <c r="AA1725" s="6">
        <f t="shared" si="82"/>
        <v>19.582903141944346</v>
      </c>
      <c r="AB1725" s="6">
        <f t="shared" si="80"/>
        <v>67.249225655499828</v>
      </c>
      <c r="AC1725" s="6">
        <f t="shared" si="81"/>
        <v>24.050774344500169</v>
      </c>
    </row>
    <row r="1726" spans="1:29" x14ac:dyDescent="0.25">
      <c r="A1726">
        <v>200</v>
      </c>
      <c r="B1726" t="s">
        <v>17</v>
      </c>
      <c r="C1726" t="s">
        <v>18</v>
      </c>
      <c r="D1726" s="1">
        <v>45545</v>
      </c>
      <c r="E1726">
        <v>2100</v>
      </c>
      <c r="F1726">
        <v>254</v>
      </c>
      <c r="G1726">
        <v>0</v>
      </c>
      <c r="H1726" t="s">
        <v>19</v>
      </c>
      <c r="I1726">
        <v>0</v>
      </c>
      <c r="J1726" t="s">
        <v>19</v>
      </c>
      <c r="K1726">
        <v>0</v>
      </c>
      <c r="L1726" t="s">
        <v>19</v>
      </c>
      <c r="M1726">
        <v>15.2</v>
      </c>
      <c r="N1726" t="s">
        <v>19</v>
      </c>
      <c r="O1726">
        <v>86.4</v>
      </c>
      <c r="P1726" t="s">
        <v>19</v>
      </c>
      <c r="Q1726">
        <v>35</v>
      </c>
      <c r="R1726" t="s">
        <v>19</v>
      </c>
      <c r="S1726">
        <v>55.8</v>
      </c>
      <c r="T1726" t="s">
        <v>19</v>
      </c>
      <c r="U1726">
        <v>2.6</v>
      </c>
      <c r="V1726" t="s">
        <v>19</v>
      </c>
      <c r="W1726">
        <v>313</v>
      </c>
      <c r="X1726" t="s">
        <v>19</v>
      </c>
      <c r="Y1726">
        <v>84.5</v>
      </c>
      <c r="Z1726" t="s">
        <v>19</v>
      </c>
      <c r="AA1726" s="6">
        <f t="shared" si="82"/>
        <v>19.619910099109084</v>
      </c>
      <c r="AB1726" s="6">
        <f t="shared" si="80"/>
        <v>67.315838178396348</v>
      </c>
      <c r="AC1726" s="6">
        <f t="shared" si="81"/>
        <v>19.084161821603658</v>
      </c>
    </row>
    <row r="1727" spans="1:29" x14ac:dyDescent="0.25">
      <c r="A1727">
        <v>200</v>
      </c>
      <c r="B1727" t="s">
        <v>17</v>
      </c>
      <c r="C1727" t="s">
        <v>18</v>
      </c>
      <c r="D1727" s="1">
        <v>45545</v>
      </c>
      <c r="E1727">
        <v>2200</v>
      </c>
      <c r="F1727">
        <v>254</v>
      </c>
      <c r="G1727">
        <v>0</v>
      </c>
      <c r="H1727" t="s">
        <v>19</v>
      </c>
      <c r="I1727">
        <v>0</v>
      </c>
      <c r="J1727" t="s">
        <v>19</v>
      </c>
      <c r="K1727">
        <v>0</v>
      </c>
      <c r="L1727" t="s">
        <v>19</v>
      </c>
      <c r="M1727">
        <v>18</v>
      </c>
      <c r="N1727" t="s">
        <v>19</v>
      </c>
      <c r="O1727">
        <v>79.599999999999994</v>
      </c>
      <c r="P1727" t="s">
        <v>19</v>
      </c>
      <c r="Q1727">
        <v>52</v>
      </c>
      <c r="R1727" t="s">
        <v>19</v>
      </c>
      <c r="S1727">
        <v>60.5</v>
      </c>
      <c r="T1727" t="s">
        <v>19</v>
      </c>
      <c r="U1727">
        <v>2.7</v>
      </c>
      <c r="V1727" t="s">
        <v>19</v>
      </c>
      <c r="W1727">
        <v>305</v>
      </c>
      <c r="X1727" t="s">
        <v>19</v>
      </c>
      <c r="Y1727">
        <v>84</v>
      </c>
      <c r="Z1727" t="s">
        <v>19</v>
      </c>
      <c r="AA1727" s="6">
        <f t="shared" si="82"/>
        <v>19.560112130398625</v>
      </c>
      <c r="AB1727" s="6">
        <f t="shared" si="80"/>
        <v>67.208201834717528</v>
      </c>
      <c r="AC1727" s="6">
        <f t="shared" si="81"/>
        <v>12.391798165282466</v>
      </c>
    </row>
    <row r="1728" spans="1:29" hidden="1" x14ac:dyDescent="0.25">
      <c r="A1728">
        <v>200</v>
      </c>
      <c r="B1728" t="s">
        <v>17</v>
      </c>
      <c r="C1728" t="s">
        <v>18</v>
      </c>
      <c r="D1728" s="1">
        <v>45545</v>
      </c>
      <c r="E1728">
        <v>2300</v>
      </c>
      <c r="F1728">
        <v>254</v>
      </c>
      <c r="G1728">
        <v>0</v>
      </c>
      <c r="H1728" t="s">
        <v>19</v>
      </c>
      <c r="I1728">
        <v>0</v>
      </c>
      <c r="J1728" t="s">
        <v>19</v>
      </c>
      <c r="K1728">
        <v>0</v>
      </c>
      <c r="L1728" t="s">
        <v>19</v>
      </c>
      <c r="M1728">
        <v>18.7</v>
      </c>
      <c r="N1728" t="s">
        <v>19</v>
      </c>
      <c r="O1728">
        <v>75.8</v>
      </c>
      <c r="P1728" t="s">
        <v>19</v>
      </c>
      <c r="Q1728">
        <v>61</v>
      </c>
      <c r="R1728" t="s">
        <v>19</v>
      </c>
      <c r="S1728">
        <v>61.6</v>
      </c>
      <c r="T1728" t="s">
        <v>19</v>
      </c>
      <c r="U1728">
        <v>2</v>
      </c>
      <c r="V1728" t="s">
        <v>19</v>
      </c>
      <c r="W1728">
        <v>308</v>
      </c>
      <c r="X1728" t="s">
        <v>19</v>
      </c>
      <c r="Y1728">
        <v>83.5</v>
      </c>
      <c r="Z1728" t="s">
        <v>19</v>
      </c>
      <c r="AA1728" s="6">
        <f t="shared" si="82"/>
        <v>19.047404190502327</v>
      </c>
      <c r="AB1728" s="6">
        <f t="shared" si="80"/>
        <v>66.285327542904184</v>
      </c>
      <c r="AC1728" s="6">
        <f t="shared" si="81"/>
        <v>9.5146724570958128</v>
      </c>
    </row>
    <row r="1729" spans="1:29" x14ac:dyDescent="0.25">
      <c r="A1729">
        <v>200</v>
      </c>
      <c r="B1729" t="s">
        <v>17</v>
      </c>
      <c r="C1729" t="s">
        <v>18</v>
      </c>
      <c r="D1729" s="1">
        <v>45545</v>
      </c>
      <c r="E1729">
        <v>2400</v>
      </c>
      <c r="F1729">
        <v>254</v>
      </c>
      <c r="G1729">
        <v>0</v>
      </c>
      <c r="H1729" t="s">
        <v>19</v>
      </c>
      <c r="I1729">
        <v>0</v>
      </c>
      <c r="J1729" t="s">
        <v>19</v>
      </c>
      <c r="K1729">
        <v>0</v>
      </c>
      <c r="L1729" t="s">
        <v>19</v>
      </c>
      <c r="M1729">
        <v>16.3</v>
      </c>
      <c r="N1729" t="s">
        <v>19</v>
      </c>
      <c r="O1729">
        <v>79.2</v>
      </c>
      <c r="P1729" t="s">
        <v>19</v>
      </c>
      <c r="Q1729">
        <v>48</v>
      </c>
      <c r="R1729" t="s">
        <v>19</v>
      </c>
      <c r="S1729">
        <v>57.7</v>
      </c>
      <c r="T1729" t="s">
        <v>19</v>
      </c>
      <c r="U1729">
        <v>2.8</v>
      </c>
      <c r="V1729" t="s">
        <v>19</v>
      </c>
      <c r="W1729">
        <v>312</v>
      </c>
      <c r="X1729" t="s">
        <v>19</v>
      </c>
      <c r="Y1729">
        <v>83</v>
      </c>
      <c r="Z1729" t="s">
        <v>19</v>
      </c>
      <c r="AA1729" s="6">
        <f t="shared" si="82"/>
        <v>18.72600622595105</v>
      </c>
      <c r="AB1729" s="6">
        <f t="shared" si="80"/>
        <v>65.70681120671189</v>
      </c>
      <c r="AC1729" s="6">
        <f t="shared" si="81"/>
        <v>13.493188793288112</v>
      </c>
    </row>
    <row r="1730" spans="1:29" x14ac:dyDescent="0.25">
      <c r="A1730">
        <v>200</v>
      </c>
      <c r="B1730" t="s">
        <v>17</v>
      </c>
      <c r="C1730" t="s">
        <v>18</v>
      </c>
      <c r="D1730" s="1">
        <v>45546</v>
      </c>
      <c r="E1730" s="2">
        <v>100</v>
      </c>
      <c r="F1730">
        <v>255</v>
      </c>
      <c r="G1730">
        <v>0</v>
      </c>
      <c r="H1730" t="s">
        <v>19</v>
      </c>
      <c r="I1730">
        <v>0</v>
      </c>
      <c r="J1730" t="s">
        <v>19</v>
      </c>
      <c r="K1730">
        <v>0</v>
      </c>
      <c r="L1730" t="s">
        <v>19</v>
      </c>
      <c r="M1730">
        <v>14.5</v>
      </c>
      <c r="N1730" t="s">
        <v>19</v>
      </c>
      <c r="O1730">
        <v>79</v>
      </c>
      <c r="P1730" t="s">
        <v>19</v>
      </c>
      <c r="Q1730">
        <v>43</v>
      </c>
      <c r="R1730" t="s">
        <v>19</v>
      </c>
      <c r="S1730">
        <v>54.5</v>
      </c>
      <c r="T1730" t="s">
        <v>19</v>
      </c>
      <c r="U1730">
        <v>2.6</v>
      </c>
      <c r="V1730" t="s">
        <v>19</v>
      </c>
      <c r="W1730">
        <v>301</v>
      </c>
      <c r="X1730" t="s">
        <v>19</v>
      </c>
      <c r="Y1730">
        <v>82.4</v>
      </c>
      <c r="Z1730" t="s">
        <v>19</v>
      </c>
      <c r="AA1730" s="6">
        <f t="shared" si="82"/>
        <v>17.803148073160287</v>
      </c>
      <c r="AB1730" s="6">
        <f t="shared" si="80"/>
        <v>64.045666531688511</v>
      </c>
      <c r="AC1730" s="6">
        <f t="shared" si="81"/>
        <v>14.954333468311489</v>
      </c>
    </row>
    <row r="1731" spans="1:29" x14ac:dyDescent="0.25">
      <c r="A1731">
        <v>200</v>
      </c>
      <c r="B1731" t="s">
        <v>17</v>
      </c>
      <c r="C1731" t="s">
        <v>18</v>
      </c>
      <c r="D1731" s="1">
        <v>45546</v>
      </c>
      <c r="E1731" s="2">
        <v>200</v>
      </c>
      <c r="F1731">
        <v>255</v>
      </c>
      <c r="G1731">
        <v>0</v>
      </c>
      <c r="H1731" t="s">
        <v>19</v>
      </c>
      <c r="I1731">
        <v>0</v>
      </c>
      <c r="J1731" t="s">
        <v>19</v>
      </c>
      <c r="K1731">
        <v>0</v>
      </c>
      <c r="L1731" t="s">
        <v>19</v>
      </c>
      <c r="M1731">
        <v>14.4</v>
      </c>
      <c r="N1731" t="s">
        <v>19</v>
      </c>
      <c r="O1731">
        <v>78.5</v>
      </c>
      <c r="P1731" t="s">
        <v>19</v>
      </c>
      <c r="Q1731">
        <v>43</v>
      </c>
      <c r="R1731" t="s">
        <v>19</v>
      </c>
      <c r="S1731">
        <v>54.3</v>
      </c>
      <c r="T1731" t="s">
        <v>19</v>
      </c>
      <c r="U1731">
        <v>2.2000000000000002</v>
      </c>
      <c r="V1731" t="s">
        <v>19</v>
      </c>
      <c r="W1731">
        <v>299</v>
      </c>
      <c r="X1731" t="s">
        <v>19</v>
      </c>
      <c r="Y1731">
        <v>81.900000000000006</v>
      </c>
      <c r="Z1731" t="s">
        <v>19</v>
      </c>
      <c r="AA1731" s="6">
        <f t="shared" si="82"/>
        <v>17.573138759035494</v>
      </c>
      <c r="AB1731" s="6">
        <f t="shared" ref="AB1731:AB1794" si="83">(AA1731*9/5)+32</f>
        <v>63.631649766263891</v>
      </c>
      <c r="AC1731" s="6">
        <f t="shared" ref="AC1731:AC1794" si="84">O1731-AB1731</f>
        <v>14.868350233736109</v>
      </c>
    </row>
    <row r="1732" spans="1:29" hidden="1" x14ac:dyDescent="0.25">
      <c r="A1732">
        <v>200</v>
      </c>
      <c r="B1732" t="s">
        <v>17</v>
      </c>
      <c r="C1732" t="s">
        <v>18</v>
      </c>
      <c r="D1732" s="1">
        <v>45546</v>
      </c>
      <c r="E1732" s="2">
        <v>300</v>
      </c>
      <c r="F1732">
        <v>255</v>
      </c>
      <c r="G1732">
        <v>0</v>
      </c>
      <c r="H1732" t="s">
        <v>19</v>
      </c>
      <c r="I1732">
        <v>0</v>
      </c>
      <c r="J1732" t="s">
        <v>19</v>
      </c>
      <c r="K1732">
        <v>0</v>
      </c>
      <c r="L1732" t="s">
        <v>19</v>
      </c>
      <c r="M1732">
        <v>13.9</v>
      </c>
      <c r="N1732" t="s">
        <v>19</v>
      </c>
      <c r="O1732">
        <v>77.599999999999994</v>
      </c>
      <c r="P1732" t="s">
        <v>19</v>
      </c>
      <c r="Q1732">
        <v>43</v>
      </c>
      <c r="R1732" t="s">
        <v>19</v>
      </c>
      <c r="S1732">
        <v>53.3</v>
      </c>
      <c r="T1732" t="s">
        <v>19</v>
      </c>
      <c r="U1732">
        <v>3.2</v>
      </c>
      <c r="V1732" t="s">
        <v>19</v>
      </c>
      <c r="W1732">
        <v>300</v>
      </c>
      <c r="X1732" t="s">
        <v>19</v>
      </c>
      <c r="Y1732">
        <v>81.400000000000006</v>
      </c>
      <c r="Z1732" t="s">
        <v>19</v>
      </c>
      <c r="AA1732" s="6">
        <f t="shared" si="82"/>
        <v>17.159120797799858</v>
      </c>
      <c r="AB1732" s="6">
        <f t="shared" si="83"/>
        <v>62.886417436039743</v>
      </c>
      <c r="AC1732" s="6">
        <f t="shared" si="84"/>
        <v>14.713582563960252</v>
      </c>
    </row>
    <row r="1733" spans="1:29" hidden="1" x14ac:dyDescent="0.25">
      <c r="A1733">
        <v>200</v>
      </c>
      <c r="B1733" t="s">
        <v>17</v>
      </c>
      <c r="C1733" t="s">
        <v>18</v>
      </c>
      <c r="D1733" s="1">
        <v>45546</v>
      </c>
      <c r="E1733" s="2">
        <v>400</v>
      </c>
      <c r="F1733">
        <v>255</v>
      </c>
      <c r="G1733">
        <v>0</v>
      </c>
      <c r="H1733" t="s">
        <v>19</v>
      </c>
      <c r="I1733">
        <v>0</v>
      </c>
      <c r="J1733" t="s">
        <v>19</v>
      </c>
      <c r="K1733">
        <v>0</v>
      </c>
      <c r="L1733" t="s">
        <v>19</v>
      </c>
      <c r="M1733">
        <v>13.9</v>
      </c>
      <c r="N1733" t="s">
        <v>19</v>
      </c>
      <c r="O1733">
        <v>76.900000000000006</v>
      </c>
      <c r="P1733" t="s">
        <v>19</v>
      </c>
      <c r="Q1733">
        <v>44</v>
      </c>
      <c r="R1733" t="s">
        <v>19</v>
      </c>
      <c r="S1733">
        <v>53.3</v>
      </c>
      <c r="T1733" t="s">
        <v>19</v>
      </c>
      <c r="U1733">
        <v>2.8</v>
      </c>
      <c r="V1733" t="s">
        <v>19</v>
      </c>
      <c r="W1733">
        <v>304</v>
      </c>
      <c r="X1733" t="s">
        <v>19</v>
      </c>
      <c r="Y1733">
        <v>80.900000000000006</v>
      </c>
      <c r="Z1733" t="s">
        <v>19</v>
      </c>
      <c r="AA1733" s="6">
        <f t="shared" si="82"/>
        <v>17.000085924886498</v>
      </c>
      <c r="AB1733" s="6">
        <f t="shared" si="83"/>
        <v>62.600154664795696</v>
      </c>
      <c r="AC1733" s="6">
        <f t="shared" si="84"/>
        <v>14.29984533520431</v>
      </c>
    </row>
    <row r="1734" spans="1:29" x14ac:dyDescent="0.25">
      <c r="A1734">
        <v>200</v>
      </c>
      <c r="B1734" t="s">
        <v>17</v>
      </c>
      <c r="C1734" t="s">
        <v>18</v>
      </c>
      <c r="D1734" s="1">
        <v>45546</v>
      </c>
      <c r="E1734" s="2">
        <v>500</v>
      </c>
      <c r="F1734">
        <v>255</v>
      </c>
      <c r="G1734">
        <v>0</v>
      </c>
      <c r="H1734" t="s">
        <v>19</v>
      </c>
      <c r="I1734">
        <v>0</v>
      </c>
      <c r="J1734" t="s">
        <v>19</v>
      </c>
      <c r="K1734">
        <v>0</v>
      </c>
      <c r="L1734" t="s">
        <v>19</v>
      </c>
      <c r="M1734">
        <v>12</v>
      </c>
      <c r="N1734" t="s">
        <v>19</v>
      </c>
      <c r="O1734">
        <v>79.7</v>
      </c>
      <c r="P1734" t="s">
        <v>19</v>
      </c>
      <c r="Q1734">
        <v>35</v>
      </c>
      <c r="R1734" t="s">
        <v>19</v>
      </c>
      <c r="S1734">
        <v>49.5</v>
      </c>
      <c r="T1734" t="s">
        <v>19</v>
      </c>
      <c r="U1734">
        <v>4.2</v>
      </c>
      <c r="V1734" t="s">
        <v>19</v>
      </c>
      <c r="W1734">
        <v>298</v>
      </c>
      <c r="X1734" t="s">
        <v>19</v>
      </c>
      <c r="Y1734">
        <v>80.5</v>
      </c>
      <c r="Z1734" t="s">
        <v>19</v>
      </c>
      <c r="AA1734" s="6">
        <f t="shared" si="82"/>
        <v>16.695168883231496</v>
      </c>
      <c r="AB1734" s="6">
        <f t="shared" si="83"/>
        <v>62.051303989816695</v>
      </c>
      <c r="AC1734" s="6">
        <f t="shared" si="84"/>
        <v>17.648696010183308</v>
      </c>
    </row>
    <row r="1735" spans="1:29" hidden="1" x14ac:dyDescent="0.25">
      <c r="A1735">
        <v>200</v>
      </c>
      <c r="B1735" t="s">
        <v>17</v>
      </c>
      <c r="C1735" t="s">
        <v>18</v>
      </c>
      <c r="D1735" s="1">
        <v>45546</v>
      </c>
      <c r="E1735" s="2">
        <v>600</v>
      </c>
      <c r="F1735">
        <v>255</v>
      </c>
      <c r="G1735">
        <v>0</v>
      </c>
      <c r="H1735" t="s">
        <v>19</v>
      </c>
      <c r="I1735">
        <v>0</v>
      </c>
      <c r="J1735" t="s">
        <v>19</v>
      </c>
      <c r="K1735">
        <v>20</v>
      </c>
      <c r="L1735" t="s">
        <v>19</v>
      </c>
      <c r="M1735">
        <v>11.4</v>
      </c>
      <c r="N1735" t="s">
        <v>19</v>
      </c>
      <c r="O1735">
        <v>77.7</v>
      </c>
      <c r="P1735" t="s">
        <v>19</v>
      </c>
      <c r="Q1735">
        <v>35</v>
      </c>
      <c r="R1735" t="s">
        <v>19</v>
      </c>
      <c r="S1735">
        <v>48.1</v>
      </c>
      <c r="T1735" t="s">
        <v>19</v>
      </c>
      <c r="U1735">
        <v>3.4</v>
      </c>
      <c r="V1735" t="s">
        <v>19</v>
      </c>
      <c r="W1735">
        <v>306</v>
      </c>
      <c r="X1735" t="s">
        <v>19</v>
      </c>
      <c r="Y1735">
        <v>80</v>
      </c>
      <c r="Z1735" t="s">
        <v>19</v>
      </c>
      <c r="AA1735" s="6">
        <f t="shared" si="82"/>
        <v>15.822089644735591</v>
      </c>
      <c r="AB1735" s="6">
        <f t="shared" si="83"/>
        <v>60.479761360524066</v>
      </c>
      <c r="AC1735" s="6">
        <f t="shared" si="84"/>
        <v>17.220238639475937</v>
      </c>
    </row>
    <row r="1736" spans="1:29" x14ac:dyDescent="0.25">
      <c r="A1736">
        <v>200</v>
      </c>
      <c r="B1736" t="s">
        <v>17</v>
      </c>
      <c r="C1736" t="s">
        <v>18</v>
      </c>
      <c r="D1736" s="1">
        <v>45546</v>
      </c>
      <c r="E1736" s="2">
        <v>700</v>
      </c>
      <c r="F1736">
        <v>255</v>
      </c>
      <c r="G1736">
        <v>0</v>
      </c>
      <c r="H1736" t="s">
        <v>19</v>
      </c>
      <c r="I1736">
        <v>0</v>
      </c>
      <c r="J1736" t="s">
        <v>19</v>
      </c>
      <c r="K1736">
        <v>121</v>
      </c>
      <c r="L1736" t="s">
        <v>19</v>
      </c>
      <c r="M1736">
        <v>10.8</v>
      </c>
      <c r="N1736" t="s">
        <v>19</v>
      </c>
      <c r="O1736">
        <v>80.3</v>
      </c>
      <c r="P1736" t="s">
        <v>19</v>
      </c>
      <c r="Q1736">
        <v>31</v>
      </c>
      <c r="R1736" t="s">
        <v>19</v>
      </c>
      <c r="S1736">
        <v>46.7</v>
      </c>
      <c r="T1736" t="s">
        <v>19</v>
      </c>
      <c r="U1736">
        <v>3</v>
      </c>
      <c r="V1736" t="s">
        <v>19</v>
      </c>
      <c r="W1736">
        <v>299</v>
      </c>
      <c r="X1736" t="s">
        <v>19</v>
      </c>
      <c r="Y1736">
        <v>79.599999999999994</v>
      </c>
      <c r="Z1736" t="s">
        <v>19</v>
      </c>
      <c r="AA1736" s="6">
        <f t="shared" si="82"/>
        <v>16.178954902487579</v>
      </c>
      <c r="AB1736" s="6">
        <f t="shared" si="83"/>
        <v>61.122118824477646</v>
      </c>
      <c r="AC1736" s="6">
        <f t="shared" si="84"/>
        <v>19.177881175522351</v>
      </c>
    </row>
    <row r="1737" spans="1:29" x14ac:dyDescent="0.25">
      <c r="A1737">
        <v>200</v>
      </c>
      <c r="B1737" t="s">
        <v>17</v>
      </c>
      <c r="C1737" t="s">
        <v>18</v>
      </c>
      <c r="D1737" s="1">
        <v>45546</v>
      </c>
      <c r="E1737" s="2">
        <v>800</v>
      </c>
      <c r="F1737">
        <v>255</v>
      </c>
      <c r="G1737">
        <v>0.01</v>
      </c>
      <c r="H1737" t="s">
        <v>19</v>
      </c>
      <c r="I1737">
        <v>0</v>
      </c>
      <c r="J1737" t="s">
        <v>19</v>
      </c>
      <c r="K1737">
        <v>757</v>
      </c>
      <c r="L1737" t="s">
        <v>19</v>
      </c>
      <c r="M1737">
        <v>10.199999999999999</v>
      </c>
      <c r="N1737" t="s">
        <v>19</v>
      </c>
      <c r="O1737">
        <v>87.2</v>
      </c>
      <c r="P1737" t="s">
        <v>19</v>
      </c>
      <c r="Q1737">
        <v>23</v>
      </c>
      <c r="R1737" t="s">
        <v>19</v>
      </c>
      <c r="S1737">
        <v>45</v>
      </c>
      <c r="T1737" t="s">
        <v>19</v>
      </c>
      <c r="U1737">
        <v>5.7</v>
      </c>
      <c r="V1737" t="s">
        <v>19</v>
      </c>
      <c r="W1737">
        <v>286</v>
      </c>
      <c r="X1737" t="s">
        <v>19</v>
      </c>
      <c r="Y1737">
        <v>79.2</v>
      </c>
      <c r="Z1737" t="s">
        <v>19</v>
      </c>
      <c r="AA1737" s="6">
        <f t="shared" si="82"/>
        <v>17.165639404742155</v>
      </c>
      <c r="AB1737" s="6">
        <f t="shared" si="83"/>
        <v>62.898150928535884</v>
      </c>
      <c r="AC1737" s="6">
        <f t="shared" si="84"/>
        <v>24.301849071464119</v>
      </c>
    </row>
    <row r="1738" spans="1:29" x14ac:dyDescent="0.25">
      <c r="A1738">
        <v>200</v>
      </c>
      <c r="B1738" t="s">
        <v>17</v>
      </c>
      <c r="C1738" t="s">
        <v>18</v>
      </c>
      <c r="D1738" s="1">
        <v>45546</v>
      </c>
      <c r="E1738" s="2">
        <v>900</v>
      </c>
      <c r="F1738">
        <v>255</v>
      </c>
      <c r="G1738">
        <v>0.02</v>
      </c>
      <c r="H1738" t="s">
        <v>19</v>
      </c>
      <c r="I1738">
        <v>0</v>
      </c>
      <c r="J1738" t="s">
        <v>19</v>
      </c>
      <c r="K1738">
        <v>1231</v>
      </c>
      <c r="L1738" t="s">
        <v>19</v>
      </c>
      <c r="M1738">
        <v>8.9</v>
      </c>
      <c r="N1738" t="s">
        <v>19</v>
      </c>
      <c r="O1738">
        <v>93</v>
      </c>
      <c r="P1738" t="s">
        <v>19</v>
      </c>
      <c r="Q1738">
        <v>17</v>
      </c>
      <c r="R1738" t="s">
        <v>19</v>
      </c>
      <c r="S1738">
        <v>41.5</v>
      </c>
      <c r="T1738" t="s">
        <v>19</v>
      </c>
      <c r="U1738">
        <v>6.7</v>
      </c>
      <c r="V1738" t="s">
        <v>19</v>
      </c>
      <c r="W1738">
        <v>289</v>
      </c>
      <c r="X1738" t="s">
        <v>19</v>
      </c>
      <c r="Y1738">
        <v>78.900000000000006</v>
      </c>
      <c r="Z1738" t="s">
        <v>19</v>
      </c>
      <c r="AA1738" s="6">
        <f t="shared" si="82"/>
        <v>17.585035149136321</v>
      </c>
      <c r="AB1738" s="6">
        <f t="shared" si="83"/>
        <v>63.653063268445379</v>
      </c>
      <c r="AC1738" s="6">
        <f t="shared" si="84"/>
        <v>29.346936731554621</v>
      </c>
    </row>
    <row r="1739" spans="1:29" x14ac:dyDescent="0.25">
      <c r="A1739">
        <v>200</v>
      </c>
      <c r="B1739" t="s">
        <v>17</v>
      </c>
      <c r="C1739" t="s">
        <v>18</v>
      </c>
      <c r="D1739" s="1">
        <v>45546</v>
      </c>
      <c r="E1739">
        <v>1000</v>
      </c>
      <c r="F1739">
        <v>255</v>
      </c>
      <c r="G1739">
        <v>0.03</v>
      </c>
      <c r="H1739" t="s">
        <v>19</v>
      </c>
      <c r="I1739">
        <v>0</v>
      </c>
      <c r="J1739" t="s">
        <v>19</v>
      </c>
      <c r="K1739">
        <v>1588</v>
      </c>
      <c r="L1739" t="s">
        <v>19</v>
      </c>
      <c r="M1739">
        <v>8.1</v>
      </c>
      <c r="N1739" t="s">
        <v>19</v>
      </c>
      <c r="O1739">
        <v>97.1</v>
      </c>
      <c r="P1739" t="s">
        <v>19</v>
      </c>
      <c r="Q1739">
        <v>13</v>
      </c>
      <c r="R1739" t="s">
        <v>19</v>
      </c>
      <c r="S1739">
        <v>39</v>
      </c>
      <c r="T1739" t="s">
        <v>19</v>
      </c>
      <c r="U1739">
        <v>6.3</v>
      </c>
      <c r="V1739" t="s">
        <v>19</v>
      </c>
      <c r="W1739">
        <v>303</v>
      </c>
      <c r="X1739" t="s">
        <v>19</v>
      </c>
      <c r="Y1739">
        <v>78.8</v>
      </c>
      <c r="Z1739" t="s">
        <v>19</v>
      </c>
      <c r="AA1739" s="6">
        <f t="shared" si="82"/>
        <v>17.562700467525033</v>
      </c>
      <c r="AB1739" s="6">
        <f t="shared" si="83"/>
        <v>63.612860841545057</v>
      </c>
      <c r="AC1739" s="6">
        <f t="shared" si="84"/>
        <v>33.487139158454937</v>
      </c>
    </row>
    <row r="1740" spans="1:29" x14ac:dyDescent="0.25">
      <c r="A1740">
        <v>200</v>
      </c>
      <c r="B1740" t="s">
        <v>17</v>
      </c>
      <c r="C1740" t="s">
        <v>18</v>
      </c>
      <c r="D1740" s="1">
        <v>45546</v>
      </c>
      <c r="E1740">
        <v>1100</v>
      </c>
      <c r="F1740">
        <v>255</v>
      </c>
      <c r="G1740">
        <v>0.03</v>
      </c>
      <c r="H1740" t="s">
        <v>19</v>
      </c>
      <c r="I1740">
        <v>0</v>
      </c>
      <c r="J1740" t="s">
        <v>19</v>
      </c>
      <c r="K1740">
        <v>1830</v>
      </c>
      <c r="L1740" t="s">
        <v>19</v>
      </c>
      <c r="M1740">
        <v>6.2</v>
      </c>
      <c r="N1740" t="s">
        <v>19</v>
      </c>
      <c r="O1740">
        <v>100.1</v>
      </c>
      <c r="P1740" t="s">
        <v>19</v>
      </c>
      <c r="Q1740">
        <v>9</v>
      </c>
      <c r="R1740" t="s">
        <v>19</v>
      </c>
      <c r="S1740">
        <v>32.200000000000003</v>
      </c>
      <c r="T1740" t="s">
        <v>19</v>
      </c>
      <c r="U1740">
        <v>5</v>
      </c>
      <c r="V1740" t="s">
        <v>19</v>
      </c>
      <c r="W1740">
        <v>300</v>
      </c>
      <c r="X1740" t="s">
        <v>19</v>
      </c>
      <c r="Y1740">
        <v>79.099999999999994</v>
      </c>
      <c r="Z1740" t="s">
        <v>19</v>
      </c>
      <c r="AA1740" s="6">
        <f t="shared" si="82"/>
        <v>16.783566648869911</v>
      </c>
      <c r="AB1740" s="6">
        <f t="shared" si="83"/>
        <v>62.210419967965841</v>
      </c>
      <c r="AC1740" s="6">
        <f t="shared" si="84"/>
        <v>37.889580032034154</v>
      </c>
    </row>
    <row r="1741" spans="1:29" x14ac:dyDescent="0.25">
      <c r="A1741">
        <v>200</v>
      </c>
      <c r="B1741" t="s">
        <v>17</v>
      </c>
      <c r="C1741" t="s">
        <v>18</v>
      </c>
      <c r="D1741" s="1">
        <v>45546</v>
      </c>
      <c r="E1741">
        <v>1200</v>
      </c>
      <c r="F1741">
        <v>255</v>
      </c>
      <c r="G1741">
        <v>0.03</v>
      </c>
      <c r="H1741" t="s">
        <v>19</v>
      </c>
      <c r="I1741">
        <v>0</v>
      </c>
      <c r="J1741" t="s">
        <v>19</v>
      </c>
      <c r="K1741">
        <v>1937</v>
      </c>
      <c r="L1741" t="s">
        <v>19</v>
      </c>
      <c r="M1741">
        <v>6</v>
      </c>
      <c r="N1741" t="s">
        <v>19</v>
      </c>
      <c r="O1741">
        <v>101.6</v>
      </c>
      <c r="P1741" t="s">
        <v>19</v>
      </c>
      <c r="Q1741">
        <v>9</v>
      </c>
      <c r="R1741" t="s">
        <v>19</v>
      </c>
      <c r="S1741">
        <v>31.4</v>
      </c>
      <c r="T1741" t="s">
        <v>19</v>
      </c>
      <c r="U1741">
        <v>4.4000000000000004</v>
      </c>
      <c r="V1741" t="s">
        <v>19</v>
      </c>
      <c r="W1741">
        <v>306</v>
      </c>
      <c r="X1741" t="s">
        <v>19</v>
      </c>
      <c r="Y1741">
        <v>79.8</v>
      </c>
      <c r="Z1741" t="s">
        <v>19</v>
      </c>
      <c r="AA1741" s="6">
        <f t="shared" si="82"/>
        <v>17.253841961399225</v>
      </c>
      <c r="AB1741" s="6">
        <f t="shared" si="83"/>
        <v>63.056915530518602</v>
      </c>
      <c r="AC1741" s="6">
        <f t="shared" si="84"/>
        <v>38.543084469481393</v>
      </c>
    </row>
    <row r="1742" spans="1:29" x14ac:dyDescent="0.25">
      <c r="A1742">
        <v>200</v>
      </c>
      <c r="B1742" t="s">
        <v>17</v>
      </c>
      <c r="C1742" t="s">
        <v>18</v>
      </c>
      <c r="D1742" s="1">
        <v>45546</v>
      </c>
      <c r="E1742">
        <v>1300</v>
      </c>
      <c r="F1742">
        <v>255</v>
      </c>
      <c r="G1742">
        <v>0.03</v>
      </c>
      <c r="H1742" t="s">
        <v>19</v>
      </c>
      <c r="I1742">
        <v>0</v>
      </c>
      <c r="J1742" t="s">
        <v>19</v>
      </c>
      <c r="K1742">
        <v>1904</v>
      </c>
      <c r="L1742" t="s">
        <v>19</v>
      </c>
      <c r="M1742">
        <v>6.2</v>
      </c>
      <c r="N1742" t="s">
        <v>19</v>
      </c>
      <c r="O1742">
        <v>103.4</v>
      </c>
      <c r="P1742" t="s">
        <v>19</v>
      </c>
      <c r="Q1742">
        <v>9</v>
      </c>
      <c r="R1742" t="s">
        <v>19</v>
      </c>
      <c r="S1742">
        <v>32.200000000000003</v>
      </c>
      <c r="T1742" t="s">
        <v>19</v>
      </c>
      <c r="U1742">
        <v>4.3</v>
      </c>
      <c r="V1742" t="s">
        <v>19</v>
      </c>
      <c r="W1742">
        <v>329</v>
      </c>
      <c r="X1742" t="s">
        <v>19</v>
      </c>
      <c r="Y1742">
        <v>80.5</v>
      </c>
      <c r="Z1742" t="s">
        <v>19</v>
      </c>
      <c r="AA1742" s="6">
        <f t="shared" si="82"/>
        <v>17.818155476399838</v>
      </c>
      <c r="AB1742" s="6">
        <f t="shared" si="83"/>
        <v>64.072679857519717</v>
      </c>
      <c r="AC1742" s="6">
        <f t="shared" si="84"/>
        <v>39.327320142480289</v>
      </c>
    </row>
    <row r="1743" spans="1:29" x14ac:dyDescent="0.25">
      <c r="A1743">
        <v>200</v>
      </c>
      <c r="B1743" t="s">
        <v>17</v>
      </c>
      <c r="C1743" t="s">
        <v>18</v>
      </c>
      <c r="D1743" s="1">
        <v>45546</v>
      </c>
      <c r="E1743">
        <v>1400</v>
      </c>
      <c r="F1743">
        <v>255</v>
      </c>
      <c r="G1743">
        <v>0.03</v>
      </c>
      <c r="H1743" t="s">
        <v>19</v>
      </c>
      <c r="I1743">
        <v>0</v>
      </c>
      <c r="J1743" t="s">
        <v>19</v>
      </c>
      <c r="K1743">
        <v>1720</v>
      </c>
      <c r="L1743" t="s">
        <v>19</v>
      </c>
      <c r="M1743">
        <v>6.1</v>
      </c>
      <c r="N1743" t="s">
        <v>19</v>
      </c>
      <c r="O1743">
        <v>104.1</v>
      </c>
      <c r="P1743" t="s">
        <v>19</v>
      </c>
      <c r="Q1743">
        <v>8</v>
      </c>
      <c r="R1743" t="s">
        <v>19</v>
      </c>
      <c r="S1743">
        <v>32.1</v>
      </c>
      <c r="T1743" t="s">
        <v>19</v>
      </c>
      <c r="U1743">
        <v>4.0999999999999996</v>
      </c>
      <c r="V1743" t="s">
        <v>19</v>
      </c>
      <c r="W1743">
        <v>22</v>
      </c>
      <c r="X1743" t="s">
        <v>19</v>
      </c>
      <c r="Y1743">
        <v>81.3</v>
      </c>
      <c r="Z1743" t="s">
        <v>19</v>
      </c>
      <c r="AA1743" s="6">
        <f t="shared" si="82"/>
        <v>17.518071793331366</v>
      </c>
      <c r="AB1743" s="6">
        <f t="shared" si="83"/>
        <v>63.532529227996456</v>
      </c>
      <c r="AC1743" s="6">
        <f t="shared" si="84"/>
        <v>40.567470772003539</v>
      </c>
    </row>
    <row r="1744" spans="1:29" x14ac:dyDescent="0.25">
      <c r="A1744">
        <v>200</v>
      </c>
      <c r="B1744" t="s">
        <v>17</v>
      </c>
      <c r="C1744" t="s">
        <v>18</v>
      </c>
      <c r="D1744" s="1">
        <v>45546</v>
      </c>
      <c r="E1744">
        <v>1500</v>
      </c>
      <c r="F1744">
        <v>255</v>
      </c>
      <c r="G1744">
        <v>0.02</v>
      </c>
      <c r="H1744" t="s">
        <v>19</v>
      </c>
      <c r="I1744">
        <v>0</v>
      </c>
      <c r="J1744" t="s">
        <v>19</v>
      </c>
      <c r="K1744">
        <v>1411</v>
      </c>
      <c r="L1744" t="s">
        <v>19</v>
      </c>
      <c r="M1744">
        <v>5.9</v>
      </c>
      <c r="N1744" t="s">
        <v>19</v>
      </c>
      <c r="O1744">
        <v>104.5</v>
      </c>
      <c r="P1744" t="s">
        <v>19</v>
      </c>
      <c r="Q1744">
        <v>8</v>
      </c>
      <c r="R1744" t="s">
        <v>19</v>
      </c>
      <c r="S1744">
        <v>30.9</v>
      </c>
      <c r="T1744" t="s">
        <v>19</v>
      </c>
      <c r="U1744">
        <v>5.7</v>
      </c>
      <c r="V1744" t="s">
        <v>19</v>
      </c>
      <c r="W1744">
        <v>353</v>
      </c>
      <c r="X1744" t="s">
        <v>19</v>
      </c>
      <c r="Y1744">
        <v>82.3</v>
      </c>
      <c r="Z1744" t="s">
        <v>19</v>
      </c>
      <c r="AA1744" s="6">
        <f t="shared" si="82"/>
        <v>17.640508024786758</v>
      </c>
      <c r="AB1744" s="6">
        <f t="shared" si="83"/>
        <v>63.752914444616167</v>
      </c>
      <c r="AC1744" s="6">
        <f t="shared" si="84"/>
        <v>40.747085555383833</v>
      </c>
    </row>
    <row r="1745" spans="1:29" x14ac:dyDescent="0.25">
      <c r="A1745">
        <v>200</v>
      </c>
      <c r="B1745" t="s">
        <v>17</v>
      </c>
      <c r="C1745" t="s">
        <v>18</v>
      </c>
      <c r="D1745" s="1">
        <v>45546</v>
      </c>
      <c r="E1745">
        <v>1600</v>
      </c>
      <c r="F1745">
        <v>255</v>
      </c>
      <c r="G1745">
        <v>0.02</v>
      </c>
      <c r="H1745" t="s">
        <v>19</v>
      </c>
      <c r="I1745">
        <v>0</v>
      </c>
      <c r="J1745" t="s">
        <v>19</v>
      </c>
      <c r="K1745">
        <v>1002</v>
      </c>
      <c r="L1745" t="s">
        <v>19</v>
      </c>
      <c r="M1745">
        <v>5.7</v>
      </c>
      <c r="N1745" t="s">
        <v>19</v>
      </c>
      <c r="O1745">
        <v>103.6</v>
      </c>
      <c r="P1745" t="s">
        <v>19</v>
      </c>
      <c r="Q1745">
        <v>8</v>
      </c>
      <c r="R1745" t="s">
        <v>19</v>
      </c>
      <c r="S1745">
        <v>30.1</v>
      </c>
      <c r="T1745" t="s">
        <v>19</v>
      </c>
      <c r="U1745">
        <v>7.1</v>
      </c>
      <c r="V1745" t="s">
        <v>19</v>
      </c>
      <c r="W1745">
        <v>323</v>
      </c>
      <c r="X1745" t="s">
        <v>19</v>
      </c>
      <c r="Y1745">
        <v>83.2</v>
      </c>
      <c r="Z1745" t="s">
        <v>19</v>
      </c>
      <c r="AA1745" s="6">
        <f t="shared" si="82"/>
        <v>17.36502525209858</v>
      </c>
      <c r="AB1745" s="6">
        <f t="shared" si="83"/>
        <v>63.257045453777444</v>
      </c>
      <c r="AC1745" s="6">
        <f t="shared" si="84"/>
        <v>40.342954546222551</v>
      </c>
    </row>
    <row r="1746" spans="1:29" x14ac:dyDescent="0.25">
      <c r="A1746">
        <v>200</v>
      </c>
      <c r="B1746" t="s">
        <v>17</v>
      </c>
      <c r="C1746" t="s">
        <v>18</v>
      </c>
      <c r="D1746" s="1">
        <v>45546</v>
      </c>
      <c r="E1746">
        <v>1700</v>
      </c>
      <c r="F1746">
        <v>255</v>
      </c>
      <c r="G1746">
        <v>0.01</v>
      </c>
      <c r="H1746" t="s">
        <v>19</v>
      </c>
      <c r="I1746">
        <v>0</v>
      </c>
      <c r="J1746" t="s">
        <v>19</v>
      </c>
      <c r="K1746">
        <v>529</v>
      </c>
      <c r="L1746" t="s">
        <v>19</v>
      </c>
      <c r="M1746">
        <v>6.6</v>
      </c>
      <c r="N1746" t="s">
        <v>19</v>
      </c>
      <c r="O1746">
        <v>100.3</v>
      </c>
      <c r="P1746" t="s">
        <v>19</v>
      </c>
      <c r="Q1746">
        <v>10</v>
      </c>
      <c r="R1746" t="s">
        <v>19</v>
      </c>
      <c r="S1746">
        <v>34</v>
      </c>
      <c r="T1746" t="s">
        <v>19</v>
      </c>
      <c r="U1746">
        <v>8.6999999999999993</v>
      </c>
      <c r="V1746" t="s">
        <v>19</v>
      </c>
      <c r="W1746">
        <v>333</v>
      </c>
      <c r="X1746" t="s">
        <v>19</v>
      </c>
      <c r="Y1746">
        <v>83.9</v>
      </c>
      <c r="Z1746" t="s">
        <v>19</v>
      </c>
      <c r="AA1746" s="6">
        <f t="shared" si="82"/>
        <v>17.321110055751493</v>
      </c>
      <c r="AB1746" s="6">
        <f t="shared" si="83"/>
        <v>63.177998100352688</v>
      </c>
      <c r="AC1746" s="6">
        <f t="shared" si="84"/>
        <v>37.122001899647309</v>
      </c>
    </row>
    <row r="1747" spans="1:29" x14ac:dyDescent="0.25">
      <c r="A1747">
        <v>200</v>
      </c>
      <c r="B1747" t="s">
        <v>17</v>
      </c>
      <c r="C1747" t="s">
        <v>18</v>
      </c>
      <c r="D1747" s="1">
        <v>45546</v>
      </c>
      <c r="E1747">
        <v>1800</v>
      </c>
      <c r="F1747">
        <v>255</v>
      </c>
      <c r="G1747">
        <v>0.01</v>
      </c>
      <c r="H1747" t="s">
        <v>19</v>
      </c>
      <c r="I1747">
        <v>0</v>
      </c>
      <c r="J1747" t="s">
        <v>19</v>
      </c>
      <c r="K1747">
        <v>146</v>
      </c>
      <c r="L1747" t="s">
        <v>19</v>
      </c>
      <c r="M1747">
        <v>8.4</v>
      </c>
      <c r="N1747" t="s">
        <v>19</v>
      </c>
      <c r="O1747">
        <v>96.4</v>
      </c>
      <c r="P1747" t="s">
        <v>19</v>
      </c>
      <c r="Q1747">
        <v>14</v>
      </c>
      <c r="R1747" t="s">
        <v>19</v>
      </c>
      <c r="S1747">
        <v>40.200000000000003</v>
      </c>
      <c r="T1747" t="s">
        <v>19</v>
      </c>
      <c r="U1747">
        <v>8.9</v>
      </c>
      <c r="V1747" t="s">
        <v>19</v>
      </c>
      <c r="W1747">
        <v>332</v>
      </c>
      <c r="X1747" t="s">
        <v>19</v>
      </c>
      <c r="Y1747">
        <v>84.2</v>
      </c>
      <c r="Z1747" t="s">
        <v>19</v>
      </c>
      <c r="AA1747" s="6">
        <f t="shared" si="82"/>
        <v>17.715649484359663</v>
      </c>
      <c r="AB1747" s="6">
        <f t="shared" si="83"/>
        <v>63.888169071847393</v>
      </c>
      <c r="AC1747" s="6">
        <f t="shared" si="84"/>
        <v>32.511830928152612</v>
      </c>
    </row>
    <row r="1748" spans="1:29" x14ac:dyDescent="0.25">
      <c r="A1748">
        <v>200</v>
      </c>
      <c r="B1748" t="s">
        <v>17</v>
      </c>
      <c r="C1748" t="s">
        <v>18</v>
      </c>
      <c r="D1748" s="1">
        <v>45546</v>
      </c>
      <c r="E1748">
        <v>1900</v>
      </c>
      <c r="F1748">
        <v>255</v>
      </c>
      <c r="G1748">
        <v>0.01</v>
      </c>
      <c r="H1748" t="s">
        <v>19</v>
      </c>
      <c r="I1748">
        <v>0</v>
      </c>
      <c r="J1748" t="s">
        <v>19</v>
      </c>
      <c r="K1748">
        <v>1</v>
      </c>
      <c r="L1748" t="s">
        <v>19</v>
      </c>
      <c r="M1748">
        <v>10.4</v>
      </c>
      <c r="N1748" t="s">
        <v>19</v>
      </c>
      <c r="O1748">
        <v>91.6</v>
      </c>
      <c r="P1748" t="s">
        <v>19</v>
      </c>
      <c r="Q1748">
        <v>21</v>
      </c>
      <c r="R1748" t="s">
        <v>19</v>
      </c>
      <c r="S1748">
        <v>45.5</v>
      </c>
      <c r="T1748" t="s">
        <v>19</v>
      </c>
      <c r="U1748">
        <v>9.1</v>
      </c>
      <c r="V1748" t="s">
        <v>19</v>
      </c>
      <c r="W1748">
        <v>336</v>
      </c>
      <c r="X1748" t="s">
        <v>19</v>
      </c>
      <c r="Y1748">
        <v>84</v>
      </c>
      <c r="Z1748" t="s">
        <v>19</v>
      </c>
      <c r="AA1748" s="6">
        <f t="shared" si="82"/>
        <v>18.314859600868775</v>
      </c>
      <c r="AB1748" s="6">
        <f t="shared" si="83"/>
        <v>64.966747281563798</v>
      </c>
      <c r="AC1748" s="6">
        <f t="shared" si="84"/>
        <v>26.633252718436196</v>
      </c>
    </row>
    <row r="1749" spans="1:29" x14ac:dyDescent="0.25">
      <c r="A1749">
        <v>200</v>
      </c>
      <c r="B1749" t="s">
        <v>17</v>
      </c>
      <c r="C1749" t="s">
        <v>18</v>
      </c>
      <c r="D1749" s="1">
        <v>45546</v>
      </c>
      <c r="E1749">
        <v>2000</v>
      </c>
      <c r="F1749">
        <v>255</v>
      </c>
      <c r="G1749">
        <v>0.01</v>
      </c>
      <c r="H1749" t="s">
        <v>19</v>
      </c>
      <c r="I1749">
        <v>0</v>
      </c>
      <c r="J1749" t="s">
        <v>19</v>
      </c>
      <c r="K1749">
        <v>0</v>
      </c>
      <c r="L1749" t="s">
        <v>19</v>
      </c>
      <c r="M1749">
        <v>11.5</v>
      </c>
      <c r="N1749" t="s">
        <v>19</v>
      </c>
      <c r="O1749">
        <v>86.8</v>
      </c>
      <c r="P1749" t="s">
        <v>19</v>
      </c>
      <c r="Q1749">
        <v>27</v>
      </c>
      <c r="R1749" t="s">
        <v>19</v>
      </c>
      <c r="S1749">
        <v>48.3</v>
      </c>
      <c r="T1749" t="s">
        <v>19</v>
      </c>
      <c r="U1749">
        <v>9.1999999999999993</v>
      </c>
      <c r="V1749" t="s">
        <v>19</v>
      </c>
      <c r="W1749">
        <v>332</v>
      </c>
      <c r="X1749" t="s">
        <v>19</v>
      </c>
      <c r="Y1749">
        <v>83.6</v>
      </c>
      <c r="Z1749" t="s">
        <v>19</v>
      </c>
      <c r="AA1749" s="6">
        <f t="shared" si="82"/>
        <v>18.005281588779031</v>
      </c>
      <c r="AB1749" s="6">
        <f t="shared" si="83"/>
        <v>64.409506859802264</v>
      </c>
      <c r="AC1749" s="6">
        <f t="shared" si="84"/>
        <v>22.390493140197734</v>
      </c>
    </row>
    <row r="1750" spans="1:29" x14ac:dyDescent="0.25">
      <c r="A1750">
        <v>200</v>
      </c>
      <c r="B1750" t="s">
        <v>17</v>
      </c>
      <c r="C1750" t="s">
        <v>18</v>
      </c>
      <c r="D1750" s="1">
        <v>45546</v>
      </c>
      <c r="E1750">
        <v>2100</v>
      </c>
      <c r="F1750">
        <v>255</v>
      </c>
      <c r="G1750">
        <v>0.01</v>
      </c>
      <c r="H1750" t="s">
        <v>19</v>
      </c>
      <c r="I1750">
        <v>0</v>
      </c>
      <c r="J1750" t="s">
        <v>19</v>
      </c>
      <c r="K1750">
        <v>0</v>
      </c>
      <c r="L1750" t="s">
        <v>19</v>
      </c>
      <c r="M1750">
        <v>11.5</v>
      </c>
      <c r="N1750" t="s">
        <v>19</v>
      </c>
      <c r="O1750">
        <v>86</v>
      </c>
      <c r="P1750" t="s">
        <v>19</v>
      </c>
      <c r="Q1750">
        <v>27</v>
      </c>
      <c r="R1750" t="s">
        <v>19</v>
      </c>
      <c r="S1750">
        <v>48.1</v>
      </c>
      <c r="T1750" t="s">
        <v>19</v>
      </c>
      <c r="U1750">
        <v>8.9</v>
      </c>
      <c r="V1750" t="s">
        <v>19</v>
      </c>
      <c r="W1750">
        <v>329</v>
      </c>
      <c r="X1750" t="s">
        <v>19</v>
      </c>
      <c r="Y1750">
        <v>83.1</v>
      </c>
      <c r="Z1750" t="s">
        <v>19</v>
      </c>
      <c r="AA1750" s="6">
        <f t="shared" si="82"/>
        <v>17.678683449366464</v>
      </c>
      <c r="AB1750" s="6">
        <f t="shared" si="83"/>
        <v>63.821630208859638</v>
      </c>
      <c r="AC1750" s="6">
        <f t="shared" si="84"/>
        <v>22.178369791140362</v>
      </c>
    </row>
    <row r="1751" spans="1:29" x14ac:dyDescent="0.25">
      <c r="A1751">
        <v>200</v>
      </c>
      <c r="B1751" t="s">
        <v>17</v>
      </c>
      <c r="C1751" t="s">
        <v>18</v>
      </c>
      <c r="D1751" s="1">
        <v>45546</v>
      </c>
      <c r="E1751">
        <v>2200</v>
      </c>
      <c r="F1751">
        <v>255</v>
      </c>
      <c r="G1751">
        <v>0</v>
      </c>
      <c r="H1751" t="s">
        <v>19</v>
      </c>
      <c r="I1751">
        <v>0</v>
      </c>
      <c r="J1751" t="s">
        <v>19</v>
      </c>
      <c r="K1751">
        <v>0</v>
      </c>
      <c r="L1751" t="s">
        <v>19</v>
      </c>
      <c r="M1751">
        <v>11</v>
      </c>
      <c r="N1751" t="s">
        <v>19</v>
      </c>
      <c r="O1751">
        <v>84.2</v>
      </c>
      <c r="P1751" t="s">
        <v>19</v>
      </c>
      <c r="Q1751">
        <v>27</v>
      </c>
      <c r="R1751" t="s">
        <v>19</v>
      </c>
      <c r="S1751">
        <v>47</v>
      </c>
      <c r="T1751" t="s">
        <v>19</v>
      </c>
      <c r="U1751">
        <v>6.7</v>
      </c>
      <c r="V1751" t="s">
        <v>19</v>
      </c>
      <c r="W1751">
        <v>324</v>
      </c>
      <c r="X1751" t="s">
        <v>19</v>
      </c>
      <c r="Y1751">
        <v>82.4</v>
      </c>
      <c r="Z1751" t="s">
        <v>19</v>
      </c>
      <c r="AA1751" s="6">
        <f t="shared" si="82"/>
        <v>16.943829763040565</v>
      </c>
      <c r="AB1751" s="6">
        <f t="shared" si="83"/>
        <v>62.498893573473012</v>
      </c>
      <c r="AC1751" s="6">
        <f t="shared" si="84"/>
        <v>21.701106426526991</v>
      </c>
    </row>
    <row r="1752" spans="1:29" x14ac:dyDescent="0.25">
      <c r="A1752">
        <v>200</v>
      </c>
      <c r="B1752" t="s">
        <v>17</v>
      </c>
      <c r="C1752" t="s">
        <v>18</v>
      </c>
      <c r="D1752" s="1">
        <v>45546</v>
      </c>
      <c r="E1752">
        <v>2300</v>
      </c>
      <c r="F1752">
        <v>255</v>
      </c>
      <c r="G1752">
        <v>0</v>
      </c>
      <c r="H1752" t="s">
        <v>19</v>
      </c>
      <c r="I1752">
        <v>0</v>
      </c>
      <c r="J1752" t="s">
        <v>19</v>
      </c>
      <c r="K1752">
        <v>0</v>
      </c>
      <c r="L1752" t="s">
        <v>19</v>
      </c>
      <c r="M1752">
        <v>11.1</v>
      </c>
      <c r="N1752" t="s">
        <v>19</v>
      </c>
      <c r="O1752">
        <v>83.4</v>
      </c>
      <c r="P1752" t="s">
        <v>19</v>
      </c>
      <c r="Q1752">
        <v>28</v>
      </c>
      <c r="R1752" t="s">
        <v>19</v>
      </c>
      <c r="S1752">
        <v>47.4</v>
      </c>
      <c r="T1752" t="s">
        <v>19</v>
      </c>
      <c r="U1752">
        <v>7.5</v>
      </c>
      <c r="V1752" t="s">
        <v>19</v>
      </c>
      <c r="W1752">
        <v>330</v>
      </c>
      <c r="X1752" t="s">
        <v>19</v>
      </c>
      <c r="Y1752">
        <v>81.599999999999994</v>
      </c>
      <c r="Z1752" t="s">
        <v>19</v>
      </c>
      <c r="AA1752" s="6">
        <f t="shared" si="82"/>
        <v>16.841239944448549</v>
      </c>
      <c r="AB1752" s="6">
        <f t="shared" si="83"/>
        <v>62.314231900007385</v>
      </c>
      <c r="AC1752" s="6">
        <f t="shared" si="84"/>
        <v>21.08576809999262</v>
      </c>
    </row>
    <row r="1753" spans="1:29" x14ac:dyDescent="0.25">
      <c r="A1753">
        <v>200</v>
      </c>
      <c r="B1753" t="s">
        <v>17</v>
      </c>
      <c r="C1753" t="s">
        <v>18</v>
      </c>
      <c r="D1753" s="1">
        <v>45546</v>
      </c>
      <c r="E1753">
        <v>2400</v>
      </c>
      <c r="F1753">
        <v>255</v>
      </c>
      <c r="G1753">
        <v>0</v>
      </c>
      <c r="H1753" t="s">
        <v>19</v>
      </c>
      <c r="I1753">
        <v>0</v>
      </c>
      <c r="J1753" t="s">
        <v>19</v>
      </c>
      <c r="K1753">
        <v>0</v>
      </c>
      <c r="L1753" t="s">
        <v>19</v>
      </c>
      <c r="M1753">
        <v>11.8</v>
      </c>
      <c r="N1753" t="s">
        <v>19</v>
      </c>
      <c r="O1753">
        <v>83</v>
      </c>
      <c r="P1753" t="s">
        <v>19</v>
      </c>
      <c r="Q1753">
        <v>31</v>
      </c>
      <c r="R1753" t="s">
        <v>19</v>
      </c>
      <c r="S1753">
        <v>48.9</v>
      </c>
      <c r="T1753" t="s">
        <v>19</v>
      </c>
      <c r="U1753">
        <v>7.1</v>
      </c>
      <c r="V1753" t="s">
        <v>19</v>
      </c>
      <c r="W1753">
        <v>322</v>
      </c>
      <c r="X1753" t="s">
        <v>19</v>
      </c>
      <c r="Y1753">
        <v>80.900000000000006</v>
      </c>
      <c r="Z1753" t="s">
        <v>19</v>
      </c>
      <c r="AA1753" s="6">
        <f t="shared" si="82"/>
        <v>17.321323120081157</v>
      </c>
      <c r="AB1753" s="6">
        <f t="shared" si="83"/>
        <v>63.178381616146083</v>
      </c>
      <c r="AC1753" s="6">
        <f t="shared" si="84"/>
        <v>19.821618383853917</v>
      </c>
    </row>
    <row r="1754" spans="1:29" x14ac:dyDescent="0.25">
      <c r="A1754">
        <v>200</v>
      </c>
      <c r="B1754" t="s">
        <v>17</v>
      </c>
      <c r="C1754" t="s">
        <v>18</v>
      </c>
      <c r="D1754" s="1">
        <v>45547</v>
      </c>
      <c r="E1754" s="2">
        <v>100</v>
      </c>
      <c r="F1754">
        <v>256</v>
      </c>
      <c r="G1754">
        <v>0.01</v>
      </c>
      <c r="H1754" t="s">
        <v>19</v>
      </c>
      <c r="I1754">
        <v>0</v>
      </c>
      <c r="J1754" t="s">
        <v>19</v>
      </c>
      <c r="K1754">
        <v>0</v>
      </c>
      <c r="L1754" t="s">
        <v>19</v>
      </c>
      <c r="M1754">
        <v>11.9</v>
      </c>
      <c r="N1754" t="s">
        <v>19</v>
      </c>
      <c r="O1754">
        <v>81.8</v>
      </c>
      <c r="P1754" t="s">
        <v>19</v>
      </c>
      <c r="Q1754">
        <v>32</v>
      </c>
      <c r="R1754" t="s">
        <v>19</v>
      </c>
      <c r="S1754">
        <v>49.2</v>
      </c>
      <c r="T1754" t="s">
        <v>19</v>
      </c>
      <c r="U1754">
        <v>8</v>
      </c>
      <c r="V1754" t="s">
        <v>19</v>
      </c>
      <c r="W1754">
        <v>318</v>
      </c>
      <c r="X1754" t="s">
        <v>19</v>
      </c>
      <c r="Y1754">
        <v>80.3</v>
      </c>
      <c r="Z1754" t="s">
        <v>19</v>
      </c>
      <c r="AA1754" s="6">
        <f t="shared" si="82"/>
        <v>17.017563791811472</v>
      </c>
      <c r="AB1754" s="6">
        <f t="shared" si="83"/>
        <v>62.631614825260655</v>
      </c>
      <c r="AC1754" s="6">
        <f t="shared" si="84"/>
        <v>19.168385174739342</v>
      </c>
    </row>
    <row r="1755" spans="1:29" x14ac:dyDescent="0.25">
      <c r="A1755">
        <v>200</v>
      </c>
      <c r="B1755" t="s">
        <v>17</v>
      </c>
      <c r="C1755" t="s">
        <v>18</v>
      </c>
      <c r="D1755" s="1">
        <v>45547</v>
      </c>
      <c r="E1755" s="2">
        <v>200</v>
      </c>
      <c r="F1755">
        <v>256</v>
      </c>
      <c r="G1755">
        <v>0.01</v>
      </c>
      <c r="H1755" t="s">
        <v>19</v>
      </c>
      <c r="I1755">
        <v>0</v>
      </c>
      <c r="J1755" t="s">
        <v>19</v>
      </c>
      <c r="K1755">
        <v>0</v>
      </c>
      <c r="L1755" t="s">
        <v>19</v>
      </c>
      <c r="M1755">
        <v>10.6</v>
      </c>
      <c r="N1755" t="s">
        <v>19</v>
      </c>
      <c r="O1755">
        <v>83.3</v>
      </c>
      <c r="P1755" t="s">
        <v>19</v>
      </c>
      <c r="Q1755">
        <v>27</v>
      </c>
      <c r="R1755" t="s">
        <v>19</v>
      </c>
      <c r="S1755">
        <v>46.1</v>
      </c>
      <c r="T1755" t="s">
        <v>19</v>
      </c>
      <c r="U1755">
        <v>9.3000000000000007</v>
      </c>
      <c r="V1755" t="s">
        <v>19</v>
      </c>
      <c r="W1755">
        <v>322</v>
      </c>
      <c r="X1755" t="s">
        <v>19</v>
      </c>
      <c r="Y1755">
        <v>79.7</v>
      </c>
      <c r="Z1755" t="s">
        <v>19</v>
      </c>
      <c r="AA1755" s="6">
        <f t="shared" si="82"/>
        <v>16.57639868900419</v>
      </c>
      <c r="AB1755" s="6">
        <f t="shared" si="83"/>
        <v>61.837517640207537</v>
      </c>
      <c r="AC1755" s="6">
        <f t="shared" si="84"/>
        <v>21.46248235979246</v>
      </c>
    </row>
    <row r="1756" spans="1:29" x14ac:dyDescent="0.25">
      <c r="A1756">
        <v>200</v>
      </c>
      <c r="B1756" t="s">
        <v>17</v>
      </c>
      <c r="C1756" t="s">
        <v>18</v>
      </c>
      <c r="D1756" s="1">
        <v>45547</v>
      </c>
      <c r="E1756" s="2">
        <v>300</v>
      </c>
      <c r="F1756">
        <v>256</v>
      </c>
      <c r="G1756">
        <v>0.01</v>
      </c>
      <c r="H1756" t="s">
        <v>19</v>
      </c>
      <c r="I1756">
        <v>0</v>
      </c>
      <c r="J1756" t="s">
        <v>19</v>
      </c>
      <c r="K1756">
        <v>0</v>
      </c>
      <c r="L1756" t="s">
        <v>19</v>
      </c>
      <c r="M1756">
        <v>10</v>
      </c>
      <c r="N1756" t="s">
        <v>19</v>
      </c>
      <c r="O1756">
        <v>82.1</v>
      </c>
      <c r="P1756" t="s">
        <v>19</v>
      </c>
      <c r="Q1756">
        <v>27</v>
      </c>
      <c r="R1756" t="s">
        <v>19</v>
      </c>
      <c r="S1756">
        <v>44.6</v>
      </c>
      <c r="T1756" t="s">
        <v>19</v>
      </c>
      <c r="U1756">
        <v>7.9</v>
      </c>
      <c r="V1756" t="s">
        <v>19</v>
      </c>
      <c r="W1756">
        <v>323</v>
      </c>
      <c r="X1756" t="s">
        <v>19</v>
      </c>
      <c r="Y1756">
        <v>79.2</v>
      </c>
      <c r="Z1756" t="s">
        <v>19</v>
      </c>
      <c r="AA1756" s="6">
        <f t="shared" si="82"/>
        <v>16.086486029422947</v>
      </c>
      <c r="AB1756" s="6">
        <f t="shared" si="83"/>
        <v>60.955674852961309</v>
      </c>
      <c r="AC1756" s="6">
        <f t="shared" si="84"/>
        <v>21.144325147038685</v>
      </c>
    </row>
    <row r="1757" spans="1:29" x14ac:dyDescent="0.25">
      <c r="A1757">
        <v>200</v>
      </c>
      <c r="B1757" t="s">
        <v>17</v>
      </c>
      <c r="C1757" t="s">
        <v>18</v>
      </c>
      <c r="D1757" s="1">
        <v>45547</v>
      </c>
      <c r="E1757" s="2">
        <v>400</v>
      </c>
      <c r="F1757">
        <v>256</v>
      </c>
      <c r="G1757">
        <v>0.01</v>
      </c>
      <c r="H1757" t="s">
        <v>19</v>
      </c>
      <c r="I1757">
        <v>0</v>
      </c>
      <c r="J1757" t="s">
        <v>19</v>
      </c>
      <c r="K1757">
        <v>0</v>
      </c>
      <c r="L1757" t="s">
        <v>19</v>
      </c>
      <c r="M1757">
        <v>9</v>
      </c>
      <c r="N1757" t="s">
        <v>19</v>
      </c>
      <c r="O1757">
        <v>81.2</v>
      </c>
      <c r="P1757" t="s">
        <v>19</v>
      </c>
      <c r="Q1757">
        <v>25</v>
      </c>
      <c r="R1757" t="s">
        <v>19</v>
      </c>
      <c r="S1757">
        <v>41.8</v>
      </c>
      <c r="T1757" t="s">
        <v>19</v>
      </c>
      <c r="U1757">
        <v>7.9</v>
      </c>
      <c r="V1757" t="s">
        <v>19</v>
      </c>
      <c r="W1757">
        <v>323</v>
      </c>
      <c r="X1757" t="s">
        <v>19</v>
      </c>
      <c r="Y1757">
        <v>78.7</v>
      </c>
      <c r="Z1757" t="s">
        <v>19</v>
      </c>
      <c r="AA1757" s="6">
        <f t="shared" si="82"/>
        <v>15.275970815016567</v>
      </c>
      <c r="AB1757" s="6">
        <f t="shared" si="83"/>
        <v>59.49674746702982</v>
      </c>
      <c r="AC1757" s="6">
        <f t="shared" si="84"/>
        <v>21.703252532970183</v>
      </c>
    </row>
    <row r="1758" spans="1:29" x14ac:dyDescent="0.25">
      <c r="A1758">
        <v>200</v>
      </c>
      <c r="B1758" t="s">
        <v>17</v>
      </c>
      <c r="C1758" t="s">
        <v>18</v>
      </c>
      <c r="D1758" s="1">
        <v>45547</v>
      </c>
      <c r="E1758" s="2">
        <v>500</v>
      </c>
      <c r="F1758">
        <v>256</v>
      </c>
      <c r="G1758">
        <v>0</v>
      </c>
      <c r="H1758" t="s">
        <v>19</v>
      </c>
      <c r="I1758">
        <v>0</v>
      </c>
      <c r="J1758" t="s">
        <v>19</v>
      </c>
      <c r="K1758">
        <v>0</v>
      </c>
      <c r="L1758" t="s">
        <v>19</v>
      </c>
      <c r="M1758">
        <v>8.6999999999999993</v>
      </c>
      <c r="N1758" t="s">
        <v>19</v>
      </c>
      <c r="O1758">
        <v>78.900000000000006</v>
      </c>
      <c r="P1758" t="s">
        <v>19</v>
      </c>
      <c r="Q1758">
        <v>26</v>
      </c>
      <c r="R1758" t="s">
        <v>19</v>
      </c>
      <c r="S1758">
        <v>40.9</v>
      </c>
      <c r="T1758" t="s">
        <v>19</v>
      </c>
      <c r="U1758">
        <v>5.2</v>
      </c>
      <c r="V1758" t="s">
        <v>19</v>
      </c>
      <c r="W1758">
        <v>318</v>
      </c>
      <c r="X1758" t="s">
        <v>19</v>
      </c>
      <c r="Y1758">
        <v>78.3</v>
      </c>
      <c r="Z1758" t="s">
        <v>19</v>
      </c>
      <c r="AA1758" s="6">
        <f t="shared" si="82"/>
        <v>14.569670742184499</v>
      </c>
      <c r="AB1758" s="6">
        <f t="shared" si="83"/>
        <v>58.225407335932097</v>
      </c>
      <c r="AC1758" s="6">
        <f t="shared" si="84"/>
        <v>20.674592664067909</v>
      </c>
    </row>
    <row r="1759" spans="1:29" hidden="1" x14ac:dyDescent="0.25">
      <c r="A1759">
        <v>200</v>
      </c>
      <c r="B1759" t="s">
        <v>17</v>
      </c>
      <c r="C1759" t="s">
        <v>18</v>
      </c>
      <c r="D1759" s="1">
        <v>45547</v>
      </c>
      <c r="E1759" s="2">
        <v>600</v>
      </c>
      <c r="F1759">
        <v>256</v>
      </c>
      <c r="G1759">
        <v>0</v>
      </c>
      <c r="H1759" t="s">
        <v>19</v>
      </c>
      <c r="I1759">
        <v>0</v>
      </c>
      <c r="J1759" t="s">
        <v>19</v>
      </c>
      <c r="K1759">
        <v>18</v>
      </c>
      <c r="L1759" t="s">
        <v>19</v>
      </c>
      <c r="M1759">
        <v>9.6999999999999993</v>
      </c>
      <c r="N1759" t="s">
        <v>19</v>
      </c>
      <c r="O1759">
        <v>76.5</v>
      </c>
      <c r="P1759" t="s">
        <v>19</v>
      </c>
      <c r="Q1759">
        <v>31</v>
      </c>
      <c r="R1759" t="s">
        <v>19</v>
      </c>
      <c r="S1759">
        <v>43.8</v>
      </c>
      <c r="T1759" t="s">
        <v>19</v>
      </c>
      <c r="U1759">
        <v>5.9</v>
      </c>
      <c r="V1759" t="s">
        <v>19</v>
      </c>
      <c r="W1759">
        <v>305</v>
      </c>
      <c r="X1759" t="s">
        <v>19</v>
      </c>
      <c r="Y1759">
        <v>77.8</v>
      </c>
      <c r="Z1759" t="s">
        <v>19</v>
      </c>
      <c r="AA1759" s="6">
        <f t="shared" si="82"/>
        <v>14.571137565066021</v>
      </c>
      <c r="AB1759" s="6">
        <f t="shared" si="83"/>
        <v>58.228047617118833</v>
      </c>
      <c r="AC1759" s="6">
        <f t="shared" si="84"/>
        <v>18.271952382881167</v>
      </c>
    </row>
    <row r="1760" spans="1:29" x14ac:dyDescent="0.25">
      <c r="A1760">
        <v>200</v>
      </c>
      <c r="B1760" t="s">
        <v>17</v>
      </c>
      <c r="C1760" t="s">
        <v>18</v>
      </c>
      <c r="D1760" s="1">
        <v>45547</v>
      </c>
      <c r="E1760" s="2">
        <v>700</v>
      </c>
      <c r="F1760">
        <v>256</v>
      </c>
      <c r="G1760">
        <v>0</v>
      </c>
      <c r="H1760" t="s">
        <v>19</v>
      </c>
      <c r="I1760">
        <v>0</v>
      </c>
      <c r="J1760" t="s">
        <v>19</v>
      </c>
      <c r="K1760">
        <v>140</v>
      </c>
      <c r="L1760" t="s">
        <v>19</v>
      </c>
      <c r="M1760">
        <v>9.3000000000000007</v>
      </c>
      <c r="N1760" t="s">
        <v>19</v>
      </c>
      <c r="O1760">
        <v>78.5</v>
      </c>
      <c r="P1760" t="s">
        <v>19</v>
      </c>
      <c r="Q1760">
        <v>28</v>
      </c>
      <c r="R1760" t="s">
        <v>19</v>
      </c>
      <c r="S1760">
        <v>42.8</v>
      </c>
      <c r="T1760" t="s">
        <v>19</v>
      </c>
      <c r="U1760">
        <v>4.9000000000000004</v>
      </c>
      <c r="V1760" t="s">
        <v>19</v>
      </c>
      <c r="W1760">
        <v>318</v>
      </c>
      <c r="X1760" t="s">
        <v>19</v>
      </c>
      <c r="Y1760">
        <v>77.400000000000006</v>
      </c>
      <c r="Z1760" t="s">
        <v>19</v>
      </c>
      <c r="AA1760" s="6">
        <f t="shared" si="82"/>
        <v>14.821845147713812</v>
      </c>
      <c r="AB1760" s="6">
        <f t="shared" si="83"/>
        <v>58.679321265884866</v>
      </c>
      <c r="AC1760" s="6">
        <f t="shared" si="84"/>
        <v>19.820678734115134</v>
      </c>
    </row>
    <row r="1761" spans="1:29" x14ac:dyDescent="0.25">
      <c r="A1761">
        <v>200</v>
      </c>
      <c r="B1761" t="s">
        <v>17</v>
      </c>
      <c r="C1761" t="s">
        <v>18</v>
      </c>
      <c r="D1761" s="1">
        <v>45547</v>
      </c>
      <c r="E1761" s="2">
        <v>800</v>
      </c>
      <c r="F1761">
        <v>256</v>
      </c>
      <c r="G1761">
        <v>0.01</v>
      </c>
      <c r="H1761" t="s">
        <v>19</v>
      </c>
      <c r="I1761">
        <v>0</v>
      </c>
      <c r="J1761" t="s">
        <v>19</v>
      </c>
      <c r="K1761">
        <v>694</v>
      </c>
      <c r="L1761" t="s">
        <v>19</v>
      </c>
      <c r="M1761">
        <v>8.8000000000000007</v>
      </c>
      <c r="N1761" t="s">
        <v>19</v>
      </c>
      <c r="O1761">
        <v>83.9</v>
      </c>
      <c r="P1761" t="s">
        <v>19</v>
      </c>
      <c r="Q1761">
        <v>22</v>
      </c>
      <c r="R1761" t="s">
        <v>19</v>
      </c>
      <c r="S1761">
        <v>41.2</v>
      </c>
      <c r="T1761" t="s">
        <v>19</v>
      </c>
      <c r="U1761">
        <v>6.7</v>
      </c>
      <c r="V1761" t="s">
        <v>19</v>
      </c>
      <c r="W1761">
        <v>322</v>
      </c>
      <c r="X1761" t="s">
        <v>19</v>
      </c>
      <c r="Y1761">
        <v>77</v>
      </c>
      <c r="Z1761" t="s">
        <v>19</v>
      </c>
      <c r="AA1761" s="6">
        <f t="shared" si="82"/>
        <v>15.623284276031285</v>
      </c>
      <c r="AB1761" s="6">
        <f t="shared" si="83"/>
        <v>60.121911696856316</v>
      </c>
      <c r="AC1761" s="6">
        <f t="shared" si="84"/>
        <v>23.77808830314369</v>
      </c>
    </row>
    <row r="1762" spans="1:29" x14ac:dyDescent="0.25">
      <c r="A1762">
        <v>200</v>
      </c>
      <c r="B1762" t="s">
        <v>17</v>
      </c>
      <c r="C1762" t="s">
        <v>18</v>
      </c>
      <c r="D1762" s="1">
        <v>45547</v>
      </c>
      <c r="E1762" s="2">
        <v>900</v>
      </c>
      <c r="F1762">
        <v>256</v>
      </c>
      <c r="G1762">
        <v>0.02</v>
      </c>
      <c r="H1762" t="s">
        <v>19</v>
      </c>
      <c r="I1762">
        <v>0</v>
      </c>
      <c r="J1762" t="s">
        <v>19</v>
      </c>
      <c r="K1762">
        <v>1152</v>
      </c>
      <c r="L1762" t="s">
        <v>19</v>
      </c>
      <c r="M1762">
        <v>8.6999999999999993</v>
      </c>
      <c r="N1762" t="s">
        <v>19</v>
      </c>
      <c r="O1762">
        <v>87.4</v>
      </c>
      <c r="P1762" t="s">
        <v>19</v>
      </c>
      <c r="Q1762">
        <v>20</v>
      </c>
      <c r="R1762" t="s">
        <v>19</v>
      </c>
      <c r="S1762">
        <v>40.799999999999997</v>
      </c>
      <c r="T1762" t="s">
        <v>19</v>
      </c>
      <c r="U1762">
        <v>10.1</v>
      </c>
      <c r="V1762" t="s">
        <v>19</v>
      </c>
      <c r="W1762">
        <v>320</v>
      </c>
      <c r="X1762" t="s">
        <v>19</v>
      </c>
      <c r="Y1762">
        <v>76.7</v>
      </c>
      <c r="Z1762" t="s">
        <v>19</v>
      </c>
      <c r="AA1762" s="6">
        <f t="shared" si="82"/>
        <v>16.429685819774317</v>
      </c>
      <c r="AB1762" s="6">
        <f t="shared" si="83"/>
        <v>61.573434475593771</v>
      </c>
      <c r="AC1762" s="6">
        <f t="shared" si="84"/>
        <v>25.826565524406234</v>
      </c>
    </row>
    <row r="1763" spans="1:29" x14ac:dyDescent="0.25">
      <c r="A1763">
        <v>200</v>
      </c>
      <c r="B1763" t="s">
        <v>17</v>
      </c>
      <c r="C1763" t="s">
        <v>18</v>
      </c>
      <c r="D1763" s="1">
        <v>45547</v>
      </c>
      <c r="E1763">
        <v>1000</v>
      </c>
      <c r="F1763">
        <v>256</v>
      </c>
      <c r="G1763">
        <v>0.03</v>
      </c>
      <c r="H1763" t="s">
        <v>19</v>
      </c>
      <c r="I1763">
        <v>0</v>
      </c>
      <c r="J1763" t="s">
        <v>19</v>
      </c>
      <c r="K1763">
        <v>1501</v>
      </c>
      <c r="L1763" t="s">
        <v>19</v>
      </c>
      <c r="M1763">
        <v>9.3000000000000007</v>
      </c>
      <c r="N1763" t="s">
        <v>19</v>
      </c>
      <c r="O1763">
        <v>90.2</v>
      </c>
      <c r="P1763" t="s">
        <v>19</v>
      </c>
      <c r="Q1763">
        <v>19</v>
      </c>
      <c r="R1763" t="s">
        <v>19</v>
      </c>
      <c r="S1763">
        <v>42.7</v>
      </c>
      <c r="T1763" t="s">
        <v>19</v>
      </c>
      <c r="U1763">
        <v>8.8000000000000007</v>
      </c>
      <c r="V1763" t="s">
        <v>19</v>
      </c>
      <c r="W1763">
        <v>323</v>
      </c>
      <c r="X1763" t="s">
        <v>19</v>
      </c>
      <c r="Y1763">
        <v>76.7</v>
      </c>
      <c r="Z1763" t="s">
        <v>19</v>
      </c>
      <c r="AA1763" s="6">
        <f t="shared" si="82"/>
        <v>17.189693197998146</v>
      </c>
      <c r="AB1763" s="6">
        <f t="shared" si="83"/>
        <v>62.941447756396663</v>
      </c>
      <c r="AC1763" s="6">
        <f t="shared" si="84"/>
        <v>27.25855224360334</v>
      </c>
    </row>
    <row r="1764" spans="1:29" x14ac:dyDescent="0.25">
      <c r="A1764">
        <v>200</v>
      </c>
      <c r="B1764" t="s">
        <v>17</v>
      </c>
      <c r="C1764" t="s">
        <v>18</v>
      </c>
      <c r="D1764" s="1">
        <v>45547</v>
      </c>
      <c r="E1764">
        <v>1100</v>
      </c>
      <c r="F1764">
        <v>256</v>
      </c>
      <c r="G1764">
        <v>0.03</v>
      </c>
      <c r="H1764" t="s">
        <v>19</v>
      </c>
      <c r="I1764">
        <v>0</v>
      </c>
      <c r="J1764" t="s">
        <v>19</v>
      </c>
      <c r="K1764">
        <v>1743</v>
      </c>
      <c r="L1764" t="s">
        <v>19</v>
      </c>
      <c r="M1764">
        <v>9.6999999999999993</v>
      </c>
      <c r="N1764" t="s">
        <v>19</v>
      </c>
      <c r="O1764">
        <v>92.4</v>
      </c>
      <c r="P1764" t="s">
        <v>19</v>
      </c>
      <c r="Q1764">
        <v>19</v>
      </c>
      <c r="R1764" t="s">
        <v>19</v>
      </c>
      <c r="S1764">
        <v>43.6</v>
      </c>
      <c r="T1764" t="s">
        <v>19</v>
      </c>
      <c r="U1764">
        <v>8.8000000000000007</v>
      </c>
      <c r="V1764" t="s">
        <v>19</v>
      </c>
      <c r="W1764">
        <v>310</v>
      </c>
      <c r="X1764" t="s">
        <v>19</v>
      </c>
      <c r="Y1764">
        <v>76.900000000000006</v>
      </c>
      <c r="Z1764" t="s">
        <v>19</v>
      </c>
      <c r="AA1764" s="6">
        <f t="shared" si="82"/>
        <v>18.010546681778855</v>
      </c>
      <c r="AB1764" s="6">
        <f t="shared" si="83"/>
        <v>64.418984027201944</v>
      </c>
      <c r="AC1764" s="6">
        <f t="shared" si="84"/>
        <v>27.981015972798062</v>
      </c>
    </row>
    <row r="1765" spans="1:29" x14ac:dyDescent="0.25">
      <c r="A1765">
        <v>200</v>
      </c>
      <c r="B1765" t="s">
        <v>17</v>
      </c>
      <c r="C1765" t="s">
        <v>18</v>
      </c>
      <c r="D1765" s="1">
        <v>45547</v>
      </c>
      <c r="E1765">
        <v>1200</v>
      </c>
      <c r="F1765">
        <v>256</v>
      </c>
      <c r="G1765">
        <v>0.03</v>
      </c>
      <c r="H1765" t="s">
        <v>19</v>
      </c>
      <c r="I1765">
        <v>0</v>
      </c>
      <c r="J1765" t="s">
        <v>19</v>
      </c>
      <c r="K1765">
        <v>1842</v>
      </c>
      <c r="L1765" t="s">
        <v>19</v>
      </c>
      <c r="M1765">
        <v>9.1999999999999993</v>
      </c>
      <c r="N1765" t="s">
        <v>19</v>
      </c>
      <c r="O1765">
        <v>95.1</v>
      </c>
      <c r="P1765" t="s">
        <v>19</v>
      </c>
      <c r="Q1765">
        <v>16</v>
      </c>
      <c r="R1765" t="s">
        <v>19</v>
      </c>
      <c r="S1765">
        <v>42.4</v>
      </c>
      <c r="T1765" t="s">
        <v>19</v>
      </c>
      <c r="U1765">
        <v>6.8</v>
      </c>
      <c r="V1765" t="s">
        <v>19</v>
      </c>
      <c r="W1765">
        <v>306</v>
      </c>
      <c r="X1765" t="s">
        <v>19</v>
      </c>
      <c r="Y1765">
        <v>77.5</v>
      </c>
      <c r="Z1765" t="s">
        <v>19</v>
      </c>
      <c r="AA1765" s="6">
        <f t="shared" si="82"/>
        <v>17.997278500484175</v>
      </c>
      <c r="AB1765" s="6">
        <f t="shared" si="83"/>
        <v>64.395101300871517</v>
      </c>
      <c r="AC1765" s="6">
        <f t="shared" si="84"/>
        <v>30.704898699128478</v>
      </c>
    </row>
    <row r="1766" spans="1:29" x14ac:dyDescent="0.25">
      <c r="A1766">
        <v>200</v>
      </c>
      <c r="B1766" t="s">
        <v>17</v>
      </c>
      <c r="C1766" t="s">
        <v>18</v>
      </c>
      <c r="D1766" s="1">
        <v>45547</v>
      </c>
      <c r="E1766">
        <v>1300</v>
      </c>
      <c r="F1766">
        <v>256</v>
      </c>
      <c r="G1766">
        <v>0.03</v>
      </c>
      <c r="H1766" t="s">
        <v>19</v>
      </c>
      <c r="I1766">
        <v>0</v>
      </c>
      <c r="J1766" t="s">
        <v>19</v>
      </c>
      <c r="K1766">
        <v>1811</v>
      </c>
      <c r="L1766" t="s">
        <v>19</v>
      </c>
      <c r="M1766">
        <v>9</v>
      </c>
      <c r="N1766" t="s">
        <v>19</v>
      </c>
      <c r="O1766">
        <v>97</v>
      </c>
      <c r="P1766" t="s">
        <v>19</v>
      </c>
      <c r="Q1766">
        <v>15</v>
      </c>
      <c r="R1766" t="s">
        <v>19</v>
      </c>
      <c r="S1766">
        <v>41.7</v>
      </c>
      <c r="T1766" t="s">
        <v>19</v>
      </c>
      <c r="U1766">
        <v>4.0999999999999996</v>
      </c>
      <c r="V1766" t="s">
        <v>19</v>
      </c>
      <c r="W1766">
        <v>320</v>
      </c>
      <c r="X1766" t="s">
        <v>19</v>
      </c>
      <c r="Y1766">
        <v>78.2</v>
      </c>
      <c r="Z1766" t="s">
        <v>19</v>
      </c>
      <c r="AA1766" s="6">
        <f t="shared" si="82"/>
        <v>18.305681451944423</v>
      </c>
      <c r="AB1766" s="6">
        <f t="shared" si="83"/>
        <v>64.950226613499964</v>
      </c>
      <c r="AC1766" s="6">
        <f t="shared" si="84"/>
        <v>32.049773386500036</v>
      </c>
    </row>
    <row r="1767" spans="1:29" x14ac:dyDescent="0.25">
      <c r="A1767">
        <v>200</v>
      </c>
      <c r="B1767" t="s">
        <v>17</v>
      </c>
      <c r="C1767" t="s">
        <v>18</v>
      </c>
      <c r="D1767" s="1">
        <v>45547</v>
      </c>
      <c r="E1767">
        <v>1400</v>
      </c>
      <c r="F1767">
        <v>256</v>
      </c>
      <c r="G1767">
        <v>0.02</v>
      </c>
      <c r="H1767" t="s">
        <v>19</v>
      </c>
      <c r="I1767">
        <v>0</v>
      </c>
      <c r="J1767" t="s">
        <v>19</v>
      </c>
      <c r="K1767">
        <v>1642</v>
      </c>
      <c r="L1767" t="s">
        <v>19</v>
      </c>
      <c r="M1767">
        <v>8.9</v>
      </c>
      <c r="N1767" t="s">
        <v>19</v>
      </c>
      <c r="O1767">
        <v>98.9</v>
      </c>
      <c r="P1767" t="s">
        <v>19</v>
      </c>
      <c r="Q1767">
        <v>14</v>
      </c>
      <c r="R1767" t="s">
        <v>19</v>
      </c>
      <c r="S1767">
        <v>41.5</v>
      </c>
      <c r="T1767" t="s">
        <v>19</v>
      </c>
      <c r="U1767">
        <v>3.3</v>
      </c>
      <c r="V1767" t="s">
        <v>19</v>
      </c>
      <c r="W1767">
        <v>258</v>
      </c>
      <c r="X1767" t="s">
        <v>19</v>
      </c>
      <c r="Y1767">
        <v>79.099999999999994</v>
      </c>
      <c r="Z1767" t="s">
        <v>19</v>
      </c>
      <c r="AA1767" s="6">
        <f t="shared" si="82"/>
        <v>18.580969426205503</v>
      </c>
      <c r="AB1767" s="6">
        <f t="shared" si="83"/>
        <v>65.445744967169901</v>
      </c>
      <c r="AC1767" s="6">
        <f t="shared" si="84"/>
        <v>33.454255032830105</v>
      </c>
    </row>
    <row r="1768" spans="1:29" x14ac:dyDescent="0.25">
      <c r="A1768">
        <v>200</v>
      </c>
      <c r="B1768" t="s">
        <v>17</v>
      </c>
      <c r="C1768" t="s">
        <v>18</v>
      </c>
      <c r="D1768" s="1">
        <v>45547</v>
      </c>
      <c r="E1768">
        <v>1500</v>
      </c>
      <c r="F1768">
        <v>256</v>
      </c>
      <c r="G1768">
        <v>0.02</v>
      </c>
      <c r="H1768" t="s">
        <v>19</v>
      </c>
      <c r="I1768">
        <v>0</v>
      </c>
      <c r="J1768" t="s">
        <v>19</v>
      </c>
      <c r="K1768">
        <v>1342</v>
      </c>
      <c r="L1768" t="s">
        <v>19</v>
      </c>
      <c r="M1768">
        <v>9.3000000000000007</v>
      </c>
      <c r="N1768" t="s">
        <v>19</v>
      </c>
      <c r="O1768">
        <v>99</v>
      </c>
      <c r="P1768" t="s">
        <v>19</v>
      </c>
      <c r="Q1768">
        <v>15</v>
      </c>
      <c r="R1768" t="s">
        <v>19</v>
      </c>
      <c r="S1768">
        <v>42.7</v>
      </c>
      <c r="T1768" t="s">
        <v>19</v>
      </c>
      <c r="U1768">
        <v>5.3</v>
      </c>
      <c r="V1768" t="s">
        <v>19</v>
      </c>
      <c r="W1768">
        <v>316</v>
      </c>
      <c r="X1768" t="s">
        <v>19</v>
      </c>
      <c r="Y1768">
        <v>80.2</v>
      </c>
      <c r="Z1768" t="s">
        <v>19</v>
      </c>
      <c r="AA1768" s="6">
        <f t="shared" si="82"/>
        <v>19.009495515283326</v>
      </c>
      <c r="AB1768" s="6">
        <f t="shared" si="83"/>
        <v>66.217091927509983</v>
      </c>
      <c r="AC1768" s="6">
        <f t="shared" si="84"/>
        <v>32.782908072490017</v>
      </c>
    </row>
    <row r="1769" spans="1:29" x14ac:dyDescent="0.25">
      <c r="A1769">
        <v>200</v>
      </c>
      <c r="B1769" t="s">
        <v>17</v>
      </c>
      <c r="C1769" t="s">
        <v>18</v>
      </c>
      <c r="D1769" s="1">
        <v>45547</v>
      </c>
      <c r="E1769">
        <v>1600</v>
      </c>
      <c r="F1769">
        <v>256</v>
      </c>
      <c r="G1769">
        <v>0.02</v>
      </c>
      <c r="H1769" t="s">
        <v>19</v>
      </c>
      <c r="I1769">
        <v>0</v>
      </c>
      <c r="J1769" t="s">
        <v>19</v>
      </c>
      <c r="K1769">
        <v>943</v>
      </c>
      <c r="L1769" t="s">
        <v>19</v>
      </c>
      <c r="M1769">
        <v>9.9</v>
      </c>
      <c r="N1769" t="s">
        <v>19</v>
      </c>
      <c r="O1769">
        <v>98</v>
      </c>
      <c r="P1769" t="s">
        <v>19</v>
      </c>
      <c r="Q1769">
        <v>16</v>
      </c>
      <c r="R1769" t="s">
        <v>19</v>
      </c>
      <c r="S1769">
        <v>44.3</v>
      </c>
      <c r="T1769" t="s">
        <v>19</v>
      </c>
      <c r="U1769">
        <v>6.8</v>
      </c>
      <c r="V1769" t="s">
        <v>19</v>
      </c>
      <c r="W1769">
        <v>313</v>
      </c>
      <c r="X1769" t="s">
        <v>19</v>
      </c>
      <c r="Y1769">
        <v>81.3</v>
      </c>
      <c r="Z1769" t="s">
        <v>19</v>
      </c>
      <c r="AA1769" s="6">
        <f t="shared" si="82"/>
        <v>19.033991405685718</v>
      </c>
      <c r="AB1769" s="6">
        <f t="shared" si="83"/>
        <v>66.261184530234289</v>
      </c>
      <c r="AC1769" s="6">
        <f t="shared" si="84"/>
        <v>31.738815469765711</v>
      </c>
    </row>
    <row r="1770" spans="1:29" x14ac:dyDescent="0.25">
      <c r="A1770">
        <v>200</v>
      </c>
      <c r="B1770" t="s">
        <v>17</v>
      </c>
      <c r="C1770" t="s">
        <v>18</v>
      </c>
      <c r="D1770" s="1">
        <v>45547</v>
      </c>
      <c r="E1770">
        <v>1700</v>
      </c>
      <c r="F1770">
        <v>256</v>
      </c>
      <c r="G1770">
        <v>0.01</v>
      </c>
      <c r="H1770" t="s">
        <v>19</v>
      </c>
      <c r="I1770">
        <v>0</v>
      </c>
      <c r="J1770" t="s">
        <v>19</v>
      </c>
      <c r="K1770">
        <v>470</v>
      </c>
      <c r="L1770" t="s">
        <v>19</v>
      </c>
      <c r="M1770">
        <v>10.7</v>
      </c>
      <c r="N1770" t="s">
        <v>19</v>
      </c>
      <c r="O1770">
        <v>96.3</v>
      </c>
      <c r="P1770" t="s">
        <v>19</v>
      </c>
      <c r="Q1770">
        <v>18</v>
      </c>
      <c r="R1770" t="s">
        <v>19</v>
      </c>
      <c r="S1770">
        <v>46.4</v>
      </c>
      <c r="T1770" t="s">
        <v>19</v>
      </c>
      <c r="U1770">
        <v>6.9</v>
      </c>
      <c r="V1770" t="s">
        <v>19</v>
      </c>
      <c r="W1770">
        <v>316</v>
      </c>
      <c r="X1770" t="s">
        <v>19</v>
      </c>
      <c r="Y1770">
        <v>82.1</v>
      </c>
      <c r="Z1770" t="s">
        <v>19</v>
      </c>
      <c r="AA1770" s="6">
        <f t="shared" si="82"/>
        <v>19.128777163878262</v>
      </c>
      <c r="AB1770" s="6">
        <f t="shared" si="83"/>
        <v>66.431798894980872</v>
      </c>
      <c r="AC1770" s="6">
        <f t="shared" si="84"/>
        <v>29.868201105019125</v>
      </c>
    </row>
    <row r="1771" spans="1:29" x14ac:dyDescent="0.25">
      <c r="A1771">
        <v>200</v>
      </c>
      <c r="B1771" t="s">
        <v>17</v>
      </c>
      <c r="C1771" t="s">
        <v>18</v>
      </c>
      <c r="D1771" s="1">
        <v>45547</v>
      </c>
      <c r="E1771">
        <v>1800</v>
      </c>
      <c r="F1771">
        <v>256</v>
      </c>
      <c r="G1771">
        <v>0.01</v>
      </c>
      <c r="H1771" t="s">
        <v>19</v>
      </c>
      <c r="I1771">
        <v>0</v>
      </c>
      <c r="J1771" t="s">
        <v>19</v>
      </c>
      <c r="K1771">
        <v>98</v>
      </c>
      <c r="L1771" t="s">
        <v>19</v>
      </c>
      <c r="M1771">
        <v>11.8</v>
      </c>
      <c r="N1771" t="s">
        <v>19</v>
      </c>
      <c r="O1771">
        <v>92.8</v>
      </c>
      <c r="P1771" t="s">
        <v>19</v>
      </c>
      <c r="Q1771">
        <v>22</v>
      </c>
      <c r="R1771" t="s">
        <v>19</v>
      </c>
      <c r="S1771">
        <v>48.9</v>
      </c>
      <c r="T1771" t="s">
        <v>19</v>
      </c>
      <c r="U1771">
        <v>6</v>
      </c>
      <c r="V1771" t="s">
        <v>19</v>
      </c>
      <c r="W1771">
        <v>324</v>
      </c>
      <c r="X1771" t="s">
        <v>19</v>
      </c>
      <c r="Y1771">
        <v>82.5</v>
      </c>
      <c r="Z1771" t="s">
        <v>19</v>
      </c>
      <c r="AA1771" s="6">
        <f t="shared" si="82"/>
        <v>19.070082955376947</v>
      </c>
      <c r="AB1771" s="6">
        <f t="shared" si="83"/>
        <v>66.326149319678507</v>
      </c>
      <c r="AC1771" s="6">
        <f t="shared" si="84"/>
        <v>26.47385068032149</v>
      </c>
    </row>
    <row r="1772" spans="1:29" x14ac:dyDescent="0.25">
      <c r="A1772">
        <v>200</v>
      </c>
      <c r="B1772" t="s">
        <v>17</v>
      </c>
      <c r="C1772" t="s">
        <v>18</v>
      </c>
      <c r="D1772" s="1">
        <v>45547</v>
      </c>
      <c r="E1772">
        <v>1900</v>
      </c>
      <c r="F1772">
        <v>256</v>
      </c>
      <c r="G1772">
        <v>0</v>
      </c>
      <c r="H1772" t="s">
        <v>19</v>
      </c>
      <c r="I1772">
        <v>0</v>
      </c>
      <c r="J1772" t="s">
        <v>19</v>
      </c>
      <c r="K1772">
        <v>0</v>
      </c>
      <c r="L1772" t="s">
        <v>19</v>
      </c>
      <c r="M1772">
        <v>13.7</v>
      </c>
      <c r="N1772" t="s">
        <v>19</v>
      </c>
      <c r="O1772">
        <v>88.4</v>
      </c>
      <c r="P1772" t="s">
        <v>19</v>
      </c>
      <c r="Q1772">
        <v>30</v>
      </c>
      <c r="R1772" t="s">
        <v>19</v>
      </c>
      <c r="S1772">
        <v>53</v>
      </c>
      <c r="T1772" t="s">
        <v>19</v>
      </c>
      <c r="U1772">
        <v>5.9</v>
      </c>
      <c r="V1772" t="s">
        <v>19</v>
      </c>
      <c r="W1772">
        <v>320</v>
      </c>
      <c r="X1772" t="s">
        <v>19</v>
      </c>
      <c r="Y1772">
        <v>82.6</v>
      </c>
      <c r="Z1772" t="s">
        <v>19</v>
      </c>
      <c r="AA1772" s="6">
        <f t="shared" si="82"/>
        <v>19.375297948186169</v>
      </c>
      <c r="AB1772" s="6">
        <f t="shared" si="83"/>
        <v>66.8755363067351</v>
      </c>
      <c r="AC1772" s="6">
        <f t="shared" si="84"/>
        <v>21.524463693264906</v>
      </c>
    </row>
    <row r="1773" spans="1:29" x14ac:dyDescent="0.25">
      <c r="A1773">
        <v>200</v>
      </c>
      <c r="B1773" t="s">
        <v>17</v>
      </c>
      <c r="C1773" t="s">
        <v>18</v>
      </c>
      <c r="D1773" s="1">
        <v>45547</v>
      </c>
      <c r="E1773">
        <v>2000</v>
      </c>
      <c r="F1773">
        <v>256</v>
      </c>
      <c r="G1773">
        <v>0</v>
      </c>
      <c r="H1773" t="s">
        <v>19</v>
      </c>
      <c r="I1773">
        <v>0</v>
      </c>
      <c r="J1773" t="s">
        <v>19</v>
      </c>
      <c r="K1773">
        <v>0</v>
      </c>
      <c r="L1773" t="s">
        <v>19</v>
      </c>
      <c r="M1773">
        <v>14.9</v>
      </c>
      <c r="N1773" t="s">
        <v>19</v>
      </c>
      <c r="O1773">
        <v>85.5</v>
      </c>
      <c r="P1773" t="s">
        <v>19</v>
      </c>
      <c r="Q1773">
        <v>36</v>
      </c>
      <c r="R1773" t="s">
        <v>19</v>
      </c>
      <c r="S1773">
        <v>55.2</v>
      </c>
      <c r="T1773" t="s">
        <v>19</v>
      </c>
      <c r="U1773">
        <v>7.3</v>
      </c>
      <c r="V1773" t="s">
        <v>19</v>
      </c>
      <c r="W1773">
        <v>320</v>
      </c>
      <c r="X1773" t="s">
        <v>19</v>
      </c>
      <c r="Y1773">
        <v>82.3</v>
      </c>
      <c r="Z1773" t="s">
        <v>19</v>
      </c>
      <c r="AA1773" s="6">
        <f t="shared" si="82"/>
        <v>19.4315007931385</v>
      </c>
      <c r="AB1773" s="6">
        <f t="shared" si="83"/>
        <v>66.976701427649303</v>
      </c>
      <c r="AC1773" s="6">
        <f t="shared" si="84"/>
        <v>18.523298572350697</v>
      </c>
    </row>
    <row r="1774" spans="1:29" x14ac:dyDescent="0.25">
      <c r="A1774">
        <v>200</v>
      </c>
      <c r="B1774" t="s">
        <v>17</v>
      </c>
      <c r="C1774" t="s">
        <v>18</v>
      </c>
      <c r="D1774" s="1">
        <v>45547</v>
      </c>
      <c r="E1774">
        <v>2100</v>
      </c>
      <c r="F1774">
        <v>256</v>
      </c>
      <c r="G1774">
        <v>0</v>
      </c>
      <c r="H1774" t="s">
        <v>19</v>
      </c>
      <c r="I1774">
        <v>0</v>
      </c>
      <c r="J1774" t="s">
        <v>19</v>
      </c>
      <c r="K1774">
        <v>0</v>
      </c>
      <c r="L1774" t="s">
        <v>19</v>
      </c>
      <c r="M1774">
        <v>15.6</v>
      </c>
      <c r="N1774" t="s">
        <v>19</v>
      </c>
      <c r="O1774">
        <v>82.5</v>
      </c>
      <c r="P1774" t="s">
        <v>19</v>
      </c>
      <c r="Q1774">
        <v>41</v>
      </c>
      <c r="R1774" t="s">
        <v>19</v>
      </c>
      <c r="S1774">
        <v>56.6</v>
      </c>
      <c r="T1774" t="s">
        <v>19</v>
      </c>
      <c r="U1774">
        <v>6.6</v>
      </c>
      <c r="V1774" t="s">
        <v>19</v>
      </c>
      <c r="W1774">
        <v>317</v>
      </c>
      <c r="X1774" t="s">
        <v>19</v>
      </c>
      <c r="Y1774">
        <v>81.900000000000006</v>
      </c>
      <c r="Z1774" t="s">
        <v>19</v>
      </c>
      <c r="AA1774" s="6">
        <f t="shared" si="82"/>
        <v>19.051906117066881</v>
      </c>
      <c r="AB1774" s="6">
        <f t="shared" si="83"/>
        <v>66.293431010720383</v>
      </c>
      <c r="AC1774" s="6">
        <f t="shared" si="84"/>
        <v>16.206568989279617</v>
      </c>
    </row>
    <row r="1775" spans="1:29" x14ac:dyDescent="0.25">
      <c r="A1775">
        <v>200</v>
      </c>
      <c r="B1775" t="s">
        <v>17</v>
      </c>
      <c r="C1775" t="s">
        <v>18</v>
      </c>
      <c r="D1775" s="1">
        <v>45547</v>
      </c>
      <c r="E1775">
        <v>2200</v>
      </c>
      <c r="F1775">
        <v>256</v>
      </c>
      <c r="G1775">
        <v>0</v>
      </c>
      <c r="H1775" t="s">
        <v>19</v>
      </c>
      <c r="I1775">
        <v>0</v>
      </c>
      <c r="J1775" t="s">
        <v>19</v>
      </c>
      <c r="K1775">
        <v>0</v>
      </c>
      <c r="L1775" t="s">
        <v>19</v>
      </c>
      <c r="M1775">
        <v>16.100000000000001</v>
      </c>
      <c r="N1775" t="s">
        <v>19</v>
      </c>
      <c r="O1775">
        <v>79.8</v>
      </c>
      <c r="P1775" t="s">
        <v>19</v>
      </c>
      <c r="Q1775">
        <v>46</v>
      </c>
      <c r="R1775" t="s">
        <v>19</v>
      </c>
      <c r="S1775">
        <v>57.4</v>
      </c>
      <c r="T1775" t="s">
        <v>19</v>
      </c>
      <c r="U1775">
        <v>10.4</v>
      </c>
      <c r="V1775" t="s">
        <v>19</v>
      </c>
      <c r="W1775">
        <v>309</v>
      </c>
      <c r="X1775" t="s">
        <v>19</v>
      </c>
      <c r="Y1775">
        <v>81.400000000000006</v>
      </c>
      <c r="Z1775" t="s">
        <v>19</v>
      </c>
      <c r="AA1775" s="6">
        <f t="shared" si="82"/>
        <v>18.678658868142747</v>
      </c>
      <c r="AB1775" s="6">
        <f t="shared" si="83"/>
        <v>65.621585962656951</v>
      </c>
      <c r="AC1775" s="6">
        <f t="shared" si="84"/>
        <v>14.178414037343046</v>
      </c>
    </row>
    <row r="1776" spans="1:29" x14ac:dyDescent="0.25">
      <c r="A1776">
        <v>200</v>
      </c>
      <c r="B1776" t="s">
        <v>17</v>
      </c>
      <c r="C1776" t="s">
        <v>18</v>
      </c>
      <c r="D1776" s="1">
        <v>45547</v>
      </c>
      <c r="E1776">
        <v>2300</v>
      </c>
      <c r="F1776">
        <v>256</v>
      </c>
      <c r="G1776">
        <v>0</v>
      </c>
      <c r="H1776" t="s">
        <v>19</v>
      </c>
      <c r="I1776">
        <v>0</v>
      </c>
      <c r="J1776" t="s">
        <v>19</v>
      </c>
      <c r="K1776">
        <v>0</v>
      </c>
      <c r="L1776" t="s">
        <v>19</v>
      </c>
      <c r="M1776">
        <v>16.2</v>
      </c>
      <c r="N1776" t="s">
        <v>19</v>
      </c>
      <c r="O1776">
        <v>78.3</v>
      </c>
      <c r="P1776" t="s">
        <v>19</v>
      </c>
      <c r="Q1776">
        <v>49</v>
      </c>
      <c r="R1776" t="s">
        <v>19</v>
      </c>
      <c r="S1776">
        <v>57.6</v>
      </c>
      <c r="T1776" t="s">
        <v>19</v>
      </c>
      <c r="U1776">
        <v>10.6</v>
      </c>
      <c r="V1776" t="s">
        <v>19</v>
      </c>
      <c r="W1776">
        <v>313</v>
      </c>
      <c r="X1776" t="s">
        <v>19</v>
      </c>
      <c r="Y1776">
        <v>80.900000000000006</v>
      </c>
      <c r="Z1776" t="s">
        <v>19</v>
      </c>
      <c r="AA1776" s="6">
        <f t="shared" si="82"/>
        <v>18.460353931738741</v>
      </c>
      <c r="AB1776" s="6">
        <f t="shared" si="83"/>
        <v>65.228637077129733</v>
      </c>
      <c r="AC1776" s="6">
        <f t="shared" si="84"/>
        <v>13.071362922870264</v>
      </c>
    </row>
    <row r="1777" spans="1:29" x14ac:dyDescent="0.25">
      <c r="A1777">
        <v>200</v>
      </c>
      <c r="B1777" t="s">
        <v>17</v>
      </c>
      <c r="C1777" t="s">
        <v>18</v>
      </c>
      <c r="D1777" s="1">
        <v>45547</v>
      </c>
      <c r="E1777">
        <v>2400</v>
      </c>
      <c r="F1777">
        <v>256</v>
      </c>
      <c r="G1777">
        <v>0</v>
      </c>
      <c r="H1777" t="s">
        <v>19</v>
      </c>
      <c r="I1777">
        <v>0</v>
      </c>
      <c r="J1777" t="s">
        <v>19</v>
      </c>
      <c r="K1777">
        <v>0</v>
      </c>
      <c r="L1777" t="s">
        <v>19</v>
      </c>
      <c r="M1777">
        <v>15.6</v>
      </c>
      <c r="N1777" t="s">
        <v>19</v>
      </c>
      <c r="O1777">
        <v>79.400000000000006</v>
      </c>
      <c r="P1777" t="s">
        <v>19</v>
      </c>
      <c r="Q1777">
        <v>46</v>
      </c>
      <c r="R1777" t="s">
        <v>19</v>
      </c>
      <c r="S1777">
        <v>56.6</v>
      </c>
      <c r="T1777" t="s">
        <v>19</v>
      </c>
      <c r="U1777">
        <v>8.9</v>
      </c>
      <c r="V1777" t="s">
        <v>19</v>
      </c>
      <c r="W1777">
        <v>315</v>
      </c>
      <c r="X1777" t="s">
        <v>19</v>
      </c>
      <c r="Y1777">
        <v>80.3</v>
      </c>
      <c r="Z1777" t="s">
        <v>19</v>
      </c>
      <c r="AA1777" s="6">
        <f t="shared" si="82"/>
        <v>18.491514745791527</v>
      </c>
      <c r="AB1777" s="6">
        <f t="shared" si="83"/>
        <v>65.28472654242475</v>
      </c>
      <c r="AC1777" s="6">
        <f t="shared" si="84"/>
        <v>14.115273457575256</v>
      </c>
    </row>
    <row r="1778" spans="1:29" x14ac:dyDescent="0.25">
      <c r="A1778">
        <v>200</v>
      </c>
      <c r="B1778" t="s">
        <v>17</v>
      </c>
      <c r="C1778" t="s">
        <v>18</v>
      </c>
      <c r="D1778" s="1">
        <v>45548</v>
      </c>
      <c r="E1778" s="2">
        <v>100</v>
      </c>
      <c r="F1778">
        <v>257</v>
      </c>
      <c r="G1778">
        <v>0</v>
      </c>
      <c r="H1778" t="s">
        <v>19</v>
      </c>
      <c r="I1778">
        <v>0</v>
      </c>
      <c r="J1778" t="s">
        <v>19</v>
      </c>
      <c r="K1778">
        <v>0</v>
      </c>
      <c r="L1778" t="s">
        <v>19</v>
      </c>
      <c r="M1778">
        <v>15.2</v>
      </c>
      <c r="N1778" t="s">
        <v>19</v>
      </c>
      <c r="O1778">
        <v>79.099999999999994</v>
      </c>
      <c r="P1778" t="s">
        <v>19</v>
      </c>
      <c r="Q1778">
        <v>45</v>
      </c>
      <c r="R1778" t="s">
        <v>19</v>
      </c>
      <c r="S1778">
        <v>55.8</v>
      </c>
      <c r="T1778" t="s">
        <v>19</v>
      </c>
      <c r="U1778">
        <v>6.6</v>
      </c>
      <c r="V1778" t="s">
        <v>19</v>
      </c>
      <c r="W1778">
        <v>316</v>
      </c>
      <c r="X1778" t="s">
        <v>19</v>
      </c>
      <c r="Y1778">
        <v>79.599999999999994</v>
      </c>
      <c r="Z1778" t="s">
        <v>19</v>
      </c>
      <c r="AA1778" s="6">
        <f t="shared" si="82"/>
        <v>18.18530846518696</v>
      </c>
      <c r="AB1778" s="6">
        <f t="shared" si="83"/>
        <v>64.733555237336532</v>
      </c>
      <c r="AC1778" s="6">
        <f t="shared" si="84"/>
        <v>14.366444762663463</v>
      </c>
    </row>
    <row r="1779" spans="1:29" hidden="1" x14ac:dyDescent="0.25">
      <c r="A1779">
        <v>200</v>
      </c>
      <c r="B1779" t="s">
        <v>17</v>
      </c>
      <c r="C1779" t="s">
        <v>18</v>
      </c>
      <c r="D1779" s="1">
        <v>45548</v>
      </c>
      <c r="E1779" s="2">
        <v>200</v>
      </c>
      <c r="F1779">
        <v>257</v>
      </c>
      <c r="G1779">
        <v>0</v>
      </c>
      <c r="H1779" t="s">
        <v>19</v>
      </c>
      <c r="I1779">
        <v>0</v>
      </c>
      <c r="J1779" t="s">
        <v>19</v>
      </c>
      <c r="K1779">
        <v>0</v>
      </c>
      <c r="L1779" t="s">
        <v>19</v>
      </c>
      <c r="M1779">
        <v>15.2</v>
      </c>
      <c r="N1779" t="s">
        <v>19</v>
      </c>
      <c r="O1779">
        <v>77.8</v>
      </c>
      <c r="P1779" t="s">
        <v>19</v>
      </c>
      <c r="Q1779">
        <v>47</v>
      </c>
      <c r="R1779" t="s">
        <v>19</v>
      </c>
      <c r="S1779">
        <v>55.9</v>
      </c>
      <c r="T1779" t="s">
        <v>19</v>
      </c>
      <c r="U1779">
        <v>6.7</v>
      </c>
      <c r="V1779" t="s">
        <v>19</v>
      </c>
      <c r="W1779">
        <v>311</v>
      </c>
      <c r="X1779" t="s">
        <v>19</v>
      </c>
      <c r="Y1779">
        <v>79</v>
      </c>
      <c r="Z1779" t="s">
        <v>19</v>
      </c>
      <c r="AA1779" s="6">
        <f t="shared" si="82"/>
        <v>17.904118420916973</v>
      </c>
      <c r="AB1779" s="6">
        <f t="shared" si="83"/>
        <v>64.227413157650545</v>
      </c>
      <c r="AC1779" s="6">
        <f t="shared" si="84"/>
        <v>13.572586842349452</v>
      </c>
    </row>
    <row r="1780" spans="1:29" hidden="1" x14ac:dyDescent="0.25">
      <c r="A1780">
        <v>200</v>
      </c>
      <c r="B1780" t="s">
        <v>17</v>
      </c>
      <c r="C1780" t="s">
        <v>18</v>
      </c>
      <c r="D1780" s="1">
        <v>45548</v>
      </c>
      <c r="E1780" s="2">
        <v>300</v>
      </c>
      <c r="F1780">
        <v>257</v>
      </c>
      <c r="G1780">
        <v>0</v>
      </c>
      <c r="H1780" t="s">
        <v>19</v>
      </c>
      <c r="I1780">
        <v>0</v>
      </c>
      <c r="J1780" t="s">
        <v>19</v>
      </c>
      <c r="K1780">
        <v>0</v>
      </c>
      <c r="L1780" t="s">
        <v>19</v>
      </c>
      <c r="M1780">
        <v>15.4</v>
      </c>
      <c r="N1780" t="s">
        <v>19</v>
      </c>
      <c r="O1780">
        <v>77</v>
      </c>
      <c r="P1780" t="s">
        <v>19</v>
      </c>
      <c r="Q1780">
        <v>49</v>
      </c>
      <c r="R1780" t="s">
        <v>19</v>
      </c>
      <c r="S1780">
        <v>56.2</v>
      </c>
      <c r="T1780" t="s">
        <v>19</v>
      </c>
      <c r="U1780">
        <v>6.3</v>
      </c>
      <c r="V1780" t="s">
        <v>19</v>
      </c>
      <c r="W1780">
        <v>314</v>
      </c>
      <c r="X1780" t="s">
        <v>19</v>
      </c>
      <c r="Y1780">
        <v>78.5</v>
      </c>
      <c r="Z1780" t="s">
        <v>19</v>
      </c>
      <c r="AA1780" s="6">
        <f t="shared" si="82"/>
        <v>17.842513083662261</v>
      </c>
      <c r="AB1780" s="6">
        <f t="shared" si="83"/>
        <v>64.116523550592063</v>
      </c>
      <c r="AC1780" s="6">
        <f t="shared" si="84"/>
        <v>12.883476449407937</v>
      </c>
    </row>
    <row r="1781" spans="1:29" hidden="1" x14ac:dyDescent="0.25">
      <c r="A1781">
        <v>200</v>
      </c>
      <c r="B1781" t="s">
        <v>17</v>
      </c>
      <c r="C1781" t="s">
        <v>18</v>
      </c>
      <c r="D1781" s="1">
        <v>45548</v>
      </c>
      <c r="E1781" s="2">
        <v>400</v>
      </c>
      <c r="F1781">
        <v>257</v>
      </c>
      <c r="G1781">
        <v>0</v>
      </c>
      <c r="H1781" t="s">
        <v>19</v>
      </c>
      <c r="I1781">
        <v>0</v>
      </c>
      <c r="J1781" t="s">
        <v>19</v>
      </c>
      <c r="K1781">
        <v>0</v>
      </c>
      <c r="L1781" t="s">
        <v>19</v>
      </c>
      <c r="M1781">
        <v>15.4</v>
      </c>
      <c r="N1781" t="s">
        <v>19</v>
      </c>
      <c r="O1781">
        <v>77.400000000000006</v>
      </c>
      <c r="P1781" t="s">
        <v>19</v>
      </c>
      <c r="Q1781">
        <v>48</v>
      </c>
      <c r="R1781" t="s">
        <v>19</v>
      </c>
      <c r="S1781">
        <v>56.2</v>
      </c>
      <c r="T1781" t="s">
        <v>19</v>
      </c>
      <c r="U1781">
        <v>7.6</v>
      </c>
      <c r="V1781" t="s">
        <v>19</v>
      </c>
      <c r="W1781">
        <v>314</v>
      </c>
      <c r="X1781" t="s">
        <v>19</v>
      </c>
      <c r="Y1781">
        <v>78.099999999999994</v>
      </c>
      <c r="Z1781" t="s">
        <v>19</v>
      </c>
      <c r="AA1781" s="6">
        <f t="shared" ref="AA1781:AA1844" si="85" xml:space="preserve"> ((O1781-32)*5/9)*ATAN(0.151977*SQRT(Q1781+8.313659)) + ATAN(((O1781-32)*5/9)+Q1781) - ATAN(Q1781-1.676331) + 0.00391838*(Q1781^1.5)*ATAN(0.023101*Q1781) - 4.686035</f>
        <v>17.87489128998735</v>
      </c>
      <c r="AB1781" s="6">
        <f t="shared" si="83"/>
        <v>64.174804321977234</v>
      </c>
      <c r="AC1781" s="6">
        <f t="shared" si="84"/>
        <v>13.225195678022772</v>
      </c>
    </row>
    <row r="1782" spans="1:29" hidden="1" x14ac:dyDescent="0.25">
      <c r="A1782">
        <v>200</v>
      </c>
      <c r="B1782" t="s">
        <v>17</v>
      </c>
      <c r="C1782" t="s">
        <v>18</v>
      </c>
      <c r="D1782" s="1">
        <v>45548</v>
      </c>
      <c r="E1782" s="2">
        <v>500</v>
      </c>
      <c r="F1782">
        <v>257</v>
      </c>
      <c r="G1782">
        <v>0</v>
      </c>
      <c r="H1782" t="s">
        <v>19</v>
      </c>
      <c r="I1782">
        <v>0</v>
      </c>
      <c r="J1782" t="s">
        <v>19</v>
      </c>
      <c r="K1782">
        <v>0</v>
      </c>
      <c r="L1782" t="s">
        <v>19</v>
      </c>
      <c r="M1782">
        <v>14.9</v>
      </c>
      <c r="N1782" t="s">
        <v>19</v>
      </c>
      <c r="O1782">
        <v>76.900000000000006</v>
      </c>
      <c r="P1782" t="s">
        <v>19</v>
      </c>
      <c r="Q1782">
        <v>47</v>
      </c>
      <c r="R1782" t="s">
        <v>19</v>
      </c>
      <c r="S1782">
        <v>55.3</v>
      </c>
      <c r="T1782" t="s">
        <v>19</v>
      </c>
      <c r="U1782">
        <v>6.6</v>
      </c>
      <c r="V1782" t="s">
        <v>19</v>
      </c>
      <c r="W1782">
        <v>310</v>
      </c>
      <c r="X1782" t="s">
        <v>19</v>
      </c>
      <c r="Y1782">
        <v>77.599999999999994</v>
      </c>
      <c r="Z1782" t="s">
        <v>19</v>
      </c>
      <c r="AA1782" s="6">
        <f t="shared" si="85"/>
        <v>17.480778739721757</v>
      </c>
      <c r="AB1782" s="6">
        <f t="shared" si="83"/>
        <v>63.465401731499163</v>
      </c>
      <c r="AC1782" s="6">
        <f t="shared" si="84"/>
        <v>13.434598268500842</v>
      </c>
    </row>
    <row r="1783" spans="1:29" hidden="1" x14ac:dyDescent="0.25">
      <c r="A1783">
        <v>200</v>
      </c>
      <c r="B1783" t="s">
        <v>17</v>
      </c>
      <c r="C1783" t="s">
        <v>18</v>
      </c>
      <c r="D1783" s="1">
        <v>45548</v>
      </c>
      <c r="E1783" s="2">
        <v>600</v>
      </c>
      <c r="F1783">
        <v>257</v>
      </c>
      <c r="G1783">
        <v>0</v>
      </c>
      <c r="H1783" t="s">
        <v>19</v>
      </c>
      <c r="I1783">
        <v>0</v>
      </c>
      <c r="J1783" t="s">
        <v>19</v>
      </c>
      <c r="K1783">
        <v>20</v>
      </c>
      <c r="L1783" t="s">
        <v>19</v>
      </c>
      <c r="M1783">
        <v>14.8</v>
      </c>
      <c r="N1783" t="s">
        <v>19</v>
      </c>
      <c r="O1783">
        <v>76</v>
      </c>
      <c r="P1783" t="s">
        <v>19</v>
      </c>
      <c r="Q1783">
        <v>48</v>
      </c>
      <c r="R1783" t="s">
        <v>19</v>
      </c>
      <c r="S1783">
        <v>55</v>
      </c>
      <c r="T1783" t="s">
        <v>19</v>
      </c>
      <c r="U1783">
        <v>5.3</v>
      </c>
      <c r="V1783" t="s">
        <v>19</v>
      </c>
      <c r="W1783">
        <v>312</v>
      </c>
      <c r="X1783" t="s">
        <v>19</v>
      </c>
      <c r="Y1783">
        <v>77.3</v>
      </c>
      <c r="Z1783" t="s">
        <v>19</v>
      </c>
      <c r="AA1783" s="6">
        <f t="shared" si="85"/>
        <v>17.212909495795252</v>
      </c>
      <c r="AB1783" s="6">
        <f t="shared" si="83"/>
        <v>62.983237092431452</v>
      </c>
      <c r="AC1783" s="6">
        <f t="shared" si="84"/>
        <v>13.016762907568548</v>
      </c>
    </row>
    <row r="1784" spans="1:29" hidden="1" x14ac:dyDescent="0.25">
      <c r="A1784">
        <v>200</v>
      </c>
      <c r="B1784" t="s">
        <v>17</v>
      </c>
      <c r="C1784" t="s">
        <v>18</v>
      </c>
      <c r="D1784" s="1">
        <v>45548</v>
      </c>
      <c r="E1784" s="2">
        <v>700</v>
      </c>
      <c r="F1784">
        <v>257</v>
      </c>
      <c r="G1784">
        <v>0</v>
      </c>
      <c r="H1784" t="s">
        <v>19</v>
      </c>
      <c r="I1784">
        <v>0</v>
      </c>
      <c r="J1784" t="s">
        <v>19</v>
      </c>
      <c r="K1784">
        <v>150</v>
      </c>
      <c r="L1784" t="s">
        <v>19</v>
      </c>
      <c r="M1784">
        <v>15.7</v>
      </c>
      <c r="N1784" t="s">
        <v>19</v>
      </c>
      <c r="O1784">
        <v>76.400000000000006</v>
      </c>
      <c r="P1784" t="s">
        <v>19</v>
      </c>
      <c r="Q1784">
        <v>51</v>
      </c>
      <c r="R1784" t="s">
        <v>19</v>
      </c>
      <c r="S1784">
        <v>56.7</v>
      </c>
      <c r="T1784" t="s">
        <v>19</v>
      </c>
      <c r="U1784">
        <v>5.8</v>
      </c>
      <c r="V1784" t="s">
        <v>19</v>
      </c>
      <c r="W1784">
        <v>304</v>
      </c>
      <c r="X1784" t="s">
        <v>19</v>
      </c>
      <c r="Y1784">
        <v>76.900000000000006</v>
      </c>
      <c r="Z1784" t="s">
        <v>19</v>
      </c>
      <c r="AA1784" s="6">
        <f t="shared" si="85"/>
        <v>17.864725948131973</v>
      </c>
      <c r="AB1784" s="6">
        <f t="shared" si="83"/>
        <v>64.156506706637543</v>
      </c>
      <c r="AC1784" s="6">
        <f t="shared" si="84"/>
        <v>12.243493293362462</v>
      </c>
    </row>
    <row r="1785" spans="1:29" x14ac:dyDescent="0.25">
      <c r="A1785">
        <v>200</v>
      </c>
      <c r="B1785" t="s">
        <v>17</v>
      </c>
      <c r="C1785" t="s">
        <v>18</v>
      </c>
      <c r="D1785" s="1">
        <v>45548</v>
      </c>
      <c r="E1785" s="2">
        <v>800</v>
      </c>
      <c r="F1785">
        <v>257</v>
      </c>
      <c r="G1785">
        <v>0.01</v>
      </c>
      <c r="H1785" t="s">
        <v>19</v>
      </c>
      <c r="I1785">
        <v>0</v>
      </c>
      <c r="J1785" t="s">
        <v>19</v>
      </c>
      <c r="K1785">
        <v>671</v>
      </c>
      <c r="L1785" t="s">
        <v>19</v>
      </c>
      <c r="M1785">
        <v>16.100000000000001</v>
      </c>
      <c r="N1785" t="s">
        <v>19</v>
      </c>
      <c r="O1785">
        <v>79.400000000000006</v>
      </c>
      <c r="P1785" t="s">
        <v>19</v>
      </c>
      <c r="Q1785">
        <v>47</v>
      </c>
      <c r="R1785" t="s">
        <v>19</v>
      </c>
      <c r="S1785">
        <v>57.3</v>
      </c>
      <c r="T1785" t="s">
        <v>19</v>
      </c>
      <c r="U1785">
        <v>7.7</v>
      </c>
      <c r="V1785" t="s">
        <v>19</v>
      </c>
      <c r="W1785">
        <v>295</v>
      </c>
      <c r="X1785" t="s">
        <v>19</v>
      </c>
      <c r="Y1785">
        <v>76.599999999999994</v>
      </c>
      <c r="Z1785" t="s">
        <v>19</v>
      </c>
      <c r="AA1785" s="6">
        <f t="shared" si="85"/>
        <v>18.656719069759145</v>
      </c>
      <c r="AB1785" s="6">
        <f t="shared" si="83"/>
        <v>65.582094325566459</v>
      </c>
      <c r="AC1785" s="6">
        <f t="shared" si="84"/>
        <v>13.817905674433547</v>
      </c>
    </row>
    <row r="1786" spans="1:29" x14ac:dyDescent="0.25">
      <c r="A1786">
        <v>200</v>
      </c>
      <c r="B1786" t="s">
        <v>17</v>
      </c>
      <c r="C1786" t="s">
        <v>18</v>
      </c>
      <c r="D1786" s="1">
        <v>45548</v>
      </c>
      <c r="E1786" s="2">
        <v>900</v>
      </c>
      <c r="F1786">
        <v>257</v>
      </c>
      <c r="G1786">
        <v>0.02</v>
      </c>
      <c r="H1786" t="s">
        <v>19</v>
      </c>
      <c r="I1786">
        <v>0</v>
      </c>
      <c r="J1786" t="s">
        <v>19</v>
      </c>
      <c r="K1786">
        <v>1132</v>
      </c>
      <c r="L1786" t="s">
        <v>19</v>
      </c>
      <c r="M1786">
        <v>15.7</v>
      </c>
      <c r="N1786" t="s">
        <v>19</v>
      </c>
      <c r="O1786">
        <v>83.2</v>
      </c>
      <c r="P1786" t="s">
        <v>19</v>
      </c>
      <c r="Q1786">
        <v>40</v>
      </c>
      <c r="R1786" t="s">
        <v>19</v>
      </c>
      <c r="S1786">
        <v>56.7</v>
      </c>
      <c r="T1786" t="s">
        <v>19</v>
      </c>
      <c r="U1786">
        <v>3.7</v>
      </c>
      <c r="V1786" t="s">
        <v>19</v>
      </c>
      <c r="W1786">
        <v>298</v>
      </c>
      <c r="X1786" t="s">
        <v>19</v>
      </c>
      <c r="Y1786">
        <v>76.400000000000006</v>
      </c>
      <c r="Z1786" t="s">
        <v>19</v>
      </c>
      <c r="AA1786" s="6">
        <f t="shared" si="85"/>
        <v>19.184521901123528</v>
      </c>
      <c r="AB1786" s="6">
        <f t="shared" si="83"/>
        <v>66.532139422022354</v>
      </c>
      <c r="AC1786" s="6">
        <f t="shared" si="84"/>
        <v>16.667860577977649</v>
      </c>
    </row>
    <row r="1787" spans="1:29" x14ac:dyDescent="0.25">
      <c r="A1787">
        <v>200</v>
      </c>
      <c r="B1787" t="s">
        <v>17</v>
      </c>
      <c r="C1787" t="s">
        <v>18</v>
      </c>
      <c r="D1787" s="1">
        <v>45548</v>
      </c>
      <c r="E1787">
        <v>1000</v>
      </c>
      <c r="F1787">
        <v>257</v>
      </c>
      <c r="G1787">
        <v>0.02</v>
      </c>
      <c r="H1787" t="s">
        <v>19</v>
      </c>
      <c r="I1787">
        <v>0</v>
      </c>
      <c r="J1787" t="s">
        <v>19</v>
      </c>
      <c r="K1787">
        <v>1479</v>
      </c>
      <c r="L1787" t="s">
        <v>19</v>
      </c>
      <c r="M1787">
        <v>15.9</v>
      </c>
      <c r="N1787" t="s">
        <v>19</v>
      </c>
      <c r="O1787">
        <v>86</v>
      </c>
      <c r="P1787" t="s">
        <v>19</v>
      </c>
      <c r="Q1787">
        <v>37</v>
      </c>
      <c r="R1787" t="s">
        <v>19</v>
      </c>
      <c r="S1787">
        <v>57</v>
      </c>
      <c r="T1787" t="s">
        <v>19</v>
      </c>
      <c r="U1787">
        <v>3.7</v>
      </c>
      <c r="V1787" t="s">
        <v>19</v>
      </c>
      <c r="W1787">
        <v>251</v>
      </c>
      <c r="X1787" t="s">
        <v>19</v>
      </c>
      <c r="Y1787">
        <v>76.5</v>
      </c>
      <c r="Z1787" t="s">
        <v>19</v>
      </c>
      <c r="AA1787" s="6">
        <f t="shared" si="85"/>
        <v>19.854628997580249</v>
      </c>
      <c r="AB1787" s="6">
        <f t="shared" si="83"/>
        <v>67.738332195644446</v>
      </c>
      <c r="AC1787" s="6">
        <f t="shared" si="84"/>
        <v>18.261667804355554</v>
      </c>
    </row>
    <row r="1788" spans="1:29" x14ac:dyDescent="0.25">
      <c r="A1788">
        <v>200</v>
      </c>
      <c r="B1788" t="s">
        <v>17</v>
      </c>
      <c r="C1788" t="s">
        <v>18</v>
      </c>
      <c r="D1788" s="1">
        <v>45548</v>
      </c>
      <c r="E1788">
        <v>1100</v>
      </c>
      <c r="F1788">
        <v>257</v>
      </c>
      <c r="G1788">
        <v>0.03</v>
      </c>
      <c r="H1788" t="s">
        <v>19</v>
      </c>
      <c r="I1788">
        <v>0</v>
      </c>
      <c r="J1788" t="s">
        <v>19</v>
      </c>
      <c r="K1788">
        <v>1714</v>
      </c>
      <c r="L1788" t="s">
        <v>19</v>
      </c>
      <c r="M1788">
        <v>15.1</v>
      </c>
      <c r="N1788" t="s">
        <v>19</v>
      </c>
      <c r="O1788">
        <v>90.1</v>
      </c>
      <c r="P1788" t="s">
        <v>19</v>
      </c>
      <c r="Q1788">
        <v>31</v>
      </c>
      <c r="R1788" t="s">
        <v>19</v>
      </c>
      <c r="S1788">
        <v>55.7</v>
      </c>
      <c r="T1788" t="s">
        <v>19</v>
      </c>
      <c r="U1788">
        <v>3.1</v>
      </c>
      <c r="V1788" t="s">
        <v>19</v>
      </c>
      <c r="W1788">
        <v>136</v>
      </c>
      <c r="X1788" t="s">
        <v>19</v>
      </c>
      <c r="Y1788">
        <v>77</v>
      </c>
      <c r="Z1788" t="s">
        <v>19</v>
      </c>
      <c r="AA1788" s="6">
        <f t="shared" si="85"/>
        <v>20.325229584441317</v>
      </c>
      <c r="AB1788" s="6">
        <f t="shared" si="83"/>
        <v>68.585413251994368</v>
      </c>
      <c r="AC1788" s="6">
        <f t="shared" si="84"/>
        <v>21.514586748005627</v>
      </c>
    </row>
    <row r="1789" spans="1:29" x14ac:dyDescent="0.25">
      <c r="A1789">
        <v>200</v>
      </c>
      <c r="B1789" t="s">
        <v>17</v>
      </c>
      <c r="C1789" t="s">
        <v>18</v>
      </c>
      <c r="D1789" s="1">
        <v>45548</v>
      </c>
      <c r="E1789">
        <v>1200</v>
      </c>
      <c r="F1789">
        <v>257</v>
      </c>
      <c r="G1789">
        <v>0.03</v>
      </c>
      <c r="H1789" t="s">
        <v>19</v>
      </c>
      <c r="I1789">
        <v>0</v>
      </c>
      <c r="J1789" t="s">
        <v>19</v>
      </c>
      <c r="K1789">
        <v>1821</v>
      </c>
      <c r="L1789" t="s">
        <v>19</v>
      </c>
      <c r="M1789">
        <v>15.2</v>
      </c>
      <c r="N1789" t="s">
        <v>19</v>
      </c>
      <c r="O1789">
        <v>93.4</v>
      </c>
      <c r="P1789" t="s">
        <v>19</v>
      </c>
      <c r="Q1789">
        <v>28</v>
      </c>
      <c r="R1789" t="s">
        <v>19</v>
      </c>
      <c r="S1789">
        <v>55.8</v>
      </c>
      <c r="T1789" t="s">
        <v>19</v>
      </c>
      <c r="U1789">
        <v>4</v>
      </c>
      <c r="V1789" t="s">
        <v>19</v>
      </c>
      <c r="W1789">
        <v>152</v>
      </c>
      <c r="X1789" t="s">
        <v>19</v>
      </c>
      <c r="Y1789">
        <v>77.8</v>
      </c>
      <c r="Z1789" t="s">
        <v>19</v>
      </c>
      <c r="AA1789" s="6">
        <f t="shared" si="85"/>
        <v>20.962210773709657</v>
      </c>
      <c r="AB1789" s="6">
        <f t="shared" si="83"/>
        <v>69.731979392677388</v>
      </c>
      <c r="AC1789" s="6">
        <f t="shared" si="84"/>
        <v>23.668020607322617</v>
      </c>
    </row>
    <row r="1790" spans="1:29" x14ac:dyDescent="0.25">
      <c r="A1790">
        <v>200</v>
      </c>
      <c r="B1790" t="s">
        <v>17</v>
      </c>
      <c r="C1790" t="s">
        <v>18</v>
      </c>
      <c r="D1790" s="1">
        <v>45548</v>
      </c>
      <c r="E1790">
        <v>1300</v>
      </c>
      <c r="F1790">
        <v>257</v>
      </c>
      <c r="G1790">
        <v>0.03</v>
      </c>
      <c r="H1790" t="s">
        <v>19</v>
      </c>
      <c r="I1790">
        <v>0</v>
      </c>
      <c r="J1790" t="s">
        <v>19</v>
      </c>
      <c r="K1790">
        <v>1811</v>
      </c>
      <c r="L1790" t="s">
        <v>19</v>
      </c>
      <c r="M1790">
        <v>13.2</v>
      </c>
      <c r="N1790" t="s">
        <v>19</v>
      </c>
      <c r="O1790">
        <v>96.4</v>
      </c>
      <c r="P1790" t="s">
        <v>19</v>
      </c>
      <c r="Q1790">
        <v>22</v>
      </c>
      <c r="R1790" t="s">
        <v>19</v>
      </c>
      <c r="S1790">
        <v>51.9</v>
      </c>
      <c r="T1790" t="s">
        <v>19</v>
      </c>
      <c r="U1790">
        <v>5.0999999999999996</v>
      </c>
      <c r="V1790" t="s">
        <v>19</v>
      </c>
      <c r="W1790">
        <v>135</v>
      </c>
      <c r="X1790" t="s">
        <v>19</v>
      </c>
      <c r="Y1790">
        <v>78.8</v>
      </c>
      <c r="Z1790" t="s">
        <v>19</v>
      </c>
      <c r="AA1790" s="6">
        <f t="shared" si="85"/>
        <v>20.464208933274204</v>
      </c>
      <c r="AB1790" s="6">
        <f t="shared" si="83"/>
        <v>68.835576079893571</v>
      </c>
      <c r="AC1790" s="6">
        <f t="shared" si="84"/>
        <v>27.564423920106435</v>
      </c>
    </row>
    <row r="1791" spans="1:29" x14ac:dyDescent="0.25">
      <c r="A1791">
        <v>200</v>
      </c>
      <c r="B1791" t="s">
        <v>17</v>
      </c>
      <c r="C1791" t="s">
        <v>18</v>
      </c>
      <c r="D1791" s="1">
        <v>45548</v>
      </c>
      <c r="E1791">
        <v>1400</v>
      </c>
      <c r="F1791">
        <v>257</v>
      </c>
      <c r="G1791">
        <v>0.03</v>
      </c>
      <c r="H1791" t="s">
        <v>19</v>
      </c>
      <c r="I1791">
        <v>0</v>
      </c>
      <c r="J1791" t="s">
        <v>19</v>
      </c>
      <c r="K1791">
        <v>1642</v>
      </c>
      <c r="L1791" t="s">
        <v>19</v>
      </c>
      <c r="M1791">
        <v>10.8</v>
      </c>
      <c r="N1791" t="s">
        <v>19</v>
      </c>
      <c r="O1791">
        <v>98.7</v>
      </c>
      <c r="P1791" t="s">
        <v>19</v>
      </c>
      <c r="Q1791">
        <v>17</v>
      </c>
      <c r="R1791" t="s">
        <v>19</v>
      </c>
      <c r="S1791">
        <v>46.5</v>
      </c>
      <c r="T1791" t="s">
        <v>19</v>
      </c>
      <c r="U1791">
        <v>5.8</v>
      </c>
      <c r="V1791" t="s">
        <v>19</v>
      </c>
      <c r="W1791">
        <v>143</v>
      </c>
      <c r="X1791" t="s">
        <v>19</v>
      </c>
      <c r="Y1791">
        <v>79.7</v>
      </c>
      <c r="Z1791" t="s">
        <v>19</v>
      </c>
      <c r="AA1791" s="6">
        <f t="shared" si="85"/>
        <v>19.653395993645756</v>
      </c>
      <c r="AB1791" s="6">
        <f t="shared" si="83"/>
        <v>67.376112788562352</v>
      </c>
      <c r="AC1791" s="6">
        <f t="shared" si="84"/>
        <v>31.323887211437651</v>
      </c>
    </row>
    <row r="1792" spans="1:29" x14ac:dyDescent="0.25">
      <c r="A1792">
        <v>200</v>
      </c>
      <c r="B1792" t="s">
        <v>17</v>
      </c>
      <c r="C1792" t="s">
        <v>18</v>
      </c>
      <c r="D1792" s="1">
        <v>45548</v>
      </c>
      <c r="E1792">
        <v>1500</v>
      </c>
      <c r="F1792">
        <v>257</v>
      </c>
      <c r="G1792">
        <v>0.03</v>
      </c>
      <c r="H1792" t="s">
        <v>19</v>
      </c>
      <c r="I1792">
        <v>0</v>
      </c>
      <c r="J1792" t="s">
        <v>19</v>
      </c>
      <c r="K1792">
        <v>1346</v>
      </c>
      <c r="L1792" t="s">
        <v>19</v>
      </c>
      <c r="M1792">
        <v>9</v>
      </c>
      <c r="N1792" t="s">
        <v>19</v>
      </c>
      <c r="O1792">
        <v>99.8</v>
      </c>
      <c r="P1792" t="s">
        <v>19</v>
      </c>
      <c r="Q1792">
        <v>14</v>
      </c>
      <c r="R1792" t="s">
        <v>19</v>
      </c>
      <c r="S1792">
        <v>41.7</v>
      </c>
      <c r="T1792" t="s">
        <v>19</v>
      </c>
      <c r="U1792">
        <v>7.4</v>
      </c>
      <c r="V1792" t="s">
        <v>19</v>
      </c>
      <c r="W1792">
        <v>167</v>
      </c>
      <c r="X1792" t="s">
        <v>19</v>
      </c>
      <c r="Y1792">
        <v>80.5</v>
      </c>
      <c r="Z1792" t="s">
        <v>19</v>
      </c>
      <c r="AA1792" s="6">
        <f t="shared" si="85"/>
        <v>18.892477433810154</v>
      </c>
      <c r="AB1792" s="6">
        <f t="shared" si="83"/>
        <v>66.006459380858274</v>
      </c>
      <c r="AC1792" s="6">
        <f t="shared" si="84"/>
        <v>33.793540619141723</v>
      </c>
    </row>
    <row r="1793" spans="1:29" x14ac:dyDescent="0.25">
      <c r="A1793">
        <v>200</v>
      </c>
      <c r="B1793" t="s">
        <v>17</v>
      </c>
      <c r="C1793" t="s">
        <v>18</v>
      </c>
      <c r="D1793" s="1">
        <v>45548</v>
      </c>
      <c r="E1793">
        <v>1600</v>
      </c>
      <c r="F1793">
        <v>257</v>
      </c>
      <c r="G1793">
        <v>0.02</v>
      </c>
      <c r="H1793" t="s">
        <v>19</v>
      </c>
      <c r="I1793">
        <v>0</v>
      </c>
      <c r="J1793" t="s">
        <v>19</v>
      </c>
      <c r="K1793">
        <v>961</v>
      </c>
      <c r="L1793" t="s">
        <v>19</v>
      </c>
      <c r="M1793">
        <v>6.9</v>
      </c>
      <c r="N1793" t="s">
        <v>19</v>
      </c>
      <c r="O1793">
        <v>99.8</v>
      </c>
      <c r="P1793" t="s">
        <v>19</v>
      </c>
      <c r="Q1793">
        <v>11</v>
      </c>
      <c r="R1793" t="s">
        <v>19</v>
      </c>
      <c r="S1793">
        <v>35</v>
      </c>
      <c r="T1793" t="s">
        <v>19</v>
      </c>
      <c r="U1793">
        <v>7.5</v>
      </c>
      <c r="V1793" t="s">
        <v>19</v>
      </c>
      <c r="W1793">
        <v>162</v>
      </c>
      <c r="X1793" t="s">
        <v>19</v>
      </c>
      <c r="Y1793">
        <v>81.3</v>
      </c>
      <c r="Z1793" t="s">
        <v>19</v>
      </c>
      <c r="AA1793" s="6">
        <f t="shared" si="85"/>
        <v>17.616027978193525</v>
      </c>
      <c r="AB1793" s="6">
        <f t="shared" si="83"/>
        <v>63.708850360748343</v>
      </c>
      <c r="AC1793" s="6">
        <f t="shared" si="84"/>
        <v>36.091149639251654</v>
      </c>
    </row>
    <row r="1794" spans="1:29" x14ac:dyDescent="0.25">
      <c r="A1794">
        <v>200</v>
      </c>
      <c r="B1794" t="s">
        <v>17</v>
      </c>
      <c r="C1794" t="s">
        <v>18</v>
      </c>
      <c r="D1794" s="1">
        <v>45548</v>
      </c>
      <c r="E1794">
        <v>1700</v>
      </c>
      <c r="F1794">
        <v>257</v>
      </c>
      <c r="G1794">
        <v>0.01</v>
      </c>
      <c r="H1794" t="s">
        <v>19</v>
      </c>
      <c r="I1794">
        <v>0</v>
      </c>
      <c r="J1794" t="s">
        <v>19</v>
      </c>
      <c r="K1794">
        <v>521</v>
      </c>
      <c r="L1794" t="s">
        <v>19</v>
      </c>
      <c r="M1794">
        <v>8</v>
      </c>
      <c r="N1794" t="s">
        <v>19</v>
      </c>
      <c r="O1794">
        <v>98.3</v>
      </c>
      <c r="P1794" t="s">
        <v>19</v>
      </c>
      <c r="Q1794">
        <v>13</v>
      </c>
      <c r="R1794" t="s">
        <v>19</v>
      </c>
      <c r="S1794">
        <v>38.799999999999997</v>
      </c>
      <c r="T1794" t="s">
        <v>19</v>
      </c>
      <c r="U1794">
        <v>6.6</v>
      </c>
      <c r="V1794" t="s">
        <v>19</v>
      </c>
      <c r="W1794">
        <v>167</v>
      </c>
      <c r="X1794" t="s">
        <v>19</v>
      </c>
      <c r="Y1794">
        <v>81.8</v>
      </c>
      <c r="Z1794" t="s">
        <v>19</v>
      </c>
      <c r="AA1794" s="6">
        <f t="shared" si="85"/>
        <v>17.970850919918689</v>
      </c>
      <c r="AB1794" s="6">
        <f t="shared" si="83"/>
        <v>64.347531655853643</v>
      </c>
      <c r="AC1794" s="6">
        <f t="shared" si="84"/>
        <v>33.952468344146354</v>
      </c>
    </row>
    <row r="1795" spans="1:29" x14ac:dyDescent="0.25">
      <c r="A1795">
        <v>200</v>
      </c>
      <c r="B1795" t="s">
        <v>17</v>
      </c>
      <c r="C1795" t="s">
        <v>18</v>
      </c>
      <c r="D1795" s="1">
        <v>45548</v>
      </c>
      <c r="E1795">
        <v>1800</v>
      </c>
      <c r="F1795">
        <v>257</v>
      </c>
      <c r="G1795">
        <v>0.01</v>
      </c>
      <c r="H1795" t="s">
        <v>19</v>
      </c>
      <c r="I1795">
        <v>0</v>
      </c>
      <c r="J1795" t="s">
        <v>19</v>
      </c>
      <c r="K1795">
        <v>121</v>
      </c>
      <c r="L1795" t="s">
        <v>19</v>
      </c>
      <c r="M1795">
        <v>8.6999999999999993</v>
      </c>
      <c r="N1795" t="s">
        <v>19</v>
      </c>
      <c r="O1795">
        <v>94.7</v>
      </c>
      <c r="P1795" t="s">
        <v>19</v>
      </c>
      <c r="Q1795">
        <v>16</v>
      </c>
      <c r="R1795" t="s">
        <v>19</v>
      </c>
      <c r="S1795">
        <v>40.9</v>
      </c>
      <c r="T1795" t="s">
        <v>19</v>
      </c>
      <c r="U1795">
        <v>3.9</v>
      </c>
      <c r="V1795" t="s">
        <v>19</v>
      </c>
      <c r="W1795">
        <v>163</v>
      </c>
      <c r="X1795" t="s">
        <v>19</v>
      </c>
      <c r="Y1795">
        <v>82</v>
      </c>
      <c r="Z1795" t="s">
        <v>19</v>
      </c>
      <c r="AA1795" s="6">
        <f t="shared" si="85"/>
        <v>17.854280638669184</v>
      </c>
      <c r="AB1795" s="6">
        <f t="shared" ref="AB1795:AB1858" si="86">(AA1795*9/5)+32</f>
        <v>64.137705149604528</v>
      </c>
      <c r="AC1795" s="6">
        <f t="shared" ref="AC1795:AC1858" si="87">O1795-AB1795</f>
        <v>30.562294850395475</v>
      </c>
    </row>
    <row r="1796" spans="1:29" x14ac:dyDescent="0.25">
      <c r="A1796">
        <v>200</v>
      </c>
      <c r="B1796" t="s">
        <v>17</v>
      </c>
      <c r="C1796" t="s">
        <v>18</v>
      </c>
      <c r="D1796" s="1">
        <v>45548</v>
      </c>
      <c r="E1796">
        <v>1900</v>
      </c>
      <c r="F1796">
        <v>257</v>
      </c>
      <c r="G1796">
        <v>0</v>
      </c>
      <c r="H1796" t="s">
        <v>19</v>
      </c>
      <c r="I1796">
        <v>0</v>
      </c>
      <c r="J1796" t="s">
        <v>19</v>
      </c>
      <c r="K1796">
        <v>0</v>
      </c>
      <c r="L1796" t="s">
        <v>19</v>
      </c>
      <c r="M1796">
        <v>17.100000000000001</v>
      </c>
      <c r="N1796" t="s">
        <v>19</v>
      </c>
      <c r="O1796">
        <v>79.8</v>
      </c>
      <c r="P1796" t="s">
        <v>19</v>
      </c>
      <c r="Q1796">
        <v>49</v>
      </c>
      <c r="R1796" t="s">
        <v>19</v>
      </c>
      <c r="S1796">
        <v>59</v>
      </c>
      <c r="T1796" t="s">
        <v>19</v>
      </c>
      <c r="U1796">
        <v>2.2999999999999998</v>
      </c>
      <c r="V1796" t="s">
        <v>19</v>
      </c>
      <c r="W1796">
        <v>305</v>
      </c>
      <c r="X1796" t="s">
        <v>19</v>
      </c>
      <c r="Y1796">
        <v>81.900000000000006</v>
      </c>
      <c r="Z1796" t="s">
        <v>19</v>
      </c>
      <c r="AA1796" s="6">
        <f t="shared" si="85"/>
        <v>19.173244116272521</v>
      </c>
      <c r="AB1796" s="6">
        <f t="shared" si="86"/>
        <v>66.511839409290531</v>
      </c>
      <c r="AC1796" s="6">
        <f t="shared" si="87"/>
        <v>13.288160590709467</v>
      </c>
    </row>
    <row r="1797" spans="1:29" x14ac:dyDescent="0.25">
      <c r="A1797">
        <v>200</v>
      </c>
      <c r="B1797" t="s">
        <v>17</v>
      </c>
      <c r="C1797" t="s">
        <v>18</v>
      </c>
      <c r="D1797" s="1">
        <v>45548</v>
      </c>
      <c r="E1797">
        <v>2000</v>
      </c>
      <c r="F1797">
        <v>257</v>
      </c>
      <c r="G1797">
        <v>0</v>
      </c>
      <c r="H1797" t="s">
        <v>19</v>
      </c>
      <c r="I1797">
        <v>0</v>
      </c>
      <c r="J1797" t="s">
        <v>19</v>
      </c>
      <c r="K1797">
        <v>0</v>
      </c>
      <c r="L1797" t="s">
        <v>19</v>
      </c>
      <c r="M1797">
        <v>18.2</v>
      </c>
      <c r="N1797" t="s">
        <v>19</v>
      </c>
      <c r="O1797">
        <v>82.8</v>
      </c>
      <c r="P1797" t="s">
        <v>19</v>
      </c>
      <c r="Q1797">
        <v>48</v>
      </c>
      <c r="R1797" t="s">
        <v>19</v>
      </c>
      <c r="S1797">
        <v>60.8</v>
      </c>
      <c r="T1797" t="s">
        <v>19</v>
      </c>
      <c r="U1797">
        <v>3.7</v>
      </c>
      <c r="V1797" t="s">
        <v>19</v>
      </c>
      <c r="W1797">
        <v>306</v>
      </c>
      <c r="X1797" t="s">
        <v>19</v>
      </c>
      <c r="Y1797">
        <v>81.599999999999994</v>
      </c>
      <c r="Z1797" t="s">
        <v>19</v>
      </c>
      <c r="AA1797" s="6">
        <f t="shared" si="85"/>
        <v>20.428221618949415</v>
      </c>
      <c r="AB1797" s="6">
        <f t="shared" si="86"/>
        <v>68.770798914108951</v>
      </c>
      <c r="AC1797" s="6">
        <f t="shared" si="87"/>
        <v>14.029201085891046</v>
      </c>
    </row>
    <row r="1798" spans="1:29" x14ac:dyDescent="0.25">
      <c r="A1798">
        <v>200</v>
      </c>
      <c r="B1798" t="s">
        <v>17</v>
      </c>
      <c r="C1798" t="s">
        <v>18</v>
      </c>
      <c r="D1798" s="1">
        <v>45548</v>
      </c>
      <c r="E1798">
        <v>2100</v>
      </c>
      <c r="F1798">
        <v>257</v>
      </c>
      <c r="G1798">
        <v>0</v>
      </c>
      <c r="H1798" t="s">
        <v>19</v>
      </c>
      <c r="I1798">
        <v>0</v>
      </c>
      <c r="J1798" t="s">
        <v>19</v>
      </c>
      <c r="K1798">
        <v>0</v>
      </c>
      <c r="L1798" t="s">
        <v>19</v>
      </c>
      <c r="M1798">
        <v>17.100000000000001</v>
      </c>
      <c r="N1798" t="s">
        <v>19</v>
      </c>
      <c r="O1798">
        <v>83.7</v>
      </c>
      <c r="P1798" t="s">
        <v>19</v>
      </c>
      <c r="Q1798">
        <v>43</v>
      </c>
      <c r="R1798" t="s">
        <v>19</v>
      </c>
      <c r="S1798">
        <v>59.1</v>
      </c>
      <c r="T1798" t="s">
        <v>19</v>
      </c>
      <c r="U1798">
        <v>5</v>
      </c>
      <c r="V1798" t="s">
        <v>19</v>
      </c>
      <c r="W1798">
        <v>310</v>
      </c>
      <c r="X1798" t="s">
        <v>19</v>
      </c>
      <c r="Y1798">
        <v>81.2</v>
      </c>
      <c r="Z1798" t="s">
        <v>19</v>
      </c>
      <c r="AA1798" s="6">
        <f t="shared" si="85"/>
        <v>19.965213526668244</v>
      </c>
      <c r="AB1798" s="6">
        <f t="shared" si="86"/>
        <v>67.937384348002837</v>
      </c>
      <c r="AC1798" s="6">
        <f t="shared" si="87"/>
        <v>15.762615651997166</v>
      </c>
    </row>
    <row r="1799" spans="1:29" x14ac:dyDescent="0.25">
      <c r="A1799">
        <v>200</v>
      </c>
      <c r="B1799" t="s">
        <v>17</v>
      </c>
      <c r="C1799" t="s">
        <v>18</v>
      </c>
      <c r="D1799" s="1">
        <v>45548</v>
      </c>
      <c r="E1799">
        <v>2200</v>
      </c>
      <c r="F1799">
        <v>257</v>
      </c>
      <c r="G1799">
        <v>0</v>
      </c>
      <c r="H1799" t="s">
        <v>19</v>
      </c>
      <c r="I1799">
        <v>0</v>
      </c>
      <c r="J1799" t="s">
        <v>19</v>
      </c>
      <c r="K1799">
        <v>0</v>
      </c>
      <c r="L1799" t="s">
        <v>19</v>
      </c>
      <c r="M1799">
        <v>17.2</v>
      </c>
      <c r="N1799" t="s">
        <v>19</v>
      </c>
      <c r="O1799">
        <v>81.3</v>
      </c>
      <c r="P1799" t="s">
        <v>19</v>
      </c>
      <c r="Q1799">
        <v>47</v>
      </c>
      <c r="R1799" t="s">
        <v>19</v>
      </c>
      <c r="S1799">
        <v>59.2</v>
      </c>
      <c r="T1799" t="s">
        <v>19</v>
      </c>
      <c r="U1799">
        <v>7.1</v>
      </c>
      <c r="V1799" t="s">
        <v>19</v>
      </c>
      <c r="W1799">
        <v>314</v>
      </c>
      <c r="X1799" t="s">
        <v>19</v>
      </c>
      <c r="Y1799">
        <v>80.7</v>
      </c>
      <c r="Z1799" t="s">
        <v>19</v>
      </c>
      <c r="AA1799" s="6">
        <f t="shared" si="85"/>
        <v>19.550427148664845</v>
      </c>
      <c r="AB1799" s="6">
        <f t="shared" si="86"/>
        <v>67.190768867596717</v>
      </c>
      <c r="AC1799" s="6">
        <f t="shared" si="87"/>
        <v>14.109231132403281</v>
      </c>
    </row>
    <row r="1800" spans="1:29" x14ac:dyDescent="0.25">
      <c r="A1800">
        <v>200</v>
      </c>
      <c r="B1800" t="s">
        <v>17</v>
      </c>
      <c r="C1800" t="s">
        <v>18</v>
      </c>
      <c r="D1800" s="1">
        <v>45548</v>
      </c>
      <c r="E1800">
        <v>2300</v>
      </c>
      <c r="F1800">
        <v>257</v>
      </c>
      <c r="G1800">
        <v>0</v>
      </c>
      <c r="H1800" t="s">
        <v>19</v>
      </c>
      <c r="I1800">
        <v>0</v>
      </c>
      <c r="J1800" t="s">
        <v>19</v>
      </c>
      <c r="K1800">
        <v>0</v>
      </c>
      <c r="L1800" t="s">
        <v>19</v>
      </c>
      <c r="M1800">
        <v>17.5</v>
      </c>
      <c r="N1800" t="s">
        <v>19</v>
      </c>
      <c r="O1800">
        <v>79.099999999999994</v>
      </c>
      <c r="P1800" t="s">
        <v>19</v>
      </c>
      <c r="Q1800">
        <v>51</v>
      </c>
      <c r="R1800" t="s">
        <v>19</v>
      </c>
      <c r="S1800">
        <v>59.6</v>
      </c>
      <c r="T1800" t="s">
        <v>19</v>
      </c>
      <c r="U1800">
        <v>7.2</v>
      </c>
      <c r="V1800" t="s">
        <v>19</v>
      </c>
      <c r="W1800">
        <v>305</v>
      </c>
      <c r="X1800" t="s">
        <v>19</v>
      </c>
      <c r="Y1800">
        <v>80.3</v>
      </c>
      <c r="Z1800" t="s">
        <v>19</v>
      </c>
      <c r="AA1800" s="6">
        <f t="shared" si="85"/>
        <v>19.160640949060951</v>
      </c>
      <c r="AB1800" s="6">
        <f t="shared" si="86"/>
        <v>66.489153708309715</v>
      </c>
      <c r="AC1800" s="6">
        <f t="shared" si="87"/>
        <v>12.610846291690279</v>
      </c>
    </row>
    <row r="1801" spans="1:29" x14ac:dyDescent="0.25">
      <c r="A1801">
        <v>200</v>
      </c>
      <c r="B1801" t="s">
        <v>17</v>
      </c>
      <c r="C1801" t="s">
        <v>18</v>
      </c>
      <c r="D1801" s="1">
        <v>45548</v>
      </c>
      <c r="E1801">
        <v>2400</v>
      </c>
      <c r="F1801">
        <v>257</v>
      </c>
      <c r="G1801">
        <v>0</v>
      </c>
      <c r="H1801" t="s">
        <v>19</v>
      </c>
      <c r="I1801">
        <v>0</v>
      </c>
      <c r="J1801" t="s">
        <v>19</v>
      </c>
      <c r="K1801">
        <v>0</v>
      </c>
      <c r="L1801" t="s">
        <v>19</v>
      </c>
      <c r="M1801">
        <v>17</v>
      </c>
      <c r="N1801" t="s">
        <v>19</v>
      </c>
      <c r="O1801">
        <v>78</v>
      </c>
      <c r="P1801" t="s">
        <v>19</v>
      </c>
      <c r="Q1801">
        <v>52</v>
      </c>
      <c r="R1801" t="s">
        <v>19</v>
      </c>
      <c r="S1801">
        <v>58.8</v>
      </c>
      <c r="T1801" t="s">
        <v>19</v>
      </c>
      <c r="U1801">
        <v>6.5</v>
      </c>
      <c r="V1801" t="s">
        <v>19</v>
      </c>
      <c r="W1801">
        <v>312</v>
      </c>
      <c r="X1801" t="s">
        <v>19</v>
      </c>
      <c r="Y1801">
        <v>79.7</v>
      </c>
      <c r="Z1801" t="s">
        <v>19</v>
      </c>
      <c r="AA1801" s="6">
        <f t="shared" si="85"/>
        <v>18.788501280925878</v>
      </c>
      <c r="AB1801" s="6">
        <f t="shared" si="86"/>
        <v>65.819302305666582</v>
      </c>
      <c r="AC1801" s="6">
        <f t="shared" si="87"/>
        <v>12.180697694333418</v>
      </c>
    </row>
    <row r="1802" spans="1:29" hidden="1" x14ac:dyDescent="0.25">
      <c r="A1802">
        <v>200</v>
      </c>
      <c r="B1802" t="s">
        <v>17</v>
      </c>
      <c r="C1802" t="s">
        <v>18</v>
      </c>
      <c r="D1802" s="1">
        <v>45549</v>
      </c>
      <c r="E1802" s="2">
        <v>100</v>
      </c>
      <c r="F1802">
        <v>258</v>
      </c>
      <c r="G1802">
        <v>0</v>
      </c>
      <c r="H1802" t="s">
        <v>19</v>
      </c>
      <c r="I1802">
        <v>0</v>
      </c>
      <c r="J1802" t="s">
        <v>19</v>
      </c>
      <c r="K1802">
        <v>0</v>
      </c>
      <c r="L1802" t="s">
        <v>19</v>
      </c>
      <c r="M1802">
        <v>16.8</v>
      </c>
      <c r="N1802" t="s">
        <v>19</v>
      </c>
      <c r="O1802">
        <v>76.900000000000006</v>
      </c>
      <c r="P1802" t="s">
        <v>19</v>
      </c>
      <c r="Q1802">
        <v>53</v>
      </c>
      <c r="R1802" t="s">
        <v>19</v>
      </c>
      <c r="S1802">
        <v>58.5</v>
      </c>
      <c r="T1802" t="s">
        <v>19</v>
      </c>
      <c r="U1802">
        <v>8</v>
      </c>
      <c r="V1802" t="s">
        <v>19</v>
      </c>
      <c r="W1802">
        <v>311</v>
      </c>
      <c r="X1802" t="s">
        <v>19</v>
      </c>
      <c r="Y1802">
        <v>79.2</v>
      </c>
      <c r="Z1802" t="s">
        <v>19</v>
      </c>
      <c r="AA1802" s="6">
        <f t="shared" si="85"/>
        <v>18.410347145128938</v>
      </c>
      <c r="AB1802" s="6">
        <f t="shared" si="86"/>
        <v>65.138624861232088</v>
      </c>
      <c r="AC1802" s="6">
        <f t="shared" si="87"/>
        <v>11.761375138767917</v>
      </c>
    </row>
    <row r="1803" spans="1:29" hidden="1" x14ac:dyDescent="0.25">
      <c r="A1803">
        <v>200</v>
      </c>
      <c r="B1803" t="s">
        <v>17</v>
      </c>
      <c r="C1803" t="s">
        <v>18</v>
      </c>
      <c r="D1803" s="1">
        <v>45549</v>
      </c>
      <c r="E1803" s="2">
        <v>200</v>
      </c>
      <c r="F1803">
        <v>258</v>
      </c>
      <c r="G1803">
        <v>0</v>
      </c>
      <c r="H1803" t="s">
        <v>19</v>
      </c>
      <c r="I1803">
        <v>0</v>
      </c>
      <c r="J1803" t="s">
        <v>19</v>
      </c>
      <c r="K1803">
        <v>0</v>
      </c>
      <c r="L1803" t="s">
        <v>19</v>
      </c>
      <c r="M1803">
        <v>16.600000000000001</v>
      </c>
      <c r="N1803" t="s">
        <v>19</v>
      </c>
      <c r="O1803">
        <v>76.099999999999994</v>
      </c>
      <c r="P1803" t="s">
        <v>19</v>
      </c>
      <c r="Q1803">
        <v>54</v>
      </c>
      <c r="R1803" t="s">
        <v>19</v>
      </c>
      <c r="S1803">
        <v>58.3</v>
      </c>
      <c r="T1803" t="s">
        <v>19</v>
      </c>
      <c r="U1803">
        <v>5.7</v>
      </c>
      <c r="V1803" t="s">
        <v>19</v>
      </c>
      <c r="W1803">
        <v>305</v>
      </c>
      <c r="X1803" t="s">
        <v>19</v>
      </c>
      <c r="Y1803">
        <v>78.7</v>
      </c>
      <c r="Z1803" t="s">
        <v>19</v>
      </c>
      <c r="AA1803" s="6">
        <f t="shared" si="85"/>
        <v>18.172370821662884</v>
      </c>
      <c r="AB1803" s="6">
        <f t="shared" si="86"/>
        <v>64.710267478993188</v>
      </c>
      <c r="AC1803" s="6">
        <f t="shared" si="87"/>
        <v>11.389732521006806</v>
      </c>
    </row>
    <row r="1804" spans="1:29" hidden="1" x14ac:dyDescent="0.25">
      <c r="A1804">
        <v>200</v>
      </c>
      <c r="B1804" t="s">
        <v>17</v>
      </c>
      <c r="C1804" t="s">
        <v>18</v>
      </c>
      <c r="D1804" s="1">
        <v>45549</v>
      </c>
      <c r="E1804" s="2">
        <v>300</v>
      </c>
      <c r="F1804">
        <v>258</v>
      </c>
      <c r="G1804">
        <v>0</v>
      </c>
      <c r="H1804" t="s">
        <v>19</v>
      </c>
      <c r="I1804">
        <v>0</v>
      </c>
      <c r="J1804" t="s">
        <v>19</v>
      </c>
      <c r="K1804">
        <v>0</v>
      </c>
      <c r="L1804" t="s">
        <v>19</v>
      </c>
      <c r="M1804">
        <v>16.5</v>
      </c>
      <c r="N1804" t="s">
        <v>19</v>
      </c>
      <c r="O1804">
        <v>74.8</v>
      </c>
      <c r="P1804" t="s">
        <v>19</v>
      </c>
      <c r="Q1804">
        <v>56</v>
      </c>
      <c r="R1804" t="s">
        <v>19</v>
      </c>
      <c r="S1804">
        <v>58.1</v>
      </c>
      <c r="T1804" t="s">
        <v>19</v>
      </c>
      <c r="U1804">
        <v>4</v>
      </c>
      <c r="V1804" t="s">
        <v>19</v>
      </c>
      <c r="W1804">
        <v>304</v>
      </c>
      <c r="X1804" t="s">
        <v>19</v>
      </c>
      <c r="Y1804">
        <v>78.2</v>
      </c>
      <c r="Z1804" t="s">
        <v>19</v>
      </c>
      <c r="AA1804" s="6">
        <f t="shared" si="85"/>
        <v>17.830759090913652</v>
      </c>
      <c r="AB1804" s="6">
        <f t="shared" si="86"/>
        <v>64.095366363644573</v>
      </c>
      <c r="AC1804" s="6">
        <f t="shared" si="87"/>
        <v>10.704633636355425</v>
      </c>
    </row>
    <row r="1805" spans="1:29" hidden="1" x14ac:dyDescent="0.25">
      <c r="A1805">
        <v>200</v>
      </c>
      <c r="B1805" t="s">
        <v>17</v>
      </c>
      <c r="C1805" t="s">
        <v>18</v>
      </c>
      <c r="D1805" s="1">
        <v>45549</v>
      </c>
      <c r="E1805" s="2">
        <v>400</v>
      </c>
      <c r="F1805">
        <v>258</v>
      </c>
      <c r="G1805">
        <v>0</v>
      </c>
      <c r="H1805" t="s">
        <v>19</v>
      </c>
      <c r="I1805">
        <v>0</v>
      </c>
      <c r="J1805" t="s">
        <v>19</v>
      </c>
      <c r="K1805">
        <v>0</v>
      </c>
      <c r="L1805" t="s">
        <v>19</v>
      </c>
      <c r="M1805">
        <v>16.399999999999999</v>
      </c>
      <c r="N1805" t="s">
        <v>19</v>
      </c>
      <c r="O1805">
        <v>73.5</v>
      </c>
      <c r="P1805" t="s">
        <v>19</v>
      </c>
      <c r="Q1805">
        <v>58</v>
      </c>
      <c r="R1805" t="s">
        <v>19</v>
      </c>
      <c r="S1805">
        <v>58</v>
      </c>
      <c r="T1805" t="s">
        <v>19</v>
      </c>
      <c r="U1805">
        <v>3</v>
      </c>
      <c r="V1805" t="s">
        <v>19</v>
      </c>
      <c r="W1805">
        <v>303</v>
      </c>
      <c r="X1805" t="s">
        <v>19</v>
      </c>
      <c r="Y1805">
        <v>77.8</v>
      </c>
      <c r="Z1805" t="s">
        <v>19</v>
      </c>
      <c r="AA1805" s="6">
        <f t="shared" si="85"/>
        <v>17.475188419084638</v>
      </c>
      <c r="AB1805" s="6">
        <f t="shared" si="86"/>
        <v>63.455339154352352</v>
      </c>
      <c r="AC1805" s="6">
        <f t="shared" si="87"/>
        <v>10.044660845647648</v>
      </c>
    </row>
    <row r="1806" spans="1:29" hidden="1" x14ac:dyDescent="0.25">
      <c r="A1806">
        <v>200</v>
      </c>
      <c r="B1806" t="s">
        <v>17</v>
      </c>
      <c r="C1806" t="s">
        <v>18</v>
      </c>
      <c r="D1806" s="1">
        <v>45549</v>
      </c>
      <c r="E1806" s="2">
        <v>500</v>
      </c>
      <c r="F1806">
        <v>258</v>
      </c>
      <c r="G1806">
        <v>0</v>
      </c>
      <c r="H1806" t="s">
        <v>19</v>
      </c>
      <c r="I1806">
        <v>0</v>
      </c>
      <c r="J1806" t="s">
        <v>19</v>
      </c>
      <c r="K1806">
        <v>0</v>
      </c>
      <c r="L1806" t="s">
        <v>19</v>
      </c>
      <c r="M1806">
        <v>16.3</v>
      </c>
      <c r="N1806" t="s">
        <v>19</v>
      </c>
      <c r="O1806">
        <v>73.2</v>
      </c>
      <c r="P1806" t="s">
        <v>19</v>
      </c>
      <c r="Q1806">
        <v>59</v>
      </c>
      <c r="R1806" t="s">
        <v>19</v>
      </c>
      <c r="S1806">
        <v>57.8</v>
      </c>
      <c r="T1806" t="s">
        <v>19</v>
      </c>
      <c r="U1806">
        <v>4.8</v>
      </c>
      <c r="V1806" t="s">
        <v>19</v>
      </c>
      <c r="W1806">
        <v>317</v>
      </c>
      <c r="X1806" t="s">
        <v>19</v>
      </c>
      <c r="Y1806">
        <v>77.400000000000006</v>
      </c>
      <c r="Z1806" t="s">
        <v>19</v>
      </c>
      <c r="AA1806" s="6">
        <f t="shared" si="85"/>
        <v>17.466449271319313</v>
      </c>
      <c r="AB1806" s="6">
        <f t="shared" si="86"/>
        <v>63.439608688374761</v>
      </c>
      <c r="AC1806" s="6">
        <f t="shared" si="87"/>
        <v>9.7603913116252414</v>
      </c>
    </row>
    <row r="1807" spans="1:29" hidden="1" x14ac:dyDescent="0.25">
      <c r="A1807">
        <v>200</v>
      </c>
      <c r="B1807" t="s">
        <v>17</v>
      </c>
      <c r="C1807" t="s">
        <v>18</v>
      </c>
      <c r="D1807" s="1">
        <v>45549</v>
      </c>
      <c r="E1807" s="2">
        <v>600</v>
      </c>
      <c r="F1807">
        <v>258</v>
      </c>
      <c r="G1807">
        <v>0</v>
      </c>
      <c r="H1807" t="s">
        <v>19</v>
      </c>
      <c r="I1807">
        <v>0</v>
      </c>
      <c r="J1807" t="s">
        <v>19</v>
      </c>
      <c r="K1807">
        <v>17</v>
      </c>
      <c r="L1807" t="s">
        <v>19</v>
      </c>
      <c r="M1807">
        <v>16.100000000000001</v>
      </c>
      <c r="N1807" t="s">
        <v>19</v>
      </c>
      <c r="O1807">
        <v>73.099999999999994</v>
      </c>
      <c r="P1807" t="s">
        <v>19</v>
      </c>
      <c r="Q1807">
        <v>58</v>
      </c>
      <c r="R1807" t="s">
        <v>19</v>
      </c>
      <c r="S1807">
        <v>57.5</v>
      </c>
      <c r="T1807" t="s">
        <v>19</v>
      </c>
      <c r="U1807">
        <v>4.4000000000000004</v>
      </c>
      <c r="V1807" t="s">
        <v>19</v>
      </c>
      <c r="W1807">
        <v>319</v>
      </c>
      <c r="X1807" t="s">
        <v>19</v>
      </c>
      <c r="Y1807">
        <v>77.099999999999994</v>
      </c>
      <c r="Z1807" t="s">
        <v>19</v>
      </c>
      <c r="AA1807" s="6">
        <f t="shared" si="85"/>
        <v>17.277113197493705</v>
      </c>
      <c r="AB1807" s="6">
        <f t="shared" si="86"/>
        <v>63.098803755488667</v>
      </c>
      <c r="AC1807" s="6">
        <f t="shared" si="87"/>
        <v>10.001196244511327</v>
      </c>
    </row>
    <row r="1808" spans="1:29" hidden="1" x14ac:dyDescent="0.25">
      <c r="A1808">
        <v>200</v>
      </c>
      <c r="B1808" t="s">
        <v>17</v>
      </c>
      <c r="C1808" t="s">
        <v>18</v>
      </c>
      <c r="D1808" s="1">
        <v>45549</v>
      </c>
      <c r="E1808" s="2">
        <v>700</v>
      </c>
      <c r="F1808">
        <v>258</v>
      </c>
      <c r="G1808">
        <v>0</v>
      </c>
      <c r="H1808" t="s">
        <v>19</v>
      </c>
      <c r="I1808">
        <v>0</v>
      </c>
      <c r="J1808" t="s">
        <v>19</v>
      </c>
      <c r="K1808">
        <v>111</v>
      </c>
      <c r="L1808" t="s">
        <v>19</v>
      </c>
      <c r="M1808">
        <v>16.3</v>
      </c>
      <c r="N1808" t="s">
        <v>19</v>
      </c>
      <c r="O1808">
        <v>74.2</v>
      </c>
      <c r="P1808" t="s">
        <v>19</v>
      </c>
      <c r="Q1808">
        <v>56</v>
      </c>
      <c r="R1808" t="s">
        <v>19</v>
      </c>
      <c r="S1808">
        <v>57.7</v>
      </c>
      <c r="T1808" t="s">
        <v>19</v>
      </c>
      <c r="U1808">
        <v>4.2</v>
      </c>
      <c r="V1808" t="s">
        <v>19</v>
      </c>
      <c r="W1808">
        <v>318</v>
      </c>
      <c r="X1808" t="s">
        <v>19</v>
      </c>
      <c r="Y1808">
        <v>76.7</v>
      </c>
      <c r="Z1808" t="s">
        <v>19</v>
      </c>
      <c r="AA1808" s="6">
        <f t="shared" si="85"/>
        <v>17.536143544957049</v>
      </c>
      <c r="AB1808" s="6">
        <f t="shared" si="86"/>
        <v>63.565058380922686</v>
      </c>
      <c r="AC1808" s="6">
        <f t="shared" si="87"/>
        <v>10.634941619077317</v>
      </c>
    </row>
    <row r="1809" spans="1:29" x14ac:dyDescent="0.25">
      <c r="A1809">
        <v>200</v>
      </c>
      <c r="B1809" t="s">
        <v>17</v>
      </c>
      <c r="C1809" t="s">
        <v>18</v>
      </c>
      <c r="D1809" s="1">
        <v>45549</v>
      </c>
      <c r="E1809" s="2">
        <v>800</v>
      </c>
      <c r="F1809">
        <v>258</v>
      </c>
      <c r="G1809">
        <v>0.01</v>
      </c>
      <c r="H1809" t="s">
        <v>19</v>
      </c>
      <c r="I1809">
        <v>0</v>
      </c>
      <c r="J1809" t="s">
        <v>19</v>
      </c>
      <c r="K1809">
        <v>630</v>
      </c>
      <c r="L1809" t="s">
        <v>19</v>
      </c>
      <c r="M1809">
        <v>16.899999999999999</v>
      </c>
      <c r="N1809" t="s">
        <v>19</v>
      </c>
      <c r="O1809">
        <v>78.599999999999994</v>
      </c>
      <c r="P1809" t="s">
        <v>19</v>
      </c>
      <c r="Q1809">
        <v>50</v>
      </c>
      <c r="R1809" t="s">
        <v>19</v>
      </c>
      <c r="S1809">
        <v>58.7</v>
      </c>
      <c r="T1809" t="s">
        <v>19</v>
      </c>
      <c r="U1809">
        <v>5</v>
      </c>
      <c r="V1809" t="s">
        <v>19</v>
      </c>
      <c r="W1809">
        <v>310</v>
      </c>
      <c r="X1809" t="s">
        <v>19</v>
      </c>
      <c r="Y1809">
        <v>76.5</v>
      </c>
      <c r="Z1809" t="s">
        <v>19</v>
      </c>
      <c r="AA1809" s="6">
        <f t="shared" si="85"/>
        <v>18.762366423551168</v>
      </c>
      <c r="AB1809" s="6">
        <f t="shared" si="86"/>
        <v>65.772259562392094</v>
      </c>
      <c r="AC1809" s="6">
        <f t="shared" si="87"/>
        <v>12.827740437607901</v>
      </c>
    </row>
    <row r="1810" spans="1:29" x14ac:dyDescent="0.25">
      <c r="A1810">
        <v>200</v>
      </c>
      <c r="B1810" t="s">
        <v>17</v>
      </c>
      <c r="C1810" t="s">
        <v>18</v>
      </c>
      <c r="D1810" s="1">
        <v>45549</v>
      </c>
      <c r="E1810" s="2">
        <v>900</v>
      </c>
      <c r="F1810">
        <v>258</v>
      </c>
      <c r="G1810">
        <v>0.02</v>
      </c>
      <c r="H1810" t="s">
        <v>19</v>
      </c>
      <c r="I1810">
        <v>0</v>
      </c>
      <c r="J1810" t="s">
        <v>19</v>
      </c>
      <c r="K1810">
        <v>1093</v>
      </c>
      <c r="L1810" t="s">
        <v>19</v>
      </c>
      <c r="M1810">
        <v>17.600000000000001</v>
      </c>
      <c r="N1810" t="s">
        <v>19</v>
      </c>
      <c r="O1810">
        <v>84</v>
      </c>
      <c r="P1810" t="s">
        <v>19</v>
      </c>
      <c r="Q1810">
        <v>44</v>
      </c>
      <c r="R1810" t="s">
        <v>19</v>
      </c>
      <c r="S1810">
        <v>59.9</v>
      </c>
      <c r="T1810" t="s">
        <v>19</v>
      </c>
      <c r="U1810">
        <v>4.3</v>
      </c>
      <c r="V1810" t="s">
        <v>19</v>
      </c>
      <c r="W1810">
        <v>314</v>
      </c>
      <c r="X1810" t="s">
        <v>19</v>
      </c>
      <c r="Y1810">
        <v>76.3</v>
      </c>
      <c r="Z1810" t="s">
        <v>19</v>
      </c>
      <c r="AA1810" s="6">
        <f t="shared" si="85"/>
        <v>20.285129911383006</v>
      </c>
      <c r="AB1810" s="6">
        <f t="shared" si="86"/>
        <v>68.513233840489406</v>
      </c>
      <c r="AC1810" s="6">
        <f t="shared" si="87"/>
        <v>15.486766159510594</v>
      </c>
    </row>
    <row r="1811" spans="1:29" x14ac:dyDescent="0.25">
      <c r="A1811">
        <v>200</v>
      </c>
      <c r="B1811" t="s">
        <v>17</v>
      </c>
      <c r="C1811" t="s">
        <v>18</v>
      </c>
      <c r="D1811" s="1">
        <v>45549</v>
      </c>
      <c r="E1811">
        <v>1000</v>
      </c>
      <c r="F1811">
        <v>258</v>
      </c>
      <c r="G1811">
        <v>0.02</v>
      </c>
      <c r="H1811" t="s">
        <v>19</v>
      </c>
      <c r="I1811">
        <v>0</v>
      </c>
      <c r="J1811" t="s">
        <v>19</v>
      </c>
      <c r="K1811">
        <v>1426</v>
      </c>
      <c r="L1811" t="s">
        <v>19</v>
      </c>
      <c r="M1811">
        <v>22.1</v>
      </c>
      <c r="N1811" t="s">
        <v>19</v>
      </c>
      <c r="O1811">
        <v>87.7</v>
      </c>
      <c r="P1811" t="s">
        <v>19</v>
      </c>
      <c r="Q1811">
        <v>49</v>
      </c>
      <c r="R1811" t="s">
        <v>19</v>
      </c>
      <c r="S1811">
        <v>66.3</v>
      </c>
      <c r="T1811" t="s">
        <v>19</v>
      </c>
      <c r="U1811">
        <v>3.8</v>
      </c>
      <c r="V1811" t="s">
        <v>19</v>
      </c>
      <c r="W1811">
        <v>246</v>
      </c>
      <c r="X1811" t="s">
        <v>19</v>
      </c>
      <c r="Y1811">
        <v>76.5</v>
      </c>
      <c r="Z1811" t="s">
        <v>19</v>
      </c>
      <c r="AA1811" s="6">
        <f t="shared" si="85"/>
        <v>22.927748323932921</v>
      </c>
      <c r="AB1811" s="6">
        <f t="shared" si="86"/>
        <v>73.269946983079251</v>
      </c>
      <c r="AC1811" s="6">
        <f t="shared" si="87"/>
        <v>14.430053016920752</v>
      </c>
    </row>
    <row r="1812" spans="1:29" x14ac:dyDescent="0.25">
      <c r="A1812">
        <v>200</v>
      </c>
      <c r="B1812" t="s">
        <v>17</v>
      </c>
      <c r="C1812" t="s">
        <v>18</v>
      </c>
      <c r="D1812" s="1">
        <v>45549</v>
      </c>
      <c r="E1812">
        <v>1100</v>
      </c>
      <c r="F1812">
        <v>258</v>
      </c>
      <c r="G1812">
        <v>0.03</v>
      </c>
      <c r="H1812" t="s">
        <v>19</v>
      </c>
      <c r="I1812">
        <v>0</v>
      </c>
      <c r="J1812" t="s">
        <v>19</v>
      </c>
      <c r="K1812">
        <v>1648</v>
      </c>
      <c r="L1812" t="s">
        <v>19</v>
      </c>
      <c r="M1812">
        <v>23.2</v>
      </c>
      <c r="N1812" t="s">
        <v>19</v>
      </c>
      <c r="O1812">
        <v>91</v>
      </c>
      <c r="P1812" t="s">
        <v>19</v>
      </c>
      <c r="Q1812">
        <v>47</v>
      </c>
      <c r="R1812" t="s">
        <v>19</v>
      </c>
      <c r="S1812">
        <v>67.8</v>
      </c>
      <c r="T1812" t="s">
        <v>19</v>
      </c>
      <c r="U1812">
        <v>6</v>
      </c>
      <c r="V1812" t="s">
        <v>19</v>
      </c>
      <c r="W1812">
        <v>152</v>
      </c>
      <c r="X1812" t="s">
        <v>19</v>
      </c>
      <c r="Y1812">
        <v>77</v>
      </c>
      <c r="Z1812" t="s">
        <v>19</v>
      </c>
      <c r="AA1812" s="6">
        <f t="shared" si="85"/>
        <v>24.112962307410683</v>
      </c>
      <c r="AB1812" s="6">
        <f t="shared" si="86"/>
        <v>75.403332153339221</v>
      </c>
      <c r="AC1812" s="6">
        <f t="shared" si="87"/>
        <v>15.596667846660779</v>
      </c>
    </row>
    <row r="1813" spans="1:29" x14ac:dyDescent="0.25">
      <c r="A1813">
        <v>200</v>
      </c>
      <c r="B1813" t="s">
        <v>17</v>
      </c>
      <c r="C1813" t="s">
        <v>18</v>
      </c>
      <c r="D1813" s="1">
        <v>45549</v>
      </c>
      <c r="E1813">
        <v>1200</v>
      </c>
      <c r="F1813">
        <v>258</v>
      </c>
      <c r="G1813">
        <v>0.03</v>
      </c>
      <c r="H1813" t="s">
        <v>19</v>
      </c>
      <c r="I1813">
        <v>0</v>
      </c>
      <c r="J1813" t="s">
        <v>19</v>
      </c>
      <c r="K1813">
        <v>1689</v>
      </c>
      <c r="L1813" t="s">
        <v>19</v>
      </c>
      <c r="M1813">
        <v>24</v>
      </c>
      <c r="N1813" t="s">
        <v>19</v>
      </c>
      <c r="O1813">
        <v>93.3</v>
      </c>
      <c r="P1813" t="s">
        <v>19</v>
      </c>
      <c r="Q1813">
        <v>45</v>
      </c>
      <c r="R1813" t="s">
        <v>19</v>
      </c>
      <c r="S1813">
        <v>68.7</v>
      </c>
      <c r="T1813" t="s">
        <v>19</v>
      </c>
      <c r="U1813">
        <v>7.3</v>
      </c>
      <c r="V1813" t="s">
        <v>19</v>
      </c>
      <c r="W1813">
        <v>147</v>
      </c>
      <c r="X1813" t="s">
        <v>19</v>
      </c>
      <c r="Y1813">
        <v>78</v>
      </c>
      <c r="Z1813" t="s">
        <v>19</v>
      </c>
      <c r="AA1813" s="6">
        <f t="shared" si="85"/>
        <v>24.792389367631429</v>
      </c>
      <c r="AB1813" s="6">
        <f t="shared" si="86"/>
        <v>76.626300861736567</v>
      </c>
      <c r="AC1813" s="6">
        <f t="shared" si="87"/>
        <v>16.67369913826343</v>
      </c>
    </row>
    <row r="1814" spans="1:29" x14ac:dyDescent="0.25">
      <c r="A1814">
        <v>200</v>
      </c>
      <c r="B1814" t="s">
        <v>17</v>
      </c>
      <c r="C1814" t="s">
        <v>18</v>
      </c>
      <c r="D1814" s="1">
        <v>45549</v>
      </c>
      <c r="E1814">
        <v>1300</v>
      </c>
      <c r="F1814">
        <v>258</v>
      </c>
      <c r="G1814">
        <v>0.03</v>
      </c>
      <c r="H1814" t="s">
        <v>19</v>
      </c>
      <c r="I1814">
        <v>0</v>
      </c>
      <c r="J1814" t="s">
        <v>19</v>
      </c>
      <c r="K1814">
        <v>1695</v>
      </c>
      <c r="L1814" t="s">
        <v>19</v>
      </c>
      <c r="M1814">
        <v>24</v>
      </c>
      <c r="N1814" t="s">
        <v>19</v>
      </c>
      <c r="O1814">
        <v>94.6</v>
      </c>
      <c r="P1814" t="s">
        <v>19</v>
      </c>
      <c r="Q1814">
        <v>43</v>
      </c>
      <c r="R1814" t="s">
        <v>19</v>
      </c>
      <c r="S1814">
        <v>68.7</v>
      </c>
      <c r="T1814" t="s">
        <v>19</v>
      </c>
      <c r="U1814">
        <v>7.7</v>
      </c>
      <c r="V1814" t="s">
        <v>19</v>
      </c>
      <c r="W1814">
        <v>152</v>
      </c>
      <c r="X1814" t="s">
        <v>19</v>
      </c>
      <c r="Y1814">
        <v>78.900000000000006</v>
      </c>
      <c r="Z1814" t="s">
        <v>19</v>
      </c>
      <c r="AA1814" s="6">
        <f t="shared" si="85"/>
        <v>24.979229246175617</v>
      </c>
      <c r="AB1814" s="6">
        <f t="shared" si="86"/>
        <v>76.962612643116103</v>
      </c>
      <c r="AC1814" s="6">
        <f t="shared" si="87"/>
        <v>17.637387356883892</v>
      </c>
    </row>
    <row r="1815" spans="1:29" x14ac:dyDescent="0.25">
      <c r="A1815">
        <v>200</v>
      </c>
      <c r="B1815" t="s">
        <v>17</v>
      </c>
      <c r="C1815" t="s">
        <v>18</v>
      </c>
      <c r="D1815" s="1">
        <v>45549</v>
      </c>
      <c r="E1815">
        <v>1400</v>
      </c>
      <c r="F1815">
        <v>258</v>
      </c>
      <c r="G1815">
        <v>0.03</v>
      </c>
      <c r="H1815" t="s">
        <v>19</v>
      </c>
      <c r="I1815">
        <v>0</v>
      </c>
      <c r="J1815" t="s">
        <v>19</v>
      </c>
      <c r="K1815">
        <v>1563</v>
      </c>
      <c r="L1815" t="s">
        <v>19</v>
      </c>
      <c r="M1815">
        <v>20.7</v>
      </c>
      <c r="N1815" t="s">
        <v>19</v>
      </c>
      <c r="O1815">
        <v>96.9</v>
      </c>
      <c r="P1815" t="s">
        <v>19</v>
      </c>
      <c r="Q1815">
        <v>35</v>
      </c>
      <c r="R1815" t="s">
        <v>19</v>
      </c>
      <c r="S1815">
        <v>64.400000000000006</v>
      </c>
      <c r="T1815" t="s">
        <v>19</v>
      </c>
      <c r="U1815">
        <v>8.8000000000000007</v>
      </c>
      <c r="V1815" t="s">
        <v>19</v>
      </c>
      <c r="W1815">
        <v>160</v>
      </c>
      <c r="X1815" t="s">
        <v>19</v>
      </c>
      <c r="Y1815">
        <v>79.7</v>
      </c>
      <c r="Z1815" t="s">
        <v>19</v>
      </c>
      <c r="AA1815" s="6">
        <f t="shared" si="85"/>
        <v>24.203264285670922</v>
      </c>
      <c r="AB1815" s="6">
        <f t="shared" si="86"/>
        <v>75.565875714207664</v>
      </c>
      <c r="AC1815" s="6">
        <f t="shared" si="87"/>
        <v>21.334124285792342</v>
      </c>
    </row>
    <row r="1816" spans="1:29" x14ac:dyDescent="0.25">
      <c r="A1816">
        <v>200</v>
      </c>
      <c r="B1816" t="s">
        <v>17</v>
      </c>
      <c r="C1816" t="s">
        <v>18</v>
      </c>
      <c r="D1816" s="1">
        <v>45549</v>
      </c>
      <c r="E1816">
        <v>1500</v>
      </c>
      <c r="F1816">
        <v>258</v>
      </c>
      <c r="G1816">
        <v>0.03</v>
      </c>
      <c r="H1816" t="s">
        <v>19</v>
      </c>
      <c r="I1816">
        <v>0</v>
      </c>
      <c r="J1816" t="s">
        <v>19</v>
      </c>
      <c r="K1816">
        <v>1296</v>
      </c>
      <c r="L1816" t="s">
        <v>19</v>
      </c>
      <c r="M1816">
        <v>15.8</v>
      </c>
      <c r="N1816" t="s">
        <v>19</v>
      </c>
      <c r="O1816">
        <v>98.7</v>
      </c>
      <c r="P1816" t="s">
        <v>19</v>
      </c>
      <c r="Q1816">
        <v>25</v>
      </c>
      <c r="R1816" t="s">
        <v>19</v>
      </c>
      <c r="S1816">
        <v>56.9</v>
      </c>
      <c r="T1816" t="s">
        <v>19</v>
      </c>
      <c r="U1816">
        <v>8.8000000000000007</v>
      </c>
      <c r="V1816" t="s">
        <v>19</v>
      </c>
      <c r="W1816">
        <v>160</v>
      </c>
      <c r="X1816" t="s">
        <v>19</v>
      </c>
      <c r="Y1816">
        <v>80.599999999999994</v>
      </c>
      <c r="Z1816" t="s">
        <v>19</v>
      </c>
      <c r="AA1816" s="6">
        <f t="shared" si="85"/>
        <v>22.279583028884748</v>
      </c>
      <c r="AB1816" s="6">
        <f t="shared" si="86"/>
        <v>72.103249451992554</v>
      </c>
      <c r="AC1816" s="6">
        <f t="shared" si="87"/>
        <v>26.596750548007449</v>
      </c>
    </row>
    <row r="1817" spans="1:29" x14ac:dyDescent="0.25">
      <c r="A1817">
        <v>200</v>
      </c>
      <c r="B1817" t="s">
        <v>17</v>
      </c>
      <c r="C1817" t="s">
        <v>18</v>
      </c>
      <c r="D1817" s="1">
        <v>45549</v>
      </c>
      <c r="E1817">
        <v>1600</v>
      </c>
      <c r="F1817">
        <v>258</v>
      </c>
      <c r="G1817">
        <v>0.02</v>
      </c>
      <c r="H1817" t="s">
        <v>19</v>
      </c>
      <c r="I1817">
        <v>0</v>
      </c>
      <c r="J1817" t="s">
        <v>19</v>
      </c>
      <c r="K1817">
        <v>911</v>
      </c>
      <c r="L1817" t="s">
        <v>19</v>
      </c>
      <c r="M1817">
        <v>15</v>
      </c>
      <c r="N1817" t="s">
        <v>19</v>
      </c>
      <c r="O1817">
        <v>99.1</v>
      </c>
      <c r="P1817" t="s">
        <v>19</v>
      </c>
      <c r="Q1817">
        <v>23</v>
      </c>
      <c r="R1817" t="s">
        <v>19</v>
      </c>
      <c r="S1817">
        <v>55.4</v>
      </c>
      <c r="T1817" t="s">
        <v>19</v>
      </c>
      <c r="U1817">
        <v>7.9</v>
      </c>
      <c r="V1817" t="s">
        <v>19</v>
      </c>
      <c r="W1817">
        <v>158</v>
      </c>
      <c r="X1817" t="s">
        <v>19</v>
      </c>
      <c r="Y1817">
        <v>81.3</v>
      </c>
      <c r="Z1817" t="s">
        <v>19</v>
      </c>
      <c r="AA1817" s="6">
        <f t="shared" si="85"/>
        <v>21.82686762294939</v>
      </c>
      <c r="AB1817" s="6">
        <f t="shared" si="86"/>
        <v>71.288361721308902</v>
      </c>
      <c r="AC1817" s="6">
        <f t="shared" si="87"/>
        <v>27.811638278691092</v>
      </c>
    </row>
    <row r="1818" spans="1:29" x14ac:dyDescent="0.25">
      <c r="A1818">
        <v>200</v>
      </c>
      <c r="B1818" t="s">
        <v>17</v>
      </c>
      <c r="C1818" t="s">
        <v>18</v>
      </c>
      <c r="D1818" s="1">
        <v>45549</v>
      </c>
      <c r="E1818">
        <v>1700</v>
      </c>
      <c r="F1818">
        <v>258</v>
      </c>
      <c r="G1818">
        <v>0.01</v>
      </c>
      <c r="H1818" t="s">
        <v>19</v>
      </c>
      <c r="I1818">
        <v>0</v>
      </c>
      <c r="J1818" t="s">
        <v>19</v>
      </c>
      <c r="K1818">
        <v>480</v>
      </c>
      <c r="L1818" t="s">
        <v>19</v>
      </c>
      <c r="M1818">
        <v>12.2</v>
      </c>
      <c r="N1818" t="s">
        <v>19</v>
      </c>
      <c r="O1818">
        <v>98.6</v>
      </c>
      <c r="P1818" t="s">
        <v>19</v>
      </c>
      <c r="Q1818">
        <v>20</v>
      </c>
      <c r="R1818" t="s">
        <v>19</v>
      </c>
      <c r="S1818">
        <v>49.9</v>
      </c>
      <c r="T1818" t="s">
        <v>19</v>
      </c>
      <c r="U1818">
        <v>6.5</v>
      </c>
      <c r="V1818" t="s">
        <v>19</v>
      </c>
      <c r="W1818">
        <v>162</v>
      </c>
      <c r="X1818" t="s">
        <v>19</v>
      </c>
      <c r="Y1818">
        <v>81.8</v>
      </c>
      <c r="Z1818" t="s">
        <v>19</v>
      </c>
      <c r="AA1818" s="6">
        <f t="shared" si="85"/>
        <v>20.663010187955884</v>
      </c>
      <c r="AB1818" s="6">
        <f t="shared" si="86"/>
        <v>69.193418338320583</v>
      </c>
      <c r="AC1818" s="6">
        <f t="shared" si="87"/>
        <v>29.406581661679411</v>
      </c>
    </row>
    <row r="1819" spans="1:29" x14ac:dyDescent="0.25">
      <c r="A1819">
        <v>200</v>
      </c>
      <c r="B1819" t="s">
        <v>17</v>
      </c>
      <c r="C1819" t="s">
        <v>18</v>
      </c>
      <c r="D1819" s="1">
        <v>45549</v>
      </c>
      <c r="E1819">
        <v>1800</v>
      </c>
      <c r="F1819">
        <v>258</v>
      </c>
      <c r="G1819">
        <v>0.01</v>
      </c>
      <c r="H1819" t="s">
        <v>19</v>
      </c>
      <c r="I1819">
        <v>0</v>
      </c>
      <c r="J1819" t="s">
        <v>19</v>
      </c>
      <c r="K1819">
        <v>108</v>
      </c>
      <c r="L1819" t="s">
        <v>19</v>
      </c>
      <c r="M1819">
        <v>14.5</v>
      </c>
      <c r="N1819" t="s">
        <v>19</v>
      </c>
      <c r="O1819">
        <v>96.2</v>
      </c>
      <c r="P1819" t="s">
        <v>19</v>
      </c>
      <c r="Q1819">
        <v>25</v>
      </c>
      <c r="R1819" t="s">
        <v>19</v>
      </c>
      <c r="S1819">
        <v>54.5</v>
      </c>
      <c r="T1819" t="s">
        <v>19</v>
      </c>
      <c r="U1819">
        <v>3.6</v>
      </c>
      <c r="V1819" t="s">
        <v>19</v>
      </c>
      <c r="W1819">
        <v>185</v>
      </c>
      <c r="X1819" t="s">
        <v>19</v>
      </c>
      <c r="Y1819">
        <v>82</v>
      </c>
      <c r="Z1819" t="s">
        <v>19</v>
      </c>
      <c r="AA1819" s="6">
        <f t="shared" si="85"/>
        <v>21.279125709225386</v>
      </c>
      <c r="AB1819" s="6">
        <f t="shared" si="86"/>
        <v>70.302426276605701</v>
      </c>
      <c r="AC1819" s="6">
        <f t="shared" si="87"/>
        <v>25.897573723394302</v>
      </c>
    </row>
    <row r="1820" spans="1:29" x14ac:dyDescent="0.25">
      <c r="A1820">
        <v>200</v>
      </c>
      <c r="B1820" t="s">
        <v>17</v>
      </c>
      <c r="C1820" t="s">
        <v>18</v>
      </c>
      <c r="D1820" s="1">
        <v>45549</v>
      </c>
      <c r="E1820">
        <v>1900</v>
      </c>
      <c r="F1820">
        <v>258</v>
      </c>
      <c r="G1820">
        <v>0</v>
      </c>
      <c r="H1820" t="s">
        <v>19</v>
      </c>
      <c r="I1820">
        <v>0</v>
      </c>
      <c r="J1820" t="s">
        <v>19</v>
      </c>
      <c r="K1820">
        <v>0</v>
      </c>
      <c r="L1820" t="s">
        <v>19</v>
      </c>
      <c r="M1820">
        <v>16.2</v>
      </c>
      <c r="N1820" t="s">
        <v>19</v>
      </c>
      <c r="O1820">
        <v>91.6</v>
      </c>
      <c r="P1820" t="s">
        <v>19</v>
      </c>
      <c r="Q1820">
        <v>32</v>
      </c>
      <c r="R1820" t="s">
        <v>19</v>
      </c>
      <c r="S1820">
        <v>57.5</v>
      </c>
      <c r="T1820" t="s">
        <v>19</v>
      </c>
      <c r="U1820">
        <v>5.3</v>
      </c>
      <c r="V1820" t="s">
        <v>19</v>
      </c>
      <c r="W1820">
        <v>319</v>
      </c>
      <c r="X1820" t="s">
        <v>19</v>
      </c>
      <c r="Y1820">
        <v>82</v>
      </c>
      <c r="Z1820" t="s">
        <v>19</v>
      </c>
      <c r="AA1820" s="6">
        <f t="shared" si="85"/>
        <v>21.197910741378823</v>
      </c>
      <c r="AB1820" s="6">
        <f t="shared" si="86"/>
        <v>70.156239334481882</v>
      </c>
      <c r="AC1820" s="6">
        <f t="shared" si="87"/>
        <v>21.443760665518113</v>
      </c>
    </row>
    <row r="1821" spans="1:29" x14ac:dyDescent="0.25">
      <c r="A1821">
        <v>200</v>
      </c>
      <c r="B1821" t="s">
        <v>17</v>
      </c>
      <c r="C1821" t="s">
        <v>18</v>
      </c>
      <c r="D1821" s="1">
        <v>45549</v>
      </c>
      <c r="E1821">
        <v>2000</v>
      </c>
      <c r="F1821">
        <v>258</v>
      </c>
      <c r="G1821">
        <v>0</v>
      </c>
      <c r="H1821" t="s">
        <v>19</v>
      </c>
      <c r="I1821">
        <v>0</v>
      </c>
      <c r="J1821" t="s">
        <v>19</v>
      </c>
      <c r="K1821">
        <v>0</v>
      </c>
      <c r="L1821" t="s">
        <v>19</v>
      </c>
      <c r="M1821">
        <v>16</v>
      </c>
      <c r="N1821" t="s">
        <v>19</v>
      </c>
      <c r="O1821">
        <v>89.4</v>
      </c>
      <c r="P1821" t="s">
        <v>19</v>
      </c>
      <c r="Q1821">
        <v>34</v>
      </c>
      <c r="R1821" t="s">
        <v>19</v>
      </c>
      <c r="S1821">
        <v>57.3</v>
      </c>
      <c r="T1821" t="s">
        <v>19</v>
      </c>
      <c r="U1821">
        <v>5.8</v>
      </c>
      <c r="V1821" t="s">
        <v>19</v>
      </c>
      <c r="W1821">
        <v>332</v>
      </c>
      <c r="X1821" t="s">
        <v>19</v>
      </c>
      <c r="Y1821">
        <v>81.8</v>
      </c>
      <c r="Z1821" t="s">
        <v>19</v>
      </c>
      <c r="AA1821" s="6">
        <f t="shared" si="85"/>
        <v>20.709503521028346</v>
      </c>
      <c r="AB1821" s="6">
        <f t="shared" si="86"/>
        <v>69.277106337851023</v>
      </c>
      <c r="AC1821" s="6">
        <f t="shared" si="87"/>
        <v>20.122893662148982</v>
      </c>
    </row>
    <row r="1822" spans="1:29" x14ac:dyDescent="0.25">
      <c r="A1822">
        <v>200</v>
      </c>
      <c r="B1822" t="s">
        <v>17</v>
      </c>
      <c r="C1822" t="s">
        <v>18</v>
      </c>
      <c r="D1822" s="1">
        <v>45549</v>
      </c>
      <c r="E1822">
        <v>2100</v>
      </c>
      <c r="F1822">
        <v>258</v>
      </c>
      <c r="G1822">
        <v>0</v>
      </c>
      <c r="H1822" t="s">
        <v>19</v>
      </c>
      <c r="I1822">
        <v>0</v>
      </c>
      <c r="J1822" t="s">
        <v>19</v>
      </c>
      <c r="K1822">
        <v>0</v>
      </c>
      <c r="L1822" t="s">
        <v>19</v>
      </c>
      <c r="M1822">
        <v>16.8</v>
      </c>
      <c r="N1822" t="s">
        <v>19</v>
      </c>
      <c r="O1822">
        <v>85.9</v>
      </c>
      <c r="P1822" t="s">
        <v>19</v>
      </c>
      <c r="Q1822">
        <v>40</v>
      </c>
      <c r="R1822" t="s">
        <v>19</v>
      </c>
      <c r="S1822">
        <v>58.5</v>
      </c>
      <c r="T1822" t="s">
        <v>19</v>
      </c>
      <c r="U1822">
        <v>5.9</v>
      </c>
      <c r="V1822" t="s">
        <v>19</v>
      </c>
      <c r="W1822">
        <v>315</v>
      </c>
      <c r="X1822" t="s">
        <v>19</v>
      </c>
      <c r="Y1822">
        <v>81.5</v>
      </c>
      <c r="Z1822" t="s">
        <v>19</v>
      </c>
      <c r="AA1822" s="6">
        <f t="shared" si="85"/>
        <v>20.404035123222748</v>
      </c>
      <c r="AB1822" s="6">
        <f t="shared" si="86"/>
        <v>68.727263221800939</v>
      </c>
      <c r="AC1822" s="6">
        <f t="shared" si="87"/>
        <v>17.172736778199067</v>
      </c>
    </row>
    <row r="1823" spans="1:29" x14ac:dyDescent="0.25">
      <c r="A1823">
        <v>200</v>
      </c>
      <c r="B1823" t="s">
        <v>17</v>
      </c>
      <c r="C1823" t="s">
        <v>18</v>
      </c>
      <c r="D1823" s="1">
        <v>45549</v>
      </c>
      <c r="E1823">
        <v>2200</v>
      </c>
      <c r="F1823">
        <v>258</v>
      </c>
      <c r="G1823">
        <v>0</v>
      </c>
      <c r="H1823" t="s">
        <v>19</v>
      </c>
      <c r="I1823">
        <v>0</v>
      </c>
      <c r="J1823" t="s">
        <v>19</v>
      </c>
      <c r="K1823">
        <v>0</v>
      </c>
      <c r="L1823" t="s">
        <v>19</v>
      </c>
      <c r="M1823">
        <v>17</v>
      </c>
      <c r="N1823" t="s">
        <v>19</v>
      </c>
      <c r="O1823">
        <v>83</v>
      </c>
      <c r="P1823" t="s">
        <v>19</v>
      </c>
      <c r="Q1823">
        <v>44</v>
      </c>
      <c r="R1823" t="s">
        <v>19</v>
      </c>
      <c r="S1823">
        <v>58.9</v>
      </c>
      <c r="T1823" t="s">
        <v>19</v>
      </c>
      <c r="U1823">
        <v>8.5</v>
      </c>
      <c r="V1823" t="s">
        <v>19</v>
      </c>
      <c r="W1823">
        <v>300</v>
      </c>
      <c r="X1823" t="s">
        <v>19</v>
      </c>
      <c r="Y1823">
        <v>81.099999999999994</v>
      </c>
      <c r="Z1823" t="s">
        <v>19</v>
      </c>
      <c r="AA1823" s="6">
        <f t="shared" si="85"/>
        <v>19.822452837203965</v>
      </c>
      <c r="AB1823" s="6">
        <f t="shared" si="86"/>
        <v>67.680415106967132</v>
      </c>
      <c r="AC1823" s="6">
        <f t="shared" si="87"/>
        <v>15.319584893032868</v>
      </c>
    </row>
    <row r="1824" spans="1:29" x14ac:dyDescent="0.25">
      <c r="A1824">
        <v>200</v>
      </c>
      <c r="B1824" t="s">
        <v>17</v>
      </c>
      <c r="C1824" t="s">
        <v>18</v>
      </c>
      <c r="D1824" s="1">
        <v>45549</v>
      </c>
      <c r="E1824">
        <v>2300</v>
      </c>
      <c r="F1824">
        <v>258</v>
      </c>
      <c r="G1824">
        <v>0</v>
      </c>
      <c r="H1824" t="s">
        <v>19</v>
      </c>
      <c r="I1824">
        <v>0</v>
      </c>
      <c r="J1824" t="s">
        <v>19</v>
      </c>
      <c r="K1824">
        <v>0</v>
      </c>
      <c r="L1824" t="s">
        <v>19</v>
      </c>
      <c r="M1824">
        <v>16.7</v>
      </c>
      <c r="N1824" t="s">
        <v>19</v>
      </c>
      <c r="O1824">
        <v>80.3</v>
      </c>
      <c r="P1824" t="s">
        <v>19</v>
      </c>
      <c r="Q1824">
        <v>47</v>
      </c>
      <c r="R1824" t="s">
        <v>19</v>
      </c>
      <c r="S1824">
        <v>58.4</v>
      </c>
      <c r="T1824" t="s">
        <v>19</v>
      </c>
      <c r="U1824">
        <v>9.1999999999999993</v>
      </c>
      <c r="V1824" t="s">
        <v>19</v>
      </c>
      <c r="W1824">
        <v>307</v>
      </c>
      <c r="X1824" t="s">
        <v>19</v>
      </c>
      <c r="Y1824">
        <v>80.7</v>
      </c>
      <c r="Z1824" t="s">
        <v>19</v>
      </c>
      <c r="AA1824" s="6">
        <f t="shared" si="85"/>
        <v>19.080055164964506</v>
      </c>
      <c r="AB1824" s="6">
        <f t="shared" si="86"/>
        <v>66.344099296936108</v>
      </c>
      <c r="AC1824" s="6">
        <f t="shared" si="87"/>
        <v>13.95590070306389</v>
      </c>
    </row>
    <row r="1825" spans="1:29" x14ac:dyDescent="0.25">
      <c r="A1825">
        <v>200</v>
      </c>
      <c r="B1825" t="s">
        <v>17</v>
      </c>
      <c r="C1825" t="s">
        <v>18</v>
      </c>
      <c r="D1825" s="1">
        <v>45549</v>
      </c>
      <c r="E1825">
        <v>2400</v>
      </c>
      <c r="F1825">
        <v>258</v>
      </c>
      <c r="G1825">
        <v>0</v>
      </c>
      <c r="H1825" t="s">
        <v>19</v>
      </c>
      <c r="I1825">
        <v>0</v>
      </c>
      <c r="J1825" t="s">
        <v>19</v>
      </c>
      <c r="K1825">
        <v>0</v>
      </c>
      <c r="L1825" t="s">
        <v>19</v>
      </c>
      <c r="M1825">
        <v>16</v>
      </c>
      <c r="N1825" t="s">
        <v>19</v>
      </c>
      <c r="O1825">
        <v>79.8</v>
      </c>
      <c r="P1825" t="s">
        <v>19</v>
      </c>
      <c r="Q1825">
        <v>46</v>
      </c>
      <c r="R1825" t="s">
        <v>19</v>
      </c>
      <c r="S1825">
        <v>57.2</v>
      </c>
      <c r="T1825" t="s">
        <v>19</v>
      </c>
      <c r="U1825">
        <v>9.5</v>
      </c>
      <c r="V1825" t="s">
        <v>19</v>
      </c>
      <c r="W1825">
        <v>307</v>
      </c>
      <c r="X1825" t="s">
        <v>19</v>
      </c>
      <c r="Y1825">
        <v>80.099999999999994</v>
      </c>
      <c r="Z1825" t="s">
        <v>19</v>
      </c>
      <c r="AA1825" s="6">
        <f t="shared" si="85"/>
        <v>18.678658868142747</v>
      </c>
      <c r="AB1825" s="6">
        <f t="shared" si="86"/>
        <v>65.621585962656951</v>
      </c>
      <c r="AC1825" s="6">
        <f t="shared" si="87"/>
        <v>14.178414037343046</v>
      </c>
    </row>
    <row r="1826" spans="1:29" x14ac:dyDescent="0.25">
      <c r="A1826">
        <v>200</v>
      </c>
      <c r="B1826" t="s">
        <v>17</v>
      </c>
      <c r="C1826" t="s">
        <v>18</v>
      </c>
      <c r="D1826" s="1">
        <v>45550</v>
      </c>
      <c r="E1826" s="2">
        <v>100</v>
      </c>
      <c r="F1826">
        <v>259</v>
      </c>
      <c r="G1826">
        <v>0</v>
      </c>
      <c r="H1826" t="s">
        <v>19</v>
      </c>
      <c r="I1826">
        <v>0</v>
      </c>
      <c r="J1826" t="s">
        <v>19</v>
      </c>
      <c r="K1826">
        <v>0</v>
      </c>
      <c r="L1826" t="s">
        <v>19</v>
      </c>
      <c r="M1826">
        <v>15.6</v>
      </c>
      <c r="N1826" t="s">
        <v>19</v>
      </c>
      <c r="O1826">
        <v>78.900000000000006</v>
      </c>
      <c r="P1826" t="s">
        <v>19</v>
      </c>
      <c r="Q1826">
        <v>46</v>
      </c>
      <c r="R1826" t="s">
        <v>19</v>
      </c>
      <c r="S1826">
        <v>56.5</v>
      </c>
      <c r="T1826" t="s">
        <v>19</v>
      </c>
      <c r="U1826">
        <v>6.5</v>
      </c>
      <c r="V1826" t="s">
        <v>19</v>
      </c>
      <c r="W1826">
        <v>320</v>
      </c>
      <c r="X1826" t="s">
        <v>19</v>
      </c>
      <c r="Y1826">
        <v>79.5</v>
      </c>
      <c r="Z1826" t="s">
        <v>19</v>
      </c>
      <c r="AA1826" s="6">
        <f t="shared" si="85"/>
        <v>18.257584225718329</v>
      </c>
      <c r="AB1826" s="6">
        <f t="shared" si="86"/>
        <v>64.86365160629299</v>
      </c>
      <c r="AC1826" s="6">
        <f t="shared" si="87"/>
        <v>14.036348393707016</v>
      </c>
    </row>
    <row r="1827" spans="1:29" x14ac:dyDescent="0.25">
      <c r="A1827">
        <v>200</v>
      </c>
      <c r="B1827" t="s">
        <v>17</v>
      </c>
      <c r="C1827" t="s">
        <v>18</v>
      </c>
      <c r="D1827" s="1">
        <v>45550</v>
      </c>
      <c r="E1827" s="2">
        <v>200</v>
      </c>
      <c r="F1827">
        <v>259</v>
      </c>
      <c r="G1827">
        <v>0</v>
      </c>
      <c r="H1827" t="s">
        <v>19</v>
      </c>
      <c r="I1827">
        <v>0</v>
      </c>
      <c r="J1827" t="s">
        <v>19</v>
      </c>
      <c r="K1827">
        <v>0</v>
      </c>
      <c r="L1827" t="s">
        <v>19</v>
      </c>
      <c r="M1827">
        <v>15.6</v>
      </c>
      <c r="N1827" t="s">
        <v>19</v>
      </c>
      <c r="O1827">
        <v>78.3</v>
      </c>
      <c r="P1827" t="s">
        <v>19</v>
      </c>
      <c r="Q1827">
        <v>47</v>
      </c>
      <c r="R1827" t="s">
        <v>19</v>
      </c>
      <c r="S1827">
        <v>56.6</v>
      </c>
      <c r="T1827" t="s">
        <v>19</v>
      </c>
      <c r="U1827">
        <v>6.9</v>
      </c>
      <c r="V1827" t="s">
        <v>19</v>
      </c>
      <c r="W1827">
        <v>313</v>
      </c>
      <c r="X1827" t="s">
        <v>19</v>
      </c>
      <c r="Y1827">
        <v>79</v>
      </c>
      <c r="Z1827" t="s">
        <v>19</v>
      </c>
      <c r="AA1827" s="6">
        <f t="shared" si="85"/>
        <v>18.139306562898316</v>
      </c>
      <c r="AB1827" s="6">
        <f t="shared" si="86"/>
        <v>64.650751813216971</v>
      </c>
      <c r="AC1827" s="6">
        <f t="shared" si="87"/>
        <v>13.649248186783026</v>
      </c>
    </row>
    <row r="1828" spans="1:29" hidden="1" x14ac:dyDescent="0.25">
      <c r="A1828">
        <v>200</v>
      </c>
      <c r="B1828" t="s">
        <v>17</v>
      </c>
      <c r="C1828" t="s">
        <v>18</v>
      </c>
      <c r="D1828" s="1">
        <v>45550</v>
      </c>
      <c r="E1828" s="2">
        <v>300</v>
      </c>
      <c r="F1828">
        <v>259</v>
      </c>
      <c r="G1828">
        <v>0</v>
      </c>
      <c r="H1828" t="s">
        <v>19</v>
      </c>
      <c r="I1828">
        <v>0</v>
      </c>
      <c r="J1828" t="s">
        <v>19</v>
      </c>
      <c r="K1828">
        <v>0</v>
      </c>
      <c r="L1828" t="s">
        <v>19</v>
      </c>
      <c r="M1828">
        <v>15.6</v>
      </c>
      <c r="N1828" t="s">
        <v>19</v>
      </c>
      <c r="O1828">
        <v>77.8</v>
      </c>
      <c r="P1828" t="s">
        <v>19</v>
      </c>
      <c r="Q1828">
        <v>48</v>
      </c>
      <c r="R1828" t="s">
        <v>19</v>
      </c>
      <c r="S1828">
        <v>56.5</v>
      </c>
      <c r="T1828" t="s">
        <v>19</v>
      </c>
      <c r="U1828">
        <v>8.3000000000000007</v>
      </c>
      <c r="V1828" t="s">
        <v>19</v>
      </c>
      <c r="W1828">
        <v>313</v>
      </c>
      <c r="X1828" t="s">
        <v>19</v>
      </c>
      <c r="Y1828">
        <v>78.5</v>
      </c>
      <c r="Z1828" t="s">
        <v>19</v>
      </c>
      <c r="AA1828" s="6">
        <f t="shared" si="85"/>
        <v>18.064028375283264</v>
      </c>
      <c r="AB1828" s="6">
        <f t="shared" si="86"/>
        <v>64.51525107550988</v>
      </c>
      <c r="AC1828" s="6">
        <f t="shared" si="87"/>
        <v>13.284748924490117</v>
      </c>
    </row>
    <row r="1829" spans="1:29" hidden="1" x14ac:dyDescent="0.25">
      <c r="A1829">
        <v>200</v>
      </c>
      <c r="B1829" t="s">
        <v>17</v>
      </c>
      <c r="C1829" t="s">
        <v>18</v>
      </c>
      <c r="D1829" s="1">
        <v>45550</v>
      </c>
      <c r="E1829" s="2">
        <v>400</v>
      </c>
      <c r="F1829">
        <v>259</v>
      </c>
      <c r="G1829">
        <v>0</v>
      </c>
      <c r="H1829" t="s">
        <v>19</v>
      </c>
      <c r="I1829">
        <v>0</v>
      </c>
      <c r="J1829" t="s">
        <v>19</v>
      </c>
      <c r="K1829">
        <v>0</v>
      </c>
      <c r="L1829" t="s">
        <v>19</v>
      </c>
      <c r="M1829">
        <v>15.4</v>
      </c>
      <c r="N1829" t="s">
        <v>19</v>
      </c>
      <c r="O1829">
        <v>76.400000000000006</v>
      </c>
      <c r="P1829" t="s">
        <v>19</v>
      </c>
      <c r="Q1829">
        <v>50</v>
      </c>
      <c r="R1829" t="s">
        <v>19</v>
      </c>
      <c r="S1829">
        <v>56.1</v>
      </c>
      <c r="T1829" t="s">
        <v>19</v>
      </c>
      <c r="U1829">
        <v>7.9</v>
      </c>
      <c r="V1829" t="s">
        <v>19</v>
      </c>
      <c r="W1829">
        <v>315</v>
      </c>
      <c r="X1829" t="s">
        <v>19</v>
      </c>
      <c r="Y1829">
        <v>78.099999999999994</v>
      </c>
      <c r="Z1829" t="s">
        <v>19</v>
      </c>
      <c r="AA1829" s="6">
        <f t="shared" si="85"/>
        <v>17.711564401823868</v>
      </c>
      <c r="AB1829" s="6">
        <f t="shared" si="86"/>
        <v>63.88081592328296</v>
      </c>
      <c r="AC1829" s="6">
        <f t="shared" si="87"/>
        <v>12.519184076717046</v>
      </c>
    </row>
    <row r="1830" spans="1:29" hidden="1" x14ac:dyDescent="0.25">
      <c r="A1830">
        <v>200</v>
      </c>
      <c r="B1830" t="s">
        <v>17</v>
      </c>
      <c r="C1830" t="s">
        <v>18</v>
      </c>
      <c r="D1830" s="1">
        <v>45550</v>
      </c>
      <c r="E1830" s="2">
        <v>500</v>
      </c>
      <c r="F1830">
        <v>259</v>
      </c>
      <c r="G1830">
        <v>0</v>
      </c>
      <c r="H1830" t="s">
        <v>19</v>
      </c>
      <c r="I1830">
        <v>0</v>
      </c>
      <c r="J1830" t="s">
        <v>19</v>
      </c>
      <c r="K1830">
        <v>0</v>
      </c>
      <c r="L1830" t="s">
        <v>19</v>
      </c>
      <c r="M1830">
        <v>15.2</v>
      </c>
      <c r="N1830" t="s">
        <v>19</v>
      </c>
      <c r="O1830">
        <v>75.400000000000006</v>
      </c>
      <c r="P1830" t="s">
        <v>19</v>
      </c>
      <c r="Q1830">
        <v>51</v>
      </c>
      <c r="R1830" t="s">
        <v>19</v>
      </c>
      <c r="S1830">
        <v>55.8</v>
      </c>
      <c r="T1830" t="s">
        <v>19</v>
      </c>
      <c r="U1830">
        <v>10.7</v>
      </c>
      <c r="V1830" t="s">
        <v>19</v>
      </c>
      <c r="W1830">
        <v>307</v>
      </c>
      <c r="X1830" t="s">
        <v>19</v>
      </c>
      <c r="Y1830">
        <v>77.7</v>
      </c>
      <c r="Z1830" t="s">
        <v>19</v>
      </c>
      <c r="AA1830" s="6">
        <f t="shared" si="85"/>
        <v>17.384754826308146</v>
      </c>
      <c r="AB1830" s="6">
        <f t="shared" si="86"/>
        <v>63.292558687354664</v>
      </c>
      <c r="AC1830" s="6">
        <f t="shared" si="87"/>
        <v>12.107441312645342</v>
      </c>
    </row>
    <row r="1831" spans="1:29" hidden="1" x14ac:dyDescent="0.25">
      <c r="A1831">
        <v>200</v>
      </c>
      <c r="B1831" t="s">
        <v>17</v>
      </c>
      <c r="C1831" t="s">
        <v>18</v>
      </c>
      <c r="D1831" s="1">
        <v>45550</v>
      </c>
      <c r="E1831" s="2">
        <v>600</v>
      </c>
      <c r="F1831">
        <v>259</v>
      </c>
      <c r="G1831">
        <v>0</v>
      </c>
      <c r="H1831" t="s">
        <v>19</v>
      </c>
      <c r="I1831">
        <v>0</v>
      </c>
      <c r="J1831" t="s">
        <v>19</v>
      </c>
      <c r="K1831">
        <v>17</v>
      </c>
      <c r="L1831" t="s">
        <v>19</v>
      </c>
      <c r="M1831">
        <v>15</v>
      </c>
      <c r="N1831" t="s">
        <v>19</v>
      </c>
      <c r="O1831">
        <v>74</v>
      </c>
      <c r="P1831" t="s">
        <v>19</v>
      </c>
      <c r="Q1831">
        <v>52</v>
      </c>
      <c r="R1831" t="s">
        <v>19</v>
      </c>
      <c r="S1831">
        <v>55.5</v>
      </c>
      <c r="T1831" t="s">
        <v>19</v>
      </c>
      <c r="U1831">
        <v>9.4</v>
      </c>
      <c r="V1831" t="s">
        <v>19</v>
      </c>
      <c r="W1831">
        <v>302</v>
      </c>
      <c r="X1831" t="s">
        <v>19</v>
      </c>
      <c r="Y1831">
        <v>77.3</v>
      </c>
      <c r="Z1831" t="s">
        <v>19</v>
      </c>
      <c r="AA1831" s="6">
        <f t="shared" si="85"/>
        <v>16.859459077479499</v>
      </c>
      <c r="AB1831" s="6">
        <f t="shared" si="86"/>
        <v>62.347026339463099</v>
      </c>
      <c r="AC1831" s="6">
        <f t="shared" si="87"/>
        <v>11.652973660536901</v>
      </c>
    </row>
    <row r="1832" spans="1:29" hidden="1" x14ac:dyDescent="0.25">
      <c r="A1832">
        <v>200</v>
      </c>
      <c r="B1832" t="s">
        <v>17</v>
      </c>
      <c r="C1832" t="s">
        <v>18</v>
      </c>
      <c r="D1832" s="1">
        <v>45550</v>
      </c>
      <c r="E1832" s="2">
        <v>700</v>
      </c>
      <c r="F1832">
        <v>259</v>
      </c>
      <c r="G1832">
        <v>0</v>
      </c>
      <c r="H1832" t="s">
        <v>19</v>
      </c>
      <c r="I1832">
        <v>0</v>
      </c>
      <c r="J1832" t="s">
        <v>19</v>
      </c>
      <c r="K1832">
        <v>101</v>
      </c>
      <c r="L1832" t="s">
        <v>19</v>
      </c>
      <c r="M1832">
        <v>15.2</v>
      </c>
      <c r="N1832" t="s">
        <v>19</v>
      </c>
      <c r="O1832">
        <v>74.099999999999994</v>
      </c>
      <c r="P1832" t="s">
        <v>19</v>
      </c>
      <c r="Q1832">
        <v>53</v>
      </c>
      <c r="R1832" t="s">
        <v>19</v>
      </c>
      <c r="S1832">
        <v>55.8</v>
      </c>
      <c r="T1832" t="s">
        <v>19</v>
      </c>
      <c r="U1832">
        <v>8.1</v>
      </c>
      <c r="V1832" t="s">
        <v>19</v>
      </c>
      <c r="W1832">
        <v>304</v>
      </c>
      <c r="X1832" t="s">
        <v>19</v>
      </c>
      <c r="Y1832">
        <v>76.900000000000006</v>
      </c>
      <c r="Z1832" t="s">
        <v>19</v>
      </c>
      <c r="AA1832" s="6">
        <f t="shared" si="85"/>
        <v>17.053718863079194</v>
      </c>
      <c r="AB1832" s="6">
        <f t="shared" si="86"/>
        <v>62.69669395354255</v>
      </c>
      <c r="AC1832" s="6">
        <f t="shared" si="87"/>
        <v>11.403306046457445</v>
      </c>
    </row>
    <row r="1833" spans="1:29" x14ac:dyDescent="0.25">
      <c r="A1833">
        <v>200</v>
      </c>
      <c r="B1833" t="s">
        <v>17</v>
      </c>
      <c r="C1833" t="s">
        <v>18</v>
      </c>
      <c r="D1833" s="1">
        <v>45550</v>
      </c>
      <c r="E1833" s="2">
        <v>800</v>
      </c>
      <c r="F1833">
        <v>259</v>
      </c>
      <c r="G1833">
        <v>0.01</v>
      </c>
      <c r="H1833" t="s">
        <v>19</v>
      </c>
      <c r="I1833">
        <v>0</v>
      </c>
      <c r="J1833" t="s">
        <v>19</v>
      </c>
      <c r="K1833">
        <v>678</v>
      </c>
      <c r="L1833" t="s">
        <v>19</v>
      </c>
      <c r="M1833">
        <v>15</v>
      </c>
      <c r="N1833" t="s">
        <v>19</v>
      </c>
      <c r="O1833">
        <v>78</v>
      </c>
      <c r="P1833" t="s">
        <v>19</v>
      </c>
      <c r="Q1833">
        <v>46</v>
      </c>
      <c r="R1833" t="s">
        <v>19</v>
      </c>
      <c r="S1833">
        <v>55.4</v>
      </c>
      <c r="T1833" t="s">
        <v>19</v>
      </c>
      <c r="U1833">
        <v>6.4</v>
      </c>
      <c r="V1833" t="s">
        <v>19</v>
      </c>
      <c r="W1833">
        <v>310</v>
      </c>
      <c r="X1833" t="s">
        <v>19</v>
      </c>
      <c r="Y1833">
        <v>76.599999999999994</v>
      </c>
      <c r="Z1833" t="s">
        <v>19</v>
      </c>
      <c r="AA1833" s="6">
        <f t="shared" si="85"/>
        <v>17.836508247248521</v>
      </c>
      <c r="AB1833" s="6">
        <f t="shared" si="86"/>
        <v>64.105714845047345</v>
      </c>
      <c r="AC1833" s="6">
        <f t="shared" si="87"/>
        <v>13.894285154952655</v>
      </c>
    </row>
    <row r="1834" spans="1:29" x14ac:dyDescent="0.25">
      <c r="A1834">
        <v>200</v>
      </c>
      <c r="B1834" t="s">
        <v>17</v>
      </c>
      <c r="C1834" t="s">
        <v>18</v>
      </c>
      <c r="D1834" s="1">
        <v>45550</v>
      </c>
      <c r="E1834" s="2">
        <v>900</v>
      </c>
      <c r="F1834">
        <v>259</v>
      </c>
      <c r="G1834">
        <v>0.02</v>
      </c>
      <c r="H1834" t="s">
        <v>19</v>
      </c>
      <c r="I1834">
        <v>0</v>
      </c>
      <c r="J1834" t="s">
        <v>19</v>
      </c>
      <c r="K1834">
        <v>1157</v>
      </c>
      <c r="L1834" t="s">
        <v>19</v>
      </c>
      <c r="M1834">
        <v>14.4</v>
      </c>
      <c r="N1834" t="s">
        <v>19</v>
      </c>
      <c r="O1834">
        <v>82.5</v>
      </c>
      <c r="P1834" t="s">
        <v>19</v>
      </c>
      <c r="Q1834">
        <v>38</v>
      </c>
      <c r="R1834" t="s">
        <v>19</v>
      </c>
      <c r="S1834">
        <v>54.3</v>
      </c>
      <c r="T1834" t="s">
        <v>19</v>
      </c>
      <c r="U1834">
        <v>7.2</v>
      </c>
      <c r="V1834" t="s">
        <v>19</v>
      </c>
      <c r="W1834">
        <v>313</v>
      </c>
      <c r="X1834" t="s">
        <v>19</v>
      </c>
      <c r="Y1834">
        <v>76.3</v>
      </c>
      <c r="Z1834" t="s">
        <v>19</v>
      </c>
      <c r="AA1834" s="6">
        <f t="shared" si="85"/>
        <v>18.494939247678801</v>
      </c>
      <c r="AB1834" s="6">
        <f t="shared" si="86"/>
        <v>65.290890645821847</v>
      </c>
      <c r="AC1834" s="6">
        <f t="shared" si="87"/>
        <v>17.209109354178153</v>
      </c>
    </row>
    <row r="1835" spans="1:29" x14ac:dyDescent="0.25">
      <c r="A1835">
        <v>200</v>
      </c>
      <c r="B1835" t="s">
        <v>17</v>
      </c>
      <c r="C1835" t="s">
        <v>18</v>
      </c>
      <c r="D1835" s="1">
        <v>45550</v>
      </c>
      <c r="E1835">
        <v>1000</v>
      </c>
      <c r="F1835">
        <v>259</v>
      </c>
      <c r="G1835">
        <v>0.02</v>
      </c>
      <c r="H1835" t="s">
        <v>19</v>
      </c>
      <c r="I1835">
        <v>0</v>
      </c>
      <c r="J1835" t="s">
        <v>19</v>
      </c>
      <c r="K1835">
        <v>1479</v>
      </c>
      <c r="L1835" t="s">
        <v>19</v>
      </c>
      <c r="M1835">
        <v>14.4</v>
      </c>
      <c r="N1835" t="s">
        <v>19</v>
      </c>
      <c r="O1835">
        <v>85.8</v>
      </c>
      <c r="P1835" t="s">
        <v>19</v>
      </c>
      <c r="Q1835">
        <v>34</v>
      </c>
      <c r="R1835" t="s">
        <v>19</v>
      </c>
      <c r="S1835">
        <v>54.2</v>
      </c>
      <c r="T1835" t="s">
        <v>19</v>
      </c>
      <c r="U1835">
        <v>7</v>
      </c>
      <c r="V1835" t="s">
        <v>19</v>
      </c>
      <c r="W1835">
        <v>306</v>
      </c>
      <c r="X1835" t="s">
        <v>19</v>
      </c>
      <c r="Y1835">
        <v>76.3</v>
      </c>
      <c r="Z1835" t="s">
        <v>19</v>
      </c>
      <c r="AA1835" s="6">
        <f t="shared" si="85"/>
        <v>19.1497030619045</v>
      </c>
      <c r="AB1835" s="6">
        <f t="shared" si="86"/>
        <v>66.469465511428098</v>
      </c>
      <c r="AC1835" s="6">
        <f t="shared" si="87"/>
        <v>19.330534488571899</v>
      </c>
    </row>
    <row r="1836" spans="1:29" x14ac:dyDescent="0.25">
      <c r="A1836">
        <v>200</v>
      </c>
      <c r="B1836" t="s">
        <v>17</v>
      </c>
      <c r="C1836" t="s">
        <v>18</v>
      </c>
      <c r="D1836" s="1">
        <v>45550</v>
      </c>
      <c r="E1836">
        <v>1100</v>
      </c>
      <c r="F1836">
        <v>259</v>
      </c>
      <c r="G1836">
        <v>0.03</v>
      </c>
      <c r="H1836" t="s">
        <v>19</v>
      </c>
      <c r="I1836">
        <v>0</v>
      </c>
      <c r="J1836" t="s">
        <v>19</v>
      </c>
      <c r="K1836">
        <v>1708</v>
      </c>
      <c r="L1836" t="s">
        <v>19</v>
      </c>
      <c r="M1836">
        <v>14.1</v>
      </c>
      <c r="N1836" t="s">
        <v>19</v>
      </c>
      <c r="O1836">
        <v>88.6</v>
      </c>
      <c r="P1836" t="s">
        <v>19</v>
      </c>
      <c r="Q1836">
        <v>31</v>
      </c>
      <c r="R1836" t="s">
        <v>19</v>
      </c>
      <c r="S1836">
        <v>53.7</v>
      </c>
      <c r="T1836" t="s">
        <v>19</v>
      </c>
      <c r="U1836">
        <v>5.9</v>
      </c>
      <c r="V1836" t="s">
        <v>19</v>
      </c>
      <c r="W1836">
        <v>313</v>
      </c>
      <c r="X1836" t="s">
        <v>19</v>
      </c>
      <c r="Y1836">
        <v>76.599999999999994</v>
      </c>
      <c r="Z1836" t="s">
        <v>19</v>
      </c>
      <c r="AA1836" s="6">
        <f t="shared" si="85"/>
        <v>19.690612510702177</v>
      </c>
      <c r="AB1836" s="6">
        <f t="shared" si="86"/>
        <v>67.443102519263917</v>
      </c>
      <c r="AC1836" s="6">
        <f t="shared" si="87"/>
        <v>21.156897480736077</v>
      </c>
    </row>
    <row r="1837" spans="1:29" x14ac:dyDescent="0.25">
      <c r="A1837">
        <v>200</v>
      </c>
      <c r="B1837" t="s">
        <v>17</v>
      </c>
      <c r="C1837" t="s">
        <v>18</v>
      </c>
      <c r="D1837" s="1">
        <v>45550</v>
      </c>
      <c r="E1837">
        <v>1200</v>
      </c>
      <c r="F1837">
        <v>259</v>
      </c>
      <c r="G1837">
        <v>0.03</v>
      </c>
      <c r="H1837" t="s">
        <v>19</v>
      </c>
      <c r="I1837">
        <v>0</v>
      </c>
      <c r="J1837" t="s">
        <v>19</v>
      </c>
      <c r="K1837">
        <v>1807</v>
      </c>
      <c r="L1837" t="s">
        <v>19</v>
      </c>
      <c r="M1837">
        <v>14</v>
      </c>
      <c r="N1837" t="s">
        <v>19</v>
      </c>
      <c r="O1837">
        <v>90.7</v>
      </c>
      <c r="P1837" t="s">
        <v>19</v>
      </c>
      <c r="Q1837">
        <v>28</v>
      </c>
      <c r="R1837" t="s">
        <v>19</v>
      </c>
      <c r="S1837">
        <v>53.5</v>
      </c>
      <c r="T1837" t="s">
        <v>19</v>
      </c>
      <c r="U1837">
        <v>6.1</v>
      </c>
      <c r="V1837" t="s">
        <v>19</v>
      </c>
      <c r="W1837">
        <v>311</v>
      </c>
      <c r="X1837" t="s">
        <v>19</v>
      </c>
      <c r="Y1837">
        <v>77.2</v>
      </c>
      <c r="Z1837" t="s">
        <v>19</v>
      </c>
      <c r="AA1837" s="6">
        <f t="shared" si="85"/>
        <v>19.849577206030794</v>
      </c>
      <c r="AB1837" s="6">
        <f t="shared" si="86"/>
        <v>67.729238970855434</v>
      </c>
      <c r="AC1837" s="6">
        <f t="shared" si="87"/>
        <v>22.970761029144569</v>
      </c>
    </row>
    <row r="1838" spans="1:29" x14ac:dyDescent="0.25">
      <c r="A1838">
        <v>200</v>
      </c>
      <c r="B1838" t="s">
        <v>17</v>
      </c>
      <c r="C1838" t="s">
        <v>18</v>
      </c>
      <c r="D1838" s="1">
        <v>45550</v>
      </c>
      <c r="E1838">
        <v>1300</v>
      </c>
      <c r="F1838">
        <v>259</v>
      </c>
      <c r="G1838">
        <v>0.03</v>
      </c>
      <c r="H1838" t="s">
        <v>19</v>
      </c>
      <c r="I1838">
        <v>0</v>
      </c>
      <c r="J1838" t="s">
        <v>19</v>
      </c>
      <c r="K1838">
        <v>1786</v>
      </c>
      <c r="L1838" t="s">
        <v>19</v>
      </c>
      <c r="M1838">
        <v>13.3</v>
      </c>
      <c r="N1838" t="s">
        <v>19</v>
      </c>
      <c r="O1838">
        <v>92.6</v>
      </c>
      <c r="P1838" t="s">
        <v>19</v>
      </c>
      <c r="Q1838">
        <v>26</v>
      </c>
      <c r="R1838" t="s">
        <v>19</v>
      </c>
      <c r="S1838">
        <v>52.2</v>
      </c>
      <c r="T1838" t="s">
        <v>19</v>
      </c>
      <c r="U1838">
        <v>6.2</v>
      </c>
      <c r="V1838" t="s">
        <v>19</v>
      </c>
      <c r="W1838">
        <v>303</v>
      </c>
      <c r="X1838" t="s">
        <v>19</v>
      </c>
      <c r="Y1838">
        <v>78</v>
      </c>
      <c r="Z1838" t="s">
        <v>19</v>
      </c>
      <c r="AA1838" s="6">
        <f t="shared" si="85"/>
        <v>20.108453952158374</v>
      </c>
      <c r="AB1838" s="6">
        <f t="shared" si="86"/>
        <v>68.195217113885079</v>
      </c>
      <c r="AC1838" s="6">
        <f t="shared" si="87"/>
        <v>24.404782886114916</v>
      </c>
    </row>
    <row r="1839" spans="1:29" x14ac:dyDescent="0.25">
      <c r="A1839">
        <v>200</v>
      </c>
      <c r="B1839" t="s">
        <v>17</v>
      </c>
      <c r="C1839" t="s">
        <v>18</v>
      </c>
      <c r="D1839" s="1">
        <v>45550</v>
      </c>
      <c r="E1839">
        <v>1400</v>
      </c>
      <c r="F1839">
        <v>259</v>
      </c>
      <c r="G1839">
        <v>0.03</v>
      </c>
      <c r="H1839" t="s">
        <v>19</v>
      </c>
      <c r="I1839">
        <v>0</v>
      </c>
      <c r="J1839" t="s">
        <v>19</v>
      </c>
      <c r="K1839">
        <v>1627</v>
      </c>
      <c r="L1839" t="s">
        <v>19</v>
      </c>
      <c r="M1839">
        <v>12.6</v>
      </c>
      <c r="N1839" t="s">
        <v>19</v>
      </c>
      <c r="O1839">
        <v>94</v>
      </c>
      <c r="P1839" t="s">
        <v>19</v>
      </c>
      <c r="Q1839">
        <v>23</v>
      </c>
      <c r="R1839" t="s">
        <v>19</v>
      </c>
      <c r="S1839">
        <v>50.7</v>
      </c>
      <c r="T1839" t="s">
        <v>19</v>
      </c>
      <c r="U1839">
        <v>4.9000000000000004</v>
      </c>
      <c r="V1839" t="s">
        <v>19</v>
      </c>
      <c r="W1839">
        <v>303</v>
      </c>
      <c r="X1839" t="s">
        <v>19</v>
      </c>
      <c r="Y1839">
        <v>78.7</v>
      </c>
      <c r="Z1839" t="s">
        <v>19</v>
      </c>
      <c r="AA1839" s="6">
        <f t="shared" si="85"/>
        <v>19.829255951340247</v>
      </c>
      <c r="AB1839" s="6">
        <f t="shared" si="86"/>
        <v>67.692660712412447</v>
      </c>
      <c r="AC1839" s="6">
        <f t="shared" si="87"/>
        <v>26.307339287587553</v>
      </c>
    </row>
    <row r="1840" spans="1:29" x14ac:dyDescent="0.25">
      <c r="A1840">
        <v>200</v>
      </c>
      <c r="B1840" t="s">
        <v>17</v>
      </c>
      <c r="C1840" t="s">
        <v>18</v>
      </c>
      <c r="D1840" s="1">
        <v>45550</v>
      </c>
      <c r="E1840">
        <v>1500</v>
      </c>
      <c r="F1840">
        <v>259</v>
      </c>
      <c r="G1840">
        <v>0.02</v>
      </c>
      <c r="H1840" t="s">
        <v>19</v>
      </c>
      <c r="I1840">
        <v>0</v>
      </c>
      <c r="J1840" t="s">
        <v>19</v>
      </c>
      <c r="K1840">
        <v>1337</v>
      </c>
      <c r="L1840" t="s">
        <v>19</v>
      </c>
      <c r="M1840">
        <v>11.8</v>
      </c>
      <c r="N1840" t="s">
        <v>19</v>
      </c>
      <c r="O1840">
        <v>95.4</v>
      </c>
      <c r="P1840" t="s">
        <v>19</v>
      </c>
      <c r="Q1840">
        <v>21</v>
      </c>
      <c r="R1840" t="s">
        <v>19</v>
      </c>
      <c r="S1840">
        <v>49</v>
      </c>
      <c r="T1840" t="s">
        <v>19</v>
      </c>
      <c r="U1840">
        <v>4.7</v>
      </c>
      <c r="V1840" t="s">
        <v>19</v>
      </c>
      <c r="W1840">
        <v>323</v>
      </c>
      <c r="X1840" t="s">
        <v>19</v>
      </c>
      <c r="Y1840">
        <v>79.599999999999994</v>
      </c>
      <c r="Z1840" t="s">
        <v>19</v>
      </c>
      <c r="AA1840" s="6">
        <f t="shared" si="85"/>
        <v>19.769075696208066</v>
      </c>
      <c r="AB1840" s="6">
        <f t="shared" si="86"/>
        <v>67.584336253174513</v>
      </c>
      <c r="AC1840" s="6">
        <f t="shared" si="87"/>
        <v>27.815663746825493</v>
      </c>
    </row>
    <row r="1841" spans="1:29" x14ac:dyDescent="0.25">
      <c r="A1841">
        <v>200</v>
      </c>
      <c r="B1841" t="s">
        <v>17</v>
      </c>
      <c r="C1841" t="s">
        <v>18</v>
      </c>
      <c r="D1841" s="1">
        <v>45550</v>
      </c>
      <c r="E1841">
        <v>1600</v>
      </c>
      <c r="F1841">
        <v>259</v>
      </c>
      <c r="G1841">
        <v>0.02</v>
      </c>
      <c r="H1841" t="s">
        <v>19</v>
      </c>
      <c r="I1841">
        <v>0</v>
      </c>
      <c r="J1841" t="s">
        <v>19</v>
      </c>
      <c r="K1841">
        <v>940</v>
      </c>
      <c r="L1841" t="s">
        <v>19</v>
      </c>
      <c r="M1841">
        <v>12.1</v>
      </c>
      <c r="N1841" t="s">
        <v>19</v>
      </c>
      <c r="O1841">
        <v>95.3</v>
      </c>
      <c r="P1841" t="s">
        <v>19</v>
      </c>
      <c r="Q1841">
        <v>21</v>
      </c>
      <c r="R1841" t="s">
        <v>19</v>
      </c>
      <c r="S1841">
        <v>49.5</v>
      </c>
      <c r="T1841" t="s">
        <v>19</v>
      </c>
      <c r="U1841">
        <v>6.7</v>
      </c>
      <c r="V1841" t="s">
        <v>19</v>
      </c>
      <c r="W1841">
        <v>351</v>
      </c>
      <c r="X1841" t="s">
        <v>19</v>
      </c>
      <c r="Y1841">
        <v>80.5</v>
      </c>
      <c r="Z1841" t="s">
        <v>19</v>
      </c>
      <c r="AA1841" s="6">
        <f t="shared" si="85"/>
        <v>19.730807519478525</v>
      </c>
      <c r="AB1841" s="6">
        <f t="shared" si="86"/>
        <v>67.51545353506134</v>
      </c>
      <c r="AC1841" s="6">
        <f t="shared" si="87"/>
        <v>27.784546464938657</v>
      </c>
    </row>
    <row r="1842" spans="1:29" x14ac:dyDescent="0.25">
      <c r="A1842">
        <v>200</v>
      </c>
      <c r="B1842" t="s">
        <v>17</v>
      </c>
      <c r="C1842" t="s">
        <v>18</v>
      </c>
      <c r="D1842" s="1">
        <v>45550</v>
      </c>
      <c r="E1842">
        <v>1700</v>
      </c>
      <c r="F1842">
        <v>259</v>
      </c>
      <c r="G1842">
        <v>0.01</v>
      </c>
      <c r="H1842" t="s">
        <v>19</v>
      </c>
      <c r="I1842">
        <v>0</v>
      </c>
      <c r="J1842" t="s">
        <v>19</v>
      </c>
      <c r="K1842">
        <v>499</v>
      </c>
      <c r="L1842" t="s">
        <v>19</v>
      </c>
      <c r="M1842">
        <v>12.6</v>
      </c>
      <c r="N1842" t="s">
        <v>19</v>
      </c>
      <c r="O1842">
        <v>93</v>
      </c>
      <c r="P1842" t="s">
        <v>19</v>
      </c>
      <c r="Q1842">
        <v>24</v>
      </c>
      <c r="R1842" t="s">
        <v>19</v>
      </c>
      <c r="S1842">
        <v>50.6</v>
      </c>
      <c r="T1842" t="s">
        <v>19</v>
      </c>
      <c r="U1842">
        <v>7.4</v>
      </c>
      <c r="V1842" t="s">
        <v>19</v>
      </c>
      <c r="W1842">
        <v>343</v>
      </c>
      <c r="X1842" t="s">
        <v>19</v>
      </c>
      <c r="Y1842">
        <v>81.2</v>
      </c>
      <c r="Z1842" t="s">
        <v>19</v>
      </c>
      <c r="AA1842" s="6">
        <f t="shared" si="85"/>
        <v>19.721094650958445</v>
      </c>
      <c r="AB1842" s="6">
        <f t="shared" si="86"/>
        <v>67.497970371725202</v>
      </c>
      <c r="AC1842" s="6">
        <f t="shared" si="87"/>
        <v>25.502029628274798</v>
      </c>
    </row>
    <row r="1843" spans="1:29" x14ac:dyDescent="0.25">
      <c r="A1843">
        <v>200</v>
      </c>
      <c r="B1843" t="s">
        <v>17</v>
      </c>
      <c r="C1843" t="s">
        <v>18</v>
      </c>
      <c r="D1843" s="1">
        <v>45550</v>
      </c>
      <c r="E1843">
        <v>1800</v>
      </c>
      <c r="F1843">
        <v>259</v>
      </c>
      <c r="G1843">
        <v>0.01</v>
      </c>
      <c r="H1843" t="s">
        <v>19</v>
      </c>
      <c r="I1843">
        <v>0</v>
      </c>
      <c r="J1843" t="s">
        <v>19</v>
      </c>
      <c r="K1843">
        <v>111</v>
      </c>
      <c r="L1843" t="s">
        <v>19</v>
      </c>
      <c r="M1843">
        <v>14.2</v>
      </c>
      <c r="N1843" t="s">
        <v>19</v>
      </c>
      <c r="O1843">
        <v>88.7</v>
      </c>
      <c r="P1843" t="s">
        <v>19</v>
      </c>
      <c r="Q1843">
        <v>31</v>
      </c>
      <c r="R1843" t="s">
        <v>19</v>
      </c>
      <c r="S1843">
        <v>54</v>
      </c>
      <c r="T1843" t="s">
        <v>19</v>
      </c>
      <c r="U1843">
        <v>8.6</v>
      </c>
      <c r="V1843" t="s">
        <v>19</v>
      </c>
      <c r="W1843">
        <v>336</v>
      </c>
      <c r="X1843" t="s">
        <v>19</v>
      </c>
      <c r="Y1843">
        <v>81.5</v>
      </c>
      <c r="Z1843" t="s">
        <v>19</v>
      </c>
      <c r="AA1843" s="6">
        <f t="shared" si="85"/>
        <v>19.732920490496991</v>
      </c>
      <c r="AB1843" s="6">
        <f t="shared" si="86"/>
        <v>67.519256882894581</v>
      </c>
      <c r="AC1843" s="6">
        <f t="shared" si="87"/>
        <v>21.180743117105422</v>
      </c>
    </row>
    <row r="1844" spans="1:29" x14ac:dyDescent="0.25">
      <c r="A1844">
        <v>200</v>
      </c>
      <c r="B1844" t="s">
        <v>17</v>
      </c>
      <c r="C1844" t="s">
        <v>18</v>
      </c>
      <c r="D1844" s="1">
        <v>45550</v>
      </c>
      <c r="E1844">
        <v>1900</v>
      </c>
      <c r="F1844">
        <v>259</v>
      </c>
      <c r="G1844">
        <v>0</v>
      </c>
      <c r="H1844" t="s">
        <v>19</v>
      </c>
      <c r="I1844">
        <v>0</v>
      </c>
      <c r="J1844" t="s">
        <v>19</v>
      </c>
      <c r="K1844">
        <v>0</v>
      </c>
      <c r="L1844" t="s">
        <v>19</v>
      </c>
      <c r="M1844">
        <v>15.4</v>
      </c>
      <c r="N1844" t="s">
        <v>19</v>
      </c>
      <c r="O1844">
        <v>84.7</v>
      </c>
      <c r="P1844" t="s">
        <v>19</v>
      </c>
      <c r="Q1844">
        <v>38</v>
      </c>
      <c r="R1844" t="s">
        <v>19</v>
      </c>
      <c r="S1844">
        <v>56.1</v>
      </c>
      <c r="T1844" t="s">
        <v>19</v>
      </c>
      <c r="U1844">
        <v>7.9</v>
      </c>
      <c r="V1844" t="s">
        <v>19</v>
      </c>
      <c r="W1844">
        <v>340</v>
      </c>
      <c r="X1844" t="s">
        <v>19</v>
      </c>
      <c r="Y1844">
        <v>81.400000000000006</v>
      </c>
      <c r="Z1844" t="s">
        <v>19</v>
      </c>
      <c r="AA1844" s="6">
        <f t="shared" si="85"/>
        <v>19.475731190160381</v>
      </c>
      <c r="AB1844" s="6">
        <f t="shared" si="86"/>
        <v>67.056316142288694</v>
      </c>
      <c r="AC1844" s="6">
        <f t="shared" si="87"/>
        <v>17.643683857711309</v>
      </c>
    </row>
    <row r="1845" spans="1:29" x14ac:dyDescent="0.25">
      <c r="A1845">
        <v>200</v>
      </c>
      <c r="B1845" t="s">
        <v>17</v>
      </c>
      <c r="C1845" t="s">
        <v>18</v>
      </c>
      <c r="D1845" s="1">
        <v>45550</v>
      </c>
      <c r="E1845">
        <v>2000</v>
      </c>
      <c r="F1845">
        <v>259</v>
      </c>
      <c r="G1845">
        <v>0</v>
      </c>
      <c r="H1845" t="s">
        <v>19</v>
      </c>
      <c r="I1845">
        <v>0</v>
      </c>
      <c r="J1845" t="s">
        <v>19</v>
      </c>
      <c r="K1845">
        <v>0</v>
      </c>
      <c r="L1845" t="s">
        <v>19</v>
      </c>
      <c r="M1845">
        <v>16.100000000000001</v>
      </c>
      <c r="N1845" t="s">
        <v>19</v>
      </c>
      <c r="O1845">
        <v>81.2</v>
      </c>
      <c r="P1845" t="s">
        <v>19</v>
      </c>
      <c r="Q1845">
        <v>44</v>
      </c>
      <c r="R1845" t="s">
        <v>19</v>
      </c>
      <c r="S1845">
        <v>57.3</v>
      </c>
      <c r="T1845" t="s">
        <v>19</v>
      </c>
      <c r="U1845">
        <v>9.9</v>
      </c>
      <c r="V1845" t="s">
        <v>19</v>
      </c>
      <c r="W1845">
        <v>337</v>
      </c>
      <c r="X1845" t="s">
        <v>19</v>
      </c>
      <c r="Y1845">
        <v>81.099999999999994</v>
      </c>
      <c r="Z1845" t="s">
        <v>19</v>
      </c>
      <c r="AA1845" s="6">
        <f t="shared" ref="AA1845:AA1908" si="88" xml:space="preserve"> ((O1845-32)*5/9)*ATAN(0.151977*SQRT(Q1845+8.313659)) + ATAN(((O1845-32)*5/9)+Q1845) - ATAN(Q1845-1.676331) + 0.00391838*(Q1845^1.5)*ATAN(0.023101*Q1845) - 4.686035</f>
        <v>18.989629969148421</v>
      </c>
      <c r="AB1845" s="6">
        <f t="shared" si="86"/>
        <v>66.181333944467156</v>
      </c>
      <c r="AC1845" s="6">
        <f t="shared" si="87"/>
        <v>15.018666055532847</v>
      </c>
    </row>
    <row r="1846" spans="1:29" x14ac:dyDescent="0.25">
      <c r="A1846">
        <v>200</v>
      </c>
      <c r="B1846" t="s">
        <v>17</v>
      </c>
      <c r="C1846" t="s">
        <v>18</v>
      </c>
      <c r="D1846" s="1">
        <v>45550</v>
      </c>
      <c r="E1846">
        <v>2100</v>
      </c>
      <c r="F1846">
        <v>259</v>
      </c>
      <c r="G1846">
        <v>0</v>
      </c>
      <c r="H1846" t="s">
        <v>19</v>
      </c>
      <c r="I1846">
        <v>0</v>
      </c>
      <c r="J1846" t="s">
        <v>19</v>
      </c>
      <c r="K1846">
        <v>0</v>
      </c>
      <c r="L1846" t="s">
        <v>19</v>
      </c>
      <c r="M1846">
        <v>15.7</v>
      </c>
      <c r="N1846" t="s">
        <v>19</v>
      </c>
      <c r="O1846">
        <v>78.8</v>
      </c>
      <c r="P1846" t="s">
        <v>19</v>
      </c>
      <c r="Q1846">
        <v>47</v>
      </c>
      <c r="R1846" t="s">
        <v>19</v>
      </c>
      <c r="S1846">
        <v>56.6</v>
      </c>
      <c r="T1846" t="s">
        <v>19</v>
      </c>
      <c r="U1846">
        <v>8.9</v>
      </c>
      <c r="V1846" t="s">
        <v>19</v>
      </c>
      <c r="W1846">
        <v>333</v>
      </c>
      <c r="X1846" t="s">
        <v>19</v>
      </c>
      <c r="Y1846">
        <v>80.7</v>
      </c>
      <c r="Z1846" t="s">
        <v>19</v>
      </c>
      <c r="AA1846" s="6">
        <f t="shared" si="88"/>
        <v>18.374494303767634</v>
      </c>
      <c r="AB1846" s="6">
        <f t="shared" si="86"/>
        <v>65.074089746781738</v>
      </c>
      <c r="AC1846" s="6">
        <f t="shared" si="87"/>
        <v>13.72591025321826</v>
      </c>
    </row>
    <row r="1847" spans="1:29" hidden="1" x14ac:dyDescent="0.25">
      <c r="A1847">
        <v>200</v>
      </c>
      <c r="B1847" t="s">
        <v>17</v>
      </c>
      <c r="C1847" t="s">
        <v>18</v>
      </c>
      <c r="D1847" s="1">
        <v>45550</v>
      </c>
      <c r="E1847">
        <v>2200</v>
      </c>
      <c r="F1847">
        <v>259</v>
      </c>
      <c r="G1847">
        <v>0</v>
      </c>
      <c r="H1847" t="s">
        <v>19</v>
      </c>
      <c r="I1847">
        <v>0</v>
      </c>
      <c r="J1847" t="s">
        <v>19</v>
      </c>
      <c r="K1847">
        <v>0</v>
      </c>
      <c r="L1847" t="s">
        <v>19</v>
      </c>
      <c r="M1847">
        <v>15.8</v>
      </c>
      <c r="N1847" t="s">
        <v>19</v>
      </c>
      <c r="O1847">
        <v>75.900000000000006</v>
      </c>
      <c r="P1847" t="s">
        <v>19</v>
      </c>
      <c r="Q1847">
        <v>52</v>
      </c>
      <c r="R1847" t="s">
        <v>19</v>
      </c>
      <c r="S1847">
        <v>56.8</v>
      </c>
      <c r="T1847" t="s">
        <v>19</v>
      </c>
      <c r="U1847">
        <v>8.8000000000000007</v>
      </c>
      <c r="V1847" t="s">
        <v>19</v>
      </c>
      <c r="W1847">
        <v>334</v>
      </c>
      <c r="X1847" t="s">
        <v>19</v>
      </c>
      <c r="Y1847">
        <v>80.2</v>
      </c>
      <c r="Z1847" t="s">
        <v>19</v>
      </c>
      <c r="AA1847" s="6">
        <f t="shared" si="88"/>
        <v>17.775756882463238</v>
      </c>
      <c r="AB1847" s="6">
        <f t="shared" si="86"/>
        <v>63.99636238843383</v>
      </c>
      <c r="AC1847" s="6">
        <f t="shared" si="87"/>
        <v>11.903637611566175</v>
      </c>
    </row>
    <row r="1848" spans="1:29" hidden="1" x14ac:dyDescent="0.25">
      <c r="A1848">
        <v>200</v>
      </c>
      <c r="B1848" t="s">
        <v>17</v>
      </c>
      <c r="C1848" t="s">
        <v>18</v>
      </c>
      <c r="D1848" s="1">
        <v>45550</v>
      </c>
      <c r="E1848">
        <v>2300</v>
      </c>
      <c r="F1848">
        <v>259</v>
      </c>
      <c r="G1848">
        <v>0</v>
      </c>
      <c r="H1848" t="s">
        <v>19</v>
      </c>
      <c r="I1848">
        <v>0</v>
      </c>
      <c r="J1848" t="s">
        <v>19</v>
      </c>
      <c r="K1848">
        <v>0</v>
      </c>
      <c r="L1848" t="s">
        <v>19</v>
      </c>
      <c r="M1848">
        <v>15.9</v>
      </c>
      <c r="N1848" t="s">
        <v>19</v>
      </c>
      <c r="O1848">
        <v>73.8</v>
      </c>
      <c r="P1848" t="s">
        <v>19</v>
      </c>
      <c r="Q1848">
        <v>56</v>
      </c>
      <c r="R1848" t="s">
        <v>19</v>
      </c>
      <c r="S1848">
        <v>57.1</v>
      </c>
      <c r="T1848" t="s">
        <v>19</v>
      </c>
      <c r="U1848">
        <v>9.5</v>
      </c>
      <c r="V1848" t="s">
        <v>19</v>
      </c>
      <c r="W1848">
        <v>327</v>
      </c>
      <c r="X1848" t="s">
        <v>19</v>
      </c>
      <c r="Y1848">
        <v>79.7</v>
      </c>
      <c r="Z1848" t="s">
        <v>19</v>
      </c>
      <c r="AA1848" s="6">
        <f t="shared" si="88"/>
        <v>17.339732935184216</v>
      </c>
      <c r="AB1848" s="6">
        <f t="shared" si="86"/>
        <v>63.211519283331583</v>
      </c>
      <c r="AC1848" s="6">
        <f t="shared" si="87"/>
        <v>10.588480716668414</v>
      </c>
    </row>
    <row r="1849" spans="1:29" hidden="1" x14ac:dyDescent="0.25">
      <c r="A1849">
        <v>200</v>
      </c>
      <c r="B1849" t="s">
        <v>17</v>
      </c>
      <c r="C1849" t="s">
        <v>18</v>
      </c>
      <c r="D1849" s="1">
        <v>45550</v>
      </c>
      <c r="E1849">
        <v>2400</v>
      </c>
      <c r="F1849">
        <v>259</v>
      </c>
      <c r="G1849">
        <v>0</v>
      </c>
      <c r="H1849" t="s">
        <v>19</v>
      </c>
      <c r="I1849">
        <v>0</v>
      </c>
      <c r="J1849" t="s">
        <v>19</v>
      </c>
      <c r="K1849">
        <v>0</v>
      </c>
      <c r="L1849" t="s">
        <v>19</v>
      </c>
      <c r="M1849">
        <v>15.1</v>
      </c>
      <c r="N1849" t="s">
        <v>19</v>
      </c>
      <c r="O1849">
        <v>74.599999999999994</v>
      </c>
      <c r="P1849" t="s">
        <v>19</v>
      </c>
      <c r="Q1849">
        <v>52</v>
      </c>
      <c r="R1849" t="s">
        <v>19</v>
      </c>
      <c r="S1849">
        <v>55.6</v>
      </c>
      <c r="T1849" t="s">
        <v>19</v>
      </c>
      <c r="U1849">
        <v>10</v>
      </c>
      <c r="V1849" t="s">
        <v>19</v>
      </c>
      <c r="W1849">
        <v>327</v>
      </c>
      <c r="X1849" t="s">
        <v>19</v>
      </c>
      <c r="Y1849">
        <v>79</v>
      </c>
      <c r="Z1849" t="s">
        <v>19</v>
      </c>
      <c r="AA1849" s="6">
        <f t="shared" si="88"/>
        <v>17.148816831736713</v>
      </c>
      <c r="AB1849" s="6">
        <f t="shared" si="86"/>
        <v>62.867870297126089</v>
      </c>
      <c r="AC1849" s="6">
        <f t="shared" si="87"/>
        <v>11.732129702873905</v>
      </c>
    </row>
    <row r="1850" spans="1:29" hidden="1" x14ac:dyDescent="0.25">
      <c r="A1850">
        <v>200</v>
      </c>
      <c r="B1850" t="s">
        <v>17</v>
      </c>
      <c r="C1850" t="s">
        <v>18</v>
      </c>
      <c r="D1850" s="1">
        <v>45551</v>
      </c>
      <c r="E1850" s="2">
        <v>100</v>
      </c>
      <c r="F1850">
        <v>260</v>
      </c>
      <c r="G1850">
        <v>0</v>
      </c>
      <c r="H1850" t="s">
        <v>19</v>
      </c>
      <c r="I1850">
        <v>0</v>
      </c>
      <c r="J1850" t="s">
        <v>19</v>
      </c>
      <c r="K1850">
        <v>0</v>
      </c>
      <c r="L1850" t="s">
        <v>19</v>
      </c>
      <c r="M1850">
        <v>14.7</v>
      </c>
      <c r="N1850" t="s">
        <v>19</v>
      </c>
      <c r="O1850">
        <v>74.3</v>
      </c>
      <c r="P1850" t="s">
        <v>19</v>
      </c>
      <c r="Q1850">
        <v>51</v>
      </c>
      <c r="R1850" t="s">
        <v>19</v>
      </c>
      <c r="S1850">
        <v>54.8</v>
      </c>
      <c r="T1850" t="s">
        <v>19</v>
      </c>
      <c r="U1850">
        <v>7.5</v>
      </c>
      <c r="V1850" t="s">
        <v>19</v>
      </c>
      <c r="W1850">
        <v>327</v>
      </c>
      <c r="X1850" t="s">
        <v>19</v>
      </c>
      <c r="Y1850">
        <v>78.400000000000006</v>
      </c>
      <c r="Z1850" t="s">
        <v>19</v>
      </c>
      <c r="AA1850" s="6">
        <f t="shared" si="88"/>
        <v>16.856784909054845</v>
      </c>
      <c r="AB1850" s="6">
        <f t="shared" si="86"/>
        <v>62.342212836298721</v>
      </c>
      <c r="AC1850" s="6">
        <f t="shared" si="87"/>
        <v>11.957787163701276</v>
      </c>
    </row>
    <row r="1851" spans="1:29" hidden="1" x14ac:dyDescent="0.25">
      <c r="A1851">
        <v>200</v>
      </c>
      <c r="B1851" t="s">
        <v>17</v>
      </c>
      <c r="C1851" t="s">
        <v>18</v>
      </c>
      <c r="D1851" s="1">
        <v>45551</v>
      </c>
      <c r="E1851" s="2">
        <v>200</v>
      </c>
      <c r="F1851">
        <v>260</v>
      </c>
      <c r="G1851">
        <v>0</v>
      </c>
      <c r="H1851" t="s">
        <v>19</v>
      </c>
      <c r="I1851">
        <v>0</v>
      </c>
      <c r="J1851" t="s">
        <v>19</v>
      </c>
      <c r="K1851">
        <v>0</v>
      </c>
      <c r="L1851" t="s">
        <v>19</v>
      </c>
      <c r="M1851">
        <v>14.6</v>
      </c>
      <c r="N1851" t="s">
        <v>19</v>
      </c>
      <c r="O1851">
        <v>74.099999999999994</v>
      </c>
      <c r="P1851" t="s">
        <v>19</v>
      </c>
      <c r="Q1851">
        <v>51</v>
      </c>
      <c r="R1851" t="s">
        <v>19</v>
      </c>
      <c r="S1851">
        <v>54.7</v>
      </c>
      <c r="T1851" t="s">
        <v>19</v>
      </c>
      <c r="U1851">
        <v>7.1</v>
      </c>
      <c r="V1851" t="s">
        <v>19</v>
      </c>
      <c r="W1851">
        <v>330</v>
      </c>
      <c r="X1851" t="s">
        <v>19</v>
      </c>
      <c r="Y1851">
        <v>77.8</v>
      </c>
      <c r="Z1851" t="s">
        <v>19</v>
      </c>
      <c r="AA1851" s="6">
        <f t="shared" si="88"/>
        <v>16.760790185935257</v>
      </c>
      <c r="AB1851" s="6">
        <f t="shared" si="86"/>
        <v>62.16942233468346</v>
      </c>
      <c r="AC1851" s="6">
        <f t="shared" si="87"/>
        <v>11.930577665316534</v>
      </c>
    </row>
    <row r="1852" spans="1:29" hidden="1" x14ac:dyDescent="0.25">
      <c r="A1852">
        <v>200</v>
      </c>
      <c r="B1852" t="s">
        <v>17</v>
      </c>
      <c r="C1852" t="s">
        <v>18</v>
      </c>
      <c r="D1852" s="1">
        <v>45551</v>
      </c>
      <c r="E1852" s="2">
        <v>300</v>
      </c>
      <c r="F1852">
        <v>260</v>
      </c>
      <c r="G1852">
        <v>0</v>
      </c>
      <c r="H1852" t="s">
        <v>19</v>
      </c>
      <c r="I1852">
        <v>0</v>
      </c>
      <c r="J1852" t="s">
        <v>19</v>
      </c>
      <c r="K1852">
        <v>0</v>
      </c>
      <c r="L1852" t="s">
        <v>19</v>
      </c>
      <c r="M1852">
        <v>14.6</v>
      </c>
      <c r="N1852" t="s">
        <v>19</v>
      </c>
      <c r="O1852">
        <v>73.900000000000006</v>
      </c>
      <c r="P1852" t="s">
        <v>19</v>
      </c>
      <c r="Q1852">
        <v>51</v>
      </c>
      <c r="R1852" t="s">
        <v>19</v>
      </c>
      <c r="S1852">
        <v>54.8</v>
      </c>
      <c r="T1852" t="s">
        <v>19</v>
      </c>
      <c r="U1852">
        <v>9.1999999999999993</v>
      </c>
      <c r="V1852" t="s">
        <v>19</v>
      </c>
      <c r="W1852">
        <v>327</v>
      </c>
      <c r="X1852" t="s">
        <v>19</v>
      </c>
      <c r="Y1852">
        <v>77.3</v>
      </c>
      <c r="Z1852" t="s">
        <v>19</v>
      </c>
      <c r="AA1852" s="6">
        <f t="shared" si="88"/>
        <v>16.664795402855241</v>
      </c>
      <c r="AB1852" s="6">
        <f t="shared" si="86"/>
        <v>61.996631725139437</v>
      </c>
      <c r="AC1852" s="6">
        <f t="shared" si="87"/>
        <v>11.903368274860568</v>
      </c>
    </row>
    <row r="1853" spans="1:29" hidden="1" x14ac:dyDescent="0.25">
      <c r="A1853">
        <v>200</v>
      </c>
      <c r="B1853" t="s">
        <v>17</v>
      </c>
      <c r="C1853" t="s">
        <v>18</v>
      </c>
      <c r="D1853" s="1">
        <v>45551</v>
      </c>
      <c r="E1853" s="2">
        <v>400</v>
      </c>
      <c r="F1853">
        <v>260</v>
      </c>
      <c r="G1853">
        <v>0</v>
      </c>
      <c r="H1853" t="s">
        <v>19</v>
      </c>
      <c r="I1853">
        <v>0</v>
      </c>
      <c r="J1853" t="s">
        <v>19</v>
      </c>
      <c r="K1853">
        <v>0</v>
      </c>
      <c r="L1853" t="s">
        <v>19</v>
      </c>
      <c r="M1853">
        <v>14.6</v>
      </c>
      <c r="N1853" t="s">
        <v>19</v>
      </c>
      <c r="O1853">
        <v>73.3</v>
      </c>
      <c r="P1853" t="s">
        <v>19</v>
      </c>
      <c r="Q1853">
        <v>52</v>
      </c>
      <c r="R1853" t="s">
        <v>19</v>
      </c>
      <c r="S1853">
        <v>54.7</v>
      </c>
      <c r="T1853" t="s">
        <v>19</v>
      </c>
      <c r="U1853">
        <v>9.4</v>
      </c>
      <c r="V1853" t="s">
        <v>19</v>
      </c>
      <c r="W1853">
        <v>326</v>
      </c>
      <c r="X1853" t="s">
        <v>19</v>
      </c>
      <c r="Y1853">
        <v>76.900000000000006</v>
      </c>
      <c r="Z1853" t="s">
        <v>19</v>
      </c>
      <c r="AA1853" s="6">
        <f t="shared" si="88"/>
        <v>16.521874373624176</v>
      </c>
      <c r="AB1853" s="6">
        <f t="shared" si="86"/>
        <v>61.739373872523515</v>
      </c>
      <c r="AC1853" s="6">
        <f t="shared" si="87"/>
        <v>11.560626127476482</v>
      </c>
    </row>
    <row r="1854" spans="1:29" hidden="1" x14ac:dyDescent="0.25">
      <c r="A1854">
        <v>200</v>
      </c>
      <c r="B1854" t="s">
        <v>17</v>
      </c>
      <c r="C1854" t="s">
        <v>18</v>
      </c>
      <c r="D1854" s="1">
        <v>45551</v>
      </c>
      <c r="E1854" s="2">
        <v>500</v>
      </c>
      <c r="F1854">
        <v>260</v>
      </c>
      <c r="G1854">
        <v>0</v>
      </c>
      <c r="H1854" t="s">
        <v>19</v>
      </c>
      <c r="I1854">
        <v>0</v>
      </c>
      <c r="J1854" t="s">
        <v>19</v>
      </c>
      <c r="K1854">
        <v>0</v>
      </c>
      <c r="L1854" t="s">
        <v>19</v>
      </c>
      <c r="M1854">
        <v>14.4</v>
      </c>
      <c r="N1854" t="s">
        <v>19</v>
      </c>
      <c r="O1854">
        <v>72.3</v>
      </c>
      <c r="P1854" t="s">
        <v>19</v>
      </c>
      <c r="Q1854">
        <v>53</v>
      </c>
      <c r="R1854" t="s">
        <v>19</v>
      </c>
      <c r="S1854">
        <v>54.3</v>
      </c>
      <c r="T1854" t="s">
        <v>19</v>
      </c>
      <c r="U1854">
        <v>9.5</v>
      </c>
      <c r="V1854" t="s">
        <v>19</v>
      </c>
      <c r="W1854">
        <v>329</v>
      </c>
      <c r="X1854" t="s">
        <v>19</v>
      </c>
      <c r="Y1854">
        <v>76.5</v>
      </c>
      <c r="Z1854" t="s">
        <v>19</v>
      </c>
      <c r="AA1854" s="6">
        <f t="shared" si="88"/>
        <v>16.181594990422671</v>
      </c>
      <c r="AB1854" s="6">
        <f t="shared" si="86"/>
        <v>61.126870982760806</v>
      </c>
      <c r="AC1854" s="6">
        <f t="shared" si="87"/>
        <v>11.173129017239191</v>
      </c>
    </row>
    <row r="1855" spans="1:29" hidden="1" x14ac:dyDescent="0.25">
      <c r="A1855">
        <v>200</v>
      </c>
      <c r="B1855" t="s">
        <v>17</v>
      </c>
      <c r="C1855" t="s">
        <v>18</v>
      </c>
      <c r="D1855" s="1">
        <v>45551</v>
      </c>
      <c r="E1855" s="2">
        <v>600</v>
      </c>
      <c r="F1855">
        <v>260</v>
      </c>
      <c r="G1855">
        <v>0</v>
      </c>
      <c r="H1855" t="s">
        <v>19</v>
      </c>
      <c r="I1855">
        <v>0</v>
      </c>
      <c r="J1855" t="s">
        <v>19</v>
      </c>
      <c r="K1855">
        <v>18</v>
      </c>
      <c r="L1855" t="s">
        <v>19</v>
      </c>
      <c r="M1855">
        <v>13.7</v>
      </c>
      <c r="N1855" t="s">
        <v>19</v>
      </c>
      <c r="O1855">
        <v>71.900000000000006</v>
      </c>
      <c r="P1855" t="s">
        <v>19</v>
      </c>
      <c r="Q1855">
        <v>51</v>
      </c>
      <c r="R1855" t="s">
        <v>19</v>
      </c>
      <c r="S1855">
        <v>53</v>
      </c>
      <c r="T1855" t="s">
        <v>19</v>
      </c>
      <c r="U1855">
        <v>8</v>
      </c>
      <c r="V1855" t="s">
        <v>19</v>
      </c>
      <c r="W1855">
        <v>329</v>
      </c>
      <c r="X1855" t="s">
        <v>19</v>
      </c>
      <c r="Y1855">
        <v>76.099999999999994</v>
      </c>
      <c r="Z1855" t="s">
        <v>19</v>
      </c>
      <c r="AA1855" s="6">
        <f t="shared" si="88"/>
        <v>15.704844214148814</v>
      </c>
      <c r="AB1855" s="6">
        <f t="shared" si="86"/>
        <v>60.268719585467863</v>
      </c>
      <c r="AC1855" s="6">
        <f t="shared" si="87"/>
        <v>11.631280414532142</v>
      </c>
    </row>
    <row r="1856" spans="1:29" hidden="1" x14ac:dyDescent="0.25">
      <c r="A1856">
        <v>200</v>
      </c>
      <c r="B1856" t="s">
        <v>17</v>
      </c>
      <c r="C1856" t="s">
        <v>18</v>
      </c>
      <c r="D1856" s="1">
        <v>45551</v>
      </c>
      <c r="E1856" s="2">
        <v>700</v>
      </c>
      <c r="F1856">
        <v>260</v>
      </c>
      <c r="G1856">
        <v>0</v>
      </c>
      <c r="H1856" t="s">
        <v>19</v>
      </c>
      <c r="I1856">
        <v>0</v>
      </c>
      <c r="J1856" t="s">
        <v>19</v>
      </c>
      <c r="K1856">
        <v>98</v>
      </c>
      <c r="L1856" t="s">
        <v>19</v>
      </c>
      <c r="M1856">
        <v>13.2</v>
      </c>
      <c r="N1856" t="s">
        <v>19</v>
      </c>
      <c r="O1856">
        <v>73</v>
      </c>
      <c r="P1856" t="s">
        <v>19</v>
      </c>
      <c r="Q1856">
        <v>48</v>
      </c>
      <c r="R1856" t="s">
        <v>19</v>
      </c>
      <c r="S1856">
        <v>51.9</v>
      </c>
      <c r="T1856" t="s">
        <v>19</v>
      </c>
      <c r="U1856">
        <v>7.4</v>
      </c>
      <c r="V1856" t="s">
        <v>19</v>
      </c>
      <c r="W1856">
        <v>328</v>
      </c>
      <c r="X1856" t="s">
        <v>19</v>
      </c>
      <c r="Y1856">
        <v>75.8</v>
      </c>
      <c r="Z1856" t="s">
        <v>19</v>
      </c>
      <c r="AA1856" s="6">
        <f t="shared" si="88"/>
        <v>15.794366232483451</v>
      </c>
      <c r="AB1856" s="6">
        <f t="shared" si="86"/>
        <v>60.429859218470213</v>
      </c>
      <c r="AC1856" s="6">
        <f t="shared" si="87"/>
        <v>12.570140781529787</v>
      </c>
    </row>
    <row r="1857" spans="1:29" hidden="1" x14ac:dyDescent="0.25">
      <c r="A1857">
        <v>200</v>
      </c>
      <c r="B1857" t="s">
        <v>17</v>
      </c>
      <c r="C1857" t="s">
        <v>18</v>
      </c>
      <c r="D1857" s="1">
        <v>45551</v>
      </c>
      <c r="E1857" s="2">
        <v>800</v>
      </c>
      <c r="F1857">
        <v>260</v>
      </c>
      <c r="G1857">
        <v>0.01</v>
      </c>
      <c r="H1857" t="s">
        <v>19</v>
      </c>
      <c r="I1857">
        <v>0</v>
      </c>
      <c r="J1857" t="s">
        <v>19</v>
      </c>
      <c r="K1857">
        <v>663</v>
      </c>
      <c r="L1857" t="s">
        <v>19</v>
      </c>
      <c r="M1857">
        <v>13.1</v>
      </c>
      <c r="N1857" t="s">
        <v>19</v>
      </c>
      <c r="O1857">
        <v>75.7</v>
      </c>
      <c r="P1857" t="s">
        <v>19</v>
      </c>
      <c r="Q1857">
        <v>43</v>
      </c>
      <c r="R1857" t="s">
        <v>19</v>
      </c>
      <c r="S1857">
        <v>51.7</v>
      </c>
      <c r="T1857" t="s">
        <v>19</v>
      </c>
      <c r="U1857">
        <v>8.8000000000000007</v>
      </c>
      <c r="V1857" t="s">
        <v>19</v>
      </c>
      <c r="W1857">
        <v>333</v>
      </c>
      <c r="X1857" t="s">
        <v>19</v>
      </c>
      <c r="Y1857">
        <v>75.400000000000006</v>
      </c>
      <c r="Z1857" t="s">
        <v>19</v>
      </c>
      <c r="AA1857" s="6">
        <f t="shared" si="88"/>
        <v>16.2850776931101</v>
      </c>
      <c r="AB1857" s="6">
        <f t="shared" si="86"/>
        <v>61.31313984759818</v>
      </c>
      <c r="AC1857" s="6">
        <f t="shared" si="87"/>
        <v>14.386860152401823</v>
      </c>
    </row>
    <row r="1858" spans="1:29" x14ac:dyDescent="0.25">
      <c r="A1858">
        <v>200</v>
      </c>
      <c r="B1858" t="s">
        <v>17</v>
      </c>
      <c r="C1858" t="s">
        <v>18</v>
      </c>
      <c r="D1858" s="1">
        <v>45551</v>
      </c>
      <c r="E1858" s="2">
        <v>900</v>
      </c>
      <c r="F1858">
        <v>260</v>
      </c>
      <c r="G1858">
        <v>0.02</v>
      </c>
      <c r="H1858" t="s">
        <v>19</v>
      </c>
      <c r="I1858">
        <v>0</v>
      </c>
      <c r="J1858" t="s">
        <v>19</v>
      </c>
      <c r="K1858">
        <v>1139</v>
      </c>
      <c r="L1858" t="s">
        <v>19</v>
      </c>
      <c r="M1858">
        <v>12.9</v>
      </c>
      <c r="N1858" t="s">
        <v>19</v>
      </c>
      <c r="O1858">
        <v>78.5</v>
      </c>
      <c r="P1858" t="s">
        <v>19</v>
      </c>
      <c r="Q1858">
        <v>39</v>
      </c>
      <c r="R1858" t="s">
        <v>19</v>
      </c>
      <c r="S1858">
        <v>51.3</v>
      </c>
      <c r="T1858" t="s">
        <v>19</v>
      </c>
      <c r="U1858">
        <v>8.6</v>
      </c>
      <c r="V1858" t="s">
        <v>19</v>
      </c>
      <c r="W1858">
        <v>328</v>
      </c>
      <c r="X1858" t="s">
        <v>19</v>
      </c>
      <c r="Y1858">
        <v>75.2</v>
      </c>
      <c r="Z1858" t="s">
        <v>19</v>
      </c>
      <c r="AA1858" s="6">
        <f t="shared" si="88"/>
        <v>16.887599808902579</v>
      </c>
      <c r="AB1858" s="6">
        <f t="shared" si="86"/>
        <v>62.397679656024636</v>
      </c>
      <c r="AC1858" s="6">
        <f t="shared" si="87"/>
        <v>16.102320343975364</v>
      </c>
    </row>
    <row r="1859" spans="1:29" x14ac:dyDescent="0.25">
      <c r="A1859">
        <v>200</v>
      </c>
      <c r="B1859" t="s">
        <v>17</v>
      </c>
      <c r="C1859" t="s">
        <v>18</v>
      </c>
      <c r="D1859" s="1">
        <v>45551</v>
      </c>
      <c r="E1859">
        <v>1000</v>
      </c>
      <c r="F1859">
        <v>260</v>
      </c>
      <c r="G1859">
        <v>0.02</v>
      </c>
      <c r="H1859" t="s">
        <v>19</v>
      </c>
      <c r="I1859">
        <v>0</v>
      </c>
      <c r="J1859" t="s">
        <v>19</v>
      </c>
      <c r="K1859">
        <v>1479</v>
      </c>
      <c r="L1859" t="s">
        <v>19</v>
      </c>
      <c r="M1859">
        <v>12.1</v>
      </c>
      <c r="N1859" t="s">
        <v>19</v>
      </c>
      <c r="O1859">
        <v>81.5</v>
      </c>
      <c r="P1859" t="s">
        <v>19</v>
      </c>
      <c r="Q1859">
        <v>33</v>
      </c>
      <c r="R1859" t="s">
        <v>19</v>
      </c>
      <c r="S1859">
        <v>49.7</v>
      </c>
      <c r="T1859" t="s">
        <v>19</v>
      </c>
      <c r="U1859">
        <v>7.7</v>
      </c>
      <c r="V1859" t="s">
        <v>19</v>
      </c>
      <c r="W1859">
        <v>338</v>
      </c>
      <c r="X1859" t="s">
        <v>19</v>
      </c>
      <c r="Y1859">
        <v>75.099999999999994</v>
      </c>
      <c r="Z1859" t="s">
        <v>19</v>
      </c>
      <c r="AA1859" s="6">
        <f t="shared" si="88"/>
        <v>17.089502035795043</v>
      </c>
      <c r="AB1859" s="6">
        <f t="shared" ref="AB1859:AB1922" si="89">(AA1859*9/5)+32</f>
        <v>62.761103664431076</v>
      </c>
      <c r="AC1859" s="6">
        <f t="shared" ref="AC1859:AC1922" si="90">O1859-AB1859</f>
        <v>18.738896335568924</v>
      </c>
    </row>
    <row r="1860" spans="1:29" x14ac:dyDescent="0.25">
      <c r="A1860">
        <v>200</v>
      </c>
      <c r="B1860" t="s">
        <v>17</v>
      </c>
      <c r="C1860" t="s">
        <v>18</v>
      </c>
      <c r="D1860" s="1">
        <v>45551</v>
      </c>
      <c r="E1860">
        <v>1100</v>
      </c>
      <c r="F1860">
        <v>260</v>
      </c>
      <c r="G1860">
        <v>0.03</v>
      </c>
      <c r="H1860" t="s">
        <v>19</v>
      </c>
      <c r="I1860">
        <v>0</v>
      </c>
      <c r="J1860" t="s">
        <v>19</v>
      </c>
      <c r="K1860">
        <v>1704</v>
      </c>
      <c r="L1860" t="s">
        <v>19</v>
      </c>
      <c r="M1860">
        <v>11.4</v>
      </c>
      <c r="N1860" t="s">
        <v>19</v>
      </c>
      <c r="O1860">
        <v>83.5</v>
      </c>
      <c r="P1860" t="s">
        <v>19</v>
      </c>
      <c r="Q1860">
        <v>29</v>
      </c>
      <c r="R1860" t="s">
        <v>19</v>
      </c>
      <c r="S1860">
        <v>48</v>
      </c>
      <c r="T1860" t="s">
        <v>19</v>
      </c>
      <c r="U1860">
        <v>6.9</v>
      </c>
      <c r="V1860" t="s">
        <v>19</v>
      </c>
      <c r="W1860">
        <v>355</v>
      </c>
      <c r="X1860" t="s">
        <v>19</v>
      </c>
      <c r="Y1860">
        <v>75.400000000000006</v>
      </c>
      <c r="Z1860" t="s">
        <v>19</v>
      </c>
      <c r="AA1860" s="6">
        <f t="shared" si="88"/>
        <v>17.102915465784044</v>
      </c>
      <c r="AB1860" s="6">
        <f t="shared" si="89"/>
        <v>62.78524783841128</v>
      </c>
      <c r="AC1860" s="6">
        <f t="shared" si="90"/>
        <v>20.71475216158872</v>
      </c>
    </row>
    <row r="1861" spans="1:29" x14ac:dyDescent="0.25">
      <c r="A1861">
        <v>200</v>
      </c>
      <c r="B1861" t="s">
        <v>17</v>
      </c>
      <c r="C1861" t="s">
        <v>18</v>
      </c>
      <c r="D1861" s="1">
        <v>45551</v>
      </c>
      <c r="E1861">
        <v>1200</v>
      </c>
      <c r="F1861">
        <v>260</v>
      </c>
      <c r="G1861">
        <v>0.03</v>
      </c>
      <c r="H1861" t="s">
        <v>19</v>
      </c>
      <c r="I1861">
        <v>0</v>
      </c>
      <c r="J1861" t="s">
        <v>19</v>
      </c>
      <c r="K1861">
        <v>1761</v>
      </c>
      <c r="L1861" t="s">
        <v>19</v>
      </c>
      <c r="M1861">
        <v>11.6</v>
      </c>
      <c r="N1861" t="s">
        <v>19</v>
      </c>
      <c r="O1861">
        <v>84.8</v>
      </c>
      <c r="P1861" t="s">
        <v>19</v>
      </c>
      <c r="Q1861">
        <v>28</v>
      </c>
      <c r="R1861" t="s">
        <v>19</v>
      </c>
      <c r="S1861">
        <v>48.4</v>
      </c>
      <c r="T1861" t="s">
        <v>19</v>
      </c>
      <c r="U1861">
        <v>5.0999999999999996</v>
      </c>
      <c r="V1861" t="s">
        <v>19</v>
      </c>
      <c r="W1861">
        <v>11</v>
      </c>
      <c r="X1861" t="s">
        <v>19</v>
      </c>
      <c r="Y1861">
        <v>75.900000000000006</v>
      </c>
      <c r="Z1861" t="s">
        <v>19</v>
      </c>
      <c r="AA1861" s="6">
        <f t="shared" si="88"/>
        <v>17.418194301203179</v>
      </c>
      <c r="AB1861" s="6">
        <f t="shared" si="89"/>
        <v>63.352749742165727</v>
      </c>
      <c r="AC1861" s="6">
        <f t="shared" si="90"/>
        <v>21.44725025783427</v>
      </c>
    </row>
    <row r="1862" spans="1:29" x14ac:dyDescent="0.25">
      <c r="A1862">
        <v>200</v>
      </c>
      <c r="B1862" t="s">
        <v>17</v>
      </c>
      <c r="C1862" t="s">
        <v>18</v>
      </c>
      <c r="D1862" s="1">
        <v>45551</v>
      </c>
      <c r="E1862">
        <v>1300</v>
      </c>
      <c r="F1862">
        <v>260</v>
      </c>
      <c r="G1862">
        <v>0.03</v>
      </c>
      <c r="H1862" t="s">
        <v>19</v>
      </c>
      <c r="I1862">
        <v>0</v>
      </c>
      <c r="J1862" t="s">
        <v>19</v>
      </c>
      <c r="K1862">
        <v>1747</v>
      </c>
      <c r="L1862" t="s">
        <v>19</v>
      </c>
      <c r="M1862">
        <v>11.4</v>
      </c>
      <c r="N1862" t="s">
        <v>19</v>
      </c>
      <c r="O1862">
        <v>86</v>
      </c>
      <c r="P1862" t="s">
        <v>19</v>
      </c>
      <c r="Q1862">
        <v>27</v>
      </c>
      <c r="R1862" t="s">
        <v>19</v>
      </c>
      <c r="S1862">
        <v>48</v>
      </c>
      <c r="T1862" t="s">
        <v>19</v>
      </c>
      <c r="U1862">
        <v>7</v>
      </c>
      <c r="V1862" t="s">
        <v>19</v>
      </c>
      <c r="W1862">
        <v>299</v>
      </c>
      <c r="X1862" t="s">
        <v>19</v>
      </c>
      <c r="Y1862">
        <v>76.5</v>
      </c>
      <c r="Z1862" t="s">
        <v>19</v>
      </c>
      <c r="AA1862" s="6">
        <f t="shared" si="88"/>
        <v>17.678683449366464</v>
      </c>
      <c r="AB1862" s="6">
        <f t="shared" si="89"/>
        <v>63.821630208859638</v>
      </c>
      <c r="AC1862" s="6">
        <f t="shared" si="90"/>
        <v>22.178369791140362</v>
      </c>
    </row>
    <row r="1863" spans="1:29" x14ac:dyDescent="0.25">
      <c r="A1863">
        <v>200</v>
      </c>
      <c r="B1863" t="s">
        <v>17</v>
      </c>
      <c r="C1863" t="s">
        <v>18</v>
      </c>
      <c r="D1863" s="1">
        <v>45551</v>
      </c>
      <c r="E1863">
        <v>1400</v>
      </c>
      <c r="F1863">
        <v>260</v>
      </c>
      <c r="G1863">
        <v>0.03</v>
      </c>
      <c r="H1863" t="s">
        <v>19</v>
      </c>
      <c r="I1863">
        <v>0</v>
      </c>
      <c r="J1863" t="s">
        <v>19</v>
      </c>
      <c r="K1863">
        <v>1599</v>
      </c>
      <c r="L1863" t="s">
        <v>19</v>
      </c>
      <c r="M1863">
        <v>11.3</v>
      </c>
      <c r="N1863" t="s">
        <v>19</v>
      </c>
      <c r="O1863">
        <v>86.6</v>
      </c>
      <c r="P1863" t="s">
        <v>19</v>
      </c>
      <c r="Q1863">
        <v>26</v>
      </c>
      <c r="R1863" t="s">
        <v>19</v>
      </c>
      <c r="S1863">
        <v>47.8</v>
      </c>
      <c r="T1863" t="s">
        <v>19</v>
      </c>
      <c r="U1863">
        <v>7.1</v>
      </c>
      <c r="V1863" t="s">
        <v>19</v>
      </c>
      <c r="W1863">
        <v>310</v>
      </c>
      <c r="X1863" t="s">
        <v>19</v>
      </c>
      <c r="Y1863">
        <v>77.2</v>
      </c>
      <c r="Z1863" t="s">
        <v>19</v>
      </c>
      <c r="AA1863" s="6">
        <f t="shared" si="88"/>
        <v>17.682790923672286</v>
      </c>
      <c r="AB1863" s="6">
        <f t="shared" si="89"/>
        <v>63.829023662610112</v>
      </c>
      <c r="AC1863" s="6">
        <f t="shared" si="90"/>
        <v>22.770976337389882</v>
      </c>
    </row>
    <row r="1864" spans="1:29" x14ac:dyDescent="0.25">
      <c r="A1864">
        <v>200</v>
      </c>
      <c r="B1864" t="s">
        <v>17</v>
      </c>
      <c r="C1864" t="s">
        <v>18</v>
      </c>
      <c r="D1864" s="1">
        <v>45551</v>
      </c>
      <c r="E1864">
        <v>1500</v>
      </c>
      <c r="F1864">
        <v>260</v>
      </c>
      <c r="G1864">
        <v>0.02</v>
      </c>
      <c r="H1864" t="s">
        <v>19</v>
      </c>
      <c r="I1864">
        <v>0</v>
      </c>
      <c r="J1864" t="s">
        <v>19</v>
      </c>
      <c r="K1864">
        <v>1330</v>
      </c>
      <c r="L1864" t="s">
        <v>19</v>
      </c>
      <c r="M1864">
        <v>10.199999999999999</v>
      </c>
      <c r="N1864" t="s">
        <v>19</v>
      </c>
      <c r="O1864">
        <v>86.4</v>
      </c>
      <c r="P1864" t="s">
        <v>19</v>
      </c>
      <c r="Q1864">
        <v>24</v>
      </c>
      <c r="R1864" t="s">
        <v>19</v>
      </c>
      <c r="S1864">
        <v>45</v>
      </c>
      <c r="T1864" t="s">
        <v>19</v>
      </c>
      <c r="U1864">
        <v>11.2</v>
      </c>
      <c r="V1864" t="s">
        <v>19</v>
      </c>
      <c r="W1864">
        <v>281</v>
      </c>
      <c r="X1864" t="s">
        <v>19</v>
      </c>
      <c r="Y1864">
        <v>78</v>
      </c>
      <c r="Z1864" t="s">
        <v>19</v>
      </c>
      <c r="AA1864" s="6">
        <f t="shared" si="88"/>
        <v>17.107364230130283</v>
      </c>
      <c r="AB1864" s="6">
        <f t="shared" si="89"/>
        <v>62.793255614234511</v>
      </c>
      <c r="AC1864" s="6">
        <f t="shared" si="90"/>
        <v>23.606744385765495</v>
      </c>
    </row>
    <row r="1865" spans="1:29" x14ac:dyDescent="0.25">
      <c r="A1865">
        <v>200</v>
      </c>
      <c r="B1865" t="s">
        <v>17</v>
      </c>
      <c r="C1865" t="s">
        <v>18</v>
      </c>
      <c r="D1865" s="1">
        <v>45551</v>
      </c>
      <c r="E1865">
        <v>1600</v>
      </c>
      <c r="F1865">
        <v>260</v>
      </c>
      <c r="G1865">
        <v>0.02</v>
      </c>
      <c r="H1865" t="s">
        <v>20</v>
      </c>
      <c r="I1865">
        <v>0</v>
      </c>
      <c r="J1865" t="s">
        <v>19</v>
      </c>
      <c r="K1865">
        <v>936</v>
      </c>
      <c r="L1865" t="s">
        <v>19</v>
      </c>
      <c r="M1865">
        <v>9.9</v>
      </c>
      <c r="N1865" t="s">
        <v>19</v>
      </c>
      <c r="O1865">
        <v>84.7</v>
      </c>
      <c r="P1865" t="s">
        <v>20</v>
      </c>
      <c r="Q1865">
        <v>24</v>
      </c>
      <c r="R1865" t="s">
        <v>20</v>
      </c>
      <c r="S1865">
        <v>44.3</v>
      </c>
      <c r="T1865" t="s">
        <v>20</v>
      </c>
      <c r="U1865">
        <v>11.5</v>
      </c>
      <c r="V1865" t="s">
        <v>19</v>
      </c>
      <c r="W1865">
        <v>280</v>
      </c>
      <c r="X1865" t="s">
        <v>19</v>
      </c>
      <c r="Y1865">
        <v>78.7</v>
      </c>
      <c r="Z1865" t="s">
        <v>19</v>
      </c>
      <c r="AA1865" s="6">
        <f t="shared" si="88"/>
        <v>16.434104612720997</v>
      </c>
      <c r="AB1865" s="6">
        <f t="shared" si="89"/>
        <v>61.581388302897793</v>
      </c>
      <c r="AC1865" s="6">
        <f t="shared" si="90"/>
        <v>23.11861169710221</v>
      </c>
    </row>
    <row r="1866" spans="1:29" x14ac:dyDescent="0.25">
      <c r="A1866">
        <v>200</v>
      </c>
      <c r="B1866" t="s">
        <v>17</v>
      </c>
      <c r="C1866" t="s">
        <v>18</v>
      </c>
      <c r="D1866" s="1">
        <v>45551</v>
      </c>
      <c r="E1866">
        <v>1700</v>
      </c>
      <c r="F1866">
        <v>260</v>
      </c>
      <c r="G1866">
        <v>0.01</v>
      </c>
      <c r="H1866" t="s">
        <v>20</v>
      </c>
      <c r="I1866">
        <v>0</v>
      </c>
      <c r="J1866" t="s">
        <v>19</v>
      </c>
      <c r="K1866">
        <v>502</v>
      </c>
      <c r="L1866" t="s">
        <v>19</v>
      </c>
      <c r="M1866">
        <v>9.4</v>
      </c>
      <c r="N1866" t="s">
        <v>19</v>
      </c>
      <c r="O1866">
        <v>82.5</v>
      </c>
      <c r="P1866" t="s">
        <v>20</v>
      </c>
      <c r="Q1866">
        <v>25</v>
      </c>
      <c r="R1866" t="s">
        <v>20</v>
      </c>
      <c r="S1866">
        <v>42.9</v>
      </c>
      <c r="T1866" t="s">
        <v>20</v>
      </c>
      <c r="U1866">
        <v>9.6</v>
      </c>
      <c r="V1866" t="s">
        <v>19</v>
      </c>
      <c r="W1866">
        <v>272</v>
      </c>
      <c r="X1866" t="s">
        <v>19</v>
      </c>
      <c r="Y1866">
        <v>79.099999999999994</v>
      </c>
      <c r="Z1866" t="s">
        <v>19</v>
      </c>
      <c r="AA1866" s="6">
        <f t="shared" si="88"/>
        <v>15.796276850865642</v>
      </c>
      <c r="AB1866" s="6">
        <f t="shared" si="89"/>
        <v>60.433298331558156</v>
      </c>
      <c r="AC1866" s="6">
        <f t="shared" si="90"/>
        <v>22.066701668441844</v>
      </c>
    </row>
    <row r="1867" spans="1:29" x14ac:dyDescent="0.25">
      <c r="A1867">
        <v>200</v>
      </c>
      <c r="B1867" t="s">
        <v>17</v>
      </c>
      <c r="C1867" t="s">
        <v>18</v>
      </c>
      <c r="D1867" s="1">
        <v>45551</v>
      </c>
      <c r="E1867">
        <v>1800</v>
      </c>
      <c r="F1867">
        <v>260</v>
      </c>
      <c r="G1867">
        <v>0.01</v>
      </c>
      <c r="H1867" t="s">
        <v>20</v>
      </c>
      <c r="I1867">
        <v>0</v>
      </c>
      <c r="J1867" t="s">
        <v>19</v>
      </c>
      <c r="K1867">
        <v>113</v>
      </c>
      <c r="L1867" t="s">
        <v>19</v>
      </c>
      <c r="M1867">
        <v>9.9</v>
      </c>
      <c r="N1867" t="s">
        <v>19</v>
      </c>
      <c r="O1867">
        <v>78.599999999999994</v>
      </c>
      <c r="P1867" t="s">
        <v>20</v>
      </c>
      <c r="Q1867">
        <v>30</v>
      </c>
      <c r="R1867" t="s">
        <v>20</v>
      </c>
      <c r="S1867">
        <v>44.3</v>
      </c>
      <c r="T1867" t="s">
        <v>20</v>
      </c>
      <c r="U1867">
        <v>10.199999999999999</v>
      </c>
      <c r="V1867" t="s">
        <v>19</v>
      </c>
      <c r="W1867">
        <v>282</v>
      </c>
      <c r="X1867" t="s">
        <v>19</v>
      </c>
      <c r="Y1867">
        <v>79.2</v>
      </c>
      <c r="Z1867" t="s">
        <v>19</v>
      </c>
      <c r="AA1867" s="6">
        <f t="shared" si="88"/>
        <v>15.263939929228396</v>
      </c>
      <c r="AB1867" s="6">
        <f t="shared" si="89"/>
        <v>59.475091872611117</v>
      </c>
      <c r="AC1867" s="6">
        <f t="shared" si="90"/>
        <v>19.124908127388878</v>
      </c>
    </row>
    <row r="1868" spans="1:29" hidden="1" x14ac:dyDescent="0.25">
      <c r="A1868">
        <v>200</v>
      </c>
      <c r="B1868" t="s">
        <v>17</v>
      </c>
      <c r="C1868" t="s">
        <v>18</v>
      </c>
      <c r="D1868" s="1">
        <v>45551</v>
      </c>
      <c r="E1868">
        <v>1900</v>
      </c>
      <c r="F1868">
        <v>260</v>
      </c>
      <c r="G1868">
        <v>0</v>
      </c>
      <c r="H1868" t="s">
        <v>19</v>
      </c>
      <c r="I1868">
        <v>0</v>
      </c>
      <c r="J1868" t="s">
        <v>19</v>
      </c>
      <c r="K1868">
        <v>0</v>
      </c>
      <c r="L1868" t="s">
        <v>19</v>
      </c>
      <c r="M1868">
        <v>10.6</v>
      </c>
      <c r="N1868" t="s">
        <v>19</v>
      </c>
      <c r="O1868">
        <v>75.400000000000006</v>
      </c>
      <c r="P1868" t="s">
        <v>19</v>
      </c>
      <c r="Q1868">
        <v>35</v>
      </c>
      <c r="R1868" t="s">
        <v>19</v>
      </c>
      <c r="S1868">
        <v>46</v>
      </c>
      <c r="T1868" t="s">
        <v>19</v>
      </c>
      <c r="U1868">
        <v>6.8</v>
      </c>
      <c r="V1868" t="s">
        <v>19</v>
      </c>
      <c r="W1868">
        <v>311</v>
      </c>
      <c r="X1868" t="s">
        <v>19</v>
      </c>
      <c r="Y1868">
        <v>79.099999999999994</v>
      </c>
      <c r="Z1868" t="s">
        <v>19</v>
      </c>
      <c r="AA1868" s="6">
        <f t="shared" si="88"/>
        <v>14.818034623778185</v>
      </c>
      <c r="AB1868" s="6">
        <f t="shared" si="89"/>
        <v>58.672462322800733</v>
      </c>
      <c r="AC1868" s="6">
        <f t="shared" si="90"/>
        <v>16.727537677199273</v>
      </c>
    </row>
    <row r="1869" spans="1:29" hidden="1" x14ac:dyDescent="0.25">
      <c r="A1869">
        <v>200</v>
      </c>
      <c r="B1869" t="s">
        <v>17</v>
      </c>
      <c r="C1869" t="s">
        <v>18</v>
      </c>
      <c r="D1869" s="1">
        <v>45551</v>
      </c>
      <c r="E1869">
        <v>2000</v>
      </c>
      <c r="F1869">
        <v>260</v>
      </c>
      <c r="G1869">
        <v>0</v>
      </c>
      <c r="H1869" t="s">
        <v>19</v>
      </c>
      <c r="I1869">
        <v>0</v>
      </c>
      <c r="J1869" t="s">
        <v>19</v>
      </c>
      <c r="K1869">
        <v>0</v>
      </c>
      <c r="L1869" t="s">
        <v>19</v>
      </c>
      <c r="M1869">
        <v>10.8</v>
      </c>
      <c r="N1869" t="s">
        <v>19</v>
      </c>
      <c r="O1869">
        <v>73.8</v>
      </c>
      <c r="P1869" t="s">
        <v>19</v>
      </c>
      <c r="Q1869">
        <v>38</v>
      </c>
      <c r="R1869" t="s">
        <v>19</v>
      </c>
      <c r="S1869">
        <v>46.5</v>
      </c>
      <c r="T1869" t="s">
        <v>19</v>
      </c>
      <c r="U1869">
        <v>5.4</v>
      </c>
      <c r="V1869" t="s">
        <v>19</v>
      </c>
      <c r="W1869">
        <v>318</v>
      </c>
      <c r="X1869" t="s">
        <v>19</v>
      </c>
      <c r="Y1869">
        <v>78.7</v>
      </c>
      <c r="Z1869" t="s">
        <v>19</v>
      </c>
      <c r="AA1869" s="6">
        <f t="shared" si="88"/>
        <v>14.616245406184955</v>
      </c>
      <c r="AB1869" s="6">
        <f t="shared" si="89"/>
        <v>58.309241731132921</v>
      </c>
      <c r="AC1869" s="6">
        <f t="shared" si="90"/>
        <v>15.490758268867076</v>
      </c>
    </row>
    <row r="1870" spans="1:29" hidden="1" x14ac:dyDescent="0.25">
      <c r="A1870">
        <v>200</v>
      </c>
      <c r="B1870" t="s">
        <v>17</v>
      </c>
      <c r="C1870" t="s">
        <v>18</v>
      </c>
      <c r="D1870" s="1">
        <v>45551</v>
      </c>
      <c r="E1870">
        <v>2100</v>
      </c>
      <c r="F1870">
        <v>260</v>
      </c>
      <c r="G1870">
        <v>0</v>
      </c>
      <c r="H1870" t="s">
        <v>19</v>
      </c>
      <c r="I1870">
        <v>0</v>
      </c>
      <c r="J1870" t="s">
        <v>19</v>
      </c>
      <c r="K1870">
        <v>0</v>
      </c>
      <c r="L1870" t="s">
        <v>19</v>
      </c>
      <c r="M1870">
        <v>11.2</v>
      </c>
      <c r="N1870" t="s">
        <v>19</v>
      </c>
      <c r="O1870">
        <v>71.8</v>
      </c>
      <c r="P1870" t="s">
        <v>19</v>
      </c>
      <c r="Q1870">
        <v>42</v>
      </c>
      <c r="R1870" t="s">
        <v>19</v>
      </c>
      <c r="S1870">
        <v>47.4</v>
      </c>
      <c r="T1870" t="s">
        <v>19</v>
      </c>
      <c r="U1870">
        <v>9.4</v>
      </c>
      <c r="V1870" t="s">
        <v>19</v>
      </c>
      <c r="W1870">
        <v>316</v>
      </c>
      <c r="X1870" t="s">
        <v>19</v>
      </c>
      <c r="Y1870">
        <v>78.099999999999994</v>
      </c>
      <c r="Z1870" t="s">
        <v>19</v>
      </c>
      <c r="AA1870" s="6">
        <f t="shared" si="88"/>
        <v>14.340373490702639</v>
      </c>
      <c r="AB1870" s="6">
        <f t="shared" si="89"/>
        <v>57.812672283264746</v>
      </c>
      <c r="AC1870" s="6">
        <f t="shared" si="90"/>
        <v>13.987327716735251</v>
      </c>
    </row>
    <row r="1871" spans="1:29" hidden="1" x14ac:dyDescent="0.25">
      <c r="A1871">
        <v>200</v>
      </c>
      <c r="B1871" t="s">
        <v>17</v>
      </c>
      <c r="C1871" t="s">
        <v>18</v>
      </c>
      <c r="D1871" s="1">
        <v>45551</v>
      </c>
      <c r="E1871">
        <v>2200</v>
      </c>
      <c r="F1871">
        <v>260</v>
      </c>
      <c r="G1871">
        <v>0</v>
      </c>
      <c r="H1871" t="s">
        <v>19</v>
      </c>
      <c r="I1871">
        <v>0</v>
      </c>
      <c r="J1871" t="s">
        <v>19</v>
      </c>
      <c r="K1871">
        <v>0</v>
      </c>
      <c r="L1871" t="s">
        <v>19</v>
      </c>
      <c r="M1871">
        <v>12.1</v>
      </c>
      <c r="N1871" t="s">
        <v>19</v>
      </c>
      <c r="O1871">
        <v>69.8</v>
      </c>
      <c r="P1871" t="s">
        <v>19</v>
      </c>
      <c r="Q1871">
        <v>49</v>
      </c>
      <c r="R1871" t="s">
        <v>19</v>
      </c>
      <c r="S1871">
        <v>49.6</v>
      </c>
      <c r="T1871" t="s">
        <v>19</v>
      </c>
      <c r="U1871">
        <v>8.4</v>
      </c>
      <c r="V1871" t="s">
        <v>19</v>
      </c>
      <c r="W1871">
        <v>334</v>
      </c>
      <c r="X1871" t="s">
        <v>19</v>
      </c>
      <c r="Y1871">
        <v>77.599999999999994</v>
      </c>
      <c r="Z1871" t="s">
        <v>19</v>
      </c>
      <c r="AA1871" s="6">
        <f t="shared" si="88"/>
        <v>14.420576527298707</v>
      </c>
      <c r="AB1871" s="6">
        <f t="shared" si="89"/>
        <v>57.957037749137669</v>
      </c>
      <c r="AC1871" s="6">
        <f t="shared" si="90"/>
        <v>11.842962250862328</v>
      </c>
    </row>
    <row r="1872" spans="1:29" hidden="1" x14ac:dyDescent="0.25">
      <c r="A1872">
        <v>200</v>
      </c>
      <c r="B1872" t="s">
        <v>17</v>
      </c>
      <c r="C1872" t="s">
        <v>18</v>
      </c>
      <c r="D1872" s="1">
        <v>45551</v>
      </c>
      <c r="E1872">
        <v>2300</v>
      </c>
      <c r="F1872">
        <v>260</v>
      </c>
      <c r="G1872">
        <v>0</v>
      </c>
      <c r="H1872" t="s">
        <v>19</v>
      </c>
      <c r="I1872">
        <v>0</v>
      </c>
      <c r="J1872" t="s">
        <v>19</v>
      </c>
      <c r="K1872">
        <v>0</v>
      </c>
      <c r="L1872" t="s">
        <v>19</v>
      </c>
      <c r="M1872">
        <v>11.3</v>
      </c>
      <c r="N1872" t="s">
        <v>19</v>
      </c>
      <c r="O1872">
        <v>69.5</v>
      </c>
      <c r="P1872" t="s">
        <v>19</v>
      </c>
      <c r="Q1872">
        <v>46</v>
      </c>
      <c r="R1872" t="s">
        <v>19</v>
      </c>
      <c r="S1872">
        <v>47.9</v>
      </c>
      <c r="T1872" t="s">
        <v>19</v>
      </c>
      <c r="U1872">
        <v>8.5</v>
      </c>
      <c r="V1872" t="s">
        <v>19</v>
      </c>
      <c r="W1872">
        <v>330</v>
      </c>
      <c r="X1872" t="s">
        <v>19</v>
      </c>
      <c r="Y1872">
        <v>77</v>
      </c>
      <c r="Z1872" t="s">
        <v>19</v>
      </c>
      <c r="AA1872" s="6">
        <f t="shared" si="88"/>
        <v>13.859608026324729</v>
      </c>
      <c r="AB1872" s="6">
        <f t="shared" si="89"/>
        <v>56.947294447384515</v>
      </c>
      <c r="AC1872" s="6">
        <f t="shared" si="90"/>
        <v>12.552705552615485</v>
      </c>
    </row>
    <row r="1873" spans="1:29" hidden="1" x14ac:dyDescent="0.25">
      <c r="A1873">
        <v>200</v>
      </c>
      <c r="B1873" t="s">
        <v>17</v>
      </c>
      <c r="C1873" t="s">
        <v>18</v>
      </c>
      <c r="D1873" s="1">
        <v>45551</v>
      </c>
      <c r="E1873">
        <v>2400</v>
      </c>
      <c r="F1873">
        <v>260</v>
      </c>
      <c r="G1873">
        <v>0</v>
      </c>
      <c r="H1873" t="s">
        <v>19</v>
      </c>
      <c r="I1873">
        <v>0</v>
      </c>
      <c r="J1873" t="s">
        <v>19</v>
      </c>
      <c r="K1873">
        <v>0</v>
      </c>
      <c r="L1873" t="s">
        <v>19</v>
      </c>
      <c r="M1873">
        <v>10.6</v>
      </c>
      <c r="N1873" t="s">
        <v>19</v>
      </c>
      <c r="O1873">
        <v>69.099999999999994</v>
      </c>
      <c r="P1873" t="s">
        <v>19</v>
      </c>
      <c r="Q1873">
        <v>44</v>
      </c>
      <c r="R1873" t="s">
        <v>19</v>
      </c>
      <c r="S1873">
        <v>46.1</v>
      </c>
      <c r="T1873" t="s">
        <v>19</v>
      </c>
      <c r="U1873">
        <v>8.6999999999999993</v>
      </c>
      <c r="V1873" t="s">
        <v>19</v>
      </c>
      <c r="W1873">
        <v>331</v>
      </c>
      <c r="X1873" t="s">
        <v>19</v>
      </c>
      <c r="Y1873">
        <v>76.3</v>
      </c>
      <c r="Z1873" t="s">
        <v>19</v>
      </c>
      <c r="AA1873" s="6">
        <f t="shared" si="88"/>
        <v>13.391053933129569</v>
      </c>
      <c r="AB1873" s="6">
        <f t="shared" si="89"/>
        <v>56.103897079633228</v>
      </c>
      <c r="AC1873" s="6">
        <f t="shared" si="90"/>
        <v>12.996102920366766</v>
      </c>
    </row>
    <row r="1874" spans="1:29" hidden="1" x14ac:dyDescent="0.25">
      <c r="A1874">
        <v>200</v>
      </c>
      <c r="B1874" t="s">
        <v>17</v>
      </c>
      <c r="C1874" t="s">
        <v>18</v>
      </c>
      <c r="D1874" s="1">
        <v>45552</v>
      </c>
      <c r="E1874" s="2">
        <v>100</v>
      </c>
      <c r="F1874">
        <v>261</v>
      </c>
      <c r="G1874">
        <v>0</v>
      </c>
      <c r="H1874" t="s">
        <v>19</v>
      </c>
      <c r="I1874">
        <v>0</v>
      </c>
      <c r="J1874" t="s">
        <v>19</v>
      </c>
      <c r="K1874">
        <v>0</v>
      </c>
      <c r="L1874" t="s">
        <v>19</v>
      </c>
      <c r="M1874">
        <v>10.199999999999999</v>
      </c>
      <c r="N1874" t="s">
        <v>19</v>
      </c>
      <c r="O1874">
        <v>68.5</v>
      </c>
      <c r="P1874" t="s">
        <v>19</v>
      </c>
      <c r="Q1874">
        <v>43</v>
      </c>
      <c r="R1874" t="s">
        <v>19</v>
      </c>
      <c r="S1874">
        <v>44.9</v>
      </c>
      <c r="T1874" t="s">
        <v>19</v>
      </c>
      <c r="U1874">
        <v>8.6999999999999993</v>
      </c>
      <c r="V1874" t="s">
        <v>19</v>
      </c>
      <c r="W1874">
        <v>331</v>
      </c>
      <c r="X1874" t="s">
        <v>19</v>
      </c>
      <c r="Y1874">
        <v>75.7</v>
      </c>
      <c r="Z1874" t="s">
        <v>19</v>
      </c>
      <c r="AA1874" s="6">
        <f t="shared" si="88"/>
        <v>12.97284486654042</v>
      </c>
      <c r="AB1874" s="6">
        <f t="shared" si="89"/>
        <v>55.351120759772755</v>
      </c>
      <c r="AC1874" s="6">
        <f t="shared" si="90"/>
        <v>13.148879240227245</v>
      </c>
    </row>
    <row r="1875" spans="1:29" hidden="1" x14ac:dyDescent="0.25">
      <c r="A1875">
        <v>200</v>
      </c>
      <c r="B1875" t="s">
        <v>17</v>
      </c>
      <c r="C1875" t="s">
        <v>18</v>
      </c>
      <c r="D1875" s="1">
        <v>45552</v>
      </c>
      <c r="E1875" s="2">
        <v>200</v>
      </c>
      <c r="F1875">
        <v>261</v>
      </c>
      <c r="G1875">
        <v>0</v>
      </c>
      <c r="H1875" t="s">
        <v>19</v>
      </c>
      <c r="I1875">
        <v>0</v>
      </c>
      <c r="J1875" t="s">
        <v>19</v>
      </c>
      <c r="K1875">
        <v>0</v>
      </c>
      <c r="L1875" t="s">
        <v>19</v>
      </c>
      <c r="M1875">
        <v>10.1</v>
      </c>
      <c r="N1875" t="s">
        <v>19</v>
      </c>
      <c r="O1875">
        <v>68</v>
      </c>
      <c r="P1875" t="s">
        <v>19</v>
      </c>
      <c r="Q1875">
        <v>43</v>
      </c>
      <c r="R1875" t="s">
        <v>19</v>
      </c>
      <c r="S1875">
        <v>44.7</v>
      </c>
      <c r="T1875" t="s">
        <v>19</v>
      </c>
      <c r="U1875">
        <v>9.1999999999999993</v>
      </c>
      <c r="V1875" t="s">
        <v>19</v>
      </c>
      <c r="W1875">
        <v>331</v>
      </c>
      <c r="X1875" t="s">
        <v>19</v>
      </c>
      <c r="Y1875">
        <v>75.099999999999994</v>
      </c>
      <c r="Z1875" t="s">
        <v>19</v>
      </c>
      <c r="AA1875" s="6">
        <f t="shared" si="88"/>
        <v>12.742824269665228</v>
      </c>
      <c r="AB1875" s="6">
        <f t="shared" si="89"/>
        <v>54.937083685397411</v>
      </c>
      <c r="AC1875" s="6">
        <f t="shared" si="90"/>
        <v>13.062916314602589</v>
      </c>
    </row>
    <row r="1876" spans="1:29" hidden="1" x14ac:dyDescent="0.25">
      <c r="A1876">
        <v>200</v>
      </c>
      <c r="B1876" t="s">
        <v>17</v>
      </c>
      <c r="C1876" t="s">
        <v>18</v>
      </c>
      <c r="D1876" s="1">
        <v>45552</v>
      </c>
      <c r="E1876" s="2">
        <v>300</v>
      </c>
      <c r="F1876">
        <v>261</v>
      </c>
      <c r="G1876">
        <v>0</v>
      </c>
      <c r="H1876" t="s">
        <v>19</v>
      </c>
      <c r="I1876">
        <v>0</v>
      </c>
      <c r="J1876" t="s">
        <v>19</v>
      </c>
      <c r="K1876">
        <v>0</v>
      </c>
      <c r="L1876" t="s">
        <v>19</v>
      </c>
      <c r="M1876">
        <v>10.1</v>
      </c>
      <c r="N1876" t="s">
        <v>19</v>
      </c>
      <c r="O1876">
        <v>67.599999999999994</v>
      </c>
      <c r="P1876" t="s">
        <v>19</v>
      </c>
      <c r="Q1876">
        <v>44</v>
      </c>
      <c r="R1876" t="s">
        <v>19</v>
      </c>
      <c r="S1876">
        <v>44.8</v>
      </c>
      <c r="T1876" t="s">
        <v>19</v>
      </c>
      <c r="U1876">
        <v>9.9</v>
      </c>
      <c r="V1876" t="s">
        <v>19</v>
      </c>
      <c r="W1876">
        <v>325</v>
      </c>
      <c r="X1876" t="s">
        <v>19</v>
      </c>
      <c r="Y1876">
        <v>74.599999999999994</v>
      </c>
      <c r="Z1876" t="s">
        <v>19</v>
      </c>
      <c r="AA1876" s="6">
        <f t="shared" si="88"/>
        <v>12.696994171442423</v>
      </c>
      <c r="AB1876" s="6">
        <f t="shared" si="89"/>
        <v>54.854589508596362</v>
      </c>
      <c r="AC1876" s="6">
        <f t="shared" si="90"/>
        <v>12.745410491403632</v>
      </c>
    </row>
    <row r="1877" spans="1:29" hidden="1" x14ac:dyDescent="0.25">
      <c r="A1877">
        <v>200</v>
      </c>
      <c r="B1877" t="s">
        <v>17</v>
      </c>
      <c r="C1877" t="s">
        <v>18</v>
      </c>
      <c r="D1877" s="1">
        <v>45552</v>
      </c>
      <c r="E1877" s="2">
        <v>400</v>
      </c>
      <c r="F1877">
        <v>261</v>
      </c>
      <c r="G1877">
        <v>0</v>
      </c>
      <c r="H1877" t="s">
        <v>19</v>
      </c>
      <c r="I1877">
        <v>0</v>
      </c>
      <c r="J1877" t="s">
        <v>19</v>
      </c>
      <c r="K1877">
        <v>0</v>
      </c>
      <c r="L1877" t="s">
        <v>19</v>
      </c>
      <c r="M1877">
        <v>10.4</v>
      </c>
      <c r="N1877" t="s">
        <v>19</v>
      </c>
      <c r="O1877">
        <v>67.3</v>
      </c>
      <c r="P1877" t="s">
        <v>19</v>
      </c>
      <c r="Q1877">
        <v>45</v>
      </c>
      <c r="R1877" t="s">
        <v>19</v>
      </c>
      <c r="S1877">
        <v>45.5</v>
      </c>
      <c r="T1877" t="s">
        <v>19</v>
      </c>
      <c r="U1877">
        <v>10.4</v>
      </c>
      <c r="V1877" t="s">
        <v>19</v>
      </c>
      <c r="W1877">
        <v>322</v>
      </c>
      <c r="X1877" t="s">
        <v>19</v>
      </c>
      <c r="Y1877">
        <v>74.099999999999994</v>
      </c>
      <c r="Z1877" t="s">
        <v>19</v>
      </c>
      <c r="AA1877" s="6">
        <f t="shared" si="88"/>
        <v>12.694656904020931</v>
      </c>
      <c r="AB1877" s="6">
        <f t="shared" si="89"/>
        <v>54.850382427237676</v>
      </c>
      <c r="AC1877" s="6">
        <f t="shared" si="90"/>
        <v>12.449617572762321</v>
      </c>
    </row>
    <row r="1878" spans="1:29" hidden="1" x14ac:dyDescent="0.25">
      <c r="A1878">
        <v>200</v>
      </c>
      <c r="B1878" t="s">
        <v>17</v>
      </c>
      <c r="C1878" t="s">
        <v>18</v>
      </c>
      <c r="D1878" s="1">
        <v>45552</v>
      </c>
      <c r="E1878" s="2">
        <v>500</v>
      </c>
      <c r="F1878">
        <v>261</v>
      </c>
      <c r="G1878">
        <v>0</v>
      </c>
      <c r="H1878" t="s">
        <v>19</v>
      </c>
      <c r="I1878">
        <v>0</v>
      </c>
      <c r="J1878" t="s">
        <v>19</v>
      </c>
      <c r="K1878">
        <v>0</v>
      </c>
      <c r="L1878" t="s">
        <v>19</v>
      </c>
      <c r="M1878">
        <v>10.6</v>
      </c>
      <c r="N1878" t="s">
        <v>19</v>
      </c>
      <c r="O1878">
        <v>66.599999999999994</v>
      </c>
      <c r="P1878" t="s">
        <v>19</v>
      </c>
      <c r="Q1878">
        <v>48</v>
      </c>
      <c r="R1878" t="s">
        <v>19</v>
      </c>
      <c r="S1878">
        <v>46.1</v>
      </c>
      <c r="T1878" t="s">
        <v>19</v>
      </c>
      <c r="U1878">
        <v>9</v>
      </c>
      <c r="V1878" t="s">
        <v>19</v>
      </c>
      <c r="W1878">
        <v>326</v>
      </c>
      <c r="X1878" t="s">
        <v>19</v>
      </c>
      <c r="Y1878">
        <v>73.7</v>
      </c>
      <c r="Z1878" t="s">
        <v>19</v>
      </c>
      <c r="AA1878" s="6">
        <f t="shared" si="88"/>
        <v>12.768086755901507</v>
      </c>
      <c r="AB1878" s="6">
        <f t="shared" si="89"/>
        <v>54.982556160622714</v>
      </c>
      <c r="AC1878" s="6">
        <f t="shared" si="90"/>
        <v>11.61744383937728</v>
      </c>
    </row>
    <row r="1879" spans="1:29" hidden="1" x14ac:dyDescent="0.25">
      <c r="A1879">
        <v>200</v>
      </c>
      <c r="B1879" t="s">
        <v>17</v>
      </c>
      <c r="C1879" t="s">
        <v>18</v>
      </c>
      <c r="D1879" s="1">
        <v>45552</v>
      </c>
      <c r="E1879" s="2">
        <v>600</v>
      </c>
      <c r="F1879">
        <v>261</v>
      </c>
      <c r="G1879">
        <v>0</v>
      </c>
      <c r="H1879" t="s">
        <v>19</v>
      </c>
      <c r="I1879">
        <v>0</v>
      </c>
      <c r="J1879" t="s">
        <v>19</v>
      </c>
      <c r="K1879">
        <v>18</v>
      </c>
      <c r="L1879" t="s">
        <v>19</v>
      </c>
      <c r="M1879">
        <v>10.9</v>
      </c>
      <c r="N1879" t="s">
        <v>19</v>
      </c>
      <c r="O1879">
        <v>66.099999999999994</v>
      </c>
      <c r="P1879" t="s">
        <v>19</v>
      </c>
      <c r="Q1879">
        <v>49</v>
      </c>
      <c r="R1879" t="s">
        <v>19</v>
      </c>
      <c r="S1879">
        <v>46.7</v>
      </c>
      <c r="T1879" t="s">
        <v>19</v>
      </c>
      <c r="U1879">
        <v>9.1999999999999993</v>
      </c>
      <c r="V1879" t="s">
        <v>19</v>
      </c>
      <c r="W1879">
        <v>326</v>
      </c>
      <c r="X1879" t="s">
        <v>19</v>
      </c>
      <c r="Y1879">
        <v>73.2</v>
      </c>
      <c r="Z1879" t="s">
        <v>19</v>
      </c>
      <c r="AA1879" s="6">
        <f t="shared" si="88"/>
        <v>12.662045999604235</v>
      </c>
      <c r="AB1879" s="6">
        <f t="shared" si="89"/>
        <v>54.791682799287621</v>
      </c>
      <c r="AC1879" s="6">
        <f t="shared" si="90"/>
        <v>11.308317200712374</v>
      </c>
    </row>
    <row r="1880" spans="1:29" hidden="1" x14ac:dyDescent="0.25">
      <c r="A1880">
        <v>200</v>
      </c>
      <c r="B1880" t="s">
        <v>17</v>
      </c>
      <c r="C1880" t="s">
        <v>18</v>
      </c>
      <c r="D1880" s="1">
        <v>45552</v>
      </c>
      <c r="E1880" s="2">
        <v>700</v>
      </c>
      <c r="F1880">
        <v>261</v>
      </c>
      <c r="G1880">
        <v>0</v>
      </c>
      <c r="H1880" t="s">
        <v>19</v>
      </c>
      <c r="I1880">
        <v>0</v>
      </c>
      <c r="J1880" t="s">
        <v>19</v>
      </c>
      <c r="K1880">
        <v>107</v>
      </c>
      <c r="L1880" t="s">
        <v>19</v>
      </c>
      <c r="M1880">
        <v>10.9</v>
      </c>
      <c r="N1880" t="s">
        <v>19</v>
      </c>
      <c r="O1880">
        <v>66.8</v>
      </c>
      <c r="P1880" t="s">
        <v>19</v>
      </c>
      <c r="Q1880">
        <v>49</v>
      </c>
      <c r="R1880" t="s">
        <v>19</v>
      </c>
      <c r="S1880">
        <v>46.9</v>
      </c>
      <c r="T1880" t="s">
        <v>19</v>
      </c>
      <c r="U1880">
        <v>8.6</v>
      </c>
      <c r="V1880" t="s">
        <v>19</v>
      </c>
      <c r="W1880">
        <v>328</v>
      </c>
      <c r="X1880" t="s">
        <v>19</v>
      </c>
      <c r="Y1880">
        <v>72.900000000000006</v>
      </c>
      <c r="Z1880" t="s">
        <v>19</v>
      </c>
      <c r="AA1880" s="6">
        <f t="shared" si="88"/>
        <v>12.994742957755811</v>
      </c>
      <c r="AB1880" s="6">
        <f t="shared" si="89"/>
        <v>55.390537323960459</v>
      </c>
      <c r="AC1880" s="6">
        <f t="shared" si="90"/>
        <v>11.409462676039539</v>
      </c>
    </row>
    <row r="1881" spans="1:29" hidden="1" x14ac:dyDescent="0.25">
      <c r="A1881">
        <v>200</v>
      </c>
      <c r="B1881" t="s">
        <v>17</v>
      </c>
      <c r="C1881" t="s">
        <v>18</v>
      </c>
      <c r="D1881" s="1">
        <v>45552</v>
      </c>
      <c r="E1881" s="2">
        <v>800</v>
      </c>
      <c r="F1881">
        <v>261</v>
      </c>
      <c r="G1881">
        <v>0.01</v>
      </c>
      <c r="H1881" t="s">
        <v>20</v>
      </c>
      <c r="I1881">
        <v>0</v>
      </c>
      <c r="J1881" t="s">
        <v>19</v>
      </c>
      <c r="K1881">
        <v>686</v>
      </c>
      <c r="L1881" t="s">
        <v>19</v>
      </c>
      <c r="M1881">
        <v>10.9</v>
      </c>
      <c r="N1881" t="s">
        <v>19</v>
      </c>
      <c r="O1881">
        <v>69.8</v>
      </c>
      <c r="P1881" t="s">
        <v>20</v>
      </c>
      <c r="Q1881">
        <v>44</v>
      </c>
      <c r="R1881" t="s">
        <v>20</v>
      </c>
      <c r="S1881">
        <v>46.8</v>
      </c>
      <c r="T1881" t="s">
        <v>20</v>
      </c>
      <c r="U1881">
        <v>8</v>
      </c>
      <c r="V1881" t="s">
        <v>19</v>
      </c>
      <c r="W1881">
        <v>321</v>
      </c>
      <c r="X1881" t="s">
        <v>19</v>
      </c>
      <c r="Y1881">
        <v>72.5</v>
      </c>
      <c r="Z1881" t="s">
        <v>19</v>
      </c>
      <c r="AA1881" s="6">
        <f t="shared" si="88"/>
        <v>13.714946714897589</v>
      </c>
      <c r="AB1881" s="6">
        <f t="shared" si="89"/>
        <v>56.686904086815659</v>
      </c>
      <c r="AC1881" s="6">
        <f t="shared" si="90"/>
        <v>13.113095913184338</v>
      </c>
    </row>
    <row r="1882" spans="1:29" hidden="1" x14ac:dyDescent="0.25">
      <c r="A1882">
        <v>200</v>
      </c>
      <c r="B1882" t="s">
        <v>17</v>
      </c>
      <c r="C1882" t="s">
        <v>18</v>
      </c>
      <c r="D1882" s="1">
        <v>45552</v>
      </c>
      <c r="E1882" s="2">
        <v>900</v>
      </c>
      <c r="F1882">
        <v>261</v>
      </c>
      <c r="G1882">
        <v>0.02</v>
      </c>
      <c r="H1882" t="s">
        <v>20</v>
      </c>
      <c r="I1882">
        <v>0</v>
      </c>
      <c r="J1882" t="s">
        <v>19</v>
      </c>
      <c r="K1882">
        <v>1159</v>
      </c>
      <c r="L1882" t="s">
        <v>19</v>
      </c>
      <c r="M1882">
        <v>10.9</v>
      </c>
      <c r="N1882" t="s">
        <v>19</v>
      </c>
      <c r="O1882">
        <v>73</v>
      </c>
      <c r="P1882" t="s">
        <v>20</v>
      </c>
      <c r="Q1882">
        <v>39</v>
      </c>
      <c r="R1882" t="s">
        <v>20</v>
      </c>
      <c r="S1882">
        <v>46.7</v>
      </c>
      <c r="T1882" t="s">
        <v>20</v>
      </c>
      <c r="U1882">
        <v>9.1999999999999993</v>
      </c>
      <c r="V1882" t="s">
        <v>19</v>
      </c>
      <c r="W1882">
        <v>318</v>
      </c>
      <c r="X1882" t="s">
        <v>19</v>
      </c>
      <c r="Y1882">
        <v>72.3</v>
      </c>
      <c r="Z1882" t="s">
        <v>19</v>
      </c>
      <c r="AA1882" s="6">
        <f t="shared" si="88"/>
        <v>14.419238890663046</v>
      </c>
      <c r="AB1882" s="6">
        <f t="shared" si="89"/>
        <v>57.954630003193486</v>
      </c>
      <c r="AC1882" s="6">
        <f t="shared" si="90"/>
        <v>15.045369996806514</v>
      </c>
    </row>
    <row r="1883" spans="1:29" hidden="1" x14ac:dyDescent="0.25">
      <c r="A1883">
        <v>200</v>
      </c>
      <c r="B1883" t="s">
        <v>17</v>
      </c>
      <c r="C1883" t="s">
        <v>18</v>
      </c>
      <c r="D1883" s="1">
        <v>45552</v>
      </c>
      <c r="E1883">
        <v>1000</v>
      </c>
      <c r="F1883">
        <v>261</v>
      </c>
      <c r="G1883">
        <v>0.02</v>
      </c>
      <c r="H1883" t="s">
        <v>20</v>
      </c>
      <c r="I1883">
        <v>0</v>
      </c>
      <c r="J1883" t="s">
        <v>19</v>
      </c>
      <c r="K1883">
        <v>1504</v>
      </c>
      <c r="L1883" t="s">
        <v>19</v>
      </c>
      <c r="M1883">
        <v>10.3</v>
      </c>
      <c r="N1883" t="s">
        <v>19</v>
      </c>
      <c r="O1883">
        <v>76.400000000000006</v>
      </c>
      <c r="P1883" t="s">
        <v>20</v>
      </c>
      <c r="Q1883">
        <v>33</v>
      </c>
      <c r="R1883" t="s">
        <v>20</v>
      </c>
      <c r="S1883">
        <v>45.2</v>
      </c>
      <c r="T1883" t="s">
        <v>20</v>
      </c>
      <c r="U1883">
        <v>8.1</v>
      </c>
      <c r="V1883" t="s">
        <v>19</v>
      </c>
      <c r="W1883">
        <v>323</v>
      </c>
      <c r="X1883" t="s">
        <v>19</v>
      </c>
      <c r="Y1883">
        <v>72.2</v>
      </c>
      <c r="Z1883" t="s">
        <v>19</v>
      </c>
      <c r="AA1883" s="6">
        <f t="shared" si="88"/>
        <v>14.89658411224514</v>
      </c>
      <c r="AB1883" s="6">
        <f t="shared" si="89"/>
        <v>58.813851402041252</v>
      </c>
      <c r="AC1883" s="6">
        <f t="shared" si="90"/>
        <v>17.586148597958754</v>
      </c>
    </row>
    <row r="1884" spans="1:29" x14ac:dyDescent="0.25">
      <c r="A1884">
        <v>200</v>
      </c>
      <c r="B1884" t="s">
        <v>17</v>
      </c>
      <c r="C1884" t="s">
        <v>18</v>
      </c>
      <c r="D1884" s="1">
        <v>45552</v>
      </c>
      <c r="E1884">
        <v>1100</v>
      </c>
      <c r="F1884">
        <v>261</v>
      </c>
      <c r="G1884">
        <v>0.03</v>
      </c>
      <c r="H1884" t="s">
        <v>20</v>
      </c>
      <c r="I1884">
        <v>0</v>
      </c>
      <c r="J1884" t="s">
        <v>19</v>
      </c>
      <c r="K1884">
        <v>1739</v>
      </c>
      <c r="L1884" t="s">
        <v>19</v>
      </c>
      <c r="M1884">
        <v>9.8000000000000007</v>
      </c>
      <c r="N1884" t="s">
        <v>19</v>
      </c>
      <c r="O1884">
        <v>79.099999999999994</v>
      </c>
      <c r="P1884" t="s">
        <v>20</v>
      </c>
      <c r="Q1884">
        <v>29</v>
      </c>
      <c r="R1884" t="s">
        <v>20</v>
      </c>
      <c r="S1884">
        <v>44</v>
      </c>
      <c r="T1884" t="s">
        <v>20</v>
      </c>
      <c r="U1884">
        <v>7.7</v>
      </c>
      <c r="V1884" t="s">
        <v>19</v>
      </c>
      <c r="W1884">
        <v>313</v>
      </c>
      <c r="X1884" t="s">
        <v>19</v>
      </c>
      <c r="Y1884">
        <v>72.5</v>
      </c>
      <c r="Z1884" t="s">
        <v>19</v>
      </c>
      <c r="AA1884" s="6">
        <f t="shared" si="88"/>
        <v>15.273068582753051</v>
      </c>
      <c r="AB1884" s="6">
        <f t="shared" si="89"/>
        <v>59.49152344895549</v>
      </c>
      <c r="AC1884" s="6">
        <f t="shared" si="90"/>
        <v>19.608476551044504</v>
      </c>
    </row>
    <row r="1885" spans="1:29" x14ac:dyDescent="0.25">
      <c r="A1885">
        <v>200</v>
      </c>
      <c r="B1885" t="s">
        <v>17</v>
      </c>
      <c r="C1885" t="s">
        <v>18</v>
      </c>
      <c r="D1885" s="1">
        <v>45552</v>
      </c>
      <c r="E1885">
        <v>1200</v>
      </c>
      <c r="F1885">
        <v>261</v>
      </c>
      <c r="G1885">
        <v>0.03</v>
      </c>
      <c r="H1885" t="s">
        <v>20</v>
      </c>
      <c r="I1885">
        <v>0</v>
      </c>
      <c r="J1885" t="s">
        <v>19</v>
      </c>
      <c r="K1885">
        <v>1844</v>
      </c>
      <c r="L1885" t="s">
        <v>19</v>
      </c>
      <c r="M1885">
        <v>9</v>
      </c>
      <c r="N1885" t="s">
        <v>19</v>
      </c>
      <c r="O1885">
        <v>80.8</v>
      </c>
      <c r="P1885" t="s">
        <v>20</v>
      </c>
      <c r="Q1885">
        <v>25</v>
      </c>
      <c r="R1885" t="s">
        <v>20</v>
      </c>
      <c r="S1885">
        <v>41.8</v>
      </c>
      <c r="T1885" t="s">
        <v>20</v>
      </c>
      <c r="U1885">
        <v>6.6</v>
      </c>
      <c r="V1885" t="s">
        <v>19</v>
      </c>
      <c r="W1885">
        <v>289</v>
      </c>
      <c r="X1885" t="s">
        <v>19</v>
      </c>
      <c r="Y1885">
        <v>73.099999999999994</v>
      </c>
      <c r="Z1885" t="s">
        <v>19</v>
      </c>
      <c r="AA1885" s="6">
        <f t="shared" si="88"/>
        <v>15.115875200670079</v>
      </c>
      <c r="AB1885" s="6">
        <f t="shared" si="89"/>
        <v>59.208575361206144</v>
      </c>
      <c r="AC1885" s="6">
        <f t="shared" si="90"/>
        <v>21.591424638793853</v>
      </c>
    </row>
    <row r="1886" spans="1:29" x14ac:dyDescent="0.25">
      <c r="A1886">
        <v>200</v>
      </c>
      <c r="B1886" t="s">
        <v>17</v>
      </c>
      <c r="C1886" t="s">
        <v>18</v>
      </c>
      <c r="D1886" s="1">
        <v>45552</v>
      </c>
      <c r="E1886">
        <v>1300</v>
      </c>
      <c r="F1886">
        <v>261</v>
      </c>
      <c r="G1886">
        <v>0.03</v>
      </c>
      <c r="H1886" t="s">
        <v>20</v>
      </c>
      <c r="I1886">
        <v>0</v>
      </c>
      <c r="J1886" t="s">
        <v>19</v>
      </c>
      <c r="K1886">
        <v>1794</v>
      </c>
      <c r="L1886" t="s">
        <v>19</v>
      </c>
      <c r="M1886">
        <v>9.1999999999999993</v>
      </c>
      <c r="N1886" t="s">
        <v>19</v>
      </c>
      <c r="O1886">
        <v>83.2</v>
      </c>
      <c r="P1886" t="s">
        <v>20</v>
      </c>
      <c r="Q1886">
        <v>24</v>
      </c>
      <c r="R1886" t="s">
        <v>20</v>
      </c>
      <c r="S1886">
        <v>42.3</v>
      </c>
      <c r="T1886" t="s">
        <v>20</v>
      </c>
      <c r="U1886">
        <v>3.9</v>
      </c>
      <c r="V1886" t="s">
        <v>19</v>
      </c>
      <c r="W1886">
        <v>293</v>
      </c>
      <c r="X1886" t="s">
        <v>19</v>
      </c>
      <c r="Y1886">
        <v>73.7</v>
      </c>
      <c r="Z1886" t="s">
        <v>19</v>
      </c>
      <c r="AA1886" s="6">
        <f t="shared" si="88"/>
        <v>15.840042237479711</v>
      </c>
      <c r="AB1886" s="6">
        <f t="shared" si="89"/>
        <v>60.512076027463479</v>
      </c>
      <c r="AC1886" s="6">
        <f t="shared" si="90"/>
        <v>22.687923972536524</v>
      </c>
    </row>
    <row r="1887" spans="1:29" x14ac:dyDescent="0.25">
      <c r="A1887">
        <v>200</v>
      </c>
      <c r="B1887" t="s">
        <v>17</v>
      </c>
      <c r="C1887" t="s">
        <v>18</v>
      </c>
      <c r="D1887" s="1">
        <v>45552</v>
      </c>
      <c r="E1887">
        <v>1400</v>
      </c>
      <c r="F1887">
        <v>261</v>
      </c>
      <c r="G1887">
        <v>0.02</v>
      </c>
      <c r="H1887" t="s">
        <v>19</v>
      </c>
      <c r="I1887">
        <v>0</v>
      </c>
      <c r="J1887" t="s">
        <v>19</v>
      </c>
      <c r="K1887">
        <v>1641</v>
      </c>
      <c r="L1887" t="s">
        <v>19</v>
      </c>
      <c r="M1887">
        <v>8.6999999999999993</v>
      </c>
      <c r="N1887" t="s">
        <v>19</v>
      </c>
      <c r="O1887">
        <v>85.3</v>
      </c>
      <c r="P1887" t="s">
        <v>19</v>
      </c>
      <c r="Q1887">
        <v>21</v>
      </c>
      <c r="R1887" t="s">
        <v>19</v>
      </c>
      <c r="S1887">
        <v>40.9</v>
      </c>
      <c r="T1887" t="s">
        <v>19</v>
      </c>
      <c r="U1887">
        <v>3.8</v>
      </c>
      <c r="V1887" t="s">
        <v>19</v>
      </c>
      <c r="W1887">
        <v>260</v>
      </c>
      <c r="X1887" t="s">
        <v>19</v>
      </c>
      <c r="Y1887">
        <v>74.5</v>
      </c>
      <c r="Z1887" t="s">
        <v>19</v>
      </c>
      <c r="AA1887" s="6">
        <f t="shared" si="88"/>
        <v>15.903794930278927</v>
      </c>
      <c r="AB1887" s="6">
        <f t="shared" si="89"/>
        <v>60.626830874502069</v>
      </c>
      <c r="AC1887" s="6">
        <f t="shared" si="90"/>
        <v>24.673169125497928</v>
      </c>
    </row>
    <row r="1888" spans="1:29" x14ac:dyDescent="0.25">
      <c r="A1888">
        <v>200</v>
      </c>
      <c r="B1888" t="s">
        <v>17</v>
      </c>
      <c r="C1888" t="s">
        <v>18</v>
      </c>
      <c r="D1888" s="1">
        <v>45552</v>
      </c>
      <c r="E1888">
        <v>1500</v>
      </c>
      <c r="F1888">
        <v>261</v>
      </c>
      <c r="G1888">
        <v>0.02</v>
      </c>
      <c r="H1888" t="s">
        <v>19</v>
      </c>
      <c r="I1888">
        <v>0</v>
      </c>
      <c r="J1888" t="s">
        <v>19</v>
      </c>
      <c r="K1888">
        <v>1345</v>
      </c>
      <c r="L1888" t="s">
        <v>19</v>
      </c>
      <c r="M1888">
        <v>8.1999999999999993</v>
      </c>
      <c r="N1888" t="s">
        <v>19</v>
      </c>
      <c r="O1888">
        <v>86.8</v>
      </c>
      <c r="P1888" t="s">
        <v>19</v>
      </c>
      <c r="Q1888">
        <v>19</v>
      </c>
      <c r="R1888" t="s">
        <v>19</v>
      </c>
      <c r="S1888">
        <v>39.5</v>
      </c>
      <c r="T1888" t="s">
        <v>19</v>
      </c>
      <c r="U1888">
        <v>3.3</v>
      </c>
      <c r="V1888" t="s">
        <v>19</v>
      </c>
      <c r="W1888">
        <v>294</v>
      </c>
      <c r="X1888" t="s">
        <v>19</v>
      </c>
      <c r="Y1888">
        <v>75.5</v>
      </c>
      <c r="Z1888" t="s">
        <v>19</v>
      </c>
      <c r="AA1888" s="6">
        <f t="shared" si="88"/>
        <v>15.921057429993059</v>
      </c>
      <c r="AB1888" s="6">
        <f t="shared" si="89"/>
        <v>60.657903373987509</v>
      </c>
      <c r="AC1888" s="6">
        <f t="shared" si="90"/>
        <v>26.142096626012489</v>
      </c>
    </row>
    <row r="1889" spans="1:29" x14ac:dyDescent="0.25">
      <c r="A1889">
        <v>200</v>
      </c>
      <c r="B1889" t="s">
        <v>17</v>
      </c>
      <c r="C1889" t="s">
        <v>18</v>
      </c>
      <c r="D1889" s="1">
        <v>45552</v>
      </c>
      <c r="E1889">
        <v>1600</v>
      </c>
      <c r="F1889">
        <v>261</v>
      </c>
      <c r="G1889">
        <v>0.01</v>
      </c>
      <c r="H1889" t="s">
        <v>19</v>
      </c>
      <c r="I1889">
        <v>0</v>
      </c>
      <c r="J1889" t="s">
        <v>19</v>
      </c>
      <c r="K1889">
        <v>951</v>
      </c>
      <c r="L1889" t="s">
        <v>19</v>
      </c>
      <c r="M1889">
        <v>7.5</v>
      </c>
      <c r="N1889" t="s">
        <v>19</v>
      </c>
      <c r="O1889">
        <v>87.6</v>
      </c>
      <c r="P1889" t="s">
        <v>19</v>
      </c>
      <c r="Q1889">
        <v>17</v>
      </c>
      <c r="R1889" t="s">
        <v>19</v>
      </c>
      <c r="S1889">
        <v>37</v>
      </c>
      <c r="T1889" t="s">
        <v>19</v>
      </c>
      <c r="U1889">
        <v>3.4</v>
      </c>
      <c r="V1889" t="s">
        <v>19</v>
      </c>
      <c r="W1889">
        <v>179</v>
      </c>
      <c r="X1889" t="s">
        <v>19</v>
      </c>
      <c r="Y1889">
        <v>76.5</v>
      </c>
      <c r="Z1889" t="s">
        <v>19</v>
      </c>
      <c r="AA1889" s="6">
        <f t="shared" si="88"/>
        <v>15.625395076008424</v>
      </c>
      <c r="AB1889" s="6">
        <f t="shared" si="89"/>
        <v>60.125711136815163</v>
      </c>
      <c r="AC1889" s="6">
        <f t="shared" si="90"/>
        <v>27.474288863184832</v>
      </c>
    </row>
    <row r="1890" spans="1:29" x14ac:dyDescent="0.25">
      <c r="A1890">
        <v>200</v>
      </c>
      <c r="B1890" t="s">
        <v>17</v>
      </c>
      <c r="C1890" t="s">
        <v>18</v>
      </c>
      <c r="D1890" s="1">
        <v>45552</v>
      </c>
      <c r="E1890">
        <v>1700</v>
      </c>
      <c r="F1890">
        <v>261</v>
      </c>
      <c r="G1890">
        <v>0.01</v>
      </c>
      <c r="H1890" t="s">
        <v>19</v>
      </c>
      <c r="I1890">
        <v>0</v>
      </c>
      <c r="J1890" t="s">
        <v>19</v>
      </c>
      <c r="K1890">
        <v>498</v>
      </c>
      <c r="L1890" t="s">
        <v>19</v>
      </c>
      <c r="M1890">
        <v>7.4</v>
      </c>
      <c r="N1890" t="s">
        <v>19</v>
      </c>
      <c r="O1890">
        <v>88.1</v>
      </c>
      <c r="P1890" t="s">
        <v>19</v>
      </c>
      <c r="Q1890">
        <v>16</v>
      </c>
      <c r="R1890" t="s">
        <v>19</v>
      </c>
      <c r="S1890">
        <v>36.799999999999997</v>
      </c>
      <c r="T1890" t="s">
        <v>19</v>
      </c>
      <c r="U1890">
        <v>2.8</v>
      </c>
      <c r="V1890" t="s">
        <v>19</v>
      </c>
      <c r="W1890">
        <v>214</v>
      </c>
      <c r="X1890" t="s">
        <v>19</v>
      </c>
      <c r="Y1890">
        <v>77.400000000000006</v>
      </c>
      <c r="Z1890" t="s">
        <v>19</v>
      </c>
      <c r="AA1890" s="6">
        <f t="shared" si="88"/>
        <v>15.494699528270178</v>
      </c>
      <c r="AB1890" s="6">
        <f t="shared" si="89"/>
        <v>59.890459150886322</v>
      </c>
      <c r="AC1890" s="6">
        <f t="shared" si="90"/>
        <v>28.209540849113672</v>
      </c>
    </row>
    <row r="1891" spans="1:29" x14ac:dyDescent="0.25">
      <c r="A1891">
        <v>200</v>
      </c>
      <c r="B1891" t="s">
        <v>17</v>
      </c>
      <c r="C1891" t="s">
        <v>18</v>
      </c>
      <c r="D1891" s="1">
        <v>45552</v>
      </c>
      <c r="E1891">
        <v>1800</v>
      </c>
      <c r="F1891">
        <v>261</v>
      </c>
      <c r="G1891">
        <v>0</v>
      </c>
      <c r="H1891" t="s">
        <v>19</v>
      </c>
      <c r="I1891">
        <v>0</v>
      </c>
      <c r="J1891" t="s">
        <v>19</v>
      </c>
      <c r="K1891">
        <v>102</v>
      </c>
      <c r="L1891" t="s">
        <v>19</v>
      </c>
      <c r="M1891">
        <v>9.5</v>
      </c>
      <c r="N1891" t="s">
        <v>19</v>
      </c>
      <c r="O1891">
        <v>84.9</v>
      </c>
      <c r="P1891" t="s">
        <v>19</v>
      </c>
      <c r="Q1891">
        <v>23</v>
      </c>
      <c r="R1891" t="s">
        <v>19</v>
      </c>
      <c r="S1891">
        <v>43.3</v>
      </c>
      <c r="T1891" t="s">
        <v>19</v>
      </c>
      <c r="U1891">
        <v>4.0999999999999996</v>
      </c>
      <c r="V1891" t="s">
        <v>19</v>
      </c>
      <c r="W1891">
        <v>316</v>
      </c>
      <c r="X1891" t="s">
        <v>19</v>
      </c>
      <c r="Y1891">
        <v>77.900000000000006</v>
      </c>
      <c r="Z1891" t="s">
        <v>19</v>
      </c>
      <c r="AA1891" s="6">
        <f t="shared" si="88"/>
        <v>16.264670308240824</v>
      </c>
      <c r="AB1891" s="6">
        <f t="shared" si="89"/>
        <v>61.276406554833486</v>
      </c>
      <c r="AC1891" s="6">
        <f t="shared" si="90"/>
        <v>23.62359344516652</v>
      </c>
    </row>
    <row r="1892" spans="1:29" x14ac:dyDescent="0.25">
      <c r="A1892">
        <v>200</v>
      </c>
      <c r="B1892" t="s">
        <v>17</v>
      </c>
      <c r="C1892" t="s">
        <v>18</v>
      </c>
      <c r="D1892" s="1">
        <v>45552</v>
      </c>
      <c r="E1892">
        <v>1900</v>
      </c>
      <c r="F1892">
        <v>261</v>
      </c>
      <c r="G1892">
        <v>0</v>
      </c>
      <c r="H1892" t="s">
        <v>19</v>
      </c>
      <c r="I1892">
        <v>0</v>
      </c>
      <c r="J1892" t="s">
        <v>19</v>
      </c>
      <c r="K1892">
        <v>0</v>
      </c>
      <c r="L1892" t="s">
        <v>19</v>
      </c>
      <c r="M1892">
        <v>10.4</v>
      </c>
      <c r="N1892" t="s">
        <v>19</v>
      </c>
      <c r="O1892">
        <v>81.2</v>
      </c>
      <c r="P1892" t="s">
        <v>19</v>
      </c>
      <c r="Q1892">
        <v>29</v>
      </c>
      <c r="R1892" t="s">
        <v>19</v>
      </c>
      <c r="S1892">
        <v>45.5</v>
      </c>
      <c r="T1892" t="s">
        <v>19</v>
      </c>
      <c r="U1892">
        <v>4.9000000000000004</v>
      </c>
      <c r="V1892" t="s">
        <v>19</v>
      </c>
      <c r="W1892">
        <v>319</v>
      </c>
      <c r="X1892" t="s">
        <v>19</v>
      </c>
      <c r="Y1892">
        <v>78</v>
      </c>
      <c r="Z1892" t="s">
        <v>19</v>
      </c>
      <c r="AA1892" s="6">
        <f t="shared" si="88"/>
        <v>16.146412916198006</v>
      </c>
      <c r="AB1892" s="6">
        <f t="shared" si="89"/>
        <v>61.06354324915641</v>
      </c>
      <c r="AC1892" s="6">
        <f t="shared" si="90"/>
        <v>20.136456750843593</v>
      </c>
    </row>
    <row r="1893" spans="1:29" x14ac:dyDescent="0.25">
      <c r="A1893">
        <v>200</v>
      </c>
      <c r="B1893" t="s">
        <v>17</v>
      </c>
      <c r="C1893" t="s">
        <v>18</v>
      </c>
      <c r="D1893" s="1">
        <v>45552</v>
      </c>
      <c r="E1893">
        <v>2000</v>
      </c>
      <c r="F1893">
        <v>261</v>
      </c>
      <c r="G1893">
        <v>0</v>
      </c>
      <c r="H1893" t="s">
        <v>19</v>
      </c>
      <c r="I1893">
        <v>0</v>
      </c>
      <c r="J1893" t="s">
        <v>19</v>
      </c>
      <c r="K1893">
        <v>0</v>
      </c>
      <c r="L1893" t="s">
        <v>19</v>
      </c>
      <c r="M1893">
        <v>11.1</v>
      </c>
      <c r="N1893" t="s">
        <v>19</v>
      </c>
      <c r="O1893">
        <v>78.2</v>
      </c>
      <c r="P1893" t="s">
        <v>19</v>
      </c>
      <c r="Q1893">
        <v>34</v>
      </c>
      <c r="R1893" t="s">
        <v>19</v>
      </c>
      <c r="S1893">
        <v>47.4</v>
      </c>
      <c r="T1893" t="s">
        <v>19</v>
      </c>
      <c r="U1893">
        <v>4.3</v>
      </c>
      <c r="V1893" t="s">
        <v>19</v>
      </c>
      <c r="W1893">
        <v>320</v>
      </c>
      <c r="X1893" t="s">
        <v>19</v>
      </c>
      <c r="Y1893">
        <v>77.8</v>
      </c>
      <c r="Z1893" t="s">
        <v>19</v>
      </c>
      <c r="AA1893" s="6">
        <f t="shared" si="88"/>
        <v>15.856686437637535</v>
      </c>
      <c r="AB1893" s="6">
        <f t="shared" si="89"/>
        <v>60.542035587747563</v>
      </c>
      <c r="AC1893" s="6">
        <f t="shared" si="90"/>
        <v>17.65796441225244</v>
      </c>
    </row>
    <row r="1894" spans="1:29" hidden="1" x14ac:dyDescent="0.25">
      <c r="A1894">
        <v>200</v>
      </c>
      <c r="B1894" t="s">
        <v>17</v>
      </c>
      <c r="C1894" t="s">
        <v>18</v>
      </c>
      <c r="D1894" s="1">
        <v>45552</v>
      </c>
      <c r="E1894">
        <v>2100</v>
      </c>
      <c r="F1894">
        <v>261</v>
      </c>
      <c r="G1894">
        <v>0</v>
      </c>
      <c r="H1894" t="s">
        <v>19</v>
      </c>
      <c r="I1894">
        <v>0</v>
      </c>
      <c r="J1894" t="s">
        <v>19</v>
      </c>
      <c r="K1894">
        <v>0</v>
      </c>
      <c r="L1894" t="s">
        <v>19</v>
      </c>
      <c r="M1894">
        <v>12.2</v>
      </c>
      <c r="N1894" t="s">
        <v>19</v>
      </c>
      <c r="O1894">
        <v>76.3</v>
      </c>
      <c r="P1894" t="s">
        <v>19</v>
      </c>
      <c r="Q1894">
        <v>39</v>
      </c>
      <c r="R1894" t="s">
        <v>19</v>
      </c>
      <c r="S1894">
        <v>49.7</v>
      </c>
      <c r="T1894" t="s">
        <v>19</v>
      </c>
      <c r="U1894">
        <v>4.0999999999999996</v>
      </c>
      <c r="V1894" t="s">
        <v>19</v>
      </c>
      <c r="W1894">
        <v>322</v>
      </c>
      <c r="X1894" t="s">
        <v>19</v>
      </c>
      <c r="Y1894">
        <v>77.400000000000006</v>
      </c>
      <c r="Z1894" t="s">
        <v>19</v>
      </c>
      <c r="AA1894" s="6">
        <f t="shared" si="88"/>
        <v>15.900264232070587</v>
      </c>
      <c r="AB1894" s="6">
        <f t="shared" si="89"/>
        <v>60.620475617727053</v>
      </c>
      <c r="AC1894" s="6">
        <f t="shared" si="90"/>
        <v>15.679524382272945</v>
      </c>
    </row>
    <row r="1895" spans="1:29" hidden="1" x14ac:dyDescent="0.25">
      <c r="A1895">
        <v>200</v>
      </c>
      <c r="B1895" t="s">
        <v>17</v>
      </c>
      <c r="C1895" t="s">
        <v>18</v>
      </c>
      <c r="D1895" s="1">
        <v>45552</v>
      </c>
      <c r="E1895">
        <v>2200</v>
      </c>
      <c r="F1895">
        <v>261</v>
      </c>
      <c r="G1895">
        <v>0</v>
      </c>
      <c r="H1895" t="s">
        <v>19</v>
      </c>
      <c r="I1895">
        <v>0</v>
      </c>
      <c r="J1895" t="s">
        <v>19</v>
      </c>
      <c r="K1895">
        <v>0</v>
      </c>
      <c r="L1895" t="s">
        <v>19</v>
      </c>
      <c r="M1895">
        <v>13.2</v>
      </c>
      <c r="N1895" t="s">
        <v>19</v>
      </c>
      <c r="O1895">
        <v>72.5</v>
      </c>
      <c r="P1895" t="s">
        <v>19</v>
      </c>
      <c r="Q1895">
        <v>48</v>
      </c>
      <c r="R1895" t="s">
        <v>19</v>
      </c>
      <c r="S1895">
        <v>52</v>
      </c>
      <c r="T1895" t="s">
        <v>19</v>
      </c>
      <c r="U1895">
        <v>4.4000000000000004</v>
      </c>
      <c r="V1895" t="s">
        <v>19</v>
      </c>
      <c r="W1895">
        <v>316</v>
      </c>
      <c r="X1895" t="s">
        <v>19</v>
      </c>
      <c r="Y1895">
        <v>76.900000000000006</v>
      </c>
      <c r="Z1895" t="s">
        <v>19</v>
      </c>
      <c r="AA1895" s="6">
        <f t="shared" si="88"/>
        <v>15.557940861677103</v>
      </c>
      <c r="AB1895" s="6">
        <f t="shared" si="89"/>
        <v>60.00429355101879</v>
      </c>
      <c r="AC1895" s="6">
        <f t="shared" si="90"/>
        <v>12.49570644898121</v>
      </c>
    </row>
    <row r="1896" spans="1:29" hidden="1" x14ac:dyDescent="0.25">
      <c r="A1896">
        <v>200</v>
      </c>
      <c r="B1896" t="s">
        <v>17</v>
      </c>
      <c r="C1896" t="s">
        <v>18</v>
      </c>
      <c r="D1896" s="1">
        <v>45552</v>
      </c>
      <c r="E1896">
        <v>2300</v>
      </c>
      <c r="F1896">
        <v>261</v>
      </c>
      <c r="G1896">
        <v>0</v>
      </c>
      <c r="H1896" t="s">
        <v>19</v>
      </c>
      <c r="I1896">
        <v>0</v>
      </c>
      <c r="J1896" t="s">
        <v>19</v>
      </c>
      <c r="K1896">
        <v>0</v>
      </c>
      <c r="L1896" t="s">
        <v>19</v>
      </c>
      <c r="M1896">
        <v>13.7</v>
      </c>
      <c r="N1896" t="s">
        <v>19</v>
      </c>
      <c r="O1896">
        <v>71.3</v>
      </c>
      <c r="P1896" t="s">
        <v>19</v>
      </c>
      <c r="Q1896">
        <v>52</v>
      </c>
      <c r="R1896" t="s">
        <v>19</v>
      </c>
      <c r="S1896">
        <v>52.9</v>
      </c>
      <c r="T1896" t="s">
        <v>19</v>
      </c>
      <c r="U1896">
        <v>8.1999999999999993</v>
      </c>
      <c r="V1896" t="s">
        <v>19</v>
      </c>
      <c r="W1896">
        <v>312</v>
      </c>
      <c r="X1896" t="s">
        <v>19</v>
      </c>
      <c r="Y1896">
        <v>76.5</v>
      </c>
      <c r="Z1896" t="s">
        <v>19</v>
      </c>
      <c r="AA1896" s="6">
        <f t="shared" si="88"/>
        <v>15.557342651508762</v>
      </c>
      <c r="AB1896" s="6">
        <f t="shared" si="89"/>
        <v>60.003216772715767</v>
      </c>
      <c r="AC1896" s="6">
        <f t="shared" si="90"/>
        <v>11.29678322728423</v>
      </c>
    </row>
    <row r="1897" spans="1:29" hidden="1" x14ac:dyDescent="0.25">
      <c r="A1897">
        <v>200</v>
      </c>
      <c r="B1897" t="s">
        <v>17</v>
      </c>
      <c r="C1897" t="s">
        <v>18</v>
      </c>
      <c r="D1897" s="1">
        <v>45552</v>
      </c>
      <c r="E1897">
        <v>2400</v>
      </c>
      <c r="F1897">
        <v>261</v>
      </c>
      <c r="G1897">
        <v>0</v>
      </c>
      <c r="H1897" t="s">
        <v>19</v>
      </c>
      <c r="I1897">
        <v>0</v>
      </c>
      <c r="J1897" t="s">
        <v>19</v>
      </c>
      <c r="K1897">
        <v>0</v>
      </c>
      <c r="L1897" t="s">
        <v>19</v>
      </c>
      <c r="M1897">
        <v>13.4</v>
      </c>
      <c r="N1897" t="s">
        <v>19</v>
      </c>
      <c r="O1897">
        <v>70.900000000000006</v>
      </c>
      <c r="P1897" t="s">
        <v>19</v>
      </c>
      <c r="Q1897">
        <v>52</v>
      </c>
      <c r="R1897" t="s">
        <v>19</v>
      </c>
      <c r="S1897">
        <v>52.4</v>
      </c>
      <c r="T1897" t="s">
        <v>19</v>
      </c>
      <c r="U1897">
        <v>8.1999999999999993</v>
      </c>
      <c r="V1897" t="s">
        <v>19</v>
      </c>
      <c r="W1897">
        <v>315</v>
      </c>
      <c r="X1897" t="s">
        <v>19</v>
      </c>
      <c r="Y1897">
        <v>75.900000000000006</v>
      </c>
      <c r="Z1897" t="s">
        <v>19</v>
      </c>
      <c r="AA1897" s="6">
        <f t="shared" si="88"/>
        <v>15.364435579920865</v>
      </c>
      <c r="AB1897" s="6">
        <f t="shared" si="89"/>
        <v>59.655984043857558</v>
      </c>
      <c r="AC1897" s="6">
        <f t="shared" si="90"/>
        <v>11.244015956142448</v>
      </c>
    </row>
    <row r="1898" spans="1:29" hidden="1" x14ac:dyDescent="0.25">
      <c r="A1898">
        <v>200</v>
      </c>
      <c r="B1898" t="s">
        <v>17</v>
      </c>
      <c r="C1898" t="s">
        <v>18</v>
      </c>
      <c r="D1898" s="1">
        <v>45553</v>
      </c>
      <c r="E1898" s="2">
        <v>100</v>
      </c>
      <c r="F1898">
        <v>262</v>
      </c>
      <c r="G1898">
        <v>0</v>
      </c>
      <c r="H1898" t="s">
        <v>19</v>
      </c>
      <c r="I1898">
        <v>0</v>
      </c>
      <c r="J1898" t="s">
        <v>19</v>
      </c>
      <c r="K1898">
        <v>0</v>
      </c>
      <c r="L1898" t="s">
        <v>19</v>
      </c>
      <c r="M1898">
        <v>13.2</v>
      </c>
      <c r="N1898" t="s">
        <v>19</v>
      </c>
      <c r="O1898">
        <v>70.7</v>
      </c>
      <c r="P1898" t="s">
        <v>19</v>
      </c>
      <c r="Q1898">
        <v>51</v>
      </c>
      <c r="R1898" t="s">
        <v>19</v>
      </c>
      <c r="S1898">
        <v>51.9</v>
      </c>
      <c r="T1898" t="s">
        <v>19</v>
      </c>
      <c r="U1898">
        <v>6.8</v>
      </c>
      <c r="V1898" t="s">
        <v>19</v>
      </c>
      <c r="W1898">
        <v>317</v>
      </c>
      <c r="X1898" t="s">
        <v>19</v>
      </c>
      <c r="Y1898">
        <v>75.3</v>
      </c>
      <c r="Z1898" t="s">
        <v>19</v>
      </c>
      <c r="AA1898" s="6">
        <f t="shared" si="88"/>
        <v>15.128870494056571</v>
      </c>
      <c r="AB1898" s="6">
        <f t="shared" si="89"/>
        <v>59.23196688930183</v>
      </c>
      <c r="AC1898" s="6">
        <f t="shared" si="90"/>
        <v>11.468033110698173</v>
      </c>
    </row>
    <row r="1899" spans="1:29" hidden="1" x14ac:dyDescent="0.25">
      <c r="A1899">
        <v>200</v>
      </c>
      <c r="B1899" t="s">
        <v>17</v>
      </c>
      <c r="C1899" t="s">
        <v>18</v>
      </c>
      <c r="D1899" s="1">
        <v>45553</v>
      </c>
      <c r="E1899" s="2">
        <v>200</v>
      </c>
      <c r="F1899">
        <v>262</v>
      </c>
      <c r="G1899">
        <v>0</v>
      </c>
      <c r="H1899" t="s">
        <v>19</v>
      </c>
      <c r="I1899">
        <v>0</v>
      </c>
      <c r="J1899" t="s">
        <v>19</v>
      </c>
      <c r="K1899">
        <v>0</v>
      </c>
      <c r="L1899" t="s">
        <v>19</v>
      </c>
      <c r="M1899">
        <v>13</v>
      </c>
      <c r="N1899" t="s">
        <v>19</v>
      </c>
      <c r="O1899">
        <v>70.3</v>
      </c>
      <c r="P1899" t="s">
        <v>19</v>
      </c>
      <c r="Q1899">
        <v>51</v>
      </c>
      <c r="R1899" t="s">
        <v>19</v>
      </c>
      <c r="S1899">
        <v>51.5</v>
      </c>
      <c r="T1899" t="s">
        <v>19</v>
      </c>
      <c r="U1899">
        <v>6.2</v>
      </c>
      <c r="V1899" t="s">
        <v>19</v>
      </c>
      <c r="W1899">
        <v>311</v>
      </c>
      <c r="X1899" t="s">
        <v>19</v>
      </c>
      <c r="Y1899">
        <v>74.8</v>
      </c>
      <c r="Z1899" t="s">
        <v>19</v>
      </c>
      <c r="AA1899" s="6">
        <f t="shared" si="88"/>
        <v>14.936878739017413</v>
      </c>
      <c r="AB1899" s="6">
        <f t="shared" si="89"/>
        <v>58.886381730231342</v>
      </c>
      <c r="AC1899" s="6">
        <f t="shared" si="90"/>
        <v>11.413618269768655</v>
      </c>
    </row>
    <row r="1900" spans="1:29" hidden="1" x14ac:dyDescent="0.25">
      <c r="A1900">
        <v>200</v>
      </c>
      <c r="B1900" t="s">
        <v>17</v>
      </c>
      <c r="C1900" t="s">
        <v>18</v>
      </c>
      <c r="D1900" s="1">
        <v>45553</v>
      </c>
      <c r="E1900" s="2">
        <v>300</v>
      </c>
      <c r="F1900">
        <v>262</v>
      </c>
      <c r="G1900">
        <v>0</v>
      </c>
      <c r="H1900" t="s">
        <v>19</v>
      </c>
      <c r="I1900">
        <v>0</v>
      </c>
      <c r="J1900" t="s">
        <v>19</v>
      </c>
      <c r="K1900">
        <v>0</v>
      </c>
      <c r="L1900" t="s">
        <v>19</v>
      </c>
      <c r="M1900">
        <v>13</v>
      </c>
      <c r="N1900" t="s">
        <v>19</v>
      </c>
      <c r="O1900">
        <v>69.599999999999994</v>
      </c>
      <c r="P1900" t="s">
        <v>19</v>
      </c>
      <c r="Q1900">
        <v>53</v>
      </c>
      <c r="R1900" t="s">
        <v>19</v>
      </c>
      <c r="S1900">
        <v>51.6</v>
      </c>
      <c r="T1900" t="s">
        <v>19</v>
      </c>
      <c r="U1900">
        <v>5.6</v>
      </c>
      <c r="V1900" t="s">
        <v>19</v>
      </c>
      <c r="W1900">
        <v>314</v>
      </c>
      <c r="X1900" t="s">
        <v>19</v>
      </c>
      <c r="Y1900">
        <v>74.400000000000006</v>
      </c>
      <c r="Z1900" t="s">
        <v>19</v>
      </c>
      <c r="AA1900" s="6">
        <f t="shared" si="88"/>
        <v>14.873400371739482</v>
      </c>
      <c r="AB1900" s="6">
        <f t="shared" si="89"/>
        <v>58.77212066913107</v>
      </c>
      <c r="AC1900" s="6">
        <f t="shared" si="90"/>
        <v>10.827879330868925</v>
      </c>
    </row>
    <row r="1901" spans="1:29" hidden="1" x14ac:dyDescent="0.25">
      <c r="A1901">
        <v>200</v>
      </c>
      <c r="B1901" t="s">
        <v>17</v>
      </c>
      <c r="C1901" t="s">
        <v>18</v>
      </c>
      <c r="D1901" s="1">
        <v>45553</v>
      </c>
      <c r="E1901" s="2">
        <v>400</v>
      </c>
      <c r="F1901">
        <v>262</v>
      </c>
      <c r="G1901">
        <v>0</v>
      </c>
      <c r="H1901" t="s">
        <v>19</v>
      </c>
      <c r="I1901">
        <v>0</v>
      </c>
      <c r="J1901" t="s">
        <v>19</v>
      </c>
      <c r="K1901">
        <v>0</v>
      </c>
      <c r="L1901" t="s">
        <v>19</v>
      </c>
      <c r="M1901">
        <v>12.9</v>
      </c>
      <c r="N1901" t="s">
        <v>19</v>
      </c>
      <c r="O1901">
        <v>68.599999999999994</v>
      </c>
      <c r="P1901" t="s">
        <v>19</v>
      </c>
      <c r="Q1901">
        <v>54</v>
      </c>
      <c r="R1901" t="s">
        <v>19</v>
      </c>
      <c r="S1901">
        <v>51.3</v>
      </c>
      <c r="T1901" t="s">
        <v>19</v>
      </c>
      <c r="U1901">
        <v>5</v>
      </c>
      <c r="V1901" t="s">
        <v>19</v>
      </c>
      <c r="W1901">
        <v>314</v>
      </c>
      <c r="X1901" t="s">
        <v>19</v>
      </c>
      <c r="Y1901">
        <v>74</v>
      </c>
      <c r="Z1901" t="s">
        <v>19</v>
      </c>
      <c r="AA1901" s="6">
        <f t="shared" si="88"/>
        <v>14.521942309572747</v>
      </c>
      <c r="AB1901" s="6">
        <f t="shared" si="89"/>
        <v>58.139496157230944</v>
      </c>
      <c r="AC1901" s="6">
        <f t="shared" si="90"/>
        <v>10.46050384276905</v>
      </c>
    </row>
    <row r="1902" spans="1:29" hidden="1" x14ac:dyDescent="0.25">
      <c r="A1902">
        <v>200</v>
      </c>
      <c r="B1902" t="s">
        <v>17</v>
      </c>
      <c r="C1902" t="s">
        <v>18</v>
      </c>
      <c r="D1902" s="1">
        <v>45553</v>
      </c>
      <c r="E1902" s="2">
        <v>500</v>
      </c>
      <c r="F1902">
        <v>262</v>
      </c>
      <c r="G1902">
        <v>0</v>
      </c>
      <c r="H1902" t="s">
        <v>19</v>
      </c>
      <c r="I1902">
        <v>0</v>
      </c>
      <c r="J1902" t="s">
        <v>19</v>
      </c>
      <c r="K1902">
        <v>0</v>
      </c>
      <c r="L1902" t="s">
        <v>19</v>
      </c>
      <c r="M1902">
        <v>12.4</v>
      </c>
      <c r="N1902" t="s">
        <v>19</v>
      </c>
      <c r="O1902">
        <v>68</v>
      </c>
      <c r="P1902" t="s">
        <v>19</v>
      </c>
      <c r="Q1902">
        <v>53</v>
      </c>
      <c r="R1902" t="s">
        <v>19</v>
      </c>
      <c r="S1902">
        <v>50.3</v>
      </c>
      <c r="T1902" t="s">
        <v>19</v>
      </c>
      <c r="U1902">
        <v>4.8</v>
      </c>
      <c r="V1902" t="s">
        <v>19</v>
      </c>
      <c r="W1902">
        <v>310</v>
      </c>
      <c r="X1902" t="s">
        <v>19</v>
      </c>
      <c r="Y1902">
        <v>73.599999999999994</v>
      </c>
      <c r="Z1902" t="s">
        <v>19</v>
      </c>
      <c r="AA1902" s="6">
        <f t="shared" si="88"/>
        <v>14.098168710974431</v>
      </c>
      <c r="AB1902" s="6">
        <f t="shared" si="89"/>
        <v>57.376703679753973</v>
      </c>
      <c r="AC1902" s="6">
        <f t="shared" si="90"/>
        <v>10.623296320246027</v>
      </c>
    </row>
    <row r="1903" spans="1:29" hidden="1" x14ac:dyDescent="0.25">
      <c r="A1903">
        <v>200</v>
      </c>
      <c r="B1903" t="s">
        <v>17</v>
      </c>
      <c r="C1903" t="s">
        <v>18</v>
      </c>
      <c r="D1903" s="1">
        <v>45553</v>
      </c>
      <c r="E1903" s="2">
        <v>600</v>
      </c>
      <c r="F1903">
        <v>262</v>
      </c>
      <c r="G1903">
        <v>0</v>
      </c>
      <c r="H1903" t="s">
        <v>19</v>
      </c>
      <c r="I1903">
        <v>0</v>
      </c>
      <c r="J1903" t="s">
        <v>19</v>
      </c>
      <c r="K1903">
        <v>16</v>
      </c>
      <c r="L1903" t="s">
        <v>19</v>
      </c>
      <c r="M1903">
        <v>12.6</v>
      </c>
      <c r="N1903" t="s">
        <v>19</v>
      </c>
      <c r="O1903">
        <v>68.2</v>
      </c>
      <c r="P1903" t="s">
        <v>19</v>
      </c>
      <c r="Q1903">
        <v>53</v>
      </c>
      <c r="R1903" t="s">
        <v>19</v>
      </c>
      <c r="S1903">
        <v>50.7</v>
      </c>
      <c r="T1903" t="s">
        <v>19</v>
      </c>
      <c r="U1903">
        <v>5</v>
      </c>
      <c r="V1903" t="s">
        <v>19</v>
      </c>
      <c r="W1903">
        <v>318</v>
      </c>
      <c r="X1903" t="s">
        <v>19</v>
      </c>
      <c r="Y1903">
        <v>73.2</v>
      </c>
      <c r="Z1903" t="s">
        <v>19</v>
      </c>
      <c r="AA1903" s="6">
        <f t="shared" si="88"/>
        <v>14.1950728876316</v>
      </c>
      <c r="AB1903" s="6">
        <f t="shared" si="89"/>
        <v>57.551131197736879</v>
      </c>
      <c r="AC1903" s="6">
        <f t="shared" si="90"/>
        <v>10.648868802263124</v>
      </c>
    </row>
    <row r="1904" spans="1:29" hidden="1" x14ac:dyDescent="0.25">
      <c r="A1904">
        <v>200</v>
      </c>
      <c r="B1904" t="s">
        <v>17</v>
      </c>
      <c r="C1904" t="s">
        <v>18</v>
      </c>
      <c r="D1904" s="1">
        <v>45553</v>
      </c>
      <c r="E1904" s="2">
        <v>700</v>
      </c>
      <c r="F1904">
        <v>262</v>
      </c>
      <c r="G1904">
        <v>0</v>
      </c>
      <c r="H1904" t="s">
        <v>19</v>
      </c>
      <c r="I1904">
        <v>0</v>
      </c>
      <c r="J1904" t="s">
        <v>19</v>
      </c>
      <c r="K1904">
        <v>106</v>
      </c>
      <c r="L1904" t="s">
        <v>19</v>
      </c>
      <c r="M1904">
        <v>12.9</v>
      </c>
      <c r="N1904" t="s">
        <v>19</v>
      </c>
      <c r="O1904">
        <v>69.5</v>
      </c>
      <c r="P1904" t="s">
        <v>19</v>
      </c>
      <c r="Q1904">
        <v>52</v>
      </c>
      <c r="R1904" t="s">
        <v>19</v>
      </c>
      <c r="S1904">
        <v>51.3</v>
      </c>
      <c r="T1904" t="s">
        <v>19</v>
      </c>
      <c r="U1904">
        <v>5.5</v>
      </c>
      <c r="V1904" t="s">
        <v>19</v>
      </c>
      <c r="W1904">
        <v>314</v>
      </c>
      <c r="X1904" t="s">
        <v>19</v>
      </c>
      <c r="Y1904">
        <v>72.900000000000006</v>
      </c>
      <c r="Z1904" t="s">
        <v>19</v>
      </c>
      <c r="AA1904" s="6">
        <f t="shared" si="88"/>
        <v>14.689258865241527</v>
      </c>
      <c r="AB1904" s="6">
        <f t="shared" si="89"/>
        <v>58.440665957434746</v>
      </c>
      <c r="AC1904" s="6">
        <f t="shared" si="90"/>
        <v>11.059334042565254</v>
      </c>
    </row>
    <row r="1905" spans="1:29" hidden="1" x14ac:dyDescent="0.25">
      <c r="A1905">
        <v>200</v>
      </c>
      <c r="B1905" t="s">
        <v>17</v>
      </c>
      <c r="C1905" t="s">
        <v>18</v>
      </c>
      <c r="D1905" s="1">
        <v>45553</v>
      </c>
      <c r="E1905" s="2">
        <v>800</v>
      </c>
      <c r="F1905">
        <v>262</v>
      </c>
      <c r="G1905">
        <v>0.01</v>
      </c>
      <c r="H1905" t="s">
        <v>19</v>
      </c>
      <c r="I1905">
        <v>0</v>
      </c>
      <c r="J1905" t="s">
        <v>19</v>
      </c>
      <c r="K1905">
        <v>685</v>
      </c>
      <c r="L1905" t="s">
        <v>19</v>
      </c>
      <c r="M1905">
        <v>13.3</v>
      </c>
      <c r="N1905" t="s">
        <v>19</v>
      </c>
      <c r="O1905">
        <v>73.099999999999994</v>
      </c>
      <c r="P1905" t="s">
        <v>19</v>
      </c>
      <c r="Q1905">
        <v>48</v>
      </c>
      <c r="R1905" t="s">
        <v>19</v>
      </c>
      <c r="S1905">
        <v>52.2</v>
      </c>
      <c r="T1905" t="s">
        <v>19</v>
      </c>
      <c r="U1905">
        <v>8.1999999999999993</v>
      </c>
      <c r="V1905" t="s">
        <v>19</v>
      </c>
      <c r="W1905">
        <v>305</v>
      </c>
      <c r="X1905" t="s">
        <v>19</v>
      </c>
      <c r="Y1905">
        <v>72.599999999999994</v>
      </c>
      <c r="Z1905" t="s">
        <v>19</v>
      </c>
      <c r="AA1905" s="6">
        <f t="shared" si="88"/>
        <v>15.84165125427155</v>
      </c>
      <c r="AB1905" s="6">
        <f t="shared" si="89"/>
        <v>60.51497225768879</v>
      </c>
      <c r="AC1905" s="6">
        <f t="shared" si="90"/>
        <v>12.585027742311205</v>
      </c>
    </row>
    <row r="1906" spans="1:29" hidden="1" x14ac:dyDescent="0.25">
      <c r="A1906">
        <v>200</v>
      </c>
      <c r="B1906" t="s">
        <v>17</v>
      </c>
      <c r="C1906" t="s">
        <v>18</v>
      </c>
      <c r="D1906" s="1">
        <v>45553</v>
      </c>
      <c r="E1906" s="2">
        <v>900</v>
      </c>
      <c r="F1906">
        <v>262</v>
      </c>
      <c r="G1906">
        <v>0.02</v>
      </c>
      <c r="H1906" t="s">
        <v>19</v>
      </c>
      <c r="I1906">
        <v>0</v>
      </c>
      <c r="J1906" t="s">
        <v>19</v>
      </c>
      <c r="K1906">
        <v>1119</v>
      </c>
      <c r="L1906" t="s">
        <v>19</v>
      </c>
      <c r="M1906">
        <v>13.1</v>
      </c>
      <c r="N1906" t="s">
        <v>19</v>
      </c>
      <c r="O1906">
        <v>77.400000000000006</v>
      </c>
      <c r="P1906" t="s">
        <v>19</v>
      </c>
      <c r="Q1906">
        <v>41</v>
      </c>
      <c r="R1906" t="s">
        <v>19</v>
      </c>
      <c r="S1906">
        <v>51.8</v>
      </c>
      <c r="T1906" t="s">
        <v>19</v>
      </c>
      <c r="U1906">
        <v>7.3</v>
      </c>
      <c r="V1906" t="s">
        <v>19</v>
      </c>
      <c r="W1906">
        <v>306</v>
      </c>
      <c r="X1906" t="s">
        <v>19</v>
      </c>
      <c r="Y1906">
        <v>72.400000000000006</v>
      </c>
      <c r="Z1906" t="s">
        <v>19</v>
      </c>
      <c r="AA1906" s="6">
        <f t="shared" si="88"/>
        <v>16.733868049672665</v>
      </c>
      <c r="AB1906" s="6">
        <f t="shared" si="89"/>
        <v>62.120962489410793</v>
      </c>
      <c r="AC1906" s="6">
        <f t="shared" si="90"/>
        <v>15.279037510589212</v>
      </c>
    </row>
    <row r="1907" spans="1:29" x14ac:dyDescent="0.25">
      <c r="A1907">
        <v>200</v>
      </c>
      <c r="B1907" t="s">
        <v>17</v>
      </c>
      <c r="C1907" t="s">
        <v>18</v>
      </c>
      <c r="D1907" s="1">
        <v>45553</v>
      </c>
      <c r="E1907">
        <v>1000</v>
      </c>
      <c r="F1907">
        <v>262</v>
      </c>
      <c r="G1907">
        <v>0.02</v>
      </c>
      <c r="H1907" t="s">
        <v>19</v>
      </c>
      <c r="I1907">
        <v>0</v>
      </c>
      <c r="J1907" t="s">
        <v>19</v>
      </c>
      <c r="K1907">
        <v>1476</v>
      </c>
      <c r="L1907" t="s">
        <v>19</v>
      </c>
      <c r="M1907">
        <v>11.8</v>
      </c>
      <c r="N1907" t="s">
        <v>19</v>
      </c>
      <c r="O1907">
        <v>81.8</v>
      </c>
      <c r="P1907" t="s">
        <v>19</v>
      </c>
      <c r="Q1907">
        <v>32</v>
      </c>
      <c r="R1907" t="s">
        <v>19</v>
      </c>
      <c r="S1907">
        <v>49</v>
      </c>
      <c r="T1907" t="s">
        <v>19</v>
      </c>
      <c r="U1907">
        <v>2.7</v>
      </c>
      <c r="V1907" t="s">
        <v>19</v>
      </c>
      <c r="W1907">
        <v>356</v>
      </c>
      <c r="X1907" t="s">
        <v>19</v>
      </c>
      <c r="Y1907">
        <v>72.400000000000006</v>
      </c>
      <c r="Z1907" t="s">
        <v>19</v>
      </c>
      <c r="AA1907" s="6">
        <f t="shared" si="88"/>
        <v>17.017563791811472</v>
      </c>
      <c r="AB1907" s="6">
        <f t="shared" si="89"/>
        <v>62.631614825260655</v>
      </c>
      <c r="AC1907" s="6">
        <f t="shared" si="90"/>
        <v>19.168385174739342</v>
      </c>
    </row>
    <row r="1908" spans="1:29" x14ac:dyDescent="0.25">
      <c r="A1908">
        <v>200</v>
      </c>
      <c r="B1908" t="s">
        <v>17</v>
      </c>
      <c r="C1908" t="s">
        <v>18</v>
      </c>
      <c r="D1908" s="1">
        <v>45553</v>
      </c>
      <c r="E1908">
        <v>1100</v>
      </c>
      <c r="F1908">
        <v>262</v>
      </c>
      <c r="G1908">
        <v>0.02</v>
      </c>
      <c r="H1908" t="s">
        <v>19</v>
      </c>
      <c r="I1908">
        <v>0</v>
      </c>
      <c r="J1908" t="s">
        <v>19</v>
      </c>
      <c r="K1908">
        <v>1704</v>
      </c>
      <c r="L1908" t="s">
        <v>19</v>
      </c>
      <c r="M1908">
        <v>11.9</v>
      </c>
      <c r="N1908" t="s">
        <v>19</v>
      </c>
      <c r="O1908">
        <v>84.2</v>
      </c>
      <c r="P1908" t="s">
        <v>19</v>
      </c>
      <c r="Q1908">
        <v>30</v>
      </c>
      <c r="R1908" t="s">
        <v>19</v>
      </c>
      <c r="S1908">
        <v>49.1</v>
      </c>
      <c r="T1908" t="s">
        <v>19</v>
      </c>
      <c r="U1908">
        <v>3.5</v>
      </c>
      <c r="V1908" t="s">
        <v>19</v>
      </c>
      <c r="W1908">
        <v>101</v>
      </c>
      <c r="X1908" t="s">
        <v>19</v>
      </c>
      <c r="Y1908">
        <v>72.8</v>
      </c>
      <c r="Z1908" t="s">
        <v>19</v>
      </c>
      <c r="AA1908" s="6">
        <f t="shared" si="88"/>
        <v>17.613323241470589</v>
      </c>
      <c r="AB1908" s="6">
        <f t="shared" si="89"/>
        <v>63.70398183464706</v>
      </c>
      <c r="AC1908" s="6">
        <f t="shared" si="90"/>
        <v>20.496018165352943</v>
      </c>
    </row>
    <row r="1909" spans="1:29" x14ac:dyDescent="0.25">
      <c r="A1909">
        <v>200</v>
      </c>
      <c r="B1909" t="s">
        <v>17</v>
      </c>
      <c r="C1909" t="s">
        <v>18</v>
      </c>
      <c r="D1909" s="1">
        <v>45553</v>
      </c>
      <c r="E1909">
        <v>1200</v>
      </c>
      <c r="F1909">
        <v>262</v>
      </c>
      <c r="G1909">
        <v>0.03</v>
      </c>
      <c r="H1909" t="s">
        <v>19</v>
      </c>
      <c r="I1909">
        <v>0</v>
      </c>
      <c r="J1909" t="s">
        <v>19</v>
      </c>
      <c r="K1909">
        <v>1809</v>
      </c>
      <c r="L1909" t="s">
        <v>19</v>
      </c>
      <c r="M1909">
        <v>11</v>
      </c>
      <c r="N1909" t="s">
        <v>19</v>
      </c>
      <c r="O1909">
        <v>86.6</v>
      </c>
      <c r="P1909" t="s">
        <v>19</v>
      </c>
      <c r="Q1909">
        <v>25</v>
      </c>
      <c r="R1909" t="s">
        <v>19</v>
      </c>
      <c r="S1909">
        <v>47.1</v>
      </c>
      <c r="T1909" t="s">
        <v>19</v>
      </c>
      <c r="U1909">
        <v>4.7</v>
      </c>
      <c r="V1909" t="s">
        <v>19</v>
      </c>
      <c r="W1909">
        <v>171</v>
      </c>
      <c r="X1909" t="s">
        <v>19</v>
      </c>
      <c r="Y1909">
        <v>73.7</v>
      </c>
      <c r="Z1909" t="s">
        <v>19</v>
      </c>
      <c r="AA1909" s="6">
        <f t="shared" ref="AA1909:AA1972" si="91" xml:space="preserve"> ((O1909-32)*5/9)*ATAN(0.151977*SQRT(Q1909+8.313659)) + ATAN(((O1909-32)*5/9)+Q1909) - ATAN(Q1909-1.676331) + 0.00391838*(Q1909^1.5)*ATAN(0.023101*Q1909) - 4.686035</f>
        <v>17.437197594761919</v>
      </c>
      <c r="AB1909" s="6">
        <f t="shared" si="89"/>
        <v>63.386955670571453</v>
      </c>
      <c r="AC1909" s="6">
        <f t="shared" si="90"/>
        <v>23.213044329428541</v>
      </c>
    </row>
    <row r="1910" spans="1:29" x14ac:dyDescent="0.25">
      <c r="A1910">
        <v>200</v>
      </c>
      <c r="B1910" t="s">
        <v>17</v>
      </c>
      <c r="C1910" t="s">
        <v>18</v>
      </c>
      <c r="D1910" s="1">
        <v>45553</v>
      </c>
      <c r="E1910">
        <v>1300</v>
      </c>
      <c r="F1910">
        <v>262</v>
      </c>
      <c r="G1910">
        <v>0.03</v>
      </c>
      <c r="H1910" t="s">
        <v>19</v>
      </c>
      <c r="I1910">
        <v>0</v>
      </c>
      <c r="J1910" t="s">
        <v>19</v>
      </c>
      <c r="K1910">
        <v>1766</v>
      </c>
      <c r="L1910" t="s">
        <v>19</v>
      </c>
      <c r="M1910">
        <v>9.8000000000000007</v>
      </c>
      <c r="N1910" t="s">
        <v>19</v>
      </c>
      <c r="O1910">
        <v>88.9</v>
      </c>
      <c r="P1910" t="s">
        <v>19</v>
      </c>
      <c r="Q1910">
        <v>21</v>
      </c>
      <c r="R1910" t="s">
        <v>19</v>
      </c>
      <c r="S1910">
        <v>44.1</v>
      </c>
      <c r="T1910" t="s">
        <v>19</v>
      </c>
      <c r="U1910">
        <v>5.7</v>
      </c>
      <c r="V1910" t="s">
        <v>19</v>
      </c>
      <c r="W1910">
        <v>165</v>
      </c>
      <c r="X1910" t="s">
        <v>19</v>
      </c>
      <c r="Y1910">
        <v>74.599999999999994</v>
      </c>
      <c r="Z1910" t="s">
        <v>19</v>
      </c>
      <c r="AA1910" s="6">
        <f t="shared" si="91"/>
        <v>17.281566976931394</v>
      </c>
      <c r="AB1910" s="6">
        <f t="shared" si="89"/>
        <v>63.106820558476514</v>
      </c>
      <c r="AC1910" s="6">
        <f t="shared" si="90"/>
        <v>25.793179441523492</v>
      </c>
    </row>
    <row r="1911" spans="1:29" x14ac:dyDescent="0.25">
      <c r="A1911">
        <v>200</v>
      </c>
      <c r="B1911" t="s">
        <v>17</v>
      </c>
      <c r="C1911" t="s">
        <v>18</v>
      </c>
      <c r="D1911" s="1">
        <v>45553</v>
      </c>
      <c r="E1911">
        <v>1400</v>
      </c>
      <c r="F1911">
        <v>262</v>
      </c>
      <c r="G1911">
        <v>0.03</v>
      </c>
      <c r="H1911" t="s">
        <v>19</v>
      </c>
      <c r="I1911">
        <v>0</v>
      </c>
      <c r="J1911" t="s">
        <v>19</v>
      </c>
      <c r="K1911">
        <v>1576</v>
      </c>
      <c r="L1911" t="s">
        <v>19</v>
      </c>
      <c r="M1911">
        <v>7.9</v>
      </c>
      <c r="N1911" t="s">
        <v>19</v>
      </c>
      <c r="O1911">
        <v>90.2</v>
      </c>
      <c r="P1911" t="s">
        <v>19</v>
      </c>
      <c r="Q1911">
        <v>16</v>
      </c>
      <c r="R1911" t="s">
        <v>19</v>
      </c>
      <c r="S1911">
        <v>38.5</v>
      </c>
      <c r="T1911" t="s">
        <v>19</v>
      </c>
      <c r="U1911">
        <v>6.9</v>
      </c>
      <c r="V1911" t="s">
        <v>19</v>
      </c>
      <c r="W1911">
        <v>155</v>
      </c>
      <c r="X1911" t="s">
        <v>19</v>
      </c>
      <c r="Y1911">
        <v>75.5</v>
      </c>
      <c r="Z1911" t="s">
        <v>19</v>
      </c>
      <c r="AA1911" s="6">
        <f t="shared" si="91"/>
        <v>16.245500483373931</v>
      </c>
      <c r="AB1911" s="6">
        <f t="shared" si="89"/>
        <v>61.241900870073074</v>
      </c>
      <c r="AC1911" s="6">
        <f t="shared" si="90"/>
        <v>28.958099129926929</v>
      </c>
    </row>
    <row r="1912" spans="1:29" x14ac:dyDescent="0.25">
      <c r="A1912">
        <v>200</v>
      </c>
      <c r="B1912" t="s">
        <v>17</v>
      </c>
      <c r="C1912" t="s">
        <v>18</v>
      </c>
      <c r="D1912" s="1">
        <v>45553</v>
      </c>
      <c r="E1912">
        <v>1500</v>
      </c>
      <c r="F1912">
        <v>262</v>
      </c>
      <c r="G1912">
        <v>0.02</v>
      </c>
      <c r="H1912" t="s">
        <v>19</v>
      </c>
      <c r="I1912">
        <v>0</v>
      </c>
      <c r="J1912" t="s">
        <v>19</v>
      </c>
      <c r="K1912">
        <v>1269</v>
      </c>
      <c r="L1912" t="s">
        <v>19</v>
      </c>
      <c r="M1912">
        <v>8</v>
      </c>
      <c r="N1912" t="s">
        <v>19</v>
      </c>
      <c r="O1912">
        <v>90.4</v>
      </c>
      <c r="P1912" t="s">
        <v>19</v>
      </c>
      <c r="Q1912">
        <v>16</v>
      </c>
      <c r="R1912" t="s">
        <v>19</v>
      </c>
      <c r="S1912">
        <v>38.700000000000003</v>
      </c>
      <c r="T1912" t="s">
        <v>19</v>
      </c>
      <c r="U1912">
        <v>6.4</v>
      </c>
      <c r="V1912" t="s">
        <v>19</v>
      </c>
      <c r="W1912">
        <v>177</v>
      </c>
      <c r="X1912" t="s">
        <v>19</v>
      </c>
      <c r="Y1912">
        <v>76.400000000000006</v>
      </c>
      <c r="Z1912" t="s">
        <v>19</v>
      </c>
      <c r="AA1912" s="6">
        <f t="shared" si="91"/>
        <v>16.317004051813488</v>
      </c>
      <c r="AB1912" s="6">
        <f t="shared" si="89"/>
        <v>61.370607293264278</v>
      </c>
      <c r="AC1912" s="6">
        <f t="shared" si="90"/>
        <v>29.029392706735727</v>
      </c>
    </row>
    <row r="1913" spans="1:29" x14ac:dyDescent="0.25">
      <c r="A1913">
        <v>200</v>
      </c>
      <c r="B1913" t="s">
        <v>17</v>
      </c>
      <c r="C1913" t="s">
        <v>18</v>
      </c>
      <c r="D1913" s="1">
        <v>45553</v>
      </c>
      <c r="E1913">
        <v>1600</v>
      </c>
      <c r="F1913">
        <v>262</v>
      </c>
      <c r="G1913">
        <v>0.02</v>
      </c>
      <c r="H1913" t="s">
        <v>19</v>
      </c>
      <c r="I1913">
        <v>0</v>
      </c>
      <c r="J1913" t="s">
        <v>19</v>
      </c>
      <c r="K1913">
        <v>871</v>
      </c>
      <c r="L1913" t="s">
        <v>19</v>
      </c>
      <c r="M1913">
        <v>8.4</v>
      </c>
      <c r="N1913" t="s">
        <v>19</v>
      </c>
      <c r="O1913">
        <v>90</v>
      </c>
      <c r="P1913" t="s">
        <v>19</v>
      </c>
      <c r="Q1913">
        <v>18</v>
      </c>
      <c r="R1913" t="s">
        <v>19</v>
      </c>
      <c r="S1913">
        <v>40.1</v>
      </c>
      <c r="T1913" t="s">
        <v>19</v>
      </c>
      <c r="U1913">
        <v>6</v>
      </c>
      <c r="V1913" t="s">
        <v>19</v>
      </c>
      <c r="W1913">
        <v>167</v>
      </c>
      <c r="X1913" t="s">
        <v>19</v>
      </c>
      <c r="Y1913">
        <v>77.099999999999994</v>
      </c>
      <c r="Z1913" t="s">
        <v>19</v>
      </c>
      <c r="AA1913" s="6">
        <f t="shared" si="91"/>
        <v>16.809872041875714</v>
      </c>
      <c r="AB1913" s="6">
        <f t="shared" si="89"/>
        <v>62.257769675376281</v>
      </c>
      <c r="AC1913" s="6">
        <f t="shared" si="90"/>
        <v>27.742230324623719</v>
      </c>
    </row>
    <row r="1914" spans="1:29" x14ac:dyDescent="0.25">
      <c r="A1914">
        <v>200</v>
      </c>
      <c r="B1914" t="s">
        <v>17</v>
      </c>
      <c r="C1914" t="s">
        <v>18</v>
      </c>
      <c r="D1914" s="1">
        <v>45553</v>
      </c>
      <c r="E1914">
        <v>1700</v>
      </c>
      <c r="F1914">
        <v>262</v>
      </c>
      <c r="G1914">
        <v>0.01</v>
      </c>
      <c r="H1914" t="s">
        <v>19</v>
      </c>
      <c r="I1914">
        <v>0</v>
      </c>
      <c r="J1914" t="s">
        <v>19</v>
      </c>
      <c r="K1914">
        <v>424</v>
      </c>
      <c r="L1914" t="s">
        <v>19</v>
      </c>
      <c r="M1914">
        <v>8</v>
      </c>
      <c r="N1914" t="s">
        <v>19</v>
      </c>
      <c r="O1914">
        <v>88.8</v>
      </c>
      <c r="P1914" t="s">
        <v>19</v>
      </c>
      <c r="Q1914">
        <v>17</v>
      </c>
      <c r="R1914" t="s">
        <v>19</v>
      </c>
      <c r="S1914">
        <v>38.700000000000003</v>
      </c>
      <c r="T1914" t="s">
        <v>19</v>
      </c>
      <c r="U1914">
        <v>5.9</v>
      </c>
      <c r="V1914" t="s">
        <v>19</v>
      </c>
      <c r="W1914">
        <v>172</v>
      </c>
      <c r="X1914" t="s">
        <v>19</v>
      </c>
      <c r="Y1914">
        <v>77.599999999999994</v>
      </c>
      <c r="Z1914" t="s">
        <v>19</v>
      </c>
      <c r="AA1914" s="6">
        <f t="shared" si="91"/>
        <v>16.060883782759991</v>
      </c>
      <c r="AB1914" s="6">
        <f t="shared" si="89"/>
        <v>60.909590808967984</v>
      </c>
      <c r="AC1914" s="6">
        <f t="shared" si="90"/>
        <v>27.890409191032013</v>
      </c>
    </row>
    <row r="1915" spans="1:29" x14ac:dyDescent="0.25">
      <c r="A1915">
        <v>200</v>
      </c>
      <c r="B1915" t="s">
        <v>17</v>
      </c>
      <c r="C1915" t="s">
        <v>18</v>
      </c>
      <c r="D1915" s="1">
        <v>45553</v>
      </c>
      <c r="E1915">
        <v>1800</v>
      </c>
      <c r="F1915">
        <v>262</v>
      </c>
      <c r="G1915">
        <v>0</v>
      </c>
      <c r="H1915" t="s">
        <v>19</v>
      </c>
      <c r="I1915">
        <v>0</v>
      </c>
      <c r="J1915" t="s">
        <v>19</v>
      </c>
      <c r="K1915">
        <v>67</v>
      </c>
      <c r="L1915" t="s">
        <v>19</v>
      </c>
      <c r="M1915">
        <v>8.1</v>
      </c>
      <c r="N1915" t="s">
        <v>19</v>
      </c>
      <c r="O1915">
        <v>86.1</v>
      </c>
      <c r="P1915" t="s">
        <v>19</v>
      </c>
      <c r="Q1915">
        <v>19</v>
      </c>
      <c r="R1915" t="s">
        <v>19</v>
      </c>
      <c r="S1915">
        <v>39.200000000000003</v>
      </c>
      <c r="T1915" t="s">
        <v>19</v>
      </c>
      <c r="U1915">
        <v>4.4000000000000004</v>
      </c>
      <c r="V1915" t="s">
        <v>19</v>
      </c>
      <c r="W1915">
        <v>165</v>
      </c>
      <c r="X1915" t="s">
        <v>19</v>
      </c>
      <c r="Y1915">
        <v>77.8</v>
      </c>
      <c r="Z1915" t="s">
        <v>19</v>
      </c>
      <c r="AA1915" s="6">
        <f t="shared" si="91"/>
        <v>15.659860604463976</v>
      </c>
      <c r="AB1915" s="6">
        <f t="shared" si="89"/>
        <v>60.187749088035154</v>
      </c>
      <c r="AC1915" s="6">
        <f t="shared" si="90"/>
        <v>25.91225091196484</v>
      </c>
    </row>
    <row r="1916" spans="1:29" hidden="1" x14ac:dyDescent="0.25">
      <c r="A1916">
        <v>200</v>
      </c>
      <c r="B1916" t="s">
        <v>17</v>
      </c>
      <c r="C1916" t="s">
        <v>18</v>
      </c>
      <c r="D1916" s="1">
        <v>45553</v>
      </c>
      <c r="E1916">
        <v>1900</v>
      </c>
      <c r="F1916">
        <v>262</v>
      </c>
      <c r="G1916">
        <v>0</v>
      </c>
      <c r="H1916" t="s">
        <v>19</v>
      </c>
      <c r="I1916">
        <v>0</v>
      </c>
      <c r="J1916" t="s">
        <v>19</v>
      </c>
      <c r="K1916">
        <v>0</v>
      </c>
      <c r="L1916" t="s">
        <v>19</v>
      </c>
      <c r="M1916">
        <v>12.4</v>
      </c>
      <c r="N1916" t="s">
        <v>19</v>
      </c>
      <c r="O1916">
        <v>76.7</v>
      </c>
      <c r="P1916" t="s">
        <v>19</v>
      </c>
      <c r="Q1916">
        <v>40</v>
      </c>
      <c r="R1916" t="s">
        <v>19</v>
      </c>
      <c r="S1916">
        <v>50.3</v>
      </c>
      <c r="T1916" t="s">
        <v>19</v>
      </c>
      <c r="U1916">
        <v>1.4</v>
      </c>
      <c r="V1916" t="s">
        <v>19</v>
      </c>
      <c r="W1916">
        <v>302</v>
      </c>
      <c r="X1916" t="s">
        <v>19</v>
      </c>
      <c r="Y1916">
        <v>77.8</v>
      </c>
      <c r="Z1916" t="s">
        <v>19</v>
      </c>
      <c r="AA1916" s="6">
        <f t="shared" si="91"/>
        <v>16.248597297098549</v>
      </c>
      <c r="AB1916" s="6">
        <f t="shared" si="89"/>
        <v>61.247475134777389</v>
      </c>
      <c r="AC1916" s="6">
        <f t="shared" si="90"/>
        <v>15.452524865222614</v>
      </c>
    </row>
    <row r="1917" spans="1:29" hidden="1" x14ac:dyDescent="0.25">
      <c r="A1917">
        <v>200</v>
      </c>
      <c r="B1917" t="s">
        <v>17</v>
      </c>
      <c r="C1917" t="s">
        <v>18</v>
      </c>
      <c r="D1917" s="1">
        <v>45553</v>
      </c>
      <c r="E1917">
        <v>2000</v>
      </c>
      <c r="F1917">
        <v>262</v>
      </c>
      <c r="G1917">
        <v>0</v>
      </c>
      <c r="H1917" t="s">
        <v>19</v>
      </c>
      <c r="I1917">
        <v>0</v>
      </c>
      <c r="J1917" t="s">
        <v>19</v>
      </c>
      <c r="K1917">
        <v>0</v>
      </c>
      <c r="L1917" t="s">
        <v>19</v>
      </c>
      <c r="M1917">
        <v>15</v>
      </c>
      <c r="N1917" t="s">
        <v>19</v>
      </c>
      <c r="O1917">
        <v>74.7</v>
      </c>
      <c r="P1917" t="s">
        <v>19</v>
      </c>
      <c r="Q1917">
        <v>51</v>
      </c>
      <c r="R1917" t="s">
        <v>19</v>
      </c>
      <c r="S1917">
        <v>55.5</v>
      </c>
      <c r="T1917" t="s">
        <v>19</v>
      </c>
      <c r="U1917">
        <v>3.3</v>
      </c>
      <c r="V1917" t="s">
        <v>19</v>
      </c>
      <c r="W1917">
        <v>327</v>
      </c>
      <c r="X1917" t="s">
        <v>19</v>
      </c>
      <c r="Y1917">
        <v>77.5</v>
      </c>
      <c r="Z1917" t="s">
        <v>19</v>
      </c>
      <c r="AA1917" s="6">
        <f t="shared" si="91"/>
        <v>17.048774176482379</v>
      </c>
      <c r="AB1917" s="6">
        <f t="shared" si="89"/>
        <v>62.687793517668283</v>
      </c>
      <c r="AC1917" s="6">
        <f t="shared" si="90"/>
        <v>12.01220648233172</v>
      </c>
    </row>
    <row r="1918" spans="1:29" hidden="1" x14ac:dyDescent="0.25">
      <c r="A1918">
        <v>200</v>
      </c>
      <c r="B1918" t="s">
        <v>17</v>
      </c>
      <c r="C1918" t="s">
        <v>18</v>
      </c>
      <c r="D1918" s="1">
        <v>45553</v>
      </c>
      <c r="E1918">
        <v>2100</v>
      </c>
      <c r="F1918">
        <v>262</v>
      </c>
      <c r="G1918">
        <v>0</v>
      </c>
      <c r="H1918" t="s">
        <v>19</v>
      </c>
      <c r="I1918">
        <v>0</v>
      </c>
      <c r="J1918" t="s">
        <v>19</v>
      </c>
      <c r="K1918">
        <v>0</v>
      </c>
      <c r="L1918" t="s">
        <v>19</v>
      </c>
      <c r="M1918">
        <v>15.3</v>
      </c>
      <c r="N1918" t="s">
        <v>19</v>
      </c>
      <c r="O1918">
        <v>77.099999999999994</v>
      </c>
      <c r="P1918" t="s">
        <v>19</v>
      </c>
      <c r="Q1918">
        <v>48</v>
      </c>
      <c r="R1918" t="s">
        <v>19</v>
      </c>
      <c r="S1918">
        <v>56</v>
      </c>
      <c r="T1918" t="s">
        <v>19</v>
      </c>
      <c r="U1918">
        <v>5.6</v>
      </c>
      <c r="V1918" t="s">
        <v>19</v>
      </c>
      <c r="W1918">
        <v>330</v>
      </c>
      <c r="X1918" t="s">
        <v>19</v>
      </c>
      <c r="Y1918">
        <v>77.099999999999994</v>
      </c>
      <c r="Z1918" t="s">
        <v>19</v>
      </c>
      <c r="AA1918" s="6">
        <f t="shared" si="91"/>
        <v>17.733038311101499</v>
      </c>
      <c r="AB1918" s="6">
        <f t="shared" si="89"/>
        <v>63.919468959982694</v>
      </c>
      <c r="AC1918" s="6">
        <f t="shared" si="90"/>
        <v>13.1805310400173</v>
      </c>
    </row>
    <row r="1919" spans="1:29" hidden="1" x14ac:dyDescent="0.25">
      <c r="A1919">
        <v>200</v>
      </c>
      <c r="B1919" t="s">
        <v>17</v>
      </c>
      <c r="C1919" t="s">
        <v>18</v>
      </c>
      <c r="D1919" s="1">
        <v>45553</v>
      </c>
      <c r="E1919">
        <v>2200</v>
      </c>
      <c r="F1919">
        <v>262</v>
      </c>
      <c r="G1919">
        <v>0</v>
      </c>
      <c r="H1919" t="s">
        <v>19</v>
      </c>
      <c r="I1919">
        <v>0</v>
      </c>
      <c r="J1919" t="s">
        <v>19</v>
      </c>
      <c r="K1919">
        <v>0</v>
      </c>
      <c r="L1919" t="s">
        <v>19</v>
      </c>
      <c r="M1919">
        <v>15.7</v>
      </c>
      <c r="N1919" t="s">
        <v>19</v>
      </c>
      <c r="O1919">
        <v>74.5</v>
      </c>
      <c r="P1919" t="s">
        <v>19</v>
      </c>
      <c r="Q1919">
        <v>54</v>
      </c>
      <c r="R1919" t="s">
        <v>19</v>
      </c>
      <c r="S1919">
        <v>56.6</v>
      </c>
      <c r="T1919" t="s">
        <v>19</v>
      </c>
      <c r="U1919">
        <v>5.8</v>
      </c>
      <c r="V1919" t="s">
        <v>19</v>
      </c>
      <c r="W1919">
        <v>307</v>
      </c>
      <c r="X1919" t="s">
        <v>19</v>
      </c>
      <c r="Y1919">
        <v>76.599999999999994</v>
      </c>
      <c r="Z1919" t="s">
        <v>19</v>
      </c>
      <c r="AA1919" s="6">
        <f t="shared" si="91"/>
        <v>17.393619170438054</v>
      </c>
      <c r="AB1919" s="6">
        <f t="shared" si="89"/>
        <v>63.308514506788498</v>
      </c>
      <c r="AC1919" s="6">
        <f t="shared" si="90"/>
        <v>11.191485493211502</v>
      </c>
    </row>
    <row r="1920" spans="1:29" hidden="1" x14ac:dyDescent="0.25">
      <c r="A1920">
        <v>200</v>
      </c>
      <c r="B1920" t="s">
        <v>17</v>
      </c>
      <c r="C1920" t="s">
        <v>18</v>
      </c>
      <c r="D1920" s="1">
        <v>45553</v>
      </c>
      <c r="E1920">
        <v>2300</v>
      </c>
      <c r="F1920">
        <v>262</v>
      </c>
      <c r="G1920">
        <v>0</v>
      </c>
      <c r="H1920" t="s">
        <v>19</v>
      </c>
      <c r="I1920">
        <v>0</v>
      </c>
      <c r="J1920" t="s">
        <v>19</v>
      </c>
      <c r="K1920">
        <v>0</v>
      </c>
      <c r="L1920" t="s">
        <v>19</v>
      </c>
      <c r="M1920">
        <v>15.4</v>
      </c>
      <c r="N1920" t="s">
        <v>19</v>
      </c>
      <c r="O1920">
        <v>73.400000000000006</v>
      </c>
      <c r="P1920" t="s">
        <v>19</v>
      </c>
      <c r="Q1920">
        <v>55</v>
      </c>
      <c r="R1920" t="s">
        <v>19</v>
      </c>
      <c r="S1920">
        <v>56.1</v>
      </c>
      <c r="T1920" t="s">
        <v>19</v>
      </c>
      <c r="U1920">
        <v>8</v>
      </c>
      <c r="V1920" t="s">
        <v>19</v>
      </c>
      <c r="W1920">
        <v>305</v>
      </c>
      <c r="X1920" t="s">
        <v>19</v>
      </c>
      <c r="Y1920">
        <v>76.099999999999994</v>
      </c>
      <c r="Z1920" t="s">
        <v>19</v>
      </c>
      <c r="AA1920" s="6">
        <f t="shared" si="91"/>
        <v>17.001134238965939</v>
      </c>
      <c r="AB1920" s="6">
        <f t="shared" si="89"/>
        <v>62.602041630138686</v>
      </c>
      <c r="AC1920" s="6">
        <f t="shared" si="90"/>
        <v>10.79795836986132</v>
      </c>
    </row>
    <row r="1921" spans="1:29" hidden="1" x14ac:dyDescent="0.25">
      <c r="A1921">
        <v>200</v>
      </c>
      <c r="B1921" t="s">
        <v>17</v>
      </c>
      <c r="C1921" t="s">
        <v>18</v>
      </c>
      <c r="D1921" s="1">
        <v>45553</v>
      </c>
      <c r="E1921">
        <v>2400</v>
      </c>
      <c r="F1921">
        <v>262</v>
      </c>
      <c r="G1921">
        <v>0</v>
      </c>
      <c r="H1921" t="s">
        <v>19</v>
      </c>
      <c r="I1921">
        <v>0</v>
      </c>
      <c r="J1921" t="s">
        <v>19</v>
      </c>
      <c r="K1921">
        <v>0</v>
      </c>
      <c r="L1921" t="s">
        <v>19</v>
      </c>
      <c r="M1921">
        <v>15.3</v>
      </c>
      <c r="N1921" t="s">
        <v>19</v>
      </c>
      <c r="O1921">
        <v>72.599999999999994</v>
      </c>
      <c r="P1921" t="s">
        <v>19</v>
      </c>
      <c r="Q1921">
        <v>56</v>
      </c>
      <c r="R1921" t="s">
        <v>19</v>
      </c>
      <c r="S1921">
        <v>56</v>
      </c>
      <c r="T1921" t="s">
        <v>19</v>
      </c>
      <c r="U1921">
        <v>9.1999999999999993</v>
      </c>
      <c r="V1921" t="s">
        <v>19</v>
      </c>
      <c r="W1921">
        <v>305</v>
      </c>
      <c r="X1921" t="s">
        <v>19</v>
      </c>
      <c r="Y1921">
        <v>75.7</v>
      </c>
      <c r="Z1921" t="s">
        <v>19</v>
      </c>
      <c r="AA1921" s="6">
        <f t="shared" si="91"/>
        <v>16.750499907664224</v>
      </c>
      <c r="AB1921" s="6">
        <f t="shared" si="89"/>
        <v>62.150899833795606</v>
      </c>
      <c r="AC1921" s="6">
        <f t="shared" si="90"/>
        <v>10.449100166204389</v>
      </c>
    </row>
    <row r="1922" spans="1:29" hidden="1" x14ac:dyDescent="0.25">
      <c r="A1922">
        <v>200</v>
      </c>
      <c r="B1922" t="s">
        <v>17</v>
      </c>
      <c r="C1922" t="s">
        <v>18</v>
      </c>
      <c r="D1922" s="1">
        <v>45554</v>
      </c>
      <c r="E1922" s="2">
        <v>100</v>
      </c>
      <c r="F1922">
        <v>263</v>
      </c>
      <c r="G1922">
        <v>0</v>
      </c>
      <c r="H1922" t="s">
        <v>19</v>
      </c>
      <c r="I1922">
        <v>0</v>
      </c>
      <c r="J1922" t="s">
        <v>19</v>
      </c>
      <c r="K1922">
        <v>0</v>
      </c>
      <c r="L1922" t="s">
        <v>19</v>
      </c>
      <c r="M1922">
        <v>15.2</v>
      </c>
      <c r="N1922" t="s">
        <v>19</v>
      </c>
      <c r="O1922">
        <v>72.2</v>
      </c>
      <c r="P1922" t="s">
        <v>19</v>
      </c>
      <c r="Q1922">
        <v>56</v>
      </c>
      <c r="R1922" t="s">
        <v>19</v>
      </c>
      <c r="S1922">
        <v>55.7</v>
      </c>
      <c r="T1922" t="s">
        <v>19</v>
      </c>
      <c r="U1922">
        <v>8.1999999999999993</v>
      </c>
      <c r="V1922" t="s">
        <v>19</v>
      </c>
      <c r="W1922">
        <v>306</v>
      </c>
      <c r="X1922" t="s">
        <v>19</v>
      </c>
      <c r="Y1922">
        <v>75.2</v>
      </c>
      <c r="Z1922" t="s">
        <v>19</v>
      </c>
      <c r="AA1922" s="6">
        <f t="shared" si="91"/>
        <v>16.55408849342637</v>
      </c>
      <c r="AB1922" s="6">
        <f t="shared" si="89"/>
        <v>61.79735928816747</v>
      </c>
      <c r="AC1922" s="6">
        <f t="shared" si="90"/>
        <v>10.402640711832532</v>
      </c>
    </row>
    <row r="1923" spans="1:29" hidden="1" x14ac:dyDescent="0.25">
      <c r="A1923">
        <v>200</v>
      </c>
      <c r="B1923" t="s">
        <v>17</v>
      </c>
      <c r="C1923" t="s">
        <v>18</v>
      </c>
      <c r="D1923" s="1">
        <v>45554</v>
      </c>
      <c r="E1923" s="2">
        <v>200</v>
      </c>
      <c r="F1923">
        <v>263</v>
      </c>
      <c r="G1923">
        <v>0</v>
      </c>
      <c r="H1923" t="s">
        <v>19</v>
      </c>
      <c r="I1923">
        <v>0</v>
      </c>
      <c r="J1923" t="s">
        <v>19</v>
      </c>
      <c r="K1923">
        <v>0</v>
      </c>
      <c r="L1923" t="s">
        <v>19</v>
      </c>
      <c r="M1923">
        <v>15</v>
      </c>
      <c r="N1923" t="s">
        <v>19</v>
      </c>
      <c r="O1923">
        <v>71.900000000000006</v>
      </c>
      <c r="P1923" t="s">
        <v>19</v>
      </c>
      <c r="Q1923">
        <v>56</v>
      </c>
      <c r="R1923" t="s">
        <v>19</v>
      </c>
      <c r="S1923">
        <v>55.5</v>
      </c>
      <c r="T1923" t="s">
        <v>19</v>
      </c>
      <c r="U1923">
        <v>8.3000000000000007</v>
      </c>
      <c r="V1923" t="s">
        <v>19</v>
      </c>
      <c r="W1923">
        <v>306</v>
      </c>
      <c r="X1923" t="s">
        <v>19</v>
      </c>
      <c r="Y1923">
        <v>74.900000000000006</v>
      </c>
      <c r="Z1923" t="s">
        <v>19</v>
      </c>
      <c r="AA1923" s="6">
        <f t="shared" si="91"/>
        <v>16.406779798041747</v>
      </c>
      <c r="AB1923" s="6">
        <f t="shared" ref="AB1923:AB1986" si="92">(AA1923*9/5)+32</f>
        <v>61.532203636475145</v>
      </c>
      <c r="AC1923" s="6">
        <f t="shared" ref="AC1923:AC1986" si="93">O1923-AB1923</f>
        <v>10.36779636352486</v>
      </c>
    </row>
    <row r="1924" spans="1:29" hidden="1" x14ac:dyDescent="0.25">
      <c r="A1924">
        <v>200</v>
      </c>
      <c r="B1924" t="s">
        <v>17</v>
      </c>
      <c r="C1924" t="s">
        <v>18</v>
      </c>
      <c r="D1924" s="1">
        <v>45554</v>
      </c>
      <c r="E1924" s="2">
        <v>300</v>
      </c>
      <c r="F1924">
        <v>263</v>
      </c>
      <c r="G1924">
        <v>0</v>
      </c>
      <c r="H1924" t="s">
        <v>19</v>
      </c>
      <c r="I1924">
        <v>0</v>
      </c>
      <c r="J1924" t="s">
        <v>19</v>
      </c>
      <c r="K1924">
        <v>0</v>
      </c>
      <c r="L1924" t="s">
        <v>19</v>
      </c>
      <c r="M1924">
        <v>14.9</v>
      </c>
      <c r="N1924" t="s">
        <v>19</v>
      </c>
      <c r="O1924">
        <v>70.7</v>
      </c>
      <c r="P1924" t="s">
        <v>19</v>
      </c>
      <c r="Q1924">
        <v>58</v>
      </c>
      <c r="R1924" t="s">
        <v>19</v>
      </c>
      <c r="S1924">
        <v>55.3</v>
      </c>
      <c r="T1924" t="s">
        <v>19</v>
      </c>
      <c r="U1924">
        <v>6.7</v>
      </c>
      <c r="V1924" t="s">
        <v>19</v>
      </c>
      <c r="W1924">
        <v>312</v>
      </c>
      <c r="X1924" t="s">
        <v>19</v>
      </c>
      <c r="Y1924">
        <v>74.5</v>
      </c>
      <c r="Z1924" t="s">
        <v>19</v>
      </c>
      <c r="AA1924" s="6">
        <f t="shared" si="91"/>
        <v>16.088657887337629</v>
      </c>
      <c r="AB1924" s="6">
        <f t="shared" si="92"/>
        <v>60.959584197207732</v>
      </c>
      <c r="AC1924" s="6">
        <f t="shared" si="93"/>
        <v>9.7404158027922705</v>
      </c>
    </row>
    <row r="1925" spans="1:29" hidden="1" x14ac:dyDescent="0.25">
      <c r="A1925">
        <v>200</v>
      </c>
      <c r="B1925" t="s">
        <v>17</v>
      </c>
      <c r="C1925" t="s">
        <v>18</v>
      </c>
      <c r="D1925" s="1">
        <v>45554</v>
      </c>
      <c r="E1925" s="2">
        <v>400</v>
      </c>
      <c r="F1925">
        <v>263</v>
      </c>
      <c r="G1925">
        <v>0</v>
      </c>
      <c r="H1925" t="s">
        <v>19</v>
      </c>
      <c r="I1925">
        <v>0</v>
      </c>
      <c r="J1925" t="s">
        <v>19</v>
      </c>
      <c r="K1925">
        <v>0</v>
      </c>
      <c r="L1925" t="s">
        <v>19</v>
      </c>
      <c r="M1925">
        <v>14.8</v>
      </c>
      <c r="N1925" t="s">
        <v>19</v>
      </c>
      <c r="O1925">
        <v>69.900000000000006</v>
      </c>
      <c r="P1925" t="s">
        <v>19</v>
      </c>
      <c r="Q1925">
        <v>59</v>
      </c>
      <c r="R1925" t="s">
        <v>19</v>
      </c>
      <c r="S1925">
        <v>55.1</v>
      </c>
      <c r="T1925" t="s">
        <v>19</v>
      </c>
      <c r="U1925">
        <v>4.8</v>
      </c>
      <c r="V1925" t="s">
        <v>19</v>
      </c>
      <c r="W1925">
        <v>316</v>
      </c>
      <c r="X1925" t="s">
        <v>19</v>
      </c>
      <c r="Y1925">
        <v>74.2</v>
      </c>
      <c r="Z1925" t="s">
        <v>19</v>
      </c>
      <c r="AA1925" s="6">
        <f t="shared" si="91"/>
        <v>15.825627143488123</v>
      </c>
      <c r="AB1925" s="6">
        <f t="shared" si="92"/>
        <v>60.486128858278626</v>
      </c>
      <c r="AC1925" s="6">
        <f t="shared" si="93"/>
        <v>9.4138711417213798</v>
      </c>
    </row>
    <row r="1926" spans="1:29" hidden="1" x14ac:dyDescent="0.25">
      <c r="A1926">
        <v>200</v>
      </c>
      <c r="B1926" t="s">
        <v>17</v>
      </c>
      <c r="C1926" t="s">
        <v>18</v>
      </c>
      <c r="D1926" s="1">
        <v>45554</v>
      </c>
      <c r="E1926" s="2">
        <v>500</v>
      </c>
      <c r="F1926">
        <v>263</v>
      </c>
      <c r="G1926">
        <v>0</v>
      </c>
      <c r="H1926" t="s">
        <v>19</v>
      </c>
      <c r="I1926">
        <v>0</v>
      </c>
      <c r="J1926" t="s">
        <v>19</v>
      </c>
      <c r="K1926">
        <v>0</v>
      </c>
      <c r="L1926" t="s">
        <v>19</v>
      </c>
      <c r="M1926">
        <v>14.6</v>
      </c>
      <c r="N1926" t="s">
        <v>19</v>
      </c>
      <c r="O1926">
        <v>69</v>
      </c>
      <c r="P1926" t="s">
        <v>19</v>
      </c>
      <c r="Q1926">
        <v>60</v>
      </c>
      <c r="R1926" t="s">
        <v>19</v>
      </c>
      <c r="S1926">
        <v>54.8</v>
      </c>
      <c r="T1926" t="s">
        <v>19</v>
      </c>
      <c r="U1926">
        <v>3.9</v>
      </c>
      <c r="V1926" t="s">
        <v>19</v>
      </c>
      <c r="W1926">
        <v>315</v>
      </c>
      <c r="X1926" t="s">
        <v>19</v>
      </c>
      <c r="Y1926">
        <v>73.900000000000006</v>
      </c>
      <c r="Z1926" t="s">
        <v>19</v>
      </c>
      <c r="AA1926" s="6">
        <f t="shared" si="91"/>
        <v>15.50897648401109</v>
      </c>
      <c r="AB1926" s="6">
        <f t="shared" si="92"/>
        <v>59.916157671219963</v>
      </c>
      <c r="AC1926" s="6">
        <f t="shared" si="93"/>
        <v>9.0838423287800367</v>
      </c>
    </row>
    <row r="1927" spans="1:29" hidden="1" x14ac:dyDescent="0.25">
      <c r="A1927">
        <v>200</v>
      </c>
      <c r="B1927" t="s">
        <v>17</v>
      </c>
      <c r="C1927" t="s">
        <v>18</v>
      </c>
      <c r="D1927" s="1">
        <v>45554</v>
      </c>
      <c r="E1927" s="2">
        <v>600</v>
      </c>
      <c r="F1927">
        <v>263</v>
      </c>
      <c r="G1927">
        <v>0</v>
      </c>
      <c r="H1927" t="s">
        <v>19</v>
      </c>
      <c r="I1927">
        <v>0</v>
      </c>
      <c r="J1927" t="s">
        <v>19</v>
      </c>
      <c r="K1927">
        <v>22</v>
      </c>
      <c r="L1927" t="s">
        <v>19</v>
      </c>
      <c r="M1927">
        <v>14.5</v>
      </c>
      <c r="N1927" t="s">
        <v>19</v>
      </c>
      <c r="O1927">
        <v>68</v>
      </c>
      <c r="P1927" t="s">
        <v>19</v>
      </c>
      <c r="Q1927">
        <v>62</v>
      </c>
      <c r="R1927" t="s">
        <v>19</v>
      </c>
      <c r="S1927">
        <v>54.6</v>
      </c>
      <c r="T1927" t="s">
        <v>19</v>
      </c>
      <c r="U1927">
        <v>3.8</v>
      </c>
      <c r="V1927" t="s">
        <v>19</v>
      </c>
      <c r="W1927">
        <v>317</v>
      </c>
      <c r="X1927" t="s">
        <v>19</v>
      </c>
      <c r="Y1927">
        <v>73.599999999999994</v>
      </c>
      <c r="Z1927" t="s">
        <v>19</v>
      </c>
      <c r="AA1927" s="6">
        <f t="shared" si="91"/>
        <v>15.266311303848422</v>
      </c>
      <c r="AB1927" s="6">
        <f t="shared" si="92"/>
        <v>59.479360346927159</v>
      </c>
      <c r="AC1927" s="6">
        <f t="shared" si="93"/>
        <v>8.5206396530728412</v>
      </c>
    </row>
    <row r="1928" spans="1:29" hidden="1" x14ac:dyDescent="0.25">
      <c r="A1928">
        <v>200</v>
      </c>
      <c r="B1928" t="s">
        <v>17</v>
      </c>
      <c r="C1928" t="s">
        <v>18</v>
      </c>
      <c r="D1928" s="1">
        <v>45554</v>
      </c>
      <c r="E1928" s="2">
        <v>700</v>
      </c>
      <c r="F1928">
        <v>263</v>
      </c>
      <c r="G1928">
        <v>0</v>
      </c>
      <c r="H1928" t="s">
        <v>19</v>
      </c>
      <c r="I1928">
        <v>0</v>
      </c>
      <c r="J1928" t="s">
        <v>19</v>
      </c>
      <c r="K1928">
        <v>120</v>
      </c>
      <c r="L1928" t="s">
        <v>19</v>
      </c>
      <c r="M1928">
        <v>14.9</v>
      </c>
      <c r="N1928" t="s">
        <v>19</v>
      </c>
      <c r="O1928">
        <v>69.8</v>
      </c>
      <c r="P1928" t="s">
        <v>19</v>
      </c>
      <c r="Q1928">
        <v>60</v>
      </c>
      <c r="R1928" t="s">
        <v>19</v>
      </c>
      <c r="S1928">
        <v>55.2</v>
      </c>
      <c r="T1928" t="s">
        <v>19</v>
      </c>
      <c r="U1928">
        <v>5.2</v>
      </c>
      <c r="V1928" t="s">
        <v>19</v>
      </c>
      <c r="W1928">
        <v>319</v>
      </c>
      <c r="X1928" t="s">
        <v>19</v>
      </c>
      <c r="Y1928">
        <v>73.3</v>
      </c>
      <c r="Z1928" t="s">
        <v>19</v>
      </c>
      <c r="AA1928" s="6">
        <f t="shared" si="91"/>
        <v>15.908349981862774</v>
      </c>
      <c r="AB1928" s="6">
        <f t="shared" si="92"/>
        <v>60.635029967352992</v>
      </c>
      <c r="AC1928" s="6">
        <f t="shared" si="93"/>
        <v>9.1649700326470054</v>
      </c>
    </row>
    <row r="1929" spans="1:29" hidden="1" x14ac:dyDescent="0.25">
      <c r="A1929">
        <v>200</v>
      </c>
      <c r="B1929" t="s">
        <v>17</v>
      </c>
      <c r="C1929" t="s">
        <v>18</v>
      </c>
      <c r="D1929" s="1">
        <v>45554</v>
      </c>
      <c r="E1929" s="2">
        <v>800</v>
      </c>
      <c r="F1929">
        <v>263</v>
      </c>
      <c r="G1929">
        <v>0.01</v>
      </c>
      <c r="H1929" t="s">
        <v>19</v>
      </c>
      <c r="I1929">
        <v>0</v>
      </c>
      <c r="J1929" t="s">
        <v>19</v>
      </c>
      <c r="K1929">
        <v>711</v>
      </c>
      <c r="L1929" t="s">
        <v>19</v>
      </c>
      <c r="M1929">
        <v>14.9</v>
      </c>
      <c r="N1929" t="s">
        <v>19</v>
      </c>
      <c r="O1929">
        <v>74.2</v>
      </c>
      <c r="P1929" t="s">
        <v>19</v>
      </c>
      <c r="Q1929">
        <v>52</v>
      </c>
      <c r="R1929" t="s">
        <v>19</v>
      </c>
      <c r="S1929">
        <v>55.3</v>
      </c>
      <c r="T1929" t="s">
        <v>19</v>
      </c>
      <c r="U1929">
        <v>7.8</v>
      </c>
      <c r="V1929" t="s">
        <v>19</v>
      </c>
      <c r="W1929">
        <v>312</v>
      </c>
      <c r="X1929" t="s">
        <v>19</v>
      </c>
      <c r="Y1929">
        <v>73</v>
      </c>
      <c r="Z1929" t="s">
        <v>19</v>
      </c>
      <c r="AA1929" s="6">
        <f t="shared" si="91"/>
        <v>16.95591171962683</v>
      </c>
      <c r="AB1929" s="6">
        <f t="shared" si="92"/>
        <v>62.520641095328294</v>
      </c>
      <c r="AC1929" s="6">
        <f t="shared" si="93"/>
        <v>11.679358904671709</v>
      </c>
    </row>
    <row r="1930" spans="1:29" x14ac:dyDescent="0.25">
      <c r="A1930">
        <v>200</v>
      </c>
      <c r="B1930" t="s">
        <v>17</v>
      </c>
      <c r="C1930" t="s">
        <v>18</v>
      </c>
      <c r="D1930" s="1">
        <v>45554</v>
      </c>
      <c r="E1930" s="2">
        <v>900</v>
      </c>
      <c r="F1930">
        <v>263</v>
      </c>
      <c r="G1930">
        <v>0.02</v>
      </c>
      <c r="H1930" t="s">
        <v>19</v>
      </c>
      <c r="I1930">
        <v>0</v>
      </c>
      <c r="J1930" t="s">
        <v>19</v>
      </c>
      <c r="K1930">
        <v>1106</v>
      </c>
      <c r="L1930" t="s">
        <v>19</v>
      </c>
      <c r="M1930">
        <v>14.6</v>
      </c>
      <c r="N1930" t="s">
        <v>19</v>
      </c>
      <c r="O1930">
        <v>78.2</v>
      </c>
      <c r="P1930" t="s">
        <v>19</v>
      </c>
      <c r="Q1930">
        <v>44</v>
      </c>
      <c r="R1930" t="s">
        <v>19</v>
      </c>
      <c r="S1930">
        <v>54.7</v>
      </c>
      <c r="T1930" t="s">
        <v>19</v>
      </c>
      <c r="U1930">
        <v>7.3</v>
      </c>
      <c r="V1930" t="s">
        <v>19</v>
      </c>
      <c r="W1930">
        <v>311</v>
      </c>
      <c r="X1930" t="s">
        <v>19</v>
      </c>
      <c r="Y1930">
        <v>72.900000000000006</v>
      </c>
      <c r="Z1930" t="s">
        <v>19</v>
      </c>
      <c r="AA1930" s="6">
        <f t="shared" si="91"/>
        <v>17.601579496543867</v>
      </c>
      <c r="AB1930" s="6">
        <f t="shared" si="92"/>
        <v>63.682843093778963</v>
      </c>
      <c r="AC1930" s="6">
        <f t="shared" si="93"/>
        <v>14.517156906221039</v>
      </c>
    </row>
    <row r="1931" spans="1:29" x14ac:dyDescent="0.25">
      <c r="A1931">
        <v>200</v>
      </c>
      <c r="B1931" t="s">
        <v>17</v>
      </c>
      <c r="C1931" t="s">
        <v>18</v>
      </c>
      <c r="D1931" s="1">
        <v>45554</v>
      </c>
      <c r="E1931">
        <v>1000</v>
      </c>
      <c r="F1931">
        <v>263</v>
      </c>
      <c r="G1931">
        <v>0.02</v>
      </c>
      <c r="H1931" t="s">
        <v>19</v>
      </c>
      <c r="I1931">
        <v>0</v>
      </c>
      <c r="J1931" t="s">
        <v>19</v>
      </c>
      <c r="K1931">
        <v>1454</v>
      </c>
      <c r="L1931" t="s">
        <v>19</v>
      </c>
      <c r="M1931">
        <v>14.4</v>
      </c>
      <c r="N1931" t="s">
        <v>19</v>
      </c>
      <c r="O1931">
        <v>81.400000000000006</v>
      </c>
      <c r="P1931" t="s">
        <v>19</v>
      </c>
      <c r="Q1931">
        <v>39</v>
      </c>
      <c r="R1931" t="s">
        <v>19</v>
      </c>
      <c r="S1931">
        <v>54.3</v>
      </c>
      <c r="T1931" t="s">
        <v>19</v>
      </c>
      <c r="U1931">
        <v>4</v>
      </c>
      <c r="V1931" t="s">
        <v>19</v>
      </c>
      <c r="W1931">
        <v>318</v>
      </c>
      <c r="X1931" t="s">
        <v>19</v>
      </c>
      <c r="Y1931">
        <v>72.900000000000006</v>
      </c>
      <c r="Z1931" t="s">
        <v>19</v>
      </c>
      <c r="AA1931" s="6">
        <f t="shared" si="91"/>
        <v>18.189070964229003</v>
      </c>
      <c r="AB1931" s="6">
        <f t="shared" si="92"/>
        <v>64.740327735612212</v>
      </c>
      <c r="AC1931" s="6">
        <f t="shared" si="93"/>
        <v>16.659672264387794</v>
      </c>
    </row>
    <row r="1932" spans="1:29" x14ac:dyDescent="0.25">
      <c r="A1932">
        <v>200</v>
      </c>
      <c r="B1932" t="s">
        <v>17</v>
      </c>
      <c r="C1932" t="s">
        <v>18</v>
      </c>
      <c r="D1932" s="1">
        <v>45554</v>
      </c>
      <c r="E1932">
        <v>1100</v>
      </c>
      <c r="F1932">
        <v>263</v>
      </c>
      <c r="G1932">
        <v>0.02</v>
      </c>
      <c r="H1932" t="s">
        <v>19</v>
      </c>
      <c r="I1932">
        <v>0</v>
      </c>
      <c r="J1932" t="s">
        <v>19</v>
      </c>
      <c r="K1932">
        <v>1669</v>
      </c>
      <c r="L1932" t="s">
        <v>19</v>
      </c>
      <c r="M1932">
        <v>14</v>
      </c>
      <c r="N1932" t="s">
        <v>19</v>
      </c>
      <c r="O1932">
        <v>83.6</v>
      </c>
      <c r="P1932" t="s">
        <v>19</v>
      </c>
      <c r="Q1932">
        <v>36</v>
      </c>
      <c r="R1932" t="s">
        <v>19</v>
      </c>
      <c r="S1932">
        <v>53.5</v>
      </c>
      <c r="T1932" t="s">
        <v>19</v>
      </c>
      <c r="U1932">
        <v>3.4</v>
      </c>
      <c r="V1932" t="s">
        <v>19</v>
      </c>
      <c r="W1932">
        <v>287</v>
      </c>
      <c r="X1932" t="s">
        <v>19</v>
      </c>
      <c r="Y1932">
        <v>73.400000000000006</v>
      </c>
      <c r="Z1932" t="s">
        <v>19</v>
      </c>
      <c r="AA1932" s="6">
        <f t="shared" si="91"/>
        <v>18.596088245229435</v>
      </c>
      <c r="AB1932" s="6">
        <f t="shared" si="92"/>
        <v>65.472958841412975</v>
      </c>
      <c r="AC1932" s="6">
        <f t="shared" si="93"/>
        <v>18.127041158587019</v>
      </c>
    </row>
    <row r="1933" spans="1:29" x14ac:dyDescent="0.25">
      <c r="A1933">
        <v>200</v>
      </c>
      <c r="B1933" t="s">
        <v>17</v>
      </c>
      <c r="C1933" t="s">
        <v>18</v>
      </c>
      <c r="D1933" s="1">
        <v>45554</v>
      </c>
      <c r="E1933">
        <v>1200</v>
      </c>
      <c r="F1933">
        <v>263</v>
      </c>
      <c r="G1933">
        <v>0.03</v>
      </c>
      <c r="H1933" t="s">
        <v>19</v>
      </c>
      <c r="I1933">
        <v>0</v>
      </c>
      <c r="J1933" t="s">
        <v>19</v>
      </c>
      <c r="K1933">
        <v>1749</v>
      </c>
      <c r="L1933" t="s">
        <v>19</v>
      </c>
      <c r="M1933">
        <v>13.9</v>
      </c>
      <c r="N1933" t="s">
        <v>19</v>
      </c>
      <c r="O1933">
        <v>85.8</v>
      </c>
      <c r="P1933" t="s">
        <v>19</v>
      </c>
      <c r="Q1933">
        <v>33</v>
      </c>
      <c r="R1933" t="s">
        <v>19</v>
      </c>
      <c r="S1933">
        <v>53.4</v>
      </c>
      <c r="T1933" t="s">
        <v>19</v>
      </c>
      <c r="U1933">
        <v>3.6</v>
      </c>
      <c r="V1933" t="s">
        <v>19</v>
      </c>
      <c r="W1933">
        <v>223</v>
      </c>
      <c r="X1933" t="s">
        <v>19</v>
      </c>
      <c r="Y1933">
        <v>74.2</v>
      </c>
      <c r="Z1933" t="s">
        <v>19</v>
      </c>
      <c r="AA1933" s="6">
        <f t="shared" si="91"/>
        <v>18.938376006648799</v>
      </c>
      <c r="AB1933" s="6">
        <f t="shared" si="92"/>
        <v>66.089076811967843</v>
      </c>
      <c r="AC1933" s="6">
        <f t="shared" si="93"/>
        <v>19.710923188032154</v>
      </c>
    </row>
    <row r="1934" spans="1:29" x14ac:dyDescent="0.25">
      <c r="A1934">
        <v>200</v>
      </c>
      <c r="B1934" t="s">
        <v>17</v>
      </c>
      <c r="C1934" t="s">
        <v>18</v>
      </c>
      <c r="D1934" s="1">
        <v>45554</v>
      </c>
      <c r="E1934">
        <v>1300</v>
      </c>
      <c r="F1934">
        <v>263</v>
      </c>
      <c r="G1934">
        <v>0.03</v>
      </c>
      <c r="H1934" t="s">
        <v>19</v>
      </c>
      <c r="I1934">
        <v>0</v>
      </c>
      <c r="J1934" t="s">
        <v>19</v>
      </c>
      <c r="K1934">
        <v>1693</v>
      </c>
      <c r="L1934" t="s">
        <v>19</v>
      </c>
      <c r="M1934">
        <v>13.7</v>
      </c>
      <c r="N1934" t="s">
        <v>19</v>
      </c>
      <c r="O1934">
        <v>87.7</v>
      </c>
      <c r="P1934" t="s">
        <v>19</v>
      </c>
      <c r="Q1934">
        <v>31</v>
      </c>
      <c r="R1934" t="s">
        <v>19</v>
      </c>
      <c r="S1934">
        <v>53</v>
      </c>
      <c r="T1934" t="s">
        <v>19</v>
      </c>
      <c r="U1934">
        <v>5.0999999999999996</v>
      </c>
      <c r="V1934" t="s">
        <v>19</v>
      </c>
      <c r="W1934">
        <v>151</v>
      </c>
      <c r="X1934" t="s">
        <v>19</v>
      </c>
      <c r="Y1934">
        <v>75</v>
      </c>
      <c r="Z1934" t="s">
        <v>19</v>
      </c>
      <c r="AA1934" s="6">
        <f t="shared" si="91"/>
        <v>19.309839544137407</v>
      </c>
      <c r="AB1934" s="6">
        <f t="shared" si="92"/>
        <v>66.757711179447341</v>
      </c>
      <c r="AC1934" s="6">
        <f t="shared" si="93"/>
        <v>20.942288820552662</v>
      </c>
    </row>
    <row r="1935" spans="1:29" x14ac:dyDescent="0.25">
      <c r="A1935">
        <v>200</v>
      </c>
      <c r="B1935" t="s">
        <v>17</v>
      </c>
      <c r="C1935" t="s">
        <v>18</v>
      </c>
      <c r="D1935" s="1">
        <v>45554</v>
      </c>
      <c r="E1935">
        <v>1400</v>
      </c>
      <c r="F1935">
        <v>263</v>
      </c>
      <c r="G1935">
        <v>0.03</v>
      </c>
      <c r="H1935" t="s">
        <v>19</v>
      </c>
      <c r="I1935">
        <v>0</v>
      </c>
      <c r="J1935" t="s">
        <v>19</v>
      </c>
      <c r="K1935">
        <v>1527</v>
      </c>
      <c r="L1935" t="s">
        <v>19</v>
      </c>
      <c r="M1935">
        <v>12.7</v>
      </c>
      <c r="N1935" t="s">
        <v>19</v>
      </c>
      <c r="O1935">
        <v>89.7</v>
      </c>
      <c r="P1935" t="s">
        <v>19</v>
      </c>
      <c r="Q1935">
        <v>27</v>
      </c>
      <c r="R1935" t="s">
        <v>19</v>
      </c>
      <c r="S1935">
        <v>50.9</v>
      </c>
      <c r="T1935" t="s">
        <v>19</v>
      </c>
      <c r="U1935">
        <v>5.9</v>
      </c>
      <c r="V1935" t="s">
        <v>19</v>
      </c>
      <c r="W1935">
        <v>157</v>
      </c>
      <c r="X1935" t="s">
        <v>19</v>
      </c>
      <c r="Y1935">
        <v>75.900000000000006</v>
      </c>
      <c r="Z1935" t="s">
        <v>19</v>
      </c>
      <c r="AA1935" s="6">
        <f t="shared" si="91"/>
        <v>19.189182727794975</v>
      </c>
      <c r="AB1935" s="6">
        <f t="shared" si="92"/>
        <v>66.540528910030957</v>
      </c>
      <c r="AC1935" s="6">
        <f t="shared" si="93"/>
        <v>23.159471089969045</v>
      </c>
    </row>
    <row r="1936" spans="1:29" x14ac:dyDescent="0.25">
      <c r="A1936">
        <v>200</v>
      </c>
      <c r="B1936" t="s">
        <v>17</v>
      </c>
      <c r="C1936" t="s">
        <v>18</v>
      </c>
      <c r="D1936" s="1">
        <v>45554</v>
      </c>
      <c r="E1936">
        <v>1500</v>
      </c>
      <c r="F1936">
        <v>263</v>
      </c>
      <c r="G1936">
        <v>0.02</v>
      </c>
      <c r="H1936" t="s">
        <v>19</v>
      </c>
      <c r="I1936">
        <v>0</v>
      </c>
      <c r="J1936" t="s">
        <v>19</v>
      </c>
      <c r="K1936">
        <v>1231</v>
      </c>
      <c r="L1936" t="s">
        <v>19</v>
      </c>
      <c r="M1936">
        <v>11.9</v>
      </c>
      <c r="N1936" t="s">
        <v>19</v>
      </c>
      <c r="O1936">
        <v>90.3</v>
      </c>
      <c r="P1936" t="s">
        <v>19</v>
      </c>
      <c r="Q1936">
        <v>24</v>
      </c>
      <c r="R1936" t="s">
        <v>19</v>
      </c>
      <c r="S1936">
        <v>49.1</v>
      </c>
      <c r="T1936" t="s">
        <v>19</v>
      </c>
      <c r="U1936">
        <v>6.5</v>
      </c>
      <c r="V1936" t="s">
        <v>19</v>
      </c>
      <c r="W1936">
        <v>161</v>
      </c>
      <c r="X1936" t="s">
        <v>19</v>
      </c>
      <c r="Y1936">
        <v>76.8</v>
      </c>
      <c r="Z1936" t="s">
        <v>19</v>
      </c>
      <c r="AA1936" s="6">
        <f t="shared" si="91"/>
        <v>18.651859647215336</v>
      </c>
      <c r="AB1936" s="6">
        <f t="shared" si="92"/>
        <v>65.573347364987598</v>
      </c>
      <c r="AC1936" s="6">
        <f t="shared" si="93"/>
        <v>24.7266526350124</v>
      </c>
    </row>
    <row r="1937" spans="1:29" x14ac:dyDescent="0.25">
      <c r="A1937">
        <v>200</v>
      </c>
      <c r="B1937" t="s">
        <v>17</v>
      </c>
      <c r="C1937" t="s">
        <v>18</v>
      </c>
      <c r="D1937" s="1">
        <v>45554</v>
      </c>
      <c r="E1937">
        <v>1600</v>
      </c>
      <c r="F1937">
        <v>263</v>
      </c>
      <c r="G1937">
        <v>0.01</v>
      </c>
      <c r="H1937" t="s">
        <v>19</v>
      </c>
      <c r="I1937">
        <v>0</v>
      </c>
      <c r="J1937" t="s">
        <v>19</v>
      </c>
      <c r="K1937">
        <v>831</v>
      </c>
      <c r="L1937" t="s">
        <v>19</v>
      </c>
      <c r="M1937">
        <v>12</v>
      </c>
      <c r="N1937" t="s">
        <v>19</v>
      </c>
      <c r="O1937">
        <v>90.1</v>
      </c>
      <c r="P1937" t="s">
        <v>19</v>
      </c>
      <c r="Q1937">
        <v>25</v>
      </c>
      <c r="R1937" t="s">
        <v>19</v>
      </c>
      <c r="S1937">
        <v>49.4</v>
      </c>
      <c r="T1937" t="s">
        <v>19</v>
      </c>
      <c r="U1937">
        <v>6</v>
      </c>
      <c r="V1937" t="s">
        <v>19</v>
      </c>
      <c r="W1937">
        <v>161</v>
      </c>
      <c r="X1937" t="s">
        <v>19</v>
      </c>
      <c r="Y1937">
        <v>77.599999999999994</v>
      </c>
      <c r="Z1937" t="s">
        <v>19</v>
      </c>
      <c r="AA1937" s="6">
        <f t="shared" si="91"/>
        <v>18.837934803791288</v>
      </c>
      <c r="AB1937" s="6">
        <f t="shared" si="92"/>
        <v>65.908282646824318</v>
      </c>
      <c r="AC1937" s="6">
        <f t="shared" si="93"/>
        <v>24.191717353175676</v>
      </c>
    </row>
    <row r="1938" spans="1:29" x14ac:dyDescent="0.25">
      <c r="A1938">
        <v>200</v>
      </c>
      <c r="B1938" t="s">
        <v>17</v>
      </c>
      <c r="C1938" t="s">
        <v>18</v>
      </c>
      <c r="D1938" s="1">
        <v>45554</v>
      </c>
      <c r="E1938">
        <v>1700</v>
      </c>
      <c r="F1938">
        <v>263</v>
      </c>
      <c r="G1938">
        <v>0.01</v>
      </c>
      <c r="H1938" t="s">
        <v>19</v>
      </c>
      <c r="I1938">
        <v>0</v>
      </c>
      <c r="J1938" t="s">
        <v>19</v>
      </c>
      <c r="K1938">
        <v>400</v>
      </c>
      <c r="L1938" t="s">
        <v>19</v>
      </c>
      <c r="M1938">
        <v>10.8</v>
      </c>
      <c r="N1938" t="s">
        <v>19</v>
      </c>
      <c r="O1938">
        <v>89.5</v>
      </c>
      <c r="P1938" t="s">
        <v>19</v>
      </c>
      <c r="Q1938">
        <v>23</v>
      </c>
      <c r="R1938" t="s">
        <v>19</v>
      </c>
      <c r="S1938">
        <v>46.5</v>
      </c>
      <c r="T1938" t="s">
        <v>19</v>
      </c>
      <c r="U1938">
        <v>4.2</v>
      </c>
      <c r="V1938" t="s">
        <v>19</v>
      </c>
      <c r="W1938">
        <v>184</v>
      </c>
      <c r="X1938" t="s">
        <v>19</v>
      </c>
      <c r="Y1938">
        <v>78.2</v>
      </c>
      <c r="Z1938" t="s">
        <v>19</v>
      </c>
      <c r="AA1938" s="6">
        <f t="shared" si="91"/>
        <v>18.066587377480978</v>
      </c>
      <c r="AB1938" s="6">
        <f t="shared" si="92"/>
        <v>64.519857279465754</v>
      </c>
      <c r="AC1938" s="6">
        <f t="shared" si="93"/>
        <v>24.980142720534246</v>
      </c>
    </row>
    <row r="1939" spans="1:29" x14ac:dyDescent="0.25">
      <c r="A1939">
        <v>200</v>
      </c>
      <c r="B1939" t="s">
        <v>17</v>
      </c>
      <c r="C1939" t="s">
        <v>18</v>
      </c>
      <c r="D1939" s="1">
        <v>45554</v>
      </c>
      <c r="E1939">
        <v>1800</v>
      </c>
      <c r="F1939">
        <v>263</v>
      </c>
      <c r="G1939">
        <v>0</v>
      </c>
      <c r="H1939" t="s">
        <v>19</v>
      </c>
      <c r="I1939">
        <v>0</v>
      </c>
      <c r="J1939" t="s">
        <v>19</v>
      </c>
      <c r="K1939">
        <v>51</v>
      </c>
      <c r="L1939" t="s">
        <v>19</v>
      </c>
      <c r="M1939">
        <v>11.8</v>
      </c>
      <c r="N1939" t="s">
        <v>19</v>
      </c>
      <c r="O1939">
        <v>85.9</v>
      </c>
      <c r="P1939" t="s">
        <v>19</v>
      </c>
      <c r="Q1939">
        <v>28</v>
      </c>
      <c r="R1939" t="s">
        <v>19</v>
      </c>
      <c r="S1939">
        <v>48.9</v>
      </c>
      <c r="T1939" t="s">
        <v>19</v>
      </c>
      <c r="U1939">
        <v>3.6</v>
      </c>
      <c r="V1939" t="s">
        <v>19</v>
      </c>
      <c r="W1939">
        <v>272</v>
      </c>
      <c r="X1939" t="s">
        <v>19</v>
      </c>
      <c r="Y1939">
        <v>78.400000000000006</v>
      </c>
      <c r="Z1939" t="s">
        <v>19</v>
      </c>
      <c r="AA1939" s="6">
        <f t="shared" si="91"/>
        <v>17.871511066813028</v>
      </c>
      <c r="AB1939" s="6">
        <f t="shared" si="92"/>
        <v>64.168719920263442</v>
      </c>
      <c r="AC1939" s="6">
        <f t="shared" si="93"/>
        <v>21.731280079736564</v>
      </c>
    </row>
    <row r="1940" spans="1:29" x14ac:dyDescent="0.25">
      <c r="A1940">
        <v>200</v>
      </c>
      <c r="B1940" t="s">
        <v>17</v>
      </c>
      <c r="C1940" t="s">
        <v>18</v>
      </c>
      <c r="D1940" s="1">
        <v>45554</v>
      </c>
      <c r="E1940">
        <v>1900</v>
      </c>
      <c r="F1940">
        <v>263</v>
      </c>
      <c r="G1940">
        <v>0</v>
      </c>
      <c r="H1940" t="s">
        <v>19</v>
      </c>
      <c r="I1940">
        <v>0</v>
      </c>
      <c r="J1940" t="s">
        <v>19</v>
      </c>
      <c r="K1940">
        <v>0</v>
      </c>
      <c r="L1940" t="s">
        <v>19</v>
      </c>
      <c r="M1940">
        <v>14.2</v>
      </c>
      <c r="N1940" t="s">
        <v>19</v>
      </c>
      <c r="O1940">
        <v>82.1</v>
      </c>
      <c r="P1940" t="s">
        <v>19</v>
      </c>
      <c r="Q1940">
        <v>38</v>
      </c>
      <c r="R1940" t="s">
        <v>19</v>
      </c>
      <c r="S1940">
        <v>53.8</v>
      </c>
      <c r="T1940" t="s">
        <v>19</v>
      </c>
      <c r="U1940">
        <v>5.4</v>
      </c>
      <c r="V1940" t="s">
        <v>19</v>
      </c>
      <c r="W1940">
        <v>328</v>
      </c>
      <c r="X1940" t="s">
        <v>19</v>
      </c>
      <c r="Y1940">
        <v>78.400000000000006</v>
      </c>
      <c r="Z1940" t="s">
        <v>19</v>
      </c>
      <c r="AA1940" s="6">
        <f t="shared" si="91"/>
        <v>18.316612343314052</v>
      </c>
      <c r="AB1940" s="6">
        <f t="shared" si="92"/>
        <v>64.969902217965299</v>
      </c>
      <c r="AC1940" s="6">
        <f t="shared" si="93"/>
        <v>17.130097782034696</v>
      </c>
    </row>
    <row r="1941" spans="1:29" x14ac:dyDescent="0.25">
      <c r="A1941">
        <v>200</v>
      </c>
      <c r="B1941" t="s">
        <v>17</v>
      </c>
      <c r="C1941" t="s">
        <v>18</v>
      </c>
      <c r="D1941" s="1">
        <v>45554</v>
      </c>
      <c r="E1941">
        <v>2000</v>
      </c>
      <c r="F1941">
        <v>263</v>
      </c>
      <c r="G1941">
        <v>0</v>
      </c>
      <c r="H1941" t="s">
        <v>19</v>
      </c>
      <c r="I1941">
        <v>0</v>
      </c>
      <c r="J1941" t="s">
        <v>19</v>
      </c>
      <c r="K1941">
        <v>0</v>
      </c>
      <c r="L1941" t="s">
        <v>19</v>
      </c>
      <c r="M1941">
        <v>14.5</v>
      </c>
      <c r="N1941" t="s">
        <v>19</v>
      </c>
      <c r="O1941">
        <v>79.7</v>
      </c>
      <c r="P1941" t="s">
        <v>19</v>
      </c>
      <c r="Q1941">
        <v>42</v>
      </c>
      <c r="R1941" t="s">
        <v>19</v>
      </c>
      <c r="S1941">
        <v>54.6</v>
      </c>
      <c r="T1941" t="s">
        <v>19</v>
      </c>
      <c r="U1941">
        <v>5.6</v>
      </c>
      <c r="V1941" t="s">
        <v>19</v>
      </c>
      <c r="W1941">
        <v>326</v>
      </c>
      <c r="X1941" t="s">
        <v>19</v>
      </c>
      <c r="Y1941">
        <v>78.2</v>
      </c>
      <c r="Z1941" t="s">
        <v>19</v>
      </c>
      <c r="AA1941" s="6">
        <f t="shared" si="91"/>
        <v>17.953072715620056</v>
      </c>
      <c r="AB1941" s="6">
        <f t="shared" si="92"/>
        <v>64.315530888116101</v>
      </c>
      <c r="AC1941" s="6">
        <f t="shared" si="93"/>
        <v>15.384469111883902</v>
      </c>
    </row>
    <row r="1942" spans="1:29" hidden="1" x14ac:dyDescent="0.25">
      <c r="A1942">
        <v>200</v>
      </c>
      <c r="B1942" t="s">
        <v>17</v>
      </c>
      <c r="C1942" t="s">
        <v>18</v>
      </c>
      <c r="D1942" s="1">
        <v>45554</v>
      </c>
      <c r="E1942">
        <v>2100</v>
      </c>
      <c r="F1942">
        <v>263</v>
      </c>
      <c r="G1942">
        <v>0</v>
      </c>
      <c r="H1942" t="s">
        <v>19</v>
      </c>
      <c r="I1942">
        <v>0</v>
      </c>
      <c r="J1942" t="s">
        <v>19</v>
      </c>
      <c r="K1942">
        <v>0</v>
      </c>
      <c r="L1942" t="s">
        <v>19</v>
      </c>
      <c r="M1942">
        <v>15.3</v>
      </c>
      <c r="N1942" t="s">
        <v>19</v>
      </c>
      <c r="O1942">
        <v>76.900000000000006</v>
      </c>
      <c r="P1942" t="s">
        <v>19</v>
      </c>
      <c r="Q1942">
        <v>48</v>
      </c>
      <c r="R1942" t="s">
        <v>19</v>
      </c>
      <c r="S1942">
        <v>55.9</v>
      </c>
      <c r="T1942" t="s">
        <v>19</v>
      </c>
      <c r="U1942">
        <v>7.9</v>
      </c>
      <c r="V1942" t="s">
        <v>19</v>
      </c>
      <c r="W1942">
        <v>320</v>
      </c>
      <c r="X1942" t="s">
        <v>19</v>
      </c>
      <c r="Y1942">
        <v>77.8</v>
      </c>
      <c r="Z1942" t="s">
        <v>19</v>
      </c>
      <c r="AA1942" s="6">
        <f t="shared" si="91"/>
        <v>17.638469579442358</v>
      </c>
      <c r="AB1942" s="6">
        <f t="shared" si="92"/>
        <v>63.749245242996246</v>
      </c>
      <c r="AC1942" s="6">
        <f t="shared" si="93"/>
        <v>13.15075475700376</v>
      </c>
    </row>
    <row r="1943" spans="1:29" hidden="1" x14ac:dyDescent="0.25">
      <c r="A1943">
        <v>200</v>
      </c>
      <c r="B1943" t="s">
        <v>17</v>
      </c>
      <c r="C1943" t="s">
        <v>18</v>
      </c>
      <c r="D1943" s="1">
        <v>45554</v>
      </c>
      <c r="E1943">
        <v>2200</v>
      </c>
      <c r="F1943">
        <v>263</v>
      </c>
      <c r="G1943">
        <v>0</v>
      </c>
      <c r="H1943" t="s">
        <v>19</v>
      </c>
      <c r="I1943">
        <v>0</v>
      </c>
      <c r="J1943" t="s">
        <v>19</v>
      </c>
      <c r="K1943">
        <v>0</v>
      </c>
      <c r="L1943" t="s">
        <v>19</v>
      </c>
      <c r="M1943">
        <v>15.6</v>
      </c>
      <c r="N1943" t="s">
        <v>19</v>
      </c>
      <c r="O1943">
        <v>74.2</v>
      </c>
      <c r="P1943" t="s">
        <v>19</v>
      </c>
      <c r="Q1943">
        <v>54</v>
      </c>
      <c r="R1943" t="s">
        <v>19</v>
      </c>
      <c r="S1943">
        <v>56.6</v>
      </c>
      <c r="T1943" t="s">
        <v>19</v>
      </c>
      <c r="U1943">
        <v>7.9</v>
      </c>
      <c r="V1943" t="s">
        <v>19</v>
      </c>
      <c r="W1943">
        <v>314</v>
      </c>
      <c r="X1943" t="s">
        <v>19</v>
      </c>
      <c r="Y1943">
        <v>77.400000000000006</v>
      </c>
      <c r="Z1943" t="s">
        <v>19</v>
      </c>
      <c r="AA1943" s="6">
        <f t="shared" si="91"/>
        <v>17.247602863096223</v>
      </c>
      <c r="AB1943" s="6">
        <f t="shared" si="92"/>
        <v>63.045685153573203</v>
      </c>
      <c r="AC1943" s="6">
        <f t="shared" si="93"/>
        <v>11.1543148464268</v>
      </c>
    </row>
    <row r="1944" spans="1:29" hidden="1" x14ac:dyDescent="0.25">
      <c r="A1944">
        <v>200</v>
      </c>
      <c r="B1944" t="s">
        <v>17</v>
      </c>
      <c r="C1944" t="s">
        <v>18</v>
      </c>
      <c r="D1944" s="1">
        <v>45554</v>
      </c>
      <c r="E1944">
        <v>2300</v>
      </c>
      <c r="F1944">
        <v>263</v>
      </c>
      <c r="G1944">
        <v>0</v>
      </c>
      <c r="H1944" t="s">
        <v>19</v>
      </c>
      <c r="I1944">
        <v>0</v>
      </c>
      <c r="J1944" t="s">
        <v>19</v>
      </c>
      <c r="K1944">
        <v>0</v>
      </c>
      <c r="L1944" t="s">
        <v>19</v>
      </c>
      <c r="M1944">
        <v>15.4</v>
      </c>
      <c r="N1944" t="s">
        <v>19</v>
      </c>
      <c r="O1944">
        <v>73.7</v>
      </c>
      <c r="P1944" t="s">
        <v>19</v>
      </c>
      <c r="Q1944">
        <v>54</v>
      </c>
      <c r="R1944" t="s">
        <v>19</v>
      </c>
      <c r="S1944">
        <v>56.2</v>
      </c>
      <c r="T1944" t="s">
        <v>19</v>
      </c>
      <c r="U1944">
        <v>8.1</v>
      </c>
      <c r="V1944" t="s">
        <v>19</v>
      </c>
      <c r="W1944">
        <v>320</v>
      </c>
      <c r="X1944" t="s">
        <v>19</v>
      </c>
      <c r="Y1944">
        <v>76.8</v>
      </c>
      <c r="Z1944" t="s">
        <v>19</v>
      </c>
      <c r="AA1944" s="6">
        <f t="shared" si="91"/>
        <v>17.004242084771331</v>
      </c>
      <c r="AB1944" s="6">
        <f t="shared" si="92"/>
        <v>62.607635752588394</v>
      </c>
      <c r="AC1944" s="6">
        <f t="shared" si="93"/>
        <v>11.092364247411609</v>
      </c>
    </row>
    <row r="1945" spans="1:29" hidden="1" x14ac:dyDescent="0.25">
      <c r="A1945">
        <v>200</v>
      </c>
      <c r="B1945" t="s">
        <v>17</v>
      </c>
      <c r="C1945" t="s">
        <v>18</v>
      </c>
      <c r="D1945" s="1">
        <v>45554</v>
      </c>
      <c r="E1945">
        <v>2400</v>
      </c>
      <c r="F1945">
        <v>263</v>
      </c>
      <c r="G1945">
        <v>0</v>
      </c>
      <c r="H1945" t="s">
        <v>19</v>
      </c>
      <c r="I1945">
        <v>0</v>
      </c>
      <c r="J1945" t="s">
        <v>19</v>
      </c>
      <c r="K1945">
        <v>0</v>
      </c>
      <c r="L1945" t="s">
        <v>19</v>
      </c>
      <c r="M1945">
        <v>15.1</v>
      </c>
      <c r="N1945" t="s">
        <v>19</v>
      </c>
      <c r="O1945">
        <v>73.099999999999994</v>
      </c>
      <c r="P1945" t="s">
        <v>19</v>
      </c>
      <c r="Q1945">
        <v>54</v>
      </c>
      <c r="R1945" t="s">
        <v>19</v>
      </c>
      <c r="S1945">
        <v>55.6</v>
      </c>
      <c r="T1945" t="s">
        <v>19</v>
      </c>
      <c r="U1945">
        <v>8.3000000000000007</v>
      </c>
      <c r="V1945" t="s">
        <v>19</v>
      </c>
      <c r="W1945">
        <v>320</v>
      </c>
      <c r="X1945" t="s">
        <v>19</v>
      </c>
      <c r="Y1945">
        <v>76.3</v>
      </c>
      <c r="Z1945" t="s">
        <v>19</v>
      </c>
      <c r="AA1945" s="6">
        <f t="shared" si="91"/>
        <v>16.712208707291982</v>
      </c>
      <c r="AB1945" s="6">
        <f t="shared" si="92"/>
        <v>62.081975673125569</v>
      </c>
      <c r="AC1945" s="6">
        <f t="shared" si="93"/>
        <v>11.018024326874425</v>
      </c>
    </row>
    <row r="1946" spans="1:29" hidden="1" x14ac:dyDescent="0.25">
      <c r="A1946">
        <v>200</v>
      </c>
      <c r="B1946" t="s">
        <v>17</v>
      </c>
      <c r="C1946" t="s">
        <v>18</v>
      </c>
      <c r="D1946" s="1">
        <v>45555</v>
      </c>
      <c r="E1946" s="2">
        <v>100</v>
      </c>
      <c r="F1946">
        <v>264</v>
      </c>
      <c r="G1946">
        <v>0</v>
      </c>
      <c r="H1946" t="s">
        <v>19</v>
      </c>
      <c r="I1946">
        <v>0</v>
      </c>
      <c r="J1946" t="s">
        <v>19</v>
      </c>
      <c r="K1946">
        <v>0</v>
      </c>
      <c r="L1946" t="s">
        <v>19</v>
      </c>
      <c r="M1946">
        <v>14.6</v>
      </c>
      <c r="N1946" t="s">
        <v>19</v>
      </c>
      <c r="O1946">
        <v>72.7</v>
      </c>
      <c r="P1946" t="s">
        <v>19</v>
      </c>
      <c r="Q1946">
        <v>53</v>
      </c>
      <c r="R1946" t="s">
        <v>19</v>
      </c>
      <c r="S1946">
        <v>54.8</v>
      </c>
      <c r="T1946" t="s">
        <v>19</v>
      </c>
      <c r="U1946">
        <v>7.6</v>
      </c>
      <c r="V1946" t="s">
        <v>19</v>
      </c>
      <c r="W1946">
        <v>320</v>
      </c>
      <c r="X1946" t="s">
        <v>19</v>
      </c>
      <c r="Y1946">
        <v>75.8</v>
      </c>
      <c r="Z1946" t="s">
        <v>19</v>
      </c>
      <c r="AA1946" s="6">
        <f t="shared" si="91"/>
        <v>16.375400692254722</v>
      </c>
      <c r="AB1946" s="6">
        <f t="shared" si="92"/>
        <v>61.475721246058498</v>
      </c>
      <c r="AC1946" s="6">
        <f t="shared" si="93"/>
        <v>11.224278753941505</v>
      </c>
    </row>
    <row r="1947" spans="1:29" hidden="1" x14ac:dyDescent="0.25">
      <c r="A1947">
        <v>200</v>
      </c>
      <c r="B1947" t="s">
        <v>17</v>
      </c>
      <c r="C1947" t="s">
        <v>18</v>
      </c>
      <c r="D1947" s="1">
        <v>45555</v>
      </c>
      <c r="E1947" s="2">
        <v>200</v>
      </c>
      <c r="F1947">
        <v>264</v>
      </c>
      <c r="G1947">
        <v>0</v>
      </c>
      <c r="H1947" t="s">
        <v>19</v>
      </c>
      <c r="I1947">
        <v>0</v>
      </c>
      <c r="J1947" t="s">
        <v>19</v>
      </c>
      <c r="K1947">
        <v>0</v>
      </c>
      <c r="L1947" t="s">
        <v>19</v>
      </c>
      <c r="M1947">
        <v>14.3</v>
      </c>
      <c r="N1947" t="s">
        <v>19</v>
      </c>
      <c r="O1947">
        <v>71.900000000000006</v>
      </c>
      <c r="P1947" t="s">
        <v>19</v>
      </c>
      <c r="Q1947">
        <v>54</v>
      </c>
      <c r="R1947" t="s">
        <v>19</v>
      </c>
      <c r="S1947">
        <v>54.2</v>
      </c>
      <c r="T1947" t="s">
        <v>19</v>
      </c>
      <c r="U1947">
        <v>6.4</v>
      </c>
      <c r="V1947" t="s">
        <v>19</v>
      </c>
      <c r="W1947">
        <v>323</v>
      </c>
      <c r="X1947" t="s">
        <v>19</v>
      </c>
      <c r="Y1947">
        <v>75.3</v>
      </c>
      <c r="Z1947" t="s">
        <v>19</v>
      </c>
      <c r="AA1947" s="6">
        <f t="shared" si="91"/>
        <v>16.128140476569619</v>
      </c>
      <c r="AB1947" s="6">
        <f t="shared" si="92"/>
        <v>61.030652857825316</v>
      </c>
      <c r="AC1947" s="6">
        <f t="shared" si="93"/>
        <v>10.869347142174689</v>
      </c>
    </row>
    <row r="1948" spans="1:29" hidden="1" x14ac:dyDescent="0.25">
      <c r="A1948">
        <v>200</v>
      </c>
      <c r="B1948" t="s">
        <v>17</v>
      </c>
      <c r="C1948" t="s">
        <v>18</v>
      </c>
      <c r="D1948" s="1">
        <v>45555</v>
      </c>
      <c r="E1948" s="2">
        <v>300</v>
      </c>
      <c r="F1948">
        <v>264</v>
      </c>
      <c r="G1948">
        <v>0</v>
      </c>
      <c r="H1948" t="s">
        <v>19</v>
      </c>
      <c r="I1948">
        <v>0</v>
      </c>
      <c r="J1948" t="s">
        <v>19</v>
      </c>
      <c r="K1948">
        <v>0</v>
      </c>
      <c r="L1948" t="s">
        <v>19</v>
      </c>
      <c r="M1948">
        <v>14</v>
      </c>
      <c r="N1948" t="s">
        <v>19</v>
      </c>
      <c r="O1948">
        <v>71.900000000000006</v>
      </c>
      <c r="P1948" t="s">
        <v>19</v>
      </c>
      <c r="Q1948">
        <v>53</v>
      </c>
      <c r="R1948" t="s">
        <v>19</v>
      </c>
      <c r="S1948">
        <v>53.6</v>
      </c>
      <c r="T1948" t="s">
        <v>19</v>
      </c>
      <c r="U1948">
        <v>8.5</v>
      </c>
      <c r="V1948" t="s">
        <v>19</v>
      </c>
      <c r="W1948">
        <v>324</v>
      </c>
      <c r="X1948" t="s">
        <v>19</v>
      </c>
      <c r="Y1948">
        <v>74.900000000000006</v>
      </c>
      <c r="Z1948" t="s">
        <v>19</v>
      </c>
      <c r="AA1948" s="6">
        <f t="shared" si="91"/>
        <v>15.98778905816334</v>
      </c>
      <c r="AB1948" s="6">
        <f t="shared" si="92"/>
        <v>60.77802030469401</v>
      </c>
      <c r="AC1948" s="6">
        <f t="shared" si="93"/>
        <v>11.121979695305996</v>
      </c>
    </row>
    <row r="1949" spans="1:29" hidden="1" x14ac:dyDescent="0.25">
      <c r="A1949">
        <v>200</v>
      </c>
      <c r="B1949" t="s">
        <v>17</v>
      </c>
      <c r="C1949" t="s">
        <v>18</v>
      </c>
      <c r="D1949" s="1">
        <v>45555</v>
      </c>
      <c r="E1949" s="2">
        <v>400</v>
      </c>
      <c r="F1949">
        <v>264</v>
      </c>
      <c r="G1949">
        <v>0</v>
      </c>
      <c r="H1949" t="s">
        <v>19</v>
      </c>
      <c r="I1949">
        <v>0</v>
      </c>
      <c r="J1949" t="s">
        <v>19</v>
      </c>
      <c r="K1949">
        <v>0</v>
      </c>
      <c r="L1949" t="s">
        <v>19</v>
      </c>
      <c r="M1949">
        <v>13.7</v>
      </c>
      <c r="N1949" t="s">
        <v>19</v>
      </c>
      <c r="O1949">
        <v>71.900000000000006</v>
      </c>
      <c r="P1949" t="s">
        <v>19</v>
      </c>
      <c r="Q1949">
        <v>51</v>
      </c>
      <c r="R1949" t="s">
        <v>19</v>
      </c>
      <c r="S1949">
        <v>52.9</v>
      </c>
      <c r="T1949" t="s">
        <v>19</v>
      </c>
      <c r="U1949">
        <v>8</v>
      </c>
      <c r="V1949" t="s">
        <v>19</v>
      </c>
      <c r="W1949">
        <v>324</v>
      </c>
      <c r="X1949" t="s">
        <v>19</v>
      </c>
      <c r="Y1949">
        <v>74.599999999999994</v>
      </c>
      <c r="Z1949" t="s">
        <v>19</v>
      </c>
      <c r="AA1949" s="6">
        <f t="shared" si="91"/>
        <v>15.704844214148814</v>
      </c>
      <c r="AB1949" s="6">
        <f t="shared" si="92"/>
        <v>60.268719585467863</v>
      </c>
      <c r="AC1949" s="6">
        <f t="shared" si="93"/>
        <v>11.631280414532142</v>
      </c>
    </row>
    <row r="1950" spans="1:29" hidden="1" x14ac:dyDescent="0.25">
      <c r="A1950">
        <v>200</v>
      </c>
      <c r="B1950" t="s">
        <v>17</v>
      </c>
      <c r="C1950" t="s">
        <v>18</v>
      </c>
      <c r="D1950" s="1">
        <v>45555</v>
      </c>
      <c r="E1950" s="2">
        <v>500</v>
      </c>
      <c r="F1950">
        <v>264</v>
      </c>
      <c r="G1950">
        <v>0</v>
      </c>
      <c r="H1950" t="s">
        <v>19</v>
      </c>
      <c r="I1950">
        <v>0</v>
      </c>
      <c r="J1950" t="s">
        <v>19</v>
      </c>
      <c r="K1950">
        <v>0</v>
      </c>
      <c r="L1950" t="s">
        <v>19</v>
      </c>
      <c r="M1950">
        <v>13.5</v>
      </c>
      <c r="N1950" t="s">
        <v>19</v>
      </c>
      <c r="O1950">
        <v>71.8</v>
      </c>
      <c r="P1950" t="s">
        <v>19</v>
      </c>
      <c r="Q1950">
        <v>51</v>
      </c>
      <c r="R1950" t="s">
        <v>19</v>
      </c>
      <c r="S1950">
        <v>52.6</v>
      </c>
      <c r="T1950" t="s">
        <v>19</v>
      </c>
      <c r="U1950">
        <v>7.9</v>
      </c>
      <c r="V1950" t="s">
        <v>19</v>
      </c>
      <c r="W1950">
        <v>323</v>
      </c>
      <c r="X1950" t="s">
        <v>19</v>
      </c>
      <c r="Y1950">
        <v>74.2</v>
      </c>
      <c r="Z1950" t="s">
        <v>19</v>
      </c>
      <c r="AA1950" s="6">
        <f t="shared" si="91"/>
        <v>15.656846491649514</v>
      </c>
      <c r="AB1950" s="6">
        <f t="shared" si="92"/>
        <v>60.18232368496912</v>
      </c>
      <c r="AC1950" s="6">
        <f t="shared" si="93"/>
        <v>11.617676315030877</v>
      </c>
    </row>
    <row r="1951" spans="1:29" hidden="1" x14ac:dyDescent="0.25">
      <c r="A1951">
        <v>200</v>
      </c>
      <c r="B1951" t="s">
        <v>17</v>
      </c>
      <c r="C1951" t="s">
        <v>18</v>
      </c>
      <c r="D1951" s="1">
        <v>45555</v>
      </c>
      <c r="E1951" s="2">
        <v>600</v>
      </c>
      <c r="F1951">
        <v>264</v>
      </c>
      <c r="G1951">
        <v>0</v>
      </c>
      <c r="H1951" t="s">
        <v>19</v>
      </c>
      <c r="I1951">
        <v>0</v>
      </c>
      <c r="J1951" t="s">
        <v>19</v>
      </c>
      <c r="K1951">
        <v>15</v>
      </c>
      <c r="L1951" t="s">
        <v>19</v>
      </c>
      <c r="M1951">
        <v>13.7</v>
      </c>
      <c r="N1951" t="s">
        <v>19</v>
      </c>
      <c r="O1951">
        <v>71.2</v>
      </c>
      <c r="P1951" t="s">
        <v>19</v>
      </c>
      <c r="Q1951">
        <v>52</v>
      </c>
      <c r="R1951" t="s">
        <v>19</v>
      </c>
      <c r="S1951">
        <v>52.9</v>
      </c>
      <c r="T1951" t="s">
        <v>19</v>
      </c>
      <c r="U1951">
        <v>7.5</v>
      </c>
      <c r="V1951" t="s">
        <v>19</v>
      </c>
      <c r="W1951">
        <v>313</v>
      </c>
      <c r="X1951" t="s">
        <v>19</v>
      </c>
      <c r="Y1951">
        <v>73.900000000000006</v>
      </c>
      <c r="Z1951" t="s">
        <v>19</v>
      </c>
      <c r="AA1951" s="6">
        <f t="shared" si="91"/>
        <v>15.509115906694941</v>
      </c>
      <c r="AB1951" s="6">
        <f t="shared" si="92"/>
        <v>59.916408632050896</v>
      </c>
      <c r="AC1951" s="6">
        <f t="shared" si="93"/>
        <v>11.283591367949107</v>
      </c>
    </row>
    <row r="1952" spans="1:29" hidden="1" x14ac:dyDescent="0.25">
      <c r="A1952">
        <v>200</v>
      </c>
      <c r="B1952" t="s">
        <v>17</v>
      </c>
      <c r="C1952" t="s">
        <v>18</v>
      </c>
      <c r="D1952" s="1">
        <v>45555</v>
      </c>
      <c r="E1952" s="2">
        <v>700</v>
      </c>
      <c r="F1952">
        <v>264</v>
      </c>
      <c r="G1952">
        <v>0</v>
      </c>
      <c r="H1952" t="s">
        <v>19</v>
      </c>
      <c r="I1952">
        <v>0</v>
      </c>
      <c r="J1952" t="s">
        <v>19</v>
      </c>
      <c r="K1952">
        <v>121</v>
      </c>
      <c r="L1952" t="s">
        <v>19</v>
      </c>
      <c r="M1952">
        <v>13.8</v>
      </c>
      <c r="N1952" t="s">
        <v>19</v>
      </c>
      <c r="O1952">
        <v>72.2</v>
      </c>
      <c r="P1952" t="s">
        <v>19</v>
      </c>
      <c r="Q1952">
        <v>51</v>
      </c>
      <c r="R1952" t="s">
        <v>19</v>
      </c>
      <c r="S1952">
        <v>53.2</v>
      </c>
      <c r="T1952" t="s">
        <v>19</v>
      </c>
      <c r="U1952">
        <v>8.3000000000000007</v>
      </c>
      <c r="V1952" t="s">
        <v>19</v>
      </c>
      <c r="W1952">
        <v>317</v>
      </c>
      <c r="X1952" t="s">
        <v>19</v>
      </c>
      <c r="Y1952">
        <v>73.599999999999994</v>
      </c>
      <c r="Z1952" t="s">
        <v>19</v>
      </c>
      <c r="AA1952" s="6">
        <f t="shared" si="91"/>
        <v>15.848837287267539</v>
      </c>
      <c r="AB1952" s="6">
        <f t="shared" si="92"/>
        <v>60.527907117081568</v>
      </c>
      <c r="AC1952" s="6">
        <f t="shared" si="93"/>
        <v>11.672092882918434</v>
      </c>
    </row>
    <row r="1953" spans="1:29" hidden="1" x14ac:dyDescent="0.25">
      <c r="A1953">
        <v>200</v>
      </c>
      <c r="B1953" t="s">
        <v>17</v>
      </c>
      <c r="C1953" t="s">
        <v>18</v>
      </c>
      <c r="D1953" s="1">
        <v>45555</v>
      </c>
      <c r="E1953" s="2">
        <v>800</v>
      </c>
      <c r="F1953">
        <v>264</v>
      </c>
      <c r="G1953">
        <v>0.01</v>
      </c>
      <c r="H1953" t="s">
        <v>19</v>
      </c>
      <c r="I1953">
        <v>0</v>
      </c>
      <c r="J1953" t="s">
        <v>19</v>
      </c>
      <c r="K1953">
        <v>637</v>
      </c>
      <c r="L1953" t="s">
        <v>19</v>
      </c>
      <c r="M1953">
        <v>14.1</v>
      </c>
      <c r="N1953" t="s">
        <v>19</v>
      </c>
      <c r="O1953">
        <v>75.5</v>
      </c>
      <c r="P1953" t="s">
        <v>19</v>
      </c>
      <c r="Q1953">
        <v>47</v>
      </c>
      <c r="R1953" t="s">
        <v>19</v>
      </c>
      <c r="S1953">
        <v>53.6</v>
      </c>
      <c r="T1953" t="s">
        <v>19</v>
      </c>
      <c r="U1953">
        <v>7.5</v>
      </c>
      <c r="V1953" t="s">
        <v>19</v>
      </c>
      <c r="W1953">
        <v>320</v>
      </c>
      <c r="X1953" t="s">
        <v>19</v>
      </c>
      <c r="Y1953">
        <v>73.3</v>
      </c>
      <c r="Z1953" t="s">
        <v>19</v>
      </c>
      <c r="AA1953" s="6">
        <f t="shared" si="91"/>
        <v>16.822247668424158</v>
      </c>
      <c r="AB1953" s="6">
        <f t="shared" si="92"/>
        <v>62.280045803163482</v>
      </c>
      <c r="AC1953" s="6">
        <f t="shared" si="93"/>
        <v>13.219954196836518</v>
      </c>
    </row>
    <row r="1954" spans="1:29" hidden="1" x14ac:dyDescent="0.25">
      <c r="A1954">
        <v>200</v>
      </c>
      <c r="B1954" t="s">
        <v>17</v>
      </c>
      <c r="C1954" t="s">
        <v>18</v>
      </c>
      <c r="D1954" s="1">
        <v>45555</v>
      </c>
      <c r="E1954" s="2">
        <v>900</v>
      </c>
      <c r="F1954">
        <v>264</v>
      </c>
      <c r="G1954">
        <v>0.01</v>
      </c>
      <c r="H1954" t="s">
        <v>19</v>
      </c>
      <c r="I1954">
        <v>0</v>
      </c>
      <c r="J1954" t="s">
        <v>19</v>
      </c>
      <c r="K1954">
        <v>644</v>
      </c>
      <c r="L1954" t="s">
        <v>19</v>
      </c>
      <c r="M1954">
        <v>13.6</v>
      </c>
      <c r="N1954" t="s">
        <v>19</v>
      </c>
      <c r="O1954">
        <v>77.3</v>
      </c>
      <c r="P1954" t="s">
        <v>19</v>
      </c>
      <c r="Q1954">
        <v>42</v>
      </c>
      <c r="R1954" t="s">
        <v>19</v>
      </c>
      <c r="S1954">
        <v>52.7</v>
      </c>
      <c r="T1954" t="s">
        <v>19</v>
      </c>
      <c r="U1954">
        <v>7.6</v>
      </c>
      <c r="V1954" t="s">
        <v>19</v>
      </c>
      <c r="W1954">
        <v>330</v>
      </c>
      <c r="X1954" t="s">
        <v>19</v>
      </c>
      <c r="Y1954">
        <v>73.099999999999994</v>
      </c>
      <c r="Z1954" t="s">
        <v>19</v>
      </c>
      <c r="AA1954" s="6">
        <f t="shared" si="91"/>
        <v>16.855557642757081</v>
      </c>
      <c r="AB1954" s="6">
        <f t="shared" si="92"/>
        <v>62.340003756962744</v>
      </c>
      <c r="AC1954" s="6">
        <f t="shared" si="93"/>
        <v>14.959996243037253</v>
      </c>
    </row>
    <row r="1955" spans="1:29" x14ac:dyDescent="0.25">
      <c r="A1955">
        <v>200</v>
      </c>
      <c r="B1955" t="s">
        <v>17</v>
      </c>
      <c r="C1955" t="s">
        <v>18</v>
      </c>
      <c r="D1955" s="1">
        <v>45555</v>
      </c>
      <c r="E1955">
        <v>1000</v>
      </c>
      <c r="F1955">
        <v>264</v>
      </c>
      <c r="G1955">
        <v>0.02</v>
      </c>
      <c r="H1955" t="s">
        <v>19</v>
      </c>
      <c r="I1955">
        <v>0</v>
      </c>
      <c r="J1955" t="s">
        <v>19</v>
      </c>
      <c r="K1955">
        <v>1389</v>
      </c>
      <c r="L1955" t="s">
        <v>19</v>
      </c>
      <c r="M1955">
        <v>14</v>
      </c>
      <c r="N1955" t="s">
        <v>19</v>
      </c>
      <c r="O1955">
        <v>80.7</v>
      </c>
      <c r="P1955" t="s">
        <v>19</v>
      </c>
      <c r="Q1955">
        <v>39</v>
      </c>
      <c r="R1955" t="s">
        <v>19</v>
      </c>
      <c r="S1955">
        <v>53.5</v>
      </c>
      <c r="T1955" t="s">
        <v>19</v>
      </c>
      <c r="U1955">
        <v>8</v>
      </c>
      <c r="V1955" t="s">
        <v>19</v>
      </c>
      <c r="W1955">
        <v>328</v>
      </c>
      <c r="X1955" t="s">
        <v>19</v>
      </c>
      <c r="Y1955">
        <v>73.099999999999994</v>
      </c>
      <c r="Z1955" t="s">
        <v>19</v>
      </c>
      <c r="AA1955" s="6">
        <f t="shared" si="91"/>
        <v>17.874924423907721</v>
      </c>
      <c r="AB1955" s="6">
        <f t="shared" si="92"/>
        <v>64.1748639630339</v>
      </c>
      <c r="AC1955" s="6">
        <f t="shared" si="93"/>
        <v>16.525136036966103</v>
      </c>
    </row>
    <row r="1956" spans="1:29" x14ac:dyDescent="0.25">
      <c r="A1956">
        <v>200</v>
      </c>
      <c r="B1956" t="s">
        <v>17</v>
      </c>
      <c r="C1956" t="s">
        <v>18</v>
      </c>
      <c r="D1956" s="1">
        <v>45555</v>
      </c>
      <c r="E1956">
        <v>1100</v>
      </c>
      <c r="F1956">
        <v>264</v>
      </c>
      <c r="G1956">
        <v>0.03</v>
      </c>
      <c r="H1956" t="s">
        <v>19</v>
      </c>
      <c r="I1956">
        <v>0</v>
      </c>
      <c r="J1956" t="s">
        <v>19</v>
      </c>
      <c r="K1956">
        <v>1704</v>
      </c>
      <c r="L1956" t="s">
        <v>19</v>
      </c>
      <c r="M1956">
        <v>14.3</v>
      </c>
      <c r="N1956" t="s">
        <v>19</v>
      </c>
      <c r="O1956">
        <v>83</v>
      </c>
      <c r="P1956" t="s">
        <v>19</v>
      </c>
      <c r="Q1956">
        <v>37</v>
      </c>
      <c r="R1956" t="s">
        <v>19</v>
      </c>
      <c r="S1956">
        <v>54.1</v>
      </c>
      <c r="T1956" t="s">
        <v>19</v>
      </c>
      <c r="U1956">
        <v>9.1</v>
      </c>
      <c r="V1956" t="s">
        <v>19</v>
      </c>
      <c r="W1956">
        <v>326</v>
      </c>
      <c r="X1956" t="s">
        <v>19</v>
      </c>
      <c r="Y1956">
        <v>73.400000000000006</v>
      </c>
      <c r="Z1956" t="s">
        <v>19</v>
      </c>
      <c r="AA1956" s="6">
        <f t="shared" si="91"/>
        <v>18.526271229361363</v>
      </c>
      <c r="AB1956" s="6">
        <f t="shared" si="92"/>
        <v>65.347288212850458</v>
      </c>
      <c r="AC1956" s="6">
        <f t="shared" si="93"/>
        <v>17.652711787149542</v>
      </c>
    </row>
    <row r="1957" spans="1:29" x14ac:dyDescent="0.25">
      <c r="A1957">
        <v>200</v>
      </c>
      <c r="B1957" t="s">
        <v>17</v>
      </c>
      <c r="C1957" t="s">
        <v>18</v>
      </c>
      <c r="D1957" s="1">
        <v>45555</v>
      </c>
      <c r="E1957">
        <v>1200</v>
      </c>
      <c r="F1957">
        <v>264</v>
      </c>
      <c r="G1957">
        <v>0.03</v>
      </c>
      <c r="H1957" t="s">
        <v>19</v>
      </c>
      <c r="I1957">
        <v>0</v>
      </c>
      <c r="J1957" t="s">
        <v>19</v>
      </c>
      <c r="K1957">
        <v>1724</v>
      </c>
      <c r="L1957" t="s">
        <v>19</v>
      </c>
      <c r="M1957">
        <v>15</v>
      </c>
      <c r="N1957" t="s">
        <v>19</v>
      </c>
      <c r="O1957">
        <v>82.3</v>
      </c>
      <c r="P1957" t="s">
        <v>19</v>
      </c>
      <c r="Q1957">
        <v>40</v>
      </c>
      <c r="R1957" t="s">
        <v>19</v>
      </c>
      <c r="S1957">
        <v>55.4</v>
      </c>
      <c r="T1957" t="s">
        <v>19</v>
      </c>
      <c r="U1957">
        <v>11.9</v>
      </c>
      <c r="V1957" t="s">
        <v>19</v>
      </c>
      <c r="W1957">
        <v>314</v>
      </c>
      <c r="X1957" t="s">
        <v>19</v>
      </c>
      <c r="Y1957">
        <v>73.900000000000006</v>
      </c>
      <c r="Z1957" t="s">
        <v>19</v>
      </c>
      <c r="AA1957" s="6">
        <f t="shared" si="91"/>
        <v>18.778014420697698</v>
      </c>
      <c r="AB1957" s="6">
        <f t="shared" si="92"/>
        <v>65.800425957255854</v>
      </c>
      <c r="AC1957" s="6">
        <f t="shared" si="93"/>
        <v>16.499574042744143</v>
      </c>
    </row>
    <row r="1958" spans="1:29" x14ac:dyDescent="0.25">
      <c r="A1958">
        <v>200</v>
      </c>
      <c r="B1958" t="s">
        <v>17</v>
      </c>
      <c r="C1958" t="s">
        <v>18</v>
      </c>
      <c r="D1958" s="1">
        <v>45555</v>
      </c>
      <c r="E1958">
        <v>1300</v>
      </c>
      <c r="F1958">
        <v>264</v>
      </c>
      <c r="G1958">
        <v>0.03</v>
      </c>
      <c r="H1958" t="s">
        <v>19</v>
      </c>
      <c r="I1958">
        <v>0</v>
      </c>
      <c r="J1958" t="s">
        <v>19</v>
      </c>
      <c r="K1958">
        <v>1809</v>
      </c>
      <c r="L1958" t="s">
        <v>19</v>
      </c>
      <c r="M1958">
        <v>14.9</v>
      </c>
      <c r="N1958" t="s">
        <v>19</v>
      </c>
      <c r="O1958">
        <v>83.3</v>
      </c>
      <c r="P1958" t="s">
        <v>19</v>
      </c>
      <c r="Q1958">
        <v>38</v>
      </c>
      <c r="R1958" t="s">
        <v>19</v>
      </c>
      <c r="S1958">
        <v>55.3</v>
      </c>
      <c r="T1958" t="s">
        <v>19</v>
      </c>
      <c r="U1958">
        <v>11.8</v>
      </c>
      <c r="V1958" t="s">
        <v>19</v>
      </c>
      <c r="W1958">
        <v>319</v>
      </c>
      <c r="X1958" t="s">
        <v>19</v>
      </c>
      <c r="Y1958">
        <v>74.5</v>
      </c>
      <c r="Z1958" t="s">
        <v>19</v>
      </c>
      <c r="AA1958" s="6">
        <f t="shared" si="91"/>
        <v>18.851592032288451</v>
      </c>
      <c r="AB1958" s="6">
        <f t="shared" si="92"/>
        <v>65.932865658119212</v>
      </c>
      <c r="AC1958" s="6">
        <f t="shared" si="93"/>
        <v>17.367134341880785</v>
      </c>
    </row>
    <row r="1959" spans="1:29" x14ac:dyDescent="0.25">
      <c r="A1959">
        <v>200</v>
      </c>
      <c r="B1959" t="s">
        <v>17</v>
      </c>
      <c r="C1959" t="s">
        <v>18</v>
      </c>
      <c r="D1959" s="1">
        <v>45555</v>
      </c>
      <c r="E1959">
        <v>1400</v>
      </c>
      <c r="F1959">
        <v>264</v>
      </c>
      <c r="G1959">
        <v>0.01</v>
      </c>
      <c r="H1959" t="s">
        <v>20</v>
      </c>
      <c r="I1959">
        <v>0.01</v>
      </c>
      <c r="J1959" t="s">
        <v>19</v>
      </c>
      <c r="K1959">
        <v>551</v>
      </c>
      <c r="L1959" t="s">
        <v>19</v>
      </c>
      <c r="M1959">
        <v>14.1</v>
      </c>
      <c r="N1959" t="s">
        <v>19</v>
      </c>
      <c r="O1959">
        <v>81.900000000000006</v>
      </c>
      <c r="P1959" t="s">
        <v>20</v>
      </c>
      <c r="Q1959">
        <v>38</v>
      </c>
      <c r="R1959" t="s">
        <v>20</v>
      </c>
      <c r="S1959">
        <v>53.7</v>
      </c>
      <c r="T1959" t="s">
        <v>20</v>
      </c>
      <c r="U1959">
        <v>8.6</v>
      </c>
      <c r="V1959" t="s">
        <v>19</v>
      </c>
      <c r="W1959">
        <v>327</v>
      </c>
      <c r="X1959" t="s">
        <v>19</v>
      </c>
      <c r="Y1959">
        <v>75.099999999999994</v>
      </c>
      <c r="Z1959" t="s">
        <v>19</v>
      </c>
      <c r="AA1959" s="6">
        <f t="shared" si="91"/>
        <v>18.227448761602204</v>
      </c>
      <c r="AB1959" s="6">
        <f t="shared" si="92"/>
        <v>64.809407770883965</v>
      </c>
      <c r="AC1959" s="6">
        <f t="shared" si="93"/>
        <v>17.090592229116041</v>
      </c>
    </row>
    <row r="1960" spans="1:29" x14ac:dyDescent="0.25">
      <c r="A1960">
        <v>200</v>
      </c>
      <c r="B1960" t="s">
        <v>17</v>
      </c>
      <c r="C1960" t="s">
        <v>18</v>
      </c>
      <c r="D1960" s="1">
        <v>45555</v>
      </c>
      <c r="E1960">
        <v>1500</v>
      </c>
      <c r="F1960">
        <v>264</v>
      </c>
      <c r="G1960">
        <v>0.01</v>
      </c>
      <c r="H1960" t="s">
        <v>20</v>
      </c>
      <c r="I1960">
        <v>0</v>
      </c>
      <c r="J1960" t="s">
        <v>19</v>
      </c>
      <c r="K1960">
        <v>342</v>
      </c>
      <c r="L1960" t="s">
        <v>19</v>
      </c>
      <c r="M1960">
        <v>13.3</v>
      </c>
      <c r="N1960" t="s">
        <v>19</v>
      </c>
      <c r="O1960">
        <v>79.2</v>
      </c>
      <c r="P1960" t="s">
        <v>20</v>
      </c>
      <c r="Q1960">
        <v>39</v>
      </c>
      <c r="R1960" t="s">
        <v>20</v>
      </c>
      <c r="S1960">
        <v>52.2</v>
      </c>
      <c r="T1960" t="s">
        <v>20</v>
      </c>
      <c r="U1960">
        <v>8</v>
      </c>
      <c r="V1960" t="s">
        <v>19</v>
      </c>
      <c r="W1960">
        <v>342</v>
      </c>
      <c r="X1960" t="s">
        <v>19</v>
      </c>
      <c r="Y1960">
        <v>75.599999999999994</v>
      </c>
      <c r="Z1960" t="s">
        <v>19</v>
      </c>
      <c r="AA1960" s="6">
        <f t="shared" si="91"/>
        <v>17.201749709719419</v>
      </c>
      <c r="AB1960" s="6">
        <f t="shared" si="92"/>
        <v>62.963149477494952</v>
      </c>
      <c r="AC1960" s="6">
        <f t="shared" si="93"/>
        <v>16.236850522505051</v>
      </c>
    </row>
    <row r="1961" spans="1:29" x14ac:dyDescent="0.25">
      <c r="A1961">
        <v>200</v>
      </c>
      <c r="B1961" t="s">
        <v>17</v>
      </c>
      <c r="C1961" t="s">
        <v>18</v>
      </c>
      <c r="D1961" s="1">
        <v>45555</v>
      </c>
      <c r="E1961">
        <v>1600</v>
      </c>
      <c r="F1961">
        <v>264</v>
      </c>
      <c r="G1961">
        <v>0.01</v>
      </c>
      <c r="H1961" t="s">
        <v>20</v>
      </c>
      <c r="I1961">
        <v>0</v>
      </c>
      <c r="J1961" t="s">
        <v>19</v>
      </c>
      <c r="K1961">
        <v>223</v>
      </c>
      <c r="L1961" t="s">
        <v>19</v>
      </c>
      <c r="M1961">
        <v>11.8</v>
      </c>
      <c r="N1961" t="s">
        <v>19</v>
      </c>
      <c r="O1961">
        <v>79.900000000000006</v>
      </c>
      <c r="P1961" t="s">
        <v>20</v>
      </c>
      <c r="Q1961">
        <v>34</v>
      </c>
      <c r="R1961" t="s">
        <v>20</v>
      </c>
      <c r="S1961">
        <v>48.9</v>
      </c>
      <c r="T1961" t="s">
        <v>20</v>
      </c>
      <c r="U1961">
        <v>6</v>
      </c>
      <c r="V1961" t="s">
        <v>19</v>
      </c>
      <c r="W1961">
        <v>4</v>
      </c>
      <c r="X1961" t="s">
        <v>19</v>
      </c>
      <c r="Y1961">
        <v>75.900000000000006</v>
      </c>
      <c r="Z1961" t="s">
        <v>19</v>
      </c>
      <c r="AA1961" s="6">
        <f t="shared" si="91"/>
        <v>16.59329565256883</v>
      </c>
      <c r="AB1961" s="6">
        <f t="shared" si="92"/>
        <v>61.867932174623895</v>
      </c>
      <c r="AC1961" s="6">
        <f t="shared" si="93"/>
        <v>18.03206782537611</v>
      </c>
    </row>
    <row r="1962" spans="1:29" x14ac:dyDescent="0.25">
      <c r="A1962">
        <v>200</v>
      </c>
      <c r="B1962" t="s">
        <v>17</v>
      </c>
      <c r="C1962" t="s">
        <v>18</v>
      </c>
      <c r="D1962" s="1">
        <v>45555</v>
      </c>
      <c r="E1962">
        <v>1700</v>
      </c>
      <c r="F1962">
        <v>264</v>
      </c>
      <c r="G1962">
        <v>0.01</v>
      </c>
      <c r="H1962" t="s">
        <v>20</v>
      </c>
      <c r="I1962">
        <v>0</v>
      </c>
      <c r="J1962" t="s">
        <v>19</v>
      </c>
      <c r="K1962">
        <v>306</v>
      </c>
      <c r="L1962" t="s">
        <v>19</v>
      </c>
      <c r="M1962">
        <v>11.6</v>
      </c>
      <c r="N1962" t="s">
        <v>19</v>
      </c>
      <c r="O1962">
        <v>81.400000000000006</v>
      </c>
      <c r="P1962" t="s">
        <v>20</v>
      </c>
      <c r="Q1962">
        <v>32</v>
      </c>
      <c r="R1962" t="s">
        <v>20</v>
      </c>
      <c r="S1962">
        <v>48.5</v>
      </c>
      <c r="T1962" t="s">
        <v>20</v>
      </c>
      <c r="U1962">
        <v>7.7</v>
      </c>
      <c r="V1962" t="s">
        <v>19</v>
      </c>
      <c r="W1962">
        <v>289</v>
      </c>
      <c r="X1962" t="s">
        <v>19</v>
      </c>
      <c r="Y1962">
        <v>75.900000000000006</v>
      </c>
      <c r="Z1962" t="s">
        <v>19</v>
      </c>
      <c r="AA1962" s="6">
        <f t="shared" si="91"/>
        <v>16.846931935841354</v>
      </c>
      <c r="AB1962" s="6">
        <f t="shared" si="92"/>
        <v>62.324477484514439</v>
      </c>
      <c r="AC1962" s="6">
        <f t="shared" si="93"/>
        <v>19.075522515485567</v>
      </c>
    </row>
    <row r="1963" spans="1:29" x14ac:dyDescent="0.25">
      <c r="A1963">
        <v>200</v>
      </c>
      <c r="B1963" t="s">
        <v>17</v>
      </c>
      <c r="C1963" t="s">
        <v>18</v>
      </c>
      <c r="D1963" s="1">
        <v>45555</v>
      </c>
      <c r="E1963">
        <v>1800</v>
      </c>
      <c r="F1963">
        <v>264</v>
      </c>
      <c r="G1963">
        <v>0.01</v>
      </c>
      <c r="H1963" t="s">
        <v>19</v>
      </c>
      <c r="I1963">
        <v>0</v>
      </c>
      <c r="J1963" t="s">
        <v>19</v>
      </c>
      <c r="K1963">
        <v>65</v>
      </c>
      <c r="L1963" t="s">
        <v>19</v>
      </c>
      <c r="M1963">
        <v>12.2</v>
      </c>
      <c r="N1963" t="s">
        <v>19</v>
      </c>
      <c r="O1963">
        <v>79.900000000000006</v>
      </c>
      <c r="P1963" t="s">
        <v>19</v>
      </c>
      <c r="Q1963">
        <v>35</v>
      </c>
      <c r="R1963" t="s">
        <v>19</v>
      </c>
      <c r="S1963">
        <v>49.8</v>
      </c>
      <c r="T1963" t="s">
        <v>19</v>
      </c>
      <c r="U1963">
        <v>6.9</v>
      </c>
      <c r="V1963" t="s">
        <v>19</v>
      </c>
      <c r="W1963">
        <v>311</v>
      </c>
      <c r="X1963" t="s">
        <v>19</v>
      </c>
      <c r="Y1963">
        <v>75.7</v>
      </c>
      <c r="Z1963" t="s">
        <v>19</v>
      </c>
      <c r="AA1963" s="6">
        <f t="shared" si="91"/>
        <v>16.782476213904093</v>
      </c>
      <c r="AB1963" s="6">
        <f t="shared" si="92"/>
        <v>62.20845718502737</v>
      </c>
      <c r="AC1963" s="6">
        <f t="shared" si="93"/>
        <v>17.691542814972635</v>
      </c>
    </row>
    <row r="1964" spans="1:29" hidden="1" x14ac:dyDescent="0.25">
      <c r="A1964">
        <v>200</v>
      </c>
      <c r="B1964" t="s">
        <v>17</v>
      </c>
      <c r="C1964" t="s">
        <v>18</v>
      </c>
      <c r="D1964" s="1">
        <v>45555</v>
      </c>
      <c r="E1964">
        <v>1900</v>
      </c>
      <c r="F1964">
        <v>264</v>
      </c>
      <c r="G1964">
        <v>0</v>
      </c>
      <c r="H1964" t="s">
        <v>19</v>
      </c>
      <c r="I1964">
        <v>0</v>
      </c>
      <c r="J1964" t="s">
        <v>19</v>
      </c>
      <c r="K1964">
        <v>0</v>
      </c>
      <c r="L1964" t="s">
        <v>19</v>
      </c>
      <c r="M1964">
        <v>12.4</v>
      </c>
      <c r="N1964" t="s">
        <v>19</v>
      </c>
      <c r="O1964">
        <v>77.099999999999994</v>
      </c>
      <c r="P1964" t="s">
        <v>19</v>
      </c>
      <c r="Q1964">
        <v>39</v>
      </c>
      <c r="R1964" t="s">
        <v>19</v>
      </c>
      <c r="S1964">
        <v>50.3</v>
      </c>
      <c r="T1964" t="s">
        <v>19</v>
      </c>
      <c r="U1964">
        <v>6.4</v>
      </c>
      <c r="V1964" t="s">
        <v>19</v>
      </c>
      <c r="W1964">
        <v>324</v>
      </c>
      <c r="X1964" t="s">
        <v>19</v>
      </c>
      <c r="Y1964">
        <v>75.599999999999994</v>
      </c>
      <c r="Z1964" t="s">
        <v>19</v>
      </c>
      <c r="AA1964" s="6">
        <f t="shared" si="91"/>
        <v>16.259296658816705</v>
      </c>
      <c r="AB1964" s="6">
        <f t="shared" si="92"/>
        <v>61.266733985870069</v>
      </c>
      <c r="AC1964" s="6">
        <f t="shared" si="93"/>
        <v>15.833266014129926</v>
      </c>
    </row>
    <row r="1965" spans="1:29" hidden="1" x14ac:dyDescent="0.25">
      <c r="A1965">
        <v>200</v>
      </c>
      <c r="B1965" t="s">
        <v>17</v>
      </c>
      <c r="C1965" t="s">
        <v>18</v>
      </c>
      <c r="D1965" s="1">
        <v>45555</v>
      </c>
      <c r="E1965">
        <v>2000</v>
      </c>
      <c r="F1965">
        <v>264</v>
      </c>
      <c r="G1965">
        <v>0</v>
      </c>
      <c r="H1965" t="s">
        <v>19</v>
      </c>
      <c r="I1965">
        <v>0</v>
      </c>
      <c r="J1965" t="s">
        <v>19</v>
      </c>
      <c r="K1965">
        <v>0</v>
      </c>
      <c r="L1965" t="s">
        <v>19</v>
      </c>
      <c r="M1965">
        <v>13.6</v>
      </c>
      <c r="N1965" t="s">
        <v>19</v>
      </c>
      <c r="O1965">
        <v>76</v>
      </c>
      <c r="P1965" t="s">
        <v>19</v>
      </c>
      <c r="Q1965">
        <v>44</v>
      </c>
      <c r="R1965" t="s">
        <v>19</v>
      </c>
      <c r="S1965">
        <v>52.7</v>
      </c>
      <c r="T1965" t="s">
        <v>19</v>
      </c>
      <c r="U1965">
        <v>8.1</v>
      </c>
      <c r="V1965" t="s">
        <v>19</v>
      </c>
      <c r="W1965">
        <v>324</v>
      </c>
      <c r="X1965" t="s">
        <v>19</v>
      </c>
      <c r="Y1965">
        <v>75.3</v>
      </c>
      <c r="Z1965" t="s">
        <v>19</v>
      </c>
      <c r="AA1965" s="6">
        <f t="shared" si="91"/>
        <v>16.583665440227758</v>
      </c>
      <c r="AB1965" s="6">
        <f t="shared" si="92"/>
        <v>61.850597792409964</v>
      </c>
      <c r="AC1965" s="6">
        <f t="shared" si="93"/>
        <v>14.149402207590036</v>
      </c>
    </row>
    <row r="1966" spans="1:29" hidden="1" x14ac:dyDescent="0.25">
      <c r="A1966">
        <v>200</v>
      </c>
      <c r="B1966" t="s">
        <v>17</v>
      </c>
      <c r="C1966" t="s">
        <v>18</v>
      </c>
      <c r="D1966" s="1">
        <v>45555</v>
      </c>
      <c r="E1966">
        <v>2100</v>
      </c>
      <c r="F1966">
        <v>264</v>
      </c>
      <c r="G1966">
        <v>0</v>
      </c>
      <c r="H1966" t="s">
        <v>19</v>
      </c>
      <c r="I1966">
        <v>0</v>
      </c>
      <c r="J1966" t="s">
        <v>19</v>
      </c>
      <c r="K1966">
        <v>0</v>
      </c>
      <c r="L1966" t="s">
        <v>19</v>
      </c>
      <c r="M1966">
        <v>15</v>
      </c>
      <c r="N1966" t="s">
        <v>19</v>
      </c>
      <c r="O1966">
        <v>73.8</v>
      </c>
      <c r="P1966" t="s">
        <v>19</v>
      </c>
      <c r="Q1966">
        <v>53</v>
      </c>
      <c r="R1966" t="s">
        <v>19</v>
      </c>
      <c r="S1966">
        <v>55.5</v>
      </c>
      <c r="T1966" t="s">
        <v>19</v>
      </c>
      <c r="U1966">
        <v>9.6999999999999993</v>
      </c>
      <c r="V1966" t="s">
        <v>19</v>
      </c>
      <c r="W1966">
        <v>321</v>
      </c>
      <c r="X1966" t="s">
        <v>19</v>
      </c>
      <c r="Y1966">
        <v>75</v>
      </c>
      <c r="Z1966" t="s">
        <v>19</v>
      </c>
      <c r="AA1966" s="6">
        <f t="shared" si="91"/>
        <v>16.90836520060223</v>
      </c>
      <c r="AB1966" s="6">
        <f t="shared" si="92"/>
        <v>62.435057361084013</v>
      </c>
      <c r="AC1966" s="6">
        <f t="shared" si="93"/>
        <v>11.364942638915984</v>
      </c>
    </row>
    <row r="1967" spans="1:29" hidden="1" x14ac:dyDescent="0.25">
      <c r="A1967">
        <v>200</v>
      </c>
      <c r="B1967" t="s">
        <v>17</v>
      </c>
      <c r="C1967" t="s">
        <v>18</v>
      </c>
      <c r="D1967" s="1">
        <v>45555</v>
      </c>
      <c r="E1967">
        <v>2200</v>
      </c>
      <c r="F1967">
        <v>264</v>
      </c>
      <c r="G1967">
        <v>0</v>
      </c>
      <c r="H1967" t="s">
        <v>19</v>
      </c>
      <c r="I1967">
        <v>0</v>
      </c>
      <c r="J1967" t="s">
        <v>19</v>
      </c>
      <c r="K1967">
        <v>0</v>
      </c>
      <c r="L1967" t="s">
        <v>19</v>
      </c>
      <c r="M1967">
        <v>15.1</v>
      </c>
      <c r="N1967" t="s">
        <v>19</v>
      </c>
      <c r="O1967">
        <v>74.099999999999994</v>
      </c>
      <c r="P1967" t="s">
        <v>19</v>
      </c>
      <c r="Q1967">
        <v>53</v>
      </c>
      <c r="R1967" t="s">
        <v>19</v>
      </c>
      <c r="S1967">
        <v>55.7</v>
      </c>
      <c r="T1967" t="s">
        <v>19</v>
      </c>
      <c r="U1967">
        <v>6.6</v>
      </c>
      <c r="V1967" t="s">
        <v>19</v>
      </c>
      <c r="W1967">
        <v>325</v>
      </c>
      <c r="X1967" t="s">
        <v>19</v>
      </c>
      <c r="Y1967">
        <v>74.599999999999994</v>
      </c>
      <c r="Z1967" t="s">
        <v>19</v>
      </c>
      <c r="AA1967" s="6">
        <f t="shared" si="91"/>
        <v>17.053718863079194</v>
      </c>
      <c r="AB1967" s="6">
        <f t="shared" si="92"/>
        <v>62.69669395354255</v>
      </c>
      <c r="AC1967" s="6">
        <f t="shared" si="93"/>
        <v>11.403306046457445</v>
      </c>
    </row>
    <row r="1968" spans="1:29" hidden="1" x14ac:dyDescent="0.25">
      <c r="A1968">
        <v>200</v>
      </c>
      <c r="B1968" t="s">
        <v>17</v>
      </c>
      <c r="C1968" t="s">
        <v>18</v>
      </c>
      <c r="D1968" s="1">
        <v>45555</v>
      </c>
      <c r="E1968">
        <v>2300</v>
      </c>
      <c r="F1968">
        <v>264</v>
      </c>
      <c r="G1968">
        <v>0</v>
      </c>
      <c r="H1968" t="s">
        <v>19</v>
      </c>
      <c r="I1968">
        <v>0</v>
      </c>
      <c r="J1968" t="s">
        <v>19</v>
      </c>
      <c r="K1968">
        <v>0</v>
      </c>
      <c r="L1968" t="s">
        <v>19</v>
      </c>
      <c r="M1968">
        <v>14.7</v>
      </c>
      <c r="N1968" t="s">
        <v>19</v>
      </c>
      <c r="O1968">
        <v>74.099999999999994</v>
      </c>
      <c r="P1968" t="s">
        <v>19</v>
      </c>
      <c r="Q1968">
        <v>51</v>
      </c>
      <c r="R1968" t="s">
        <v>19</v>
      </c>
      <c r="S1968">
        <v>54.8</v>
      </c>
      <c r="T1968" t="s">
        <v>19</v>
      </c>
      <c r="U1968">
        <v>6.3</v>
      </c>
      <c r="V1968" t="s">
        <v>19</v>
      </c>
      <c r="W1968">
        <v>325</v>
      </c>
      <c r="X1968" t="s">
        <v>19</v>
      </c>
      <c r="Y1968">
        <v>74.2</v>
      </c>
      <c r="Z1968" t="s">
        <v>19</v>
      </c>
      <c r="AA1968" s="6">
        <f t="shared" si="91"/>
        <v>16.760790185935257</v>
      </c>
      <c r="AB1968" s="6">
        <f t="shared" si="92"/>
        <v>62.16942233468346</v>
      </c>
      <c r="AC1968" s="6">
        <f t="shared" si="93"/>
        <v>11.930577665316534</v>
      </c>
    </row>
    <row r="1969" spans="1:29" hidden="1" x14ac:dyDescent="0.25">
      <c r="A1969">
        <v>200</v>
      </c>
      <c r="B1969" t="s">
        <v>17</v>
      </c>
      <c r="C1969" t="s">
        <v>18</v>
      </c>
      <c r="D1969" s="1">
        <v>45555</v>
      </c>
      <c r="E1969">
        <v>2400</v>
      </c>
      <c r="F1969">
        <v>264</v>
      </c>
      <c r="G1969">
        <v>0</v>
      </c>
      <c r="H1969" t="s">
        <v>19</v>
      </c>
      <c r="I1969">
        <v>0</v>
      </c>
      <c r="J1969" t="s">
        <v>19</v>
      </c>
      <c r="K1969">
        <v>0</v>
      </c>
      <c r="L1969" t="s">
        <v>19</v>
      </c>
      <c r="M1969">
        <v>14.5</v>
      </c>
      <c r="N1969" t="s">
        <v>19</v>
      </c>
      <c r="O1969">
        <v>73.5</v>
      </c>
      <c r="P1969" t="s">
        <v>19</v>
      </c>
      <c r="Q1969">
        <v>51</v>
      </c>
      <c r="R1969" t="s">
        <v>19</v>
      </c>
      <c r="S1969">
        <v>54.5</v>
      </c>
      <c r="T1969" t="s">
        <v>19</v>
      </c>
      <c r="U1969">
        <v>6</v>
      </c>
      <c r="V1969" t="s">
        <v>19</v>
      </c>
      <c r="W1969">
        <v>317</v>
      </c>
      <c r="X1969" t="s">
        <v>19</v>
      </c>
      <c r="Y1969">
        <v>73.900000000000006</v>
      </c>
      <c r="Z1969" t="s">
        <v>19</v>
      </c>
      <c r="AA1969" s="6">
        <f t="shared" si="91"/>
        <v>16.472805655734589</v>
      </c>
      <c r="AB1969" s="6">
        <f t="shared" si="92"/>
        <v>61.651050180322258</v>
      </c>
      <c r="AC1969" s="6">
        <f t="shared" si="93"/>
        <v>11.848949819677742</v>
      </c>
    </row>
    <row r="1970" spans="1:29" hidden="1" x14ac:dyDescent="0.25">
      <c r="A1970">
        <v>200</v>
      </c>
      <c r="B1970" t="s">
        <v>17</v>
      </c>
      <c r="C1970" t="s">
        <v>18</v>
      </c>
      <c r="D1970" s="1">
        <v>45556</v>
      </c>
      <c r="E1970" s="2">
        <v>100</v>
      </c>
      <c r="F1970">
        <v>265</v>
      </c>
      <c r="G1970">
        <v>0</v>
      </c>
      <c r="H1970" t="s">
        <v>19</v>
      </c>
      <c r="I1970">
        <v>0</v>
      </c>
      <c r="J1970" t="s">
        <v>19</v>
      </c>
      <c r="K1970">
        <v>0</v>
      </c>
      <c r="L1970" t="s">
        <v>19</v>
      </c>
      <c r="M1970">
        <v>14.8</v>
      </c>
      <c r="N1970" t="s">
        <v>19</v>
      </c>
      <c r="O1970">
        <v>73.099999999999994</v>
      </c>
      <c r="P1970" t="s">
        <v>19</v>
      </c>
      <c r="Q1970">
        <v>53</v>
      </c>
      <c r="R1970" t="s">
        <v>19</v>
      </c>
      <c r="S1970">
        <v>55</v>
      </c>
      <c r="T1970" t="s">
        <v>19</v>
      </c>
      <c r="U1970">
        <v>9</v>
      </c>
      <c r="V1970" t="s">
        <v>19</v>
      </c>
      <c r="W1970">
        <v>313</v>
      </c>
      <c r="X1970" t="s">
        <v>19</v>
      </c>
      <c r="Y1970">
        <v>73.599999999999994</v>
      </c>
      <c r="Z1970" t="s">
        <v>19</v>
      </c>
      <c r="AA1970" s="6">
        <f t="shared" si="91"/>
        <v>16.569206165684754</v>
      </c>
      <c r="AB1970" s="6">
        <f t="shared" si="92"/>
        <v>61.82457109823256</v>
      </c>
      <c r="AC1970" s="6">
        <f t="shared" si="93"/>
        <v>11.275428901767434</v>
      </c>
    </row>
    <row r="1971" spans="1:29" hidden="1" x14ac:dyDescent="0.25">
      <c r="A1971">
        <v>200</v>
      </c>
      <c r="B1971" t="s">
        <v>17</v>
      </c>
      <c r="C1971" t="s">
        <v>18</v>
      </c>
      <c r="D1971" s="1">
        <v>45556</v>
      </c>
      <c r="E1971" s="2">
        <v>200</v>
      </c>
      <c r="F1971">
        <v>265</v>
      </c>
      <c r="G1971">
        <v>0</v>
      </c>
      <c r="H1971" t="s">
        <v>19</v>
      </c>
      <c r="I1971">
        <v>0</v>
      </c>
      <c r="J1971" t="s">
        <v>19</v>
      </c>
      <c r="K1971">
        <v>0</v>
      </c>
      <c r="L1971" t="s">
        <v>19</v>
      </c>
      <c r="M1971">
        <v>15.1</v>
      </c>
      <c r="N1971" t="s">
        <v>19</v>
      </c>
      <c r="O1971">
        <v>72.099999999999994</v>
      </c>
      <c r="P1971" t="s">
        <v>19</v>
      </c>
      <c r="Q1971">
        <v>56</v>
      </c>
      <c r="R1971" t="s">
        <v>19</v>
      </c>
      <c r="S1971">
        <v>55.6</v>
      </c>
      <c r="T1971" t="s">
        <v>19</v>
      </c>
      <c r="U1971">
        <v>8.1</v>
      </c>
      <c r="V1971" t="s">
        <v>19</v>
      </c>
      <c r="W1971">
        <v>304</v>
      </c>
      <c r="X1971" t="s">
        <v>19</v>
      </c>
      <c r="Y1971">
        <v>73.3</v>
      </c>
      <c r="Z1971" t="s">
        <v>19</v>
      </c>
      <c r="AA1971" s="6">
        <f t="shared" si="91"/>
        <v>16.504985607839508</v>
      </c>
      <c r="AB1971" s="6">
        <f t="shared" si="92"/>
        <v>61.708974094111113</v>
      </c>
      <c r="AC1971" s="6">
        <f t="shared" si="93"/>
        <v>10.391025905888881</v>
      </c>
    </row>
    <row r="1972" spans="1:29" hidden="1" x14ac:dyDescent="0.25">
      <c r="A1972">
        <v>200</v>
      </c>
      <c r="B1972" t="s">
        <v>17</v>
      </c>
      <c r="C1972" t="s">
        <v>18</v>
      </c>
      <c r="D1972" s="1">
        <v>45556</v>
      </c>
      <c r="E1972" s="2">
        <v>300</v>
      </c>
      <c r="F1972">
        <v>265</v>
      </c>
      <c r="G1972">
        <v>0</v>
      </c>
      <c r="H1972" t="s">
        <v>19</v>
      </c>
      <c r="I1972">
        <v>0</v>
      </c>
      <c r="J1972" t="s">
        <v>19</v>
      </c>
      <c r="K1972">
        <v>0</v>
      </c>
      <c r="L1972" t="s">
        <v>19</v>
      </c>
      <c r="M1972">
        <v>15.2</v>
      </c>
      <c r="N1972" t="s">
        <v>19</v>
      </c>
      <c r="O1972">
        <v>71.099999999999994</v>
      </c>
      <c r="P1972" t="s">
        <v>19</v>
      </c>
      <c r="Q1972">
        <v>58</v>
      </c>
      <c r="R1972" t="s">
        <v>19</v>
      </c>
      <c r="S1972">
        <v>55.8</v>
      </c>
      <c r="T1972" t="s">
        <v>19</v>
      </c>
      <c r="U1972">
        <v>7.9</v>
      </c>
      <c r="V1972" t="s">
        <v>19</v>
      </c>
      <c r="W1972">
        <v>314</v>
      </c>
      <c r="X1972" t="s">
        <v>19</v>
      </c>
      <c r="Y1972">
        <v>73.099999999999994</v>
      </c>
      <c r="Z1972" t="s">
        <v>19</v>
      </c>
      <c r="AA1972" s="6">
        <f t="shared" si="91"/>
        <v>16.286734254169748</v>
      </c>
      <c r="AB1972" s="6">
        <f t="shared" si="92"/>
        <v>61.316121657505548</v>
      </c>
      <c r="AC1972" s="6">
        <f t="shared" si="93"/>
        <v>9.7838783424944467</v>
      </c>
    </row>
    <row r="1973" spans="1:29" hidden="1" x14ac:dyDescent="0.25">
      <c r="A1973">
        <v>200</v>
      </c>
      <c r="B1973" t="s">
        <v>17</v>
      </c>
      <c r="C1973" t="s">
        <v>18</v>
      </c>
      <c r="D1973" s="1">
        <v>45556</v>
      </c>
      <c r="E1973" s="2">
        <v>400</v>
      </c>
      <c r="F1973">
        <v>265</v>
      </c>
      <c r="G1973">
        <v>0</v>
      </c>
      <c r="H1973" t="s">
        <v>19</v>
      </c>
      <c r="I1973">
        <v>0</v>
      </c>
      <c r="J1973" t="s">
        <v>19</v>
      </c>
      <c r="K1973">
        <v>0</v>
      </c>
      <c r="L1973" t="s">
        <v>19</v>
      </c>
      <c r="M1973">
        <v>14.9</v>
      </c>
      <c r="N1973" t="s">
        <v>19</v>
      </c>
      <c r="O1973">
        <v>70.7</v>
      </c>
      <c r="P1973" t="s">
        <v>19</v>
      </c>
      <c r="Q1973">
        <v>58</v>
      </c>
      <c r="R1973" t="s">
        <v>19</v>
      </c>
      <c r="S1973">
        <v>55.2</v>
      </c>
      <c r="T1973" t="s">
        <v>19</v>
      </c>
      <c r="U1973">
        <v>7</v>
      </c>
      <c r="V1973" t="s">
        <v>19</v>
      </c>
      <c r="W1973">
        <v>317</v>
      </c>
      <c r="X1973" t="s">
        <v>19</v>
      </c>
      <c r="Y1973">
        <v>72.8</v>
      </c>
      <c r="Z1973" t="s">
        <v>19</v>
      </c>
      <c r="AA1973" s="6">
        <f t="shared" ref="AA1973:AA2036" si="94" xml:space="preserve"> ((O1973-32)*5/9)*ATAN(0.151977*SQRT(Q1973+8.313659)) + ATAN(((O1973-32)*5/9)+Q1973) - ATAN(Q1973-1.676331) + 0.00391838*(Q1973^1.5)*ATAN(0.023101*Q1973) - 4.686035</f>
        <v>16.088657887337629</v>
      </c>
      <c r="AB1973" s="6">
        <f t="shared" si="92"/>
        <v>60.959584197207732</v>
      </c>
      <c r="AC1973" s="6">
        <f t="shared" si="93"/>
        <v>9.7404158027922705</v>
      </c>
    </row>
    <row r="1974" spans="1:29" hidden="1" x14ac:dyDescent="0.25">
      <c r="A1974">
        <v>200</v>
      </c>
      <c r="B1974" t="s">
        <v>17</v>
      </c>
      <c r="C1974" t="s">
        <v>18</v>
      </c>
      <c r="D1974" s="1">
        <v>45556</v>
      </c>
      <c r="E1974" s="2">
        <v>500</v>
      </c>
      <c r="F1974">
        <v>265</v>
      </c>
      <c r="G1974">
        <v>0</v>
      </c>
      <c r="H1974" t="s">
        <v>19</v>
      </c>
      <c r="I1974">
        <v>0</v>
      </c>
      <c r="J1974" t="s">
        <v>19</v>
      </c>
      <c r="K1974">
        <v>0</v>
      </c>
      <c r="L1974" t="s">
        <v>19</v>
      </c>
      <c r="M1974">
        <v>14.8</v>
      </c>
      <c r="N1974" t="s">
        <v>19</v>
      </c>
      <c r="O1974">
        <v>70.400000000000006</v>
      </c>
      <c r="P1974" t="s">
        <v>19</v>
      </c>
      <c r="Q1974">
        <v>58</v>
      </c>
      <c r="R1974" t="s">
        <v>19</v>
      </c>
      <c r="S1974">
        <v>55.1</v>
      </c>
      <c r="T1974" t="s">
        <v>19</v>
      </c>
      <c r="U1974">
        <v>7.4</v>
      </c>
      <c r="V1974" t="s">
        <v>19</v>
      </c>
      <c r="W1974">
        <v>319</v>
      </c>
      <c r="X1974" t="s">
        <v>19</v>
      </c>
      <c r="Y1974">
        <v>72.599999999999994</v>
      </c>
      <c r="Z1974" t="s">
        <v>19</v>
      </c>
      <c r="AA1974" s="6">
        <f t="shared" si="94"/>
        <v>15.940100483348616</v>
      </c>
      <c r="AB1974" s="6">
        <f t="shared" si="92"/>
        <v>60.692180870027507</v>
      </c>
      <c r="AC1974" s="6">
        <f t="shared" si="93"/>
        <v>9.7078191299724992</v>
      </c>
    </row>
    <row r="1975" spans="1:29" hidden="1" x14ac:dyDescent="0.25">
      <c r="A1975">
        <v>200</v>
      </c>
      <c r="B1975" t="s">
        <v>17</v>
      </c>
      <c r="C1975" t="s">
        <v>18</v>
      </c>
      <c r="D1975" s="1">
        <v>45556</v>
      </c>
      <c r="E1975" s="2">
        <v>600</v>
      </c>
      <c r="F1975">
        <v>265</v>
      </c>
      <c r="G1975">
        <v>0</v>
      </c>
      <c r="H1975" t="s">
        <v>19</v>
      </c>
      <c r="I1975">
        <v>0</v>
      </c>
      <c r="J1975" t="s">
        <v>19</v>
      </c>
      <c r="K1975">
        <v>22</v>
      </c>
      <c r="L1975" t="s">
        <v>19</v>
      </c>
      <c r="M1975">
        <v>14.8</v>
      </c>
      <c r="N1975" t="s">
        <v>19</v>
      </c>
      <c r="O1975">
        <v>69.900000000000006</v>
      </c>
      <c r="P1975" t="s">
        <v>19</v>
      </c>
      <c r="Q1975">
        <v>59</v>
      </c>
      <c r="R1975" t="s">
        <v>19</v>
      </c>
      <c r="S1975">
        <v>55</v>
      </c>
      <c r="T1975" t="s">
        <v>19</v>
      </c>
      <c r="U1975">
        <v>6.1</v>
      </c>
      <c r="V1975" t="s">
        <v>19</v>
      </c>
      <c r="W1975">
        <v>311</v>
      </c>
      <c r="X1975" t="s">
        <v>19</v>
      </c>
      <c r="Y1975">
        <v>72.400000000000006</v>
      </c>
      <c r="Z1975" t="s">
        <v>19</v>
      </c>
      <c r="AA1975" s="6">
        <f t="shared" si="94"/>
        <v>15.825627143488123</v>
      </c>
      <c r="AB1975" s="6">
        <f t="shared" si="92"/>
        <v>60.486128858278626</v>
      </c>
      <c r="AC1975" s="6">
        <f t="shared" si="93"/>
        <v>9.4138711417213798</v>
      </c>
    </row>
    <row r="1976" spans="1:29" hidden="1" x14ac:dyDescent="0.25">
      <c r="A1976">
        <v>200</v>
      </c>
      <c r="B1976" t="s">
        <v>17</v>
      </c>
      <c r="C1976" t="s">
        <v>18</v>
      </c>
      <c r="D1976" s="1">
        <v>45556</v>
      </c>
      <c r="E1976" s="2">
        <v>700</v>
      </c>
      <c r="F1976">
        <v>265</v>
      </c>
      <c r="G1976">
        <v>0</v>
      </c>
      <c r="H1976" t="s">
        <v>19</v>
      </c>
      <c r="I1976">
        <v>0</v>
      </c>
      <c r="J1976" t="s">
        <v>19</v>
      </c>
      <c r="K1976">
        <v>124</v>
      </c>
      <c r="L1976" t="s">
        <v>19</v>
      </c>
      <c r="M1976">
        <v>14.7</v>
      </c>
      <c r="N1976" t="s">
        <v>19</v>
      </c>
      <c r="O1976">
        <v>71.3</v>
      </c>
      <c r="P1976" t="s">
        <v>19</v>
      </c>
      <c r="Q1976">
        <v>56</v>
      </c>
      <c r="R1976" t="s">
        <v>19</v>
      </c>
      <c r="S1976">
        <v>54.8</v>
      </c>
      <c r="T1976" t="s">
        <v>19</v>
      </c>
      <c r="U1976">
        <v>4.8</v>
      </c>
      <c r="V1976" t="s">
        <v>19</v>
      </c>
      <c r="W1976">
        <v>308</v>
      </c>
      <c r="X1976" t="s">
        <v>19</v>
      </c>
      <c r="Y1976">
        <v>72.2</v>
      </c>
      <c r="Z1976" t="s">
        <v>19</v>
      </c>
      <c r="AA1976" s="6">
        <f t="shared" si="94"/>
        <v>16.112162057671565</v>
      </c>
      <c r="AB1976" s="6">
        <f t="shared" si="92"/>
        <v>61.001891703808816</v>
      </c>
      <c r="AC1976" s="6">
        <f t="shared" si="93"/>
        <v>10.298108296191181</v>
      </c>
    </row>
    <row r="1977" spans="1:29" hidden="1" x14ac:dyDescent="0.25">
      <c r="A1977">
        <v>200</v>
      </c>
      <c r="B1977" t="s">
        <v>17</v>
      </c>
      <c r="C1977" t="s">
        <v>18</v>
      </c>
      <c r="D1977" s="1">
        <v>45556</v>
      </c>
      <c r="E1977" s="2">
        <v>800</v>
      </c>
      <c r="F1977">
        <v>265</v>
      </c>
      <c r="G1977">
        <v>0.01</v>
      </c>
      <c r="H1977" t="s">
        <v>19</v>
      </c>
      <c r="I1977">
        <v>0</v>
      </c>
      <c r="J1977" t="s">
        <v>19</v>
      </c>
      <c r="K1977">
        <v>721</v>
      </c>
      <c r="L1977" t="s">
        <v>19</v>
      </c>
      <c r="M1977">
        <v>14.3</v>
      </c>
      <c r="N1977" t="s">
        <v>19</v>
      </c>
      <c r="O1977">
        <v>75.400000000000006</v>
      </c>
      <c r="P1977" t="s">
        <v>19</v>
      </c>
      <c r="Q1977">
        <v>48</v>
      </c>
      <c r="R1977" t="s">
        <v>19</v>
      </c>
      <c r="S1977">
        <v>54.1</v>
      </c>
      <c r="T1977" t="s">
        <v>19</v>
      </c>
      <c r="U1977">
        <v>4.5</v>
      </c>
      <c r="V1977" t="s">
        <v>19</v>
      </c>
      <c r="W1977">
        <v>324</v>
      </c>
      <c r="X1977" t="s">
        <v>19</v>
      </c>
      <c r="Y1977">
        <v>72</v>
      </c>
      <c r="Z1977" t="s">
        <v>19</v>
      </c>
      <c r="AA1977" s="6">
        <f t="shared" si="94"/>
        <v>16.929202044690708</v>
      </c>
      <c r="AB1977" s="6">
        <f t="shared" si="92"/>
        <v>62.472563680443272</v>
      </c>
      <c r="AC1977" s="6">
        <f t="shared" si="93"/>
        <v>12.927436319556733</v>
      </c>
    </row>
    <row r="1978" spans="1:29" x14ac:dyDescent="0.25">
      <c r="A1978">
        <v>200</v>
      </c>
      <c r="B1978" t="s">
        <v>17</v>
      </c>
      <c r="C1978" t="s">
        <v>18</v>
      </c>
      <c r="D1978" s="1">
        <v>45556</v>
      </c>
      <c r="E1978" s="2">
        <v>900</v>
      </c>
      <c r="F1978">
        <v>265</v>
      </c>
      <c r="G1978">
        <v>0.02</v>
      </c>
      <c r="H1978" t="s">
        <v>19</v>
      </c>
      <c r="I1978">
        <v>0</v>
      </c>
      <c r="J1978" t="s">
        <v>19</v>
      </c>
      <c r="K1978">
        <v>1128</v>
      </c>
      <c r="L1978" t="s">
        <v>19</v>
      </c>
      <c r="M1978">
        <v>14.9</v>
      </c>
      <c r="N1978" t="s">
        <v>19</v>
      </c>
      <c r="O1978">
        <v>79.099999999999994</v>
      </c>
      <c r="P1978" t="s">
        <v>19</v>
      </c>
      <c r="Q1978">
        <v>44</v>
      </c>
      <c r="R1978" t="s">
        <v>19</v>
      </c>
      <c r="S1978">
        <v>55.3</v>
      </c>
      <c r="T1978" t="s">
        <v>19</v>
      </c>
      <c r="U1978">
        <v>5.5</v>
      </c>
      <c r="V1978" t="s">
        <v>19</v>
      </c>
      <c r="W1978">
        <v>319</v>
      </c>
      <c r="X1978" t="s">
        <v>19</v>
      </c>
      <c r="Y1978">
        <v>71.900000000000006</v>
      </c>
      <c r="Z1978" t="s">
        <v>19</v>
      </c>
      <c r="AA1978" s="6">
        <f t="shared" si="94"/>
        <v>18.0179963105439</v>
      </c>
      <c r="AB1978" s="6">
        <f t="shared" si="92"/>
        <v>64.432393358979027</v>
      </c>
      <c r="AC1978" s="6">
        <f t="shared" si="93"/>
        <v>14.667606641020967</v>
      </c>
    </row>
    <row r="1979" spans="1:29" x14ac:dyDescent="0.25">
      <c r="A1979">
        <v>200</v>
      </c>
      <c r="B1979" t="s">
        <v>17</v>
      </c>
      <c r="C1979" t="s">
        <v>18</v>
      </c>
      <c r="D1979" s="1">
        <v>45556</v>
      </c>
      <c r="E1979">
        <v>1000</v>
      </c>
      <c r="F1979">
        <v>265</v>
      </c>
      <c r="G1979">
        <v>0.02</v>
      </c>
      <c r="H1979" t="s">
        <v>19</v>
      </c>
      <c r="I1979">
        <v>0</v>
      </c>
      <c r="J1979" t="s">
        <v>19</v>
      </c>
      <c r="K1979">
        <v>1457</v>
      </c>
      <c r="L1979" t="s">
        <v>19</v>
      </c>
      <c r="M1979">
        <v>14.6</v>
      </c>
      <c r="N1979" t="s">
        <v>19</v>
      </c>
      <c r="O1979">
        <v>82.3</v>
      </c>
      <c r="P1979" t="s">
        <v>19</v>
      </c>
      <c r="Q1979">
        <v>39</v>
      </c>
      <c r="R1979" t="s">
        <v>19</v>
      </c>
      <c r="S1979">
        <v>54.7</v>
      </c>
      <c r="T1979" t="s">
        <v>19</v>
      </c>
      <c r="U1979">
        <v>5.6</v>
      </c>
      <c r="V1979" t="s">
        <v>19</v>
      </c>
      <c r="W1979">
        <v>302</v>
      </c>
      <c r="X1979" t="s">
        <v>19</v>
      </c>
      <c r="Y1979">
        <v>72.099999999999994</v>
      </c>
      <c r="Z1979" t="s">
        <v>19</v>
      </c>
      <c r="AA1979" s="6">
        <f t="shared" si="94"/>
        <v>18.592972146974404</v>
      </c>
      <c r="AB1979" s="6">
        <f t="shared" si="92"/>
        <v>65.467349864553924</v>
      </c>
      <c r="AC1979" s="6">
        <f t="shared" si="93"/>
        <v>16.832650135446073</v>
      </c>
    </row>
    <row r="1980" spans="1:29" x14ac:dyDescent="0.25">
      <c r="A1980">
        <v>200</v>
      </c>
      <c r="B1980" t="s">
        <v>17</v>
      </c>
      <c r="C1980" t="s">
        <v>18</v>
      </c>
      <c r="D1980" s="1">
        <v>45556</v>
      </c>
      <c r="E1980">
        <v>1100</v>
      </c>
      <c r="F1980">
        <v>265</v>
      </c>
      <c r="G1980">
        <v>0.02</v>
      </c>
      <c r="H1980" t="s">
        <v>19</v>
      </c>
      <c r="I1980">
        <v>0</v>
      </c>
      <c r="J1980" t="s">
        <v>19</v>
      </c>
      <c r="K1980">
        <v>1677</v>
      </c>
      <c r="L1980" t="s">
        <v>19</v>
      </c>
      <c r="M1980">
        <v>13.4</v>
      </c>
      <c r="N1980" t="s">
        <v>19</v>
      </c>
      <c r="O1980">
        <v>85.5</v>
      </c>
      <c r="P1980" t="s">
        <v>19</v>
      </c>
      <c r="Q1980">
        <v>32</v>
      </c>
      <c r="R1980" t="s">
        <v>19</v>
      </c>
      <c r="S1980">
        <v>52.4</v>
      </c>
      <c r="T1980" t="s">
        <v>19</v>
      </c>
      <c r="U1980">
        <v>3.5</v>
      </c>
      <c r="V1980" t="s">
        <v>19</v>
      </c>
      <c r="W1980">
        <v>283</v>
      </c>
      <c r="X1980" t="s">
        <v>19</v>
      </c>
      <c r="Y1980">
        <v>72.599999999999994</v>
      </c>
      <c r="Z1980" t="s">
        <v>19</v>
      </c>
      <c r="AA1980" s="6">
        <f t="shared" si="94"/>
        <v>18.595887084010045</v>
      </c>
      <c r="AB1980" s="6">
        <f t="shared" si="92"/>
        <v>65.472596751218077</v>
      </c>
      <c r="AC1980" s="6">
        <f t="shared" si="93"/>
        <v>20.027403248781923</v>
      </c>
    </row>
    <row r="1981" spans="1:29" x14ac:dyDescent="0.25">
      <c r="A1981">
        <v>200</v>
      </c>
      <c r="B1981" t="s">
        <v>17</v>
      </c>
      <c r="C1981" t="s">
        <v>18</v>
      </c>
      <c r="D1981" s="1">
        <v>45556</v>
      </c>
      <c r="E1981">
        <v>1200</v>
      </c>
      <c r="F1981">
        <v>265</v>
      </c>
      <c r="G1981">
        <v>0.03</v>
      </c>
      <c r="H1981" t="s">
        <v>19</v>
      </c>
      <c r="I1981">
        <v>0</v>
      </c>
      <c r="J1981" t="s">
        <v>19</v>
      </c>
      <c r="K1981">
        <v>1757</v>
      </c>
      <c r="L1981" t="s">
        <v>19</v>
      </c>
      <c r="M1981">
        <v>12.9</v>
      </c>
      <c r="N1981" t="s">
        <v>19</v>
      </c>
      <c r="O1981">
        <v>88.4</v>
      </c>
      <c r="P1981" t="s">
        <v>19</v>
      </c>
      <c r="Q1981">
        <v>28</v>
      </c>
      <c r="R1981" t="s">
        <v>19</v>
      </c>
      <c r="S1981">
        <v>51.4</v>
      </c>
      <c r="T1981" t="s">
        <v>19</v>
      </c>
      <c r="U1981">
        <v>3.3</v>
      </c>
      <c r="V1981" t="s">
        <v>19</v>
      </c>
      <c r="W1981">
        <v>244</v>
      </c>
      <c r="X1981" t="s">
        <v>19</v>
      </c>
      <c r="Y1981">
        <v>73.400000000000006</v>
      </c>
      <c r="Z1981" t="s">
        <v>19</v>
      </c>
      <c r="AA1981" s="6">
        <f t="shared" si="94"/>
        <v>18.901762359287837</v>
      </c>
      <c r="AB1981" s="6">
        <f t="shared" si="92"/>
        <v>66.023172246718104</v>
      </c>
      <c r="AC1981" s="6">
        <f t="shared" si="93"/>
        <v>22.376827753281901</v>
      </c>
    </row>
    <row r="1982" spans="1:29" x14ac:dyDescent="0.25">
      <c r="A1982">
        <v>200</v>
      </c>
      <c r="B1982" t="s">
        <v>17</v>
      </c>
      <c r="C1982" t="s">
        <v>18</v>
      </c>
      <c r="D1982" s="1">
        <v>45556</v>
      </c>
      <c r="E1982">
        <v>1300</v>
      </c>
      <c r="F1982">
        <v>265</v>
      </c>
      <c r="G1982">
        <v>0.03</v>
      </c>
      <c r="H1982" t="s">
        <v>19</v>
      </c>
      <c r="I1982">
        <v>0</v>
      </c>
      <c r="J1982" t="s">
        <v>19</v>
      </c>
      <c r="K1982">
        <v>1704</v>
      </c>
      <c r="L1982" t="s">
        <v>19</v>
      </c>
      <c r="M1982">
        <v>13</v>
      </c>
      <c r="N1982" t="s">
        <v>19</v>
      </c>
      <c r="O1982">
        <v>90.8</v>
      </c>
      <c r="P1982" t="s">
        <v>19</v>
      </c>
      <c r="Q1982">
        <v>26</v>
      </c>
      <c r="R1982" t="s">
        <v>19</v>
      </c>
      <c r="S1982">
        <v>51.5</v>
      </c>
      <c r="T1982" t="s">
        <v>19</v>
      </c>
      <c r="U1982">
        <v>3.8</v>
      </c>
      <c r="V1982" t="s">
        <v>19</v>
      </c>
      <c r="W1982">
        <v>135</v>
      </c>
      <c r="X1982" t="s">
        <v>19</v>
      </c>
      <c r="Y1982">
        <v>74.2</v>
      </c>
      <c r="Z1982" t="s">
        <v>19</v>
      </c>
      <c r="AA1982" s="6">
        <f t="shared" si="94"/>
        <v>19.380766869442066</v>
      </c>
      <c r="AB1982" s="6">
        <f t="shared" si="92"/>
        <v>66.885380364995711</v>
      </c>
      <c r="AC1982" s="6">
        <f t="shared" si="93"/>
        <v>23.914619635004286</v>
      </c>
    </row>
    <row r="1983" spans="1:29" x14ac:dyDescent="0.25">
      <c r="A1983">
        <v>200</v>
      </c>
      <c r="B1983" t="s">
        <v>17</v>
      </c>
      <c r="C1983" t="s">
        <v>18</v>
      </c>
      <c r="D1983" s="1">
        <v>45556</v>
      </c>
      <c r="E1983">
        <v>1400</v>
      </c>
      <c r="F1983">
        <v>265</v>
      </c>
      <c r="G1983">
        <v>0.02</v>
      </c>
      <c r="H1983" t="s">
        <v>19</v>
      </c>
      <c r="I1983">
        <v>0</v>
      </c>
      <c r="J1983" t="s">
        <v>19</v>
      </c>
      <c r="K1983">
        <v>1519</v>
      </c>
      <c r="L1983" t="s">
        <v>19</v>
      </c>
      <c r="M1983">
        <v>12.7</v>
      </c>
      <c r="N1983" t="s">
        <v>19</v>
      </c>
      <c r="O1983">
        <v>92.6</v>
      </c>
      <c r="P1983" t="s">
        <v>19</v>
      </c>
      <c r="Q1983">
        <v>24</v>
      </c>
      <c r="R1983" t="s">
        <v>19</v>
      </c>
      <c r="S1983">
        <v>51</v>
      </c>
      <c r="T1983" t="s">
        <v>19</v>
      </c>
      <c r="U1983">
        <v>4.3</v>
      </c>
      <c r="V1983" t="s">
        <v>19</v>
      </c>
      <c r="W1983">
        <v>144</v>
      </c>
      <c r="X1983" t="s">
        <v>19</v>
      </c>
      <c r="Y1983">
        <v>75.2</v>
      </c>
      <c r="Z1983" t="s">
        <v>19</v>
      </c>
      <c r="AA1983" s="6">
        <f t="shared" si="94"/>
        <v>19.562690972744566</v>
      </c>
      <c r="AB1983" s="6">
        <f t="shared" si="92"/>
        <v>67.212843750940223</v>
      </c>
      <c r="AC1983" s="6">
        <f t="shared" si="93"/>
        <v>25.387156249059771</v>
      </c>
    </row>
    <row r="1984" spans="1:29" x14ac:dyDescent="0.25">
      <c r="A1984">
        <v>200</v>
      </c>
      <c r="B1984" t="s">
        <v>17</v>
      </c>
      <c r="C1984" t="s">
        <v>18</v>
      </c>
      <c r="D1984" s="1">
        <v>45556</v>
      </c>
      <c r="E1984">
        <v>1500</v>
      </c>
      <c r="F1984">
        <v>265</v>
      </c>
      <c r="G1984">
        <v>0.02</v>
      </c>
      <c r="H1984" t="s">
        <v>19</v>
      </c>
      <c r="I1984">
        <v>0</v>
      </c>
      <c r="J1984" t="s">
        <v>19</v>
      </c>
      <c r="K1984">
        <v>1220</v>
      </c>
      <c r="L1984" t="s">
        <v>19</v>
      </c>
      <c r="M1984">
        <v>13.2</v>
      </c>
      <c r="N1984" t="s">
        <v>19</v>
      </c>
      <c r="O1984">
        <v>93.7</v>
      </c>
      <c r="P1984" t="s">
        <v>19</v>
      </c>
      <c r="Q1984">
        <v>24</v>
      </c>
      <c r="R1984" t="s">
        <v>19</v>
      </c>
      <c r="S1984">
        <v>51.9</v>
      </c>
      <c r="T1984" t="s">
        <v>19</v>
      </c>
      <c r="U1984">
        <v>4</v>
      </c>
      <c r="V1984" t="s">
        <v>19</v>
      </c>
      <c r="W1984">
        <v>144</v>
      </c>
      <c r="X1984" t="s">
        <v>19</v>
      </c>
      <c r="Y1984">
        <v>76.2</v>
      </c>
      <c r="Z1984" t="s">
        <v>19</v>
      </c>
      <c r="AA1984" s="6">
        <f t="shared" si="94"/>
        <v>19.998299866977963</v>
      </c>
      <c r="AB1984" s="6">
        <f t="shared" si="92"/>
        <v>67.996939760560338</v>
      </c>
      <c r="AC1984" s="6">
        <f t="shared" si="93"/>
        <v>25.703060239439665</v>
      </c>
    </row>
    <row r="1985" spans="1:29" x14ac:dyDescent="0.25">
      <c r="A1985">
        <v>200</v>
      </c>
      <c r="B1985" t="s">
        <v>17</v>
      </c>
      <c r="C1985" t="s">
        <v>18</v>
      </c>
      <c r="D1985" s="1">
        <v>45556</v>
      </c>
      <c r="E1985">
        <v>1600</v>
      </c>
      <c r="F1985">
        <v>265</v>
      </c>
      <c r="G1985">
        <v>0.01</v>
      </c>
      <c r="H1985" t="s">
        <v>19</v>
      </c>
      <c r="I1985">
        <v>0</v>
      </c>
      <c r="J1985" t="s">
        <v>19</v>
      </c>
      <c r="K1985">
        <v>828</v>
      </c>
      <c r="L1985" t="s">
        <v>19</v>
      </c>
      <c r="M1985">
        <v>12.9</v>
      </c>
      <c r="N1985" t="s">
        <v>19</v>
      </c>
      <c r="O1985">
        <v>94.5</v>
      </c>
      <c r="P1985" t="s">
        <v>19</v>
      </c>
      <c r="Q1985">
        <v>23</v>
      </c>
      <c r="R1985" t="s">
        <v>19</v>
      </c>
      <c r="S1985">
        <v>51.4</v>
      </c>
      <c r="T1985" t="s">
        <v>19</v>
      </c>
      <c r="U1985">
        <v>3.6</v>
      </c>
      <c r="V1985" t="s">
        <v>19</v>
      </c>
      <c r="W1985">
        <v>144</v>
      </c>
      <c r="X1985" t="s">
        <v>19</v>
      </c>
      <c r="Y1985">
        <v>77.099999999999994</v>
      </c>
      <c r="Z1985" t="s">
        <v>19</v>
      </c>
      <c r="AA1985" s="6">
        <f t="shared" si="94"/>
        <v>20.025103782477942</v>
      </c>
      <c r="AB1985" s="6">
        <f t="shared" si="92"/>
        <v>68.045186808460301</v>
      </c>
      <c r="AC1985" s="6">
        <f t="shared" si="93"/>
        <v>26.454813191539699</v>
      </c>
    </row>
    <row r="1986" spans="1:29" x14ac:dyDescent="0.25">
      <c r="A1986">
        <v>200</v>
      </c>
      <c r="B1986" t="s">
        <v>17</v>
      </c>
      <c r="C1986" t="s">
        <v>18</v>
      </c>
      <c r="D1986" s="1">
        <v>45556</v>
      </c>
      <c r="E1986">
        <v>1700</v>
      </c>
      <c r="F1986">
        <v>265</v>
      </c>
      <c r="G1986">
        <v>0.01</v>
      </c>
      <c r="H1986" t="s">
        <v>19</v>
      </c>
      <c r="I1986">
        <v>0</v>
      </c>
      <c r="J1986" t="s">
        <v>19</v>
      </c>
      <c r="K1986">
        <v>397</v>
      </c>
      <c r="L1986" t="s">
        <v>19</v>
      </c>
      <c r="M1986">
        <v>12.2</v>
      </c>
      <c r="N1986" t="s">
        <v>19</v>
      </c>
      <c r="O1986">
        <v>93.5</v>
      </c>
      <c r="P1986" t="s">
        <v>19</v>
      </c>
      <c r="Q1986">
        <v>23</v>
      </c>
      <c r="R1986" t="s">
        <v>19</v>
      </c>
      <c r="S1986">
        <v>49.9</v>
      </c>
      <c r="T1986" t="s">
        <v>19</v>
      </c>
      <c r="U1986">
        <v>3.5</v>
      </c>
      <c r="V1986" t="s">
        <v>19</v>
      </c>
      <c r="W1986">
        <v>157</v>
      </c>
      <c r="X1986" t="s">
        <v>19</v>
      </c>
      <c r="Y1986">
        <v>77.8</v>
      </c>
      <c r="Z1986" t="s">
        <v>19</v>
      </c>
      <c r="AA1986" s="6">
        <f t="shared" si="94"/>
        <v>19.633407306570859</v>
      </c>
      <c r="AB1986" s="6">
        <f t="shared" si="92"/>
        <v>67.340133151827544</v>
      </c>
      <c r="AC1986" s="6">
        <f t="shared" si="93"/>
        <v>26.159866848172456</v>
      </c>
    </row>
    <row r="1987" spans="1:29" x14ac:dyDescent="0.25">
      <c r="A1987">
        <v>200</v>
      </c>
      <c r="B1987" t="s">
        <v>17</v>
      </c>
      <c r="C1987" t="s">
        <v>18</v>
      </c>
      <c r="D1987" s="1">
        <v>45556</v>
      </c>
      <c r="E1987">
        <v>1800</v>
      </c>
      <c r="F1987">
        <v>265</v>
      </c>
      <c r="G1987">
        <v>0</v>
      </c>
      <c r="H1987" t="s">
        <v>19</v>
      </c>
      <c r="I1987">
        <v>0</v>
      </c>
      <c r="J1987" t="s">
        <v>19</v>
      </c>
      <c r="K1987">
        <v>53</v>
      </c>
      <c r="L1987" t="s">
        <v>19</v>
      </c>
      <c r="M1987">
        <v>12.3</v>
      </c>
      <c r="N1987" t="s">
        <v>19</v>
      </c>
      <c r="O1987">
        <v>90.6</v>
      </c>
      <c r="P1987" t="s">
        <v>19</v>
      </c>
      <c r="Q1987">
        <v>25</v>
      </c>
      <c r="R1987" t="s">
        <v>19</v>
      </c>
      <c r="S1987">
        <v>50.1</v>
      </c>
      <c r="T1987" t="s">
        <v>19</v>
      </c>
      <c r="U1987">
        <v>4</v>
      </c>
      <c r="V1987" t="s">
        <v>19</v>
      </c>
      <c r="W1987">
        <v>173</v>
      </c>
      <c r="X1987" t="s">
        <v>19</v>
      </c>
      <c r="Y1987">
        <v>78.2</v>
      </c>
      <c r="Z1987" t="s">
        <v>19</v>
      </c>
      <c r="AA1987" s="6">
        <f t="shared" si="94"/>
        <v>19.038036737514645</v>
      </c>
      <c r="AB1987" s="6">
        <f t="shared" ref="AB1987:AB2050" si="95">(AA1987*9/5)+32</f>
        <v>66.268466127526352</v>
      </c>
      <c r="AC1987" s="6">
        <f t="shared" ref="AC1987:AC2050" si="96">O1987-AB1987</f>
        <v>24.331533872473642</v>
      </c>
    </row>
    <row r="1988" spans="1:29" x14ac:dyDescent="0.25">
      <c r="A1988">
        <v>200</v>
      </c>
      <c r="B1988" t="s">
        <v>17</v>
      </c>
      <c r="C1988" t="s">
        <v>18</v>
      </c>
      <c r="D1988" s="1">
        <v>45556</v>
      </c>
      <c r="E1988">
        <v>1900</v>
      </c>
      <c r="F1988">
        <v>265</v>
      </c>
      <c r="G1988">
        <v>0</v>
      </c>
      <c r="H1988" t="s">
        <v>19</v>
      </c>
      <c r="I1988">
        <v>0</v>
      </c>
      <c r="J1988" t="s">
        <v>19</v>
      </c>
      <c r="K1988">
        <v>0</v>
      </c>
      <c r="L1988" t="s">
        <v>19</v>
      </c>
      <c r="M1988">
        <v>15.6</v>
      </c>
      <c r="N1988" t="s">
        <v>19</v>
      </c>
      <c r="O1988">
        <v>82.9</v>
      </c>
      <c r="P1988" t="s">
        <v>19</v>
      </c>
      <c r="Q1988">
        <v>41</v>
      </c>
      <c r="R1988" t="s">
        <v>19</v>
      </c>
      <c r="S1988">
        <v>56.5</v>
      </c>
      <c r="T1988" t="s">
        <v>19</v>
      </c>
      <c r="U1988">
        <v>2.2999999999999998</v>
      </c>
      <c r="V1988" t="s">
        <v>19</v>
      </c>
      <c r="W1988">
        <v>30</v>
      </c>
      <c r="X1988" t="s">
        <v>19</v>
      </c>
      <c r="Y1988">
        <v>78.3</v>
      </c>
      <c r="Z1988" t="s">
        <v>19</v>
      </c>
      <c r="AA1988" s="6">
        <f t="shared" si="94"/>
        <v>19.233710881944042</v>
      </c>
      <c r="AB1988" s="6">
        <f t="shared" si="95"/>
        <v>66.620679587499268</v>
      </c>
      <c r="AC1988" s="6">
        <f t="shared" si="96"/>
        <v>16.279320412500738</v>
      </c>
    </row>
    <row r="1989" spans="1:29" x14ac:dyDescent="0.25">
      <c r="A1989">
        <v>200</v>
      </c>
      <c r="B1989" t="s">
        <v>17</v>
      </c>
      <c r="C1989" t="s">
        <v>18</v>
      </c>
      <c r="D1989" s="1">
        <v>45556</v>
      </c>
      <c r="E1989">
        <v>2000</v>
      </c>
      <c r="F1989">
        <v>265</v>
      </c>
      <c r="G1989">
        <v>0</v>
      </c>
      <c r="H1989" t="s">
        <v>19</v>
      </c>
      <c r="I1989">
        <v>0</v>
      </c>
      <c r="J1989" t="s">
        <v>19</v>
      </c>
      <c r="K1989">
        <v>0</v>
      </c>
      <c r="L1989" t="s">
        <v>19</v>
      </c>
      <c r="M1989">
        <v>17.100000000000001</v>
      </c>
      <c r="N1989" t="s">
        <v>19</v>
      </c>
      <c r="O1989">
        <v>78.7</v>
      </c>
      <c r="P1989" t="s">
        <v>19</v>
      </c>
      <c r="Q1989">
        <v>51</v>
      </c>
      <c r="R1989" t="s">
        <v>19</v>
      </c>
      <c r="S1989">
        <v>59.1</v>
      </c>
      <c r="T1989" t="s">
        <v>19</v>
      </c>
      <c r="U1989">
        <v>1.9</v>
      </c>
      <c r="V1989" t="s">
        <v>19</v>
      </c>
      <c r="W1989">
        <v>309</v>
      </c>
      <c r="X1989" t="s">
        <v>19</v>
      </c>
      <c r="Y1989">
        <v>78.099999999999994</v>
      </c>
      <c r="Z1989" t="s">
        <v>19</v>
      </c>
      <c r="AA1989" s="6">
        <f t="shared" si="94"/>
        <v>18.968654173321024</v>
      </c>
      <c r="AB1989" s="6">
        <f t="shared" si="95"/>
        <v>66.143577511977838</v>
      </c>
      <c r="AC1989" s="6">
        <f t="shared" si="96"/>
        <v>12.556422488022164</v>
      </c>
    </row>
    <row r="1990" spans="1:29" hidden="1" x14ac:dyDescent="0.25">
      <c r="A1990">
        <v>200</v>
      </c>
      <c r="B1990" t="s">
        <v>17</v>
      </c>
      <c r="C1990" t="s">
        <v>18</v>
      </c>
      <c r="D1990" s="1">
        <v>45556</v>
      </c>
      <c r="E1990">
        <v>2100</v>
      </c>
      <c r="F1990">
        <v>265</v>
      </c>
      <c r="G1990">
        <v>0</v>
      </c>
      <c r="H1990" t="s">
        <v>19</v>
      </c>
      <c r="I1990">
        <v>0</v>
      </c>
      <c r="J1990" t="s">
        <v>19</v>
      </c>
      <c r="K1990">
        <v>0</v>
      </c>
      <c r="L1990" t="s">
        <v>19</v>
      </c>
      <c r="M1990">
        <v>17.5</v>
      </c>
      <c r="N1990" t="s">
        <v>19</v>
      </c>
      <c r="O1990">
        <v>77.400000000000006</v>
      </c>
      <c r="P1990" t="s">
        <v>19</v>
      </c>
      <c r="Q1990">
        <v>55</v>
      </c>
      <c r="R1990" t="s">
        <v>19</v>
      </c>
      <c r="S1990">
        <v>59.7</v>
      </c>
      <c r="T1990" t="s">
        <v>19</v>
      </c>
      <c r="U1990">
        <v>3.1</v>
      </c>
      <c r="V1990" t="s">
        <v>19</v>
      </c>
      <c r="W1990">
        <v>281</v>
      </c>
      <c r="X1990" t="s">
        <v>19</v>
      </c>
      <c r="Y1990">
        <v>77.8</v>
      </c>
      <c r="Z1990" t="s">
        <v>19</v>
      </c>
      <c r="AA1990" s="6">
        <f t="shared" si="94"/>
        <v>18.95669753640458</v>
      </c>
      <c r="AB1990" s="6">
        <f t="shared" si="95"/>
        <v>66.122055565528242</v>
      </c>
      <c r="AC1990" s="6">
        <f t="shared" si="96"/>
        <v>11.277944434471763</v>
      </c>
    </row>
    <row r="1991" spans="1:29" hidden="1" x14ac:dyDescent="0.25">
      <c r="A1991">
        <v>200</v>
      </c>
      <c r="B1991" t="s">
        <v>17</v>
      </c>
      <c r="C1991" t="s">
        <v>18</v>
      </c>
      <c r="D1991" s="1">
        <v>45556</v>
      </c>
      <c r="E1991">
        <v>2200</v>
      </c>
      <c r="F1991">
        <v>265</v>
      </c>
      <c r="G1991">
        <v>0</v>
      </c>
      <c r="H1991" t="s">
        <v>19</v>
      </c>
      <c r="I1991">
        <v>0</v>
      </c>
      <c r="J1991" t="s">
        <v>19</v>
      </c>
      <c r="K1991">
        <v>0</v>
      </c>
      <c r="L1991" t="s">
        <v>19</v>
      </c>
      <c r="M1991">
        <v>17.100000000000001</v>
      </c>
      <c r="N1991" t="s">
        <v>19</v>
      </c>
      <c r="O1991">
        <v>76.599999999999994</v>
      </c>
      <c r="P1991" t="s">
        <v>19</v>
      </c>
      <c r="Q1991">
        <v>55</v>
      </c>
      <c r="R1991" t="s">
        <v>19</v>
      </c>
      <c r="S1991">
        <v>59.1</v>
      </c>
      <c r="T1991" t="s">
        <v>19</v>
      </c>
      <c r="U1991">
        <v>2.6</v>
      </c>
      <c r="V1991" t="s">
        <v>19</v>
      </c>
      <c r="W1991">
        <v>312</v>
      </c>
      <c r="X1991" t="s">
        <v>19</v>
      </c>
      <c r="Y1991">
        <v>77.400000000000006</v>
      </c>
      <c r="Z1991" t="s">
        <v>19</v>
      </c>
      <c r="AA1991" s="6">
        <f t="shared" si="94"/>
        <v>18.565586459205402</v>
      </c>
      <c r="AB1991" s="6">
        <f t="shared" si="95"/>
        <v>65.418055626569725</v>
      </c>
      <c r="AC1991" s="6">
        <f t="shared" si="96"/>
        <v>11.181944373430269</v>
      </c>
    </row>
    <row r="1992" spans="1:29" hidden="1" x14ac:dyDescent="0.25">
      <c r="A1992">
        <v>200</v>
      </c>
      <c r="B1992" t="s">
        <v>17</v>
      </c>
      <c r="C1992" t="s">
        <v>18</v>
      </c>
      <c r="D1992" s="1">
        <v>45556</v>
      </c>
      <c r="E1992">
        <v>2300</v>
      </c>
      <c r="F1992">
        <v>265</v>
      </c>
      <c r="G1992">
        <v>0</v>
      </c>
      <c r="H1992" t="s">
        <v>19</v>
      </c>
      <c r="I1992">
        <v>0</v>
      </c>
      <c r="J1992" t="s">
        <v>19</v>
      </c>
      <c r="K1992">
        <v>0</v>
      </c>
      <c r="L1992" t="s">
        <v>19</v>
      </c>
      <c r="M1992">
        <v>16.899999999999999</v>
      </c>
      <c r="N1992" t="s">
        <v>19</v>
      </c>
      <c r="O1992">
        <v>74.599999999999994</v>
      </c>
      <c r="P1992" t="s">
        <v>19</v>
      </c>
      <c r="Q1992">
        <v>58</v>
      </c>
      <c r="R1992" t="s">
        <v>19</v>
      </c>
      <c r="S1992">
        <v>58.8</v>
      </c>
      <c r="T1992" t="s">
        <v>19</v>
      </c>
      <c r="U1992">
        <v>2.9</v>
      </c>
      <c r="V1992" t="s">
        <v>19</v>
      </c>
      <c r="W1992">
        <v>309</v>
      </c>
      <c r="X1992" t="s">
        <v>19</v>
      </c>
      <c r="Y1992">
        <v>77</v>
      </c>
      <c r="Z1992" t="s">
        <v>19</v>
      </c>
      <c r="AA1992" s="6">
        <f t="shared" si="94"/>
        <v>18.01989432700293</v>
      </c>
      <c r="AB1992" s="6">
        <f t="shared" si="95"/>
        <v>64.435809788605269</v>
      </c>
      <c r="AC1992" s="6">
        <f t="shared" si="96"/>
        <v>10.164190211394725</v>
      </c>
    </row>
    <row r="1993" spans="1:29" hidden="1" x14ac:dyDescent="0.25">
      <c r="A1993">
        <v>200</v>
      </c>
      <c r="B1993" t="s">
        <v>17</v>
      </c>
      <c r="C1993" t="s">
        <v>18</v>
      </c>
      <c r="D1993" s="1">
        <v>45556</v>
      </c>
      <c r="E1993">
        <v>2400</v>
      </c>
      <c r="F1993">
        <v>265</v>
      </c>
      <c r="G1993">
        <v>0</v>
      </c>
      <c r="H1993" t="s">
        <v>19</v>
      </c>
      <c r="I1993">
        <v>0</v>
      </c>
      <c r="J1993" t="s">
        <v>19</v>
      </c>
      <c r="K1993">
        <v>0</v>
      </c>
      <c r="L1993" t="s">
        <v>19</v>
      </c>
      <c r="M1993">
        <v>17.100000000000001</v>
      </c>
      <c r="N1993" t="s">
        <v>19</v>
      </c>
      <c r="O1993">
        <v>72.2</v>
      </c>
      <c r="P1993" t="s">
        <v>19</v>
      </c>
      <c r="Q1993">
        <v>64</v>
      </c>
      <c r="R1993" t="s">
        <v>19</v>
      </c>
      <c r="S1993">
        <v>59.1</v>
      </c>
      <c r="T1993" t="s">
        <v>19</v>
      </c>
      <c r="U1993">
        <v>3.1</v>
      </c>
      <c r="V1993" t="s">
        <v>19</v>
      </c>
      <c r="W1993">
        <v>306</v>
      </c>
      <c r="X1993" t="s">
        <v>19</v>
      </c>
      <c r="Y1993">
        <v>76.599999999999994</v>
      </c>
      <c r="Z1993" t="s">
        <v>19</v>
      </c>
      <c r="AA1993" s="6">
        <f t="shared" si="94"/>
        <v>17.650387004569549</v>
      </c>
      <c r="AB1993" s="6">
        <f t="shared" si="95"/>
        <v>63.770696608225187</v>
      </c>
      <c r="AC1993" s="6">
        <f t="shared" si="96"/>
        <v>8.4293033917748161</v>
      </c>
    </row>
    <row r="1994" spans="1:29" hidden="1" x14ac:dyDescent="0.25">
      <c r="A1994">
        <v>200</v>
      </c>
      <c r="B1994" t="s">
        <v>17</v>
      </c>
      <c r="C1994" t="s">
        <v>18</v>
      </c>
      <c r="D1994" s="1">
        <v>45557</v>
      </c>
      <c r="E1994" s="2">
        <v>100</v>
      </c>
      <c r="F1994">
        <v>266</v>
      </c>
      <c r="G1994">
        <v>0</v>
      </c>
      <c r="H1994" t="s">
        <v>19</v>
      </c>
      <c r="I1994">
        <v>0</v>
      </c>
      <c r="J1994" t="s">
        <v>19</v>
      </c>
      <c r="K1994">
        <v>0</v>
      </c>
      <c r="L1994" t="s">
        <v>19</v>
      </c>
      <c r="M1994">
        <v>16.399999999999999</v>
      </c>
      <c r="N1994" t="s">
        <v>19</v>
      </c>
      <c r="O1994">
        <v>73.400000000000006</v>
      </c>
      <c r="P1994" t="s">
        <v>19</v>
      </c>
      <c r="Q1994">
        <v>58</v>
      </c>
      <c r="R1994" t="s">
        <v>19</v>
      </c>
      <c r="S1994">
        <v>57.9</v>
      </c>
      <c r="T1994" t="s">
        <v>19</v>
      </c>
      <c r="U1994">
        <v>3.2</v>
      </c>
      <c r="V1994" t="s">
        <v>19</v>
      </c>
      <c r="W1994">
        <v>311</v>
      </c>
      <c r="X1994" t="s">
        <v>19</v>
      </c>
      <c r="Y1994">
        <v>76.2</v>
      </c>
      <c r="Z1994" t="s">
        <v>19</v>
      </c>
      <c r="AA1994" s="6">
        <f t="shared" si="94"/>
        <v>17.425669631128475</v>
      </c>
      <c r="AB1994" s="6">
        <f t="shared" si="95"/>
        <v>63.366205336031257</v>
      </c>
      <c r="AC1994" s="6">
        <f t="shared" si="96"/>
        <v>10.033794663968749</v>
      </c>
    </row>
    <row r="1995" spans="1:29" hidden="1" x14ac:dyDescent="0.25">
      <c r="A1995">
        <v>200</v>
      </c>
      <c r="B1995" t="s">
        <v>17</v>
      </c>
      <c r="C1995" t="s">
        <v>18</v>
      </c>
      <c r="D1995" s="1">
        <v>45557</v>
      </c>
      <c r="E1995" s="2">
        <v>200</v>
      </c>
      <c r="F1995">
        <v>266</v>
      </c>
      <c r="G1995">
        <v>0</v>
      </c>
      <c r="H1995" t="s">
        <v>19</v>
      </c>
      <c r="I1995">
        <v>0</v>
      </c>
      <c r="J1995" t="s">
        <v>19</v>
      </c>
      <c r="K1995">
        <v>0</v>
      </c>
      <c r="L1995" t="s">
        <v>19</v>
      </c>
      <c r="M1995">
        <v>15.9</v>
      </c>
      <c r="N1995" t="s">
        <v>19</v>
      </c>
      <c r="O1995">
        <v>73</v>
      </c>
      <c r="P1995" t="s">
        <v>19</v>
      </c>
      <c r="Q1995">
        <v>57</v>
      </c>
      <c r="R1995" t="s">
        <v>19</v>
      </c>
      <c r="S1995">
        <v>57.1</v>
      </c>
      <c r="T1995" t="s">
        <v>19</v>
      </c>
      <c r="U1995">
        <v>2.9</v>
      </c>
      <c r="V1995" t="s">
        <v>19</v>
      </c>
      <c r="W1995">
        <v>318</v>
      </c>
      <c r="X1995" t="s">
        <v>19</v>
      </c>
      <c r="Y1995">
        <v>75.8</v>
      </c>
      <c r="Z1995" t="s">
        <v>19</v>
      </c>
      <c r="AA1995" s="6">
        <f t="shared" si="94"/>
        <v>17.08757296890893</v>
      </c>
      <c r="AB1995" s="6">
        <f t="shared" si="95"/>
        <v>62.757631344036078</v>
      </c>
      <c r="AC1995" s="6">
        <f t="shared" si="96"/>
        <v>10.242368655963922</v>
      </c>
    </row>
    <row r="1996" spans="1:29" hidden="1" x14ac:dyDescent="0.25">
      <c r="A1996">
        <v>200</v>
      </c>
      <c r="B1996" t="s">
        <v>17</v>
      </c>
      <c r="C1996" t="s">
        <v>18</v>
      </c>
      <c r="D1996" s="1">
        <v>45557</v>
      </c>
      <c r="E1996" s="2">
        <v>300</v>
      </c>
      <c r="F1996">
        <v>266</v>
      </c>
      <c r="G1996">
        <v>0</v>
      </c>
      <c r="H1996" t="s">
        <v>19</v>
      </c>
      <c r="I1996">
        <v>0</v>
      </c>
      <c r="J1996" t="s">
        <v>19</v>
      </c>
      <c r="K1996">
        <v>0</v>
      </c>
      <c r="L1996" t="s">
        <v>19</v>
      </c>
      <c r="M1996">
        <v>16.2</v>
      </c>
      <c r="N1996" t="s">
        <v>19</v>
      </c>
      <c r="O1996">
        <v>70.099999999999994</v>
      </c>
      <c r="P1996" t="s">
        <v>19</v>
      </c>
      <c r="Q1996">
        <v>65</v>
      </c>
      <c r="R1996" t="s">
        <v>19</v>
      </c>
      <c r="S1996">
        <v>57.6</v>
      </c>
      <c r="T1996" t="s">
        <v>19</v>
      </c>
      <c r="U1996">
        <v>2.4</v>
      </c>
      <c r="V1996" t="s">
        <v>19</v>
      </c>
      <c r="W1996">
        <v>305</v>
      </c>
      <c r="X1996" t="s">
        <v>19</v>
      </c>
      <c r="Y1996">
        <v>75.5</v>
      </c>
      <c r="Z1996" t="s">
        <v>19</v>
      </c>
      <c r="AA1996" s="6">
        <f t="shared" si="94"/>
        <v>16.716908241497954</v>
      </c>
      <c r="AB1996" s="6">
        <f t="shared" si="95"/>
        <v>62.090434834696318</v>
      </c>
      <c r="AC1996" s="6">
        <f t="shared" si="96"/>
        <v>8.0095651653036768</v>
      </c>
    </row>
    <row r="1997" spans="1:29" hidden="1" x14ac:dyDescent="0.25">
      <c r="A1997">
        <v>200</v>
      </c>
      <c r="B1997" t="s">
        <v>17</v>
      </c>
      <c r="C1997" t="s">
        <v>18</v>
      </c>
      <c r="D1997" s="1">
        <v>45557</v>
      </c>
      <c r="E1997" s="2">
        <v>400</v>
      </c>
      <c r="F1997">
        <v>266</v>
      </c>
      <c r="G1997">
        <v>0</v>
      </c>
      <c r="H1997" t="s">
        <v>19</v>
      </c>
      <c r="I1997">
        <v>0</v>
      </c>
      <c r="J1997" t="s">
        <v>19</v>
      </c>
      <c r="K1997">
        <v>0</v>
      </c>
      <c r="L1997" t="s">
        <v>19</v>
      </c>
      <c r="M1997">
        <v>15.3</v>
      </c>
      <c r="N1997" t="s">
        <v>19</v>
      </c>
      <c r="O1997">
        <v>71.5</v>
      </c>
      <c r="P1997" t="s">
        <v>19</v>
      </c>
      <c r="Q1997">
        <v>58</v>
      </c>
      <c r="R1997" t="s">
        <v>19</v>
      </c>
      <c r="S1997">
        <v>55.9</v>
      </c>
      <c r="T1997" t="s">
        <v>19</v>
      </c>
      <c r="U1997">
        <v>3.7</v>
      </c>
      <c r="V1997" t="s">
        <v>19</v>
      </c>
      <c r="W1997">
        <v>311</v>
      </c>
      <c r="X1997" t="s">
        <v>19</v>
      </c>
      <c r="Y1997">
        <v>75.2</v>
      </c>
      <c r="Z1997" t="s">
        <v>19</v>
      </c>
      <c r="AA1997" s="6">
        <f t="shared" si="94"/>
        <v>16.484810426137027</v>
      </c>
      <c r="AB1997" s="6">
        <f t="shared" si="95"/>
        <v>61.672658767046649</v>
      </c>
      <c r="AC1997" s="6">
        <f t="shared" si="96"/>
        <v>9.8273412329533514</v>
      </c>
    </row>
    <row r="1998" spans="1:29" hidden="1" x14ac:dyDescent="0.25">
      <c r="A1998">
        <v>200</v>
      </c>
      <c r="B1998" t="s">
        <v>17</v>
      </c>
      <c r="C1998" t="s">
        <v>18</v>
      </c>
      <c r="D1998" s="1">
        <v>45557</v>
      </c>
      <c r="E1998" s="2">
        <v>500</v>
      </c>
      <c r="F1998">
        <v>266</v>
      </c>
      <c r="G1998">
        <v>0</v>
      </c>
      <c r="H1998" t="s">
        <v>19</v>
      </c>
      <c r="I1998">
        <v>0</v>
      </c>
      <c r="J1998" t="s">
        <v>19</v>
      </c>
      <c r="K1998">
        <v>0</v>
      </c>
      <c r="L1998" t="s">
        <v>19</v>
      </c>
      <c r="M1998">
        <v>14.9</v>
      </c>
      <c r="N1998" t="s">
        <v>19</v>
      </c>
      <c r="O1998">
        <v>70.900000000000006</v>
      </c>
      <c r="P1998" t="s">
        <v>19</v>
      </c>
      <c r="Q1998">
        <v>58</v>
      </c>
      <c r="R1998" t="s">
        <v>19</v>
      </c>
      <c r="S1998">
        <v>55.3</v>
      </c>
      <c r="T1998" t="s">
        <v>19</v>
      </c>
      <c r="U1998">
        <v>3.2</v>
      </c>
      <c r="V1998" t="s">
        <v>19</v>
      </c>
      <c r="W1998">
        <v>321</v>
      </c>
      <c r="X1998" t="s">
        <v>19</v>
      </c>
      <c r="Y1998">
        <v>74.8</v>
      </c>
      <c r="Z1998" t="s">
        <v>19</v>
      </c>
      <c r="AA1998" s="6">
        <f t="shared" si="94"/>
        <v>16.187696095213767</v>
      </c>
      <c r="AB1998" s="6">
        <f t="shared" si="95"/>
        <v>61.137852971384781</v>
      </c>
      <c r="AC1998" s="6">
        <f t="shared" si="96"/>
        <v>9.7621470286152245</v>
      </c>
    </row>
    <row r="1999" spans="1:29" hidden="1" x14ac:dyDescent="0.25">
      <c r="A1999">
        <v>200</v>
      </c>
      <c r="B1999" t="s">
        <v>17</v>
      </c>
      <c r="C1999" t="s">
        <v>18</v>
      </c>
      <c r="D1999" s="1">
        <v>45557</v>
      </c>
      <c r="E1999" s="2">
        <v>600</v>
      </c>
      <c r="F1999">
        <v>266</v>
      </c>
      <c r="G1999">
        <v>0</v>
      </c>
      <c r="H1999" t="s">
        <v>19</v>
      </c>
      <c r="I1999">
        <v>0</v>
      </c>
      <c r="J1999" t="s">
        <v>19</v>
      </c>
      <c r="K1999">
        <v>21</v>
      </c>
      <c r="L1999" t="s">
        <v>19</v>
      </c>
      <c r="M1999">
        <v>13.9</v>
      </c>
      <c r="N1999" t="s">
        <v>19</v>
      </c>
      <c r="O1999">
        <v>71.3</v>
      </c>
      <c r="P1999" t="s">
        <v>19</v>
      </c>
      <c r="Q1999">
        <v>53</v>
      </c>
      <c r="R1999" t="s">
        <v>19</v>
      </c>
      <c r="S1999">
        <v>53.4</v>
      </c>
      <c r="T1999" t="s">
        <v>19</v>
      </c>
      <c r="U1999">
        <v>3.6</v>
      </c>
      <c r="V1999" t="s">
        <v>19</v>
      </c>
      <c r="W1999">
        <v>318</v>
      </c>
      <c r="X1999" t="s">
        <v>19</v>
      </c>
      <c r="Y1999">
        <v>74.5</v>
      </c>
      <c r="Z1999" t="s">
        <v>19</v>
      </c>
      <c r="AA1999" s="6">
        <f t="shared" si="94"/>
        <v>15.697079723233728</v>
      </c>
      <c r="AB1999" s="6">
        <f t="shared" si="95"/>
        <v>60.254743501820712</v>
      </c>
      <c r="AC1999" s="6">
        <f t="shared" si="96"/>
        <v>11.045256498179285</v>
      </c>
    </row>
    <row r="2000" spans="1:29" hidden="1" x14ac:dyDescent="0.25">
      <c r="A2000">
        <v>200</v>
      </c>
      <c r="B2000" t="s">
        <v>17</v>
      </c>
      <c r="C2000" t="s">
        <v>18</v>
      </c>
      <c r="D2000" s="1">
        <v>45557</v>
      </c>
      <c r="E2000" s="2">
        <v>700</v>
      </c>
      <c r="F2000">
        <v>266</v>
      </c>
      <c r="G2000">
        <v>0</v>
      </c>
      <c r="H2000" t="s">
        <v>19</v>
      </c>
      <c r="I2000">
        <v>0</v>
      </c>
      <c r="J2000" t="s">
        <v>19</v>
      </c>
      <c r="K2000">
        <v>119</v>
      </c>
      <c r="L2000" t="s">
        <v>19</v>
      </c>
      <c r="M2000">
        <v>13.7</v>
      </c>
      <c r="N2000" t="s">
        <v>19</v>
      </c>
      <c r="O2000">
        <v>73.3</v>
      </c>
      <c r="P2000" t="s">
        <v>19</v>
      </c>
      <c r="Q2000">
        <v>49</v>
      </c>
      <c r="R2000" t="s">
        <v>19</v>
      </c>
      <c r="S2000">
        <v>52.9</v>
      </c>
      <c r="T2000" t="s">
        <v>19</v>
      </c>
      <c r="U2000">
        <v>2.9</v>
      </c>
      <c r="V2000" t="s">
        <v>19</v>
      </c>
      <c r="W2000">
        <v>346</v>
      </c>
      <c r="X2000" t="s">
        <v>19</v>
      </c>
      <c r="Y2000">
        <v>74.2</v>
      </c>
      <c r="Z2000" t="s">
        <v>19</v>
      </c>
      <c r="AA2000" s="6">
        <f t="shared" si="94"/>
        <v>16.084028629731591</v>
      </c>
      <c r="AB2000" s="6">
        <f t="shared" si="95"/>
        <v>60.951251533516867</v>
      </c>
      <c r="AC2000" s="6">
        <f t="shared" si="96"/>
        <v>12.34874846648313</v>
      </c>
    </row>
    <row r="2001" spans="1:29" x14ac:dyDescent="0.25">
      <c r="A2001">
        <v>200</v>
      </c>
      <c r="B2001" t="s">
        <v>17</v>
      </c>
      <c r="C2001" t="s">
        <v>18</v>
      </c>
      <c r="D2001" s="1">
        <v>45557</v>
      </c>
      <c r="E2001" s="2">
        <v>800</v>
      </c>
      <c r="F2001">
        <v>266</v>
      </c>
      <c r="G2001">
        <v>0.01</v>
      </c>
      <c r="H2001" t="s">
        <v>19</v>
      </c>
      <c r="I2001">
        <v>0</v>
      </c>
      <c r="J2001" t="s">
        <v>19</v>
      </c>
      <c r="K2001">
        <v>719</v>
      </c>
      <c r="L2001" t="s">
        <v>19</v>
      </c>
      <c r="M2001">
        <v>13.9</v>
      </c>
      <c r="N2001" t="s">
        <v>19</v>
      </c>
      <c r="O2001">
        <v>78.900000000000006</v>
      </c>
      <c r="P2001" t="s">
        <v>19</v>
      </c>
      <c r="Q2001">
        <v>41</v>
      </c>
      <c r="R2001" t="s">
        <v>19</v>
      </c>
      <c r="S2001">
        <v>53.3</v>
      </c>
      <c r="T2001" t="s">
        <v>19</v>
      </c>
      <c r="U2001">
        <v>3.7</v>
      </c>
      <c r="V2001" t="s">
        <v>19</v>
      </c>
      <c r="W2001">
        <v>309</v>
      </c>
      <c r="X2001" t="s">
        <v>19</v>
      </c>
      <c r="Y2001">
        <v>73.900000000000006</v>
      </c>
      <c r="Z2001" t="s">
        <v>19</v>
      </c>
      <c r="AA2001" s="6">
        <f t="shared" si="94"/>
        <v>17.415649384607793</v>
      </c>
      <c r="AB2001" s="6">
        <f t="shared" si="95"/>
        <v>63.348168892294026</v>
      </c>
      <c r="AC2001" s="6">
        <f t="shared" si="96"/>
        <v>15.551831107705979</v>
      </c>
    </row>
    <row r="2002" spans="1:29" x14ac:dyDescent="0.25">
      <c r="A2002">
        <v>200</v>
      </c>
      <c r="B2002" t="s">
        <v>17</v>
      </c>
      <c r="C2002" t="s">
        <v>18</v>
      </c>
      <c r="D2002" s="1">
        <v>45557</v>
      </c>
      <c r="E2002" s="2">
        <v>900</v>
      </c>
      <c r="F2002">
        <v>266</v>
      </c>
      <c r="G2002">
        <v>0.02</v>
      </c>
      <c r="H2002" t="s">
        <v>19</v>
      </c>
      <c r="I2002">
        <v>0</v>
      </c>
      <c r="J2002" t="s">
        <v>19</v>
      </c>
      <c r="K2002">
        <v>1127</v>
      </c>
      <c r="L2002" t="s">
        <v>19</v>
      </c>
      <c r="M2002">
        <v>14.5</v>
      </c>
      <c r="N2002" t="s">
        <v>19</v>
      </c>
      <c r="O2002">
        <v>85.3</v>
      </c>
      <c r="P2002" t="s">
        <v>19</v>
      </c>
      <c r="Q2002">
        <v>35</v>
      </c>
      <c r="R2002" t="s">
        <v>19</v>
      </c>
      <c r="S2002">
        <v>54.5</v>
      </c>
      <c r="T2002" t="s">
        <v>19</v>
      </c>
      <c r="U2002">
        <v>2.1</v>
      </c>
      <c r="V2002" t="s">
        <v>19</v>
      </c>
      <c r="W2002">
        <v>262</v>
      </c>
      <c r="X2002" t="s">
        <v>19</v>
      </c>
      <c r="Y2002">
        <v>73.8</v>
      </c>
      <c r="Z2002" t="s">
        <v>19</v>
      </c>
      <c r="AA2002" s="6">
        <f t="shared" si="94"/>
        <v>19.13973603782047</v>
      </c>
      <c r="AB2002" s="6">
        <f t="shared" si="95"/>
        <v>66.451524868076845</v>
      </c>
      <c r="AC2002" s="6">
        <f t="shared" si="96"/>
        <v>18.848475131923152</v>
      </c>
    </row>
    <row r="2003" spans="1:29" x14ac:dyDescent="0.25">
      <c r="A2003">
        <v>200</v>
      </c>
      <c r="B2003" t="s">
        <v>17</v>
      </c>
      <c r="C2003" t="s">
        <v>18</v>
      </c>
      <c r="D2003" s="1">
        <v>45557</v>
      </c>
      <c r="E2003">
        <v>1000</v>
      </c>
      <c r="F2003">
        <v>266</v>
      </c>
      <c r="G2003">
        <v>0.02</v>
      </c>
      <c r="H2003" t="s">
        <v>19</v>
      </c>
      <c r="I2003">
        <v>0</v>
      </c>
      <c r="J2003" t="s">
        <v>19</v>
      </c>
      <c r="K2003">
        <v>1451</v>
      </c>
      <c r="L2003" t="s">
        <v>19</v>
      </c>
      <c r="M2003">
        <v>14.8</v>
      </c>
      <c r="N2003" t="s">
        <v>19</v>
      </c>
      <c r="O2003">
        <v>88.9</v>
      </c>
      <c r="P2003" t="s">
        <v>19</v>
      </c>
      <c r="Q2003">
        <v>32</v>
      </c>
      <c r="R2003" t="s">
        <v>19</v>
      </c>
      <c r="S2003">
        <v>55</v>
      </c>
      <c r="T2003" t="s">
        <v>19</v>
      </c>
      <c r="U2003">
        <v>2.8</v>
      </c>
      <c r="V2003" t="s">
        <v>19</v>
      </c>
      <c r="W2003">
        <v>182</v>
      </c>
      <c r="X2003" t="s">
        <v>19</v>
      </c>
      <c r="Y2003">
        <v>73.900000000000006</v>
      </c>
      <c r="Z2003" t="s">
        <v>19</v>
      </c>
      <c r="AA2003" s="6">
        <f t="shared" si="94"/>
        <v>20.046206429820209</v>
      </c>
      <c r="AB2003" s="6">
        <f t="shared" si="95"/>
        <v>68.083171573676381</v>
      </c>
      <c r="AC2003" s="6">
        <f t="shared" si="96"/>
        <v>20.816828426323625</v>
      </c>
    </row>
    <row r="2004" spans="1:29" x14ac:dyDescent="0.25">
      <c r="A2004">
        <v>200</v>
      </c>
      <c r="B2004" t="s">
        <v>17</v>
      </c>
      <c r="C2004" t="s">
        <v>18</v>
      </c>
      <c r="D2004" s="1">
        <v>45557</v>
      </c>
      <c r="E2004">
        <v>1100</v>
      </c>
      <c r="F2004">
        <v>266</v>
      </c>
      <c r="G2004">
        <v>0.03</v>
      </c>
      <c r="H2004" t="s">
        <v>19</v>
      </c>
      <c r="I2004">
        <v>0</v>
      </c>
      <c r="J2004" t="s">
        <v>19</v>
      </c>
      <c r="K2004">
        <v>1664</v>
      </c>
      <c r="L2004" t="s">
        <v>19</v>
      </c>
      <c r="M2004">
        <v>14.4</v>
      </c>
      <c r="N2004" t="s">
        <v>19</v>
      </c>
      <c r="O2004">
        <v>91.9</v>
      </c>
      <c r="P2004" t="s">
        <v>19</v>
      </c>
      <c r="Q2004">
        <v>28</v>
      </c>
      <c r="R2004" t="s">
        <v>19</v>
      </c>
      <c r="S2004">
        <v>54.4</v>
      </c>
      <c r="T2004" t="s">
        <v>19</v>
      </c>
      <c r="U2004">
        <v>3.5</v>
      </c>
      <c r="V2004" t="s">
        <v>19</v>
      </c>
      <c r="W2004">
        <v>147</v>
      </c>
      <c r="X2004" t="s">
        <v>19</v>
      </c>
      <c r="Y2004">
        <v>74.5</v>
      </c>
      <c r="Z2004" t="s">
        <v>19</v>
      </c>
      <c r="AA2004" s="6">
        <f t="shared" si="94"/>
        <v>20.34408342086553</v>
      </c>
      <c r="AB2004" s="6">
        <f t="shared" si="95"/>
        <v>68.61935015755796</v>
      </c>
      <c r="AC2004" s="6">
        <f t="shared" si="96"/>
        <v>23.280649842442045</v>
      </c>
    </row>
    <row r="2005" spans="1:29" x14ac:dyDescent="0.25">
      <c r="A2005">
        <v>200</v>
      </c>
      <c r="B2005" t="s">
        <v>17</v>
      </c>
      <c r="C2005" t="s">
        <v>18</v>
      </c>
      <c r="D2005" s="1">
        <v>45557</v>
      </c>
      <c r="E2005">
        <v>1200</v>
      </c>
      <c r="F2005">
        <v>266</v>
      </c>
      <c r="G2005">
        <v>0.03</v>
      </c>
      <c r="H2005" t="s">
        <v>19</v>
      </c>
      <c r="I2005">
        <v>0</v>
      </c>
      <c r="J2005" t="s">
        <v>19</v>
      </c>
      <c r="K2005">
        <v>1751</v>
      </c>
      <c r="L2005" t="s">
        <v>19</v>
      </c>
      <c r="M2005">
        <v>14</v>
      </c>
      <c r="N2005" t="s">
        <v>19</v>
      </c>
      <c r="O2005">
        <v>94.8</v>
      </c>
      <c r="P2005" t="s">
        <v>19</v>
      </c>
      <c r="Q2005">
        <v>25</v>
      </c>
      <c r="R2005" t="s">
        <v>19</v>
      </c>
      <c r="S2005">
        <v>53.6</v>
      </c>
      <c r="T2005" t="s">
        <v>19</v>
      </c>
      <c r="U2005">
        <v>4.0999999999999996</v>
      </c>
      <c r="V2005" t="s">
        <v>19</v>
      </c>
      <c r="W2005">
        <v>129</v>
      </c>
      <c r="X2005" t="s">
        <v>19</v>
      </c>
      <c r="Y2005">
        <v>75.400000000000006</v>
      </c>
      <c r="Z2005" t="s">
        <v>19</v>
      </c>
      <c r="AA2005" s="6">
        <f t="shared" si="94"/>
        <v>20.718862139950097</v>
      </c>
      <c r="AB2005" s="6">
        <f t="shared" si="95"/>
        <v>69.29395185191018</v>
      </c>
      <c r="AC2005" s="6">
        <f t="shared" si="96"/>
        <v>25.506048148089818</v>
      </c>
    </row>
    <row r="2006" spans="1:29" x14ac:dyDescent="0.25">
      <c r="A2006">
        <v>200</v>
      </c>
      <c r="B2006" t="s">
        <v>17</v>
      </c>
      <c r="C2006" t="s">
        <v>18</v>
      </c>
      <c r="D2006" s="1">
        <v>45557</v>
      </c>
      <c r="E2006">
        <v>1300</v>
      </c>
      <c r="F2006">
        <v>266</v>
      </c>
      <c r="G2006">
        <v>0.03</v>
      </c>
      <c r="H2006" t="s">
        <v>19</v>
      </c>
      <c r="I2006">
        <v>0</v>
      </c>
      <c r="J2006" t="s">
        <v>19</v>
      </c>
      <c r="K2006">
        <v>1699</v>
      </c>
      <c r="L2006" t="s">
        <v>19</v>
      </c>
      <c r="M2006">
        <v>13.7</v>
      </c>
      <c r="N2006" t="s">
        <v>19</v>
      </c>
      <c r="O2006">
        <v>97.3</v>
      </c>
      <c r="P2006" t="s">
        <v>19</v>
      </c>
      <c r="Q2006">
        <v>23</v>
      </c>
      <c r="R2006" t="s">
        <v>19</v>
      </c>
      <c r="S2006">
        <v>52.9</v>
      </c>
      <c r="T2006" t="s">
        <v>19</v>
      </c>
      <c r="U2006">
        <v>4.5</v>
      </c>
      <c r="V2006" t="s">
        <v>19</v>
      </c>
      <c r="W2006">
        <v>145</v>
      </c>
      <c r="X2006" t="s">
        <v>19</v>
      </c>
      <c r="Y2006">
        <v>76.3</v>
      </c>
      <c r="Z2006" t="s">
        <v>19</v>
      </c>
      <c r="AA2006" s="6">
        <f t="shared" si="94"/>
        <v>21.121837136214346</v>
      </c>
      <c r="AB2006" s="6">
        <f t="shared" si="95"/>
        <v>70.019306845185824</v>
      </c>
      <c r="AC2006" s="6">
        <f t="shared" si="96"/>
        <v>27.280693154814173</v>
      </c>
    </row>
    <row r="2007" spans="1:29" x14ac:dyDescent="0.25">
      <c r="A2007">
        <v>200</v>
      </c>
      <c r="B2007" t="s">
        <v>17</v>
      </c>
      <c r="C2007" t="s">
        <v>18</v>
      </c>
      <c r="D2007" s="1">
        <v>45557</v>
      </c>
      <c r="E2007">
        <v>1400</v>
      </c>
      <c r="F2007">
        <v>266</v>
      </c>
      <c r="G2007">
        <v>0.03</v>
      </c>
      <c r="H2007" t="s">
        <v>19</v>
      </c>
      <c r="I2007">
        <v>0</v>
      </c>
      <c r="J2007" t="s">
        <v>19</v>
      </c>
      <c r="K2007">
        <v>1518</v>
      </c>
      <c r="L2007" t="s">
        <v>19</v>
      </c>
      <c r="M2007">
        <v>13.2</v>
      </c>
      <c r="N2007" t="s">
        <v>19</v>
      </c>
      <c r="O2007">
        <v>99.2</v>
      </c>
      <c r="P2007" t="s">
        <v>19</v>
      </c>
      <c r="Q2007">
        <v>21</v>
      </c>
      <c r="R2007" t="s">
        <v>19</v>
      </c>
      <c r="S2007">
        <v>52</v>
      </c>
      <c r="T2007" t="s">
        <v>19</v>
      </c>
      <c r="U2007">
        <v>5.5</v>
      </c>
      <c r="V2007" t="s">
        <v>19</v>
      </c>
      <c r="W2007">
        <v>146</v>
      </c>
      <c r="X2007" t="s">
        <v>19</v>
      </c>
      <c r="Y2007">
        <v>77.099999999999994</v>
      </c>
      <c r="Z2007" t="s">
        <v>19</v>
      </c>
      <c r="AA2007" s="6">
        <f t="shared" si="94"/>
        <v>21.223241595953279</v>
      </c>
      <c r="AB2007" s="6">
        <f t="shared" si="95"/>
        <v>70.201834872715906</v>
      </c>
      <c r="AC2007" s="6">
        <f t="shared" si="96"/>
        <v>28.998165127284096</v>
      </c>
    </row>
    <row r="2008" spans="1:29" x14ac:dyDescent="0.25">
      <c r="A2008">
        <v>200</v>
      </c>
      <c r="B2008" t="s">
        <v>17</v>
      </c>
      <c r="C2008" t="s">
        <v>18</v>
      </c>
      <c r="D2008" s="1">
        <v>45557</v>
      </c>
      <c r="E2008">
        <v>1500</v>
      </c>
      <c r="F2008">
        <v>266</v>
      </c>
      <c r="G2008">
        <v>0.02</v>
      </c>
      <c r="H2008" t="s">
        <v>19</v>
      </c>
      <c r="I2008">
        <v>0</v>
      </c>
      <c r="J2008" t="s">
        <v>19</v>
      </c>
      <c r="K2008">
        <v>1217</v>
      </c>
      <c r="L2008" t="s">
        <v>19</v>
      </c>
      <c r="M2008">
        <v>12.2</v>
      </c>
      <c r="N2008" t="s">
        <v>19</v>
      </c>
      <c r="O2008">
        <v>100.3</v>
      </c>
      <c r="P2008" t="s">
        <v>19</v>
      </c>
      <c r="Q2008">
        <v>18</v>
      </c>
      <c r="R2008" t="s">
        <v>19</v>
      </c>
      <c r="S2008">
        <v>49.8</v>
      </c>
      <c r="T2008" t="s">
        <v>19</v>
      </c>
      <c r="U2008">
        <v>5.6</v>
      </c>
      <c r="V2008" t="s">
        <v>19</v>
      </c>
      <c r="W2008">
        <v>147</v>
      </c>
      <c r="X2008" t="s">
        <v>19</v>
      </c>
      <c r="Y2008">
        <v>78.099999999999994</v>
      </c>
      <c r="Z2008" t="s">
        <v>19</v>
      </c>
      <c r="AA2008" s="6">
        <f t="shared" si="94"/>
        <v>20.601013690576679</v>
      </c>
      <c r="AB2008" s="6">
        <f t="shared" si="95"/>
        <v>69.081824643038019</v>
      </c>
      <c r="AC2008" s="6">
        <f t="shared" si="96"/>
        <v>31.218175356961979</v>
      </c>
    </row>
    <row r="2009" spans="1:29" x14ac:dyDescent="0.25">
      <c r="A2009">
        <v>200</v>
      </c>
      <c r="B2009" t="s">
        <v>17</v>
      </c>
      <c r="C2009" t="s">
        <v>18</v>
      </c>
      <c r="D2009" s="1">
        <v>45557</v>
      </c>
      <c r="E2009">
        <v>1600</v>
      </c>
      <c r="F2009">
        <v>266</v>
      </c>
      <c r="G2009">
        <v>0.02</v>
      </c>
      <c r="H2009" t="s">
        <v>19</v>
      </c>
      <c r="I2009">
        <v>0</v>
      </c>
      <c r="J2009" t="s">
        <v>19</v>
      </c>
      <c r="K2009">
        <v>822</v>
      </c>
      <c r="L2009" t="s">
        <v>19</v>
      </c>
      <c r="M2009">
        <v>12</v>
      </c>
      <c r="N2009" t="s">
        <v>19</v>
      </c>
      <c r="O2009">
        <v>100.4</v>
      </c>
      <c r="P2009" t="s">
        <v>19</v>
      </c>
      <c r="Q2009">
        <v>18</v>
      </c>
      <c r="R2009" t="s">
        <v>19</v>
      </c>
      <c r="S2009">
        <v>49.4</v>
      </c>
      <c r="T2009" t="s">
        <v>19</v>
      </c>
      <c r="U2009">
        <v>5.0999999999999996</v>
      </c>
      <c r="V2009" t="s">
        <v>19</v>
      </c>
      <c r="W2009">
        <v>155</v>
      </c>
      <c r="X2009" t="s">
        <v>19</v>
      </c>
      <c r="Y2009">
        <v>78.900000000000006</v>
      </c>
      <c r="Z2009" t="s">
        <v>19</v>
      </c>
      <c r="AA2009" s="6">
        <f t="shared" si="94"/>
        <v>20.637818852372394</v>
      </c>
      <c r="AB2009" s="6">
        <f t="shared" si="95"/>
        <v>69.148073934270315</v>
      </c>
      <c r="AC2009" s="6">
        <f t="shared" si="96"/>
        <v>31.251926065729691</v>
      </c>
    </row>
    <row r="2010" spans="1:29" x14ac:dyDescent="0.25">
      <c r="A2010">
        <v>200</v>
      </c>
      <c r="B2010" t="s">
        <v>17</v>
      </c>
      <c r="C2010" t="s">
        <v>18</v>
      </c>
      <c r="D2010" s="1">
        <v>45557</v>
      </c>
      <c r="E2010">
        <v>1700</v>
      </c>
      <c r="F2010">
        <v>266</v>
      </c>
      <c r="G2010">
        <v>0.01</v>
      </c>
      <c r="H2010" t="s">
        <v>19</v>
      </c>
      <c r="I2010">
        <v>0</v>
      </c>
      <c r="J2010" t="s">
        <v>19</v>
      </c>
      <c r="K2010">
        <v>386</v>
      </c>
      <c r="L2010" t="s">
        <v>19</v>
      </c>
      <c r="M2010">
        <v>12</v>
      </c>
      <c r="N2010" t="s">
        <v>19</v>
      </c>
      <c r="O2010">
        <v>99.4</v>
      </c>
      <c r="P2010" t="s">
        <v>19</v>
      </c>
      <c r="Q2010">
        <v>19</v>
      </c>
      <c r="R2010" t="s">
        <v>19</v>
      </c>
      <c r="S2010">
        <v>49.3</v>
      </c>
      <c r="T2010" t="s">
        <v>19</v>
      </c>
      <c r="U2010">
        <v>5.2</v>
      </c>
      <c r="V2010" t="s">
        <v>19</v>
      </c>
      <c r="W2010">
        <v>162</v>
      </c>
      <c r="X2010" t="s">
        <v>19</v>
      </c>
      <c r="Y2010">
        <v>79.5</v>
      </c>
      <c r="Z2010" t="s">
        <v>19</v>
      </c>
      <c r="AA2010" s="6">
        <f t="shared" si="94"/>
        <v>20.622222785402403</v>
      </c>
      <c r="AB2010" s="6">
        <f t="shared" si="95"/>
        <v>69.120001013724334</v>
      </c>
      <c r="AC2010" s="6">
        <f t="shared" si="96"/>
        <v>30.279998986275672</v>
      </c>
    </row>
    <row r="2011" spans="1:29" x14ac:dyDescent="0.25">
      <c r="A2011">
        <v>200</v>
      </c>
      <c r="B2011" t="s">
        <v>17</v>
      </c>
      <c r="C2011" t="s">
        <v>18</v>
      </c>
      <c r="D2011" s="1">
        <v>45557</v>
      </c>
      <c r="E2011">
        <v>1800</v>
      </c>
      <c r="F2011">
        <v>266</v>
      </c>
      <c r="G2011">
        <v>0</v>
      </c>
      <c r="H2011" t="s">
        <v>19</v>
      </c>
      <c r="I2011">
        <v>0</v>
      </c>
      <c r="J2011" t="s">
        <v>19</v>
      </c>
      <c r="K2011">
        <v>49</v>
      </c>
      <c r="L2011" t="s">
        <v>19</v>
      </c>
      <c r="M2011">
        <v>13.3</v>
      </c>
      <c r="N2011" t="s">
        <v>19</v>
      </c>
      <c r="O2011">
        <v>94.7</v>
      </c>
      <c r="P2011" t="s">
        <v>19</v>
      </c>
      <c r="Q2011">
        <v>24</v>
      </c>
      <c r="R2011" t="s">
        <v>19</v>
      </c>
      <c r="S2011">
        <v>52.1</v>
      </c>
      <c r="T2011" t="s">
        <v>19</v>
      </c>
      <c r="U2011">
        <v>3.3</v>
      </c>
      <c r="V2011" t="s">
        <v>19</v>
      </c>
      <c r="W2011">
        <v>158</v>
      </c>
      <c r="X2011" t="s">
        <v>19</v>
      </c>
      <c r="Y2011">
        <v>79.8</v>
      </c>
      <c r="Z2011" t="s">
        <v>19</v>
      </c>
      <c r="AA2011" s="6">
        <f t="shared" si="94"/>
        <v>20.394304676469712</v>
      </c>
      <c r="AB2011" s="6">
        <f t="shared" si="95"/>
        <v>68.709748417645486</v>
      </c>
      <c r="AC2011" s="6">
        <f t="shared" si="96"/>
        <v>25.990251582354517</v>
      </c>
    </row>
    <row r="2012" spans="1:29" x14ac:dyDescent="0.25">
      <c r="A2012">
        <v>200</v>
      </c>
      <c r="B2012" t="s">
        <v>17</v>
      </c>
      <c r="C2012" t="s">
        <v>18</v>
      </c>
      <c r="D2012" s="1">
        <v>45557</v>
      </c>
      <c r="E2012">
        <v>1900</v>
      </c>
      <c r="F2012">
        <v>266</v>
      </c>
      <c r="G2012">
        <v>0</v>
      </c>
      <c r="H2012" t="s">
        <v>19</v>
      </c>
      <c r="I2012">
        <v>0</v>
      </c>
      <c r="J2012" t="s">
        <v>19</v>
      </c>
      <c r="K2012">
        <v>0</v>
      </c>
      <c r="L2012" t="s">
        <v>19</v>
      </c>
      <c r="M2012">
        <v>18.7</v>
      </c>
      <c r="N2012" t="s">
        <v>19</v>
      </c>
      <c r="O2012">
        <v>82.7</v>
      </c>
      <c r="P2012" t="s">
        <v>19</v>
      </c>
      <c r="Q2012">
        <v>49</v>
      </c>
      <c r="R2012" t="s">
        <v>19</v>
      </c>
      <c r="S2012">
        <v>61.5</v>
      </c>
      <c r="T2012" t="s">
        <v>19</v>
      </c>
      <c r="U2012">
        <v>1.1000000000000001</v>
      </c>
      <c r="V2012" t="s">
        <v>19</v>
      </c>
      <c r="W2012">
        <v>324</v>
      </c>
      <c r="X2012" t="s">
        <v>19</v>
      </c>
      <c r="Y2012">
        <v>79.900000000000006</v>
      </c>
      <c r="Z2012" t="s">
        <v>19</v>
      </c>
      <c r="AA2012" s="6">
        <f t="shared" si="94"/>
        <v>20.551489436364573</v>
      </c>
      <c r="AB2012" s="6">
        <f t="shared" si="95"/>
        <v>68.992680985456232</v>
      </c>
      <c r="AC2012" s="6">
        <f t="shared" si="96"/>
        <v>13.707319014543771</v>
      </c>
    </row>
    <row r="2013" spans="1:29" x14ac:dyDescent="0.25">
      <c r="A2013">
        <v>200</v>
      </c>
      <c r="B2013" t="s">
        <v>17</v>
      </c>
      <c r="C2013" t="s">
        <v>18</v>
      </c>
      <c r="D2013" s="1">
        <v>45557</v>
      </c>
      <c r="E2013">
        <v>2000</v>
      </c>
      <c r="F2013">
        <v>266</v>
      </c>
      <c r="G2013">
        <v>0</v>
      </c>
      <c r="H2013" t="s">
        <v>19</v>
      </c>
      <c r="I2013">
        <v>0</v>
      </c>
      <c r="J2013" t="s">
        <v>19</v>
      </c>
      <c r="K2013">
        <v>0</v>
      </c>
      <c r="L2013" t="s">
        <v>19</v>
      </c>
      <c r="M2013">
        <v>19.3</v>
      </c>
      <c r="N2013" t="s">
        <v>19</v>
      </c>
      <c r="O2013">
        <v>78.7</v>
      </c>
      <c r="P2013" t="s">
        <v>19</v>
      </c>
      <c r="Q2013">
        <v>57</v>
      </c>
      <c r="R2013" t="s">
        <v>19</v>
      </c>
      <c r="S2013">
        <v>62.4</v>
      </c>
      <c r="T2013" t="s">
        <v>19</v>
      </c>
      <c r="U2013">
        <v>2.2999999999999998</v>
      </c>
      <c r="V2013" t="s">
        <v>19</v>
      </c>
      <c r="W2013">
        <v>311</v>
      </c>
      <c r="X2013" t="s">
        <v>19</v>
      </c>
      <c r="Y2013">
        <v>79.599999999999994</v>
      </c>
      <c r="Z2013" t="s">
        <v>19</v>
      </c>
      <c r="AA2013" s="6">
        <f t="shared" si="94"/>
        <v>19.898369933865212</v>
      </c>
      <c r="AB2013" s="6">
        <f t="shared" si="95"/>
        <v>67.817065880957387</v>
      </c>
      <c r="AC2013" s="6">
        <f t="shared" si="96"/>
        <v>10.882934119042616</v>
      </c>
    </row>
    <row r="2014" spans="1:29" hidden="1" x14ac:dyDescent="0.25">
      <c r="A2014">
        <v>200</v>
      </c>
      <c r="B2014" t="s">
        <v>17</v>
      </c>
      <c r="C2014" t="s">
        <v>18</v>
      </c>
      <c r="D2014" s="1">
        <v>45557</v>
      </c>
      <c r="E2014">
        <v>2100</v>
      </c>
      <c r="F2014">
        <v>266</v>
      </c>
      <c r="G2014">
        <v>0</v>
      </c>
      <c r="H2014" t="s">
        <v>19</v>
      </c>
      <c r="I2014">
        <v>0</v>
      </c>
      <c r="J2014" t="s">
        <v>19</v>
      </c>
      <c r="K2014">
        <v>0</v>
      </c>
      <c r="L2014" t="s">
        <v>19</v>
      </c>
      <c r="M2014">
        <v>18.399999999999999</v>
      </c>
      <c r="N2014" t="s">
        <v>19</v>
      </c>
      <c r="O2014">
        <v>77.7</v>
      </c>
      <c r="P2014" t="s">
        <v>19</v>
      </c>
      <c r="Q2014">
        <v>57</v>
      </c>
      <c r="R2014" t="s">
        <v>19</v>
      </c>
      <c r="S2014">
        <v>61.2</v>
      </c>
      <c r="T2014" t="s">
        <v>19</v>
      </c>
      <c r="U2014">
        <v>2.5</v>
      </c>
      <c r="V2014" t="s">
        <v>19</v>
      </c>
      <c r="W2014">
        <v>311</v>
      </c>
      <c r="X2014" t="s">
        <v>19</v>
      </c>
      <c r="Y2014">
        <v>79.3</v>
      </c>
      <c r="Z2014" t="s">
        <v>19</v>
      </c>
      <c r="AA2014" s="6">
        <f t="shared" si="94"/>
        <v>19.40525031933069</v>
      </c>
      <c r="AB2014" s="6">
        <f t="shared" si="95"/>
        <v>66.92945057479524</v>
      </c>
      <c r="AC2014" s="6">
        <f t="shared" si="96"/>
        <v>10.770549425204763</v>
      </c>
    </row>
    <row r="2015" spans="1:29" x14ac:dyDescent="0.25">
      <c r="A2015">
        <v>200</v>
      </c>
      <c r="B2015" t="s">
        <v>17</v>
      </c>
      <c r="C2015" t="s">
        <v>18</v>
      </c>
      <c r="D2015" s="1">
        <v>45557</v>
      </c>
      <c r="E2015">
        <v>2200</v>
      </c>
      <c r="F2015">
        <v>266</v>
      </c>
      <c r="G2015">
        <v>0</v>
      </c>
      <c r="H2015" t="s">
        <v>19</v>
      </c>
      <c r="I2015">
        <v>0</v>
      </c>
      <c r="J2015" t="s">
        <v>19</v>
      </c>
      <c r="K2015">
        <v>0</v>
      </c>
      <c r="L2015" t="s">
        <v>19</v>
      </c>
      <c r="M2015">
        <v>16</v>
      </c>
      <c r="N2015" t="s">
        <v>19</v>
      </c>
      <c r="O2015">
        <v>80.400000000000006</v>
      </c>
      <c r="P2015" t="s">
        <v>19</v>
      </c>
      <c r="Q2015">
        <v>45</v>
      </c>
      <c r="R2015" t="s">
        <v>19</v>
      </c>
      <c r="S2015">
        <v>57.3</v>
      </c>
      <c r="T2015" t="s">
        <v>19</v>
      </c>
      <c r="U2015">
        <v>3.9</v>
      </c>
      <c r="V2015" t="s">
        <v>19</v>
      </c>
      <c r="W2015">
        <v>313</v>
      </c>
      <c r="X2015" t="s">
        <v>19</v>
      </c>
      <c r="Y2015">
        <v>78.900000000000006</v>
      </c>
      <c r="Z2015" t="s">
        <v>19</v>
      </c>
      <c r="AA2015" s="6">
        <f t="shared" si="94"/>
        <v>18.790194861508272</v>
      </c>
      <c r="AB2015" s="6">
        <f t="shared" si="95"/>
        <v>65.82235075071489</v>
      </c>
      <c r="AC2015" s="6">
        <f t="shared" si="96"/>
        <v>14.577649249285116</v>
      </c>
    </row>
    <row r="2016" spans="1:29" x14ac:dyDescent="0.25">
      <c r="A2016">
        <v>200</v>
      </c>
      <c r="B2016" t="s">
        <v>17</v>
      </c>
      <c r="C2016" t="s">
        <v>18</v>
      </c>
      <c r="D2016" s="1">
        <v>45557</v>
      </c>
      <c r="E2016">
        <v>2300</v>
      </c>
      <c r="F2016">
        <v>266</v>
      </c>
      <c r="G2016">
        <v>0</v>
      </c>
      <c r="H2016" t="s">
        <v>19</v>
      </c>
      <c r="I2016">
        <v>0</v>
      </c>
      <c r="J2016" t="s">
        <v>19</v>
      </c>
      <c r="K2016">
        <v>0</v>
      </c>
      <c r="L2016" t="s">
        <v>19</v>
      </c>
      <c r="M2016">
        <v>15</v>
      </c>
      <c r="N2016" t="s">
        <v>19</v>
      </c>
      <c r="O2016">
        <v>81.099999999999994</v>
      </c>
      <c r="P2016" t="s">
        <v>19</v>
      </c>
      <c r="Q2016">
        <v>41</v>
      </c>
      <c r="R2016" t="s">
        <v>19</v>
      </c>
      <c r="S2016">
        <v>55.4</v>
      </c>
      <c r="T2016" t="s">
        <v>19</v>
      </c>
      <c r="U2016">
        <v>4.2</v>
      </c>
      <c r="V2016" t="s">
        <v>19</v>
      </c>
      <c r="W2016">
        <v>305</v>
      </c>
      <c r="X2016" t="s">
        <v>19</v>
      </c>
      <c r="Y2016">
        <v>78.5</v>
      </c>
      <c r="Z2016" t="s">
        <v>19</v>
      </c>
      <c r="AA2016" s="6">
        <f t="shared" si="94"/>
        <v>18.415587059868024</v>
      </c>
      <c r="AB2016" s="6">
        <f t="shared" si="95"/>
        <v>65.148056707762436</v>
      </c>
      <c r="AC2016" s="6">
        <f t="shared" si="96"/>
        <v>15.951943292237559</v>
      </c>
    </row>
    <row r="2017" spans="1:29" x14ac:dyDescent="0.25">
      <c r="A2017">
        <v>200</v>
      </c>
      <c r="B2017" t="s">
        <v>17</v>
      </c>
      <c r="C2017" t="s">
        <v>18</v>
      </c>
      <c r="D2017" s="1">
        <v>45557</v>
      </c>
      <c r="E2017">
        <v>2400</v>
      </c>
      <c r="F2017">
        <v>266</v>
      </c>
      <c r="G2017">
        <v>0</v>
      </c>
      <c r="H2017" t="s">
        <v>19</v>
      </c>
      <c r="I2017">
        <v>0</v>
      </c>
      <c r="J2017" t="s">
        <v>19</v>
      </c>
      <c r="K2017">
        <v>0</v>
      </c>
      <c r="L2017" t="s">
        <v>19</v>
      </c>
      <c r="M2017">
        <v>14.7</v>
      </c>
      <c r="N2017" t="s">
        <v>19</v>
      </c>
      <c r="O2017">
        <v>81.400000000000006</v>
      </c>
      <c r="P2017" t="s">
        <v>19</v>
      </c>
      <c r="Q2017">
        <v>40</v>
      </c>
      <c r="R2017" t="s">
        <v>19</v>
      </c>
      <c r="S2017">
        <v>54.8</v>
      </c>
      <c r="T2017" t="s">
        <v>19</v>
      </c>
      <c r="U2017">
        <v>6.1</v>
      </c>
      <c r="V2017" t="s">
        <v>19</v>
      </c>
      <c r="W2017">
        <v>286</v>
      </c>
      <c r="X2017" t="s">
        <v>19</v>
      </c>
      <c r="Y2017">
        <v>78</v>
      </c>
      <c r="Z2017" t="s">
        <v>19</v>
      </c>
      <c r="AA2017" s="6">
        <f t="shared" si="94"/>
        <v>18.371505346803229</v>
      </c>
      <c r="AB2017" s="6">
        <f t="shared" si="95"/>
        <v>65.068709624245813</v>
      </c>
      <c r="AC2017" s="6">
        <f t="shared" si="96"/>
        <v>16.331290375754193</v>
      </c>
    </row>
    <row r="2018" spans="1:29" x14ac:dyDescent="0.25">
      <c r="A2018">
        <v>200</v>
      </c>
      <c r="B2018" t="s">
        <v>17</v>
      </c>
      <c r="C2018" t="s">
        <v>18</v>
      </c>
      <c r="D2018" s="1">
        <v>45558</v>
      </c>
      <c r="E2018" s="2">
        <v>100</v>
      </c>
      <c r="F2018">
        <v>267</v>
      </c>
      <c r="G2018">
        <v>0</v>
      </c>
      <c r="H2018" t="s">
        <v>19</v>
      </c>
      <c r="I2018">
        <v>0</v>
      </c>
      <c r="J2018" t="s">
        <v>19</v>
      </c>
      <c r="K2018">
        <v>0</v>
      </c>
      <c r="L2018" t="s">
        <v>19</v>
      </c>
      <c r="M2018">
        <v>14.5</v>
      </c>
      <c r="N2018" t="s">
        <v>19</v>
      </c>
      <c r="O2018">
        <v>80.400000000000006</v>
      </c>
      <c r="P2018" t="s">
        <v>19</v>
      </c>
      <c r="Q2018">
        <v>41</v>
      </c>
      <c r="R2018" t="s">
        <v>19</v>
      </c>
      <c r="S2018">
        <v>54.5</v>
      </c>
      <c r="T2018" t="s">
        <v>19</v>
      </c>
      <c r="U2018">
        <v>4.0999999999999996</v>
      </c>
      <c r="V2018" t="s">
        <v>19</v>
      </c>
      <c r="W2018">
        <v>301</v>
      </c>
      <c r="X2018" t="s">
        <v>19</v>
      </c>
      <c r="Y2018">
        <v>77.599999999999994</v>
      </c>
      <c r="Z2018" t="s">
        <v>19</v>
      </c>
      <c r="AA2018" s="6">
        <f t="shared" si="94"/>
        <v>18.097426114463843</v>
      </c>
      <c r="AB2018" s="6">
        <f t="shared" si="95"/>
        <v>64.575367006034924</v>
      </c>
      <c r="AC2018" s="6">
        <f t="shared" si="96"/>
        <v>15.824632993965082</v>
      </c>
    </row>
    <row r="2019" spans="1:29" hidden="1" x14ac:dyDescent="0.25">
      <c r="A2019">
        <v>200</v>
      </c>
      <c r="B2019" t="s">
        <v>17</v>
      </c>
      <c r="C2019" t="s">
        <v>18</v>
      </c>
      <c r="D2019" s="1">
        <v>45558</v>
      </c>
      <c r="E2019" s="2">
        <v>200</v>
      </c>
      <c r="F2019">
        <v>267</v>
      </c>
      <c r="G2019">
        <v>0</v>
      </c>
      <c r="H2019" t="s">
        <v>19</v>
      </c>
      <c r="I2019">
        <v>0</v>
      </c>
      <c r="J2019" t="s">
        <v>19</v>
      </c>
      <c r="K2019">
        <v>0</v>
      </c>
      <c r="L2019" t="s">
        <v>19</v>
      </c>
      <c r="M2019">
        <v>16.2</v>
      </c>
      <c r="N2019" t="s">
        <v>19</v>
      </c>
      <c r="O2019">
        <v>72.099999999999994</v>
      </c>
      <c r="P2019" t="s">
        <v>19</v>
      </c>
      <c r="Q2019">
        <v>60</v>
      </c>
      <c r="R2019" t="s">
        <v>19</v>
      </c>
      <c r="S2019">
        <v>57.6</v>
      </c>
      <c r="T2019" t="s">
        <v>19</v>
      </c>
      <c r="U2019">
        <v>2.5</v>
      </c>
      <c r="V2019" t="s">
        <v>19</v>
      </c>
      <c r="W2019">
        <v>308</v>
      </c>
      <c r="X2019" t="s">
        <v>19</v>
      </c>
      <c r="Y2019">
        <v>77.099999999999994</v>
      </c>
      <c r="Z2019" t="s">
        <v>19</v>
      </c>
      <c r="AA2019" s="6">
        <f t="shared" si="94"/>
        <v>17.056544690393952</v>
      </c>
      <c r="AB2019" s="6">
        <f t="shared" si="95"/>
        <v>62.701780442709115</v>
      </c>
      <c r="AC2019" s="6">
        <f t="shared" si="96"/>
        <v>9.3982195572908793</v>
      </c>
    </row>
    <row r="2020" spans="1:29" hidden="1" x14ac:dyDescent="0.25">
      <c r="A2020">
        <v>200</v>
      </c>
      <c r="B2020" t="s">
        <v>17</v>
      </c>
      <c r="C2020" t="s">
        <v>18</v>
      </c>
      <c r="D2020" s="1">
        <v>45558</v>
      </c>
      <c r="E2020" s="2">
        <v>300</v>
      </c>
      <c r="F2020">
        <v>267</v>
      </c>
      <c r="G2020">
        <v>0</v>
      </c>
      <c r="H2020" t="s">
        <v>19</v>
      </c>
      <c r="I2020">
        <v>0</v>
      </c>
      <c r="J2020" t="s">
        <v>19</v>
      </c>
      <c r="K2020">
        <v>0</v>
      </c>
      <c r="L2020" t="s">
        <v>19</v>
      </c>
      <c r="M2020">
        <v>12.9</v>
      </c>
      <c r="N2020" t="s">
        <v>19</v>
      </c>
      <c r="O2020">
        <v>76.099999999999994</v>
      </c>
      <c r="P2020" t="s">
        <v>19</v>
      </c>
      <c r="Q2020">
        <v>42</v>
      </c>
      <c r="R2020" t="s">
        <v>19</v>
      </c>
      <c r="S2020">
        <v>51.4</v>
      </c>
      <c r="T2020" t="s">
        <v>19</v>
      </c>
      <c r="U2020">
        <v>3.4</v>
      </c>
      <c r="V2020" t="s">
        <v>19</v>
      </c>
      <c r="W2020">
        <v>315</v>
      </c>
      <c r="X2020" t="s">
        <v>19</v>
      </c>
      <c r="Y2020">
        <v>76.8</v>
      </c>
      <c r="Z2020" t="s">
        <v>19</v>
      </c>
      <c r="AA2020" s="6">
        <f t="shared" si="94"/>
        <v>16.306795750390354</v>
      </c>
      <c r="AB2020" s="6">
        <f t="shared" si="95"/>
        <v>61.352232350702636</v>
      </c>
      <c r="AC2020" s="6">
        <f t="shared" si="96"/>
        <v>14.747767649297359</v>
      </c>
    </row>
    <row r="2021" spans="1:29" x14ac:dyDescent="0.25">
      <c r="A2021">
        <v>200</v>
      </c>
      <c r="B2021" t="s">
        <v>17</v>
      </c>
      <c r="C2021" t="s">
        <v>18</v>
      </c>
      <c r="D2021" s="1">
        <v>45558</v>
      </c>
      <c r="E2021" s="2">
        <v>400</v>
      </c>
      <c r="F2021">
        <v>267</v>
      </c>
      <c r="G2021">
        <v>0</v>
      </c>
      <c r="H2021" t="s">
        <v>19</v>
      </c>
      <c r="I2021">
        <v>0</v>
      </c>
      <c r="J2021" t="s">
        <v>19</v>
      </c>
      <c r="K2021">
        <v>0</v>
      </c>
      <c r="L2021" t="s">
        <v>19</v>
      </c>
      <c r="M2021">
        <v>12</v>
      </c>
      <c r="N2021" t="s">
        <v>19</v>
      </c>
      <c r="O2021">
        <v>78.7</v>
      </c>
      <c r="P2021" t="s">
        <v>19</v>
      </c>
      <c r="Q2021">
        <v>36</v>
      </c>
      <c r="R2021" t="s">
        <v>19</v>
      </c>
      <c r="S2021">
        <v>49.3</v>
      </c>
      <c r="T2021" t="s">
        <v>19</v>
      </c>
      <c r="U2021">
        <v>3.5</v>
      </c>
      <c r="V2021" t="s">
        <v>19</v>
      </c>
      <c r="W2021">
        <v>345</v>
      </c>
      <c r="X2021" t="s">
        <v>19</v>
      </c>
      <c r="Y2021">
        <v>76.400000000000006</v>
      </c>
      <c r="Z2021" t="s">
        <v>19</v>
      </c>
      <c r="AA2021" s="6">
        <f t="shared" si="94"/>
        <v>16.441564209342733</v>
      </c>
      <c r="AB2021" s="6">
        <f t="shared" si="95"/>
        <v>61.59481557681692</v>
      </c>
      <c r="AC2021" s="6">
        <f t="shared" si="96"/>
        <v>17.105184423183083</v>
      </c>
    </row>
    <row r="2022" spans="1:29" hidden="1" x14ac:dyDescent="0.25">
      <c r="A2022">
        <v>200</v>
      </c>
      <c r="B2022" t="s">
        <v>17</v>
      </c>
      <c r="C2022" t="s">
        <v>18</v>
      </c>
      <c r="D2022" s="1">
        <v>45558</v>
      </c>
      <c r="E2022" s="2">
        <v>500</v>
      </c>
      <c r="F2022">
        <v>267</v>
      </c>
      <c r="G2022">
        <v>0</v>
      </c>
      <c r="H2022" t="s">
        <v>19</v>
      </c>
      <c r="I2022">
        <v>0</v>
      </c>
      <c r="J2022" t="s">
        <v>19</v>
      </c>
      <c r="K2022">
        <v>0</v>
      </c>
      <c r="L2022" t="s">
        <v>19</v>
      </c>
      <c r="M2022">
        <v>13.5</v>
      </c>
      <c r="N2022" t="s">
        <v>19</v>
      </c>
      <c r="O2022">
        <v>74.3</v>
      </c>
      <c r="P2022" t="s">
        <v>19</v>
      </c>
      <c r="Q2022">
        <v>47</v>
      </c>
      <c r="R2022" t="s">
        <v>19</v>
      </c>
      <c r="S2022">
        <v>52.5</v>
      </c>
      <c r="T2022" t="s">
        <v>19</v>
      </c>
      <c r="U2022">
        <v>3.3</v>
      </c>
      <c r="V2022" t="s">
        <v>19</v>
      </c>
      <c r="W2022">
        <v>314</v>
      </c>
      <c r="X2022" t="s">
        <v>19</v>
      </c>
      <c r="Y2022">
        <v>76</v>
      </c>
      <c r="Z2022" t="s">
        <v>19</v>
      </c>
      <c r="AA2022" s="6">
        <f t="shared" si="94"/>
        <v>16.25778979774811</v>
      </c>
      <c r="AB2022" s="6">
        <f t="shared" si="95"/>
        <v>61.264021635946598</v>
      </c>
      <c r="AC2022" s="6">
        <f t="shared" si="96"/>
        <v>13.035978364053399</v>
      </c>
    </row>
    <row r="2023" spans="1:29" hidden="1" x14ac:dyDescent="0.25">
      <c r="A2023">
        <v>200</v>
      </c>
      <c r="B2023" t="s">
        <v>17</v>
      </c>
      <c r="C2023" t="s">
        <v>18</v>
      </c>
      <c r="D2023" s="1">
        <v>45558</v>
      </c>
      <c r="E2023" s="2">
        <v>600</v>
      </c>
      <c r="F2023">
        <v>267</v>
      </c>
      <c r="G2023">
        <v>0</v>
      </c>
      <c r="H2023" t="s">
        <v>19</v>
      </c>
      <c r="I2023">
        <v>0</v>
      </c>
      <c r="J2023" t="s">
        <v>19</v>
      </c>
      <c r="K2023">
        <v>20</v>
      </c>
      <c r="L2023" t="s">
        <v>19</v>
      </c>
      <c r="M2023">
        <v>12</v>
      </c>
      <c r="N2023" t="s">
        <v>19</v>
      </c>
      <c r="O2023">
        <v>77.3</v>
      </c>
      <c r="P2023" t="s">
        <v>19</v>
      </c>
      <c r="Q2023">
        <v>37</v>
      </c>
      <c r="R2023" t="s">
        <v>19</v>
      </c>
      <c r="S2023">
        <v>49.3</v>
      </c>
      <c r="T2023" t="s">
        <v>19</v>
      </c>
      <c r="U2023">
        <v>4.8</v>
      </c>
      <c r="V2023" t="s">
        <v>19</v>
      </c>
      <c r="W2023">
        <v>310</v>
      </c>
      <c r="X2023" t="s">
        <v>19</v>
      </c>
      <c r="Y2023">
        <v>75.7</v>
      </c>
      <c r="Z2023" t="s">
        <v>19</v>
      </c>
      <c r="AA2023" s="6">
        <f t="shared" si="94"/>
        <v>16.002335251818181</v>
      </c>
      <c r="AB2023" s="6">
        <f t="shared" si="95"/>
        <v>60.804203453272727</v>
      </c>
      <c r="AC2023" s="6">
        <f t="shared" si="96"/>
        <v>16.49579654672727</v>
      </c>
    </row>
    <row r="2024" spans="1:29" x14ac:dyDescent="0.25">
      <c r="A2024">
        <v>200</v>
      </c>
      <c r="B2024" t="s">
        <v>17</v>
      </c>
      <c r="C2024" t="s">
        <v>18</v>
      </c>
      <c r="D2024" s="1">
        <v>45558</v>
      </c>
      <c r="E2024" s="2">
        <v>700</v>
      </c>
      <c r="F2024">
        <v>267</v>
      </c>
      <c r="G2024">
        <v>0</v>
      </c>
      <c r="H2024" t="s">
        <v>19</v>
      </c>
      <c r="I2024">
        <v>0</v>
      </c>
      <c r="J2024" t="s">
        <v>19</v>
      </c>
      <c r="K2024">
        <v>114</v>
      </c>
      <c r="L2024" t="s">
        <v>19</v>
      </c>
      <c r="M2024">
        <v>12.3</v>
      </c>
      <c r="N2024" t="s">
        <v>19</v>
      </c>
      <c r="O2024">
        <v>79.3</v>
      </c>
      <c r="P2024" t="s">
        <v>19</v>
      </c>
      <c r="Q2024">
        <v>36</v>
      </c>
      <c r="R2024" t="s">
        <v>19</v>
      </c>
      <c r="S2024">
        <v>50.1</v>
      </c>
      <c r="T2024" t="s">
        <v>19</v>
      </c>
      <c r="U2024">
        <v>5.7</v>
      </c>
      <c r="V2024" t="s">
        <v>19</v>
      </c>
      <c r="W2024">
        <v>303</v>
      </c>
      <c r="X2024" t="s">
        <v>19</v>
      </c>
      <c r="Y2024">
        <v>75.400000000000006</v>
      </c>
      <c r="Z2024" t="s">
        <v>19</v>
      </c>
      <c r="AA2024" s="6">
        <f t="shared" si="94"/>
        <v>16.705386669401715</v>
      </c>
      <c r="AB2024" s="6">
        <f t="shared" si="95"/>
        <v>62.069696004923088</v>
      </c>
      <c r="AC2024" s="6">
        <f t="shared" si="96"/>
        <v>17.230303995076909</v>
      </c>
    </row>
    <row r="2025" spans="1:29" x14ac:dyDescent="0.25">
      <c r="A2025">
        <v>200</v>
      </c>
      <c r="B2025" t="s">
        <v>17</v>
      </c>
      <c r="C2025" t="s">
        <v>18</v>
      </c>
      <c r="D2025" s="1">
        <v>45558</v>
      </c>
      <c r="E2025" s="2">
        <v>800</v>
      </c>
      <c r="F2025">
        <v>267</v>
      </c>
      <c r="G2025">
        <v>0.01</v>
      </c>
      <c r="H2025" t="s">
        <v>19</v>
      </c>
      <c r="I2025">
        <v>0</v>
      </c>
      <c r="J2025" t="s">
        <v>19</v>
      </c>
      <c r="K2025">
        <v>730</v>
      </c>
      <c r="L2025" t="s">
        <v>19</v>
      </c>
      <c r="M2025">
        <v>12.2</v>
      </c>
      <c r="N2025" t="s">
        <v>19</v>
      </c>
      <c r="O2025">
        <v>86.8</v>
      </c>
      <c r="P2025" t="s">
        <v>19</v>
      </c>
      <c r="Q2025">
        <v>28</v>
      </c>
      <c r="R2025" t="s">
        <v>19</v>
      </c>
      <c r="S2025">
        <v>49.8</v>
      </c>
      <c r="T2025" t="s">
        <v>19</v>
      </c>
      <c r="U2025">
        <v>5.7</v>
      </c>
      <c r="V2025" t="s">
        <v>19</v>
      </c>
      <c r="W2025">
        <v>323</v>
      </c>
      <c r="X2025" t="s">
        <v>19</v>
      </c>
      <c r="Y2025">
        <v>75.099999999999994</v>
      </c>
      <c r="Z2025" t="s">
        <v>19</v>
      </c>
      <c r="AA2025" s="6">
        <f t="shared" si="94"/>
        <v>18.242403742705733</v>
      </c>
      <c r="AB2025" s="6">
        <f t="shared" si="95"/>
        <v>64.836326736870319</v>
      </c>
      <c r="AC2025" s="6">
        <f t="shared" si="96"/>
        <v>21.963673263129678</v>
      </c>
    </row>
    <row r="2026" spans="1:29" x14ac:dyDescent="0.25">
      <c r="A2026">
        <v>200</v>
      </c>
      <c r="B2026" t="s">
        <v>17</v>
      </c>
      <c r="C2026" t="s">
        <v>18</v>
      </c>
      <c r="D2026" s="1">
        <v>45558</v>
      </c>
      <c r="E2026" s="2">
        <v>900</v>
      </c>
      <c r="F2026">
        <v>267</v>
      </c>
      <c r="G2026">
        <v>0.02</v>
      </c>
      <c r="H2026" t="s">
        <v>19</v>
      </c>
      <c r="I2026">
        <v>0</v>
      </c>
      <c r="J2026" t="s">
        <v>19</v>
      </c>
      <c r="K2026">
        <v>1010</v>
      </c>
      <c r="L2026" t="s">
        <v>19</v>
      </c>
      <c r="M2026">
        <v>12.4</v>
      </c>
      <c r="N2026" t="s">
        <v>19</v>
      </c>
      <c r="O2026">
        <v>92.5</v>
      </c>
      <c r="P2026" t="s">
        <v>19</v>
      </c>
      <c r="Q2026">
        <v>24</v>
      </c>
      <c r="R2026" t="s">
        <v>19</v>
      </c>
      <c r="S2026">
        <v>50.2</v>
      </c>
      <c r="T2026" t="s">
        <v>19</v>
      </c>
      <c r="U2026">
        <v>5.0999999999999996</v>
      </c>
      <c r="V2026" t="s">
        <v>19</v>
      </c>
      <c r="W2026">
        <v>313</v>
      </c>
      <c r="X2026" t="s">
        <v>19</v>
      </c>
      <c r="Y2026">
        <v>74.8</v>
      </c>
      <c r="Z2026" t="s">
        <v>19</v>
      </c>
      <c r="AA2026" s="6">
        <f t="shared" si="94"/>
        <v>19.52308997299782</v>
      </c>
      <c r="AB2026" s="6">
        <f t="shared" si="95"/>
        <v>67.141561951396071</v>
      </c>
      <c r="AC2026" s="6">
        <f t="shared" si="96"/>
        <v>25.358438048603929</v>
      </c>
    </row>
    <row r="2027" spans="1:29" x14ac:dyDescent="0.25">
      <c r="A2027">
        <v>200</v>
      </c>
      <c r="B2027" t="s">
        <v>17</v>
      </c>
      <c r="C2027" t="s">
        <v>18</v>
      </c>
      <c r="D2027" s="1">
        <v>45558</v>
      </c>
      <c r="E2027">
        <v>1000</v>
      </c>
      <c r="F2027">
        <v>267</v>
      </c>
      <c r="G2027">
        <v>0.02</v>
      </c>
      <c r="H2027" t="s">
        <v>19</v>
      </c>
      <c r="I2027">
        <v>0</v>
      </c>
      <c r="J2027" t="s">
        <v>19</v>
      </c>
      <c r="K2027">
        <v>1510</v>
      </c>
      <c r="L2027" t="s">
        <v>19</v>
      </c>
      <c r="M2027">
        <v>12.3</v>
      </c>
      <c r="N2027" t="s">
        <v>19</v>
      </c>
      <c r="O2027">
        <v>97.6</v>
      </c>
      <c r="P2027" t="s">
        <v>19</v>
      </c>
      <c r="Q2027">
        <v>20</v>
      </c>
      <c r="R2027" t="s">
        <v>19</v>
      </c>
      <c r="S2027">
        <v>49.9</v>
      </c>
      <c r="T2027" t="s">
        <v>19</v>
      </c>
      <c r="U2027">
        <v>5.5</v>
      </c>
      <c r="V2027" t="s">
        <v>19</v>
      </c>
      <c r="W2027">
        <v>311</v>
      </c>
      <c r="X2027" t="s">
        <v>19</v>
      </c>
      <c r="Y2027">
        <v>74.900000000000006</v>
      </c>
      <c r="Z2027" t="s">
        <v>19</v>
      </c>
      <c r="AA2027" s="6">
        <f t="shared" si="94"/>
        <v>20.285054055168917</v>
      </c>
      <c r="AB2027" s="6">
        <f t="shared" si="95"/>
        <v>68.51309729930405</v>
      </c>
      <c r="AC2027" s="6">
        <f t="shared" si="96"/>
        <v>29.086902700695944</v>
      </c>
    </row>
    <row r="2028" spans="1:29" x14ac:dyDescent="0.25">
      <c r="A2028">
        <v>200</v>
      </c>
      <c r="B2028" t="s">
        <v>17</v>
      </c>
      <c r="C2028" t="s">
        <v>18</v>
      </c>
      <c r="D2028" s="1">
        <v>45558</v>
      </c>
      <c r="E2028">
        <v>1100</v>
      </c>
      <c r="F2028">
        <v>267</v>
      </c>
      <c r="G2028">
        <v>0.03</v>
      </c>
      <c r="H2028" t="s">
        <v>19</v>
      </c>
      <c r="I2028">
        <v>0</v>
      </c>
      <c r="J2028" t="s">
        <v>19</v>
      </c>
      <c r="K2028">
        <v>1699</v>
      </c>
      <c r="L2028" t="s">
        <v>19</v>
      </c>
      <c r="M2028">
        <v>11</v>
      </c>
      <c r="N2028" t="s">
        <v>19</v>
      </c>
      <c r="O2028">
        <v>102.3</v>
      </c>
      <c r="P2028" t="s">
        <v>19</v>
      </c>
      <c r="Q2028">
        <v>16</v>
      </c>
      <c r="R2028" t="s">
        <v>19</v>
      </c>
      <c r="S2028">
        <v>46.9</v>
      </c>
      <c r="T2028" t="s">
        <v>19</v>
      </c>
      <c r="U2028">
        <v>6.2</v>
      </c>
      <c r="V2028" t="s">
        <v>19</v>
      </c>
      <c r="W2028">
        <v>291</v>
      </c>
      <c r="X2028" t="s">
        <v>19</v>
      </c>
      <c r="Y2028">
        <v>75.3</v>
      </c>
      <c r="Z2028" t="s">
        <v>19</v>
      </c>
      <c r="AA2028" s="6">
        <f t="shared" si="94"/>
        <v>20.571121902230161</v>
      </c>
      <c r="AB2028" s="6">
        <f t="shared" si="95"/>
        <v>69.028019424014289</v>
      </c>
      <c r="AC2028" s="6">
        <f t="shared" si="96"/>
        <v>33.271980575985708</v>
      </c>
    </row>
    <row r="2029" spans="1:29" x14ac:dyDescent="0.25">
      <c r="A2029">
        <v>200</v>
      </c>
      <c r="B2029" t="s">
        <v>17</v>
      </c>
      <c r="C2029" t="s">
        <v>18</v>
      </c>
      <c r="D2029" s="1">
        <v>45558</v>
      </c>
      <c r="E2029">
        <v>1200</v>
      </c>
      <c r="F2029">
        <v>267</v>
      </c>
      <c r="G2029">
        <v>0.03</v>
      </c>
      <c r="H2029" t="s">
        <v>19</v>
      </c>
      <c r="I2029">
        <v>0</v>
      </c>
      <c r="J2029" t="s">
        <v>19</v>
      </c>
      <c r="K2029">
        <v>1774</v>
      </c>
      <c r="L2029" t="s">
        <v>19</v>
      </c>
      <c r="M2029">
        <v>9.6999999999999993</v>
      </c>
      <c r="N2029" t="s">
        <v>19</v>
      </c>
      <c r="O2029">
        <v>105</v>
      </c>
      <c r="P2029" t="s">
        <v>19</v>
      </c>
      <c r="Q2029">
        <v>13</v>
      </c>
      <c r="R2029" t="s">
        <v>19</v>
      </c>
      <c r="S2029">
        <v>43.7</v>
      </c>
      <c r="T2029" t="s">
        <v>19</v>
      </c>
      <c r="U2029">
        <v>5</v>
      </c>
      <c r="V2029" t="s">
        <v>19</v>
      </c>
      <c r="W2029">
        <v>254</v>
      </c>
      <c r="X2029" t="s">
        <v>19</v>
      </c>
      <c r="Y2029">
        <v>76.099999999999994</v>
      </c>
      <c r="Z2029" t="s">
        <v>19</v>
      </c>
      <c r="AA2029" s="6">
        <f t="shared" si="94"/>
        <v>20.249566544528516</v>
      </c>
      <c r="AB2029" s="6">
        <f t="shared" si="95"/>
        <v>68.449219780151324</v>
      </c>
      <c r="AC2029" s="6">
        <f t="shared" si="96"/>
        <v>36.550780219848676</v>
      </c>
    </row>
    <row r="2030" spans="1:29" x14ac:dyDescent="0.25">
      <c r="A2030">
        <v>200</v>
      </c>
      <c r="B2030" t="s">
        <v>17</v>
      </c>
      <c r="C2030" t="s">
        <v>18</v>
      </c>
      <c r="D2030" s="1">
        <v>45558</v>
      </c>
      <c r="E2030">
        <v>1300</v>
      </c>
      <c r="F2030">
        <v>267</v>
      </c>
      <c r="G2030">
        <v>0.03</v>
      </c>
      <c r="H2030" t="s">
        <v>19</v>
      </c>
      <c r="I2030">
        <v>0</v>
      </c>
      <c r="J2030" t="s">
        <v>19</v>
      </c>
      <c r="K2030">
        <v>1716</v>
      </c>
      <c r="L2030" t="s">
        <v>19</v>
      </c>
      <c r="M2030">
        <v>9.9</v>
      </c>
      <c r="N2030" t="s">
        <v>19</v>
      </c>
      <c r="O2030">
        <v>105.9</v>
      </c>
      <c r="P2030" t="s">
        <v>19</v>
      </c>
      <c r="Q2030">
        <v>13</v>
      </c>
      <c r="R2030" t="s">
        <v>19</v>
      </c>
      <c r="S2030">
        <v>44.2</v>
      </c>
      <c r="T2030" t="s">
        <v>19</v>
      </c>
      <c r="U2030">
        <v>4.0999999999999996</v>
      </c>
      <c r="V2030" t="s">
        <v>19</v>
      </c>
      <c r="W2030">
        <v>350</v>
      </c>
      <c r="X2030" t="s">
        <v>19</v>
      </c>
      <c r="Y2030">
        <v>76.900000000000006</v>
      </c>
      <c r="Z2030" t="s">
        <v>19</v>
      </c>
      <c r="AA2030" s="6">
        <f t="shared" si="94"/>
        <v>20.555648050423962</v>
      </c>
      <c r="AB2030" s="6">
        <f t="shared" si="95"/>
        <v>69.000166490763135</v>
      </c>
      <c r="AC2030" s="6">
        <f t="shared" si="96"/>
        <v>36.899833509236871</v>
      </c>
    </row>
    <row r="2031" spans="1:29" x14ac:dyDescent="0.25">
      <c r="A2031">
        <v>200</v>
      </c>
      <c r="B2031" t="s">
        <v>17</v>
      </c>
      <c r="C2031" t="s">
        <v>18</v>
      </c>
      <c r="D2031" s="1">
        <v>45558</v>
      </c>
      <c r="E2031">
        <v>1400</v>
      </c>
      <c r="F2031">
        <v>267</v>
      </c>
      <c r="G2031">
        <v>0.03</v>
      </c>
      <c r="H2031" t="s">
        <v>19</v>
      </c>
      <c r="I2031">
        <v>0</v>
      </c>
      <c r="J2031" t="s">
        <v>19</v>
      </c>
      <c r="K2031">
        <v>1535</v>
      </c>
      <c r="L2031" t="s">
        <v>19</v>
      </c>
      <c r="M2031">
        <v>9.3000000000000007</v>
      </c>
      <c r="N2031" t="s">
        <v>19</v>
      </c>
      <c r="O2031">
        <v>106.5</v>
      </c>
      <c r="P2031" t="s">
        <v>19</v>
      </c>
      <c r="Q2031">
        <v>12</v>
      </c>
      <c r="R2031" t="s">
        <v>19</v>
      </c>
      <c r="S2031">
        <v>42.8</v>
      </c>
      <c r="T2031" t="s">
        <v>19</v>
      </c>
      <c r="U2031">
        <v>4.7</v>
      </c>
      <c r="V2031" t="s">
        <v>19</v>
      </c>
      <c r="W2031">
        <v>51</v>
      </c>
      <c r="X2031" t="s">
        <v>19</v>
      </c>
      <c r="Y2031">
        <v>77.7</v>
      </c>
      <c r="Z2031" t="s">
        <v>19</v>
      </c>
      <c r="AA2031" s="6">
        <f t="shared" si="94"/>
        <v>20.29267971780741</v>
      </c>
      <c r="AB2031" s="6">
        <f t="shared" si="95"/>
        <v>68.526823492053339</v>
      </c>
      <c r="AC2031" s="6">
        <f t="shared" si="96"/>
        <v>37.973176507946661</v>
      </c>
    </row>
    <row r="2032" spans="1:29" x14ac:dyDescent="0.25">
      <c r="A2032">
        <v>200</v>
      </c>
      <c r="B2032" t="s">
        <v>17</v>
      </c>
      <c r="C2032" t="s">
        <v>18</v>
      </c>
      <c r="D2032" s="1">
        <v>45558</v>
      </c>
      <c r="E2032">
        <v>1500</v>
      </c>
      <c r="F2032">
        <v>267</v>
      </c>
      <c r="G2032">
        <v>0.02</v>
      </c>
      <c r="H2032" t="s">
        <v>19</v>
      </c>
      <c r="I2032">
        <v>0</v>
      </c>
      <c r="J2032" t="s">
        <v>19</v>
      </c>
      <c r="K2032">
        <v>1233</v>
      </c>
      <c r="L2032" t="s">
        <v>19</v>
      </c>
      <c r="M2032">
        <v>8.8000000000000007</v>
      </c>
      <c r="N2032" t="s">
        <v>19</v>
      </c>
      <c r="O2032">
        <v>107.1</v>
      </c>
      <c r="P2032" t="s">
        <v>19</v>
      </c>
      <c r="Q2032">
        <v>11</v>
      </c>
      <c r="R2032" t="s">
        <v>19</v>
      </c>
      <c r="S2032">
        <v>41.3</v>
      </c>
      <c r="T2032" t="s">
        <v>19</v>
      </c>
      <c r="U2032">
        <v>3.9</v>
      </c>
      <c r="V2032" t="s">
        <v>19</v>
      </c>
      <c r="W2032">
        <v>150</v>
      </c>
      <c r="X2032" t="s">
        <v>19</v>
      </c>
      <c r="Y2032">
        <v>78.7</v>
      </c>
      <c r="Z2032" t="s">
        <v>19</v>
      </c>
      <c r="AA2032" s="6">
        <f t="shared" si="94"/>
        <v>20.005740455722556</v>
      </c>
      <c r="AB2032" s="6">
        <f t="shared" si="95"/>
        <v>68.010332820300604</v>
      </c>
      <c r="AC2032" s="6">
        <f t="shared" si="96"/>
        <v>39.08966717969939</v>
      </c>
    </row>
    <row r="2033" spans="1:29" x14ac:dyDescent="0.25">
      <c r="A2033">
        <v>200</v>
      </c>
      <c r="B2033" t="s">
        <v>17</v>
      </c>
      <c r="C2033" t="s">
        <v>18</v>
      </c>
      <c r="D2033" s="1">
        <v>45558</v>
      </c>
      <c r="E2033">
        <v>1600</v>
      </c>
      <c r="F2033">
        <v>267</v>
      </c>
      <c r="G2033">
        <v>0.02</v>
      </c>
      <c r="H2033" t="s">
        <v>19</v>
      </c>
      <c r="I2033">
        <v>0</v>
      </c>
      <c r="J2033" t="s">
        <v>19</v>
      </c>
      <c r="K2033">
        <v>831</v>
      </c>
      <c r="L2033" t="s">
        <v>19</v>
      </c>
      <c r="M2033">
        <v>9.3000000000000007</v>
      </c>
      <c r="N2033" t="s">
        <v>19</v>
      </c>
      <c r="O2033">
        <v>106.4</v>
      </c>
      <c r="P2033" t="s">
        <v>19</v>
      </c>
      <c r="Q2033">
        <v>12</v>
      </c>
      <c r="R2033" t="s">
        <v>19</v>
      </c>
      <c r="S2033">
        <v>42.5</v>
      </c>
      <c r="T2033" t="s">
        <v>19</v>
      </c>
      <c r="U2033">
        <v>4.7</v>
      </c>
      <c r="V2033" t="s">
        <v>19</v>
      </c>
      <c r="W2033">
        <v>192</v>
      </c>
      <c r="X2033" t="s">
        <v>19</v>
      </c>
      <c r="Y2033">
        <v>79.599999999999994</v>
      </c>
      <c r="Z2033" t="s">
        <v>19</v>
      </c>
      <c r="AA2033" s="6">
        <f t="shared" si="94"/>
        <v>20.259295338361255</v>
      </c>
      <c r="AB2033" s="6">
        <f t="shared" si="95"/>
        <v>68.466731609050257</v>
      </c>
      <c r="AC2033" s="6">
        <f t="shared" si="96"/>
        <v>37.933268390949749</v>
      </c>
    </row>
    <row r="2034" spans="1:29" x14ac:dyDescent="0.25">
      <c r="A2034">
        <v>200</v>
      </c>
      <c r="B2034" t="s">
        <v>17</v>
      </c>
      <c r="C2034" t="s">
        <v>18</v>
      </c>
      <c r="D2034" s="1">
        <v>45558</v>
      </c>
      <c r="E2034">
        <v>1700</v>
      </c>
      <c r="F2034">
        <v>267</v>
      </c>
      <c r="G2034">
        <v>0.01</v>
      </c>
      <c r="H2034" t="s">
        <v>19</v>
      </c>
      <c r="I2034">
        <v>0</v>
      </c>
      <c r="J2034" t="s">
        <v>19</v>
      </c>
      <c r="K2034">
        <v>393</v>
      </c>
      <c r="L2034" t="s">
        <v>19</v>
      </c>
      <c r="M2034">
        <v>9.3000000000000007</v>
      </c>
      <c r="N2034" t="s">
        <v>19</v>
      </c>
      <c r="O2034">
        <v>105.5</v>
      </c>
      <c r="P2034" t="s">
        <v>19</v>
      </c>
      <c r="Q2034">
        <v>12</v>
      </c>
      <c r="R2034" t="s">
        <v>19</v>
      </c>
      <c r="S2034">
        <v>42.6</v>
      </c>
      <c r="T2034" t="s">
        <v>19</v>
      </c>
      <c r="U2034">
        <v>3.5</v>
      </c>
      <c r="V2034" t="s">
        <v>19</v>
      </c>
      <c r="W2034">
        <v>191</v>
      </c>
      <c r="X2034" t="s">
        <v>19</v>
      </c>
      <c r="Y2034">
        <v>80.400000000000006</v>
      </c>
      <c r="Z2034" t="s">
        <v>19</v>
      </c>
      <c r="AA2034" s="6">
        <f t="shared" si="94"/>
        <v>19.958834078190872</v>
      </c>
      <c r="AB2034" s="6">
        <f t="shared" si="95"/>
        <v>67.925901340743565</v>
      </c>
      <c r="AC2034" s="6">
        <f t="shared" si="96"/>
        <v>37.574098659256435</v>
      </c>
    </row>
    <row r="2035" spans="1:29" x14ac:dyDescent="0.25">
      <c r="A2035">
        <v>200</v>
      </c>
      <c r="B2035" t="s">
        <v>17</v>
      </c>
      <c r="C2035" t="s">
        <v>18</v>
      </c>
      <c r="D2035" s="1">
        <v>45558</v>
      </c>
      <c r="E2035">
        <v>1800</v>
      </c>
      <c r="F2035">
        <v>267</v>
      </c>
      <c r="G2035">
        <v>0</v>
      </c>
      <c r="H2035" t="s">
        <v>19</v>
      </c>
      <c r="I2035">
        <v>0</v>
      </c>
      <c r="J2035" t="s">
        <v>19</v>
      </c>
      <c r="K2035">
        <v>51</v>
      </c>
      <c r="L2035" t="s">
        <v>19</v>
      </c>
      <c r="M2035">
        <v>13.9</v>
      </c>
      <c r="N2035" t="s">
        <v>19</v>
      </c>
      <c r="O2035">
        <v>97.6</v>
      </c>
      <c r="P2035" t="s">
        <v>19</v>
      </c>
      <c r="Q2035">
        <v>23</v>
      </c>
      <c r="R2035" t="s">
        <v>19</v>
      </c>
      <c r="S2035">
        <v>53.3</v>
      </c>
      <c r="T2035" t="s">
        <v>19</v>
      </c>
      <c r="U2035">
        <v>2.1</v>
      </c>
      <c r="V2035" t="s">
        <v>19</v>
      </c>
      <c r="W2035">
        <v>128</v>
      </c>
      <c r="X2035" t="s">
        <v>19</v>
      </c>
      <c r="Y2035">
        <v>80.8</v>
      </c>
      <c r="Z2035" t="s">
        <v>19</v>
      </c>
      <c r="AA2035" s="6">
        <f t="shared" si="94"/>
        <v>21.239342870863215</v>
      </c>
      <c r="AB2035" s="6">
        <f t="shared" si="95"/>
        <v>70.230817167553795</v>
      </c>
      <c r="AC2035" s="6">
        <f t="shared" si="96"/>
        <v>27.369182832446199</v>
      </c>
    </row>
    <row r="2036" spans="1:29" x14ac:dyDescent="0.25">
      <c r="A2036">
        <v>200</v>
      </c>
      <c r="B2036" t="s">
        <v>17</v>
      </c>
      <c r="C2036" t="s">
        <v>18</v>
      </c>
      <c r="D2036" s="1">
        <v>45558</v>
      </c>
      <c r="E2036">
        <v>1900</v>
      </c>
      <c r="F2036">
        <v>267</v>
      </c>
      <c r="G2036">
        <v>0</v>
      </c>
      <c r="H2036" t="s">
        <v>19</v>
      </c>
      <c r="I2036">
        <v>0</v>
      </c>
      <c r="J2036" t="s">
        <v>19</v>
      </c>
      <c r="K2036">
        <v>0</v>
      </c>
      <c r="L2036" t="s">
        <v>19</v>
      </c>
      <c r="M2036">
        <v>18.100000000000001</v>
      </c>
      <c r="N2036" t="s">
        <v>19</v>
      </c>
      <c r="O2036">
        <v>84.6</v>
      </c>
      <c r="P2036" t="s">
        <v>19</v>
      </c>
      <c r="Q2036">
        <v>45</v>
      </c>
      <c r="R2036" t="s">
        <v>19</v>
      </c>
      <c r="S2036">
        <v>60.7</v>
      </c>
      <c r="T2036" t="s">
        <v>19</v>
      </c>
      <c r="U2036">
        <v>1.8</v>
      </c>
      <c r="V2036" t="s">
        <v>19</v>
      </c>
      <c r="W2036">
        <v>316</v>
      </c>
      <c r="X2036" t="s">
        <v>19</v>
      </c>
      <c r="Y2036">
        <v>80.900000000000006</v>
      </c>
      <c r="Z2036" t="s">
        <v>19</v>
      </c>
      <c r="AA2036" s="6">
        <f t="shared" si="94"/>
        <v>20.744424450381455</v>
      </c>
      <c r="AB2036" s="6">
        <f t="shared" si="95"/>
        <v>69.339964010686614</v>
      </c>
      <c r="AC2036" s="6">
        <f t="shared" si="96"/>
        <v>15.26003598931338</v>
      </c>
    </row>
    <row r="2037" spans="1:29" x14ac:dyDescent="0.25">
      <c r="A2037">
        <v>200</v>
      </c>
      <c r="B2037" t="s">
        <v>17</v>
      </c>
      <c r="C2037" t="s">
        <v>18</v>
      </c>
      <c r="D2037" s="1">
        <v>45558</v>
      </c>
      <c r="E2037">
        <v>2000</v>
      </c>
      <c r="F2037">
        <v>267</v>
      </c>
      <c r="G2037">
        <v>0</v>
      </c>
      <c r="H2037" t="s">
        <v>19</v>
      </c>
      <c r="I2037">
        <v>0</v>
      </c>
      <c r="J2037" t="s">
        <v>19</v>
      </c>
      <c r="K2037">
        <v>0</v>
      </c>
      <c r="L2037" t="s">
        <v>19</v>
      </c>
      <c r="M2037">
        <v>19.399999999999999</v>
      </c>
      <c r="N2037" t="s">
        <v>19</v>
      </c>
      <c r="O2037">
        <v>79.599999999999994</v>
      </c>
      <c r="P2037" t="s">
        <v>19</v>
      </c>
      <c r="Q2037">
        <v>56</v>
      </c>
      <c r="R2037" t="s">
        <v>19</v>
      </c>
      <c r="S2037">
        <v>62.7</v>
      </c>
      <c r="T2037" t="s">
        <v>19</v>
      </c>
      <c r="U2037">
        <v>2.1</v>
      </c>
      <c r="V2037" t="s">
        <v>19</v>
      </c>
      <c r="W2037">
        <v>305</v>
      </c>
      <c r="X2037" t="s">
        <v>19</v>
      </c>
      <c r="Y2037">
        <v>80.7</v>
      </c>
      <c r="Z2037" t="s">
        <v>19</v>
      </c>
      <c r="AA2037" s="6">
        <f t="shared" ref="AA2037:AA2100" si="97" xml:space="preserve"> ((O2037-32)*5/9)*ATAN(0.151977*SQRT(Q2037+8.313659)) + ATAN(((O2037-32)*5/9)+Q2037) - ATAN(Q2037-1.676331) + 0.00391838*(Q2037^1.5)*ATAN(0.023101*Q2037) - 4.686035</f>
        <v>20.187668153007277</v>
      </c>
      <c r="AB2037" s="6">
        <f t="shared" si="95"/>
        <v>68.337802675413101</v>
      </c>
      <c r="AC2037" s="6">
        <f t="shared" si="96"/>
        <v>11.262197324586893</v>
      </c>
    </row>
    <row r="2038" spans="1:29" hidden="1" x14ac:dyDescent="0.25">
      <c r="A2038">
        <v>200</v>
      </c>
      <c r="B2038" t="s">
        <v>17</v>
      </c>
      <c r="C2038" t="s">
        <v>18</v>
      </c>
      <c r="D2038" s="1">
        <v>45558</v>
      </c>
      <c r="E2038">
        <v>2100</v>
      </c>
      <c r="F2038">
        <v>267</v>
      </c>
      <c r="G2038">
        <v>0</v>
      </c>
      <c r="H2038" t="s">
        <v>19</v>
      </c>
      <c r="I2038">
        <v>0</v>
      </c>
      <c r="J2038" t="s">
        <v>19</v>
      </c>
      <c r="K2038">
        <v>0</v>
      </c>
      <c r="L2038" t="s">
        <v>19</v>
      </c>
      <c r="M2038">
        <v>18.2</v>
      </c>
      <c r="N2038" t="s">
        <v>19</v>
      </c>
      <c r="O2038">
        <v>77.8</v>
      </c>
      <c r="P2038" t="s">
        <v>19</v>
      </c>
      <c r="Q2038">
        <v>56</v>
      </c>
      <c r="R2038" t="s">
        <v>19</v>
      </c>
      <c r="S2038">
        <v>60.8</v>
      </c>
      <c r="T2038" t="s">
        <v>19</v>
      </c>
      <c r="U2038">
        <v>3.2</v>
      </c>
      <c r="V2038" t="s">
        <v>19</v>
      </c>
      <c r="W2038">
        <v>304</v>
      </c>
      <c r="X2038" t="s">
        <v>19</v>
      </c>
      <c r="Y2038">
        <v>80.400000000000006</v>
      </c>
      <c r="Z2038" t="s">
        <v>19</v>
      </c>
      <c r="AA2038" s="6">
        <f t="shared" si="97"/>
        <v>19.303830365093535</v>
      </c>
      <c r="AB2038" s="6">
        <f t="shared" si="95"/>
        <v>66.746894657168369</v>
      </c>
      <c r="AC2038" s="6">
        <f t="shared" si="96"/>
        <v>11.053105342831628</v>
      </c>
    </row>
    <row r="2039" spans="1:29" x14ac:dyDescent="0.25">
      <c r="A2039">
        <v>200</v>
      </c>
      <c r="B2039" t="s">
        <v>17</v>
      </c>
      <c r="C2039" t="s">
        <v>18</v>
      </c>
      <c r="D2039" s="1">
        <v>45558</v>
      </c>
      <c r="E2039">
        <v>2200</v>
      </c>
      <c r="F2039">
        <v>267</v>
      </c>
      <c r="G2039">
        <v>0</v>
      </c>
      <c r="H2039" t="s">
        <v>19</v>
      </c>
      <c r="I2039">
        <v>0</v>
      </c>
      <c r="J2039" t="s">
        <v>19</v>
      </c>
      <c r="K2039">
        <v>0</v>
      </c>
      <c r="L2039" t="s">
        <v>19</v>
      </c>
      <c r="M2039">
        <v>13.2</v>
      </c>
      <c r="N2039" t="s">
        <v>19</v>
      </c>
      <c r="O2039">
        <v>82</v>
      </c>
      <c r="P2039" t="s">
        <v>19</v>
      </c>
      <c r="Q2039">
        <v>35</v>
      </c>
      <c r="R2039" t="s">
        <v>19</v>
      </c>
      <c r="S2039">
        <v>51.9</v>
      </c>
      <c r="T2039" t="s">
        <v>19</v>
      </c>
      <c r="U2039">
        <v>4.7</v>
      </c>
      <c r="V2039" t="s">
        <v>19</v>
      </c>
      <c r="W2039">
        <v>303</v>
      </c>
      <c r="X2039" t="s">
        <v>19</v>
      </c>
      <c r="Y2039">
        <v>80</v>
      </c>
      <c r="Z2039" t="s">
        <v>19</v>
      </c>
      <c r="AA2039" s="6">
        <f t="shared" si="97"/>
        <v>17.699196922196641</v>
      </c>
      <c r="AB2039" s="6">
        <f t="shared" si="95"/>
        <v>63.858554459953957</v>
      </c>
      <c r="AC2039" s="6">
        <f t="shared" si="96"/>
        <v>18.141445540046043</v>
      </c>
    </row>
    <row r="2040" spans="1:29" x14ac:dyDescent="0.25">
      <c r="A2040">
        <v>200</v>
      </c>
      <c r="B2040" t="s">
        <v>17</v>
      </c>
      <c r="C2040" t="s">
        <v>18</v>
      </c>
      <c r="D2040" s="1">
        <v>45558</v>
      </c>
      <c r="E2040">
        <v>2300</v>
      </c>
      <c r="F2040">
        <v>267</v>
      </c>
      <c r="G2040">
        <v>0</v>
      </c>
      <c r="H2040" t="s">
        <v>19</v>
      </c>
      <c r="I2040">
        <v>0</v>
      </c>
      <c r="J2040" t="s">
        <v>19</v>
      </c>
      <c r="K2040">
        <v>0</v>
      </c>
      <c r="L2040" t="s">
        <v>19</v>
      </c>
      <c r="M2040">
        <v>13.9</v>
      </c>
      <c r="N2040" t="s">
        <v>19</v>
      </c>
      <c r="O2040">
        <v>81.3</v>
      </c>
      <c r="P2040" t="s">
        <v>19</v>
      </c>
      <c r="Q2040">
        <v>38</v>
      </c>
      <c r="R2040" t="s">
        <v>19</v>
      </c>
      <c r="S2040">
        <v>53.3</v>
      </c>
      <c r="T2040" t="s">
        <v>19</v>
      </c>
      <c r="U2040">
        <v>4.2</v>
      </c>
      <c r="V2040" t="s">
        <v>19</v>
      </c>
      <c r="W2040">
        <v>304</v>
      </c>
      <c r="X2040" t="s">
        <v>19</v>
      </c>
      <c r="Y2040">
        <v>79.400000000000006</v>
      </c>
      <c r="Z2040" t="s">
        <v>19</v>
      </c>
      <c r="AA2040" s="6">
        <f t="shared" si="97"/>
        <v>17.959957493067908</v>
      </c>
      <c r="AB2040" s="6">
        <f t="shared" si="95"/>
        <v>64.327923487522241</v>
      </c>
      <c r="AC2040" s="6">
        <f t="shared" si="96"/>
        <v>16.972076512477756</v>
      </c>
    </row>
    <row r="2041" spans="1:29" x14ac:dyDescent="0.25">
      <c r="A2041">
        <v>200</v>
      </c>
      <c r="B2041" t="s">
        <v>17</v>
      </c>
      <c r="C2041" t="s">
        <v>18</v>
      </c>
      <c r="D2041" s="1">
        <v>45558</v>
      </c>
      <c r="E2041">
        <v>2400</v>
      </c>
      <c r="F2041">
        <v>267</v>
      </c>
      <c r="G2041">
        <v>0</v>
      </c>
      <c r="H2041" t="s">
        <v>19</v>
      </c>
      <c r="I2041">
        <v>0</v>
      </c>
      <c r="J2041" t="s">
        <v>19</v>
      </c>
      <c r="K2041">
        <v>0</v>
      </c>
      <c r="L2041" t="s">
        <v>19</v>
      </c>
      <c r="M2041">
        <v>13.9</v>
      </c>
      <c r="N2041" t="s">
        <v>19</v>
      </c>
      <c r="O2041">
        <v>78.7</v>
      </c>
      <c r="P2041" t="s">
        <v>19</v>
      </c>
      <c r="Q2041">
        <v>41</v>
      </c>
      <c r="R2041" t="s">
        <v>19</v>
      </c>
      <c r="S2041">
        <v>53.3</v>
      </c>
      <c r="T2041" t="s">
        <v>19</v>
      </c>
      <c r="U2041">
        <v>3.6</v>
      </c>
      <c r="V2041" t="s">
        <v>19</v>
      </c>
      <c r="W2041">
        <v>314</v>
      </c>
      <c r="X2041" t="s">
        <v>19</v>
      </c>
      <c r="Y2041">
        <v>78.900000000000006</v>
      </c>
      <c r="Z2041" t="s">
        <v>19</v>
      </c>
      <c r="AA2041" s="6">
        <f t="shared" si="97"/>
        <v>17.32474547644026</v>
      </c>
      <c r="AB2041" s="6">
        <f t="shared" si="95"/>
        <v>63.184541857592464</v>
      </c>
      <c r="AC2041" s="6">
        <f t="shared" si="96"/>
        <v>15.515458142407539</v>
      </c>
    </row>
    <row r="2042" spans="1:29" x14ac:dyDescent="0.25">
      <c r="A2042">
        <v>200</v>
      </c>
      <c r="B2042" t="s">
        <v>17</v>
      </c>
      <c r="C2042" t="s">
        <v>18</v>
      </c>
      <c r="D2042" s="1">
        <v>45559</v>
      </c>
      <c r="E2042" s="2">
        <v>100</v>
      </c>
      <c r="F2042">
        <v>268</v>
      </c>
      <c r="G2042">
        <v>0</v>
      </c>
      <c r="H2042" t="s">
        <v>19</v>
      </c>
      <c r="I2042">
        <v>0</v>
      </c>
      <c r="J2042" t="s">
        <v>19</v>
      </c>
      <c r="K2042">
        <v>0</v>
      </c>
      <c r="L2042" t="s">
        <v>19</v>
      </c>
      <c r="M2042">
        <v>11.7</v>
      </c>
      <c r="N2042" t="s">
        <v>19</v>
      </c>
      <c r="O2042">
        <v>80.8</v>
      </c>
      <c r="P2042" t="s">
        <v>19</v>
      </c>
      <c r="Q2042">
        <v>33</v>
      </c>
      <c r="R2042" t="s">
        <v>19</v>
      </c>
      <c r="S2042">
        <v>48.6</v>
      </c>
      <c r="T2042" t="s">
        <v>19</v>
      </c>
      <c r="U2042">
        <v>4.3</v>
      </c>
      <c r="V2042" t="s">
        <v>19</v>
      </c>
      <c r="W2042">
        <v>307</v>
      </c>
      <c r="X2042" t="s">
        <v>19</v>
      </c>
      <c r="Y2042">
        <v>78.400000000000006</v>
      </c>
      <c r="Z2042" t="s">
        <v>19</v>
      </c>
      <c r="AA2042" s="6">
        <f t="shared" si="97"/>
        <v>16.788517831465022</v>
      </c>
      <c r="AB2042" s="6">
        <f t="shared" si="95"/>
        <v>62.219332096637039</v>
      </c>
      <c r="AC2042" s="6">
        <f t="shared" si="96"/>
        <v>18.580667903362958</v>
      </c>
    </row>
    <row r="2043" spans="1:29" x14ac:dyDescent="0.25">
      <c r="A2043">
        <v>200</v>
      </c>
      <c r="B2043" t="s">
        <v>17</v>
      </c>
      <c r="C2043" t="s">
        <v>18</v>
      </c>
      <c r="D2043" s="1">
        <v>45559</v>
      </c>
      <c r="E2043" s="2">
        <v>200</v>
      </c>
      <c r="F2043">
        <v>268</v>
      </c>
      <c r="G2043">
        <v>0</v>
      </c>
      <c r="H2043" t="s">
        <v>19</v>
      </c>
      <c r="I2043">
        <v>0</v>
      </c>
      <c r="J2043" t="s">
        <v>19</v>
      </c>
      <c r="K2043">
        <v>0</v>
      </c>
      <c r="L2043" t="s">
        <v>19</v>
      </c>
      <c r="M2043">
        <v>11.3</v>
      </c>
      <c r="N2043" t="s">
        <v>19</v>
      </c>
      <c r="O2043">
        <v>81.400000000000006</v>
      </c>
      <c r="P2043" t="s">
        <v>19</v>
      </c>
      <c r="Q2043">
        <v>31</v>
      </c>
      <c r="R2043" t="s">
        <v>19</v>
      </c>
      <c r="S2043">
        <v>47.8</v>
      </c>
      <c r="T2043" t="s">
        <v>19</v>
      </c>
      <c r="U2043">
        <v>5.8</v>
      </c>
      <c r="V2043" t="s">
        <v>19</v>
      </c>
      <c r="W2043">
        <v>302</v>
      </c>
      <c r="X2043" t="s">
        <v>19</v>
      </c>
      <c r="Y2043">
        <v>78</v>
      </c>
      <c r="Z2043" t="s">
        <v>19</v>
      </c>
      <c r="AA2043" s="6">
        <f t="shared" si="97"/>
        <v>16.644366883357431</v>
      </c>
      <c r="AB2043" s="6">
        <f t="shared" si="95"/>
        <v>61.959860390043374</v>
      </c>
      <c r="AC2043" s="6">
        <f t="shared" si="96"/>
        <v>19.440139609956631</v>
      </c>
    </row>
    <row r="2044" spans="1:29" x14ac:dyDescent="0.25">
      <c r="A2044">
        <v>200</v>
      </c>
      <c r="B2044" t="s">
        <v>17</v>
      </c>
      <c r="C2044" t="s">
        <v>18</v>
      </c>
      <c r="D2044" s="1">
        <v>45559</v>
      </c>
      <c r="E2044" s="2">
        <v>300</v>
      </c>
      <c r="F2044">
        <v>268</v>
      </c>
      <c r="G2044">
        <v>0</v>
      </c>
      <c r="H2044" t="s">
        <v>19</v>
      </c>
      <c r="I2044">
        <v>0</v>
      </c>
      <c r="J2044" t="s">
        <v>19</v>
      </c>
      <c r="K2044">
        <v>0</v>
      </c>
      <c r="L2044" t="s">
        <v>19</v>
      </c>
      <c r="M2044">
        <v>11.5</v>
      </c>
      <c r="N2044" t="s">
        <v>19</v>
      </c>
      <c r="O2044">
        <v>80.2</v>
      </c>
      <c r="P2044" t="s">
        <v>19</v>
      </c>
      <c r="Q2044">
        <v>33</v>
      </c>
      <c r="R2044" t="s">
        <v>19</v>
      </c>
      <c r="S2044">
        <v>48.1</v>
      </c>
      <c r="T2044" t="s">
        <v>19</v>
      </c>
      <c r="U2044">
        <v>4.8</v>
      </c>
      <c r="V2044" t="s">
        <v>19</v>
      </c>
      <c r="W2044">
        <v>309</v>
      </c>
      <c r="X2044" t="s">
        <v>19</v>
      </c>
      <c r="Y2044">
        <v>77.599999999999994</v>
      </c>
      <c r="Z2044" t="s">
        <v>19</v>
      </c>
      <c r="AA2044" s="6">
        <f t="shared" si="97"/>
        <v>16.530530263835367</v>
      </c>
      <c r="AB2044" s="6">
        <f t="shared" si="95"/>
        <v>61.754954474903663</v>
      </c>
      <c r="AC2044" s="6">
        <f t="shared" si="96"/>
        <v>18.44504552509634</v>
      </c>
    </row>
    <row r="2045" spans="1:29" x14ac:dyDescent="0.25">
      <c r="A2045">
        <v>200</v>
      </c>
      <c r="B2045" t="s">
        <v>17</v>
      </c>
      <c r="C2045" t="s">
        <v>18</v>
      </c>
      <c r="D2045" s="1">
        <v>45559</v>
      </c>
      <c r="E2045" s="2">
        <v>400</v>
      </c>
      <c r="F2045">
        <v>268</v>
      </c>
      <c r="G2045">
        <v>0</v>
      </c>
      <c r="H2045" t="s">
        <v>19</v>
      </c>
      <c r="I2045">
        <v>0</v>
      </c>
      <c r="J2045" t="s">
        <v>19</v>
      </c>
      <c r="K2045">
        <v>0</v>
      </c>
      <c r="L2045" t="s">
        <v>19</v>
      </c>
      <c r="M2045">
        <v>10.9</v>
      </c>
      <c r="N2045" t="s">
        <v>19</v>
      </c>
      <c r="O2045">
        <v>80</v>
      </c>
      <c r="P2045" t="s">
        <v>19</v>
      </c>
      <c r="Q2045">
        <v>31</v>
      </c>
      <c r="R2045" t="s">
        <v>19</v>
      </c>
      <c r="S2045">
        <v>46.8</v>
      </c>
      <c r="T2045" t="s">
        <v>19</v>
      </c>
      <c r="U2045">
        <v>5.6</v>
      </c>
      <c r="V2045" t="s">
        <v>19</v>
      </c>
      <c r="W2045">
        <v>309</v>
      </c>
      <c r="X2045" t="s">
        <v>19</v>
      </c>
      <c r="Y2045">
        <v>77.099999999999994</v>
      </c>
      <c r="Z2045" t="s">
        <v>19</v>
      </c>
      <c r="AA2045" s="6">
        <f t="shared" si="97"/>
        <v>16.052023697590226</v>
      </c>
      <c r="AB2045" s="6">
        <f t="shared" si="95"/>
        <v>60.893642655662404</v>
      </c>
      <c r="AC2045" s="6">
        <f t="shared" si="96"/>
        <v>19.106357344337596</v>
      </c>
    </row>
    <row r="2046" spans="1:29" x14ac:dyDescent="0.25">
      <c r="A2046">
        <v>200</v>
      </c>
      <c r="B2046" t="s">
        <v>17</v>
      </c>
      <c r="C2046" t="s">
        <v>18</v>
      </c>
      <c r="D2046" s="1">
        <v>45559</v>
      </c>
      <c r="E2046" s="2">
        <v>500</v>
      </c>
      <c r="F2046">
        <v>268</v>
      </c>
      <c r="G2046">
        <v>0</v>
      </c>
      <c r="H2046" t="s">
        <v>19</v>
      </c>
      <c r="I2046">
        <v>0</v>
      </c>
      <c r="J2046" t="s">
        <v>19</v>
      </c>
      <c r="K2046">
        <v>0</v>
      </c>
      <c r="L2046" t="s">
        <v>19</v>
      </c>
      <c r="M2046">
        <v>10.5</v>
      </c>
      <c r="N2046" t="s">
        <v>19</v>
      </c>
      <c r="O2046">
        <v>80.099999999999994</v>
      </c>
      <c r="P2046" t="s">
        <v>19</v>
      </c>
      <c r="Q2046">
        <v>30</v>
      </c>
      <c r="R2046" t="s">
        <v>19</v>
      </c>
      <c r="S2046">
        <v>45.8</v>
      </c>
      <c r="T2046" t="s">
        <v>19</v>
      </c>
      <c r="U2046">
        <v>6</v>
      </c>
      <c r="V2046" t="s">
        <v>19</v>
      </c>
      <c r="W2046">
        <v>307</v>
      </c>
      <c r="X2046" t="s">
        <v>19</v>
      </c>
      <c r="Y2046">
        <v>76.7</v>
      </c>
      <c r="Z2046" t="s">
        <v>19</v>
      </c>
      <c r="AA2046" s="6">
        <f t="shared" si="97"/>
        <v>15.893249172956867</v>
      </c>
      <c r="AB2046" s="6">
        <f t="shared" si="95"/>
        <v>60.607848511322359</v>
      </c>
      <c r="AC2046" s="6">
        <f t="shared" si="96"/>
        <v>19.492151488677635</v>
      </c>
    </row>
    <row r="2047" spans="1:29" x14ac:dyDescent="0.25">
      <c r="A2047">
        <v>200</v>
      </c>
      <c r="B2047" t="s">
        <v>17</v>
      </c>
      <c r="C2047" t="s">
        <v>18</v>
      </c>
      <c r="D2047" s="1">
        <v>45559</v>
      </c>
      <c r="E2047" s="2">
        <v>600</v>
      </c>
      <c r="F2047">
        <v>268</v>
      </c>
      <c r="G2047">
        <v>0</v>
      </c>
      <c r="H2047" t="s">
        <v>19</v>
      </c>
      <c r="I2047">
        <v>0</v>
      </c>
      <c r="J2047" t="s">
        <v>19</v>
      </c>
      <c r="K2047">
        <v>16</v>
      </c>
      <c r="L2047" t="s">
        <v>19</v>
      </c>
      <c r="M2047">
        <v>10.1</v>
      </c>
      <c r="N2047" t="s">
        <v>19</v>
      </c>
      <c r="O2047">
        <v>81</v>
      </c>
      <c r="P2047" t="s">
        <v>19</v>
      </c>
      <c r="Q2047">
        <v>28</v>
      </c>
      <c r="R2047" t="s">
        <v>19</v>
      </c>
      <c r="S2047">
        <v>44.8</v>
      </c>
      <c r="T2047" t="s">
        <v>19</v>
      </c>
      <c r="U2047">
        <v>5.5</v>
      </c>
      <c r="V2047" t="s">
        <v>19</v>
      </c>
      <c r="W2047">
        <v>324</v>
      </c>
      <c r="X2047" t="s">
        <v>19</v>
      </c>
      <c r="Y2047">
        <v>76.3</v>
      </c>
      <c r="Z2047" t="s">
        <v>19</v>
      </c>
      <c r="AA2047" s="6">
        <f t="shared" si="97"/>
        <v>15.852159622729985</v>
      </c>
      <c r="AB2047" s="6">
        <f t="shared" si="95"/>
        <v>60.533887320913969</v>
      </c>
      <c r="AC2047" s="6">
        <f t="shared" si="96"/>
        <v>20.466112679086031</v>
      </c>
    </row>
    <row r="2048" spans="1:29" x14ac:dyDescent="0.25">
      <c r="A2048">
        <v>200</v>
      </c>
      <c r="B2048" t="s">
        <v>17</v>
      </c>
      <c r="C2048" t="s">
        <v>18</v>
      </c>
      <c r="D2048" s="1">
        <v>45559</v>
      </c>
      <c r="E2048" s="2">
        <v>700</v>
      </c>
      <c r="F2048">
        <v>268</v>
      </c>
      <c r="G2048">
        <v>0</v>
      </c>
      <c r="H2048" t="s">
        <v>19</v>
      </c>
      <c r="I2048">
        <v>0</v>
      </c>
      <c r="J2048" t="s">
        <v>19</v>
      </c>
      <c r="K2048">
        <v>125</v>
      </c>
      <c r="L2048" t="s">
        <v>19</v>
      </c>
      <c r="M2048">
        <v>10.199999999999999</v>
      </c>
      <c r="N2048" t="s">
        <v>19</v>
      </c>
      <c r="O2048">
        <v>82.3</v>
      </c>
      <c r="P2048" t="s">
        <v>19</v>
      </c>
      <c r="Q2048">
        <v>27</v>
      </c>
      <c r="R2048" t="s">
        <v>19</v>
      </c>
      <c r="S2048">
        <v>45.1</v>
      </c>
      <c r="T2048" t="s">
        <v>19</v>
      </c>
      <c r="U2048">
        <v>5.2</v>
      </c>
      <c r="V2048" t="s">
        <v>19</v>
      </c>
      <c r="W2048">
        <v>310</v>
      </c>
      <c r="X2048" t="s">
        <v>19</v>
      </c>
      <c r="Y2048">
        <v>76</v>
      </c>
      <c r="Z2048" t="s">
        <v>19</v>
      </c>
      <c r="AA2048" s="6">
        <f t="shared" si="97"/>
        <v>16.16813850827759</v>
      </c>
      <c r="AB2048" s="6">
        <f t="shared" si="95"/>
        <v>61.102649314899665</v>
      </c>
      <c r="AC2048" s="6">
        <f t="shared" si="96"/>
        <v>21.197350685100332</v>
      </c>
    </row>
    <row r="2049" spans="1:29" x14ac:dyDescent="0.25">
      <c r="A2049">
        <v>200</v>
      </c>
      <c r="B2049" t="s">
        <v>17</v>
      </c>
      <c r="C2049" t="s">
        <v>18</v>
      </c>
      <c r="D2049" s="1">
        <v>45559</v>
      </c>
      <c r="E2049" s="2">
        <v>800</v>
      </c>
      <c r="F2049">
        <v>268</v>
      </c>
      <c r="G2049">
        <v>0.01</v>
      </c>
      <c r="H2049" t="s">
        <v>19</v>
      </c>
      <c r="I2049">
        <v>0</v>
      </c>
      <c r="J2049" t="s">
        <v>19</v>
      </c>
      <c r="K2049">
        <v>721</v>
      </c>
      <c r="L2049" t="s">
        <v>19</v>
      </c>
      <c r="M2049">
        <v>10.8</v>
      </c>
      <c r="N2049" t="s">
        <v>19</v>
      </c>
      <c r="O2049">
        <v>87.5</v>
      </c>
      <c r="P2049" t="s">
        <v>19</v>
      </c>
      <c r="Q2049">
        <v>24</v>
      </c>
      <c r="R2049" t="s">
        <v>19</v>
      </c>
      <c r="S2049">
        <v>46.6</v>
      </c>
      <c r="T2049" t="s">
        <v>19</v>
      </c>
      <c r="U2049">
        <v>5.4</v>
      </c>
      <c r="V2049" t="s">
        <v>19</v>
      </c>
      <c r="W2049">
        <v>304</v>
      </c>
      <c r="X2049" t="s">
        <v>19</v>
      </c>
      <c r="Y2049">
        <v>75.7</v>
      </c>
      <c r="Z2049" t="s">
        <v>19</v>
      </c>
      <c r="AA2049" s="6">
        <f t="shared" si="97"/>
        <v>17.542996809005661</v>
      </c>
      <c r="AB2049" s="6">
        <f t="shared" si="95"/>
        <v>63.577394256210191</v>
      </c>
      <c r="AC2049" s="6">
        <f t="shared" si="96"/>
        <v>23.922605743789809</v>
      </c>
    </row>
    <row r="2050" spans="1:29" x14ac:dyDescent="0.25">
      <c r="A2050">
        <v>200</v>
      </c>
      <c r="B2050" t="s">
        <v>17</v>
      </c>
      <c r="C2050" t="s">
        <v>18</v>
      </c>
      <c r="D2050" s="1">
        <v>45559</v>
      </c>
      <c r="E2050" s="2">
        <v>900</v>
      </c>
      <c r="F2050">
        <v>268</v>
      </c>
      <c r="G2050">
        <v>0.02</v>
      </c>
      <c r="H2050" t="s">
        <v>19</v>
      </c>
      <c r="I2050">
        <v>0</v>
      </c>
      <c r="J2050" t="s">
        <v>19</v>
      </c>
      <c r="K2050">
        <v>1152</v>
      </c>
      <c r="L2050" t="s">
        <v>19</v>
      </c>
      <c r="M2050">
        <v>11.9</v>
      </c>
      <c r="N2050" t="s">
        <v>19</v>
      </c>
      <c r="O2050">
        <v>94</v>
      </c>
      <c r="P2050" t="s">
        <v>19</v>
      </c>
      <c r="Q2050">
        <v>22</v>
      </c>
      <c r="R2050" t="s">
        <v>19</v>
      </c>
      <c r="S2050">
        <v>49</v>
      </c>
      <c r="T2050" t="s">
        <v>19</v>
      </c>
      <c r="U2050">
        <v>5.5</v>
      </c>
      <c r="V2050" t="s">
        <v>19</v>
      </c>
      <c r="W2050">
        <v>305</v>
      </c>
      <c r="X2050" t="s">
        <v>19</v>
      </c>
      <c r="Y2050">
        <v>75.400000000000006</v>
      </c>
      <c r="Z2050" t="s">
        <v>19</v>
      </c>
      <c r="AA2050" s="6">
        <f t="shared" si="97"/>
        <v>19.534796498203669</v>
      </c>
      <c r="AB2050" s="6">
        <f t="shared" si="95"/>
        <v>67.162633696766605</v>
      </c>
      <c r="AC2050" s="6">
        <f t="shared" si="96"/>
        <v>26.837366303233395</v>
      </c>
    </row>
    <row r="2051" spans="1:29" x14ac:dyDescent="0.25">
      <c r="A2051">
        <v>200</v>
      </c>
      <c r="B2051" t="s">
        <v>17</v>
      </c>
      <c r="C2051" t="s">
        <v>18</v>
      </c>
      <c r="D2051" s="1">
        <v>45559</v>
      </c>
      <c r="E2051">
        <v>1000</v>
      </c>
      <c r="F2051">
        <v>268</v>
      </c>
      <c r="G2051">
        <v>0.02</v>
      </c>
      <c r="H2051" t="s">
        <v>19</v>
      </c>
      <c r="I2051">
        <v>0</v>
      </c>
      <c r="J2051" t="s">
        <v>19</v>
      </c>
      <c r="K2051">
        <v>1459</v>
      </c>
      <c r="L2051" t="s">
        <v>19</v>
      </c>
      <c r="M2051">
        <v>11.7</v>
      </c>
      <c r="N2051" t="s">
        <v>19</v>
      </c>
      <c r="O2051">
        <v>99.9</v>
      </c>
      <c r="P2051" t="s">
        <v>19</v>
      </c>
      <c r="Q2051">
        <v>18</v>
      </c>
      <c r="R2051" t="s">
        <v>19</v>
      </c>
      <c r="S2051">
        <v>48.8</v>
      </c>
      <c r="T2051" t="s">
        <v>19</v>
      </c>
      <c r="U2051">
        <v>4.2</v>
      </c>
      <c r="V2051" t="s">
        <v>19</v>
      </c>
      <c r="W2051">
        <v>310</v>
      </c>
      <c r="X2051" t="s">
        <v>19</v>
      </c>
      <c r="Y2051">
        <v>75.5</v>
      </c>
      <c r="Z2051" t="s">
        <v>19</v>
      </c>
      <c r="AA2051" s="6">
        <f t="shared" si="97"/>
        <v>20.453792690020691</v>
      </c>
      <c r="AB2051" s="6">
        <f t="shared" ref="AB2051:AB2114" si="98">(AA2051*9/5)+32</f>
        <v>68.816826842037244</v>
      </c>
      <c r="AC2051" s="6">
        <f t="shared" ref="AC2051:AC2114" si="99">O2051-AB2051</f>
        <v>31.083173157962761</v>
      </c>
    </row>
    <row r="2052" spans="1:29" x14ac:dyDescent="0.25">
      <c r="A2052">
        <v>200</v>
      </c>
      <c r="B2052" t="s">
        <v>17</v>
      </c>
      <c r="C2052" t="s">
        <v>18</v>
      </c>
      <c r="D2052" s="1">
        <v>45559</v>
      </c>
      <c r="E2052">
        <v>1100</v>
      </c>
      <c r="F2052">
        <v>268</v>
      </c>
      <c r="G2052">
        <v>0.03</v>
      </c>
      <c r="H2052" t="s">
        <v>19</v>
      </c>
      <c r="I2052">
        <v>0</v>
      </c>
      <c r="J2052" t="s">
        <v>19</v>
      </c>
      <c r="K2052">
        <v>1697</v>
      </c>
      <c r="L2052" t="s">
        <v>19</v>
      </c>
      <c r="M2052">
        <v>10</v>
      </c>
      <c r="N2052" t="s">
        <v>19</v>
      </c>
      <c r="O2052">
        <v>104.7</v>
      </c>
      <c r="P2052" t="s">
        <v>19</v>
      </c>
      <c r="Q2052">
        <v>13</v>
      </c>
      <c r="R2052" t="s">
        <v>19</v>
      </c>
      <c r="S2052">
        <v>44.5</v>
      </c>
      <c r="T2052" t="s">
        <v>19</v>
      </c>
      <c r="U2052">
        <v>2.7</v>
      </c>
      <c r="V2052" t="s">
        <v>19</v>
      </c>
      <c r="W2052">
        <v>286</v>
      </c>
      <c r="X2052" t="s">
        <v>19</v>
      </c>
      <c r="Y2052">
        <v>75.900000000000006</v>
      </c>
      <c r="Z2052" t="s">
        <v>19</v>
      </c>
      <c r="AA2052" s="6">
        <f t="shared" si="97"/>
        <v>20.147538657506832</v>
      </c>
      <c r="AB2052" s="6">
        <f t="shared" si="98"/>
        <v>68.265569583512303</v>
      </c>
      <c r="AC2052" s="6">
        <f t="shared" si="99"/>
        <v>36.4344304164877</v>
      </c>
    </row>
    <row r="2053" spans="1:29" x14ac:dyDescent="0.25">
      <c r="A2053">
        <v>200</v>
      </c>
      <c r="B2053" t="s">
        <v>17</v>
      </c>
      <c r="C2053" t="s">
        <v>18</v>
      </c>
      <c r="D2053" s="1">
        <v>45559</v>
      </c>
      <c r="E2053">
        <v>1200</v>
      </c>
      <c r="F2053">
        <v>268</v>
      </c>
      <c r="G2053">
        <v>0.03</v>
      </c>
      <c r="H2053" t="s">
        <v>19</v>
      </c>
      <c r="I2053">
        <v>0</v>
      </c>
      <c r="J2053" t="s">
        <v>19</v>
      </c>
      <c r="K2053">
        <v>1778</v>
      </c>
      <c r="L2053" t="s">
        <v>19</v>
      </c>
      <c r="M2053">
        <v>9.1</v>
      </c>
      <c r="N2053" t="s">
        <v>19</v>
      </c>
      <c r="O2053">
        <v>107.3</v>
      </c>
      <c r="P2053" t="s">
        <v>19</v>
      </c>
      <c r="Q2053">
        <v>11</v>
      </c>
      <c r="R2053" t="s">
        <v>19</v>
      </c>
      <c r="S2053">
        <v>42.1</v>
      </c>
      <c r="T2053" t="s">
        <v>19</v>
      </c>
      <c r="U2053">
        <v>4.5</v>
      </c>
      <c r="V2053" t="s">
        <v>19</v>
      </c>
      <c r="W2053">
        <v>178</v>
      </c>
      <c r="X2053" t="s">
        <v>19</v>
      </c>
      <c r="Y2053">
        <v>76.7</v>
      </c>
      <c r="Z2053" t="s">
        <v>19</v>
      </c>
      <c r="AA2053" s="6">
        <f t="shared" si="97"/>
        <v>20.071208617866301</v>
      </c>
      <c r="AB2053" s="6">
        <f t="shared" si="98"/>
        <v>68.128175512159345</v>
      </c>
      <c r="AC2053" s="6">
        <f t="shared" si="99"/>
        <v>39.171824487840652</v>
      </c>
    </row>
    <row r="2054" spans="1:29" x14ac:dyDescent="0.25">
      <c r="A2054">
        <v>200</v>
      </c>
      <c r="B2054" t="s">
        <v>17</v>
      </c>
      <c r="C2054" t="s">
        <v>18</v>
      </c>
      <c r="D2054" s="1">
        <v>45559</v>
      </c>
      <c r="E2054">
        <v>1300</v>
      </c>
      <c r="F2054">
        <v>268</v>
      </c>
      <c r="G2054">
        <v>0.03</v>
      </c>
      <c r="H2054" t="s">
        <v>19</v>
      </c>
      <c r="I2054">
        <v>0</v>
      </c>
      <c r="J2054" t="s">
        <v>19</v>
      </c>
      <c r="K2054">
        <v>1722</v>
      </c>
      <c r="L2054" t="s">
        <v>19</v>
      </c>
      <c r="M2054">
        <v>9.4</v>
      </c>
      <c r="N2054" t="s">
        <v>19</v>
      </c>
      <c r="O2054">
        <v>108.3</v>
      </c>
      <c r="P2054" t="s">
        <v>19</v>
      </c>
      <c r="Q2054">
        <v>11</v>
      </c>
      <c r="R2054" t="s">
        <v>19</v>
      </c>
      <c r="S2054">
        <v>42.9</v>
      </c>
      <c r="T2054" t="s">
        <v>19</v>
      </c>
      <c r="U2054">
        <v>6.4</v>
      </c>
      <c r="V2054" t="s">
        <v>19</v>
      </c>
      <c r="W2054">
        <v>187</v>
      </c>
      <c r="X2054" t="s">
        <v>19</v>
      </c>
      <c r="Y2054">
        <v>77.599999999999994</v>
      </c>
      <c r="Z2054" t="s">
        <v>19</v>
      </c>
      <c r="AA2054" s="6">
        <f t="shared" si="97"/>
        <v>20.398546939875335</v>
      </c>
      <c r="AB2054" s="6">
        <f t="shared" si="98"/>
        <v>68.717384491775604</v>
      </c>
      <c r="AC2054" s="6">
        <f t="shared" si="99"/>
        <v>39.582615508224393</v>
      </c>
    </row>
    <row r="2055" spans="1:29" x14ac:dyDescent="0.25">
      <c r="A2055">
        <v>200</v>
      </c>
      <c r="B2055" t="s">
        <v>17</v>
      </c>
      <c r="C2055" t="s">
        <v>18</v>
      </c>
      <c r="D2055" s="1">
        <v>45559</v>
      </c>
      <c r="E2055">
        <v>1400</v>
      </c>
      <c r="F2055">
        <v>268</v>
      </c>
      <c r="G2055">
        <v>0.03</v>
      </c>
      <c r="H2055" t="s">
        <v>19</v>
      </c>
      <c r="I2055">
        <v>0</v>
      </c>
      <c r="J2055" t="s">
        <v>19</v>
      </c>
      <c r="K2055">
        <v>1535</v>
      </c>
      <c r="L2055" t="s">
        <v>19</v>
      </c>
      <c r="M2055">
        <v>9.1999999999999993</v>
      </c>
      <c r="N2055" t="s">
        <v>19</v>
      </c>
      <c r="O2055">
        <v>108.7</v>
      </c>
      <c r="P2055" t="s">
        <v>19</v>
      </c>
      <c r="Q2055">
        <v>11</v>
      </c>
      <c r="R2055" t="s">
        <v>19</v>
      </c>
      <c r="S2055">
        <v>42.3</v>
      </c>
      <c r="T2055" t="s">
        <v>19</v>
      </c>
      <c r="U2055">
        <v>6.4</v>
      </c>
      <c r="V2055" t="s">
        <v>19</v>
      </c>
      <c r="W2055">
        <v>192</v>
      </c>
      <c r="X2055" t="s">
        <v>19</v>
      </c>
      <c r="Y2055">
        <v>78.5</v>
      </c>
      <c r="Z2055" t="s">
        <v>19</v>
      </c>
      <c r="AA2055" s="6">
        <f t="shared" si="97"/>
        <v>20.529481126528434</v>
      </c>
      <c r="AB2055" s="6">
        <f t="shared" si="98"/>
        <v>68.953066027751177</v>
      </c>
      <c r="AC2055" s="6">
        <f t="shared" si="99"/>
        <v>39.746933972248826</v>
      </c>
    </row>
    <row r="2056" spans="1:29" x14ac:dyDescent="0.25">
      <c r="A2056">
        <v>200</v>
      </c>
      <c r="B2056" t="s">
        <v>17</v>
      </c>
      <c r="C2056" t="s">
        <v>18</v>
      </c>
      <c r="D2056" s="1">
        <v>45559</v>
      </c>
      <c r="E2056">
        <v>1500</v>
      </c>
      <c r="F2056">
        <v>268</v>
      </c>
      <c r="G2056">
        <v>0.02</v>
      </c>
      <c r="H2056" t="s">
        <v>19</v>
      </c>
      <c r="I2056">
        <v>0</v>
      </c>
      <c r="J2056" t="s">
        <v>19</v>
      </c>
      <c r="K2056">
        <v>1229</v>
      </c>
      <c r="L2056" t="s">
        <v>19</v>
      </c>
      <c r="M2056">
        <v>8.5</v>
      </c>
      <c r="N2056" t="s">
        <v>19</v>
      </c>
      <c r="O2056">
        <v>108.6</v>
      </c>
      <c r="P2056" t="s">
        <v>19</v>
      </c>
      <c r="Q2056">
        <v>10</v>
      </c>
      <c r="R2056" t="s">
        <v>19</v>
      </c>
      <c r="S2056">
        <v>40.200000000000003</v>
      </c>
      <c r="T2056" t="s">
        <v>19</v>
      </c>
      <c r="U2056">
        <v>6</v>
      </c>
      <c r="V2056" t="s">
        <v>19</v>
      </c>
      <c r="W2056">
        <v>186</v>
      </c>
      <c r="X2056" t="s">
        <v>19</v>
      </c>
      <c r="Y2056">
        <v>79.400000000000006</v>
      </c>
      <c r="Z2056" t="s">
        <v>19</v>
      </c>
      <c r="AA2056" s="6">
        <f t="shared" si="97"/>
        <v>19.981892592462401</v>
      </c>
      <c r="AB2056" s="6">
        <f t="shared" si="98"/>
        <v>67.967406666432325</v>
      </c>
      <c r="AC2056" s="6">
        <f t="shared" si="99"/>
        <v>40.632593333567669</v>
      </c>
    </row>
    <row r="2057" spans="1:29" x14ac:dyDescent="0.25">
      <c r="A2057">
        <v>200</v>
      </c>
      <c r="B2057" t="s">
        <v>17</v>
      </c>
      <c r="C2057" t="s">
        <v>18</v>
      </c>
      <c r="D2057" s="1">
        <v>45559</v>
      </c>
      <c r="E2057">
        <v>1600</v>
      </c>
      <c r="F2057">
        <v>268</v>
      </c>
      <c r="G2057">
        <v>0.02</v>
      </c>
      <c r="H2057" t="s">
        <v>19</v>
      </c>
      <c r="I2057">
        <v>0</v>
      </c>
      <c r="J2057" t="s">
        <v>19</v>
      </c>
      <c r="K2057">
        <v>826</v>
      </c>
      <c r="L2057" t="s">
        <v>19</v>
      </c>
      <c r="M2057">
        <v>8.6</v>
      </c>
      <c r="N2057" t="s">
        <v>19</v>
      </c>
      <c r="O2057">
        <v>108.3</v>
      </c>
      <c r="P2057" t="s">
        <v>19</v>
      </c>
      <c r="Q2057">
        <v>10</v>
      </c>
      <c r="R2057" t="s">
        <v>19</v>
      </c>
      <c r="S2057">
        <v>40.6</v>
      </c>
      <c r="T2057" t="s">
        <v>19</v>
      </c>
      <c r="U2057">
        <v>5.3</v>
      </c>
      <c r="V2057" t="s">
        <v>19</v>
      </c>
      <c r="W2057">
        <v>162</v>
      </c>
      <c r="X2057" t="s">
        <v>19</v>
      </c>
      <c r="Y2057">
        <v>80.2</v>
      </c>
      <c r="Z2057" t="s">
        <v>19</v>
      </c>
      <c r="AA2057" s="6">
        <f t="shared" si="97"/>
        <v>19.885725336739181</v>
      </c>
      <c r="AB2057" s="6">
        <f t="shared" si="98"/>
        <v>67.794305606130521</v>
      </c>
      <c r="AC2057" s="6">
        <f t="shared" si="99"/>
        <v>40.505694393869476</v>
      </c>
    </row>
    <row r="2058" spans="1:29" x14ac:dyDescent="0.25">
      <c r="A2058">
        <v>200</v>
      </c>
      <c r="B2058" t="s">
        <v>17</v>
      </c>
      <c r="C2058" t="s">
        <v>18</v>
      </c>
      <c r="D2058" s="1">
        <v>45559</v>
      </c>
      <c r="E2058">
        <v>1700</v>
      </c>
      <c r="F2058">
        <v>268</v>
      </c>
      <c r="G2058">
        <v>0.01</v>
      </c>
      <c r="H2058" t="s">
        <v>19</v>
      </c>
      <c r="I2058">
        <v>0</v>
      </c>
      <c r="J2058" t="s">
        <v>19</v>
      </c>
      <c r="K2058">
        <v>382</v>
      </c>
      <c r="L2058" t="s">
        <v>19</v>
      </c>
      <c r="M2058">
        <v>9.1999999999999993</v>
      </c>
      <c r="N2058" t="s">
        <v>19</v>
      </c>
      <c r="O2058">
        <v>105.4</v>
      </c>
      <c r="P2058" t="s">
        <v>19</v>
      </c>
      <c r="Q2058">
        <v>12</v>
      </c>
      <c r="R2058" t="s">
        <v>19</v>
      </c>
      <c r="S2058">
        <v>42.4</v>
      </c>
      <c r="T2058" t="s">
        <v>19</v>
      </c>
      <c r="U2058">
        <v>6.2</v>
      </c>
      <c r="V2058" t="s">
        <v>19</v>
      </c>
      <c r="W2058">
        <v>145</v>
      </c>
      <c r="X2058" t="s">
        <v>19</v>
      </c>
      <c r="Y2058">
        <v>80.8</v>
      </c>
      <c r="Z2058" t="s">
        <v>19</v>
      </c>
      <c r="AA2058" s="6">
        <f t="shared" si="97"/>
        <v>19.925449286337525</v>
      </c>
      <c r="AB2058" s="6">
        <f t="shared" si="98"/>
        <v>67.865808715407553</v>
      </c>
      <c r="AC2058" s="6">
        <f t="shared" si="99"/>
        <v>37.534191284592453</v>
      </c>
    </row>
    <row r="2059" spans="1:29" x14ac:dyDescent="0.25">
      <c r="A2059">
        <v>200</v>
      </c>
      <c r="B2059" t="s">
        <v>17</v>
      </c>
      <c r="C2059" t="s">
        <v>18</v>
      </c>
      <c r="D2059" s="1">
        <v>45559</v>
      </c>
      <c r="E2059">
        <v>1800</v>
      </c>
      <c r="F2059">
        <v>268</v>
      </c>
      <c r="G2059">
        <v>0</v>
      </c>
      <c r="H2059" t="s">
        <v>19</v>
      </c>
      <c r="I2059">
        <v>0</v>
      </c>
      <c r="J2059" t="s">
        <v>19</v>
      </c>
      <c r="K2059">
        <v>44</v>
      </c>
      <c r="L2059" t="s">
        <v>19</v>
      </c>
      <c r="M2059">
        <v>11.5</v>
      </c>
      <c r="N2059" t="s">
        <v>19</v>
      </c>
      <c r="O2059">
        <v>98.2</v>
      </c>
      <c r="P2059" t="s">
        <v>19</v>
      </c>
      <c r="Q2059">
        <v>19</v>
      </c>
      <c r="R2059" t="s">
        <v>19</v>
      </c>
      <c r="S2059">
        <v>48.3</v>
      </c>
      <c r="T2059" t="s">
        <v>19</v>
      </c>
      <c r="U2059">
        <v>3.2</v>
      </c>
      <c r="V2059" t="s">
        <v>19</v>
      </c>
      <c r="W2059">
        <v>125</v>
      </c>
      <c r="X2059" t="s">
        <v>19</v>
      </c>
      <c r="Y2059">
        <v>81.099999999999994</v>
      </c>
      <c r="Z2059" t="s">
        <v>19</v>
      </c>
      <c r="AA2059" s="6">
        <f t="shared" si="97"/>
        <v>20.174519855947874</v>
      </c>
      <c r="AB2059" s="6">
        <f t="shared" si="98"/>
        <v>68.314135740706178</v>
      </c>
      <c r="AC2059" s="6">
        <f t="shared" si="99"/>
        <v>29.885864259293825</v>
      </c>
    </row>
    <row r="2060" spans="1:29" x14ac:dyDescent="0.25">
      <c r="A2060">
        <v>200</v>
      </c>
      <c r="B2060" t="s">
        <v>17</v>
      </c>
      <c r="C2060" t="s">
        <v>18</v>
      </c>
      <c r="D2060" s="1">
        <v>45559</v>
      </c>
      <c r="E2060">
        <v>1900</v>
      </c>
      <c r="F2060">
        <v>268</v>
      </c>
      <c r="G2060">
        <v>0</v>
      </c>
      <c r="H2060" t="s">
        <v>19</v>
      </c>
      <c r="I2060">
        <v>0</v>
      </c>
      <c r="J2060" t="s">
        <v>19</v>
      </c>
      <c r="K2060">
        <v>0</v>
      </c>
      <c r="L2060" t="s">
        <v>19</v>
      </c>
      <c r="M2060">
        <v>18.399999999999999</v>
      </c>
      <c r="N2060" t="s">
        <v>19</v>
      </c>
      <c r="O2060">
        <v>82.9</v>
      </c>
      <c r="P2060" t="s">
        <v>19</v>
      </c>
      <c r="Q2060">
        <v>48</v>
      </c>
      <c r="R2060" t="s">
        <v>19</v>
      </c>
      <c r="S2060">
        <v>61.1</v>
      </c>
      <c r="T2060" t="s">
        <v>19</v>
      </c>
      <c r="U2060">
        <v>2.9</v>
      </c>
      <c r="V2060" t="s">
        <v>19</v>
      </c>
      <c r="W2060">
        <v>300</v>
      </c>
      <c r="X2060" t="s">
        <v>19</v>
      </c>
      <c r="Y2060">
        <v>81.099999999999994</v>
      </c>
      <c r="Z2060" t="s">
        <v>19</v>
      </c>
      <c r="AA2060" s="6">
        <f t="shared" si="97"/>
        <v>20.475505115326254</v>
      </c>
      <c r="AB2060" s="6">
        <f t="shared" si="98"/>
        <v>68.85590920758726</v>
      </c>
      <c r="AC2060" s="6">
        <f t="shared" si="99"/>
        <v>14.044090792412746</v>
      </c>
    </row>
    <row r="2061" spans="1:29" x14ac:dyDescent="0.25">
      <c r="A2061">
        <v>200</v>
      </c>
      <c r="B2061" t="s">
        <v>17</v>
      </c>
      <c r="C2061" t="s">
        <v>18</v>
      </c>
      <c r="D2061" s="1">
        <v>45559</v>
      </c>
      <c r="E2061">
        <v>2000</v>
      </c>
      <c r="F2061">
        <v>268</v>
      </c>
      <c r="G2061">
        <v>0</v>
      </c>
      <c r="H2061" t="s">
        <v>19</v>
      </c>
      <c r="I2061">
        <v>0</v>
      </c>
      <c r="J2061" t="s">
        <v>19</v>
      </c>
      <c r="K2061">
        <v>0</v>
      </c>
      <c r="L2061" t="s">
        <v>19</v>
      </c>
      <c r="M2061">
        <v>13.6</v>
      </c>
      <c r="N2061" t="s">
        <v>19</v>
      </c>
      <c r="O2061">
        <v>91.2</v>
      </c>
      <c r="P2061" t="s">
        <v>19</v>
      </c>
      <c r="Q2061">
        <v>27</v>
      </c>
      <c r="R2061" t="s">
        <v>19</v>
      </c>
      <c r="S2061">
        <v>52.8</v>
      </c>
      <c r="T2061" t="s">
        <v>19</v>
      </c>
      <c r="U2061">
        <v>4.3</v>
      </c>
      <c r="V2061" t="s">
        <v>19</v>
      </c>
      <c r="W2061">
        <v>317</v>
      </c>
      <c r="X2061" t="s">
        <v>19</v>
      </c>
      <c r="Y2061">
        <v>80.900000000000006</v>
      </c>
      <c r="Z2061" t="s">
        <v>19</v>
      </c>
      <c r="AA2061" s="6">
        <f t="shared" si="97"/>
        <v>19.801535365335223</v>
      </c>
      <c r="AB2061" s="6">
        <f t="shared" si="98"/>
        <v>67.642763657603396</v>
      </c>
      <c r="AC2061" s="6">
        <f t="shared" si="99"/>
        <v>23.557236342396607</v>
      </c>
    </row>
    <row r="2062" spans="1:29" x14ac:dyDescent="0.25">
      <c r="A2062">
        <v>200</v>
      </c>
      <c r="B2062" t="s">
        <v>17</v>
      </c>
      <c r="C2062" t="s">
        <v>18</v>
      </c>
      <c r="D2062" s="1">
        <v>45559</v>
      </c>
      <c r="E2062">
        <v>2100</v>
      </c>
      <c r="F2062">
        <v>268</v>
      </c>
      <c r="G2062">
        <v>0</v>
      </c>
      <c r="H2062" t="s">
        <v>19</v>
      </c>
      <c r="I2062">
        <v>0</v>
      </c>
      <c r="J2062" t="s">
        <v>19</v>
      </c>
      <c r="K2062">
        <v>0</v>
      </c>
      <c r="L2062" t="s">
        <v>19</v>
      </c>
      <c r="M2062">
        <v>17.100000000000001</v>
      </c>
      <c r="N2062" t="s">
        <v>19</v>
      </c>
      <c r="O2062">
        <v>82.7</v>
      </c>
      <c r="P2062" t="s">
        <v>19</v>
      </c>
      <c r="Q2062">
        <v>45</v>
      </c>
      <c r="R2062" t="s">
        <v>19</v>
      </c>
      <c r="S2062">
        <v>59</v>
      </c>
      <c r="T2062" t="s">
        <v>19</v>
      </c>
      <c r="U2062">
        <v>3.8</v>
      </c>
      <c r="V2062" t="s">
        <v>19</v>
      </c>
      <c r="W2062">
        <v>301</v>
      </c>
      <c r="X2062" t="s">
        <v>19</v>
      </c>
      <c r="Y2062">
        <v>80.5</v>
      </c>
      <c r="Z2062" t="s">
        <v>19</v>
      </c>
      <c r="AA2062" s="6">
        <f t="shared" si="97"/>
        <v>19.860371661338473</v>
      </c>
      <c r="AB2062" s="6">
        <f t="shared" si="98"/>
        <v>67.748668990409243</v>
      </c>
      <c r="AC2062" s="6">
        <f t="shared" si="99"/>
        <v>14.95133100959076</v>
      </c>
    </row>
    <row r="2063" spans="1:29" x14ac:dyDescent="0.25">
      <c r="A2063">
        <v>200</v>
      </c>
      <c r="B2063" t="s">
        <v>17</v>
      </c>
      <c r="C2063" t="s">
        <v>18</v>
      </c>
      <c r="D2063" s="1">
        <v>45559</v>
      </c>
      <c r="E2063">
        <v>2200</v>
      </c>
      <c r="F2063">
        <v>268</v>
      </c>
      <c r="G2063">
        <v>0</v>
      </c>
      <c r="H2063" t="s">
        <v>19</v>
      </c>
      <c r="I2063">
        <v>0</v>
      </c>
      <c r="J2063" t="s">
        <v>19</v>
      </c>
      <c r="K2063">
        <v>0</v>
      </c>
      <c r="L2063" t="s">
        <v>19</v>
      </c>
      <c r="M2063">
        <v>16</v>
      </c>
      <c r="N2063" t="s">
        <v>19</v>
      </c>
      <c r="O2063">
        <v>82</v>
      </c>
      <c r="P2063" t="s">
        <v>19</v>
      </c>
      <c r="Q2063">
        <v>43</v>
      </c>
      <c r="R2063" t="s">
        <v>19</v>
      </c>
      <c r="S2063">
        <v>57.3</v>
      </c>
      <c r="T2063" t="s">
        <v>19</v>
      </c>
      <c r="U2063">
        <v>4</v>
      </c>
      <c r="V2063" t="s">
        <v>19</v>
      </c>
      <c r="W2063">
        <v>310</v>
      </c>
      <c r="X2063" t="s">
        <v>19</v>
      </c>
      <c r="Y2063">
        <v>80.099999999999994</v>
      </c>
      <c r="Z2063" t="s">
        <v>19</v>
      </c>
      <c r="AA2063" s="6">
        <f t="shared" si="97"/>
        <v>19.183194336887073</v>
      </c>
      <c r="AB2063" s="6">
        <f t="shared" si="98"/>
        <v>66.529749806396737</v>
      </c>
      <c r="AC2063" s="6">
        <f t="shared" si="99"/>
        <v>15.470250193603263</v>
      </c>
    </row>
    <row r="2064" spans="1:29" x14ac:dyDescent="0.25">
      <c r="A2064">
        <v>200</v>
      </c>
      <c r="B2064" t="s">
        <v>17</v>
      </c>
      <c r="C2064" t="s">
        <v>18</v>
      </c>
      <c r="D2064" s="1">
        <v>45559</v>
      </c>
      <c r="E2064">
        <v>2300</v>
      </c>
      <c r="F2064">
        <v>268</v>
      </c>
      <c r="G2064">
        <v>0</v>
      </c>
      <c r="H2064" t="s">
        <v>19</v>
      </c>
      <c r="I2064">
        <v>0</v>
      </c>
      <c r="J2064" t="s">
        <v>19</v>
      </c>
      <c r="K2064">
        <v>0</v>
      </c>
      <c r="L2064" t="s">
        <v>19</v>
      </c>
      <c r="M2064">
        <v>13.1</v>
      </c>
      <c r="N2064" t="s">
        <v>19</v>
      </c>
      <c r="O2064">
        <v>86.8</v>
      </c>
      <c r="P2064" t="s">
        <v>19</v>
      </c>
      <c r="Q2064">
        <v>30</v>
      </c>
      <c r="R2064" t="s">
        <v>19</v>
      </c>
      <c r="S2064">
        <v>51.8</v>
      </c>
      <c r="T2064" t="s">
        <v>19</v>
      </c>
      <c r="U2064">
        <v>5.2</v>
      </c>
      <c r="V2064" t="s">
        <v>19</v>
      </c>
      <c r="W2064">
        <v>311</v>
      </c>
      <c r="X2064" t="s">
        <v>19</v>
      </c>
      <c r="Y2064">
        <v>79.7</v>
      </c>
      <c r="Z2064" t="s">
        <v>19</v>
      </c>
      <c r="AA2064" s="6">
        <f t="shared" si="97"/>
        <v>18.704075355322267</v>
      </c>
      <c r="AB2064" s="6">
        <f t="shared" si="98"/>
        <v>65.667335639580074</v>
      </c>
      <c r="AC2064" s="6">
        <f t="shared" si="99"/>
        <v>21.132664360419923</v>
      </c>
    </row>
    <row r="2065" spans="1:29" x14ac:dyDescent="0.25">
      <c r="A2065">
        <v>200</v>
      </c>
      <c r="B2065" t="s">
        <v>17</v>
      </c>
      <c r="C2065" t="s">
        <v>18</v>
      </c>
      <c r="D2065" s="1">
        <v>45559</v>
      </c>
      <c r="E2065">
        <v>2400</v>
      </c>
      <c r="F2065">
        <v>268</v>
      </c>
      <c r="G2065">
        <v>0</v>
      </c>
      <c r="H2065" t="s">
        <v>19</v>
      </c>
      <c r="I2065">
        <v>0</v>
      </c>
      <c r="J2065" t="s">
        <v>19</v>
      </c>
      <c r="K2065">
        <v>0</v>
      </c>
      <c r="L2065" t="s">
        <v>19</v>
      </c>
      <c r="M2065">
        <v>13.2</v>
      </c>
      <c r="N2065" t="s">
        <v>19</v>
      </c>
      <c r="O2065">
        <v>87.3</v>
      </c>
      <c r="P2065" t="s">
        <v>19</v>
      </c>
      <c r="Q2065">
        <v>30</v>
      </c>
      <c r="R2065" t="s">
        <v>19</v>
      </c>
      <c r="S2065">
        <v>51.9</v>
      </c>
      <c r="T2065" t="s">
        <v>19</v>
      </c>
      <c r="U2065">
        <v>6.5</v>
      </c>
      <c r="V2065" t="s">
        <v>19</v>
      </c>
      <c r="W2065">
        <v>302</v>
      </c>
      <c r="X2065" t="s">
        <v>19</v>
      </c>
      <c r="Y2065">
        <v>79.2</v>
      </c>
      <c r="Z2065" t="s">
        <v>19</v>
      </c>
      <c r="AA2065" s="6">
        <f t="shared" si="97"/>
        <v>18.913833169264212</v>
      </c>
      <c r="AB2065" s="6">
        <f t="shared" si="98"/>
        <v>66.044899704675586</v>
      </c>
      <c r="AC2065" s="6">
        <f t="shared" si="99"/>
        <v>21.255100295324411</v>
      </c>
    </row>
    <row r="2066" spans="1:29" x14ac:dyDescent="0.25">
      <c r="A2066">
        <v>200</v>
      </c>
      <c r="B2066" t="s">
        <v>17</v>
      </c>
      <c r="C2066" t="s">
        <v>18</v>
      </c>
      <c r="D2066" s="1">
        <v>45560</v>
      </c>
      <c r="E2066" s="2">
        <v>100</v>
      </c>
      <c r="F2066">
        <v>269</v>
      </c>
      <c r="G2066">
        <v>0</v>
      </c>
      <c r="H2066" t="s">
        <v>19</v>
      </c>
      <c r="I2066">
        <v>0</v>
      </c>
      <c r="J2066" t="s">
        <v>19</v>
      </c>
      <c r="K2066">
        <v>0</v>
      </c>
      <c r="L2066" t="s">
        <v>19</v>
      </c>
      <c r="M2066">
        <v>13.1</v>
      </c>
      <c r="N2066" t="s">
        <v>19</v>
      </c>
      <c r="O2066">
        <v>85.5</v>
      </c>
      <c r="P2066" t="s">
        <v>19</v>
      </c>
      <c r="Q2066">
        <v>31</v>
      </c>
      <c r="R2066" t="s">
        <v>19</v>
      </c>
      <c r="S2066">
        <v>51.7</v>
      </c>
      <c r="T2066" t="s">
        <v>19</v>
      </c>
      <c r="U2066">
        <v>5.7</v>
      </c>
      <c r="V2066" t="s">
        <v>19</v>
      </c>
      <c r="W2066">
        <v>301</v>
      </c>
      <c r="X2066" t="s">
        <v>19</v>
      </c>
      <c r="Y2066">
        <v>78.7</v>
      </c>
      <c r="Z2066" t="s">
        <v>19</v>
      </c>
      <c r="AA2066" s="6">
        <f t="shared" si="97"/>
        <v>18.379052224324749</v>
      </c>
      <c r="AB2066" s="6">
        <f t="shared" si="98"/>
        <v>65.08229400378454</v>
      </c>
      <c r="AC2066" s="6">
        <f t="shared" si="99"/>
        <v>20.41770599621546</v>
      </c>
    </row>
    <row r="2067" spans="1:29" x14ac:dyDescent="0.25">
      <c r="A2067">
        <v>200</v>
      </c>
      <c r="B2067" t="s">
        <v>17</v>
      </c>
      <c r="C2067" t="s">
        <v>18</v>
      </c>
      <c r="D2067" s="1">
        <v>45560</v>
      </c>
      <c r="E2067" s="2">
        <v>200</v>
      </c>
      <c r="F2067">
        <v>269</v>
      </c>
      <c r="G2067">
        <v>0.01</v>
      </c>
      <c r="H2067" t="s">
        <v>19</v>
      </c>
      <c r="I2067">
        <v>0</v>
      </c>
      <c r="J2067" t="s">
        <v>19</v>
      </c>
      <c r="K2067">
        <v>0</v>
      </c>
      <c r="L2067" t="s">
        <v>19</v>
      </c>
      <c r="M2067">
        <v>13.3</v>
      </c>
      <c r="N2067" t="s">
        <v>19</v>
      </c>
      <c r="O2067">
        <v>85.1</v>
      </c>
      <c r="P2067" t="s">
        <v>19</v>
      </c>
      <c r="Q2067">
        <v>32</v>
      </c>
      <c r="R2067" t="s">
        <v>19</v>
      </c>
      <c r="S2067">
        <v>52.2</v>
      </c>
      <c r="T2067" t="s">
        <v>19</v>
      </c>
      <c r="U2067">
        <v>7.4</v>
      </c>
      <c r="V2067" t="s">
        <v>19</v>
      </c>
      <c r="W2067">
        <v>289</v>
      </c>
      <c r="X2067" t="s">
        <v>19</v>
      </c>
      <c r="Y2067">
        <v>78.3</v>
      </c>
      <c r="Z2067" t="s">
        <v>19</v>
      </c>
      <c r="AA2067" s="6">
        <f t="shared" si="97"/>
        <v>18.425259336729422</v>
      </c>
      <c r="AB2067" s="6">
        <f t="shared" si="98"/>
        <v>65.16546680611296</v>
      </c>
      <c r="AC2067" s="6">
        <f t="shared" si="99"/>
        <v>19.934533193887034</v>
      </c>
    </row>
    <row r="2068" spans="1:29" x14ac:dyDescent="0.25">
      <c r="A2068">
        <v>200</v>
      </c>
      <c r="B2068" t="s">
        <v>17</v>
      </c>
      <c r="C2068" t="s">
        <v>18</v>
      </c>
      <c r="D2068" s="1">
        <v>45560</v>
      </c>
      <c r="E2068" s="2">
        <v>300</v>
      </c>
      <c r="F2068">
        <v>269</v>
      </c>
      <c r="G2068">
        <v>0</v>
      </c>
      <c r="H2068" t="s">
        <v>19</v>
      </c>
      <c r="I2068">
        <v>0</v>
      </c>
      <c r="J2068" t="s">
        <v>19</v>
      </c>
      <c r="K2068">
        <v>0</v>
      </c>
      <c r="L2068" t="s">
        <v>19</v>
      </c>
      <c r="M2068">
        <v>12.9</v>
      </c>
      <c r="N2068" t="s">
        <v>19</v>
      </c>
      <c r="O2068">
        <v>84.3</v>
      </c>
      <c r="P2068" t="s">
        <v>19</v>
      </c>
      <c r="Q2068">
        <v>32</v>
      </c>
      <c r="R2068" t="s">
        <v>19</v>
      </c>
      <c r="S2068">
        <v>51.3</v>
      </c>
      <c r="T2068" t="s">
        <v>19</v>
      </c>
      <c r="U2068">
        <v>5.9</v>
      </c>
      <c r="V2068" t="s">
        <v>19</v>
      </c>
      <c r="W2068">
        <v>302</v>
      </c>
      <c r="X2068" t="s">
        <v>19</v>
      </c>
      <c r="Y2068">
        <v>77.900000000000006</v>
      </c>
      <c r="Z2068" t="s">
        <v>19</v>
      </c>
      <c r="AA2068" s="6">
        <f t="shared" si="97"/>
        <v>18.084002564393774</v>
      </c>
      <c r="AB2068" s="6">
        <f t="shared" si="98"/>
        <v>64.551204615908802</v>
      </c>
      <c r="AC2068" s="6">
        <f t="shared" si="99"/>
        <v>19.748795384091196</v>
      </c>
    </row>
    <row r="2069" spans="1:29" x14ac:dyDescent="0.25">
      <c r="A2069">
        <v>200</v>
      </c>
      <c r="B2069" t="s">
        <v>17</v>
      </c>
      <c r="C2069" t="s">
        <v>18</v>
      </c>
      <c r="D2069" s="1">
        <v>45560</v>
      </c>
      <c r="E2069" s="2">
        <v>400</v>
      </c>
      <c r="F2069">
        <v>269</v>
      </c>
      <c r="G2069">
        <v>0</v>
      </c>
      <c r="H2069" t="s">
        <v>19</v>
      </c>
      <c r="I2069">
        <v>0</v>
      </c>
      <c r="J2069" t="s">
        <v>19</v>
      </c>
      <c r="K2069">
        <v>0</v>
      </c>
      <c r="L2069" t="s">
        <v>19</v>
      </c>
      <c r="M2069">
        <v>12.9</v>
      </c>
      <c r="N2069" t="s">
        <v>19</v>
      </c>
      <c r="O2069">
        <v>82.9</v>
      </c>
      <c r="P2069" t="s">
        <v>19</v>
      </c>
      <c r="Q2069">
        <v>33</v>
      </c>
      <c r="R2069" t="s">
        <v>19</v>
      </c>
      <c r="S2069">
        <v>51.3</v>
      </c>
      <c r="T2069" t="s">
        <v>19</v>
      </c>
      <c r="U2069">
        <v>6.5</v>
      </c>
      <c r="V2069" t="s">
        <v>19</v>
      </c>
      <c r="W2069">
        <v>295</v>
      </c>
      <c r="X2069" t="s">
        <v>19</v>
      </c>
      <c r="Y2069">
        <v>77.599999999999994</v>
      </c>
      <c r="Z2069" t="s">
        <v>19</v>
      </c>
      <c r="AA2069" s="6">
        <f t="shared" si="97"/>
        <v>17.691466374844151</v>
      </c>
      <c r="AB2069" s="6">
        <f t="shared" si="98"/>
        <v>63.844639474719472</v>
      </c>
      <c r="AC2069" s="6">
        <f t="shared" si="99"/>
        <v>19.055360525280534</v>
      </c>
    </row>
    <row r="2070" spans="1:29" x14ac:dyDescent="0.25">
      <c r="A2070">
        <v>200</v>
      </c>
      <c r="B2070" t="s">
        <v>17</v>
      </c>
      <c r="C2070" t="s">
        <v>18</v>
      </c>
      <c r="D2070" s="1">
        <v>45560</v>
      </c>
      <c r="E2070" s="2">
        <v>500</v>
      </c>
      <c r="F2070">
        <v>269</v>
      </c>
      <c r="G2070">
        <v>0</v>
      </c>
      <c r="H2070" t="s">
        <v>19</v>
      </c>
      <c r="I2070">
        <v>0</v>
      </c>
      <c r="J2070" t="s">
        <v>19</v>
      </c>
      <c r="K2070">
        <v>0</v>
      </c>
      <c r="L2070" t="s">
        <v>19</v>
      </c>
      <c r="M2070">
        <v>12.7</v>
      </c>
      <c r="N2070" t="s">
        <v>19</v>
      </c>
      <c r="O2070">
        <v>83.8</v>
      </c>
      <c r="P2070" t="s">
        <v>19</v>
      </c>
      <c r="Q2070">
        <v>32</v>
      </c>
      <c r="R2070" t="s">
        <v>19</v>
      </c>
      <c r="S2070">
        <v>50.9</v>
      </c>
      <c r="T2070" t="s">
        <v>19</v>
      </c>
      <c r="U2070">
        <v>6.4</v>
      </c>
      <c r="V2070" t="s">
        <v>19</v>
      </c>
      <c r="W2070">
        <v>308</v>
      </c>
      <c r="X2070" t="s">
        <v>19</v>
      </c>
      <c r="Y2070">
        <v>77.2</v>
      </c>
      <c r="Z2070" t="s">
        <v>19</v>
      </c>
      <c r="AA2070" s="6">
        <f t="shared" si="97"/>
        <v>17.870716203085077</v>
      </c>
      <c r="AB2070" s="6">
        <f t="shared" si="98"/>
        <v>64.167289165553143</v>
      </c>
      <c r="AC2070" s="6">
        <f t="shared" si="99"/>
        <v>19.632710834446854</v>
      </c>
    </row>
    <row r="2071" spans="1:29" x14ac:dyDescent="0.25">
      <c r="A2071">
        <v>200</v>
      </c>
      <c r="B2071" t="s">
        <v>17</v>
      </c>
      <c r="C2071" t="s">
        <v>18</v>
      </c>
      <c r="D2071" s="1">
        <v>45560</v>
      </c>
      <c r="E2071" s="2">
        <v>600</v>
      </c>
      <c r="F2071">
        <v>269</v>
      </c>
      <c r="G2071">
        <v>0.01</v>
      </c>
      <c r="H2071" t="s">
        <v>19</v>
      </c>
      <c r="I2071">
        <v>0</v>
      </c>
      <c r="J2071" t="s">
        <v>19</v>
      </c>
      <c r="K2071">
        <v>13</v>
      </c>
      <c r="L2071" t="s">
        <v>19</v>
      </c>
      <c r="M2071">
        <v>12.8</v>
      </c>
      <c r="N2071" t="s">
        <v>19</v>
      </c>
      <c r="O2071">
        <v>84.2</v>
      </c>
      <c r="P2071" t="s">
        <v>19</v>
      </c>
      <c r="Q2071">
        <v>32</v>
      </c>
      <c r="R2071" t="s">
        <v>19</v>
      </c>
      <c r="S2071">
        <v>51</v>
      </c>
      <c r="T2071" t="s">
        <v>19</v>
      </c>
      <c r="U2071">
        <v>6.5</v>
      </c>
      <c r="V2071" t="s">
        <v>19</v>
      </c>
      <c r="W2071">
        <v>317</v>
      </c>
      <c r="X2071" t="s">
        <v>19</v>
      </c>
      <c r="Y2071">
        <v>76.900000000000006</v>
      </c>
      <c r="Z2071" t="s">
        <v>19</v>
      </c>
      <c r="AA2071" s="6">
        <f t="shared" si="97"/>
        <v>18.041345346642679</v>
      </c>
      <c r="AB2071" s="6">
        <f t="shared" si="98"/>
        <v>64.474421623956829</v>
      </c>
      <c r="AC2071" s="6">
        <f t="shared" si="99"/>
        <v>19.725578376043174</v>
      </c>
    </row>
    <row r="2072" spans="1:29" x14ac:dyDescent="0.25">
      <c r="A2072">
        <v>200</v>
      </c>
      <c r="B2072" t="s">
        <v>17</v>
      </c>
      <c r="C2072" t="s">
        <v>18</v>
      </c>
      <c r="D2072" s="1">
        <v>45560</v>
      </c>
      <c r="E2072" s="2">
        <v>700</v>
      </c>
      <c r="F2072">
        <v>269</v>
      </c>
      <c r="G2072">
        <v>0.01</v>
      </c>
      <c r="H2072" t="s">
        <v>19</v>
      </c>
      <c r="I2072">
        <v>0</v>
      </c>
      <c r="J2072" t="s">
        <v>19</v>
      </c>
      <c r="K2072">
        <v>144</v>
      </c>
      <c r="L2072" t="s">
        <v>19</v>
      </c>
      <c r="M2072">
        <v>13.5</v>
      </c>
      <c r="N2072" t="s">
        <v>19</v>
      </c>
      <c r="O2072">
        <v>85</v>
      </c>
      <c r="P2072" t="s">
        <v>19</v>
      </c>
      <c r="Q2072">
        <v>33</v>
      </c>
      <c r="R2072" t="s">
        <v>19</v>
      </c>
      <c r="S2072">
        <v>52.5</v>
      </c>
      <c r="T2072" t="s">
        <v>19</v>
      </c>
      <c r="U2072">
        <v>7.1</v>
      </c>
      <c r="V2072" t="s">
        <v>19</v>
      </c>
      <c r="W2072">
        <v>314</v>
      </c>
      <c r="X2072" t="s">
        <v>19</v>
      </c>
      <c r="Y2072">
        <v>76.599999999999994</v>
      </c>
      <c r="Z2072" t="s">
        <v>19</v>
      </c>
      <c r="AA2072" s="6">
        <f t="shared" si="97"/>
        <v>18.594403089425874</v>
      </c>
      <c r="AB2072" s="6">
        <f t="shared" si="98"/>
        <v>65.469925560966573</v>
      </c>
      <c r="AC2072" s="6">
        <f t="shared" si="99"/>
        <v>19.530074439033427</v>
      </c>
    </row>
    <row r="2073" spans="1:29" x14ac:dyDescent="0.25">
      <c r="A2073">
        <v>200</v>
      </c>
      <c r="B2073" t="s">
        <v>17</v>
      </c>
      <c r="C2073" t="s">
        <v>18</v>
      </c>
      <c r="D2073" s="1">
        <v>45560</v>
      </c>
      <c r="E2073" s="2">
        <v>800</v>
      </c>
      <c r="F2073">
        <v>269</v>
      </c>
      <c r="G2073">
        <v>0.01</v>
      </c>
      <c r="H2073" t="s">
        <v>19</v>
      </c>
      <c r="I2073">
        <v>0</v>
      </c>
      <c r="J2073" t="s">
        <v>19</v>
      </c>
      <c r="K2073">
        <v>700</v>
      </c>
      <c r="L2073" t="s">
        <v>19</v>
      </c>
      <c r="M2073">
        <v>13.1</v>
      </c>
      <c r="N2073" t="s">
        <v>19</v>
      </c>
      <c r="O2073">
        <v>89.7</v>
      </c>
      <c r="P2073" t="s">
        <v>19</v>
      </c>
      <c r="Q2073">
        <v>27</v>
      </c>
      <c r="R2073" t="s">
        <v>19</v>
      </c>
      <c r="S2073">
        <v>51.7</v>
      </c>
      <c r="T2073" t="s">
        <v>19</v>
      </c>
      <c r="U2073">
        <v>8.1</v>
      </c>
      <c r="V2073" t="s">
        <v>19</v>
      </c>
      <c r="W2073">
        <v>309</v>
      </c>
      <c r="X2073" t="s">
        <v>19</v>
      </c>
      <c r="Y2073">
        <v>76.3</v>
      </c>
      <c r="Z2073" t="s">
        <v>19</v>
      </c>
      <c r="AA2073" s="6">
        <f t="shared" si="97"/>
        <v>19.189182727794975</v>
      </c>
      <c r="AB2073" s="6">
        <f t="shared" si="98"/>
        <v>66.540528910030957</v>
      </c>
      <c r="AC2073" s="6">
        <f t="shared" si="99"/>
        <v>23.159471089969045</v>
      </c>
    </row>
    <row r="2074" spans="1:29" x14ac:dyDescent="0.25">
      <c r="A2074">
        <v>200</v>
      </c>
      <c r="B2074" t="s">
        <v>17</v>
      </c>
      <c r="C2074" t="s">
        <v>18</v>
      </c>
      <c r="D2074" s="1">
        <v>45560</v>
      </c>
      <c r="E2074" s="2">
        <v>900</v>
      </c>
      <c r="F2074">
        <v>269</v>
      </c>
      <c r="G2074">
        <v>0.02</v>
      </c>
      <c r="H2074" t="s">
        <v>19</v>
      </c>
      <c r="I2074">
        <v>0</v>
      </c>
      <c r="J2074" t="s">
        <v>19</v>
      </c>
      <c r="K2074">
        <v>1136</v>
      </c>
      <c r="L2074" t="s">
        <v>19</v>
      </c>
      <c r="M2074">
        <v>12.4</v>
      </c>
      <c r="N2074" t="s">
        <v>19</v>
      </c>
      <c r="O2074">
        <v>95.1</v>
      </c>
      <c r="P2074" t="s">
        <v>19</v>
      </c>
      <c r="Q2074">
        <v>22</v>
      </c>
      <c r="R2074" t="s">
        <v>19</v>
      </c>
      <c r="S2074">
        <v>50.3</v>
      </c>
      <c r="T2074" t="s">
        <v>19</v>
      </c>
      <c r="U2074">
        <v>7.2</v>
      </c>
      <c r="V2074" t="s">
        <v>19</v>
      </c>
      <c r="W2074">
        <v>303</v>
      </c>
      <c r="X2074" t="s">
        <v>19</v>
      </c>
      <c r="Y2074">
        <v>76.2</v>
      </c>
      <c r="Z2074" t="s">
        <v>19</v>
      </c>
      <c r="AA2074" s="6">
        <f t="shared" si="97"/>
        <v>19.960779568136129</v>
      </c>
      <c r="AB2074" s="6">
        <f t="shared" si="98"/>
        <v>67.929403222645035</v>
      </c>
      <c r="AC2074" s="6">
        <f t="shared" si="99"/>
        <v>27.170596777354959</v>
      </c>
    </row>
    <row r="2075" spans="1:29" x14ac:dyDescent="0.25">
      <c r="A2075">
        <v>200</v>
      </c>
      <c r="B2075" t="s">
        <v>17</v>
      </c>
      <c r="C2075" t="s">
        <v>18</v>
      </c>
      <c r="D2075" s="1">
        <v>45560</v>
      </c>
      <c r="E2075">
        <v>1000</v>
      </c>
      <c r="F2075">
        <v>269</v>
      </c>
      <c r="G2075">
        <v>0.03</v>
      </c>
      <c r="H2075" t="s">
        <v>19</v>
      </c>
      <c r="I2075">
        <v>0</v>
      </c>
      <c r="J2075" t="s">
        <v>19</v>
      </c>
      <c r="K2075">
        <v>1462</v>
      </c>
      <c r="L2075" t="s">
        <v>19</v>
      </c>
      <c r="M2075">
        <v>14</v>
      </c>
      <c r="N2075" t="s">
        <v>19</v>
      </c>
      <c r="O2075">
        <v>98</v>
      </c>
      <c r="P2075" t="s">
        <v>19</v>
      </c>
      <c r="Q2075">
        <v>23</v>
      </c>
      <c r="R2075" t="s">
        <v>19</v>
      </c>
      <c r="S2075">
        <v>53.6</v>
      </c>
      <c r="T2075" t="s">
        <v>19</v>
      </c>
      <c r="U2075">
        <v>6.5</v>
      </c>
      <c r="V2075" t="s">
        <v>19</v>
      </c>
      <c r="W2075">
        <v>286</v>
      </c>
      <c r="X2075" t="s">
        <v>19</v>
      </c>
      <c r="Y2075">
        <v>76.2</v>
      </c>
      <c r="Z2075" t="s">
        <v>19</v>
      </c>
      <c r="AA2075" s="6">
        <f t="shared" si="97"/>
        <v>21.396016772926476</v>
      </c>
      <c r="AB2075" s="6">
        <f t="shared" si="98"/>
        <v>70.512830191267653</v>
      </c>
      <c r="AC2075" s="6">
        <f t="shared" si="99"/>
        <v>27.487169808732347</v>
      </c>
    </row>
    <row r="2076" spans="1:29" x14ac:dyDescent="0.25">
      <c r="A2076">
        <v>200</v>
      </c>
      <c r="B2076" t="s">
        <v>17</v>
      </c>
      <c r="C2076" t="s">
        <v>18</v>
      </c>
      <c r="D2076" s="1">
        <v>45560</v>
      </c>
      <c r="E2076">
        <v>1100</v>
      </c>
      <c r="F2076">
        <v>269</v>
      </c>
      <c r="G2076">
        <v>0.03</v>
      </c>
      <c r="H2076" t="s">
        <v>19</v>
      </c>
      <c r="I2076">
        <v>0</v>
      </c>
      <c r="J2076" t="s">
        <v>19</v>
      </c>
      <c r="K2076">
        <v>1683</v>
      </c>
      <c r="L2076" t="s">
        <v>19</v>
      </c>
      <c r="M2076">
        <v>12.4</v>
      </c>
      <c r="N2076" t="s">
        <v>19</v>
      </c>
      <c r="O2076">
        <v>102.5</v>
      </c>
      <c r="P2076" t="s">
        <v>19</v>
      </c>
      <c r="Q2076">
        <v>18</v>
      </c>
      <c r="R2076" t="s">
        <v>19</v>
      </c>
      <c r="S2076">
        <v>50.3</v>
      </c>
      <c r="T2076" t="s">
        <v>19</v>
      </c>
      <c r="U2076">
        <v>4</v>
      </c>
      <c r="V2076" t="s">
        <v>19</v>
      </c>
      <c r="W2076">
        <v>284</v>
      </c>
      <c r="X2076" t="s">
        <v>19</v>
      </c>
      <c r="Y2076">
        <v>76.599999999999994</v>
      </c>
      <c r="Z2076" t="s">
        <v>19</v>
      </c>
      <c r="AA2076" s="6">
        <f t="shared" si="97"/>
        <v>21.410719293331876</v>
      </c>
      <c r="AB2076" s="6">
        <f t="shared" si="98"/>
        <v>70.539294727997373</v>
      </c>
      <c r="AC2076" s="6">
        <f t="shared" si="99"/>
        <v>31.960705272002627</v>
      </c>
    </row>
    <row r="2077" spans="1:29" x14ac:dyDescent="0.25">
      <c r="A2077">
        <v>200</v>
      </c>
      <c r="B2077" t="s">
        <v>17</v>
      </c>
      <c r="C2077" t="s">
        <v>18</v>
      </c>
      <c r="D2077" s="1">
        <v>45560</v>
      </c>
      <c r="E2077">
        <v>1200</v>
      </c>
      <c r="F2077">
        <v>269</v>
      </c>
      <c r="G2077">
        <v>0.03</v>
      </c>
      <c r="H2077" t="s">
        <v>19</v>
      </c>
      <c r="I2077">
        <v>0</v>
      </c>
      <c r="J2077" t="s">
        <v>19</v>
      </c>
      <c r="K2077">
        <v>1764</v>
      </c>
      <c r="L2077" t="s">
        <v>19</v>
      </c>
      <c r="M2077">
        <v>10</v>
      </c>
      <c r="N2077" t="s">
        <v>19</v>
      </c>
      <c r="O2077">
        <v>106.5</v>
      </c>
      <c r="P2077" t="s">
        <v>19</v>
      </c>
      <c r="Q2077">
        <v>13</v>
      </c>
      <c r="R2077" t="s">
        <v>19</v>
      </c>
      <c r="S2077">
        <v>44.6</v>
      </c>
      <c r="T2077" t="s">
        <v>19</v>
      </c>
      <c r="U2077">
        <v>3.1</v>
      </c>
      <c r="V2077" t="s">
        <v>19</v>
      </c>
      <c r="W2077">
        <v>121</v>
      </c>
      <c r="X2077" t="s">
        <v>19</v>
      </c>
      <c r="Y2077">
        <v>77.3</v>
      </c>
      <c r="Z2077" t="s">
        <v>19</v>
      </c>
      <c r="AA2077" s="6">
        <f t="shared" si="97"/>
        <v>20.759700624718885</v>
      </c>
      <c r="AB2077" s="6">
        <f t="shared" si="98"/>
        <v>69.367461124493985</v>
      </c>
      <c r="AC2077" s="6">
        <f t="shared" si="99"/>
        <v>37.132538875506015</v>
      </c>
    </row>
    <row r="2078" spans="1:29" x14ac:dyDescent="0.25">
      <c r="A2078">
        <v>200</v>
      </c>
      <c r="B2078" t="s">
        <v>17</v>
      </c>
      <c r="C2078" t="s">
        <v>18</v>
      </c>
      <c r="D2078" s="1">
        <v>45560</v>
      </c>
      <c r="E2078">
        <v>1300</v>
      </c>
      <c r="F2078">
        <v>269</v>
      </c>
      <c r="G2078">
        <v>0.03</v>
      </c>
      <c r="H2078" t="s">
        <v>19</v>
      </c>
      <c r="I2078">
        <v>0</v>
      </c>
      <c r="J2078" t="s">
        <v>19</v>
      </c>
      <c r="K2078">
        <v>1710</v>
      </c>
      <c r="L2078" t="s">
        <v>19</v>
      </c>
      <c r="M2078">
        <v>9.4</v>
      </c>
      <c r="N2078" t="s">
        <v>19</v>
      </c>
      <c r="O2078">
        <v>108</v>
      </c>
      <c r="P2078" t="s">
        <v>19</v>
      </c>
      <c r="Q2078">
        <v>11</v>
      </c>
      <c r="R2078" t="s">
        <v>19</v>
      </c>
      <c r="S2078">
        <v>42.9</v>
      </c>
      <c r="T2078" t="s">
        <v>19</v>
      </c>
      <c r="U2078">
        <v>5.9</v>
      </c>
      <c r="V2078" t="s">
        <v>19</v>
      </c>
      <c r="W2078">
        <v>135</v>
      </c>
      <c r="X2078" t="s">
        <v>19</v>
      </c>
      <c r="Y2078">
        <v>78.099999999999994</v>
      </c>
      <c r="Z2078" t="s">
        <v>19</v>
      </c>
      <c r="AA2078" s="6">
        <f t="shared" si="97"/>
        <v>20.300345874707187</v>
      </c>
      <c r="AB2078" s="6">
        <f t="shared" si="98"/>
        <v>68.540622574472934</v>
      </c>
      <c r="AC2078" s="6">
        <f t="shared" si="99"/>
        <v>39.459377425527066</v>
      </c>
    </row>
    <row r="2079" spans="1:29" x14ac:dyDescent="0.25">
      <c r="A2079">
        <v>200</v>
      </c>
      <c r="B2079" t="s">
        <v>17</v>
      </c>
      <c r="C2079" t="s">
        <v>18</v>
      </c>
      <c r="D2079" s="1">
        <v>45560</v>
      </c>
      <c r="E2079">
        <v>1400</v>
      </c>
      <c r="F2079">
        <v>269</v>
      </c>
      <c r="G2079">
        <v>0.03</v>
      </c>
      <c r="H2079" t="s">
        <v>19</v>
      </c>
      <c r="I2079">
        <v>0</v>
      </c>
      <c r="J2079" t="s">
        <v>19</v>
      </c>
      <c r="K2079">
        <v>1527</v>
      </c>
      <c r="L2079" t="s">
        <v>19</v>
      </c>
      <c r="M2079">
        <v>8.3000000000000007</v>
      </c>
      <c r="N2079" t="s">
        <v>19</v>
      </c>
      <c r="O2079">
        <v>109</v>
      </c>
      <c r="P2079" t="s">
        <v>19</v>
      </c>
      <c r="Q2079">
        <v>10</v>
      </c>
      <c r="R2079" t="s">
        <v>19</v>
      </c>
      <c r="S2079">
        <v>39.700000000000003</v>
      </c>
      <c r="T2079" t="s">
        <v>19</v>
      </c>
      <c r="U2079">
        <v>7</v>
      </c>
      <c r="V2079" t="s">
        <v>19</v>
      </c>
      <c r="W2079">
        <v>148</v>
      </c>
      <c r="X2079" t="s">
        <v>19</v>
      </c>
      <c r="Y2079">
        <v>78.900000000000006</v>
      </c>
      <c r="Z2079" t="s">
        <v>19</v>
      </c>
      <c r="AA2079" s="6">
        <f t="shared" si="97"/>
        <v>20.110115005815011</v>
      </c>
      <c r="AB2079" s="6">
        <f t="shared" si="98"/>
        <v>68.198207010467016</v>
      </c>
      <c r="AC2079" s="6">
        <f t="shared" si="99"/>
        <v>40.801792989532984</v>
      </c>
    </row>
    <row r="2080" spans="1:29" x14ac:dyDescent="0.25">
      <c r="A2080">
        <v>200</v>
      </c>
      <c r="B2080" t="s">
        <v>17</v>
      </c>
      <c r="C2080" t="s">
        <v>18</v>
      </c>
      <c r="D2080" s="1">
        <v>45560</v>
      </c>
      <c r="E2080">
        <v>1500</v>
      </c>
      <c r="F2080">
        <v>269</v>
      </c>
      <c r="G2080">
        <v>0.02</v>
      </c>
      <c r="H2080" t="s">
        <v>19</v>
      </c>
      <c r="I2080">
        <v>0</v>
      </c>
      <c r="J2080" t="s">
        <v>19</v>
      </c>
      <c r="K2080">
        <v>1210</v>
      </c>
      <c r="L2080" t="s">
        <v>19</v>
      </c>
      <c r="M2080">
        <v>7.9</v>
      </c>
      <c r="N2080" t="s">
        <v>19</v>
      </c>
      <c r="O2080">
        <v>108.8</v>
      </c>
      <c r="P2080" t="s">
        <v>19</v>
      </c>
      <c r="Q2080">
        <v>9</v>
      </c>
      <c r="R2080" t="s">
        <v>19</v>
      </c>
      <c r="S2080">
        <v>38.6</v>
      </c>
      <c r="T2080" t="s">
        <v>19</v>
      </c>
      <c r="U2080">
        <v>7.3</v>
      </c>
      <c r="V2080" t="s">
        <v>19</v>
      </c>
      <c r="W2080">
        <v>153</v>
      </c>
      <c r="X2080" t="s">
        <v>19</v>
      </c>
      <c r="Y2080">
        <v>79.7</v>
      </c>
      <c r="Z2080" t="s">
        <v>19</v>
      </c>
      <c r="AA2080" s="6">
        <f t="shared" si="97"/>
        <v>19.510995983017761</v>
      </c>
      <c r="AB2080" s="6">
        <f t="shared" si="98"/>
        <v>67.119792769431967</v>
      </c>
      <c r="AC2080" s="6">
        <f t="shared" si="99"/>
        <v>41.68020723056803</v>
      </c>
    </row>
    <row r="2081" spans="1:29" x14ac:dyDescent="0.25">
      <c r="A2081">
        <v>200</v>
      </c>
      <c r="B2081" t="s">
        <v>17</v>
      </c>
      <c r="C2081" t="s">
        <v>18</v>
      </c>
      <c r="D2081" s="1">
        <v>45560</v>
      </c>
      <c r="E2081">
        <v>1600</v>
      </c>
      <c r="F2081">
        <v>269</v>
      </c>
      <c r="G2081">
        <v>0.01</v>
      </c>
      <c r="H2081" t="s">
        <v>19</v>
      </c>
      <c r="I2081">
        <v>0</v>
      </c>
      <c r="J2081" t="s">
        <v>19</v>
      </c>
      <c r="K2081">
        <v>807</v>
      </c>
      <c r="L2081" t="s">
        <v>19</v>
      </c>
      <c r="M2081">
        <v>8.1999999999999993</v>
      </c>
      <c r="N2081" t="s">
        <v>19</v>
      </c>
      <c r="O2081">
        <v>108.2</v>
      </c>
      <c r="P2081" t="s">
        <v>19</v>
      </c>
      <c r="Q2081">
        <v>10</v>
      </c>
      <c r="R2081" t="s">
        <v>19</v>
      </c>
      <c r="S2081">
        <v>39.299999999999997</v>
      </c>
      <c r="T2081" t="s">
        <v>19</v>
      </c>
      <c r="U2081">
        <v>4</v>
      </c>
      <c r="V2081" t="s">
        <v>19</v>
      </c>
      <c r="W2081">
        <v>160</v>
      </c>
      <c r="X2081" t="s">
        <v>19</v>
      </c>
      <c r="Y2081">
        <v>80.5</v>
      </c>
      <c r="Z2081" t="s">
        <v>19</v>
      </c>
      <c r="AA2081" s="6">
        <f t="shared" si="97"/>
        <v>19.8536694992139</v>
      </c>
      <c r="AB2081" s="6">
        <f t="shared" si="98"/>
        <v>67.736605098585017</v>
      </c>
      <c r="AC2081" s="6">
        <f t="shared" si="99"/>
        <v>40.463394901414986</v>
      </c>
    </row>
    <row r="2082" spans="1:29" x14ac:dyDescent="0.25">
      <c r="A2082">
        <v>200</v>
      </c>
      <c r="B2082" t="s">
        <v>17</v>
      </c>
      <c r="C2082" t="s">
        <v>18</v>
      </c>
      <c r="D2082" s="1">
        <v>45560</v>
      </c>
      <c r="E2082">
        <v>1700</v>
      </c>
      <c r="F2082">
        <v>269</v>
      </c>
      <c r="G2082">
        <v>0.01</v>
      </c>
      <c r="H2082" t="s">
        <v>19</v>
      </c>
      <c r="I2082">
        <v>0</v>
      </c>
      <c r="J2082" t="s">
        <v>19</v>
      </c>
      <c r="K2082">
        <v>363</v>
      </c>
      <c r="L2082" t="s">
        <v>19</v>
      </c>
      <c r="M2082">
        <v>9.9</v>
      </c>
      <c r="N2082" t="s">
        <v>19</v>
      </c>
      <c r="O2082">
        <v>105.5</v>
      </c>
      <c r="P2082" t="s">
        <v>19</v>
      </c>
      <c r="Q2082">
        <v>13</v>
      </c>
      <c r="R2082" t="s">
        <v>19</v>
      </c>
      <c r="S2082">
        <v>44.2</v>
      </c>
      <c r="T2082" t="s">
        <v>19</v>
      </c>
      <c r="U2082">
        <v>6.8</v>
      </c>
      <c r="V2082" t="s">
        <v>19</v>
      </c>
      <c r="W2082">
        <v>304</v>
      </c>
      <c r="X2082" t="s">
        <v>19</v>
      </c>
      <c r="Y2082">
        <v>81.099999999999994</v>
      </c>
      <c r="Z2082" t="s">
        <v>19</v>
      </c>
      <c r="AA2082" s="6">
        <f t="shared" si="97"/>
        <v>20.419612221393553</v>
      </c>
      <c r="AB2082" s="6">
        <f t="shared" si="98"/>
        <v>68.755301998508401</v>
      </c>
      <c r="AC2082" s="6">
        <f t="shared" si="99"/>
        <v>36.744698001491599</v>
      </c>
    </row>
    <row r="2083" spans="1:29" x14ac:dyDescent="0.25">
      <c r="A2083">
        <v>200</v>
      </c>
      <c r="B2083" t="s">
        <v>17</v>
      </c>
      <c r="C2083" t="s">
        <v>18</v>
      </c>
      <c r="D2083" s="1">
        <v>45560</v>
      </c>
      <c r="E2083">
        <v>1800</v>
      </c>
      <c r="F2083">
        <v>269</v>
      </c>
      <c r="G2083">
        <v>0.01</v>
      </c>
      <c r="H2083" t="s">
        <v>19</v>
      </c>
      <c r="I2083">
        <v>0</v>
      </c>
      <c r="J2083" t="s">
        <v>19</v>
      </c>
      <c r="K2083">
        <v>37</v>
      </c>
      <c r="L2083" t="s">
        <v>19</v>
      </c>
      <c r="M2083">
        <v>11</v>
      </c>
      <c r="N2083" t="s">
        <v>19</v>
      </c>
      <c r="O2083">
        <v>100.4</v>
      </c>
      <c r="P2083" t="s">
        <v>19</v>
      </c>
      <c r="Q2083">
        <v>17</v>
      </c>
      <c r="R2083" t="s">
        <v>19</v>
      </c>
      <c r="S2083">
        <v>46.9</v>
      </c>
      <c r="T2083" t="s">
        <v>19</v>
      </c>
      <c r="U2083">
        <v>6.5</v>
      </c>
      <c r="V2083" t="s">
        <v>19</v>
      </c>
      <c r="W2083">
        <v>316</v>
      </c>
      <c r="X2083" t="s">
        <v>19</v>
      </c>
      <c r="Y2083">
        <v>81.400000000000006</v>
      </c>
      <c r="Z2083" t="s">
        <v>19</v>
      </c>
      <c r="AA2083" s="6">
        <f t="shared" si="97"/>
        <v>20.270249898724327</v>
      </c>
      <c r="AB2083" s="6">
        <f t="shared" si="98"/>
        <v>68.486449817703786</v>
      </c>
      <c r="AC2083" s="6">
        <f t="shared" si="99"/>
        <v>31.91355018229622</v>
      </c>
    </row>
    <row r="2084" spans="1:29" x14ac:dyDescent="0.25">
      <c r="A2084">
        <v>200</v>
      </c>
      <c r="B2084" t="s">
        <v>17</v>
      </c>
      <c r="C2084" t="s">
        <v>18</v>
      </c>
      <c r="D2084" s="1">
        <v>45560</v>
      </c>
      <c r="E2084">
        <v>1900</v>
      </c>
      <c r="F2084">
        <v>269</v>
      </c>
      <c r="G2084">
        <v>0.01</v>
      </c>
      <c r="H2084" t="s">
        <v>19</v>
      </c>
      <c r="I2084">
        <v>0</v>
      </c>
      <c r="J2084" t="s">
        <v>19</v>
      </c>
      <c r="K2084">
        <v>0</v>
      </c>
      <c r="L2084" t="s">
        <v>19</v>
      </c>
      <c r="M2084">
        <v>12.4</v>
      </c>
      <c r="N2084" t="s">
        <v>19</v>
      </c>
      <c r="O2084">
        <v>96.4</v>
      </c>
      <c r="P2084" t="s">
        <v>19</v>
      </c>
      <c r="Q2084">
        <v>21</v>
      </c>
      <c r="R2084" t="s">
        <v>19</v>
      </c>
      <c r="S2084">
        <v>50.3</v>
      </c>
      <c r="T2084" t="s">
        <v>19</v>
      </c>
      <c r="U2084">
        <v>5.6</v>
      </c>
      <c r="V2084" t="s">
        <v>19</v>
      </c>
      <c r="W2084">
        <v>332</v>
      </c>
      <c r="X2084" t="s">
        <v>19</v>
      </c>
      <c r="Y2084">
        <v>81.400000000000006</v>
      </c>
      <c r="Z2084" t="s">
        <v>19</v>
      </c>
      <c r="AA2084" s="6">
        <f t="shared" si="97"/>
        <v>20.151755571118528</v>
      </c>
      <c r="AB2084" s="6">
        <f t="shared" si="98"/>
        <v>68.273160028013351</v>
      </c>
      <c r="AC2084" s="6">
        <f t="shared" si="99"/>
        <v>28.126839971986655</v>
      </c>
    </row>
    <row r="2085" spans="1:29" x14ac:dyDescent="0.25">
      <c r="A2085">
        <v>200</v>
      </c>
      <c r="B2085" t="s">
        <v>17</v>
      </c>
      <c r="C2085" t="s">
        <v>18</v>
      </c>
      <c r="D2085" s="1">
        <v>45560</v>
      </c>
      <c r="E2085">
        <v>2000</v>
      </c>
      <c r="F2085">
        <v>269</v>
      </c>
      <c r="G2085">
        <v>0</v>
      </c>
      <c r="H2085" t="s">
        <v>19</v>
      </c>
      <c r="I2085">
        <v>0</v>
      </c>
      <c r="J2085" t="s">
        <v>19</v>
      </c>
      <c r="K2085">
        <v>0</v>
      </c>
      <c r="L2085" t="s">
        <v>19</v>
      </c>
      <c r="M2085">
        <v>13.2</v>
      </c>
      <c r="N2085" t="s">
        <v>19</v>
      </c>
      <c r="O2085">
        <v>91.7</v>
      </c>
      <c r="P2085" t="s">
        <v>19</v>
      </c>
      <c r="Q2085">
        <v>26</v>
      </c>
      <c r="R2085" t="s">
        <v>19</v>
      </c>
      <c r="S2085">
        <v>51.9</v>
      </c>
      <c r="T2085" t="s">
        <v>19</v>
      </c>
      <c r="U2085">
        <v>5</v>
      </c>
      <c r="V2085" t="s">
        <v>19</v>
      </c>
      <c r="W2085">
        <v>308</v>
      </c>
      <c r="X2085" t="s">
        <v>19</v>
      </c>
      <c r="Y2085">
        <v>81.2</v>
      </c>
      <c r="Z2085" t="s">
        <v>19</v>
      </c>
      <c r="AA2085" s="6">
        <f t="shared" si="97"/>
        <v>19.744611617200992</v>
      </c>
      <c r="AB2085" s="6">
        <f t="shared" si="98"/>
        <v>67.54030091096179</v>
      </c>
      <c r="AC2085" s="6">
        <f t="shared" si="99"/>
        <v>24.159699089038213</v>
      </c>
    </row>
    <row r="2086" spans="1:29" x14ac:dyDescent="0.25">
      <c r="A2086">
        <v>200</v>
      </c>
      <c r="B2086" t="s">
        <v>17</v>
      </c>
      <c r="C2086" t="s">
        <v>18</v>
      </c>
      <c r="D2086" s="1">
        <v>45560</v>
      </c>
      <c r="E2086">
        <v>2100</v>
      </c>
      <c r="F2086">
        <v>269</v>
      </c>
      <c r="G2086">
        <v>0.01</v>
      </c>
      <c r="H2086" t="s">
        <v>19</v>
      </c>
      <c r="I2086">
        <v>0</v>
      </c>
      <c r="J2086" t="s">
        <v>19</v>
      </c>
      <c r="K2086">
        <v>0</v>
      </c>
      <c r="L2086" t="s">
        <v>19</v>
      </c>
      <c r="M2086">
        <v>13.4</v>
      </c>
      <c r="N2086" t="s">
        <v>19</v>
      </c>
      <c r="O2086">
        <v>89.5</v>
      </c>
      <c r="P2086" t="s">
        <v>19</v>
      </c>
      <c r="Q2086">
        <v>28</v>
      </c>
      <c r="R2086" t="s">
        <v>19</v>
      </c>
      <c r="S2086">
        <v>52.3</v>
      </c>
      <c r="T2086" t="s">
        <v>19</v>
      </c>
      <c r="U2086">
        <v>7.7</v>
      </c>
      <c r="V2086" t="s">
        <v>19</v>
      </c>
      <c r="W2086">
        <v>298</v>
      </c>
      <c r="X2086" t="s">
        <v>19</v>
      </c>
      <c r="Y2086">
        <v>80.8</v>
      </c>
      <c r="Z2086" t="s">
        <v>19</v>
      </c>
      <c r="AA2086" s="6">
        <f t="shared" si="97"/>
        <v>19.35506700088418</v>
      </c>
      <c r="AB2086" s="6">
        <f t="shared" si="98"/>
        <v>66.839120601591532</v>
      </c>
      <c r="AC2086" s="6">
        <f t="shared" si="99"/>
        <v>22.660879398408468</v>
      </c>
    </row>
    <row r="2087" spans="1:29" x14ac:dyDescent="0.25">
      <c r="A2087">
        <v>200</v>
      </c>
      <c r="B2087" t="s">
        <v>17</v>
      </c>
      <c r="C2087" t="s">
        <v>18</v>
      </c>
      <c r="D2087" s="1">
        <v>45560</v>
      </c>
      <c r="E2087">
        <v>2200</v>
      </c>
      <c r="F2087">
        <v>269</v>
      </c>
      <c r="G2087">
        <v>0</v>
      </c>
      <c r="H2087" t="s">
        <v>19</v>
      </c>
      <c r="I2087">
        <v>0</v>
      </c>
      <c r="J2087" t="s">
        <v>19</v>
      </c>
      <c r="K2087">
        <v>0</v>
      </c>
      <c r="L2087" t="s">
        <v>19</v>
      </c>
      <c r="M2087">
        <v>14.8</v>
      </c>
      <c r="N2087" t="s">
        <v>19</v>
      </c>
      <c r="O2087">
        <v>87.7</v>
      </c>
      <c r="P2087" t="s">
        <v>19</v>
      </c>
      <c r="Q2087">
        <v>33</v>
      </c>
      <c r="R2087" t="s">
        <v>19</v>
      </c>
      <c r="S2087">
        <v>55.1</v>
      </c>
      <c r="T2087" t="s">
        <v>19</v>
      </c>
      <c r="U2087">
        <v>6.8</v>
      </c>
      <c r="V2087" t="s">
        <v>19</v>
      </c>
      <c r="W2087">
        <v>309</v>
      </c>
      <c r="X2087" t="s">
        <v>19</v>
      </c>
      <c r="Y2087">
        <v>80.5</v>
      </c>
      <c r="Z2087" t="s">
        <v>19</v>
      </c>
      <c r="AA2087" s="6">
        <f t="shared" si="97"/>
        <v>19.755305382977976</v>
      </c>
      <c r="AB2087" s="6">
        <f t="shared" si="98"/>
        <v>67.559549689360352</v>
      </c>
      <c r="AC2087" s="6">
        <f t="shared" si="99"/>
        <v>20.14045031063965</v>
      </c>
    </row>
    <row r="2088" spans="1:29" x14ac:dyDescent="0.25">
      <c r="A2088">
        <v>200</v>
      </c>
      <c r="B2088" t="s">
        <v>17</v>
      </c>
      <c r="C2088" t="s">
        <v>18</v>
      </c>
      <c r="D2088" s="1">
        <v>45560</v>
      </c>
      <c r="E2088">
        <v>2300</v>
      </c>
      <c r="F2088">
        <v>269</v>
      </c>
      <c r="G2088">
        <v>0.01</v>
      </c>
      <c r="H2088" t="s">
        <v>19</v>
      </c>
      <c r="I2088">
        <v>0</v>
      </c>
      <c r="J2088" t="s">
        <v>19</v>
      </c>
      <c r="K2088">
        <v>0</v>
      </c>
      <c r="L2088" t="s">
        <v>19</v>
      </c>
      <c r="M2088">
        <v>14</v>
      </c>
      <c r="N2088" t="s">
        <v>19</v>
      </c>
      <c r="O2088">
        <v>87.4</v>
      </c>
      <c r="P2088" t="s">
        <v>19</v>
      </c>
      <c r="Q2088">
        <v>32</v>
      </c>
      <c r="R2088" t="s">
        <v>19</v>
      </c>
      <c r="S2088">
        <v>53.5</v>
      </c>
      <c r="T2088" t="s">
        <v>19</v>
      </c>
      <c r="U2088">
        <v>8.9</v>
      </c>
      <c r="V2088" t="s">
        <v>19</v>
      </c>
      <c r="W2088">
        <v>296</v>
      </c>
      <c r="X2088" t="s">
        <v>19</v>
      </c>
      <c r="Y2088">
        <v>80</v>
      </c>
      <c r="Z2088" t="s">
        <v>19</v>
      </c>
      <c r="AA2088" s="6">
        <f t="shared" si="97"/>
        <v>19.406363226571266</v>
      </c>
      <c r="AB2088" s="6">
        <f t="shared" si="98"/>
        <v>66.931453807828277</v>
      </c>
      <c r="AC2088" s="6">
        <f t="shared" si="99"/>
        <v>20.468546192171729</v>
      </c>
    </row>
    <row r="2089" spans="1:29" x14ac:dyDescent="0.25">
      <c r="A2089">
        <v>200</v>
      </c>
      <c r="B2089" t="s">
        <v>17</v>
      </c>
      <c r="C2089" t="s">
        <v>18</v>
      </c>
      <c r="D2089" s="1">
        <v>45560</v>
      </c>
      <c r="E2089">
        <v>2400</v>
      </c>
      <c r="F2089">
        <v>269</v>
      </c>
      <c r="G2089">
        <v>0.01</v>
      </c>
      <c r="H2089" t="s">
        <v>19</v>
      </c>
      <c r="I2089">
        <v>0</v>
      </c>
      <c r="J2089" t="s">
        <v>19</v>
      </c>
      <c r="K2089">
        <v>0</v>
      </c>
      <c r="L2089" t="s">
        <v>19</v>
      </c>
      <c r="M2089">
        <v>12</v>
      </c>
      <c r="N2089" t="s">
        <v>19</v>
      </c>
      <c r="O2089">
        <v>87.4</v>
      </c>
      <c r="P2089" t="s">
        <v>19</v>
      </c>
      <c r="Q2089">
        <v>27</v>
      </c>
      <c r="R2089" t="s">
        <v>19</v>
      </c>
      <c r="S2089">
        <v>49.5</v>
      </c>
      <c r="T2089" t="s">
        <v>19</v>
      </c>
      <c r="U2089">
        <v>9.1</v>
      </c>
      <c r="V2089" t="s">
        <v>19</v>
      </c>
      <c r="W2089">
        <v>297</v>
      </c>
      <c r="X2089" t="s">
        <v>19</v>
      </c>
      <c r="Y2089">
        <v>79.5</v>
      </c>
      <c r="Z2089" t="s">
        <v>19</v>
      </c>
      <c r="AA2089" s="6">
        <f t="shared" si="97"/>
        <v>18.250228823759688</v>
      </c>
      <c r="AB2089" s="6">
        <f t="shared" si="98"/>
        <v>64.850411882767446</v>
      </c>
      <c r="AC2089" s="6">
        <f t="shared" si="99"/>
        <v>22.54958811723256</v>
      </c>
    </row>
    <row r="2090" spans="1:29" x14ac:dyDescent="0.25">
      <c r="A2090">
        <v>200</v>
      </c>
      <c r="B2090" t="s">
        <v>17</v>
      </c>
      <c r="C2090" t="s">
        <v>18</v>
      </c>
      <c r="D2090" s="1">
        <v>45561</v>
      </c>
      <c r="E2090" s="2">
        <v>100</v>
      </c>
      <c r="F2090">
        <v>270</v>
      </c>
      <c r="G2090">
        <v>0.01</v>
      </c>
      <c r="H2090" t="s">
        <v>19</v>
      </c>
      <c r="I2090">
        <v>0</v>
      </c>
      <c r="J2090" t="s">
        <v>19</v>
      </c>
      <c r="K2090">
        <v>0</v>
      </c>
      <c r="L2090" t="s">
        <v>19</v>
      </c>
      <c r="M2090">
        <v>11.8</v>
      </c>
      <c r="N2090" t="s">
        <v>19</v>
      </c>
      <c r="O2090">
        <v>86.2</v>
      </c>
      <c r="P2090" t="s">
        <v>19</v>
      </c>
      <c r="Q2090">
        <v>28</v>
      </c>
      <c r="R2090" t="s">
        <v>19</v>
      </c>
      <c r="S2090">
        <v>48.9</v>
      </c>
      <c r="T2090" t="s">
        <v>19</v>
      </c>
      <c r="U2090">
        <v>9.1</v>
      </c>
      <c r="V2090" t="s">
        <v>19</v>
      </c>
      <c r="W2090">
        <v>293</v>
      </c>
      <c r="X2090" t="s">
        <v>19</v>
      </c>
      <c r="Y2090">
        <v>79</v>
      </c>
      <c r="Z2090" t="s">
        <v>19</v>
      </c>
      <c r="AA2090" s="6">
        <f t="shared" si="97"/>
        <v>17.995142240912017</v>
      </c>
      <c r="AB2090" s="6">
        <f t="shared" si="98"/>
        <v>64.391256033641625</v>
      </c>
      <c r="AC2090" s="6">
        <f t="shared" si="99"/>
        <v>21.808743966358378</v>
      </c>
    </row>
    <row r="2091" spans="1:29" x14ac:dyDescent="0.25">
      <c r="A2091">
        <v>200</v>
      </c>
      <c r="B2091" t="s">
        <v>17</v>
      </c>
      <c r="C2091" t="s">
        <v>18</v>
      </c>
      <c r="D2091" s="1">
        <v>45561</v>
      </c>
      <c r="E2091" s="2">
        <v>200</v>
      </c>
      <c r="F2091">
        <v>270</v>
      </c>
      <c r="G2091">
        <v>0.01</v>
      </c>
      <c r="H2091" t="s">
        <v>19</v>
      </c>
      <c r="I2091">
        <v>0</v>
      </c>
      <c r="J2091" t="s">
        <v>19</v>
      </c>
      <c r="K2091">
        <v>0</v>
      </c>
      <c r="L2091" t="s">
        <v>19</v>
      </c>
      <c r="M2091">
        <v>11.5</v>
      </c>
      <c r="N2091" t="s">
        <v>19</v>
      </c>
      <c r="O2091">
        <v>85.2</v>
      </c>
      <c r="P2091" t="s">
        <v>19</v>
      </c>
      <c r="Q2091">
        <v>28</v>
      </c>
      <c r="R2091" t="s">
        <v>19</v>
      </c>
      <c r="S2091">
        <v>48.3</v>
      </c>
      <c r="T2091" t="s">
        <v>19</v>
      </c>
      <c r="U2091">
        <v>8.6999999999999993</v>
      </c>
      <c r="V2091" t="s">
        <v>19</v>
      </c>
      <c r="W2091">
        <v>293</v>
      </c>
      <c r="X2091" t="s">
        <v>19</v>
      </c>
      <c r="Y2091">
        <v>78.5</v>
      </c>
      <c r="Z2091" t="s">
        <v>19</v>
      </c>
      <c r="AA2091" s="6">
        <f t="shared" si="97"/>
        <v>17.583037213119759</v>
      </c>
      <c r="AB2091" s="6">
        <f t="shared" si="98"/>
        <v>63.649466983615568</v>
      </c>
      <c r="AC2091" s="6">
        <f t="shared" si="99"/>
        <v>21.550533016384435</v>
      </c>
    </row>
    <row r="2092" spans="1:29" x14ac:dyDescent="0.25">
      <c r="A2092">
        <v>200</v>
      </c>
      <c r="B2092" t="s">
        <v>17</v>
      </c>
      <c r="C2092" t="s">
        <v>18</v>
      </c>
      <c r="D2092" s="1">
        <v>45561</v>
      </c>
      <c r="E2092" s="2">
        <v>300</v>
      </c>
      <c r="F2092">
        <v>270</v>
      </c>
      <c r="G2092">
        <v>0.01</v>
      </c>
      <c r="H2092" t="s">
        <v>19</v>
      </c>
      <c r="I2092">
        <v>0</v>
      </c>
      <c r="J2092" t="s">
        <v>19</v>
      </c>
      <c r="K2092">
        <v>0</v>
      </c>
      <c r="L2092" t="s">
        <v>19</v>
      </c>
      <c r="M2092">
        <v>11.4</v>
      </c>
      <c r="N2092" t="s">
        <v>19</v>
      </c>
      <c r="O2092">
        <v>83.3</v>
      </c>
      <c r="P2092" t="s">
        <v>19</v>
      </c>
      <c r="Q2092">
        <v>29</v>
      </c>
      <c r="R2092" t="s">
        <v>19</v>
      </c>
      <c r="S2092">
        <v>48</v>
      </c>
      <c r="T2092" t="s">
        <v>19</v>
      </c>
      <c r="U2092">
        <v>6.3</v>
      </c>
      <c r="V2092" t="s">
        <v>19</v>
      </c>
      <c r="W2092">
        <v>306</v>
      </c>
      <c r="X2092" t="s">
        <v>19</v>
      </c>
      <c r="Y2092">
        <v>78.099999999999994</v>
      </c>
      <c r="Z2092" t="s">
        <v>19</v>
      </c>
      <c r="AA2092" s="6">
        <f t="shared" si="97"/>
        <v>17.019742025260044</v>
      </c>
      <c r="AB2092" s="6">
        <f t="shared" si="98"/>
        <v>62.635535645468075</v>
      </c>
      <c r="AC2092" s="6">
        <f t="shared" si="99"/>
        <v>20.664464354531923</v>
      </c>
    </row>
    <row r="2093" spans="1:29" x14ac:dyDescent="0.25">
      <c r="A2093">
        <v>200</v>
      </c>
      <c r="B2093" t="s">
        <v>17</v>
      </c>
      <c r="C2093" t="s">
        <v>18</v>
      </c>
      <c r="D2093" s="1">
        <v>45561</v>
      </c>
      <c r="E2093" s="2">
        <v>400</v>
      </c>
      <c r="F2093">
        <v>270</v>
      </c>
      <c r="G2093">
        <v>0</v>
      </c>
      <c r="H2093" t="s">
        <v>19</v>
      </c>
      <c r="I2093">
        <v>0</v>
      </c>
      <c r="J2093" t="s">
        <v>19</v>
      </c>
      <c r="K2093">
        <v>0</v>
      </c>
      <c r="L2093" t="s">
        <v>19</v>
      </c>
      <c r="M2093">
        <v>10.5</v>
      </c>
      <c r="N2093" t="s">
        <v>19</v>
      </c>
      <c r="O2093">
        <v>83.1</v>
      </c>
      <c r="P2093" t="s">
        <v>19</v>
      </c>
      <c r="Q2093">
        <v>27</v>
      </c>
      <c r="R2093" t="s">
        <v>19</v>
      </c>
      <c r="S2093">
        <v>45.8</v>
      </c>
      <c r="T2093" t="s">
        <v>19</v>
      </c>
      <c r="U2093">
        <v>5.2</v>
      </c>
      <c r="V2093" t="s">
        <v>19</v>
      </c>
      <c r="W2093">
        <v>314</v>
      </c>
      <c r="X2093" t="s">
        <v>19</v>
      </c>
      <c r="Y2093">
        <v>77.7</v>
      </c>
      <c r="Z2093" t="s">
        <v>19</v>
      </c>
      <c r="AA2093" s="6">
        <f t="shared" si="97"/>
        <v>16.494746945039434</v>
      </c>
      <c r="AB2093" s="6">
        <f t="shared" si="98"/>
        <v>61.690544501070981</v>
      </c>
      <c r="AC2093" s="6">
        <f t="shared" si="99"/>
        <v>21.409455498929013</v>
      </c>
    </row>
    <row r="2094" spans="1:29" x14ac:dyDescent="0.25">
      <c r="A2094">
        <v>200</v>
      </c>
      <c r="B2094" t="s">
        <v>17</v>
      </c>
      <c r="C2094" t="s">
        <v>18</v>
      </c>
      <c r="D2094" s="1">
        <v>45561</v>
      </c>
      <c r="E2094" s="2">
        <v>500</v>
      </c>
      <c r="F2094">
        <v>270</v>
      </c>
      <c r="G2094">
        <v>0.01</v>
      </c>
      <c r="H2094" t="s">
        <v>19</v>
      </c>
      <c r="I2094">
        <v>0</v>
      </c>
      <c r="J2094" t="s">
        <v>19</v>
      </c>
      <c r="K2094">
        <v>0</v>
      </c>
      <c r="L2094" t="s">
        <v>19</v>
      </c>
      <c r="M2094">
        <v>10.6</v>
      </c>
      <c r="N2094" t="s">
        <v>19</v>
      </c>
      <c r="O2094">
        <v>83.2</v>
      </c>
      <c r="P2094" t="s">
        <v>19</v>
      </c>
      <c r="Q2094">
        <v>27</v>
      </c>
      <c r="R2094" t="s">
        <v>19</v>
      </c>
      <c r="S2094">
        <v>46</v>
      </c>
      <c r="T2094" t="s">
        <v>19</v>
      </c>
      <c r="U2094">
        <v>7.6</v>
      </c>
      <c r="V2094" t="s">
        <v>19</v>
      </c>
      <c r="W2094">
        <v>299</v>
      </c>
      <c r="X2094" t="s">
        <v>19</v>
      </c>
      <c r="Y2094">
        <v>77.3</v>
      </c>
      <c r="Z2094" t="s">
        <v>19</v>
      </c>
      <c r="AA2094" s="6">
        <f t="shared" si="97"/>
        <v>16.53557283511849</v>
      </c>
      <c r="AB2094" s="6">
        <f t="shared" si="98"/>
        <v>61.764031103213284</v>
      </c>
      <c r="AC2094" s="6">
        <f t="shared" si="99"/>
        <v>21.435968896786719</v>
      </c>
    </row>
    <row r="2095" spans="1:29" x14ac:dyDescent="0.25">
      <c r="A2095">
        <v>200</v>
      </c>
      <c r="B2095" t="s">
        <v>17</v>
      </c>
      <c r="C2095" t="s">
        <v>18</v>
      </c>
      <c r="D2095" s="1">
        <v>45561</v>
      </c>
      <c r="E2095" s="2">
        <v>600</v>
      </c>
      <c r="F2095">
        <v>270</v>
      </c>
      <c r="G2095">
        <v>0.01</v>
      </c>
      <c r="H2095" t="s">
        <v>20</v>
      </c>
      <c r="I2095">
        <v>0</v>
      </c>
      <c r="J2095" t="s">
        <v>19</v>
      </c>
      <c r="K2095">
        <v>13</v>
      </c>
      <c r="L2095" t="s">
        <v>19</v>
      </c>
      <c r="M2095">
        <v>9.8000000000000007</v>
      </c>
      <c r="N2095" t="s">
        <v>19</v>
      </c>
      <c r="O2095">
        <v>84.4</v>
      </c>
      <c r="P2095" t="s">
        <v>20</v>
      </c>
      <c r="Q2095">
        <v>24</v>
      </c>
      <c r="R2095" t="s">
        <v>20</v>
      </c>
      <c r="S2095">
        <v>44.1</v>
      </c>
      <c r="T2095" t="s">
        <v>20</v>
      </c>
      <c r="U2095">
        <v>8.5</v>
      </c>
      <c r="V2095" t="s">
        <v>19</v>
      </c>
      <c r="W2095">
        <v>305</v>
      </c>
      <c r="X2095" t="s">
        <v>19</v>
      </c>
      <c r="Y2095">
        <v>76.900000000000006</v>
      </c>
      <c r="Z2095" t="s">
        <v>19</v>
      </c>
      <c r="AA2095" s="6">
        <f t="shared" si="97"/>
        <v>16.315292885870956</v>
      </c>
      <c r="AB2095" s="6">
        <f t="shared" si="98"/>
        <v>61.367527194567721</v>
      </c>
      <c r="AC2095" s="6">
        <f t="shared" si="99"/>
        <v>23.032472805432285</v>
      </c>
    </row>
    <row r="2096" spans="1:29" x14ac:dyDescent="0.25">
      <c r="A2096">
        <v>200</v>
      </c>
      <c r="B2096" t="s">
        <v>17</v>
      </c>
      <c r="C2096" t="s">
        <v>18</v>
      </c>
      <c r="D2096" s="1">
        <v>45561</v>
      </c>
      <c r="E2096" s="2">
        <v>700</v>
      </c>
      <c r="F2096">
        <v>270</v>
      </c>
      <c r="G2096">
        <v>0.01</v>
      </c>
      <c r="H2096" t="s">
        <v>19</v>
      </c>
      <c r="I2096">
        <v>0</v>
      </c>
      <c r="J2096" t="s">
        <v>19</v>
      </c>
      <c r="K2096">
        <v>146</v>
      </c>
      <c r="L2096" t="s">
        <v>19</v>
      </c>
      <c r="M2096">
        <v>9.8000000000000007</v>
      </c>
      <c r="N2096" t="s">
        <v>19</v>
      </c>
      <c r="O2096">
        <v>84.8</v>
      </c>
      <c r="P2096" t="s">
        <v>19</v>
      </c>
      <c r="Q2096">
        <v>24</v>
      </c>
      <c r="R2096" t="s">
        <v>19</v>
      </c>
      <c r="S2096">
        <v>44</v>
      </c>
      <c r="T2096" t="s">
        <v>19</v>
      </c>
      <c r="U2096">
        <v>6.7</v>
      </c>
      <c r="V2096" t="s">
        <v>19</v>
      </c>
      <c r="W2096">
        <v>312</v>
      </c>
      <c r="X2096" t="s">
        <v>19</v>
      </c>
      <c r="Y2096">
        <v>76.599999999999994</v>
      </c>
      <c r="Z2096" t="s">
        <v>19</v>
      </c>
      <c r="AA2096" s="6">
        <f t="shared" si="97"/>
        <v>16.47370843992277</v>
      </c>
      <c r="AB2096" s="6">
        <f t="shared" si="98"/>
        <v>61.652675191860986</v>
      </c>
      <c r="AC2096" s="6">
        <f t="shared" si="99"/>
        <v>23.147324808139011</v>
      </c>
    </row>
    <row r="2097" spans="1:29" x14ac:dyDescent="0.25">
      <c r="A2097">
        <v>200</v>
      </c>
      <c r="B2097" t="s">
        <v>17</v>
      </c>
      <c r="C2097" t="s">
        <v>18</v>
      </c>
      <c r="D2097" s="1">
        <v>45561</v>
      </c>
      <c r="E2097" s="2">
        <v>800</v>
      </c>
      <c r="F2097">
        <v>270</v>
      </c>
      <c r="G2097">
        <v>0.01</v>
      </c>
      <c r="H2097" t="s">
        <v>19</v>
      </c>
      <c r="I2097">
        <v>0</v>
      </c>
      <c r="J2097" t="s">
        <v>19</v>
      </c>
      <c r="K2097">
        <v>698</v>
      </c>
      <c r="L2097" t="s">
        <v>19</v>
      </c>
      <c r="M2097">
        <v>9.6999999999999993</v>
      </c>
      <c r="N2097" t="s">
        <v>19</v>
      </c>
      <c r="O2097">
        <v>89.4</v>
      </c>
      <c r="P2097" t="s">
        <v>19</v>
      </c>
      <c r="Q2097">
        <v>20</v>
      </c>
      <c r="R2097" t="s">
        <v>19</v>
      </c>
      <c r="S2097">
        <v>43.6</v>
      </c>
      <c r="T2097" t="s">
        <v>19</v>
      </c>
      <c r="U2097">
        <v>8.4</v>
      </c>
      <c r="V2097" t="s">
        <v>19</v>
      </c>
      <c r="W2097">
        <v>309</v>
      </c>
      <c r="X2097" t="s">
        <v>19</v>
      </c>
      <c r="Y2097">
        <v>76.3</v>
      </c>
      <c r="Z2097" t="s">
        <v>19</v>
      </c>
      <c r="AA2097" s="6">
        <f t="shared" si="97"/>
        <v>17.185674386733844</v>
      </c>
      <c r="AB2097" s="6">
        <f t="shared" si="98"/>
        <v>62.934213896120916</v>
      </c>
      <c r="AC2097" s="6">
        <f t="shared" si="99"/>
        <v>26.46578610387909</v>
      </c>
    </row>
    <row r="2098" spans="1:29" x14ac:dyDescent="0.25">
      <c r="A2098">
        <v>200</v>
      </c>
      <c r="B2098" t="s">
        <v>17</v>
      </c>
      <c r="C2098" t="s">
        <v>18</v>
      </c>
      <c r="D2098" s="1">
        <v>45561</v>
      </c>
      <c r="E2098" s="2">
        <v>900</v>
      </c>
      <c r="F2098">
        <v>270</v>
      </c>
      <c r="G2098">
        <v>0.02</v>
      </c>
      <c r="H2098" t="s">
        <v>19</v>
      </c>
      <c r="I2098">
        <v>0</v>
      </c>
      <c r="J2098" t="s">
        <v>19</v>
      </c>
      <c r="K2098">
        <v>1145</v>
      </c>
      <c r="L2098" t="s">
        <v>19</v>
      </c>
      <c r="M2098">
        <v>10.9</v>
      </c>
      <c r="N2098" t="s">
        <v>19</v>
      </c>
      <c r="O2098">
        <v>93.6</v>
      </c>
      <c r="P2098" t="s">
        <v>19</v>
      </c>
      <c r="Q2098">
        <v>20</v>
      </c>
      <c r="R2098" t="s">
        <v>19</v>
      </c>
      <c r="S2098">
        <v>46.7</v>
      </c>
      <c r="T2098" t="s">
        <v>19</v>
      </c>
      <c r="U2098">
        <v>7.7</v>
      </c>
      <c r="V2098" t="s">
        <v>19</v>
      </c>
      <c r="W2098">
        <v>306</v>
      </c>
      <c r="X2098" t="s">
        <v>19</v>
      </c>
      <c r="Y2098">
        <v>76.099999999999994</v>
      </c>
      <c r="Z2098" t="s">
        <v>19</v>
      </c>
      <c r="AA2098" s="6">
        <f t="shared" si="97"/>
        <v>18.77319416230845</v>
      </c>
      <c r="AB2098" s="6">
        <f t="shared" si="98"/>
        <v>65.791749492155205</v>
      </c>
      <c r="AC2098" s="6">
        <f t="shared" si="99"/>
        <v>27.808250507844789</v>
      </c>
    </row>
    <row r="2099" spans="1:29" x14ac:dyDescent="0.25">
      <c r="A2099">
        <v>200</v>
      </c>
      <c r="B2099" t="s">
        <v>17</v>
      </c>
      <c r="C2099" t="s">
        <v>18</v>
      </c>
      <c r="D2099" s="1">
        <v>45561</v>
      </c>
      <c r="E2099">
        <v>1000</v>
      </c>
      <c r="F2099">
        <v>270</v>
      </c>
      <c r="G2099">
        <v>0.02</v>
      </c>
      <c r="H2099" t="s">
        <v>19</v>
      </c>
      <c r="I2099">
        <v>0</v>
      </c>
      <c r="J2099" t="s">
        <v>19</v>
      </c>
      <c r="K2099">
        <v>1475</v>
      </c>
      <c r="L2099" t="s">
        <v>19</v>
      </c>
      <c r="M2099">
        <v>11.6</v>
      </c>
      <c r="N2099" t="s">
        <v>19</v>
      </c>
      <c r="O2099">
        <v>98.2</v>
      </c>
      <c r="P2099" t="s">
        <v>19</v>
      </c>
      <c r="Q2099">
        <v>19</v>
      </c>
      <c r="R2099" t="s">
        <v>19</v>
      </c>
      <c r="S2099">
        <v>48.5</v>
      </c>
      <c r="T2099" t="s">
        <v>19</v>
      </c>
      <c r="U2099">
        <v>4.5999999999999996</v>
      </c>
      <c r="V2099" t="s">
        <v>19</v>
      </c>
      <c r="W2099">
        <v>294</v>
      </c>
      <c r="X2099" t="s">
        <v>19</v>
      </c>
      <c r="Y2099">
        <v>76</v>
      </c>
      <c r="Z2099" t="s">
        <v>19</v>
      </c>
      <c r="AA2099" s="6">
        <f t="shared" si="97"/>
        <v>20.174519855947874</v>
      </c>
      <c r="AB2099" s="6">
        <f t="shared" si="98"/>
        <v>68.314135740706178</v>
      </c>
      <c r="AC2099" s="6">
        <f t="shared" si="99"/>
        <v>29.885864259293825</v>
      </c>
    </row>
    <row r="2100" spans="1:29" x14ac:dyDescent="0.25">
      <c r="A2100">
        <v>200</v>
      </c>
      <c r="B2100" t="s">
        <v>17</v>
      </c>
      <c r="C2100" t="s">
        <v>18</v>
      </c>
      <c r="D2100" s="1">
        <v>45561</v>
      </c>
      <c r="E2100">
        <v>1100</v>
      </c>
      <c r="F2100">
        <v>270</v>
      </c>
      <c r="G2100">
        <v>0.03</v>
      </c>
      <c r="H2100" t="s">
        <v>19</v>
      </c>
      <c r="I2100">
        <v>0</v>
      </c>
      <c r="J2100" t="s">
        <v>19</v>
      </c>
      <c r="K2100">
        <v>1689</v>
      </c>
      <c r="L2100" t="s">
        <v>19</v>
      </c>
      <c r="M2100">
        <v>11.2</v>
      </c>
      <c r="N2100" t="s">
        <v>19</v>
      </c>
      <c r="O2100">
        <v>102.2</v>
      </c>
      <c r="P2100" t="s">
        <v>19</v>
      </c>
      <c r="Q2100">
        <v>16</v>
      </c>
      <c r="R2100" t="s">
        <v>19</v>
      </c>
      <c r="S2100">
        <v>47.4</v>
      </c>
      <c r="T2100" t="s">
        <v>19</v>
      </c>
      <c r="U2100">
        <v>3.6</v>
      </c>
      <c r="V2100" t="s">
        <v>19</v>
      </c>
      <c r="W2100">
        <v>279</v>
      </c>
      <c r="X2100" t="s">
        <v>19</v>
      </c>
      <c r="Y2100">
        <v>76.400000000000006</v>
      </c>
      <c r="Z2100" t="s">
        <v>19</v>
      </c>
      <c r="AA2100" s="6">
        <f t="shared" si="97"/>
        <v>20.535375493666617</v>
      </c>
      <c r="AB2100" s="6">
        <f t="shared" si="98"/>
        <v>68.963675888599909</v>
      </c>
      <c r="AC2100" s="6">
        <f t="shared" si="99"/>
        <v>33.236324111400094</v>
      </c>
    </row>
    <row r="2101" spans="1:29" x14ac:dyDescent="0.25">
      <c r="A2101">
        <v>200</v>
      </c>
      <c r="B2101" t="s">
        <v>17</v>
      </c>
      <c r="C2101" t="s">
        <v>18</v>
      </c>
      <c r="D2101" s="1">
        <v>45561</v>
      </c>
      <c r="E2101">
        <v>1200</v>
      </c>
      <c r="F2101">
        <v>270</v>
      </c>
      <c r="G2101">
        <v>0.03</v>
      </c>
      <c r="H2101" t="s">
        <v>19</v>
      </c>
      <c r="I2101">
        <v>0</v>
      </c>
      <c r="J2101" t="s">
        <v>19</v>
      </c>
      <c r="K2101">
        <v>1770</v>
      </c>
      <c r="L2101" t="s">
        <v>19</v>
      </c>
      <c r="M2101">
        <v>10</v>
      </c>
      <c r="N2101" t="s">
        <v>19</v>
      </c>
      <c r="O2101">
        <v>105.7</v>
      </c>
      <c r="P2101" t="s">
        <v>19</v>
      </c>
      <c r="Q2101">
        <v>13</v>
      </c>
      <c r="R2101" t="s">
        <v>19</v>
      </c>
      <c r="S2101">
        <v>44.6</v>
      </c>
      <c r="T2101" t="s">
        <v>19</v>
      </c>
      <c r="U2101">
        <v>2.6</v>
      </c>
      <c r="V2101" t="s">
        <v>19</v>
      </c>
      <c r="W2101">
        <v>125</v>
      </c>
      <c r="X2101" t="s">
        <v>19</v>
      </c>
      <c r="Y2101">
        <v>77.099999999999994</v>
      </c>
      <c r="Z2101" t="s">
        <v>19</v>
      </c>
      <c r="AA2101" s="6">
        <f t="shared" ref="AA2101:AA2164" si="100" xml:space="preserve"> ((O2101-32)*5/9)*ATAN(0.151977*SQRT(Q2101+8.313659)) + ATAN(((O2101-32)*5/9)+Q2101) - ATAN(Q2101-1.676331) + 0.00391838*(Q2101^1.5)*ATAN(0.023101*Q2101) - 4.686035</f>
        <v>20.487630214500729</v>
      </c>
      <c r="AB2101" s="6">
        <f t="shared" si="98"/>
        <v>68.877734386101309</v>
      </c>
      <c r="AC2101" s="6">
        <f t="shared" si="99"/>
        <v>36.822265613898693</v>
      </c>
    </row>
    <row r="2102" spans="1:29" x14ac:dyDescent="0.25">
      <c r="A2102">
        <v>200</v>
      </c>
      <c r="B2102" t="s">
        <v>17</v>
      </c>
      <c r="C2102" t="s">
        <v>18</v>
      </c>
      <c r="D2102" s="1">
        <v>45561</v>
      </c>
      <c r="E2102">
        <v>1300</v>
      </c>
      <c r="F2102">
        <v>270</v>
      </c>
      <c r="G2102">
        <v>0.03</v>
      </c>
      <c r="H2102" t="s">
        <v>19</v>
      </c>
      <c r="I2102">
        <v>0</v>
      </c>
      <c r="J2102" t="s">
        <v>19</v>
      </c>
      <c r="K2102">
        <v>1714</v>
      </c>
      <c r="L2102" t="s">
        <v>19</v>
      </c>
      <c r="M2102">
        <v>9.6</v>
      </c>
      <c r="N2102" t="s">
        <v>19</v>
      </c>
      <c r="O2102">
        <v>106.6</v>
      </c>
      <c r="P2102" t="s">
        <v>19</v>
      </c>
      <c r="Q2102">
        <v>12</v>
      </c>
      <c r="R2102" t="s">
        <v>19</v>
      </c>
      <c r="S2102">
        <v>43.4</v>
      </c>
      <c r="T2102" t="s">
        <v>19</v>
      </c>
      <c r="U2102">
        <v>3.6</v>
      </c>
      <c r="V2102" t="s">
        <v>19</v>
      </c>
      <c r="W2102">
        <v>115</v>
      </c>
      <c r="X2102" t="s">
        <v>19</v>
      </c>
      <c r="Y2102">
        <v>77.900000000000006</v>
      </c>
      <c r="Z2102" t="s">
        <v>19</v>
      </c>
      <c r="AA2102" s="6">
        <f t="shared" si="100"/>
        <v>20.326064056718753</v>
      </c>
      <c r="AB2102" s="6">
        <f t="shared" si="98"/>
        <v>68.586915302093757</v>
      </c>
      <c r="AC2102" s="6">
        <f t="shared" si="99"/>
        <v>38.013084697906237</v>
      </c>
    </row>
    <row r="2103" spans="1:29" x14ac:dyDescent="0.25">
      <c r="A2103">
        <v>200</v>
      </c>
      <c r="B2103" t="s">
        <v>17</v>
      </c>
      <c r="C2103" t="s">
        <v>18</v>
      </c>
      <c r="D2103" s="1">
        <v>45561</v>
      </c>
      <c r="E2103">
        <v>1400</v>
      </c>
      <c r="F2103">
        <v>270</v>
      </c>
      <c r="G2103">
        <v>0.02</v>
      </c>
      <c r="H2103" t="s">
        <v>19</v>
      </c>
      <c r="I2103">
        <v>0</v>
      </c>
      <c r="J2103" t="s">
        <v>19</v>
      </c>
      <c r="K2103">
        <v>1524</v>
      </c>
      <c r="L2103" t="s">
        <v>19</v>
      </c>
      <c r="M2103">
        <v>9.3000000000000007</v>
      </c>
      <c r="N2103" t="s">
        <v>19</v>
      </c>
      <c r="O2103">
        <v>107.9</v>
      </c>
      <c r="P2103" t="s">
        <v>19</v>
      </c>
      <c r="Q2103">
        <v>11</v>
      </c>
      <c r="R2103" t="s">
        <v>19</v>
      </c>
      <c r="S2103">
        <v>42.5</v>
      </c>
      <c r="T2103" t="s">
        <v>19</v>
      </c>
      <c r="U2103">
        <v>4.5999999999999996</v>
      </c>
      <c r="V2103" t="s">
        <v>19</v>
      </c>
      <c r="W2103">
        <v>170</v>
      </c>
      <c r="X2103" t="s">
        <v>19</v>
      </c>
      <c r="Y2103">
        <v>78.8</v>
      </c>
      <c r="Z2103" t="s">
        <v>19</v>
      </c>
      <c r="AA2103" s="6">
        <f t="shared" si="100"/>
        <v>20.267612104654766</v>
      </c>
      <c r="AB2103" s="6">
        <f t="shared" si="98"/>
        <v>68.481701788378587</v>
      </c>
      <c r="AC2103" s="6">
        <f t="shared" si="99"/>
        <v>39.418298211621419</v>
      </c>
    </row>
    <row r="2104" spans="1:29" x14ac:dyDescent="0.25">
      <c r="A2104">
        <v>200</v>
      </c>
      <c r="B2104" t="s">
        <v>17</v>
      </c>
      <c r="C2104" t="s">
        <v>18</v>
      </c>
      <c r="D2104" s="1">
        <v>45561</v>
      </c>
      <c r="E2104">
        <v>1500</v>
      </c>
      <c r="F2104">
        <v>270</v>
      </c>
      <c r="G2104">
        <v>0.02</v>
      </c>
      <c r="H2104" t="s">
        <v>19</v>
      </c>
      <c r="I2104">
        <v>0</v>
      </c>
      <c r="J2104" t="s">
        <v>19</v>
      </c>
      <c r="K2104">
        <v>1218</v>
      </c>
      <c r="L2104" t="s">
        <v>19</v>
      </c>
      <c r="M2104">
        <v>9.1999999999999993</v>
      </c>
      <c r="N2104" t="s">
        <v>19</v>
      </c>
      <c r="O2104">
        <v>108.3</v>
      </c>
      <c r="P2104" t="s">
        <v>19</v>
      </c>
      <c r="Q2104">
        <v>11</v>
      </c>
      <c r="R2104" t="s">
        <v>19</v>
      </c>
      <c r="S2104">
        <v>42.3</v>
      </c>
      <c r="T2104" t="s">
        <v>19</v>
      </c>
      <c r="U2104">
        <v>6.1</v>
      </c>
      <c r="V2104" t="s">
        <v>19</v>
      </c>
      <c r="W2104">
        <v>205</v>
      </c>
      <c r="X2104" t="s">
        <v>19</v>
      </c>
      <c r="Y2104">
        <v>79.7</v>
      </c>
      <c r="Z2104" t="s">
        <v>19</v>
      </c>
      <c r="AA2104" s="6">
        <f t="shared" si="100"/>
        <v>20.398546939875335</v>
      </c>
      <c r="AB2104" s="6">
        <f t="shared" si="98"/>
        <v>68.717384491775604</v>
      </c>
      <c r="AC2104" s="6">
        <f t="shared" si="99"/>
        <v>39.582615508224393</v>
      </c>
    </row>
    <row r="2105" spans="1:29" x14ac:dyDescent="0.25">
      <c r="A2105">
        <v>200</v>
      </c>
      <c r="B2105" t="s">
        <v>17</v>
      </c>
      <c r="C2105" t="s">
        <v>18</v>
      </c>
      <c r="D2105" s="1">
        <v>45561</v>
      </c>
      <c r="E2105">
        <v>1600</v>
      </c>
      <c r="F2105">
        <v>270</v>
      </c>
      <c r="G2105">
        <v>0.02</v>
      </c>
      <c r="H2105" t="s">
        <v>19</v>
      </c>
      <c r="I2105">
        <v>0</v>
      </c>
      <c r="J2105" t="s">
        <v>19</v>
      </c>
      <c r="K2105">
        <v>812</v>
      </c>
      <c r="L2105" t="s">
        <v>19</v>
      </c>
      <c r="M2105">
        <v>7.8</v>
      </c>
      <c r="N2105" t="s">
        <v>19</v>
      </c>
      <c r="O2105">
        <v>108.3</v>
      </c>
      <c r="P2105" t="s">
        <v>19</v>
      </c>
      <c r="Q2105">
        <v>9</v>
      </c>
      <c r="R2105" t="s">
        <v>19</v>
      </c>
      <c r="S2105">
        <v>38.1</v>
      </c>
      <c r="T2105" t="s">
        <v>19</v>
      </c>
      <c r="U2105">
        <v>5</v>
      </c>
      <c r="V2105" t="s">
        <v>19</v>
      </c>
      <c r="W2105">
        <v>199</v>
      </c>
      <c r="X2105" t="s">
        <v>19</v>
      </c>
      <c r="Y2105">
        <v>80.599999999999994</v>
      </c>
      <c r="Z2105" t="s">
        <v>19</v>
      </c>
      <c r="AA2105" s="6">
        <f t="shared" si="100"/>
        <v>19.354257339157328</v>
      </c>
      <c r="AB2105" s="6">
        <f t="shared" si="98"/>
        <v>66.837663210483186</v>
      </c>
      <c r="AC2105" s="6">
        <f t="shared" si="99"/>
        <v>41.462336789516812</v>
      </c>
    </row>
    <row r="2106" spans="1:29" x14ac:dyDescent="0.25">
      <c r="A2106">
        <v>200</v>
      </c>
      <c r="B2106" t="s">
        <v>17</v>
      </c>
      <c r="C2106" t="s">
        <v>18</v>
      </c>
      <c r="D2106" s="1">
        <v>45561</v>
      </c>
      <c r="E2106">
        <v>1700</v>
      </c>
      <c r="F2106">
        <v>270</v>
      </c>
      <c r="G2106">
        <v>0.01</v>
      </c>
      <c r="H2106" t="s">
        <v>19</v>
      </c>
      <c r="I2106">
        <v>0</v>
      </c>
      <c r="J2106" t="s">
        <v>19</v>
      </c>
      <c r="K2106">
        <v>363</v>
      </c>
      <c r="L2106" t="s">
        <v>19</v>
      </c>
      <c r="M2106">
        <v>9.8000000000000007</v>
      </c>
      <c r="N2106" t="s">
        <v>19</v>
      </c>
      <c r="O2106">
        <v>104.8</v>
      </c>
      <c r="P2106" t="s">
        <v>19</v>
      </c>
      <c r="Q2106">
        <v>13</v>
      </c>
      <c r="R2106" t="s">
        <v>19</v>
      </c>
      <c r="S2106">
        <v>44.1</v>
      </c>
      <c r="T2106" t="s">
        <v>19</v>
      </c>
      <c r="U2106">
        <v>6.3</v>
      </c>
      <c r="V2106" t="s">
        <v>19</v>
      </c>
      <c r="W2106">
        <v>305</v>
      </c>
      <c r="X2106" t="s">
        <v>19</v>
      </c>
      <c r="Y2106">
        <v>81.2</v>
      </c>
      <c r="Z2106" t="s">
        <v>19</v>
      </c>
      <c r="AA2106" s="6">
        <f t="shared" si="100"/>
        <v>20.181547993547419</v>
      </c>
      <c r="AB2106" s="6">
        <f t="shared" si="98"/>
        <v>68.326786388385358</v>
      </c>
      <c r="AC2106" s="6">
        <f t="shared" si="99"/>
        <v>36.473213611614639</v>
      </c>
    </row>
    <row r="2107" spans="1:29" hidden="1" x14ac:dyDescent="0.25">
      <c r="A2107">
        <v>200</v>
      </c>
      <c r="B2107" t="s">
        <v>17</v>
      </c>
      <c r="C2107" t="s">
        <v>18</v>
      </c>
      <c r="D2107" s="1">
        <v>45561</v>
      </c>
      <c r="E2107">
        <v>1800</v>
      </c>
      <c r="F2107">
        <v>270</v>
      </c>
      <c r="H2107" t="s">
        <v>22</v>
      </c>
      <c r="J2107" t="s">
        <v>22</v>
      </c>
      <c r="L2107" t="s">
        <v>22</v>
      </c>
      <c r="N2107" t="s">
        <v>22</v>
      </c>
      <c r="P2107" t="s">
        <v>22</v>
      </c>
      <c r="R2107" t="s">
        <v>22</v>
      </c>
      <c r="T2107" t="s">
        <v>22</v>
      </c>
      <c r="V2107" t="s">
        <v>22</v>
      </c>
      <c r="X2107" t="s">
        <v>22</v>
      </c>
      <c r="Z2107" t="s">
        <v>22</v>
      </c>
      <c r="AA2107" s="6">
        <f t="shared" si="100"/>
        <v>-12.509924088874726</v>
      </c>
      <c r="AB2107" s="6">
        <f t="shared" si="98"/>
        <v>9.4821366400254945</v>
      </c>
      <c r="AC2107" s="6">
        <f t="shared" si="99"/>
        <v>-9.4821366400254945</v>
      </c>
    </row>
    <row r="2108" spans="1:29" x14ac:dyDescent="0.25">
      <c r="A2108">
        <v>200</v>
      </c>
      <c r="B2108" t="s">
        <v>17</v>
      </c>
      <c r="C2108" t="s">
        <v>18</v>
      </c>
      <c r="D2108" s="1">
        <v>45561</v>
      </c>
      <c r="E2108">
        <v>1900</v>
      </c>
      <c r="F2108">
        <v>270</v>
      </c>
      <c r="G2108">
        <v>0</v>
      </c>
      <c r="H2108" t="s">
        <v>19</v>
      </c>
      <c r="I2108">
        <v>0</v>
      </c>
      <c r="J2108" t="s">
        <v>19</v>
      </c>
      <c r="K2108">
        <v>0</v>
      </c>
      <c r="L2108" t="s">
        <v>19</v>
      </c>
      <c r="M2108">
        <v>11</v>
      </c>
      <c r="N2108" t="s">
        <v>19</v>
      </c>
      <c r="O2108">
        <v>94.1</v>
      </c>
      <c r="P2108" t="s">
        <v>19</v>
      </c>
      <c r="Q2108">
        <v>20</v>
      </c>
      <c r="R2108" t="s">
        <v>19</v>
      </c>
      <c r="S2108">
        <v>47.1</v>
      </c>
      <c r="T2108" t="s">
        <v>19</v>
      </c>
      <c r="U2108">
        <v>4.5</v>
      </c>
      <c r="V2108" t="s">
        <v>19</v>
      </c>
      <c r="W2108">
        <v>318</v>
      </c>
      <c r="X2108" t="s">
        <v>19</v>
      </c>
      <c r="Y2108">
        <v>81.599999999999994</v>
      </c>
      <c r="Z2108" t="s">
        <v>19</v>
      </c>
      <c r="AA2108" s="6">
        <f t="shared" si="100"/>
        <v>18.962179884936813</v>
      </c>
      <c r="AB2108" s="6">
        <f t="shared" si="98"/>
        <v>66.131923792886255</v>
      </c>
      <c r="AC2108" s="6">
        <f t="shared" si="99"/>
        <v>27.968076207113739</v>
      </c>
    </row>
    <row r="2109" spans="1:29" x14ac:dyDescent="0.25">
      <c r="A2109">
        <v>200</v>
      </c>
      <c r="B2109" t="s">
        <v>17</v>
      </c>
      <c r="C2109" t="s">
        <v>18</v>
      </c>
      <c r="D2109" s="1">
        <v>45561</v>
      </c>
      <c r="E2109">
        <v>2000</v>
      </c>
      <c r="F2109">
        <v>270</v>
      </c>
      <c r="G2109">
        <v>0</v>
      </c>
      <c r="H2109" t="s">
        <v>19</v>
      </c>
      <c r="I2109">
        <v>0</v>
      </c>
      <c r="J2109" t="s">
        <v>19</v>
      </c>
      <c r="K2109">
        <v>0</v>
      </c>
      <c r="L2109" t="s">
        <v>19</v>
      </c>
      <c r="M2109">
        <v>10.6</v>
      </c>
      <c r="N2109" t="s">
        <v>19</v>
      </c>
      <c r="O2109">
        <v>92.3</v>
      </c>
      <c r="P2109" t="s">
        <v>19</v>
      </c>
      <c r="Q2109">
        <v>21</v>
      </c>
      <c r="R2109" t="s">
        <v>19</v>
      </c>
      <c r="S2109">
        <v>46.1</v>
      </c>
      <c r="T2109" t="s">
        <v>19</v>
      </c>
      <c r="U2109">
        <v>5.6</v>
      </c>
      <c r="V2109" t="s">
        <v>19</v>
      </c>
      <c r="W2109">
        <v>315</v>
      </c>
      <c r="X2109" t="s">
        <v>19</v>
      </c>
      <c r="Y2109">
        <v>81.3</v>
      </c>
      <c r="Z2109" t="s">
        <v>19</v>
      </c>
      <c r="AA2109" s="6">
        <f t="shared" si="100"/>
        <v>18.582745549955849</v>
      </c>
      <c r="AB2109" s="6">
        <f t="shared" si="98"/>
        <v>65.448941989920527</v>
      </c>
      <c r="AC2109" s="6">
        <f t="shared" si="99"/>
        <v>26.85105801007947</v>
      </c>
    </row>
    <row r="2110" spans="1:29" x14ac:dyDescent="0.25">
      <c r="A2110">
        <v>200</v>
      </c>
      <c r="B2110" t="s">
        <v>17</v>
      </c>
      <c r="C2110" t="s">
        <v>18</v>
      </c>
      <c r="D2110" s="1">
        <v>45561</v>
      </c>
      <c r="E2110">
        <v>2100</v>
      </c>
      <c r="F2110">
        <v>270</v>
      </c>
      <c r="G2110">
        <v>0.01</v>
      </c>
      <c r="H2110" t="s">
        <v>19</v>
      </c>
      <c r="I2110">
        <v>0</v>
      </c>
      <c r="J2110" t="s">
        <v>19</v>
      </c>
      <c r="K2110">
        <v>0</v>
      </c>
      <c r="L2110" t="s">
        <v>19</v>
      </c>
      <c r="M2110">
        <v>10.8</v>
      </c>
      <c r="N2110" t="s">
        <v>19</v>
      </c>
      <c r="O2110">
        <v>89.6</v>
      </c>
      <c r="P2110" t="s">
        <v>19</v>
      </c>
      <c r="Q2110">
        <v>23</v>
      </c>
      <c r="R2110" t="s">
        <v>19</v>
      </c>
      <c r="S2110">
        <v>46.6</v>
      </c>
      <c r="T2110" t="s">
        <v>19</v>
      </c>
      <c r="U2110">
        <v>6.6</v>
      </c>
      <c r="V2110" t="s">
        <v>19</v>
      </c>
      <c r="W2110">
        <v>303</v>
      </c>
      <c r="X2110" t="s">
        <v>19</v>
      </c>
      <c r="Y2110">
        <v>81</v>
      </c>
      <c r="Z2110" t="s">
        <v>19</v>
      </c>
      <c r="AA2110" s="6">
        <f t="shared" si="100"/>
        <v>18.105758572030286</v>
      </c>
      <c r="AB2110" s="6">
        <f t="shared" si="98"/>
        <v>64.590365429654511</v>
      </c>
      <c r="AC2110" s="6">
        <f t="shared" si="99"/>
        <v>25.009634570345483</v>
      </c>
    </row>
    <row r="2111" spans="1:29" x14ac:dyDescent="0.25">
      <c r="A2111">
        <v>200</v>
      </c>
      <c r="B2111" t="s">
        <v>17</v>
      </c>
      <c r="C2111" t="s">
        <v>18</v>
      </c>
      <c r="D2111" s="1">
        <v>45561</v>
      </c>
      <c r="E2111">
        <v>2200</v>
      </c>
      <c r="F2111">
        <v>270</v>
      </c>
      <c r="G2111">
        <v>0.01</v>
      </c>
      <c r="H2111" t="s">
        <v>19</v>
      </c>
      <c r="I2111">
        <v>0</v>
      </c>
      <c r="J2111" t="s">
        <v>19</v>
      </c>
      <c r="K2111">
        <v>0</v>
      </c>
      <c r="L2111" t="s">
        <v>19</v>
      </c>
      <c r="M2111">
        <v>11.9</v>
      </c>
      <c r="N2111" t="s">
        <v>19</v>
      </c>
      <c r="O2111">
        <v>89</v>
      </c>
      <c r="P2111" t="s">
        <v>19</v>
      </c>
      <c r="Q2111">
        <v>25</v>
      </c>
      <c r="R2111" t="s">
        <v>19</v>
      </c>
      <c r="S2111">
        <v>49.1</v>
      </c>
      <c r="T2111" t="s">
        <v>19</v>
      </c>
      <c r="U2111">
        <v>7.8</v>
      </c>
      <c r="V2111" t="s">
        <v>19</v>
      </c>
      <c r="W2111">
        <v>304</v>
      </c>
      <c r="X2111" t="s">
        <v>19</v>
      </c>
      <c r="Y2111">
        <v>80.5</v>
      </c>
      <c r="Z2111" t="s">
        <v>19</v>
      </c>
      <c r="AA2111" s="6">
        <f t="shared" si="100"/>
        <v>18.397707643565084</v>
      </c>
      <c r="AB2111" s="6">
        <f t="shared" si="98"/>
        <v>65.115873758417152</v>
      </c>
      <c r="AC2111" s="6">
        <f t="shared" si="99"/>
        <v>23.884126241582848</v>
      </c>
    </row>
    <row r="2112" spans="1:29" x14ac:dyDescent="0.25">
      <c r="A2112">
        <v>200</v>
      </c>
      <c r="B2112" t="s">
        <v>17</v>
      </c>
      <c r="C2112" t="s">
        <v>18</v>
      </c>
      <c r="D2112" s="1">
        <v>45561</v>
      </c>
      <c r="E2112">
        <v>2300</v>
      </c>
      <c r="F2112">
        <v>270</v>
      </c>
      <c r="G2112">
        <v>0</v>
      </c>
      <c r="H2112" t="s">
        <v>19</v>
      </c>
      <c r="I2112">
        <v>0</v>
      </c>
      <c r="J2112" t="s">
        <v>19</v>
      </c>
      <c r="K2112">
        <v>0</v>
      </c>
      <c r="L2112" t="s">
        <v>19</v>
      </c>
      <c r="M2112">
        <v>12</v>
      </c>
      <c r="N2112" t="s">
        <v>19</v>
      </c>
      <c r="O2112">
        <v>85.8</v>
      </c>
      <c r="P2112" t="s">
        <v>19</v>
      </c>
      <c r="Q2112">
        <v>28</v>
      </c>
      <c r="R2112" t="s">
        <v>19</v>
      </c>
      <c r="S2112">
        <v>49.4</v>
      </c>
      <c r="T2112" t="s">
        <v>19</v>
      </c>
      <c r="U2112">
        <v>4.8</v>
      </c>
      <c r="V2112" t="s">
        <v>19</v>
      </c>
      <c r="W2112">
        <v>312</v>
      </c>
      <c r="X2112" t="s">
        <v>19</v>
      </c>
      <c r="Y2112">
        <v>80.099999999999994</v>
      </c>
      <c r="Z2112" t="s">
        <v>19</v>
      </c>
      <c r="AA2112" s="6">
        <f t="shared" si="100"/>
        <v>17.830300612148633</v>
      </c>
      <c r="AB2112" s="6">
        <f t="shared" si="98"/>
        <v>64.094541101867534</v>
      </c>
      <c r="AC2112" s="6">
        <f t="shared" si="99"/>
        <v>21.705458898132463</v>
      </c>
    </row>
    <row r="2113" spans="1:29" x14ac:dyDescent="0.25">
      <c r="A2113">
        <v>200</v>
      </c>
      <c r="B2113" t="s">
        <v>17</v>
      </c>
      <c r="C2113" t="s">
        <v>18</v>
      </c>
      <c r="D2113" s="1">
        <v>45561</v>
      </c>
      <c r="E2113">
        <v>2400</v>
      </c>
      <c r="F2113">
        <v>270</v>
      </c>
      <c r="G2113">
        <v>0</v>
      </c>
      <c r="H2113" t="s">
        <v>19</v>
      </c>
      <c r="I2113">
        <v>0</v>
      </c>
      <c r="J2113" t="s">
        <v>19</v>
      </c>
      <c r="K2113">
        <v>0</v>
      </c>
      <c r="L2113" t="s">
        <v>19</v>
      </c>
      <c r="M2113">
        <v>11.4</v>
      </c>
      <c r="N2113" t="s">
        <v>19</v>
      </c>
      <c r="O2113">
        <v>86.7</v>
      </c>
      <c r="P2113" t="s">
        <v>19</v>
      </c>
      <c r="Q2113">
        <v>26</v>
      </c>
      <c r="R2113" t="s">
        <v>19</v>
      </c>
      <c r="S2113">
        <v>48</v>
      </c>
      <c r="T2113" t="s">
        <v>19</v>
      </c>
      <c r="U2113">
        <v>5.7</v>
      </c>
      <c r="V2113" t="s">
        <v>19</v>
      </c>
      <c r="W2113">
        <v>316</v>
      </c>
      <c r="X2113" t="s">
        <v>19</v>
      </c>
      <c r="Y2113">
        <v>79.599999999999994</v>
      </c>
      <c r="Z2113" t="s">
        <v>19</v>
      </c>
      <c r="AA2113" s="6">
        <f t="shared" si="100"/>
        <v>17.723219600994042</v>
      </c>
      <c r="AB2113" s="6">
        <f t="shared" si="98"/>
        <v>63.901795281789276</v>
      </c>
      <c r="AC2113" s="6">
        <f t="shared" si="99"/>
        <v>22.798204718210727</v>
      </c>
    </row>
    <row r="2114" spans="1:29" x14ac:dyDescent="0.25">
      <c r="A2114">
        <v>200</v>
      </c>
      <c r="B2114" t="s">
        <v>17</v>
      </c>
      <c r="C2114" t="s">
        <v>18</v>
      </c>
      <c r="D2114" s="1">
        <v>45562</v>
      </c>
      <c r="E2114" s="2">
        <v>100</v>
      </c>
      <c r="F2114">
        <v>271</v>
      </c>
      <c r="G2114">
        <v>0.01</v>
      </c>
      <c r="H2114" t="s">
        <v>19</v>
      </c>
      <c r="I2114">
        <v>0</v>
      </c>
      <c r="J2114" t="s">
        <v>19</v>
      </c>
      <c r="K2114">
        <v>0</v>
      </c>
      <c r="L2114" t="s">
        <v>19</v>
      </c>
      <c r="M2114">
        <v>11.5</v>
      </c>
      <c r="N2114" t="s">
        <v>19</v>
      </c>
      <c r="O2114">
        <v>84.9</v>
      </c>
      <c r="P2114" t="s">
        <v>19</v>
      </c>
      <c r="Q2114">
        <v>28</v>
      </c>
      <c r="R2114" t="s">
        <v>19</v>
      </c>
      <c r="S2114">
        <v>48.2</v>
      </c>
      <c r="T2114" t="s">
        <v>19</v>
      </c>
      <c r="U2114">
        <v>6.4</v>
      </c>
      <c r="V2114" t="s">
        <v>19</v>
      </c>
      <c r="W2114">
        <v>296</v>
      </c>
      <c r="X2114" t="s">
        <v>19</v>
      </c>
      <c r="Y2114">
        <v>79.099999999999994</v>
      </c>
      <c r="Z2114" t="s">
        <v>19</v>
      </c>
      <c r="AA2114" s="6">
        <f t="shared" si="100"/>
        <v>17.459405078046508</v>
      </c>
      <c r="AB2114" s="6">
        <f t="shared" si="98"/>
        <v>63.426929140483715</v>
      </c>
      <c r="AC2114" s="6">
        <f t="shared" si="99"/>
        <v>21.473070859516291</v>
      </c>
    </row>
    <row r="2115" spans="1:29" x14ac:dyDescent="0.25">
      <c r="A2115">
        <v>200</v>
      </c>
      <c r="B2115" t="s">
        <v>17</v>
      </c>
      <c r="C2115" t="s">
        <v>18</v>
      </c>
      <c r="D2115" s="1">
        <v>45562</v>
      </c>
      <c r="E2115" s="2">
        <v>200</v>
      </c>
      <c r="F2115">
        <v>271</v>
      </c>
      <c r="G2115">
        <v>0.01</v>
      </c>
      <c r="H2115" t="s">
        <v>19</v>
      </c>
      <c r="I2115">
        <v>0</v>
      </c>
      <c r="J2115" t="s">
        <v>19</v>
      </c>
      <c r="K2115">
        <v>0</v>
      </c>
      <c r="L2115" t="s">
        <v>19</v>
      </c>
      <c r="M2115">
        <v>11.2</v>
      </c>
      <c r="N2115" t="s">
        <v>19</v>
      </c>
      <c r="O2115">
        <v>84.3</v>
      </c>
      <c r="P2115" t="s">
        <v>19</v>
      </c>
      <c r="Q2115">
        <v>28</v>
      </c>
      <c r="R2115" t="s">
        <v>19</v>
      </c>
      <c r="S2115">
        <v>47.5</v>
      </c>
      <c r="T2115" t="s">
        <v>19</v>
      </c>
      <c r="U2115">
        <v>7</v>
      </c>
      <c r="V2115" t="s">
        <v>19</v>
      </c>
      <c r="W2115">
        <v>302</v>
      </c>
      <c r="X2115" t="s">
        <v>19</v>
      </c>
      <c r="Y2115">
        <v>78.7</v>
      </c>
      <c r="Z2115" t="s">
        <v>19</v>
      </c>
      <c r="AA2115" s="6">
        <f t="shared" si="100"/>
        <v>17.212139924064314</v>
      </c>
      <c r="AB2115" s="6">
        <f t="shared" ref="AB2115:AB2178" si="101">(AA2115*9/5)+32</f>
        <v>62.981851863315761</v>
      </c>
      <c r="AC2115" s="6">
        <f t="shared" ref="AC2115:AC2178" si="102">O2115-AB2115</f>
        <v>21.318148136684236</v>
      </c>
    </row>
    <row r="2116" spans="1:29" x14ac:dyDescent="0.25">
      <c r="A2116">
        <v>200</v>
      </c>
      <c r="B2116" t="s">
        <v>17</v>
      </c>
      <c r="C2116" t="s">
        <v>18</v>
      </c>
      <c r="D2116" s="1">
        <v>45562</v>
      </c>
      <c r="E2116" s="2">
        <v>300</v>
      </c>
      <c r="F2116">
        <v>271</v>
      </c>
      <c r="G2116">
        <v>0.01</v>
      </c>
      <c r="H2116" t="s">
        <v>19</v>
      </c>
      <c r="I2116">
        <v>0</v>
      </c>
      <c r="J2116" t="s">
        <v>19</v>
      </c>
      <c r="K2116">
        <v>0</v>
      </c>
      <c r="L2116" t="s">
        <v>19</v>
      </c>
      <c r="M2116">
        <v>11</v>
      </c>
      <c r="N2116" t="s">
        <v>19</v>
      </c>
      <c r="O2116">
        <v>83.4</v>
      </c>
      <c r="P2116" t="s">
        <v>19</v>
      </c>
      <c r="Q2116">
        <v>28</v>
      </c>
      <c r="R2116" t="s">
        <v>19</v>
      </c>
      <c r="S2116">
        <v>47.2</v>
      </c>
      <c r="T2116" t="s">
        <v>19</v>
      </c>
      <c r="U2116">
        <v>7.6</v>
      </c>
      <c r="V2116" t="s">
        <v>19</v>
      </c>
      <c r="W2116">
        <v>303</v>
      </c>
      <c r="X2116" t="s">
        <v>19</v>
      </c>
      <c r="Y2116">
        <v>78.2</v>
      </c>
      <c r="Z2116" t="s">
        <v>19</v>
      </c>
      <c r="AA2116" s="6">
        <f t="shared" si="100"/>
        <v>16.841239944448549</v>
      </c>
      <c r="AB2116" s="6">
        <f t="shared" si="101"/>
        <v>62.314231900007385</v>
      </c>
      <c r="AC2116" s="6">
        <f t="shared" si="102"/>
        <v>21.08576809999262</v>
      </c>
    </row>
    <row r="2117" spans="1:29" x14ac:dyDescent="0.25">
      <c r="A2117">
        <v>200</v>
      </c>
      <c r="B2117" t="s">
        <v>17</v>
      </c>
      <c r="C2117" t="s">
        <v>18</v>
      </c>
      <c r="D2117" s="1">
        <v>45562</v>
      </c>
      <c r="E2117" s="2">
        <v>400</v>
      </c>
      <c r="F2117">
        <v>271</v>
      </c>
      <c r="G2117">
        <v>0.01</v>
      </c>
      <c r="H2117" t="s">
        <v>19</v>
      </c>
      <c r="I2117">
        <v>0</v>
      </c>
      <c r="J2117" t="s">
        <v>19</v>
      </c>
      <c r="K2117">
        <v>0</v>
      </c>
      <c r="L2117" t="s">
        <v>19</v>
      </c>
      <c r="M2117">
        <v>10</v>
      </c>
      <c r="N2117" t="s">
        <v>19</v>
      </c>
      <c r="O2117">
        <v>83.5</v>
      </c>
      <c r="P2117" t="s">
        <v>19</v>
      </c>
      <c r="Q2117">
        <v>26</v>
      </c>
      <c r="R2117" t="s">
        <v>19</v>
      </c>
      <c r="S2117">
        <v>44.6</v>
      </c>
      <c r="T2117" t="s">
        <v>19</v>
      </c>
      <c r="U2117">
        <v>7.4</v>
      </c>
      <c r="V2117" t="s">
        <v>19</v>
      </c>
      <c r="W2117">
        <v>302</v>
      </c>
      <c r="X2117" t="s">
        <v>19</v>
      </c>
      <c r="Y2117">
        <v>77.8</v>
      </c>
      <c r="Z2117" t="s">
        <v>19</v>
      </c>
      <c r="AA2117" s="6">
        <f t="shared" si="100"/>
        <v>16.429484288777218</v>
      </c>
      <c r="AB2117" s="6">
        <f t="shared" si="101"/>
        <v>61.573071719798989</v>
      </c>
      <c r="AC2117" s="6">
        <f t="shared" si="102"/>
        <v>21.926928280201011</v>
      </c>
    </row>
    <row r="2118" spans="1:29" x14ac:dyDescent="0.25">
      <c r="A2118">
        <v>200</v>
      </c>
      <c r="B2118" t="s">
        <v>17</v>
      </c>
      <c r="C2118" t="s">
        <v>18</v>
      </c>
      <c r="D2118" s="1">
        <v>45562</v>
      </c>
      <c r="E2118" s="2">
        <v>500</v>
      </c>
      <c r="F2118">
        <v>271</v>
      </c>
      <c r="G2118">
        <v>0.01</v>
      </c>
      <c r="H2118" t="s">
        <v>19</v>
      </c>
      <c r="I2118">
        <v>0</v>
      </c>
      <c r="J2118" t="s">
        <v>19</v>
      </c>
      <c r="K2118">
        <v>0</v>
      </c>
      <c r="L2118" t="s">
        <v>19</v>
      </c>
      <c r="M2118">
        <v>9.5</v>
      </c>
      <c r="N2118" t="s">
        <v>19</v>
      </c>
      <c r="O2118">
        <v>83.5</v>
      </c>
      <c r="P2118" t="s">
        <v>19</v>
      </c>
      <c r="Q2118">
        <v>24</v>
      </c>
      <c r="R2118" t="s">
        <v>19</v>
      </c>
      <c r="S2118">
        <v>43.1</v>
      </c>
      <c r="T2118" t="s">
        <v>19</v>
      </c>
      <c r="U2118">
        <v>7.3</v>
      </c>
      <c r="V2118" t="s">
        <v>19</v>
      </c>
      <c r="W2118">
        <v>301</v>
      </c>
      <c r="X2118" t="s">
        <v>19</v>
      </c>
      <c r="Y2118">
        <v>77.400000000000006</v>
      </c>
      <c r="Z2118" t="s">
        <v>19</v>
      </c>
      <c r="AA2118" s="6">
        <f t="shared" si="100"/>
        <v>15.958855467833427</v>
      </c>
      <c r="AB2118" s="6">
        <f t="shared" si="101"/>
        <v>60.725939842100168</v>
      </c>
      <c r="AC2118" s="6">
        <f t="shared" si="102"/>
        <v>22.774060157899832</v>
      </c>
    </row>
    <row r="2119" spans="1:29" x14ac:dyDescent="0.25">
      <c r="A2119">
        <v>200</v>
      </c>
      <c r="B2119" t="s">
        <v>17</v>
      </c>
      <c r="C2119" t="s">
        <v>18</v>
      </c>
      <c r="D2119" s="1">
        <v>45562</v>
      </c>
      <c r="E2119" s="2">
        <v>600</v>
      </c>
      <c r="F2119">
        <v>271</v>
      </c>
      <c r="G2119">
        <v>0.01</v>
      </c>
      <c r="H2119" t="s">
        <v>19</v>
      </c>
      <c r="I2119">
        <v>0</v>
      </c>
      <c r="J2119" t="s">
        <v>19</v>
      </c>
      <c r="K2119">
        <v>15</v>
      </c>
      <c r="L2119" t="s">
        <v>19</v>
      </c>
      <c r="M2119">
        <v>9.6</v>
      </c>
      <c r="N2119" t="s">
        <v>19</v>
      </c>
      <c r="O2119">
        <v>81.099999999999994</v>
      </c>
      <c r="P2119" t="s">
        <v>19</v>
      </c>
      <c r="Q2119">
        <v>26</v>
      </c>
      <c r="R2119" t="s">
        <v>19</v>
      </c>
      <c r="S2119">
        <v>43.5</v>
      </c>
      <c r="T2119" t="s">
        <v>19</v>
      </c>
      <c r="U2119">
        <v>5.7</v>
      </c>
      <c r="V2119" t="s">
        <v>19</v>
      </c>
      <c r="W2119">
        <v>294</v>
      </c>
      <c r="X2119" t="s">
        <v>19</v>
      </c>
      <c r="Y2119">
        <v>77</v>
      </c>
      <c r="Z2119" t="s">
        <v>19</v>
      </c>
      <c r="AA2119" s="6">
        <f t="shared" si="100"/>
        <v>15.459157538198959</v>
      </c>
      <c r="AB2119" s="6">
        <f t="shared" si="101"/>
        <v>59.826483568758121</v>
      </c>
      <c r="AC2119" s="6">
        <f t="shared" si="102"/>
        <v>21.273516431241873</v>
      </c>
    </row>
    <row r="2120" spans="1:29" x14ac:dyDescent="0.25">
      <c r="A2120">
        <v>200</v>
      </c>
      <c r="B2120" t="s">
        <v>17</v>
      </c>
      <c r="C2120" t="s">
        <v>18</v>
      </c>
      <c r="D2120" s="1">
        <v>45562</v>
      </c>
      <c r="E2120" s="2">
        <v>700</v>
      </c>
      <c r="F2120">
        <v>271</v>
      </c>
      <c r="G2120">
        <v>0.01</v>
      </c>
      <c r="H2120" t="s">
        <v>19</v>
      </c>
      <c r="I2120">
        <v>0</v>
      </c>
      <c r="J2120" t="s">
        <v>19</v>
      </c>
      <c r="K2120">
        <v>125</v>
      </c>
      <c r="L2120" t="s">
        <v>19</v>
      </c>
      <c r="M2120">
        <v>9.1999999999999993</v>
      </c>
      <c r="N2120" t="s">
        <v>19</v>
      </c>
      <c r="O2120">
        <v>83.2</v>
      </c>
      <c r="P2120" t="s">
        <v>19</v>
      </c>
      <c r="Q2120">
        <v>24</v>
      </c>
      <c r="R2120" t="s">
        <v>19</v>
      </c>
      <c r="S2120">
        <v>42.4</v>
      </c>
      <c r="T2120" t="s">
        <v>19</v>
      </c>
      <c r="U2120">
        <v>5.5</v>
      </c>
      <c r="V2120" t="s">
        <v>19</v>
      </c>
      <c r="W2120">
        <v>307</v>
      </c>
      <c r="X2120" t="s">
        <v>19</v>
      </c>
      <c r="Y2120">
        <v>76.7</v>
      </c>
      <c r="Z2120" t="s">
        <v>19</v>
      </c>
      <c r="AA2120" s="6">
        <f t="shared" si="100"/>
        <v>15.840042237479711</v>
      </c>
      <c r="AB2120" s="6">
        <f t="shared" si="101"/>
        <v>60.512076027463479</v>
      </c>
      <c r="AC2120" s="6">
        <f t="shared" si="102"/>
        <v>22.687923972536524</v>
      </c>
    </row>
    <row r="2121" spans="1:29" x14ac:dyDescent="0.25">
      <c r="A2121">
        <v>200</v>
      </c>
      <c r="B2121" t="s">
        <v>17</v>
      </c>
      <c r="C2121" t="s">
        <v>18</v>
      </c>
      <c r="D2121" s="1">
        <v>45562</v>
      </c>
      <c r="E2121" s="2">
        <v>800</v>
      </c>
      <c r="F2121">
        <v>271</v>
      </c>
      <c r="G2121">
        <v>0.01</v>
      </c>
      <c r="H2121" t="s">
        <v>19</v>
      </c>
      <c r="I2121">
        <v>0</v>
      </c>
      <c r="J2121" t="s">
        <v>19</v>
      </c>
      <c r="K2121">
        <v>699</v>
      </c>
      <c r="L2121" t="s">
        <v>19</v>
      </c>
      <c r="M2121">
        <v>9.3000000000000007</v>
      </c>
      <c r="N2121" t="s">
        <v>19</v>
      </c>
      <c r="O2121">
        <v>89.2</v>
      </c>
      <c r="P2121" t="s">
        <v>19</v>
      </c>
      <c r="Q2121">
        <v>20</v>
      </c>
      <c r="R2121" t="s">
        <v>19</v>
      </c>
      <c r="S2121">
        <v>42.8</v>
      </c>
      <c r="T2121" t="s">
        <v>19</v>
      </c>
      <c r="U2121">
        <v>4.9000000000000004</v>
      </c>
      <c r="V2121" t="s">
        <v>19</v>
      </c>
      <c r="W2121">
        <v>313</v>
      </c>
      <c r="X2121" t="s">
        <v>19</v>
      </c>
      <c r="Y2121">
        <v>76.3</v>
      </c>
      <c r="Z2121" t="s">
        <v>19</v>
      </c>
      <c r="AA2121" s="6">
        <f t="shared" si="100"/>
        <v>17.110076343876493</v>
      </c>
      <c r="AB2121" s="6">
        <f t="shared" si="101"/>
        <v>62.798137418977689</v>
      </c>
      <c r="AC2121" s="6">
        <f t="shared" si="102"/>
        <v>26.401862581022314</v>
      </c>
    </row>
    <row r="2122" spans="1:29" x14ac:dyDescent="0.25">
      <c r="A2122">
        <v>200</v>
      </c>
      <c r="B2122" t="s">
        <v>17</v>
      </c>
      <c r="C2122" t="s">
        <v>18</v>
      </c>
      <c r="D2122" s="1">
        <v>45562</v>
      </c>
      <c r="E2122" s="2">
        <v>900</v>
      </c>
      <c r="F2122">
        <v>271</v>
      </c>
      <c r="G2122">
        <v>0.02</v>
      </c>
      <c r="H2122" t="s">
        <v>19</v>
      </c>
      <c r="I2122">
        <v>0</v>
      </c>
      <c r="J2122" t="s">
        <v>19</v>
      </c>
      <c r="K2122">
        <v>1153</v>
      </c>
      <c r="L2122" t="s">
        <v>19</v>
      </c>
      <c r="M2122">
        <v>10.7</v>
      </c>
      <c r="N2122" t="s">
        <v>19</v>
      </c>
      <c r="O2122">
        <v>94.4</v>
      </c>
      <c r="P2122" t="s">
        <v>19</v>
      </c>
      <c r="Q2122">
        <v>19</v>
      </c>
      <c r="R2122" t="s">
        <v>19</v>
      </c>
      <c r="S2122">
        <v>46.2</v>
      </c>
      <c r="T2122" t="s">
        <v>19</v>
      </c>
      <c r="U2122">
        <v>5.2</v>
      </c>
      <c r="V2122" t="s">
        <v>19</v>
      </c>
      <c r="W2122">
        <v>296</v>
      </c>
      <c r="X2122" t="s">
        <v>19</v>
      </c>
      <c r="Y2122">
        <v>76.099999999999994</v>
      </c>
      <c r="Z2122" t="s">
        <v>19</v>
      </c>
      <c r="AA2122" s="6">
        <f t="shared" si="100"/>
        <v>18.756759228031253</v>
      </c>
      <c r="AB2122" s="6">
        <f t="shared" si="101"/>
        <v>65.762166610456262</v>
      </c>
      <c r="AC2122" s="6">
        <f t="shared" si="102"/>
        <v>28.637833389543744</v>
      </c>
    </row>
    <row r="2123" spans="1:29" x14ac:dyDescent="0.25">
      <c r="A2123">
        <v>200</v>
      </c>
      <c r="B2123" t="s">
        <v>17</v>
      </c>
      <c r="C2123" t="s">
        <v>18</v>
      </c>
      <c r="D2123" s="1">
        <v>45562</v>
      </c>
      <c r="E2123">
        <v>1000</v>
      </c>
      <c r="F2123">
        <v>271</v>
      </c>
      <c r="G2123">
        <v>0.02</v>
      </c>
      <c r="H2123" t="s">
        <v>19</v>
      </c>
      <c r="I2123">
        <v>0</v>
      </c>
      <c r="J2123" t="s">
        <v>19</v>
      </c>
      <c r="K2123">
        <v>1486</v>
      </c>
      <c r="L2123" t="s">
        <v>19</v>
      </c>
      <c r="M2123">
        <v>10.7</v>
      </c>
      <c r="N2123" t="s">
        <v>19</v>
      </c>
      <c r="O2123">
        <v>99.4</v>
      </c>
      <c r="P2123" t="s">
        <v>19</v>
      </c>
      <c r="Q2123">
        <v>17</v>
      </c>
      <c r="R2123" t="s">
        <v>19</v>
      </c>
      <c r="S2123">
        <v>46.4</v>
      </c>
      <c r="T2123" t="s">
        <v>19</v>
      </c>
      <c r="U2123">
        <v>4.7</v>
      </c>
      <c r="V2123" t="s">
        <v>19</v>
      </c>
      <c r="W2123">
        <v>300</v>
      </c>
      <c r="X2123" t="s">
        <v>19</v>
      </c>
      <c r="Y2123">
        <v>76.099999999999994</v>
      </c>
      <c r="Z2123" t="s">
        <v>19</v>
      </c>
      <c r="AA2123" s="6">
        <f t="shared" si="100"/>
        <v>19.907395994283682</v>
      </c>
      <c r="AB2123" s="6">
        <f t="shared" si="101"/>
        <v>67.833312789710632</v>
      </c>
      <c r="AC2123" s="6">
        <f t="shared" si="102"/>
        <v>31.566687210289373</v>
      </c>
    </row>
    <row r="2124" spans="1:29" x14ac:dyDescent="0.25">
      <c r="A2124">
        <v>200</v>
      </c>
      <c r="B2124" t="s">
        <v>17</v>
      </c>
      <c r="C2124" t="s">
        <v>18</v>
      </c>
      <c r="D2124" s="1">
        <v>45562</v>
      </c>
      <c r="E2124">
        <v>1100</v>
      </c>
      <c r="F2124">
        <v>271</v>
      </c>
      <c r="G2124">
        <v>0.03</v>
      </c>
      <c r="H2124" t="s">
        <v>19</v>
      </c>
      <c r="I2124">
        <v>0</v>
      </c>
      <c r="J2124" t="s">
        <v>19</v>
      </c>
      <c r="K2124">
        <v>1704</v>
      </c>
      <c r="L2124" t="s">
        <v>19</v>
      </c>
      <c r="M2124">
        <v>9.6</v>
      </c>
      <c r="N2124" t="s">
        <v>19</v>
      </c>
      <c r="O2124">
        <v>104.5</v>
      </c>
      <c r="P2124" t="s">
        <v>19</v>
      </c>
      <c r="Q2124">
        <v>13</v>
      </c>
      <c r="R2124" t="s">
        <v>19</v>
      </c>
      <c r="S2124">
        <v>43.4</v>
      </c>
      <c r="T2124" t="s">
        <v>19</v>
      </c>
      <c r="U2124">
        <v>4</v>
      </c>
      <c r="V2124" t="s">
        <v>19</v>
      </c>
      <c r="W2124">
        <v>300</v>
      </c>
      <c r="X2124" t="s">
        <v>19</v>
      </c>
      <c r="Y2124">
        <v>76.5</v>
      </c>
      <c r="Z2124" t="s">
        <v>19</v>
      </c>
      <c r="AA2124" s="6">
        <f t="shared" si="100"/>
        <v>20.07951986369449</v>
      </c>
      <c r="AB2124" s="6">
        <f t="shared" si="101"/>
        <v>68.143135754650075</v>
      </c>
      <c r="AC2124" s="6">
        <f t="shared" si="102"/>
        <v>36.356864245349925</v>
      </c>
    </row>
    <row r="2125" spans="1:29" x14ac:dyDescent="0.25">
      <c r="A2125">
        <v>200</v>
      </c>
      <c r="B2125" t="s">
        <v>17</v>
      </c>
      <c r="C2125" t="s">
        <v>18</v>
      </c>
      <c r="D2125" s="1">
        <v>45562</v>
      </c>
      <c r="E2125">
        <v>1200</v>
      </c>
      <c r="F2125">
        <v>271</v>
      </c>
      <c r="G2125">
        <v>0.03</v>
      </c>
      <c r="H2125" t="s">
        <v>19</v>
      </c>
      <c r="I2125">
        <v>0</v>
      </c>
      <c r="J2125" t="s">
        <v>19</v>
      </c>
      <c r="K2125">
        <v>1788</v>
      </c>
      <c r="L2125" t="s">
        <v>19</v>
      </c>
      <c r="M2125">
        <v>8.1999999999999993</v>
      </c>
      <c r="N2125" t="s">
        <v>19</v>
      </c>
      <c r="O2125">
        <v>107.3</v>
      </c>
      <c r="P2125" t="s">
        <v>19</v>
      </c>
      <c r="Q2125">
        <v>10</v>
      </c>
      <c r="R2125" t="s">
        <v>19</v>
      </c>
      <c r="S2125">
        <v>39.299999999999997</v>
      </c>
      <c r="T2125" t="s">
        <v>19</v>
      </c>
      <c r="U2125">
        <v>3.9</v>
      </c>
      <c r="V2125" t="s">
        <v>19</v>
      </c>
      <c r="W2125">
        <v>264</v>
      </c>
      <c r="X2125" t="s">
        <v>19</v>
      </c>
      <c r="Y2125">
        <v>77.2</v>
      </c>
      <c r="Z2125" t="s">
        <v>19</v>
      </c>
      <c r="AA2125" s="6">
        <f t="shared" si="100"/>
        <v>19.565165008263122</v>
      </c>
      <c r="AB2125" s="6">
        <f t="shared" si="101"/>
        <v>67.217297014873623</v>
      </c>
      <c r="AC2125" s="6">
        <f t="shared" si="102"/>
        <v>40.082702985126375</v>
      </c>
    </row>
    <row r="2126" spans="1:29" x14ac:dyDescent="0.25">
      <c r="A2126">
        <v>200</v>
      </c>
      <c r="B2126" t="s">
        <v>17</v>
      </c>
      <c r="C2126" t="s">
        <v>18</v>
      </c>
      <c r="D2126" s="1">
        <v>45562</v>
      </c>
      <c r="E2126">
        <v>1300</v>
      </c>
      <c r="F2126">
        <v>271</v>
      </c>
      <c r="G2126">
        <v>0.03</v>
      </c>
      <c r="H2126" t="s">
        <v>19</v>
      </c>
      <c r="I2126">
        <v>0</v>
      </c>
      <c r="J2126" t="s">
        <v>19</v>
      </c>
      <c r="K2126">
        <v>1733</v>
      </c>
      <c r="L2126" t="s">
        <v>19</v>
      </c>
      <c r="M2126">
        <v>7.9</v>
      </c>
      <c r="N2126" t="s">
        <v>19</v>
      </c>
      <c r="O2126">
        <v>109.2</v>
      </c>
      <c r="P2126" t="s">
        <v>19</v>
      </c>
      <c r="Q2126">
        <v>9</v>
      </c>
      <c r="R2126" t="s">
        <v>19</v>
      </c>
      <c r="S2126">
        <v>38.4</v>
      </c>
      <c r="T2126" t="s">
        <v>19</v>
      </c>
      <c r="U2126">
        <v>4.2</v>
      </c>
      <c r="V2126" t="s">
        <v>19</v>
      </c>
      <c r="W2126">
        <v>208</v>
      </c>
      <c r="X2126" t="s">
        <v>19</v>
      </c>
      <c r="Y2126">
        <v>78</v>
      </c>
      <c r="Z2126" t="s">
        <v>19</v>
      </c>
      <c r="AA2126" s="6">
        <f t="shared" si="100"/>
        <v>19.636386092212174</v>
      </c>
      <c r="AB2126" s="6">
        <f t="shared" si="101"/>
        <v>67.345494965981914</v>
      </c>
      <c r="AC2126" s="6">
        <f t="shared" si="102"/>
        <v>41.854505034018089</v>
      </c>
    </row>
    <row r="2127" spans="1:29" x14ac:dyDescent="0.25">
      <c r="A2127">
        <v>200</v>
      </c>
      <c r="B2127" t="s">
        <v>17</v>
      </c>
      <c r="C2127" t="s">
        <v>18</v>
      </c>
      <c r="D2127" s="1">
        <v>45562</v>
      </c>
      <c r="E2127">
        <v>1400</v>
      </c>
      <c r="F2127">
        <v>271</v>
      </c>
      <c r="G2127">
        <v>0.03</v>
      </c>
      <c r="H2127" t="s">
        <v>19</v>
      </c>
      <c r="I2127">
        <v>0</v>
      </c>
      <c r="J2127" t="s">
        <v>19</v>
      </c>
      <c r="K2127">
        <v>1537</v>
      </c>
      <c r="L2127" t="s">
        <v>19</v>
      </c>
      <c r="M2127">
        <v>8.1</v>
      </c>
      <c r="N2127" t="s">
        <v>19</v>
      </c>
      <c r="O2127">
        <v>109.6</v>
      </c>
      <c r="P2127" t="s">
        <v>19</v>
      </c>
      <c r="Q2127">
        <v>9</v>
      </c>
      <c r="R2127" t="s">
        <v>19</v>
      </c>
      <c r="S2127">
        <v>39.200000000000003</v>
      </c>
      <c r="T2127" t="s">
        <v>19</v>
      </c>
      <c r="U2127">
        <v>4.7</v>
      </c>
      <c r="V2127" t="s">
        <v>19</v>
      </c>
      <c r="W2127">
        <v>157</v>
      </c>
      <c r="X2127" t="s">
        <v>19</v>
      </c>
      <c r="Y2127">
        <v>78.900000000000006</v>
      </c>
      <c r="Z2127" t="s">
        <v>19</v>
      </c>
      <c r="AA2127" s="6">
        <f t="shared" si="100"/>
        <v>19.761775494979627</v>
      </c>
      <c r="AB2127" s="6">
        <f t="shared" si="101"/>
        <v>67.571195890963324</v>
      </c>
      <c r="AC2127" s="6">
        <f t="shared" si="102"/>
        <v>42.02880410903667</v>
      </c>
    </row>
    <row r="2128" spans="1:29" x14ac:dyDescent="0.25">
      <c r="A2128">
        <v>200</v>
      </c>
      <c r="B2128" t="s">
        <v>17</v>
      </c>
      <c r="C2128" t="s">
        <v>18</v>
      </c>
      <c r="D2128" s="1">
        <v>45562</v>
      </c>
      <c r="E2128">
        <v>1500</v>
      </c>
      <c r="F2128">
        <v>271</v>
      </c>
      <c r="G2128">
        <v>0.02</v>
      </c>
      <c r="H2128" t="s">
        <v>19</v>
      </c>
      <c r="I2128">
        <v>0</v>
      </c>
      <c r="J2128" t="s">
        <v>19</v>
      </c>
      <c r="K2128">
        <v>1226</v>
      </c>
      <c r="L2128" t="s">
        <v>19</v>
      </c>
      <c r="M2128">
        <v>7.4</v>
      </c>
      <c r="N2128" t="s">
        <v>19</v>
      </c>
      <c r="O2128">
        <v>110.1</v>
      </c>
      <c r="P2128" t="s">
        <v>19</v>
      </c>
      <c r="Q2128">
        <v>8</v>
      </c>
      <c r="R2128" t="s">
        <v>19</v>
      </c>
      <c r="S2128">
        <v>36.9</v>
      </c>
      <c r="T2128" t="s">
        <v>19</v>
      </c>
      <c r="U2128">
        <v>4.5</v>
      </c>
      <c r="V2128" t="s">
        <v>19</v>
      </c>
      <c r="W2128">
        <v>196</v>
      </c>
      <c r="X2128" t="s">
        <v>19</v>
      </c>
      <c r="Y2128">
        <v>79.8</v>
      </c>
      <c r="Z2128" t="s">
        <v>19</v>
      </c>
      <c r="AA2128" s="6">
        <f t="shared" si="100"/>
        <v>19.354528354060637</v>
      </c>
      <c r="AB2128" s="6">
        <f t="shared" si="101"/>
        <v>66.838151037309146</v>
      </c>
      <c r="AC2128" s="6">
        <f t="shared" si="102"/>
        <v>43.261848962690848</v>
      </c>
    </row>
    <row r="2129" spans="1:29" x14ac:dyDescent="0.25">
      <c r="A2129">
        <v>200</v>
      </c>
      <c r="B2129" t="s">
        <v>17</v>
      </c>
      <c r="C2129" t="s">
        <v>18</v>
      </c>
      <c r="D2129" s="1">
        <v>45562</v>
      </c>
      <c r="E2129">
        <v>1600</v>
      </c>
      <c r="F2129">
        <v>271</v>
      </c>
      <c r="G2129">
        <v>0.02</v>
      </c>
      <c r="H2129" t="s">
        <v>19</v>
      </c>
      <c r="I2129">
        <v>0</v>
      </c>
      <c r="J2129" t="s">
        <v>19</v>
      </c>
      <c r="K2129">
        <v>819</v>
      </c>
      <c r="L2129" t="s">
        <v>19</v>
      </c>
      <c r="M2129">
        <v>7</v>
      </c>
      <c r="N2129" t="s">
        <v>19</v>
      </c>
      <c r="O2129">
        <v>110</v>
      </c>
      <c r="P2129" t="s">
        <v>19</v>
      </c>
      <c r="Q2129">
        <v>8</v>
      </c>
      <c r="R2129" t="s">
        <v>19</v>
      </c>
      <c r="S2129">
        <v>35.4</v>
      </c>
      <c r="T2129" t="s">
        <v>19</v>
      </c>
      <c r="U2129">
        <v>5.0999999999999996</v>
      </c>
      <c r="V2129" t="s">
        <v>19</v>
      </c>
      <c r="W2129">
        <v>196</v>
      </c>
      <c r="X2129" t="s">
        <v>19</v>
      </c>
      <c r="Y2129">
        <v>80.7</v>
      </c>
      <c r="Z2129" t="s">
        <v>19</v>
      </c>
      <c r="AA2129" s="6">
        <f t="shared" si="100"/>
        <v>19.323922180039823</v>
      </c>
      <c r="AB2129" s="6">
        <f t="shared" si="101"/>
        <v>66.783059924071679</v>
      </c>
      <c r="AC2129" s="6">
        <f t="shared" si="102"/>
        <v>43.216940075928321</v>
      </c>
    </row>
    <row r="2130" spans="1:29" x14ac:dyDescent="0.25">
      <c r="A2130">
        <v>200</v>
      </c>
      <c r="B2130" t="s">
        <v>17</v>
      </c>
      <c r="C2130" t="s">
        <v>18</v>
      </c>
      <c r="D2130" s="1">
        <v>45562</v>
      </c>
      <c r="E2130">
        <v>1700</v>
      </c>
      <c r="F2130">
        <v>271</v>
      </c>
      <c r="G2130">
        <v>0.01</v>
      </c>
      <c r="H2130" t="s">
        <v>19</v>
      </c>
      <c r="I2130">
        <v>0</v>
      </c>
      <c r="J2130" t="s">
        <v>19</v>
      </c>
      <c r="K2130">
        <v>373</v>
      </c>
      <c r="L2130" t="s">
        <v>19</v>
      </c>
      <c r="M2130">
        <v>7.3</v>
      </c>
      <c r="N2130" t="s">
        <v>19</v>
      </c>
      <c r="O2130">
        <v>108</v>
      </c>
      <c r="P2130" t="s">
        <v>19</v>
      </c>
      <c r="Q2130">
        <v>9</v>
      </c>
      <c r="R2130" t="s">
        <v>19</v>
      </c>
      <c r="S2130">
        <v>36.4</v>
      </c>
      <c r="T2130" t="s">
        <v>19</v>
      </c>
      <c r="U2130">
        <v>4.3</v>
      </c>
      <c r="V2130" t="s">
        <v>19</v>
      </c>
      <c r="W2130">
        <v>213</v>
      </c>
      <c r="X2130" t="s">
        <v>19</v>
      </c>
      <c r="Y2130">
        <v>81.400000000000006</v>
      </c>
      <c r="Z2130" t="s">
        <v>19</v>
      </c>
      <c r="AA2130" s="6">
        <f t="shared" si="100"/>
        <v>19.260213608589414</v>
      </c>
      <c r="AB2130" s="6">
        <f t="shared" si="101"/>
        <v>66.668384495460941</v>
      </c>
      <c r="AC2130" s="6">
        <f t="shared" si="102"/>
        <v>41.331615504539059</v>
      </c>
    </row>
    <row r="2131" spans="1:29" x14ac:dyDescent="0.25">
      <c r="A2131">
        <v>200</v>
      </c>
      <c r="B2131" t="s">
        <v>17</v>
      </c>
      <c r="C2131" t="s">
        <v>18</v>
      </c>
      <c r="D2131" s="1">
        <v>45562</v>
      </c>
      <c r="E2131">
        <v>1800</v>
      </c>
      <c r="F2131">
        <v>271</v>
      </c>
      <c r="G2131">
        <v>0.01</v>
      </c>
      <c r="H2131" t="s">
        <v>19</v>
      </c>
      <c r="I2131">
        <v>0</v>
      </c>
      <c r="J2131" t="s">
        <v>19</v>
      </c>
      <c r="K2131">
        <v>32</v>
      </c>
      <c r="L2131" t="s">
        <v>19</v>
      </c>
      <c r="M2131">
        <v>9.1999999999999993</v>
      </c>
      <c r="N2131" t="s">
        <v>19</v>
      </c>
      <c r="O2131">
        <v>100.4</v>
      </c>
      <c r="P2131" t="s">
        <v>19</v>
      </c>
      <c r="Q2131">
        <v>14</v>
      </c>
      <c r="R2131" t="s">
        <v>19</v>
      </c>
      <c r="S2131">
        <v>42.4</v>
      </c>
      <c r="T2131" t="s">
        <v>19</v>
      </c>
      <c r="U2131">
        <v>4.8</v>
      </c>
      <c r="V2131" t="s">
        <v>19</v>
      </c>
      <c r="W2131">
        <v>315</v>
      </c>
      <c r="X2131" t="s">
        <v>19</v>
      </c>
      <c r="Y2131">
        <v>81.7</v>
      </c>
      <c r="Z2131" t="s">
        <v>19</v>
      </c>
      <c r="AA2131" s="6">
        <f t="shared" si="100"/>
        <v>19.100147419720852</v>
      </c>
      <c r="AB2131" s="6">
        <f t="shared" si="101"/>
        <v>66.380265355497528</v>
      </c>
      <c r="AC2131" s="6">
        <f t="shared" si="102"/>
        <v>34.019734644502478</v>
      </c>
    </row>
    <row r="2132" spans="1:29" x14ac:dyDescent="0.25">
      <c r="A2132">
        <v>200</v>
      </c>
      <c r="B2132" t="s">
        <v>17</v>
      </c>
      <c r="C2132" t="s">
        <v>18</v>
      </c>
      <c r="D2132" s="1">
        <v>45562</v>
      </c>
      <c r="E2132">
        <v>1900</v>
      </c>
      <c r="F2132">
        <v>271</v>
      </c>
      <c r="G2132">
        <v>0</v>
      </c>
      <c r="H2132" t="s">
        <v>19</v>
      </c>
      <c r="I2132">
        <v>0</v>
      </c>
      <c r="J2132" t="s">
        <v>19</v>
      </c>
      <c r="K2132">
        <v>0</v>
      </c>
      <c r="L2132" t="s">
        <v>19</v>
      </c>
      <c r="M2132">
        <v>11.1</v>
      </c>
      <c r="N2132" t="s">
        <v>19</v>
      </c>
      <c r="O2132">
        <v>93.7</v>
      </c>
      <c r="P2132" t="s">
        <v>19</v>
      </c>
      <c r="Q2132">
        <v>21</v>
      </c>
      <c r="R2132" t="s">
        <v>19</v>
      </c>
      <c r="S2132">
        <v>47.4</v>
      </c>
      <c r="T2132" t="s">
        <v>19</v>
      </c>
      <c r="U2132">
        <v>5</v>
      </c>
      <c r="V2132" t="s">
        <v>19</v>
      </c>
      <c r="W2132">
        <v>311</v>
      </c>
      <c r="X2132" t="s">
        <v>19</v>
      </c>
      <c r="Y2132">
        <v>81.7</v>
      </c>
      <c r="Z2132" t="s">
        <v>19</v>
      </c>
      <c r="AA2132" s="6">
        <f t="shared" si="100"/>
        <v>19.118511885531124</v>
      </c>
      <c r="AB2132" s="6">
        <f t="shared" si="101"/>
        <v>66.413321393956025</v>
      </c>
      <c r="AC2132" s="6">
        <f t="shared" si="102"/>
        <v>27.286678606043978</v>
      </c>
    </row>
    <row r="2133" spans="1:29" x14ac:dyDescent="0.25">
      <c r="A2133">
        <v>200</v>
      </c>
      <c r="B2133" t="s">
        <v>17</v>
      </c>
      <c r="C2133" t="s">
        <v>18</v>
      </c>
      <c r="D2133" s="1">
        <v>45562</v>
      </c>
      <c r="E2133">
        <v>2000</v>
      </c>
      <c r="F2133">
        <v>271</v>
      </c>
      <c r="G2133">
        <v>0</v>
      </c>
      <c r="H2133" t="s">
        <v>19</v>
      </c>
      <c r="I2133">
        <v>0</v>
      </c>
      <c r="J2133" t="s">
        <v>19</v>
      </c>
      <c r="K2133">
        <v>0</v>
      </c>
      <c r="L2133" t="s">
        <v>19</v>
      </c>
      <c r="M2133">
        <v>10.4</v>
      </c>
      <c r="N2133" t="s">
        <v>19</v>
      </c>
      <c r="O2133">
        <v>91.1</v>
      </c>
      <c r="P2133" t="s">
        <v>19</v>
      </c>
      <c r="Q2133">
        <v>21</v>
      </c>
      <c r="R2133" t="s">
        <v>19</v>
      </c>
      <c r="S2133">
        <v>45.7</v>
      </c>
      <c r="T2133" t="s">
        <v>19</v>
      </c>
      <c r="U2133">
        <v>5.9</v>
      </c>
      <c r="V2133" t="s">
        <v>19</v>
      </c>
      <c r="W2133">
        <v>307</v>
      </c>
      <c r="X2133" t="s">
        <v>19</v>
      </c>
      <c r="Y2133">
        <v>81.5</v>
      </c>
      <c r="Z2133" t="s">
        <v>19</v>
      </c>
      <c r="AA2133" s="6">
        <f t="shared" si="100"/>
        <v>18.123511328707508</v>
      </c>
      <c r="AB2133" s="6">
        <f t="shared" si="101"/>
        <v>64.622320391673512</v>
      </c>
      <c r="AC2133" s="6">
        <f t="shared" si="102"/>
        <v>26.477679608326483</v>
      </c>
    </row>
    <row r="2134" spans="1:29" x14ac:dyDescent="0.25">
      <c r="A2134">
        <v>200</v>
      </c>
      <c r="B2134" t="s">
        <v>17</v>
      </c>
      <c r="C2134" t="s">
        <v>18</v>
      </c>
      <c r="D2134" s="1">
        <v>45562</v>
      </c>
      <c r="E2134">
        <v>2100</v>
      </c>
      <c r="F2134">
        <v>271</v>
      </c>
      <c r="G2134">
        <v>0.01</v>
      </c>
      <c r="H2134" t="s">
        <v>19</v>
      </c>
      <c r="I2134">
        <v>0</v>
      </c>
      <c r="J2134" t="s">
        <v>19</v>
      </c>
      <c r="K2134">
        <v>0</v>
      </c>
      <c r="L2134" t="s">
        <v>19</v>
      </c>
      <c r="M2134">
        <v>9.6</v>
      </c>
      <c r="N2134" t="s">
        <v>19</v>
      </c>
      <c r="O2134">
        <v>89.9</v>
      </c>
      <c r="P2134" t="s">
        <v>19</v>
      </c>
      <c r="Q2134">
        <v>20</v>
      </c>
      <c r="R2134" t="s">
        <v>19</v>
      </c>
      <c r="S2134">
        <v>43.6</v>
      </c>
      <c r="T2134" t="s">
        <v>19</v>
      </c>
      <c r="U2134">
        <v>7.4</v>
      </c>
      <c r="V2134" t="s">
        <v>19</v>
      </c>
      <c r="W2134">
        <v>304</v>
      </c>
      <c r="X2134" t="s">
        <v>19</v>
      </c>
      <c r="Y2134">
        <v>81.099999999999994</v>
      </c>
      <c r="Z2134" t="s">
        <v>19</v>
      </c>
      <c r="AA2134" s="6">
        <f t="shared" si="100"/>
        <v>17.37466872370063</v>
      </c>
      <c r="AB2134" s="6">
        <f t="shared" si="101"/>
        <v>63.274403702661132</v>
      </c>
      <c r="AC2134" s="6">
        <f t="shared" si="102"/>
        <v>26.625596297338873</v>
      </c>
    </row>
    <row r="2135" spans="1:29" x14ac:dyDescent="0.25">
      <c r="A2135">
        <v>200</v>
      </c>
      <c r="B2135" t="s">
        <v>17</v>
      </c>
      <c r="C2135" t="s">
        <v>18</v>
      </c>
      <c r="D2135" s="1">
        <v>45562</v>
      </c>
      <c r="E2135">
        <v>2200</v>
      </c>
      <c r="F2135">
        <v>271</v>
      </c>
      <c r="G2135">
        <v>0.01</v>
      </c>
      <c r="H2135" t="s">
        <v>19</v>
      </c>
      <c r="I2135">
        <v>0</v>
      </c>
      <c r="J2135" t="s">
        <v>19</v>
      </c>
      <c r="K2135">
        <v>0</v>
      </c>
      <c r="L2135" t="s">
        <v>19</v>
      </c>
      <c r="M2135">
        <v>10</v>
      </c>
      <c r="N2135" t="s">
        <v>19</v>
      </c>
      <c r="O2135">
        <v>88.3</v>
      </c>
      <c r="P2135" t="s">
        <v>19</v>
      </c>
      <c r="Q2135">
        <v>22</v>
      </c>
      <c r="R2135" t="s">
        <v>19</v>
      </c>
      <c r="S2135">
        <v>44.4</v>
      </c>
      <c r="T2135" t="s">
        <v>19</v>
      </c>
      <c r="U2135">
        <v>7.1</v>
      </c>
      <c r="V2135" t="s">
        <v>19</v>
      </c>
      <c r="W2135">
        <v>300</v>
      </c>
      <c r="X2135" t="s">
        <v>19</v>
      </c>
      <c r="Y2135">
        <v>80.599999999999994</v>
      </c>
      <c r="Z2135" t="s">
        <v>19</v>
      </c>
      <c r="AA2135" s="6">
        <f t="shared" si="100"/>
        <v>17.327360003880596</v>
      </c>
      <c r="AB2135" s="6">
        <f t="shared" si="101"/>
        <v>63.189248006985068</v>
      </c>
      <c r="AC2135" s="6">
        <f t="shared" si="102"/>
        <v>25.110751993014929</v>
      </c>
    </row>
    <row r="2136" spans="1:29" x14ac:dyDescent="0.25">
      <c r="A2136">
        <v>200</v>
      </c>
      <c r="B2136" t="s">
        <v>17</v>
      </c>
      <c r="C2136" t="s">
        <v>18</v>
      </c>
      <c r="D2136" s="1">
        <v>45562</v>
      </c>
      <c r="E2136">
        <v>2300</v>
      </c>
      <c r="F2136">
        <v>271</v>
      </c>
      <c r="G2136">
        <v>0</v>
      </c>
      <c r="H2136" t="s">
        <v>19</v>
      </c>
      <c r="I2136">
        <v>0</v>
      </c>
      <c r="J2136" t="s">
        <v>19</v>
      </c>
      <c r="K2136">
        <v>0</v>
      </c>
      <c r="L2136" t="s">
        <v>19</v>
      </c>
      <c r="M2136">
        <v>10.7</v>
      </c>
      <c r="N2136" t="s">
        <v>19</v>
      </c>
      <c r="O2136">
        <v>85.3</v>
      </c>
      <c r="P2136" t="s">
        <v>19</v>
      </c>
      <c r="Q2136">
        <v>26</v>
      </c>
      <c r="R2136" t="s">
        <v>19</v>
      </c>
      <c r="S2136">
        <v>46.3</v>
      </c>
      <c r="T2136" t="s">
        <v>19</v>
      </c>
      <c r="U2136">
        <v>5</v>
      </c>
      <c r="V2136" t="s">
        <v>19</v>
      </c>
      <c r="W2136">
        <v>309</v>
      </c>
      <c r="X2136" t="s">
        <v>19</v>
      </c>
      <c r="Y2136">
        <v>80.2</v>
      </c>
      <c r="Z2136" t="s">
        <v>19</v>
      </c>
      <c r="AA2136" s="6">
        <f t="shared" si="100"/>
        <v>17.15721494066457</v>
      </c>
      <c r="AB2136" s="6">
        <f t="shared" si="101"/>
        <v>62.882986893196225</v>
      </c>
      <c r="AC2136" s="6">
        <f t="shared" si="102"/>
        <v>22.417013106803772</v>
      </c>
    </row>
    <row r="2137" spans="1:29" x14ac:dyDescent="0.25">
      <c r="A2137">
        <v>200</v>
      </c>
      <c r="B2137" t="s">
        <v>17</v>
      </c>
      <c r="C2137" t="s">
        <v>18</v>
      </c>
      <c r="D2137" s="1">
        <v>45562</v>
      </c>
      <c r="E2137">
        <v>2400</v>
      </c>
      <c r="F2137">
        <v>271</v>
      </c>
      <c r="G2137">
        <v>0</v>
      </c>
      <c r="H2137" t="s">
        <v>19</v>
      </c>
      <c r="I2137">
        <v>0</v>
      </c>
      <c r="J2137" t="s">
        <v>19</v>
      </c>
      <c r="K2137">
        <v>0</v>
      </c>
      <c r="L2137" t="s">
        <v>19</v>
      </c>
      <c r="M2137">
        <v>9.5</v>
      </c>
      <c r="N2137" t="s">
        <v>19</v>
      </c>
      <c r="O2137">
        <v>86.7</v>
      </c>
      <c r="P2137" t="s">
        <v>19</v>
      </c>
      <c r="Q2137">
        <v>22</v>
      </c>
      <c r="R2137" t="s">
        <v>19</v>
      </c>
      <c r="S2137">
        <v>43.3</v>
      </c>
      <c r="T2137" t="s">
        <v>19</v>
      </c>
      <c r="U2137">
        <v>6.5</v>
      </c>
      <c r="V2137" t="s">
        <v>19</v>
      </c>
      <c r="W2137">
        <v>301</v>
      </c>
      <c r="X2137" t="s">
        <v>19</v>
      </c>
      <c r="Y2137">
        <v>79.599999999999994</v>
      </c>
      <c r="Z2137" t="s">
        <v>19</v>
      </c>
      <c r="AA2137" s="6">
        <f t="shared" si="100"/>
        <v>16.707705841067988</v>
      </c>
      <c r="AB2137" s="6">
        <f t="shared" si="101"/>
        <v>62.07387051392238</v>
      </c>
      <c r="AC2137" s="6">
        <f t="shared" si="102"/>
        <v>24.626129486077623</v>
      </c>
    </row>
    <row r="2138" spans="1:29" x14ac:dyDescent="0.25">
      <c r="A2138">
        <v>200</v>
      </c>
      <c r="B2138" t="s">
        <v>17</v>
      </c>
      <c r="C2138" t="s">
        <v>18</v>
      </c>
      <c r="D2138" s="1">
        <v>45563</v>
      </c>
      <c r="E2138" s="2">
        <v>100</v>
      </c>
      <c r="F2138">
        <v>272</v>
      </c>
      <c r="G2138">
        <v>0.01</v>
      </c>
      <c r="H2138" t="s">
        <v>19</v>
      </c>
      <c r="I2138">
        <v>0</v>
      </c>
      <c r="J2138" t="s">
        <v>19</v>
      </c>
      <c r="K2138">
        <v>0</v>
      </c>
      <c r="L2138" t="s">
        <v>19</v>
      </c>
      <c r="M2138">
        <v>9.1999999999999993</v>
      </c>
      <c r="N2138" t="s">
        <v>19</v>
      </c>
      <c r="O2138">
        <v>87.3</v>
      </c>
      <c r="P2138" t="s">
        <v>19</v>
      </c>
      <c r="Q2138">
        <v>21</v>
      </c>
      <c r="R2138" t="s">
        <v>19</v>
      </c>
      <c r="S2138">
        <v>42.3</v>
      </c>
      <c r="T2138" t="s">
        <v>19</v>
      </c>
      <c r="U2138">
        <v>7.1</v>
      </c>
      <c r="V2138" t="s">
        <v>19</v>
      </c>
      <c r="W2138">
        <v>305</v>
      </c>
      <c r="X2138" t="s">
        <v>19</v>
      </c>
      <c r="Y2138">
        <v>79</v>
      </c>
      <c r="Z2138" t="s">
        <v>19</v>
      </c>
      <c r="AA2138" s="6">
        <f t="shared" si="100"/>
        <v>16.669231011117272</v>
      </c>
      <c r="AB2138" s="6">
        <f t="shared" si="101"/>
        <v>62.00461582001109</v>
      </c>
      <c r="AC2138" s="6">
        <f t="shared" si="102"/>
        <v>25.295384179988908</v>
      </c>
    </row>
    <row r="2139" spans="1:29" x14ac:dyDescent="0.25">
      <c r="A2139">
        <v>200</v>
      </c>
      <c r="B2139" t="s">
        <v>17</v>
      </c>
      <c r="C2139" t="s">
        <v>18</v>
      </c>
      <c r="D2139" s="1">
        <v>45563</v>
      </c>
      <c r="E2139" s="2">
        <v>200</v>
      </c>
      <c r="F2139">
        <v>272</v>
      </c>
      <c r="G2139">
        <v>0.01</v>
      </c>
      <c r="H2139" t="s">
        <v>19</v>
      </c>
      <c r="I2139">
        <v>0</v>
      </c>
      <c r="J2139" t="s">
        <v>19</v>
      </c>
      <c r="K2139">
        <v>0</v>
      </c>
      <c r="L2139" t="s">
        <v>19</v>
      </c>
      <c r="M2139">
        <v>8.8000000000000007</v>
      </c>
      <c r="N2139" t="s">
        <v>19</v>
      </c>
      <c r="O2139">
        <v>86.4</v>
      </c>
      <c r="P2139" t="s">
        <v>19</v>
      </c>
      <c r="Q2139">
        <v>20</v>
      </c>
      <c r="R2139" t="s">
        <v>19</v>
      </c>
      <c r="S2139">
        <v>41.1</v>
      </c>
      <c r="T2139" t="s">
        <v>19</v>
      </c>
      <c r="U2139">
        <v>6.3</v>
      </c>
      <c r="V2139" t="s">
        <v>19</v>
      </c>
      <c r="W2139">
        <v>309</v>
      </c>
      <c r="X2139" t="s">
        <v>19</v>
      </c>
      <c r="Y2139">
        <v>78.5</v>
      </c>
      <c r="Z2139" t="s">
        <v>19</v>
      </c>
      <c r="AA2139" s="6">
        <f t="shared" si="100"/>
        <v>16.051684544353577</v>
      </c>
      <c r="AB2139" s="6">
        <f t="shared" si="101"/>
        <v>60.893032179836439</v>
      </c>
      <c r="AC2139" s="6">
        <f t="shared" si="102"/>
        <v>25.506967820163567</v>
      </c>
    </row>
    <row r="2140" spans="1:29" x14ac:dyDescent="0.25">
      <c r="A2140">
        <v>200</v>
      </c>
      <c r="B2140" t="s">
        <v>17</v>
      </c>
      <c r="C2140" t="s">
        <v>18</v>
      </c>
      <c r="D2140" s="1">
        <v>45563</v>
      </c>
      <c r="E2140" s="2">
        <v>300</v>
      </c>
      <c r="F2140">
        <v>272</v>
      </c>
      <c r="G2140">
        <v>0</v>
      </c>
      <c r="H2140" t="s">
        <v>19</v>
      </c>
      <c r="I2140">
        <v>0</v>
      </c>
      <c r="J2140" t="s">
        <v>19</v>
      </c>
      <c r="K2140">
        <v>0</v>
      </c>
      <c r="L2140" t="s">
        <v>19</v>
      </c>
      <c r="M2140">
        <v>10.199999999999999</v>
      </c>
      <c r="N2140" t="s">
        <v>19</v>
      </c>
      <c r="O2140">
        <v>79.7</v>
      </c>
      <c r="P2140" t="s">
        <v>19</v>
      </c>
      <c r="Q2140">
        <v>30</v>
      </c>
      <c r="R2140" t="s">
        <v>19</v>
      </c>
      <c r="S2140">
        <v>45.2</v>
      </c>
      <c r="T2140" t="s">
        <v>19</v>
      </c>
      <c r="U2140">
        <v>3.9</v>
      </c>
      <c r="V2140" t="s">
        <v>19</v>
      </c>
      <c r="W2140">
        <v>311</v>
      </c>
      <c r="X2140" t="s">
        <v>19</v>
      </c>
      <c r="Y2140">
        <v>78</v>
      </c>
      <c r="Z2140" t="s">
        <v>19</v>
      </c>
      <c r="AA2140" s="6">
        <f t="shared" si="100"/>
        <v>15.725434132346535</v>
      </c>
      <c r="AB2140" s="6">
        <f t="shared" si="101"/>
        <v>60.305781438223768</v>
      </c>
      <c r="AC2140" s="6">
        <f t="shared" si="102"/>
        <v>19.394218561776235</v>
      </c>
    </row>
    <row r="2141" spans="1:29" x14ac:dyDescent="0.25">
      <c r="A2141">
        <v>200</v>
      </c>
      <c r="B2141" t="s">
        <v>17</v>
      </c>
      <c r="C2141" t="s">
        <v>18</v>
      </c>
      <c r="D2141" s="1">
        <v>45563</v>
      </c>
      <c r="E2141" s="2">
        <v>400</v>
      </c>
      <c r="F2141">
        <v>272</v>
      </c>
      <c r="G2141">
        <v>0</v>
      </c>
      <c r="H2141" t="s">
        <v>19</v>
      </c>
      <c r="I2141">
        <v>0</v>
      </c>
      <c r="J2141" t="s">
        <v>19</v>
      </c>
      <c r="K2141">
        <v>0</v>
      </c>
      <c r="L2141" t="s">
        <v>19</v>
      </c>
      <c r="M2141">
        <v>9.1</v>
      </c>
      <c r="N2141" t="s">
        <v>19</v>
      </c>
      <c r="O2141">
        <v>81.3</v>
      </c>
      <c r="P2141" t="s">
        <v>19</v>
      </c>
      <c r="Q2141">
        <v>25</v>
      </c>
      <c r="R2141" t="s">
        <v>19</v>
      </c>
      <c r="S2141">
        <v>42</v>
      </c>
      <c r="T2141" t="s">
        <v>19</v>
      </c>
      <c r="U2141">
        <v>5.0999999999999996</v>
      </c>
      <c r="V2141" t="s">
        <v>19</v>
      </c>
      <c r="W2141">
        <v>303</v>
      </c>
      <c r="X2141" t="s">
        <v>19</v>
      </c>
      <c r="Y2141">
        <v>77.599999999999994</v>
      </c>
      <c r="Z2141" t="s">
        <v>19</v>
      </c>
      <c r="AA2141" s="6">
        <f t="shared" si="100"/>
        <v>15.31599461066893</v>
      </c>
      <c r="AB2141" s="6">
        <f t="shared" si="101"/>
        <v>59.568790299204075</v>
      </c>
      <c r="AC2141" s="6">
        <f t="shared" si="102"/>
        <v>21.731209700795922</v>
      </c>
    </row>
    <row r="2142" spans="1:29" x14ac:dyDescent="0.25">
      <c r="A2142">
        <v>200</v>
      </c>
      <c r="B2142" t="s">
        <v>17</v>
      </c>
      <c r="C2142" t="s">
        <v>18</v>
      </c>
      <c r="D2142" s="1">
        <v>45563</v>
      </c>
      <c r="E2142" s="2">
        <v>500</v>
      </c>
      <c r="F2142">
        <v>272</v>
      </c>
      <c r="G2142">
        <v>0.01</v>
      </c>
      <c r="H2142" t="s">
        <v>19</v>
      </c>
      <c r="I2142">
        <v>0</v>
      </c>
      <c r="J2142" t="s">
        <v>19</v>
      </c>
      <c r="K2142">
        <v>0</v>
      </c>
      <c r="L2142" t="s">
        <v>19</v>
      </c>
      <c r="M2142">
        <v>9.1</v>
      </c>
      <c r="N2142" t="s">
        <v>19</v>
      </c>
      <c r="O2142">
        <v>83.1</v>
      </c>
      <c r="P2142" t="s">
        <v>19</v>
      </c>
      <c r="Q2142">
        <v>24</v>
      </c>
      <c r="R2142" t="s">
        <v>19</v>
      </c>
      <c r="S2142">
        <v>42.2</v>
      </c>
      <c r="T2142" t="s">
        <v>19</v>
      </c>
      <c r="U2142">
        <v>5.5</v>
      </c>
      <c r="V2142" t="s">
        <v>19</v>
      </c>
      <c r="W2142">
        <v>307</v>
      </c>
      <c r="X2142" t="s">
        <v>19</v>
      </c>
      <c r="Y2142">
        <v>77.2</v>
      </c>
      <c r="Z2142" t="s">
        <v>19</v>
      </c>
      <c r="AA2142" s="6">
        <f t="shared" si="100"/>
        <v>15.800437742015735</v>
      </c>
      <c r="AB2142" s="6">
        <f t="shared" si="101"/>
        <v>60.440787935628322</v>
      </c>
      <c r="AC2142" s="6">
        <f t="shared" si="102"/>
        <v>22.659212064371673</v>
      </c>
    </row>
    <row r="2143" spans="1:29" x14ac:dyDescent="0.25">
      <c r="A2143">
        <v>200</v>
      </c>
      <c r="B2143" t="s">
        <v>17</v>
      </c>
      <c r="C2143" t="s">
        <v>18</v>
      </c>
      <c r="D2143" s="1">
        <v>45563</v>
      </c>
      <c r="E2143" s="2">
        <v>600</v>
      </c>
      <c r="F2143">
        <v>272</v>
      </c>
      <c r="G2143">
        <v>0.01</v>
      </c>
      <c r="H2143" t="s">
        <v>19</v>
      </c>
      <c r="I2143">
        <v>0</v>
      </c>
      <c r="J2143" t="s">
        <v>19</v>
      </c>
      <c r="K2143">
        <v>15</v>
      </c>
      <c r="L2143" t="s">
        <v>19</v>
      </c>
      <c r="M2143">
        <v>9.6</v>
      </c>
      <c r="N2143" t="s">
        <v>19</v>
      </c>
      <c r="O2143">
        <v>83</v>
      </c>
      <c r="P2143" t="s">
        <v>19</v>
      </c>
      <c r="Q2143">
        <v>25</v>
      </c>
      <c r="R2143" t="s">
        <v>19</v>
      </c>
      <c r="S2143">
        <v>43.3</v>
      </c>
      <c r="T2143" t="s">
        <v>19</v>
      </c>
      <c r="U2143">
        <v>5.8</v>
      </c>
      <c r="V2143" t="s">
        <v>19</v>
      </c>
      <c r="W2143">
        <v>311</v>
      </c>
      <c r="X2143" t="s">
        <v>19</v>
      </c>
      <c r="Y2143">
        <v>76.8</v>
      </c>
      <c r="Z2143" t="s">
        <v>19</v>
      </c>
      <c r="AA2143" s="6">
        <f t="shared" si="100"/>
        <v>15.996392682488306</v>
      </c>
      <c r="AB2143" s="6">
        <f t="shared" si="101"/>
        <v>60.793506828478954</v>
      </c>
      <c r="AC2143" s="6">
        <f t="shared" si="102"/>
        <v>22.206493171521046</v>
      </c>
    </row>
    <row r="2144" spans="1:29" x14ac:dyDescent="0.25">
      <c r="A2144">
        <v>200</v>
      </c>
      <c r="B2144" t="s">
        <v>17</v>
      </c>
      <c r="C2144" t="s">
        <v>18</v>
      </c>
      <c r="D2144" s="1">
        <v>45563</v>
      </c>
      <c r="E2144" s="2">
        <v>700</v>
      </c>
      <c r="F2144">
        <v>272</v>
      </c>
      <c r="G2144">
        <v>0.01</v>
      </c>
      <c r="H2144" t="s">
        <v>19</v>
      </c>
      <c r="I2144">
        <v>0</v>
      </c>
      <c r="J2144" t="s">
        <v>19</v>
      </c>
      <c r="K2144">
        <v>109</v>
      </c>
      <c r="L2144" t="s">
        <v>19</v>
      </c>
      <c r="M2144">
        <v>10.7</v>
      </c>
      <c r="N2144" t="s">
        <v>19</v>
      </c>
      <c r="O2144">
        <v>82.5</v>
      </c>
      <c r="P2144" t="s">
        <v>19</v>
      </c>
      <c r="Q2144">
        <v>28</v>
      </c>
      <c r="R2144" t="s">
        <v>19</v>
      </c>
      <c r="S2144">
        <v>46.4</v>
      </c>
      <c r="T2144" t="s">
        <v>19</v>
      </c>
      <c r="U2144">
        <v>6.1</v>
      </c>
      <c r="V2144" t="s">
        <v>19</v>
      </c>
      <c r="W2144">
        <v>294</v>
      </c>
      <c r="X2144" t="s">
        <v>19</v>
      </c>
      <c r="Y2144">
        <v>76.400000000000006</v>
      </c>
      <c r="Z2144" t="s">
        <v>19</v>
      </c>
      <c r="AA2144" s="6">
        <f t="shared" si="100"/>
        <v>16.470337202305455</v>
      </c>
      <c r="AB2144" s="6">
        <f t="shared" si="101"/>
        <v>61.646606964149818</v>
      </c>
      <c r="AC2144" s="6">
        <f t="shared" si="102"/>
        <v>20.853393035850182</v>
      </c>
    </row>
    <row r="2145" spans="1:29" x14ac:dyDescent="0.25">
      <c r="A2145">
        <v>200</v>
      </c>
      <c r="B2145" t="s">
        <v>17</v>
      </c>
      <c r="C2145" t="s">
        <v>18</v>
      </c>
      <c r="D2145" s="1">
        <v>45563</v>
      </c>
      <c r="E2145" s="2">
        <v>800</v>
      </c>
      <c r="F2145">
        <v>272</v>
      </c>
      <c r="G2145">
        <v>0.01</v>
      </c>
      <c r="H2145" t="s">
        <v>19</v>
      </c>
      <c r="I2145">
        <v>0</v>
      </c>
      <c r="J2145" t="s">
        <v>19</v>
      </c>
      <c r="K2145">
        <v>692</v>
      </c>
      <c r="L2145" t="s">
        <v>19</v>
      </c>
      <c r="M2145">
        <v>11.6</v>
      </c>
      <c r="N2145" t="s">
        <v>19</v>
      </c>
      <c r="O2145">
        <v>86.8</v>
      </c>
      <c r="P2145" t="s">
        <v>19</v>
      </c>
      <c r="Q2145">
        <v>27</v>
      </c>
      <c r="R2145" t="s">
        <v>19</v>
      </c>
      <c r="S2145">
        <v>48.5</v>
      </c>
      <c r="T2145" t="s">
        <v>19</v>
      </c>
      <c r="U2145">
        <v>7</v>
      </c>
      <c r="V2145" t="s">
        <v>19</v>
      </c>
      <c r="W2145">
        <v>294</v>
      </c>
      <c r="X2145" t="s">
        <v>19</v>
      </c>
      <c r="Y2145">
        <v>76.099999999999994</v>
      </c>
      <c r="Z2145" t="s">
        <v>19</v>
      </c>
      <c r="AA2145" s="6">
        <f t="shared" si="100"/>
        <v>18.005281588779031</v>
      </c>
      <c r="AB2145" s="6">
        <f t="shared" si="101"/>
        <v>64.409506859802264</v>
      </c>
      <c r="AC2145" s="6">
        <f t="shared" si="102"/>
        <v>22.390493140197734</v>
      </c>
    </row>
    <row r="2146" spans="1:29" x14ac:dyDescent="0.25">
      <c r="A2146">
        <v>200</v>
      </c>
      <c r="B2146" t="s">
        <v>17</v>
      </c>
      <c r="C2146" t="s">
        <v>18</v>
      </c>
      <c r="D2146" s="1">
        <v>45563</v>
      </c>
      <c r="E2146" s="2">
        <v>900</v>
      </c>
      <c r="F2146">
        <v>272</v>
      </c>
      <c r="G2146">
        <v>0.02</v>
      </c>
      <c r="H2146" t="s">
        <v>19</v>
      </c>
      <c r="I2146">
        <v>0</v>
      </c>
      <c r="J2146" t="s">
        <v>19</v>
      </c>
      <c r="K2146">
        <v>1130</v>
      </c>
      <c r="L2146" t="s">
        <v>19</v>
      </c>
      <c r="M2146">
        <v>10.5</v>
      </c>
      <c r="N2146" t="s">
        <v>19</v>
      </c>
      <c r="O2146">
        <v>94.5</v>
      </c>
      <c r="P2146" t="s">
        <v>19</v>
      </c>
      <c r="Q2146">
        <v>19</v>
      </c>
      <c r="R2146" t="s">
        <v>19</v>
      </c>
      <c r="S2146">
        <v>45.9</v>
      </c>
      <c r="T2146" t="s">
        <v>19</v>
      </c>
      <c r="U2146">
        <v>9.6999999999999993</v>
      </c>
      <c r="V2146" t="s">
        <v>19</v>
      </c>
      <c r="W2146">
        <v>300</v>
      </c>
      <c r="X2146" t="s">
        <v>19</v>
      </c>
      <c r="Y2146">
        <v>75.8</v>
      </c>
      <c r="Z2146" t="s">
        <v>19</v>
      </c>
      <c r="AA2146" s="6">
        <f t="shared" si="100"/>
        <v>18.794069427887827</v>
      </c>
      <c r="AB2146" s="6">
        <f t="shared" si="101"/>
        <v>65.829324970198087</v>
      </c>
      <c r="AC2146" s="6">
        <f t="shared" si="102"/>
        <v>28.670675029801913</v>
      </c>
    </row>
    <row r="2147" spans="1:29" x14ac:dyDescent="0.25">
      <c r="A2147">
        <v>200</v>
      </c>
      <c r="B2147" t="s">
        <v>17</v>
      </c>
      <c r="C2147" t="s">
        <v>18</v>
      </c>
      <c r="D2147" s="1">
        <v>45563</v>
      </c>
      <c r="E2147">
        <v>1000</v>
      </c>
      <c r="F2147">
        <v>272</v>
      </c>
      <c r="G2147">
        <v>0.03</v>
      </c>
      <c r="H2147" t="s">
        <v>19</v>
      </c>
      <c r="I2147">
        <v>0</v>
      </c>
      <c r="J2147" t="s">
        <v>19</v>
      </c>
      <c r="K2147">
        <v>1478</v>
      </c>
      <c r="L2147" t="s">
        <v>19</v>
      </c>
      <c r="M2147">
        <v>9.6</v>
      </c>
      <c r="N2147" t="s">
        <v>19</v>
      </c>
      <c r="O2147">
        <v>100.4</v>
      </c>
      <c r="P2147" t="s">
        <v>19</v>
      </c>
      <c r="Q2147">
        <v>15</v>
      </c>
      <c r="R2147" t="s">
        <v>19</v>
      </c>
      <c r="S2147">
        <v>43.5</v>
      </c>
      <c r="T2147" t="s">
        <v>19</v>
      </c>
      <c r="U2147">
        <v>8.8000000000000007</v>
      </c>
      <c r="V2147" t="s">
        <v>19</v>
      </c>
      <c r="W2147">
        <v>302</v>
      </c>
      <c r="X2147" t="s">
        <v>19</v>
      </c>
      <c r="Y2147">
        <v>75.8</v>
      </c>
      <c r="Z2147" t="s">
        <v>19</v>
      </c>
      <c r="AA2147" s="6">
        <f t="shared" si="100"/>
        <v>19.502154982055952</v>
      </c>
      <c r="AB2147" s="6">
        <f t="shared" si="101"/>
        <v>67.103878967700709</v>
      </c>
      <c r="AC2147" s="6">
        <f t="shared" si="102"/>
        <v>33.296121032299297</v>
      </c>
    </row>
    <row r="2148" spans="1:29" x14ac:dyDescent="0.25">
      <c r="A2148">
        <v>200</v>
      </c>
      <c r="B2148" t="s">
        <v>17</v>
      </c>
      <c r="C2148" t="s">
        <v>18</v>
      </c>
      <c r="D2148" s="1">
        <v>45563</v>
      </c>
      <c r="E2148">
        <v>1100</v>
      </c>
      <c r="F2148">
        <v>272</v>
      </c>
      <c r="G2148">
        <v>0.03</v>
      </c>
      <c r="H2148" t="s">
        <v>19</v>
      </c>
      <c r="I2148">
        <v>0</v>
      </c>
      <c r="J2148" t="s">
        <v>19</v>
      </c>
      <c r="K2148">
        <v>1689</v>
      </c>
      <c r="L2148" t="s">
        <v>19</v>
      </c>
      <c r="M2148">
        <v>9.1999999999999993</v>
      </c>
      <c r="N2148" t="s">
        <v>19</v>
      </c>
      <c r="O2148">
        <v>104</v>
      </c>
      <c r="P2148" t="s">
        <v>19</v>
      </c>
      <c r="Q2148">
        <v>12</v>
      </c>
      <c r="R2148" t="s">
        <v>19</v>
      </c>
      <c r="S2148">
        <v>42.4</v>
      </c>
      <c r="T2148" t="s">
        <v>19</v>
      </c>
      <c r="U2148">
        <v>7.9</v>
      </c>
      <c r="V2148" t="s">
        <v>19</v>
      </c>
      <c r="W2148">
        <v>297</v>
      </c>
      <c r="X2148" t="s">
        <v>19</v>
      </c>
      <c r="Y2148">
        <v>76.099999999999994</v>
      </c>
      <c r="Z2148" t="s">
        <v>19</v>
      </c>
      <c r="AA2148" s="6">
        <f t="shared" si="100"/>
        <v>19.458057733583932</v>
      </c>
      <c r="AB2148" s="6">
        <f t="shared" si="101"/>
        <v>67.024503920451082</v>
      </c>
      <c r="AC2148" s="6">
        <f t="shared" si="102"/>
        <v>36.975496079548918</v>
      </c>
    </row>
    <row r="2149" spans="1:29" x14ac:dyDescent="0.25">
      <c r="A2149">
        <v>200</v>
      </c>
      <c r="B2149" t="s">
        <v>17</v>
      </c>
      <c r="C2149" t="s">
        <v>18</v>
      </c>
      <c r="D2149" s="1">
        <v>45563</v>
      </c>
      <c r="E2149">
        <v>1200</v>
      </c>
      <c r="F2149">
        <v>272</v>
      </c>
      <c r="G2149">
        <v>0.03</v>
      </c>
      <c r="H2149" t="s">
        <v>19</v>
      </c>
      <c r="I2149">
        <v>0</v>
      </c>
      <c r="J2149" t="s">
        <v>19</v>
      </c>
      <c r="K2149">
        <v>1768</v>
      </c>
      <c r="L2149" t="s">
        <v>19</v>
      </c>
      <c r="M2149">
        <v>9.3000000000000007</v>
      </c>
      <c r="N2149" t="s">
        <v>19</v>
      </c>
      <c r="O2149">
        <v>106.4</v>
      </c>
      <c r="P2149" t="s">
        <v>19</v>
      </c>
      <c r="Q2149">
        <v>12</v>
      </c>
      <c r="R2149" t="s">
        <v>19</v>
      </c>
      <c r="S2149">
        <v>42.7</v>
      </c>
      <c r="T2149" t="s">
        <v>19</v>
      </c>
      <c r="U2149">
        <v>6.6</v>
      </c>
      <c r="V2149" t="s">
        <v>19</v>
      </c>
      <c r="W2149">
        <v>299</v>
      </c>
      <c r="X2149" t="s">
        <v>19</v>
      </c>
      <c r="Y2149">
        <v>76.599999999999994</v>
      </c>
      <c r="Z2149" t="s">
        <v>19</v>
      </c>
      <c r="AA2149" s="6">
        <f t="shared" si="100"/>
        <v>20.259295338361255</v>
      </c>
      <c r="AB2149" s="6">
        <f t="shared" si="101"/>
        <v>68.466731609050257</v>
      </c>
      <c r="AC2149" s="6">
        <f t="shared" si="102"/>
        <v>37.933268390949749</v>
      </c>
    </row>
    <row r="2150" spans="1:29" x14ac:dyDescent="0.25">
      <c r="A2150">
        <v>200</v>
      </c>
      <c r="B2150" t="s">
        <v>17</v>
      </c>
      <c r="C2150" t="s">
        <v>18</v>
      </c>
      <c r="D2150" s="1">
        <v>45563</v>
      </c>
      <c r="E2150">
        <v>1300</v>
      </c>
      <c r="F2150">
        <v>272</v>
      </c>
      <c r="G2150">
        <v>0.03</v>
      </c>
      <c r="H2150" t="s">
        <v>19</v>
      </c>
      <c r="I2150">
        <v>0</v>
      </c>
      <c r="J2150" t="s">
        <v>19</v>
      </c>
      <c r="K2150">
        <v>1710</v>
      </c>
      <c r="L2150" t="s">
        <v>19</v>
      </c>
      <c r="M2150">
        <v>8.6</v>
      </c>
      <c r="N2150" t="s">
        <v>19</v>
      </c>
      <c r="O2150">
        <v>108.7</v>
      </c>
      <c r="P2150" t="s">
        <v>19</v>
      </c>
      <c r="Q2150">
        <v>10</v>
      </c>
      <c r="R2150" t="s">
        <v>19</v>
      </c>
      <c r="S2150">
        <v>40.6</v>
      </c>
      <c r="T2150" t="s">
        <v>19</v>
      </c>
      <c r="U2150">
        <v>3.3</v>
      </c>
      <c r="V2150" t="s">
        <v>19</v>
      </c>
      <c r="W2150">
        <v>321</v>
      </c>
      <c r="X2150" t="s">
        <v>19</v>
      </c>
      <c r="Y2150">
        <v>77.2</v>
      </c>
      <c r="Z2150" t="s">
        <v>19</v>
      </c>
      <c r="AA2150" s="6">
        <f t="shared" si="100"/>
        <v>20.013948259204419</v>
      </c>
      <c r="AB2150" s="6">
        <f t="shared" si="101"/>
        <v>68.025106866567953</v>
      </c>
      <c r="AC2150" s="6">
        <f t="shared" si="102"/>
        <v>40.67489313343205</v>
      </c>
    </row>
    <row r="2151" spans="1:29" x14ac:dyDescent="0.25">
      <c r="A2151">
        <v>200</v>
      </c>
      <c r="B2151" t="s">
        <v>17</v>
      </c>
      <c r="C2151" t="s">
        <v>18</v>
      </c>
      <c r="D2151" s="1">
        <v>45563</v>
      </c>
      <c r="E2151">
        <v>1400</v>
      </c>
      <c r="F2151">
        <v>272</v>
      </c>
      <c r="G2151">
        <v>0.02</v>
      </c>
      <c r="H2151" t="s">
        <v>19</v>
      </c>
      <c r="I2151">
        <v>0</v>
      </c>
      <c r="J2151" t="s">
        <v>19</v>
      </c>
      <c r="K2151">
        <v>1519</v>
      </c>
      <c r="L2151" t="s">
        <v>19</v>
      </c>
      <c r="M2151">
        <v>8.8000000000000007</v>
      </c>
      <c r="N2151" t="s">
        <v>19</v>
      </c>
      <c r="O2151">
        <v>110.2</v>
      </c>
      <c r="P2151" t="s">
        <v>19</v>
      </c>
      <c r="Q2151">
        <v>10</v>
      </c>
      <c r="R2151" t="s">
        <v>19</v>
      </c>
      <c r="S2151">
        <v>41.3</v>
      </c>
      <c r="T2151" t="s">
        <v>19</v>
      </c>
      <c r="U2151">
        <v>3</v>
      </c>
      <c r="V2151" t="s">
        <v>19</v>
      </c>
      <c r="W2151">
        <v>90</v>
      </c>
      <c r="X2151" t="s">
        <v>19</v>
      </c>
      <c r="Y2151">
        <v>78</v>
      </c>
      <c r="Z2151" t="s">
        <v>19</v>
      </c>
      <c r="AA2151" s="6">
        <f t="shared" si="100"/>
        <v>20.494778251267689</v>
      </c>
      <c r="AB2151" s="6">
        <f t="shared" si="101"/>
        <v>68.890600852281835</v>
      </c>
      <c r="AC2151" s="6">
        <f t="shared" si="102"/>
        <v>41.309399147718167</v>
      </c>
    </row>
    <row r="2152" spans="1:29" x14ac:dyDescent="0.25">
      <c r="A2152">
        <v>200</v>
      </c>
      <c r="B2152" t="s">
        <v>17</v>
      </c>
      <c r="C2152" t="s">
        <v>18</v>
      </c>
      <c r="D2152" s="1">
        <v>45563</v>
      </c>
      <c r="E2152">
        <v>1500</v>
      </c>
      <c r="F2152">
        <v>272</v>
      </c>
      <c r="G2152">
        <v>0.02</v>
      </c>
      <c r="H2152" t="s">
        <v>19</v>
      </c>
      <c r="I2152">
        <v>0</v>
      </c>
      <c r="J2152" t="s">
        <v>19</v>
      </c>
      <c r="K2152">
        <v>1200</v>
      </c>
      <c r="L2152" t="s">
        <v>19</v>
      </c>
      <c r="M2152">
        <v>8.6999999999999993</v>
      </c>
      <c r="N2152" t="s">
        <v>19</v>
      </c>
      <c r="O2152">
        <v>110.1</v>
      </c>
      <c r="P2152" t="s">
        <v>19</v>
      </c>
      <c r="Q2152">
        <v>10</v>
      </c>
      <c r="R2152" t="s">
        <v>19</v>
      </c>
      <c r="S2152">
        <v>41</v>
      </c>
      <c r="T2152" t="s">
        <v>19</v>
      </c>
      <c r="U2152">
        <v>4.7</v>
      </c>
      <c r="V2152" t="s">
        <v>19</v>
      </c>
      <c r="W2152">
        <v>289</v>
      </c>
      <c r="X2152" t="s">
        <v>19</v>
      </c>
      <c r="Y2152">
        <v>79</v>
      </c>
      <c r="Z2152" t="s">
        <v>19</v>
      </c>
      <c r="AA2152" s="6">
        <f t="shared" si="100"/>
        <v>20.462723206100389</v>
      </c>
      <c r="AB2152" s="6">
        <f t="shared" si="101"/>
        <v>68.832901770980698</v>
      </c>
      <c r="AC2152" s="6">
        <f t="shared" si="102"/>
        <v>41.267098229019297</v>
      </c>
    </row>
    <row r="2153" spans="1:29" x14ac:dyDescent="0.25">
      <c r="A2153">
        <v>200</v>
      </c>
      <c r="B2153" t="s">
        <v>17</v>
      </c>
      <c r="C2153" t="s">
        <v>18</v>
      </c>
      <c r="D2153" s="1">
        <v>45563</v>
      </c>
      <c r="E2153">
        <v>1600</v>
      </c>
      <c r="F2153">
        <v>272</v>
      </c>
      <c r="G2153">
        <v>0.02</v>
      </c>
      <c r="H2153" t="s">
        <v>19</v>
      </c>
      <c r="I2153">
        <v>0</v>
      </c>
      <c r="J2153" t="s">
        <v>19</v>
      </c>
      <c r="K2153">
        <v>784</v>
      </c>
      <c r="L2153" t="s">
        <v>19</v>
      </c>
      <c r="M2153">
        <v>8.5</v>
      </c>
      <c r="N2153" t="s">
        <v>19</v>
      </c>
      <c r="O2153">
        <v>107.5</v>
      </c>
      <c r="P2153" t="s">
        <v>19</v>
      </c>
      <c r="Q2153">
        <v>10</v>
      </c>
      <c r="R2153" t="s">
        <v>19</v>
      </c>
      <c r="S2153">
        <v>40.299999999999997</v>
      </c>
      <c r="T2153" t="s">
        <v>19</v>
      </c>
      <c r="U2153">
        <v>8.6</v>
      </c>
      <c r="V2153" t="s">
        <v>19</v>
      </c>
      <c r="W2153">
        <v>319</v>
      </c>
      <c r="X2153" t="s">
        <v>19</v>
      </c>
      <c r="Y2153">
        <v>80</v>
      </c>
      <c r="Z2153" t="s">
        <v>19</v>
      </c>
      <c r="AA2153" s="6">
        <f t="shared" si="100"/>
        <v>19.629277423796385</v>
      </c>
      <c r="AB2153" s="6">
        <f t="shared" si="101"/>
        <v>67.332699362833495</v>
      </c>
      <c r="AC2153" s="6">
        <f t="shared" si="102"/>
        <v>40.167300637166505</v>
      </c>
    </row>
    <row r="2154" spans="1:29" x14ac:dyDescent="0.25">
      <c r="A2154">
        <v>200</v>
      </c>
      <c r="B2154" t="s">
        <v>17</v>
      </c>
      <c r="C2154" t="s">
        <v>18</v>
      </c>
      <c r="D2154" s="1">
        <v>45563</v>
      </c>
      <c r="E2154">
        <v>1700</v>
      </c>
      <c r="F2154">
        <v>272</v>
      </c>
      <c r="G2154">
        <v>0.01</v>
      </c>
      <c r="H2154" t="s">
        <v>19</v>
      </c>
      <c r="I2154">
        <v>0</v>
      </c>
      <c r="J2154" t="s">
        <v>19</v>
      </c>
      <c r="K2154">
        <v>344</v>
      </c>
      <c r="L2154" t="s">
        <v>19</v>
      </c>
      <c r="M2154">
        <v>8.4</v>
      </c>
      <c r="N2154" t="s">
        <v>19</v>
      </c>
      <c r="O2154">
        <v>104.8</v>
      </c>
      <c r="P2154" t="s">
        <v>19</v>
      </c>
      <c r="Q2154">
        <v>11</v>
      </c>
      <c r="R2154" t="s">
        <v>19</v>
      </c>
      <c r="S2154">
        <v>39.9</v>
      </c>
      <c r="T2154" t="s">
        <v>19</v>
      </c>
      <c r="U2154">
        <v>8</v>
      </c>
      <c r="V2154" t="s">
        <v>19</v>
      </c>
      <c r="W2154">
        <v>320</v>
      </c>
      <c r="X2154" t="s">
        <v>19</v>
      </c>
      <c r="Y2154">
        <v>80.7</v>
      </c>
      <c r="Z2154" t="s">
        <v>19</v>
      </c>
      <c r="AA2154" s="6">
        <f t="shared" si="100"/>
        <v>19.252844215492928</v>
      </c>
      <c r="AB2154" s="6">
        <f t="shared" si="101"/>
        <v>66.65511958788727</v>
      </c>
      <c r="AC2154" s="6">
        <f t="shared" si="102"/>
        <v>38.144880412112727</v>
      </c>
    </row>
    <row r="2155" spans="1:29" x14ac:dyDescent="0.25">
      <c r="A2155">
        <v>200</v>
      </c>
      <c r="B2155" t="s">
        <v>17</v>
      </c>
      <c r="C2155" t="s">
        <v>18</v>
      </c>
      <c r="D2155" s="1">
        <v>45563</v>
      </c>
      <c r="E2155">
        <v>1800</v>
      </c>
      <c r="F2155">
        <v>272</v>
      </c>
      <c r="G2155">
        <v>0.01</v>
      </c>
      <c r="H2155" t="s">
        <v>19</v>
      </c>
      <c r="I2155">
        <v>0</v>
      </c>
      <c r="J2155" t="s">
        <v>19</v>
      </c>
      <c r="K2155">
        <v>26</v>
      </c>
      <c r="L2155" t="s">
        <v>19</v>
      </c>
      <c r="M2155">
        <v>8</v>
      </c>
      <c r="N2155" t="s">
        <v>19</v>
      </c>
      <c r="O2155">
        <v>100.5</v>
      </c>
      <c r="P2155" t="s">
        <v>19</v>
      </c>
      <c r="Q2155">
        <v>12</v>
      </c>
      <c r="R2155" t="s">
        <v>19</v>
      </c>
      <c r="S2155">
        <v>38.700000000000003</v>
      </c>
      <c r="T2155" t="s">
        <v>19</v>
      </c>
      <c r="U2155">
        <v>6.8</v>
      </c>
      <c r="V2155" t="s">
        <v>19</v>
      </c>
      <c r="W2155">
        <v>325</v>
      </c>
      <c r="X2155" t="s">
        <v>19</v>
      </c>
      <c r="Y2155">
        <v>81</v>
      </c>
      <c r="Z2155" t="s">
        <v>19</v>
      </c>
      <c r="AA2155" s="6">
        <f t="shared" si="100"/>
        <v>18.289540349459894</v>
      </c>
      <c r="AB2155" s="6">
        <f t="shared" si="101"/>
        <v>64.921172629027808</v>
      </c>
      <c r="AC2155" s="6">
        <f t="shared" si="102"/>
        <v>35.578827370972192</v>
      </c>
    </row>
    <row r="2156" spans="1:29" x14ac:dyDescent="0.25">
      <c r="A2156">
        <v>200</v>
      </c>
      <c r="B2156" t="s">
        <v>17</v>
      </c>
      <c r="C2156" t="s">
        <v>18</v>
      </c>
      <c r="D2156" s="1">
        <v>45563</v>
      </c>
      <c r="E2156">
        <v>1900</v>
      </c>
      <c r="F2156">
        <v>272</v>
      </c>
      <c r="G2156">
        <v>0.01</v>
      </c>
      <c r="H2156" t="s">
        <v>20</v>
      </c>
      <c r="I2156">
        <v>0</v>
      </c>
      <c r="J2156" t="s">
        <v>19</v>
      </c>
      <c r="K2156">
        <v>0</v>
      </c>
      <c r="L2156" t="s">
        <v>19</v>
      </c>
      <c r="M2156">
        <v>8.5</v>
      </c>
      <c r="N2156" t="s">
        <v>19</v>
      </c>
      <c r="O2156">
        <v>96.6</v>
      </c>
      <c r="P2156" t="s">
        <v>20</v>
      </c>
      <c r="Q2156">
        <v>14</v>
      </c>
      <c r="R2156" t="s">
        <v>20</v>
      </c>
      <c r="S2156">
        <v>40.200000000000003</v>
      </c>
      <c r="T2156" t="s">
        <v>20</v>
      </c>
      <c r="U2156">
        <v>7.3</v>
      </c>
      <c r="V2156" t="s">
        <v>19</v>
      </c>
      <c r="W2156">
        <v>324</v>
      </c>
      <c r="X2156" t="s">
        <v>19</v>
      </c>
      <c r="Y2156">
        <v>81</v>
      </c>
      <c r="Z2156" t="s">
        <v>19</v>
      </c>
      <c r="AA2156" s="6">
        <f t="shared" si="100"/>
        <v>17.784876196166127</v>
      </c>
      <c r="AB2156" s="6">
        <f t="shared" si="101"/>
        <v>64.012777153099023</v>
      </c>
      <c r="AC2156" s="6">
        <f t="shared" si="102"/>
        <v>32.587222846900971</v>
      </c>
    </row>
    <row r="2157" spans="1:29" x14ac:dyDescent="0.25">
      <c r="A2157">
        <v>200</v>
      </c>
      <c r="B2157" t="s">
        <v>17</v>
      </c>
      <c r="C2157" t="s">
        <v>18</v>
      </c>
      <c r="D2157" s="1">
        <v>45563</v>
      </c>
      <c r="E2157">
        <v>2000</v>
      </c>
      <c r="F2157">
        <v>272</v>
      </c>
      <c r="G2157">
        <v>0.01</v>
      </c>
      <c r="H2157" t="s">
        <v>19</v>
      </c>
      <c r="I2157">
        <v>0</v>
      </c>
      <c r="J2157" t="s">
        <v>19</v>
      </c>
      <c r="K2157">
        <v>0</v>
      </c>
      <c r="L2157" t="s">
        <v>19</v>
      </c>
      <c r="M2157">
        <v>9.6</v>
      </c>
      <c r="N2157" t="s">
        <v>19</v>
      </c>
      <c r="O2157">
        <v>93.8</v>
      </c>
      <c r="P2157" t="s">
        <v>19</v>
      </c>
      <c r="Q2157">
        <v>18</v>
      </c>
      <c r="R2157" t="s">
        <v>19</v>
      </c>
      <c r="S2157">
        <v>43.5</v>
      </c>
      <c r="T2157" t="s">
        <v>19</v>
      </c>
      <c r="U2157">
        <v>7</v>
      </c>
      <c r="V2157" t="s">
        <v>19</v>
      </c>
      <c r="W2157">
        <v>324</v>
      </c>
      <c r="X2157" t="s">
        <v>19</v>
      </c>
      <c r="Y2157">
        <v>80.7</v>
      </c>
      <c r="Z2157" t="s">
        <v>19</v>
      </c>
      <c r="AA2157" s="6">
        <f t="shared" si="100"/>
        <v>18.208597469194537</v>
      </c>
      <c r="AB2157" s="6">
        <f t="shared" si="101"/>
        <v>64.775475444550167</v>
      </c>
      <c r="AC2157" s="6">
        <f t="shared" si="102"/>
        <v>29.02452455544983</v>
      </c>
    </row>
    <row r="2158" spans="1:29" x14ac:dyDescent="0.25">
      <c r="A2158">
        <v>200</v>
      </c>
      <c r="B2158" t="s">
        <v>17</v>
      </c>
      <c r="C2158" t="s">
        <v>18</v>
      </c>
      <c r="D2158" s="1">
        <v>45563</v>
      </c>
      <c r="E2158">
        <v>2100</v>
      </c>
      <c r="F2158">
        <v>272</v>
      </c>
      <c r="G2158">
        <v>0.01</v>
      </c>
      <c r="H2158" t="s">
        <v>19</v>
      </c>
      <c r="I2158">
        <v>0</v>
      </c>
      <c r="J2158" t="s">
        <v>19</v>
      </c>
      <c r="K2158">
        <v>0</v>
      </c>
      <c r="L2158" t="s">
        <v>19</v>
      </c>
      <c r="M2158">
        <v>9.3000000000000007</v>
      </c>
      <c r="N2158" t="s">
        <v>19</v>
      </c>
      <c r="O2158">
        <v>90</v>
      </c>
      <c r="P2158" t="s">
        <v>19</v>
      </c>
      <c r="Q2158">
        <v>19</v>
      </c>
      <c r="R2158" t="s">
        <v>19</v>
      </c>
      <c r="S2158">
        <v>42.7</v>
      </c>
      <c r="T2158" t="s">
        <v>19</v>
      </c>
      <c r="U2158">
        <v>6.9</v>
      </c>
      <c r="V2158" t="s">
        <v>19</v>
      </c>
      <c r="W2158">
        <v>318</v>
      </c>
      <c r="X2158" t="s">
        <v>19</v>
      </c>
      <c r="Y2158">
        <v>80.400000000000006</v>
      </c>
      <c r="Z2158" t="s">
        <v>19</v>
      </c>
      <c r="AA2158" s="6">
        <f t="shared" si="100"/>
        <v>17.115069082758396</v>
      </c>
      <c r="AB2158" s="6">
        <f t="shared" si="101"/>
        <v>62.807124348965111</v>
      </c>
      <c r="AC2158" s="6">
        <f t="shared" si="102"/>
        <v>27.192875651034889</v>
      </c>
    </row>
    <row r="2159" spans="1:29" x14ac:dyDescent="0.25">
      <c r="A2159">
        <v>200</v>
      </c>
      <c r="B2159" t="s">
        <v>17</v>
      </c>
      <c r="C2159" t="s">
        <v>18</v>
      </c>
      <c r="D2159" s="1">
        <v>45563</v>
      </c>
      <c r="E2159">
        <v>2200</v>
      </c>
      <c r="F2159">
        <v>272</v>
      </c>
      <c r="G2159">
        <v>0</v>
      </c>
      <c r="H2159" t="s">
        <v>19</v>
      </c>
      <c r="I2159">
        <v>0</v>
      </c>
      <c r="J2159" t="s">
        <v>19</v>
      </c>
      <c r="K2159">
        <v>0</v>
      </c>
      <c r="L2159" t="s">
        <v>19</v>
      </c>
      <c r="M2159">
        <v>9.5</v>
      </c>
      <c r="N2159" t="s">
        <v>19</v>
      </c>
      <c r="O2159">
        <v>84.6</v>
      </c>
      <c r="P2159" t="s">
        <v>19</v>
      </c>
      <c r="Q2159">
        <v>23</v>
      </c>
      <c r="R2159" t="s">
        <v>19</v>
      </c>
      <c r="S2159">
        <v>43.2</v>
      </c>
      <c r="T2159" t="s">
        <v>19</v>
      </c>
      <c r="U2159">
        <v>5.4</v>
      </c>
      <c r="V2159" t="s">
        <v>19</v>
      </c>
      <c r="W2159">
        <v>309</v>
      </c>
      <c r="X2159" t="s">
        <v>19</v>
      </c>
      <c r="Y2159">
        <v>80</v>
      </c>
      <c r="Z2159" t="s">
        <v>19</v>
      </c>
      <c r="AA2159" s="6">
        <f t="shared" si="100"/>
        <v>16.147150961532091</v>
      </c>
      <c r="AB2159" s="6">
        <f t="shared" si="101"/>
        <v>61.064871730757758</v>
      </c>
      <c r="AC2159" s="6">
        <f t="shared" si="102"/>
        <v>23.535128269242236</v>
      </c>
    </row>
    <row r="2160" spans="1:29" x14ac:dyDescent="0.25">
      <c r="A2160">
        <v>200</v>
      </c>
      <c r="B2160" t="s">
        <v>17</v>
      </c>
      <c r="C2160" t="s">
        <v>18</v>
      </c>
      <c r="D2160" s="1">
        <v>45563</v>
      </c>
      <c r="E2160">
        <v>2300</v>
      </c>
      <c r="F2160">
        <v>272</v>
      </c>
      <c r="G2160">
        <v>0.01</v>
      </c>
      <c r="H2160" t="s">
        <v>19</v>
      </c>
      <c r="I2160">
        <v>0</v>
      </c>
      <c r="J2160" t="s">
        <v>19</v>
      </c>
      <c r="K2160">
        <v>0</v>
      </c>
      <c r="L2160" t="s">
        <v>19</v>
      </c>
      <c r="M2160">
        <v>8.4</v>
      </c>
      <c r="N2160" t="s">
        <v>19</v>
      </c>
      <c r="O2160">
        <v>85.6</v>
      </c>
      <c r="P2160" t="s">
        <v>19</v>
      </c>
      <c r="Q2160">
        <v>20</v>
      </c>
      <c r="R2160" t="s">
        <v>19</v>
      </c>
      <c r="S2160">
        <v>39.9</v>
      </c>
      <c r="T2160" t="s">
        <v>19</v>
      </c>
      <c r="U2160">
        <v>6.4</v>
      </c>
      <c r="V2160" t="s">
        <v>19</v>
      </c>
      <c r="W2160">
        <v>318</v>
      </c>
      <c r="X2160" t="s">
        <v>19</v>
      </c>
      <c r="Y2160">
        <v>79.599999999999994</v>
      </c>
      <c r="Z2160" t="s">
        <v>19</v>
      </c>
      <c r="AA2160" s="6">
        <f t="shared" si="100"/>
        <v>15.749280025624611</v>
      </c>
      <c r="AB2160" s="6">
        <f t="shared" si="101"/>
        <v>60.348704046124297</v>
      </c>
      <c r="AC2160" s="6">
        <f t="shared" si="102"/>
        <v>25.251295953875697</v>
      </c>
    </row>
    <row r="2161" spans="1:29" x14ac:dyDescent="0.25">
      <c r="A2161">
        <v>200</v>
      </c>
      <c r="B2161" t="s">
        <v>17</v>
      </c>
      <c r="C2161" t="s">
        <v>18</v>
      </c>
      <c r="D2161" s="1">
        <v>45563</v>
      </c>
      <c r="E2161">
        <v>2400</v>
      </c>
      <c r="F2161">
        <v>272</v>
      </c>
      <c r="G2161">
        <v>0.01</v>
      </c>
      <c r="H2161" t="s">
        <v>19</v>
      </c>
      <c r="I2161">
        <v>0</v>
      </c>
      <c r="J2161" t="s">
        <v>19</v>
      </c>
      <c r="K2161">
        <v>0</v>
      </c>
      <c r="L2161" t="s">
        <v>19</v>
      </c>
      <c r="M2161">
        <v>7.8</v>
      </c>
      <c r="N2161" t="s">
        <v>19</v>
      </c>
      <c r="O2161">
        <v>86.1</v>
      </c>
      <c r="P2161" t="s">
        <v>19</v>
      </c>
      <c r="Q2161">
        <v>18</v>
      </c>
      <c r="R2161" t="s">
        <v>19</v>
      </c>
      <c r="S2161">
        <v>38.1</v>
      </c>
      <c r="T2161" t="s">
        <v>19</v>
      </c>
      <c r="U2161">
        <v>7.4</v>
      </c>
      <c r="V2161" t="s">
        <v>19</v>
      </c>
      <c r="W2161">
        <v>300</v>
      </c>
      <c r="X2161" t="s">
        <v>19</v>
      </c>
      <c r="Y2161">
        <v>79.099999999999994</v>
      </c>
      <c r="Z2161" t="s">
        <v>19</v>
      </c>
      <c r="AA2161" s="6">
        <f t="shared" si="100"/>
        <v>15.374264726552855</v>
      </c>
      <c r="AB2161" s="6">
        <f t="shared" si="101"/>
        <v>59.673676507795143</v>
      </c>
      <c r="AC2161" s="6">
        <f t="shared" si="102"/>
        <v>26.426323492204851</v>
      </c>
    </row>
    <row r="2162" spans="1:29" x14ac:dyDescent="0.25">
      <c r="A2162">
        <v>200</v>
      </c>
      <c r="B2162" t="s">
        <v>17</v>
      </c>
      <c r="C2162" t="s">
        <v>18</v>
      </c>
      <c r="D2162" s="1">
        <v>45564</v>
      </c>
      <c r="E2162" s="2">
        <v>100</v>
      </c>
      <c r="F2162">
        <v>273</v>
      </c>
      <c r="G2162">
        <v>0.01</v>
      </c>
      <c r="H2162" t="s">
        <v>19</v>
      </c>
      <c r="I2162">
        <v>0</v>
      </c>
      <c r="J2162" t="s">
        <v>19</v>
      </c>
      <c r="K2162">
        <v>0</v>
      </c>
      <c r="L2162" t="s">
        <v>19</v>
      </c>
      <c r="M2162">
        <v>7.6</v>
      </c>
      <c r="N2162" t="s">
        <v>19</v>
      </c>
      <c r="O2162">
        <v>86.2</v>
      </c>
      <c r="P2162" t="s">
        <v>19</v>
      </c>
      <c r="Q2162">
        <v>18</v>
      </c>
      <c r="R2162" t="s">
        <v>19</v>
      </c>
      <c r="S2162">
        <v>37.299999999999997</v>
      </c>
      <c r="T2162" t="s">
        <v>19</v>
      </c>
      <c r="U2162">
        <v>8</v>
      </c>
      <c r="V2162" t="s">
        <v>19</v>
      </c>
      <c r="W2162">
        <v>290</v>
      </c>
      <c r="X2162" t="s">
        <v>19</v>
      </c>
      <c r="Y2162">
        <v>78.5</v>
      </c>
      <c r="Z2162" t="s">
        <v>19</v>
      </c>
      <c r="AA2162" s="6">
        <f t="shared" si="100"/>
        <v>15.41107617976192</v>
      </c>
      <c r="AB2162" s="6">
        <f t="shared" si="101"/>
        <v>59.739937123571458</v>
      </c>
      <c r="AC2162" s="6">
        <f t="shared" si="102"/>
        <v>26.460062876428545</v>
      </c>
    </row>
    <row r="2163" spans="1:29" x14ac:dyDescent="0.25">
      <c r="A2163">
        <v>200</v>
      </c>
      <c r="B2163" t="s">
        <v>17</v>
      </c>
      <c r="C2163" t="s">
        <v>18</v>
      </c>
      <c r="D2163" s="1">
        <v>45564</v>
      </c>
      <c r="E2163" s="2">
        <v>200</v>
      </c>
      <c r="F2163">
        <v>273</v>
      </c>
      <c r="G2163">
        <v>0.01</v>
      </c>
      <c r="H2163" t="s">
        <v>19</v>
      </c>
      <c r="I2163">
        <v>0</v>
      </c>
      <c r="J2163" t="s">
        <v>19</v>
      </c>
      <c r="K2163">
        <v>0</v>
      </c>
      <c r="L2163" t="s">
        <v>19</v>
      </c>
      <c r="M2163">
        <v>7.2</v>
      </c>
      <c r="N2163" t="s">
        <v>19</v>
      </c>
      <c r="O2163">
        <v>85.3</v>
      </c>
      <c r="P2163" t="s">
        <v>19</v>
      </c>
      <c r="Q2163">
        <v>17</v>
      </c>
      <c r="R2163" t="s">
        <v>19</v>
      </c>
      <c r="S2163">
        <v>36.1</v>
      </c>
      <c r="T2163" t="s">
        <v>19</v>
      </c>
      <c r="U2163">
        <v>7</v>
      </c>
      <c r="V2163" t="s">
        <v>19</v>
      </c>
      <c r="W2163">
        <v>298</v>
      </c>
      <c r="X2163" t="s">
        <v>19</v>
      </c>
      <c r="Y2163">
        <v>77.900000000000006</v>
      </c>
      <c r="Z2163" t="s">
        <v>19</v>
      </c>
      <c r="AA2163" s="6">
        <f t="shared" si="100"/>
        <v>14.790685484371604</v>
      </c>
      <c r="AB2163" s="6">
        <f t="shared" si="101"/>
        <v>58.623233871868891</v>
      </c>
      <c r="AC2163" s="6">
        <f t="shared" si="102"/>
        <v>26.676766128131106</v>
      </c>
    </row>
    <row r="2164" spans="1:29" x14ac:dyDescent="0.25">
      <c r="A2164">
        <v>200</v>
      </c>
      <c r="B2164" t="s">
        <v>17</v>
      </c>
      <c r="C2164" t="s">
        <v>18</v>
      </c>
      <c r="D2164" s="1">
        <v>45564</v>
      </c>
      <c r="E2164" s="2">
        <v>300</v>
      </c>
      <c r="F2164">
        <v>273</v>
      </c>
      <c r="G2164">
        <v>0.01</v>
      </c>
      <c r="H2164" t="s">
        <v>19</v>
      </c>
      <c r="I2164">
        <v>0</v>
      </c>
      <c r="J2164" t="s">
        <v>19</v>
      </c>
      <c r="K2164">
        <v>0</v>
      </c>
      <c r="L2164" t="s">
        <v>19</v>
      </c>
      <c r="M2164">
        <v>7.1</v>
      </c>
      <c r="N2164" t="s">
        <v>19</v>
      </c>
      <c r="O2164">
        <v>82.7</v>
      </c>
      <c r="P2164" t="s">
        <v>19</v>
      </c>
      <c r="Q2164">
        <v>19</v>
      </c>
      <c r="R2164" t="s">
        <v>19</v>
      </c>
      <c r="S2164">
        <v>35.799999999999997</v>
      </c>
      <c r="T2164" t="s">
        <v>19</v>
      </c>
      <c r="U2164">
        <v>6</v>
      </c>
      <c r="V2164" t="s">
        <v>19</v>
      </c>
      <c r="W2164">
        <v>299</v>
      </c>
      <c r="X2164" t="s">
        <v>19</v>
      </c>
      <c r="Y2164">
        <v>77.400000000000006</v>
      </c>
      <c r="Z2164" t="s">
        <v>19</v>
      </c>
      <c r="AA2164" s="6">
        <f t="shared" si="100"/>
        <v>14.391152733241</v>
      </c>
      <c r="AB2164" s="6">
        <f t="shared" si="101"/>
        <v>57.904074919833803</v>
      </c>
      <c r="AC2164" s="6">
        <f t="shared" si="102"/>
        <v>24.795925080166199</v>
      </c>
    </row>
    <row r="2165" spans="1:29" x14ac:dyDescent="0.25">
      <c r="A2165">
        <v>200</v>
      </c>
      <c r="B2165" t="s">
        <v>17</v>
      </c>
      <c r="C2165" t="s">
        <v>18</v>
      </c>
      <c r="D2165" s="1">
        <v>45564</v>
      </c>
      <c r="E2165" s="2">
        <v>400</v>
      </c>
      <c r="F2165">
        <v>273</v>
      </c>
      <c r="G2165">
        <v>0.01</v>
      </c>
      <c r="H2165" t="s">
        <v>19</v>
      </c>
      <c r="I2165">
        <v>0</v>
      </c>
      <c r="J2165" t="s">
        <v>19</v>
      </c>
      <c r="K2165">
        <v>0</v>
      </c>
      <c r="L2165" t="s">
        <v>19</v>
      </c>
      <c r="M2165">
        <v>7.1</v>
      </c>
      <c r="N2165" t="s">
        <v>19</v>
      </c>
      <c r="O2165">
        <v>81.5</v>
      </c>
      <c r="P2165" t="s">
        <v>19</v>
      </c>
      <c r="Q2165">
        <v>19</v>
      </c>
      <c r="R2165" t="s">
        <v>19</v>
      </c>
      <c r="S2165">
        <v>35.6</v>
      </c>
      <c r="T2165" t="s">
        <v>19</v>
      </c>
      <c r="U2165">
        <v>5.4</v>
      </c>
      <c r="V2165" t="s">
        <v>19</v>
      </c>
      <c r="W2165">
        <v>300</v>
      </c>
      <c r="X2165" t="s">
        <v>19</v>
      </c>
      <c r="Y2165">
        <v>77</v>
      </c>
      <c r="Z2165" t="s">
        <v>19</v>
      </c>
      <c r="AA2165" s="6">
        <f t="shared" ref="AA2165:AA2228" si="103" xml:space="preserve"> ((O2165-32)*5/9)*ATAN(0.151977*SQRT(Q2165+8.313659)) + ATAN(((O2165-32)*5/9)+Q2165) - ATAN(Q2165-1.676331) + 0.00391838*(Q2165^1.5)*ATAN(0.023101*Q2165) - 4.686035</f>
        <v>13.943357663586031</v>
      </c>
      <c r="AB2165" s="6">
        <f t="shared" si="101"/>
        <v>57.098043794454853</v>
      </c>
      <c r="AC2165" s="6">
        <f t="shared" si="102"/>
        <v>24.401956205545147</v>
      </c>
    </row>
    <row r="2166" spans="1:29" x14ac:dyDescent="0.25">
      <c r="A2166">
        <v>200</v>
      </c>
      <c r="B2166" t="s">
        <v>17</v>
      </c>
      <c r="C2166" t="s">
        <v>18</v>
      </c>
      <c r="D2166" s="1">
        <v>45564</v>
      </c>
      <c r="E2166" s="2">
        <v>500</v>
      </c>
      <c r="F2166">
        <v>273</v>
      </c>
      <c r="G2166">
        <v>0.01</v>
      </c>
      <c r="H2166" t="s">
        <v>19</v>
      </c>
      <c r="I2166">
        <v>0</v>
      </c>
      <c r="J2166" t="s">
        <v>19</v>
      </c>
      <c r="K2166">
        <v>0</v>
      </c>
      <c r="L2166" t="s">
        <v>19</v>
      </c>
      <c r="M2166">
        <v>6.4</v>
      </c>
      <c r="N2166" t="s">
        <v>19</v>
      </c>
      <c r="O2166">
        <v>84.2</v>
      </c>
      <c r="P2166" t="s">
        <v>19</v>
      </c>
      <c r="Q2166">
        <v>16</v>
      </c>
      <c r="R2166" t="s">
        <v>19</v>
      </c>
      <c r="S2166">
        <v>33.1</v>
      </c>
      <c r="T2166" t="s">
        <v>19</v>
      </c>
      <c r="U2166">
        <v>5.6</v>
      </c>
      <c r="V2166" t="s">
        <v>19</v>
      </c>
      <c r="W2166">
        <v>312</v>
      </c>
      <c r="X2166" t="s">
        <v>19</v>
      </c>
      <c r="Y2166">
        <v>76.599999999999994</v>
      </c>
      <c r="Z2166" t="s">
        <v>19</v>
      </c>
      <c r="AA2166" s="6">
        <f t="shared" si="103"/>
        <v>14.100284561034144</v>
      </c>
      <c r="AB2166" s="6">
        <f t="shared" si="101"/>
        <v>57.380512209861458</v>
      </c>
      <c r="AC2166" s="6">
        <f t="shared" si="102"/>
        <v>26.819487790138545</v>
      </c>
    </row>
    <row r="2167" spans="1:29" x14ac:dyDescent="0.25">
      <c r="A2167">
        <v>200</v>
      </c>
      <c r="B2167" t="s">
        <v>17</v>
      </c>
      <c r="C2167" t="s">
        <v>18</v>
      </c>
      <c r="D2167" s="1">
        <v>45564</v>
      </c>
      <c r="E2167" s="2">
        <v>600</v>
      </c>
      <c r="F2167">
        <v>273</v>
      </c>
      <c r="G2167">
        <v>0</v>
      </c>
      <c r="H2167" t="s">
        <v>19</v>
      </c>
      <c r="I2167">
        <v>0</v>
      </c>
      <c r="J2167" t="s">
        <v>19</v>
      </c>
      <c r="K2167">
        <v>15</v>
      </c>
      <c r="L2167" t="s">
        <v>19</v>
      </c>
      <c r="M2167">
        <v>7.4</v>
      </c>
      <c r="N2167" t="s">
        <v>19</v>
      </c>
      <c r="O2167">
        <v>79.599999999999994</v>
      </c>
      <c r="P2167" t="s">
        <v>19</v>
      </c>
      <c r="Q2167">
        <v>21</v>
      </c>
      <c r="R2167" t="s">
        <v>19</v>
      </c>
      <c r="S2167">
        <v>36.6</v>
      </c>
      <c r="T2167" t="s">
        <v>19</v>
      </c>
      <c r="U2167">
        <v>4.3</v>
      </c>
      <c r="V2167" t="s">
        <v>19</v>
      </c>
      <c r="W2167">
        <v>307</v>
      </c>
      <c r="X2167" t="s">
        <v>19</v>
      </c>
      <c r="Y2167">
        <v>76.099999999999994</v>
      </c>
      <c r="Z2167" t="s">
        <v>19</v>
      </c>
      <c r="AA2167" s="6">
        <f t="shared" si="103"/>
        <v>13.722193115899845</v>
      </c>
      <c r="AB2167" s="6">
        <f t="shared" si="101"/>
        <v>56.699947608619723</v>
      </c>
      <c r="AC2167" s="6">
        <f t="shared" si="102"/>
        <v>22.900052391380271</v>
      </c>
    </row>
    <row r="2168" spans="1:29" x14ac:dyDescent="0.25">
      <c r="A2168">
        <v>200</v>
      </c>
      <c r="B2168" t="s">
        <v>17</v>
      </c>
      <c r="C2168" t="s">
        <v>18</v>
      </c>
      <c r="D2168" s="1">
        <v>45564</v>
      </c>
      <c r="E2168" s="2">
        <v>700</v>
      </c>
      <c r="F2168">
        <v>273</v>
      </c>
      <c r="G2168">
        <v>0.01</v>
      </c>
      <c r="H2168" t="s">
        <v>19</v>
      </c>
      <c r="I2168">
        <v>0</v>
      </c>
      <c r="J2168" t="s">
        <v>19</v>
      </c>
      <c r="K2168">
        <v>114</v>
      </c>
      <c r="L2168" t="s">
        <v>19</v>
      </c>
      <c r="M2168">
        <v>7.3</v>
      </c>
      <c r="N2168" t="s">
        <v>19</v>
      </c>
      <c r="O2168">
        <v>84</v>
      </c>
      <c r="P2168" t="s">
        <v>19</v>
      </c>
      <c r="Q2168">
        <v>18</v>
      </c>
      <c r="R2168" t="s">
        <v>19</v>
      </c>
      <c r="S2168">
        <v>36.299999999999997</v>
      </c>
      <c r="T2168" t="s">
        <v>19</v>
      </c>
      <c r="U2168">
        <v>6.8</v>
      </c>
      <c r="V2168" t="s">
        <v>19</v>
      </c>
      <c r="W2168">
        <v>301</v>
      </c>
      <c r="X2168" t="s">
        <v>19</v>
      </c>
      <c r="Y2168">
        <v>75.8</v>
      </c>
      <c r="Z2168" t="s">
        <v>19</v>
      </c>
      <c r="AA2168" s="6">
        <f t="shared" si="103"/>
        <v>14.601211067327409</v>
      </c>
      <c r="AB2168" s="6">
        <f t="shared" si="101"/>
        <v>58.282179921189332</v>
      </c>
      <c r="AC2168" s="6">
        <f t="shared" si="102"/>
        <v>25.717820078810668</v>
      </c>
    </row>
    <row r="2169" spans="1:29" x14ac:dyDescent="0.25">
      <c r="A2169">
        <v>200</v>
      </c>
      <c r="B2169" t="s">
        <v>17</v>
      </c>
      <c r="C2169" t="s">
        <v>18</v>
      </c>
      <c r="D2169" s="1">
        <v>45564</v>
      </c>
      <c r="E2169" s="2">
        <v>800</v>
      </c>
      <c r="F2169">
        <v>273</v>
      </c>
      <c r="G2169">
        <v>0.01</v>
      </c>
      <c r="H2169" t="s">
        <v>19</v>
      </c>
      <c r="I2169">
        <v>0</v>
      </c>
      <c r="J2169" t="s">
        <v>19</v>
      </c>
      <c r="K2169">
        <v>691</v>
      </c>
      <c r="L2169" t="s">
        <v>19</v>
      </c>
      <c r="M2169">
        <v>7.6</v>
      </c>
      <c r="N2169" t="s">
        <v>19</v>
      </c>
      <c r="O2169">
        <v>89.7</v>
      </c>
      <c r="P2169" t="s">
        <v>19</v>
      </c>
      <c r="Q2169">
        <v>16</v>
      </c>
      <c r="R2169" t="s">
        <v>19</v>
      </c>
      <c r="S2169">
        <v>37.5</v>
      </c>
      <c r="T2169" t="s">
        <v>19</v>
      </c>
      <c r="U2169">
        <v>6.6</v>
      </c>
      <c r="V2169" t="s">
        <v>19</v>
      </c>
      <c r="W2169">
        <v>307</v>
      </c>
      <c r="X2169" t="s">
        <v>19</v>
      </c>
      <c r="Y2169">
        <v>75.400000000000006</v>
      </c>
      <c r="Z2169" t="s">
        <v>19</v>
      </c>
      <c r="AA2169" s="6">
        <f t="shared" si="103"/>
        <v>16.06674060305971</v>
      </c>
      <c r="AB2169" s="6">
        <f t="shared" si="101"/>
        <v>60.92013308550748</v>
      </c>
      <c r="AC2169" s="6">
        <f t="shared" si="102"/>
        <v>28.779866914492523</v>
      </c>
    </row>
    <row r="2170" spans="1:29" x14ac:dyDescent="0.25">
      <c r="A2170">
        <v>200</v>
      </c>
      <c r="B2170" t="s">
        <v>17</v>
      </c>
      <c r="C2170" t="s">
        <v>18</v>
      </c>
      <c r="D2170" s="1">
        <v>45564</v>
      </c>
      <c r="E2170" s="2">
        <v>900</v>
      </c>
      <c r="F2170">
        <v>273</v>
      </c>
      <c r="G2170">
        <v>0.02</v>
      </c>
      <c r="H2170" t="s">
        <v>19</v>
      </c>
      <c r="I2170">
        <v>0</v>
      </c>
      <c r="J2170" t="s">
        <v>19</v>
      </c>
      <c r="K2170">
        <v>1143</v>
      </c>
      <c r="L2170" t="s">
        <v>19</v>
      </c>
      <c r="M2170">
        <v>8.6</v>
      </c>
      <c r="N2170" t="s">
        <v>19</v>
      </c>
      <c r="O2170">
        <v>93.9</v>
      </c>
      <c r="P2170" t="s">
        <v>19</v>
      </c>
      <c r="Q2170">
        <v>16</v>
      </c>
      <c r="R2170" t="s">
        <v>19</v>
      </c>
      <c r="S2170">
        <v>40.700000000000003</v>
      </c>
      <c r="T2170" t="s">
        <v>19</v>
      </c>
      <c r="U2170">
        <v>6.3</v>
      </c>
      <c r="V2170" t="s">
        <v>19</v>
      </c>
      <c r="W2170">
        <v>304</v>
      </c>
      <c r="X2170" t="s">
        <v>19</v>
      </c>
      <c r="Y2170">
        <v>75.099999999999994</v>
      </c>
      <c r="Z2170" t="s">
        <v>19</v>
      </c>
      <c r="AA2170" s="6">
        <f t="shared" si="103"/>
        <v>17.568282651110373</v>
      </c>
      <c r="AB2170" s="6">
        <f t="shared" si="101"/>
        <v>63.622908771998667</v>
      </c>
      <c r="AC2170" s="6">
        <f t="shared" si="102"/>
        <v>30.277091228001339</v>
      </c>
    </row>
    <row r="2171" spans="1:29" x14ac:dyDescent="0.25">
      <c r="A2171">
        <v>200</v>
      </c>
      <c r="B2171" t="s">
        <v>17</v>
      </c>
      <c r="C2171" t="s">
        <v>18</v>
      </c>
      <c r="D2171" s="1">
        <v>45564</v>
      </c>
      <c r="E2171">
        <v>1000</v>
      </c>
      <c r="F2171">
        <v>273</v>
      </c>
      <c r="G2171">
        <v>0.02</v>
      </c>
      <c r="H2171" t="s">
        <v>19</v>
      </c>
      <c r="I2171">
        <v>0</v>
      </c>
      <c r="J2171" t="s">
        <v>19</v>
      </c>
      <c r="K2171">
        <v>1473</v>
      </c>
      <c r="L2171" t="s">
        <v>19</v>
      </c>
      <c r="M2171">
        <v>8.4</v>
      </c>
      <c r="N2171" t="s">
        <v>19</v>
      </c>
      <c r="O2171">
        <v>97.2</v>
      </c>
      <c r="P2171" t="s">
        <v>19</v>
      </c>
      <c r="Q2171">
        <v>14</v>
      </c>
      <c r="R2171" t="s">
        <v>19</v>
      </c>
      <c r="S2171">
        <v>40</v>
      </c>
      <c r="T2171" t="s">
        <v>19</v>
      </c>
      <c r="U2171">
        <v>6.7</v>
      </c>
      <c r="V2171" t="s">
        <v>19</v>
      </c>
      <c r="W2171">
        <v>293</v>
      </c>
      <c r="X2171" t="s">
        <v>19</v>
      </c>
      <c r="Y2171">
        <v>75.099999999999994</v>
      </c>
      <c r="Z2171" t="s">
        <v>19</v>
      </c>
      <c r="AA2171" s="6">
        <f t="shared" si="103"/>
        <v>17.992555144688414</v>
      </c>
      <c r="AB2171" s="6">
        <f t="shared" si="101"/>
        <v>64.386599260439141</v>
      </c>
      <c r="AC2171" s="6">
        <f t="shared" si="102"/>
        <v>32.813400739560862</v>
      </c>
    </row>
    <row r="2172" spans="1:29" x14ac:dyDescent="0.25">
      <c r="A2172">
        <v>200</v>
      </c>
      <c r="B2172" t="s">
        <v>17</v>
      </c>
      <c r="C2172" t="s">
        <v>18</v>
      </c>
      <c r="D2172" s="1">
        <v>45564</v>
      </c>
      <c r="E2172">
        <v>1100</v>
      </c>
      <c r="F2172">
        <v>273</v>
      </c>
      <c r="G2172">
        <v>0.03</v>
      </c>
      <c r="H2172" t="s">
        <v>19</v>
      </c>
      <c r="I2172">
        <v>0</v>
      </c>
      <c r="J2172" t="s">
        <v>19</v>
      </c>
      <c r="K2172">
        <v>1687</v>
      </c>
      <c r="L2172" t="s">
        <v>19</v>
      </c>
      <c r="M2172">
        <v>8.5</v>
      </c>
      <c r="N2172" t="s">
        <v>19</v>
      </c>
      <c r="O2172">
        <v>100.1</v>
      </c>
      <c r="P2172" t="s">
        <v>19</v>
      </c>
      <c r="Q2172">
        <v>13</v>
      </c>
      <c r="R2172" t="s">
        <v>19</v>
      </c>
      <c r="S2172">
        <v>40.200000000000003</v>
      </c>
      <c r="T2172" t="s">
        <v>19</v>
      </c>
      <c r="U2172">
        <v>5.5</v>
      </c>
      <c r="V2172" t="s">
        <v>19</v>
      </c>
      <c r="W2172">
        <v>263</v>
      </c>
      <c r="X2172" t="s">
        <v>19</v>
      </c>
      <c r="Y2172">
        <v>75.5</v>
      </c>
      <c r="Z2172" t="s">
        <v>19</v>
      </c>
      <c r="AA2172" s="6">
        <f t="shared" si="103"/>
        <v>18.583063227592834</v>
      </c>
      <c r="AB2172" s="6">
        <f t="shared" si="101"/>
        <v>65.44951380966711</v>
      </c>
      <c r="AC2172" s="6">
        <f t="shared" si="102"/>
        <v>34.650486190332884</v>
      </c>
    </row>
    <row r="2173" spans="1:29" x14ac:dyDescent="0.25">
      <c r="A2173">
        <v>200</v>
      </c>
      <c r="B2173" t="s">
        <v>17</v>
      </c>
      <c r="C2173" t="s">
        <v>18</v>
      </c>
      <c r="D2173" s="1">
        <v>45564</v>
      </c>
      <c r="E2173">
        <v>1200</v>
      </c>
      <c r="F2173">
        <v>273</v>
      </c>
      <c r="G2173">
        <v>0.03</v>
      </c>
      <c r="H2173" t="s">
        <v>19</v>
      </c>
      <c r="I2173">
        <v>0</v>
      </c>
      <c r="J2173" t="s">
        <v>19</v>
      </c>
      <c r="K2173">
        <v>1770</v>
      </c>
      <c r="L2173" t="s">
        <v>19</v>
      </c>
      <c r="M2173">
        <v>7.5</v>
      </c>
      <c r="N2173" t="s">
        <v>19</v>
      </c>
      <c r="O2173">
        <v>103.3</v>
      </c>
      <c r="P2173" t="s">
        <v>19</v>
      </c>
      <c r="Q2173">
        <v>10</v>
      </c>
      <c r="R2173" t="s">
        <v>19</v>
      </c>
      <c r="S2173">
        <v>37.1</v>
      </c>
      <c r="T2173" t="s">
        <v>19</v>
      </c>
      <c r="U2173">
        <v>3.4</v>
      </c>
      <c r="V2173" t="s">
        <v>19</v>
      </c>
      <c r="W2173">
        <v>291</v>
      </c>
      <c r="X2173" t="s">
        <v>19</v>
      </c>
      <c r="Y2173">
        <v>76.099999999999994</v>
      </c>
      <c r="Z2173" t="s">
        <v>19</v>
      </c>
      <c r="AA2173" s="6">
        <f t="shared" si="103"/>
        <v>18.282877908958259</v>
      </c>
      <c r="AB2173" s="6">
        <f t="shared" si="101"/>
        <v>64.909180236124868</v>
      </c>
      <c r="AC2173" s="6">
        <f t="shared" si="102"/>
        <v>38.390819763875129</v>
      </c>
    </row>
    <row r="2174" spans="1:29" x14ac:dyDescent="0.25">
      <c r="A2174">
        <v>200</v>
      </c>
      <c r="B2174" t="s">
        <v>17</v>
      </c>
      <c r="C2174" t="s">
        <v>18</v>
      </c>
      <c r="D2174" s="1">
        <v>45564</v>
      </c>
      <c r="E2174">
        <v>1300</v>
      </c>
      <c r="F2174">
        <v>273</v>
      </c>
      <c r="G2174">
        <v>0.03</v>
      </c>
      <c r="H2174" t="s">
        <v>19</v>
      </c>
      <c r="I2174">
        <v>0</v>
      </c>
      <c r="J2174" t="s">
        <v>19</v>
      </c>
      <c r="K2174">
        <v>1712</v>
      </c>
      <c r="L2174" t="s">
        <v>19</v>
      </c>
      <c r="M2174">
        <v>6.6</v>
      </c>
      <c r="N2174" t="s">
        <v>19</v>
      </c>
      <c r="O2174">
        <v>105.3</v>
      </c>
      <c r="P2174" t="s">
        <v>19</v>
      </c>
      <c r="Q2174">
        <v>9</v>
      </c>
      <c r="R2174" t="s">
        <v>19</v>
      </c>
      <c r="S2174">
        <v>33.799999999999997</v>
      </c>
      <c r="T2174" t="s">
        <v>19</v>
      </c>
      <c r="U2174">
        <v>4.4000000000000004</v>
      </c>
      <c r="V2174" t="s">
        <v>19</v>
      </c>
      <c r="W2174">
        <v>138</v>
      </c>
      <c r="X2174" t="s">
        <v>19</v>
      </c>
      <c r="Y2174">
        <v>76.7</v>
      </c>
      <c r="Z2174" t="s">
        <v>19</v>
      </c>
      <c r="AA2174" s="6">
        <f t="shared" si="103"/>
        <v>18.413800947041317</v>
      </c>
      <c r="AB2174" s="6">
        <f t="shared" si="101"/>
        <v>65.144841704674377</v>
      </c>
      <c r="AC2174" s="6">
        <f t="shared" si="102"/>
        <v>40.15515829532562</v>
      </c>
    </row>
    <row r="2175" spans="1:29" x14ac:dyDescent="0.25">
      <c r="A2175">
        <v>200</v>
      </c>
      <c r="B2175" t="s">
        <v>17</v>
      </c>
      <c r="C2175" t="s">
        <v>18</v>
      </c>
      <c r="D2175" s="1">
        <v>45564</v>
      </c>
      <c r="E2175">
        <v>1400</v>
      </c>
      <c r="F2175">
        <v>273</v>
      </c>
      <c r="G2175">
        <v>0.02</v>
      </c>
      <c r="H2175" t="s">
        <v>19</v>
      </c>
      <c r="I2175">
        <v>0</v>
      </c>
      <c r="J2175" t="s">
        <v>19</v>
      </c>
      <c r="K2175">
        <v>1515</v>
      </c>
      <c r="L2175" t="s">
        <v>19</v>
      </c>
      <c r="M2175">
        <v>6.5</v>
      </c>
      <c r="N2175" t="s">
        <v>19</v>
      </c>
      <c r="O2175">
        <v>106.1</v>
      </c>
      <c r="P2175" t="s">
        <v>19</v>
      </c>
      <c r="Q2175">
        <v>8</v>
      </c>
      <c r="R2175" t="s">
        <v>19</v>
      </c>
      <c r="S2175">
        <v>33.5</v>
      </c>
      <c r="T2175" t="s">
        <v>19</v>
      </c>
      <c r="U2175">
        <v>4.5</v>
      </c>
      <c r="V2175" t="s">
        <v>19</v>
      </c>
      <c r="W2175">
        <v>184</v>
      </c>
      <c r="X2175" t="s">
        <v>19</v>
      </c>
      <c r="Y2175">
        <v>77.5</v>
      </c>
      <c r="Z2175" t="s">
        <v>19</v>
      </c>
      <c r="AA2175" s="6">
        <f t="shared" si="103"/>
        <v>18.130244299453832</v>
      </c>
      <c r="AB2175" s="6">
        <f t="shared" si="101"/>
        <v>64.634439739016898</v>
      </c>
      <c r="AC2175" s="6">
        <f t="shared" si="102"/>
        <v>41.465560260983096</v>
      </c>
    </row>
    <row r="2176" spans="1:29" x14ac:dyDescent="0.25">
      <c r="A2176">
        <v>200</v>
      </c>
      <c r="B2176" t="s">
        <v>17</v>
      </c>
      <c r="C2176" t="s">
        <v>18</v>
      </c>
      <c r="D2176" s="1">
        <v>45564</v>
      </c>
      <c r="E2176">
        <v>1500</v>
      </c>
      <c r="F2176">
        <v>273</v>
      </c>
      <c r="G2176">
        <v>0.02</v>
      </c>
      <c r="H2176" t="s">
        <v>19</v>
      </c>
      <c r="I2176">
        <v>0</v>
      </c>
      <c r="J2176" t="s">
        <v>19</v>
      </c>
      <c r="K2176">
        <v>1206</v>
      </c>
      <c r="L2176" t="s">
        <v>19</v>
      </c>
      <c r="M2176">
        <v>7.4</v>
      </c>
      <c r="N2176" t="s">
        <v>19</v>
      </c>
      <c r="O2176">
        <v>105.8</v>
      </c>
      <c r="P2176" t="s">
        <v>19</v>
      </c>
      <c r="Q2176">
        <v>9</v>
      </c>
      <c r="R2176" t="s">
        <v>19</v>
      </c>
      <c r="S2176">
        <v>36.700000000000003</v>
      </c>
      <c r="T2176" t="s">
        <v>19</v>
      </c>
      <c r="U2176">
        <v>3.6</v>
      </c>
      <c r="V2176" t="s">
        <v>19</v>
      </c>
      <c r="W2176">
        <v>232</v>
      </c>
      <c r="X2176" t="s">
        <v>19</v>
      </c>
      <c r="Y2176">
        <v>78.400000000000006</v>
      </c>
      <c r="Z2176" t="s">
        <v>19</v>
      </c>
      <c r="AA2176" s="6">
        <f t="shared" si="103"/>
        <v>18.570546696460077</v>
      </c>
      <c r="AB2176" s="6">
        <f t="shared" si="101"/>
        <v>65.426984053628132</v>
      </c>
      <c r="AC2176" s="6">
        <f t="shared" si="102"/>
        <v>40.373015946371865</v>
      </c>
    </row>
    <row r="2177" spans="1:29" x14ac:dyDescent="0.25">
      <c r="A2177">
        <v>200</v>
      </c>
      <c r="B2177" t="s">
        <v>17</v>
      </c>
      <c r="C2177" t="s">
        <v>18</v>
      </c>
      <c r="D2177" s="1">
        <v>45564</v>
      </c>
      <c r="E2177">
        <v>1600</v>
      </c>
      <c r="F2177">
        <v>273</v>
      </c>
      <c r="G2177">
        <v>0.01</v>
      </c>
      <c r="H2177" t="s">
        <v>19</v>
      </c>
      <c r="I2177">
        <v>0</v>
      </c>
      <c r="J2177" t="s">
        <v>19</v>
      </c>
      <c r="K2177">
        <v>800</v>
      </c>
      <c r="L2177" t="s">
        <v>19</v>
      </c>
      <c r="M2177">
        <v>7.2</v>
      </c>
      <c r="N2177" t="s">
        <v>19</v>
      </c>
      <c r="O2177">
        <v>105.4</v>
      </c>
      <c r="P2177" t="s">
        <v>19</v>
      </c>
      <c r="Q2177">
        <v>9</v>
      </c>
      <c r="R2177" t="s">
        <v>19</v>
      </c>
      <c r="S2177">
        <v>36.200000000000003</v>
      </c>
      <c r="T2177" t="s">
        <v>19</v>
      </c>
      <c r="U2177">
        <v>2.7</v>
      </c>
      <c r="V2177" t="s">
        <v>19</v>
      </c>
      <c r="W2177">
        <v>84</v>
      </c>
      <c r="X2177" t="s">
        <v>19</v>
      </c>
      <c r="Y2177">
        <v>79.400000000000006</v>
      </c>
      <c r="Z2177" t="s">
        <v>19</v>
      </c>
      <c r="AA2177" s="6">
        <f t="shared" si="103"/>
        <v>18.445150196605351</v>
      </c>
      <c r="AB2177" s="6">
        <f t="shared" si="101"/>
        <v>65.201270353889626</v>
      </c>
      <c r="AC2177" s="6">
        <f t="shared" si="102"/>
        <v>40.19872964611038</v>
      </c>
    </row>
    <row r="2178" spans="1:29" x14ac:dyDescent="0.25">
      <c r="A2178">
        <v>200</v>
      </c>
      <c r="B2178" t="s">
        <v>17</v>
      </c>
      <c r="C2178" t="s">
        <v>18</v>
      </c>
      <c r="D2178" s="1">
        <v>45564</v>
      </c>
      <c r="E2178">
        <v>1700</v>
      </c>
      <c r="F2178">
        <v>273</v>
      </c>
      <c r="G2178">
        <v>0.01</v>
      </c>
      <c r="H2178" t="s">
        <v>19</v>
      </c>
      <c r="I2178">
        <v>0</v>
      </c>
      <c r="J2178" t="s">
        <v>19</v>
      </c>
      <c r="K2178">
        <v>352</v>
      </c>
      <c r="L2178" t="s">
        <v>19</v>
      </c>
      <c r="M2178">
        <v>8.1</v>
      </c>
      <c r="N2178" t="s">
        <v>19</v>
      </c>
      <c r="O2178">
        <v>103.8</v>
      </c>
      <c r="P2178" t="s">
        <v>19</v>
      </c>
      <c r="Q2178">
        <v>11</v>
      </c>
      <c r="R2178" t="s">
        <v>19</v>
      </c>
      <c r="S2178">
        <v>39.1</v>
      </c>
      <c r="T2178" t="s">
        <v>19</v>
      </c>
      <c r="U2178">
        <v>5.4</v>
      </c>
      <c r="V2178" t="s">
        <v>19</v>
      </c>
      <c r="W2178">
        <v>305</v>
      </c>
      <c r="X2178" t="s">
        <v>19</v>
      </c>
      <c r="Y2178">
        <v>80.2</v>
      </c>
      <c r="Z2178" t="s">
        <v>19</v>
      </c>
      <c r="AA2178" s="6">
        <f t="shared" si="103"/>
        <v>18.925490650336794</v>
      </c>
      <c r="AB2178" s="6">
        <f t="shared" si="101"/>
        <v>66.065883170606227</v>
      </c>
      <c r="AC2178" s="6">
        <f t="shared" si="102"/>
        <v>37.73411682939377</v>
      </c>
    </row>
    <row r="2179" spans="1:29" x14ac:dyDescent="0.25">
      <c r="A2179">
        <v>200</v>
      </c>
      <c r="B2179" t="s">
        <v>17</v>
      </c>
      <c r="C2179" t="s">
        <v>18</v>
      </c>
      <c r="D2179" s="1">
        <v>45564</v>
      </c>
      <c r="E2179">
        <v>1800</v>
      </c>
      <c r="F2179">
        <v>273</v>
      </c>
      <c r="G2179">
        <v>0.01</v>
      </c>
      <c r="H2179" t="s">
        <v>19</v>
      </c>
      <c r="I2179">
        <v>0</v>
      </c>
      <c r="J2179" t="s">
        <v>19</v>
      </c>
      <c r="K2179">
        <v>25</v>
      </c>
      <c r="L2179" t="s">
        <v>19</v>
      </c>
      <c r="M2179">
        <v>8.1999999999999993</v>
      </c>
      <c r="N2179" t="s">
        <v>19</v>
      </c>
      <c r="O2179">
        <v>97.9</v>
      </c>
      <c r="P2179" t="s">
        <v>19</v>
      </c>
      <c r="Q2179">
        <v>13</v>
      </c>
      <c r="R2179" t="s">
        <v>19</v>
      </c>
      <c r="S2179">
        <v>39.299999999999997</v>
      </c>
      <c r="T2179" t="s">
        <v>19</v>
      </c>
      <c r="U2179">
        <v>4.8</v>
      </c>
      <c r="V2179" t="s">
        <v>19</v>
      </c>
      <c r="W2179">
        <v>312</v>
      </c>
      <c r="X2179" t="s">
        <v>19</v>
      </c>
      <c r="Y2179">
        <v>80.599999999999994</v>
      </c>
      <c r="Z2179" t="s">
        <v>19</v>
      </c>
      <c r="AA2179" s="6">
        <f t="shared" si="103"/>
        <v>17.834801580981278</v>
      </c>
      <c r="AB2179" s="6">
        <f t="shared" ref="AB2179:AB2242" si="104">(AA2179*9/5)+32</f>
        <v>64.102642845766297</v>
      </c>
      <c r="AC2179" s="6">
        <f t="shared" ref="AC2179:AC2242" si="105">O2179-AB2179</f>
        <v>33.797357154233708</v>
      </c>
    </row>
    <row r="2180" spans="1:29" x14ac:dyDescent="0.25">
      <c r="A2180">
        <v>200</v>
      </c>
      <c r="B2180" t="s">
        <v>17</v>
      </c>
      <c r="C2180" t="s">
        <v>18</v>
      </c>
      <c r="D2180" s="1">
        <v>45564</v>
      </c>
      <c r="E2180">
        <v>1900</v>
      </c>
      <c r="F2180">
        <v>273</v>
      </c>
      <c r="G2180">
        <v>0</v>
      </c>
      <c r="H2180" t="s">
        <v>19</v>
      </c>
      <c r="I2180">
        <v>0</v>
      </c>
      <c r="J2180" t="s">
        <v>19</v>
      </c>
      <c r="K2180">
        <v>0</v>
      </c>
      <c r="L2180" t="s">
        <v>19</v>
      </c>
      <c r="M2180">
        <v>9.8000000000000007</v>
      </c>
      <c r="N2180" t="s">
        <v>19</v>
      </c>
      <c r="O2180">
        <v>92.2</v>
      </c>
      <c r="P2180" t="s">
        <v>19</v>
      </c>
      <c r="Q2180">
        <v>19</v>
      </c>
      <c r="R2180" t="s">
        <v>19</v>
      </c>
      <c r="S2180">
        <v>44.1</v>
      </c>
      <c r="T2180" t="s">
        <v>19</v>
      </c>
      <c r="U2180">
        <v>4.4000000000000004</v>
      </c>
      <c r="V2180" t="s">
        <v>19</v>
      </c>
      <c r="W2180">
        <v>307</v>
      </c>
      <c r="X2180" t="s">
        <v>19</v>
      </c>
      <c r="Y2180">
        <v>80.7</v>
      </c>
      <c r="Z2180" t="s">
        <v>19</v>
      </c>
      <c r="AA2180" s="6">
        <f t="shared" si="103"/>
        <v>17.935924509720547</v>
      </c>
      <c r="AB2180" s="6">
        <f t="shared" si="104"/>
        <v>64.284664117496988</v>
      </c>
      <c r="AC2180" s="6">
        <f t="shared" si="105"/>
        <v>27.915335882503015</v>
      </c>
    </row>
    <row r="2181" spans="1:29" x14ac:dyDescent="0.25">
      <c r="A2181">
        <v>200</v>
      </c>
      <c r="B2181" t="s">
        <v>17</v>
      </c>
      <c r="C2181" t="s">
        <v>18</v>
      </c>
      <c r="D2181" s="1">
        <v>45564</v>
      </c>
      <c r="E2181">
        <v>2000</v>
      </c>
      <c r="F2181">
        <v>273</v>
      </c>
      <c r="G2181">
        <v>0</v>
      </c>
      <c r="H2181" t="s">
        <v>19</v>
      </c>
      <c r="I2181">
        <v>0</v>
      </c>
      <c r="J2181" t="s">
        <v>19</v>
      </c>
      <c r="K2181">
        <v>0</v>
      </c>
      <c r="L2181" t="s">
        <v>19</v>
      </c>
      <c r="M2181">
        <v>10.6</v>
      </c>
      <c r="N2181" t="s">
        <v>19</v>
      </c>
      <c r="O2181">
        <v>88.6</v>
      </c>
      <c r="P2181" t="s">
        <v>19</v>
      </c>
      <c r="Q2181">
        <v>23</v>
      </c>
      <c r="R2181" t="s">
        <v>19</v>
      </c>
      <c r="S2181">
        <v>46</v>
      </c>
      <c r="T2181" t="s">
        <v>19</v>
      </c>
      <c r="U2181">
        <v>5.6</v>
      </c>
      <c r="V2181" t="s">
        <v>19</v>
      </c>
      <c r="W2181">
        <v>299</v>
      </c>
      <c r="X2181" t="s">
        <v>19</v>
      </c>
      <c r="Y2181">
        <v>80.400000000000006</v>
      </c>
      <c r="Z2181" t="s">
        <v>19</v>
      </c>
      <c r="AA2181" s="6">
        <f t="shared" si="103"/>
        <v>17.714044939330822</v>
      </c>
      <c r="AB2181" s="6">
        <f t="shared" si="104"/>
        <v>63.885280890795478</v>
      </c>
      <c r="AC2181" s="6">
        <f t="shared" si="105"/>
        <v>24.714719109204516</v>
      </c>
    </row>
    <row r="2182" spans="1:29" x14ac:dyDescent="0.25">
      <c r="A2182">
        <v>200</v>
      </c>
      <c r="B2182" t="s">
        <v>17</v>
      </c>
      <c r="C2182" t="s">
        <v>18</v>
      </c>
      <c r="D2182" s="1">
        <v>45564</v>
      </c>
      <c r="E2182">
        <v>2100</v>
      </c>
      <c r="F2182">
        <v>273</v>
      </c>
      <c r="G2182">
        <v>0</v>
      </c>
      <c r="H2182" t="s">
        <v>19</v>
      </c>
      <c r="I2182">
        <v>0</v>
      </c>
      <c r="J2182" t="s">
        <v>19</v>
      </c>
      <c r="K2182">
        <v>0</v>
      </c>
      <c r="L2182" t="s">
        <v>19</v>
      </c>
      <c r="M2182">
        <v>10.4</v>
      </c>
      <c r="N2182" t="s">
        <v>19</v>
      </c>
      <c r="O2182">
        <v>87.3</v>
      </c>
      <c r="P2182" t="s">
        <v>19</v>
      </c>
      <c r="Q2182">
        <v>23</v>
      </c>
      <c r="R2182" t="s">
        <v>19</v>
      </c>
      <c r="S2182">
        <v>45.5</v>
      </c>
      <c r="T2182" t="s">
        <v>19</v>
      </c>
      <c r="U2182">
        <v>5.0999999999999996</v>
      </c>
      <c r="V2182" t="s">
        <v>19</v>
      </c>
      <c r="W2182">
        <v>310</v>
      </c>
      <c r="X2182" t="s">
        <v>19</v>
      </c>
      <c r="Y2182">
        <v>80</v>
      </c>
      <c r="Z2182" t="s">
        <v>19</v>
      </c>
      <c r="AA2182" s="6">
        <f t="shared" si="103"/>
        <v>17.204811484080651</v>
      </c>
      <c r="AB2182" s="6">
        <f t="shared" si="104"/>
        <v>62.968660671345177</v>
      </c>
      <c r="AC2182" s="6">
        <f t="shared" si="105"/>
        <v>24.331339328654821</v>
      </c>
    </row>
    <row r="2183" spans="1:29" x14ac:dyDescent="0.25">
      <c r="A2183">
        <v>200</v>
      </c>
      <c r="B2183" t="s">
        <v>17</v>
      </c>
      <c r="C2183" t="s">
        <v>18</v>
      </c>
      <c r="D2183" s="1">
        <v>45564</v>
      </c>
      <c r="E2183">
        <v>2200</v>
      </c>
      <c r="F2183">
        <v>273</v>
      </c>
      <c r="G2183">
        <v>0</v>
      </c>
      <c r="H2183" t="s">
        <v>19</v>
      </c>
      <c r="I2183">
        <v>0</v>
      </c>
      <c r="J2183" t="s">
        <v>19</v>
      </c>
      <c r="K2183">
        <v>0</v>
      </c>
      <c r="L2183" t="s">
        <v>19</v>
      </c>
      <c r="M2183">
        <v>11.3</v>
      </c>
      <c r="N2183" t="s">
        <v>19</v>
      </c>
      <c r="O2183">
        <v>83.3</v>
      </c>
      <c r="P2183" t="s">
        <v>19</v>
      </c>
      <c r="Q2183">
        <v>29</v>
      </c>
      <c r="R2183" t="s">
        <v>19</v>
      </c>
      <c r="S2183">
        <v>47.9</v>
      </c>
      <c r="T2183" t="s">
        <v>19</v>
      </c>
      <c r="U2183">
        <v>4.8</v>
      </c>
      <c r="V2183" t="s">
        <v>19</v>
      </c>
      <c r="W2183">
        <v>308</v>
      </c>
      <c r="X2183" t="s">
        <v>19</v>
      </c>
      <c r="Y2183">
        <v>79.599999999999994</v>
      </c>
      <c r="Z2183" t="s">
        <v>19</v>
      </c>
      <c r="AA2183" s="6">
        <f t="shared" si="103"/>
        <v>17.019742025260044</v>
      </c>
      <c r="AB2183" s="6">
        <f t="shared" si="104"/>
        <v>62.635535645468075</v>
      </c>
      <c r="AC2183" s="6">
        <f t="shared" si="105"/>
        <v>20.664464354531923</v>
      </c>
    </row>
    <row r="2184" spans="1:29" x14ac:dyDescent="0.25">
      <c r="A2184">
        <v>200</v>
      </c>
      <c r="B2184" t="s">
        <v>17</v>
      </c>
      <c r="C2184" t="s">
        <v>18</v>
      </c>
      <c r="D2184" s="1">
        <v>45564</v>
      </c>
      <c r="E2184">
        <v>2300</v>
      </c>
      <c r="F2184">
        <v>273</v>
      </c>
      <c r="G2184">
        <v>0</v>
      </c>
      <c r="H2184" t="s">
        <v>19</v>
      </c>
      <c r="I2184">
        <v>0</v>
      </c>
      <c r="J2184" t="s">
        <v>19</v>
      </c>
      <c r="K2184">
        <v>0</v>
      </c>
      <c r="L2184" t="s">
        <v>19</v>
      </c>
      <c r="M2184">
        <v>11.2</v>
      </c>
      <c r="N2184" t="s">
        <v>19</v>
      </c>
      <c r="O2184">
        <v>83.3</v>
      </c>
      <c r="P2184" t="s">
        <v>19</v>
      </c>
      <c r="Q2184">
        <v>29</v>
      </c>
      <c r="R2184" t="s">
        <v>19</v>
      </c>
      <c r="S2184">
        <v>47.5</v>
      </c>
      <c r="T2184" t="s">
        <v>19</v>
      </c>
      <c r="U2184">
        <v>5.6</v>
      </c>
      <c r="V2184" t="s">
        <v>19</v>
      </c>
      <c r="W2184">
        <v>309</v>
      </c>
      <c r="X2184" t="s">
        <v>19</v>
      </c>
      <c r="Y2184">
        <v>79.2</v>
      </c>
      <c r="Z2184" t="s">
        <v>19</v>
      </c>
      <c r="AA2184" s="6">
        <f t="shared" si="103"/>
        <v>17.019742025260044</v>
      </c>
      <c r="AB2184" s="6">
        <f t="shared" si="104"/>
        <v>62.635535645468075</v>
      </c>
      <c r="AC2184" s="6">
        <f t="shared" si="105"/>
        <v>20.664464354531923</v>
      </c>
    </row>
    <row r="2185" spans="1:29" x14ac:dyDescent="0.25">
      <c r="A2185">
        <v>200</v>
      </c>
      <c r="B2185" t="s">
        <v>17</v>
      </c>
      <c r="C2185" t="s">
        <v>18</v>
      </c>
      <c r="D2185" s="1">
        <v>45564</v>
      </c>
      <c r="E2185">
        <v>2400</v>
      </c>
      <c r="F2185">
        <v>273</v>
      </c>
      <c r="G2185">
        <v>0</v>
      </c>
      <c r="H2185" t="s">
        <v>19</v>
      </c>
      <c r="I2185">
        <v>0</v>
      </c>
      <c r="J2185" t="s">
        <v>19</v>
      </c>
      <c r="K2185">
        <v>0</v>
      </c>
      <c r="L2185" t="s">
        <v>19</v>
      </c>
      <c r="M2185">
        <v>10.3</v>
      </c>
      <c r="N2185" t="s">
        <v>19</v>
      </c>
      <c r="O2185">
        <v>84.7</v>
      </c>
      <c r="P2185" t="s">
        <v>19</v>
      </c>
      <c r="Q2185">
        <v>25</v>
      </c>
      <c r="R2185" t="s">
        <v>19</v>
      </c>
      <c r="S2185">
        <v>45.4</v>
      </c>
      <c r="T2185" t="s">
        <v>19</v>
      </c>
      <c r="U2185">
        <v>5.7</v>
      </c>
      <c r="V2185" t="s">
        <v>19</v>
      </c>
      <c r="W2185">
        <v>319</v>
      </c>
      <c r="X2185" t="s">
        <v>19</v>
      </c>
      <c r="Y2185">
        <v>78.7</v>
      </c>
      <c r="Z2185" t="s">
        <v>19</v>
      </c>
      <c r="AA2185" s="6">
        <f t="shared" si="103"/>
        <v>16.676778999449322</v>
      </c>
      <c r="AB2185" s="6">
        <f t="shared" si="104"/>
        <v>62.018202199008776</v>
      </c>
      <c r="AC2185" s="6">
        <f t="shared" si="105"/>
        <v>22.681797800991227</v>
      </c>
    </row>
    <row r="2186" spans="1:29" x14ac:dyDescent="0.25">
      <c r="A2186">
        <v>200</v>
      </c>
      <c r="B2186" t="s">
        <v>17</v>
      </c>
      <c r="C2186" t="s">
        <v>18</v>
      </c>
      <c r="D2186" s="1">
        <v>45565</v>
      </c>
      <c r="E2186" s="2">
        <v>100</v>
      </c>
      <c r="F2186">
        <v>274</v>
      </c>
      <c r="G2186">
        <v>0</v>
      </c>
      <c r="H2186" t="s">
        <v>19</v>
      </c>
      <c r="I2186">
        <v>0</v>
      </c>
      <c r="J2186" t="s">
        <v>19</v>
      </c>
      <c r="K2186">
        <v>0</v>
      </c>
      <c r="L2186" t="s">
        <v>19</v>
      </c>
      <c r="M2186">
        <v>10</v>
      </c>
      <c r="N2186" t="s">
        <v>19</v>
      </c>
      <c r="O2186">
        <v>83.5</v>
      </c>
      <c r="P2186" t="s">
        <v>19</v>
      </c>
      <c r="Q2186">
        <v>26</v>
      </c>
      <c r="R2186" t="s">
        <v>19</v>
      </c>
      <c r="S2186">
        <v>44.5</v>
      </c>
      <c r="T2186" t="s">
        <v>19</v>
      </c>
      <c r="U2186">
        <v>5.6</v>
      </c>
      <c r="V2186" t="s">
        <v>19</v>
      </c>
      <c r="W2186">
        <v>307</v>
      </c>
      <c r="X2186" t="s">
        <v>19</v>
      </c>
      <c r="Y2186">
        <v>78.2</v>
      </c>
      <c r="Z2186" t="s">
        <v>19</v>
      </c>
      <c r="AA2186" s="6">
        <f t="shared" si="103"/>
        <v>16.429484288777218</v>
      </c>
      <c r="AB2186" s="6">
        <f t="shared" si="104"/>
        <v>61.573071719798989</v>
      </c>
      <c r="AC2186" s="6">
        <f t="shared" si="105"/>
        <v>21.926928280201011</v>
      </c>
    </row>
    <row r="2187" spans="1:29" x14ac:dyDescent="0.25">
      <c r="A2187">
        <v>200</v>
      </c>
      <c r="B2187" t="s">
        <v>17</v>
      </c>
      <c r="C2187" t="s">
        <v>18</v>
      </c>
      <c r="D2187" s="1">
        <v>45565</v>
      </c>
      <c r="E2187" s="2">
        <v>200</v>
      </c>
      <c r="F2187">
        <v>274</v>
      </c>
      <c r="G2187">
        <v>0</v>
      </c>
      <c r="H2187" t="s">
        <v>19</v>
      </c>
      <c r="I2187">
        <v>0</v>
      </c>
      <c r="J2187" t="s">
        <v>19</v>
      </c>
      <c r="K2187">
        <v>0</v>
      </c>
      <c r="L2187" t="s">
        <v>19</v>
      </c>
      <c r="M2187">
        <v>10.199999999999999</v>
      </c>
      <c r="N2187" t="s">
        <v>19</v>
      </c>
      <c r="O2187">
        <v>80.8</v>
      </c>
      <c r="P2187" t="s">
        <v>19</v>
      </c>
      <c r="Q2187">
        <v>28</v>
      </c>
      <c r="R2187" t="s">
        <v>19</v>
      </c>
      <c r="S2187">
        <v>44.9</v>
      </c>
      <c r="T2187" t="s">
        <v>19</v>
      </c>
      <c r="U2187">
        <v>4.8</v>
      </c>
      <c r="V2187" t="s">
        <v>19</v>
      </c>
      <c r="W2187">
        <v>314</v>
      </c>
      <c r="X2187" t="s">
        <v>19</v>
      </c>
      <c r="Y2187">
        <v>77.7</v>
      </c>
      <c r="Z2187" t="s">
        <v>19</v>
      </c>
      <c r="AA2187" s="6">
        <f t="shared" si="103"/>
        <v>15.769735330729716</v>
      </c>
      <c r="AB2187" s="6">
        <f t="shared" si="104"/>
        <v>60.385523595313487</v>
      </c>
      <c r="AC2187" s="6">
        <f t="shared" si="105"/>
        <v>20.414476404686511</v>
      </c>
    </row>
    <row r="2188" spans="1:29" x14ac:dyDescent="0.25">
      <c r="A2188">
        <v>200</v>
      </c>
      <c r="B2188" t="s">
        <v>17</v>
      </c>
      <c r="C2188" t="s">
        <v>18</v>
      </c>
      <c r="D2188" s="1">
        <v>45565</v>
      </c>
      <c r="E2188" s="2">
        <v>300</v>
      </c>
      <c r="F2188">
        <v>274</v>
      </c>
      <c r="G2188">
        <v>0</v>
      </c>
      <c r="H2188" t="s">
        <v>19</v>
      </c>
      <c r="I2188">
        <v>0</v>
      </c>
      <c r="J2188" t="s">
        <v>19</v>
      </c>
      <c r="K2188">
        <v>0</v>
      </c>
      <c r="L2188" t="s">
        <v>19</v>
      </c>
      <c r="M2188">
        <v>8.4</v>
      </c>
      <c r="N2188" t="s">
        <v>19</v>
      </c>
      <c r="O2188">
        <v>82.4</v>
      </c>
      <c r="P2188" t="s">
        <v>19</v>
      </c>
      <c r="Q2188">
        <v>22</v>
      </c>
      <c r="R2188" t="s">
        <v>19</v>
      </c>
      <c r="S2188">
        <v>40.1</v>
      </c>
      <c r="T2188" t="s">
        <v>19</v>
      </c>
      <c r="U2188">
        <v>4.8</v>
      </c>
      <c r="V2188" t="s">
        <v>19</v>
      </c>
      <c r="W2188">
        <v>321</v>
      </c>
      <c r="X2188" t="s">
        <v>19</v>
      </c>
      <c r="Y2188">
        <v>77.3</v>
      </c>
      <c r="Z2188" t="s">
        <v>19</v>
      </c>
      <c r="AA2188" s="6">
        <f t="shared" si="103"/>
        <v>15.042329212828655</v>
      </c>
      <c r="AB2188" s="6">
        <f t="shared" si="104"/>
        <v>59.076192583091583</v>
      </c>
      <c r="AC2188" s="6">
        <f t="shared" si="105"/>
        <v>23.323807416908423</v>
      </c>
    </row>
    <row r="2189" spans="1:29" x14ac:dyDescent="0.25">
      <c r="A2189">
        <v>200</v>
      </c>
      <c r="B2189" t="s">
        <v>17</v>
      </c>
      <c r="C2189" t="s">
        <v>18</v>
      </c>
      <c r="D2189" s="1">
        <v>45565</v>
      </c>
      <c r="E2189" s="2">
        <v>400</v>
      </c>
      <c r="F2189">
        <v>274</v>
      </c>
      <c r="G2189">
        <v>0</v>
      </c>
      <c r="H2189" t="s">
        <v>19</v>
      </c>
      <c r="I2189">
        <v>0</v>
      </c>
      <c r="J2189" t="s">
        <v>19</v>
      </c>
      <c r="K2189">
        <v>0</v>
      </c>
      <c r="L2189" t="s">
        <v>19</v>
      </c>
      <c r="M2189">
        <v>8.6</v>
      </c>
      <c r="N2189" t="s">
        <v>19</v>
      </c>
      <c r="O2189">
        <v>80</v>
      </c>
      <c r="P2189" t="s">
        <v>19</v>
      </c>
      <c r="Q2189">
        <v>24</v>
      </c>
      <c r="R2189" t="s">
        <v>19</v>
      </c>
      <c r="S2189">
        <v>40.5</v>
      </c>
      <c r="T2189" t="s">
        <v>19</v>
      </c>
      <c r="U2189">
        <v>3.9</v>
      </c>
      <c r="V2189" t="s">
        <v>19</v>
      </c>
      <c r="W2189">
        <v>302</v>
      </c>
      <c r="X2189" t="s">
        <v>19</v>
      </c>
      <c r="Y2189">
        <v>76.900000000000006</v>
      </c>
      <c r="Z2189" t="s">
        <v>19</v>
      </c>
      <c r="AA2189" s="6">
        <f t="shared" si="103"/>
        <v>14.572676404932931</v>
      </c>
      <c r="AB2189" s="6">
        <f t="shared" si="104"/>
        <v>58.230817528879278</v>
      </c>
      <c r="AC2189" s="6">
        <f t="shared" si="105"/>
        <v>21.769182471120722</v>
      </c>
    </row>
    <row r="2190" spans="1:29" hidden="1" x14ac:dyDescent="0.25">
      <c r="A2190">
        <v>200</v>
      </c>
      <c r="B2190" t="s">
        <v>17</v>
      </c>
      <c r="C2190" t="s">
        <v>18</v>
      </c>
      <c r="D2190" s="1">
        <v>45565</v>
      </c>
      <c r="E2190" s="2">
        <v>500</v>
      </c>
      <c r="F2190">
        <v>274</v>
      </c>
      <c r="G2190">
        <v>0</v>
      </c>
      <c r="H2190" t="s">
        <v>19</v>
      </c>
      <c r="I2190">
        <v>0</v>
      </c>
      <c r="J2190" t="s">
        <v>19</v>
      </c>
      <c r="K2190">
        <v>0</v>
      </c>
      <c r="L2190" t="s">
        <v>19</v>
      </c>
      <c r="M2190">
        <v>10.3</v>
      </c>
      <c r="N2190" t="s">
        <v>19</v>
      </c>
      <c r="O2190">
        <v>75.2</v>
      </c>
      <c r="P2190" t="s">
        <v>19</v>
      </c>
      <c r="Q2190">
        <v>35</v>
      </c>
      <c r="R2190" t="s">
        <v>19</v>
      </c>
      <c r="S2190">
        <v>45.4</v>
      </c>
      <c r="T2190" t="s">
        <v>19</v>
      </c>
      <c r="U2190">
        <v>2.1</v>
      </c>
      <c r="V2190" t="s">
        <v>19</v>
      </c>
      <c r="W2190">
        <v>338</v>
      </c>
      <c r="X2190" t="s">
        <v>19</v>
      </c>
      <c r="Y2190">
        <v>76.5</v>
      </c>
      <c r="Z2190" t="s">
        <v>19</v>
      </c>
      <c r="AA2190" s="6">
        <f t="shared" si="103"/>
        <v>14.730724759200086</v>
      </c>
      <c r="AB2190" s="6">
        <f t="shared" si="104"/>
        <v>58.515304566560154</v>
      </c>
      <c r="AC2190" s="6">
        <f t="shared" si="105"/>
        <v>16.684695433439849</v>
      </c>
    </row>
    <row r="2191" spans="1:29" hidden="1" x14ac:dyDescent="0.25">
      <c r="A2191">
        <v>200</v>
      </c>
      <c r="B2191" t="s">
        <v>17</v>
      </c>
      <c r="C2191" t="s">
        <v>18</v>
      </c>
      <c r="D2191" s="1">
        <v>45565</v>
      </c>
      <c r="E2191" s="2">
        <v>600</v>
      </c>
      <c r="F2191">
        <v>274</v>
      </c>
      <c r="G2191">
        <v>0</v>
      </c>
      <c r="H2191" t="s">
        <v>19</v>
      </c>
      <c r="I2191">
        <v>0</v>
      </c>
      <c r="J2191" t="s">
        <v>19</v>
      </c>
      <c r="K2191">
        <v>7</v>
      </c>
      <c r="L2191" t="s">
        <v>19</v>
      </c>
      <c r="M2191">
        <v>10.4</v>
      </c>
      <c r="N2191" t="s">
        <v>19</v>
      </c>
      <c r="O2191">
        <v>73.2</v>
      </c>
      <c r="P2191" t="s">
        <v>19</v>
      </c>
      <c r="Q2191">
        <v>37</v>
      </c>
      <c r="R2191" t="s">
        <v>19</v>
      </c>
      <c r="S2191">
        <v>45.7</v>
      </c>
      <c r="T2191" t="s">
        <v>19</v>
      </c>
      <c r="U2191">
        <v>2.4</v>
      </c>
      <c r="V2191" t="s">
        <v>19</v>
      </c>
      <c r="W2191">
        <v>62</v>
      </c>
      <c r="X2191" t="s">
        <v>19</v>
      </c>
      <c r="Y2191">
        <v>76.2</v>
      </c>
      <c r="Z2191" t="s">
        <v>19</v>
      </c>
      <c r="AA2191" s="6">
        <f t="shared" si="103"/>
        <v>14.186821574224705</v>
      </c>
      <c r="AB2191" s="6">
        <f t="shared" si="104"/>
        <v>57.53627883360447</v>
      </c>
      <c r="AC2191" s="6">
        <f t="shared" si="105"/>
        <v>15.663721166395533</v>
      </c>
    </row>
    <row r="2192" spans="1:29" hidden="1" x14ac:dyDescent="0.25">
      <c r="A2192">
        <v>200</v>
      </c>
      <c r="B2192" t="s">
        <v>17</v>
      </c>
      <c r="C2192" t="s">
        <v>18</v>
      </c>
      <c r="D2192" s="1">
        <v>45565</v>
      </c>
      <c r="E2192" s="2">
        <v>700</v>
      </c>
      <c r="F2192">
        <v>274</v>
      </c>
      <c r="G2192">
        <v>0</v>
      </c>
      <c r="H2192" t="s">
        <v>19</v>
      </c>
      <c r="I2192">
        <v>0</v>
      </c>
      <c r="J2192" t="s">
        <v>19</v>
      </c>
      <c r="K2192">
        <v>104</v>
      </c>
      <c r="L2192" t="s">
        <v>19</v>
      </c>
      <c r="M2192">
        <v>14.3</v>
      </c>
      <c r="N2192" t="s">
        <v>19</v>
      </c>
      <c r="O2192">
        <v>70.599999999999994</v>
      </c>
      <c r="P2192" t="s">
        <v>19</v>
      </c>
      <c r="Q2192">
        <v>56</v>
      </c>
      <c r="R2192" t="s">
        <v>19</v>
      </c>
      <c r="S2192">
        <v>54.2</v>
      </c>
      <c r="T2192" t="s">
        <v>19</v>
      </c>
      <c r="U2192">
        <v>2.2999999999999998</v>
      </c>
      <c r="V2192" t="s">
        <v>19</v>
      </c>
      <c r="W2192">
        <v>301</v>
      </c>
      <c r="X2192" t="s">
        <v>19</v>
      </c>
      <c r="Y2192">
        <v>75.900000000000006</v>
      </c>
      <c r="Z2192" t="s">
        <v>19</v>
      </c>
      <c r="AA2192" s="6">
        <f t="shared" si="103"/>
        <v>15.768440764670189</v>
      </c>
      <c r="AB2192" s="6">
        <f t="shared" si="104"/>
        <v>60.383193376406339</v>
      </c>
      <c r="AC2192" s="6">
        <f t="shared" si="105"/>
        <v>10.216806623593655</v>
      </c>
    </row>
    <row r="2193" spans="1:29" x14ac:dyDescent="0.25">
      <c r="A2193">
        <v>200</v>
      </c>
      <c r="B2193" t="s">
        <v>17</v>
      </c>
      <c r="C2193" t="s">
        <v>18</v>
      </c>
      <c r="D2193" s="1">
        <v>45565</v>
      </c>
      <c r="E2193" s="2">
        <v>800</v>
      </c>
      <c r="F2193">
        <v>274</v>
      </c>
      <c r="G2193">
        <v>0.01</v>
      </c>
      <c r="H2193" t="s">
        <v>19</v>
      </c>
      <c r="I2193">
        <v>0</v>
      </c>
      <c r="J2193" t="s">
        <v>19</v>
      </c>
      <c r="K2193">
        <v>617</v>
      </c>
      <c r="L2193" t="s">
        <v>19</v>
      </c>
      <c r="M2193">
        <v>14.8</v>
      </c>
      <c r="N2193" t="s">
        <v>19</v>
      </c>
      <c r="O2193">
        <v>81.099999999999994</v>
      </c>
      <c r="P2193" t="s">
        <v>19</v>
      </c>
      <c r="Q2193">
        <v>41</v>
      </c>
      <c r="R2193" t="s">
        <v>19</v>
      </c>
      <c r="S2193">
        <v>55.1</v>
      </c>
      <c r="T2193" t="s">
        <v>19</v>
      </c>
      <c r="U2193">
        <v>1.9</v>
      </c>
      <c r="V2193" t="s">
        <v>19</v>
      </c>
      <c r="W2193">
        <v>73</v>
      </c>
      <c r="X2193" t="s">
        <v>19</v>
      </c>
      <c r="Y2193">
        <v>75.599999999999994</v>
      </c>
      <c r="Z2193" t="s">
        <v>19</v>
      </c>
      <c r="AA2193" s="6">
        <f t="shared" si="103"/>
        <v>18.415587059868024</v>
      </c>
      <c r="AB2193" s="6">
        <f t="shared" si="104"/>
        <v>65.148056707762436</v>
      </c>
      <c r="AC2193" s="6">
        <f t="shared" si="105"/>
        <v>15.951943292237559</v>
      </c>
    </row>
    <row r="2194" spans="1:29" x14ac:dyDescent="0.25">
      <c r="A2194">
        <v>200</v>
      </c>
      <c r="B2194" t="s">
        <v>17</v>
      </c>
      <c r="C2194" t="s">
        <v>18</v>
      </c>
      <c r="D2194" s="1">
        <v>45565</v>
      </c>
      <c r="E2194" s="2">
        <v>900</v>
      </c>
      <c r="F2194">
        <v>274</v>
      </c>
      <c r="G2194">
        <v>0.02</v>
      </c>
      <c r="H2194" t="s">
        <v>19</v>
      </c>
      <c r="I2194">
        <v>0</v>
      </c>
      <c r="J2194" t="s">
        <v>19</v>
      </c>
      <c r="K2194">
        <v>1066</v>
      </c>
      <c r="L2194" t="s">
        <v>19</v>
      </c>
      <c r="M2194">
        <v>16.8</v>
      </c>
      <c r="N2194" t="s">
        <v>19</v>
      </c>
      <c r="O2194">
        <v>87.8</v>
      </c>
      <c r="P2194" t="s">
        <v>19</v>
      </c>
      <c r="Q2194">
        <v>37</v>
      </c>
      <c r="R2194" t="s">
        <v>19</v>
      </c>
      <c r="S2194">
        <v>58.6</v>
      </c>
      <c r="T2194" t="s">
        <v>19</v>
      </c>
      <c r="U2194">
        <v>2.9</v>
      </c>
      <c r="V2194" t="s">
        <v>19</v>
      </c>
      <c r="W2194">
        <v>200</v>
      </c>
      <c r="X2194" t="s">
        <v>19</v>
      </c>
      <c r="Y2194">
        <v>75.400000000000006</v>
      </c>
      <c r="Z2194" t="s">
        <v>19</v>
      </c>
      <c r="AA2194" s="6">
        <f t="shared" si="103"/>
        <v>20.651634703723346</v>
      </c>
      <c r="AB2194" s="6">
        <f t="shared" si="104"/>
        <v>69.172942466702025</v>
      </c>
      <c r="AC2194" s="6">
        <f t="shared" si="105"/>
        <v>18.627057533297972</v>
      </c>
    </row>
    <row r="2195" spans="1:29" x14ac:dyDescent="0.25">
      <c r="A2195">
        <v>200</v>
      </c>
      <c r="B2195" t="s">
        <v>17</v>
      </c>
      <c r="C2195" t="s">
        <v>18</v>
      </c>
      <c r="D2195" s="1">
        <v>45565</v>
      </c>
      <c r="E2195">
        <v>1000</v>
      </c>
      <c r="F2195">
        <v>274</v>
      </c>
      <c r="G2195">
        <v>0.02</v>
      </c>
      <c r="H2195" t="s">
        <v>19</v>
      </c>
      <c r="I2195">
        <v>0</v>
      </c>
      <c r="J2195" t="s">
        <v>19</v>
      </c>
      <c r="K2195">
        <v>1390</v>
      </c>
      <c r="L2195" t="s">
        <v>19</v>
      </c>
      <c r="M2195">
        <v>18.5</v>
      </c>
      <c r="N2195" t="s">
        <v>19</v>
      </c>
      <c r="O2195">
        <v>90.1</v>
      </c>
      <c r="P2195" t="s">
        <v>19</v>
      </c>
      <c r="Q2195">
        <v>38</v>
      </c>
      <c r="R2195" t="s">
        <v>19</v>
      </c>
      <c r="S2195">
        <v>61.3</v>
      </c>
      <c r="T2195" t="s">
        <v>19</v>
      </c>
      <c r="U2195">
        <v>2.7</v>
      </c>
      <c r="V2195" t="s">
        <v>19</v>
      </c>
      <c r="W2195">
        <v>242</v>
      </c>
      <c r="X2195" t="s">
        <v>19</v>
      </c>
      <c r="Y2195">
        <v>75.5</v>
      </c>
      <c r="Z2195" t="s">
        <v>19</v>
      </c>
      <c r="AA2195" s="6">
        <f t="shared" si="103"/>
        <v>21.883089055295695</v>
      </c>
      <c r="AB2195" s="6">
        <f t="shared" si="104"/>
        <v>71.389560299532249</v>
      </c>
      <c r="AC2195" s="6">
        <f t="shared" si="105"/>
        <v>18.710439700467745</v>
      </c>
    </row>
    <row r="2196" spans="1:29" x14ac:dyDescent="0.25">
      <c r="A2196">
        <v>200</v>
      </c>
      <c r="B2196" t="s">
        <v>17</v>
      </c>
      <c r="C2196" t="s">
        <v>18</v>
      </c>
      <c r="D2196" s="1">
        <v>45565</v>
      </c>
      <c r="E2196">
        <v>1100</v>
      </c>
      <c r="F2196">
        <v>274</v>
      </c>
      <c r="G2196">
        <v>0.02</v>
      </c>
      <c r="H2196" t="s">
        <v>19</v>
      </c>
      <c r="I2196">
        <v>0</v>
      </c>
      <c r="J2196" t="s">
        <v>19</v>
      </c>
      <c r="K2196">
        <v>1604</v>
      </c>
      <c r="L2196" t="s">
        <v>19</v>
      </c>
      <c r="M2196">
        <v>15.9</v>
      </c>
      <c r="N2196" t="s">
        <v>19</v>
      </c>
      <c r="O2196">
        <v>94.3</v>
      </c>
      <c r="P2196" t="s">
        <v>19</v>
      </c>
      <c r="Q2196">
        <v>29</v>
      </c>
      <c r="R2196" t="s">
        <v>19</v>
      </c>
      <c r="S2196">
        <v>57</v>
      </c>
      <c r="T2196" t="s">
        <v>19</v>
      </c>
      <c r="U2196">
        <v>2.5</v>
      </c>
      <c r="V2196" t="s">
        <v>19</v>
      </c>
      <c r="W2196">
        <v>193</v>
      </c>
      <c r="X2196" t="s">
        <v>19</v>
      </c>
      <c r="Y2196">
        <v>75.900000000000006</v>
      </c>
      <c r="Z2196" t="s">
        <v>19</v>
      </c>
      <c r="AA2196" s="6">
        <f t="shared" si="103"/>
        <v>21.594107346533452</v>
      </c>
      <c r="AB2196" s="6">
        <f t="shared" si="104"/>
        <v>70.869393223760213</v>
      </c>
      <c r="AC2196" s="6">
        <f t="shared" si="105"/>
        <v>23.430606776239784</v>
      </c>
    </row>
    <row r="2197" spans="1:29" x14ac:dyDescent="0.25">
      <c r="A2197">
        <v>200</v>
      </c>
      <c r="B2197" t="s">
        <v>17</v>
      </c>
      <c r="C2197" t="s">
        <v>18</v>
      </c>
      <c r="D2197" s="1">
        <v>45565</v>
      </c>
      <c r="E2197">
        <v>1200</v>
      </c>
      <c r="F2197">
        <v>274</v>
      </c>
      <c r="G2197">
        <v>0.03</v>
      </c>
      <c r="H2197" t="s">
        <v>19</v>
      </c>
      <c r="I2197">
        <v>0</v>
      </c>
      <c r="J2197" t="s">
        <v>19</v>
      </c>
      <c r="K2197">
        <v>1681</v>
      </c>
      <c r="L2197" t="s">
        <v>19</v>
      </c>
      <c r="M2197">
        <v>13.7</v>
      </c>
      <c r="N2197" t="s">
        <v>19</v>
      </c>
      <c r="O2197">
        <v>97.8</v>
      </c>
      <c r="P2197" t="s">
        <v>19</v>
      </c>
      <c r="Q2197">
        <v>22</v>
      </c>
      <c r="R2197" t="s">
        <v>19</v>
      </c>
      <c r="S2197">
        <v>53</v>
      </c>
      <c r="T2197" t="s">
        <v>19</v>
      </c>
      <c r="U2197">
        <v>3.7</v>
      </c>
      <c r="V2197" t="s">
        <v>19</v>
      </c>
      <c r="W2197">
        <v>173</v>
      </c>
      <c r="X2197" t="s">
        <v>19</v>
      </c>
      <c r="Y2197">
        <v>76.8</v>
      </c>
      <c r="Z2197" t="s">
        <v>19</v>
      </c>
      <c r="AA2197" s="6">
        <f t="shared" si="103"/>
        <v>21.006357593873339</v>
      </c>
      <c r="AB2197" s="6">
        <f t="shared" si="104"/>
        <v>69.811443668972004</v>
      </c>
      <c r="AC2197" s="6">
        <f t="shared" si="105"/>
        <v>27.988556331027993</v>
      </c>
    </row>
    <row r="2198" spans="1:29" x14ac:dyDescent="0.25">
      <c r="A2198">
        <v>200</v>
      </c>
      <c r="B2198" t="s">
        <v>17</v>
      </c>
      <c r="C2198" t="s">
        <v>18</v>
      </c>
      <c r="D2198" s="1">
        <v>45565</v>
      </c>
      <c r="E2198">
        <v>1300</v>
      </c>
      <c r="F2198">
        <v>274</v>
      </c>
      <c r="G2198">
        <v>0.03</v>
      </c>
      <c r="H2198" t="s">
        <v>19</v>
      </c>
      <c r="I2198">
        <v>0</v>
      </c>
      <c r="J2198" t="s">
        <v>19</v>
      </c>
      <c r="K2198">
        <v>1627</v>
      </c>
      <c r="L2198" t="s">
        <v>19</v>
      </c>
      <c r="M2198">
        <v>12.5</v>
      </c>
      <c r="N2198" t="s">
        <v>19</v>
      </c>
      <c r="O2198">
        <v>100.8</v>
      </c>
      <c r="P2198" t="s">
        <v>19</v>
      </c>
      <c r="Q2198">
        <v>19</v>
      </c>
      <c r="R2198" t="s">
        <v>19</v>
      </c>
      <c r="S2198">
        <v>50.5</v>
      </c>
      <c r="T2198" t="s">
        <v>19</v>
      </c>
      <c r="U2198">
        <v>4.0999999999999996</v>
      </c>
      <c r="V2198" t="s">
        <v>19</v>
      </c>
      <c r="W2198">
        <v>161</v>
      </c>
      <c r="X2198" t="s">
        <v>19</v>
      </c>
      <c r="Y2198">
        <v>77.599999999999994</v>
      </c>
      <c r="Z2198" t="s">
        <v>19</v>
      </c>
      <c r="AA2198" s="6">
        <f t="shared" si="103"/>
        <v>21.14453663762966</v>
      </c>
      <c r="AB2198" s="6">
        <f t="shared" si="104"/>
        <v>70.060165947733395</v>
      </c>
      <c r="AC2198" s="6">
        <f t="shared" si="105"/>
        <v>30.739834052266602</v>
      </c>
    </row>
    <row r="2199" spans="1:29" x14ac:dyDescent="0.25">
      <c r="A2199">
        <v>200</v>
      </c>
      <c r="B2199" t="s">
        <v>17</v>
      </c>
      <c r="C2199" t="s">
        <v>18</v>
      </c>
      <c r="D2199" s="1">
        <v>45565</v>
      </c>
      <c r="E2199">
        <v>1400</v>
      </c>
      <c r="F2199">
        <v>274</v>
      </c>
      <c r="G2199">
        <v>0.03</v>
      </c>
      <c r="H2199" t="s">
        <v>19</v>
      </c>
      <c r="I2199">
        <v>0</v>
      </c>
      <c r="J2199" t="s">
        <v>19</v>
      </c>
      <c r="K2199">
        <v>1430</v>
      </c>
      <c r="L2199" t="s">
        <v>19</v>
      </c>
      <c r="M2199">
        <v>15.1</v>
      </c>
      <c r="N2199" t="s">
        <v>19</v>
      </c>
      <c r="O2199">
        <v>101.8</v>
      </c>
      <c r="P2199" t="s">
        <v>19</v>
      </c>
      <c r="Q2199">
        <v>22</v>
      </c>
      <c r="R2199" t="s">
        <v>19</v>
      </c>
      <c r="S2199">
        <v>55.6</v>
      </c>
      <c r="T2199" t="s">
        <v>19</v>
      </c>
      <c r="U2199">
        <v>5.7</v>
      </c>
      <c r="V2199" t="s">
        <v>19</v>
      </c>
      <c r="W2199">
        <v>135</v>
      </c>
      <c r="X2199" t="s">
        <v>19</v>
      </c>
      <c r="Y2199">
        <v>78.400000000000006</v>
      </c>
      <c r="Z2199" t="s">
        <v>19</v>
      </c>
      <c r="AA2199" s="6">
        <f t="shared" si="103"/>
        <v>22.555321363988934</v>
      </c>
      <c r="AB2199" s="6">
        <f t="shared" si="104"/>
        <v>72.59957845518008</v>
      </c>
      <c r="AC2199" s="6">
        <f t="shared" si="105"/>
        <v>29.200421544819918</v>
      </c>
    </row>
    <row r="2200" spans="1:29" x14ac:dyDescent="0.25">
      <c r="A2200">
        <v>200</v>
      </c>
      <c r="B2200" t="s">
        <v>17</v>
      </c>
      <c r="C2200" t="s">
        <v>18</v>
      </c>
      <c r="D2200" s="1">
        <v>45565</v>
      </c>
      <c r="E2200">
        <v>1500</v>
      </c>
      <c r="F2200">
        <v>274</v>
      </c>
      <c r="G2200">
        <v>0.02</v>
      </c>
      <c r="H2200" t="s">
        <v>19</v>
      </c>
      <c r="I2200">
        <v>0</v>
      </c>
      <c r="J2200" t="s">
        <v>19</v>
      </c>
      <c r="K2200">
        <v>1131</v>
      </c>
      <c r="L2200" t="s">
        <v>19</v>
      </c>
      <c r="M2200">
        <v>11.8</v>
      </c>
      <c r="N2200" t="s">
        <v>19</v>
      </c>
      <c r="O2200">
        <v>102.3</v>
      </c>
      <c r="P2200" t="s">
        <v>19</v>
      </c>
      <c r="Q2200">
        <v>17</v>
      </c>
      <c r="R2200" t="s">
        <v>19</v>
      </c>
      <c r="S2200">
        <v>49</v>
      </c>
      <c r="T2200" t="s">
        <v>19</v>
      </c>
      <c r="U2200">
        <v>5.4</v>
      </c>
      <c r="V2200" t="s">
        <v>19</v>
      </c>
      <c r="W2200">
        <v>151</v>
      </c>
      <c r="X2200" t="s">
        <v>19</v>
      </c>
      <c r="Y2200">
        <v>79.3</v>
      </c>
      <c r="Z2200" t="s">
        <v>19</v>
      </c>
      <c r="AA2200" s="6">
        <f t="shared" si="103"/>
        <v>20.959662192367073</v>
      </c>
      <c r="AB2200" s="6">
        <f t="shared" si="104"/>
        <v>69.727391946260724</v>
      </c>
      <c r="AC2200" s="6">
        <f t="shared" si="105"/>
        <v>32.572608053739273</v>
      </c>
    </row>
    <row r="2201" spans="1:29" x14ac:dyDescent="0.25">
      <c r="A2201">
        <v>200</v>
      </c>
      <c r="B2201" t="s">
        <v>17</v>
      </c>
      <c r="C2201" t="s">
        <v>18</v>
      </c>
      <c r="D2201" s="1">
        <v>45565</v>
      </c>
      <c r="E2201">
        <v>1600</v>
      </c>
      <c r="F2201">
        <v>274</v>
      </c>
      <c r="G2201">
        <v>0.01</v>
      </c>
      <c r="H2201" t="s">
        <v>19</v>
      </c>
      <c r="I2201">
        <v>0</v>
      </c>
      <c r="J2201" t="s">
        <v>19</v>
      </c>
      <c r="K2201">
        <v>737</v>
      </c>
      <c r="L2201" t="s">
        <v>19</v>
      </c>
      <c r="M2201">
        <v>12.2</v>
      </c>
      <c r="N2201" t="s">
        <v>19</v>
      </c>
      <c r="O2201">
        <v>101.9</v>
      </c>
      <c r="P2201" t="s">
        <v>19</v>
      </c>
      <c r="Q2201">
        <v>18</v>
      </c>
      <c r="R2201" t="s">
        <v>19</v>
      </c>
      <c r="S2201">
        <v>49.9</v>
      </c>
      <c r="T2201" t="s">
        <v>19</v>
      </c>
      <c r="U2201">
        <v>4.5999999999999996</v>
      </c>
      <c r="V2201" t="s">
        <v>19</v>
      </c>
      <c r="W2201">
        <v>176</v>
      </c>
      <c r="X2201" t="s">
        <v>19</v>
      </c>
      <c r="Y2201">
        <v>80.2</v>
      </c>
      <c r="Z2201" t="s">
        <v>19</v>
      </c>
      <c r="AA2201" s="6">
        <f t="shared" si="103"/>
        <v>21.189892121698602</v>
      </c>
      <c r="AB2201" s="6">
        <f t="shared" si="104"/>
        <v>70.141805819057481</v>
      </c>
      <c r="AC2201" s="6">
        <f t="shared" si="105"/>
        <v>31.758194180942525</v>
      </c>
    </row>
    <row r="2202" spans="1:29" x14ac:dyDescent="0.25">
      <c r="A2202">
        <v>200</v>
      </c>
      <c r="B2202" t="s">
        <v>17</v>
      </c>
      <c r="C2202" t="s">
        <v>18</v>
      </c>
      <c r="D2202" s="1">
        <v>45565</v>
      </c>
      <c r="E2202">
        <v>1700</v>
      </c>
      <c r="F2202">
        <v>274</v>
      </c>
      <c r="G2202">
        <v>0.01</v>
      </c>
      <c r="H2202" t="s">
        <v>19</v>
      </c>
      <c r="I2202">
        <v>0</v>
      </c>
      <c r="J2202" t="s">
        <v>19</v>
      </c>
      <c r="K2202">
        <v>319</v>
      </c>
      <c r="L2202" t="s">
        <v>19</v>
      </c>
      <c r="M2202">
        <v>9.5</v>
      </c>
      <c r="N2202" t="s">
        <v>19</v>
      </c>
      <c r="O2202">
        <v>100.6</v>
      </c>
      <c r="P2202" t="s">
        <v>19</v>
      </c>
      <c r="Q2202">
        <v>14</v>
      </c>
      <c r="R2202" t="s">
        <v>19</v>
      </c>
      <c r="S2202">
        <v>43.1</v>
      </c>
      <c r="T2202" t="s">
        <v>19</v>
      </c>
      <c r="U2202">
        <v>3.9</v>
      </c>
      <c r="V2202" t="s">
        <v>19</v>
      </c>
      <c r="W2202">
        <v>171</v>
      </c>
      <c r="X2202" t="s">
        <v>19</v>
      </c>
      <c r="Y2202">
        <v>80.7</v>
      </c>
      <c r="Z2202" t="s">
        <v>19</v>
      </c>
      <c r="AA2202" s="6">
        <f t="shared" si="103"/>
        <v>19.169370395898628</v>
      </c>
      <c r="AB2202" s="6">
        <f t="shared" si="104"/>
        <v>66.504866712617527</v>
      </c>
      <c r="AC2202" s="6">
        <f t="shared" si="105"/>
        <v>34.095133287382467</v>
      </c>
    </row>
    <row r="2203" spans="1:29" x14ac:dyDescent="0.25">
      <c r="A2203">
        <v>200</v>
      </c>
      <c r="B2203" t="s">
        <v>17</v>
      </c>
      <c r="C2203" t="s">
        <v>18</v>
      </c>
      <c r="D2203" s="1">
        <v>45565</v>
      </c>
      <c r="E2203">
        <v>1800</v>
      </c>
      <c r="F2203">
        <v>274</v>
      </c>
      <c r="G2203">
        <v>0</v>
      </c>
      <c r="H2203" t="s">
        <v>19</v>
      </c>
      <c r="I2203">
        <v>0</v>
      </c>
      <c r="J2203" t="s">
        <v>19</v>
      </c>
      <c r="K2203">
        <v>22</v>
      </c>
      <c r="L2203" t="s">
        <v>19</v>
      </c>
      <c r="M2203">
        <v>10.9</v>
      </c>
      <c r="N2203" t="s">
        <v>19</v>
      </c>
      <c r="O2203">
        <v>94.4</v>
      </c>
      <c r="P2203" t="s">
        <v>19</v>
      </c>
      <c r="Q2203">
        <v>20</v>
      </c>
      <c r="R2203" t="s">
        <v>19</v>
      </c>
      <c r="S2203">
        <v>46.9</v>
      </c>
      <c r="T2203" t="s">
        <v>19</v>
      </c>
      <c r="U2203">
        <v>3.2</v>
      </c>
      <c r="V2203" t="s">
        <v>19</v>
      </c>
      <c r="W2203">
        <v>154</v>
      </c>
      <c r="X2203" t="s">
        <v>19</v>
      </c>
      <c r="Y2203">
        <v>81.099999999999994</v>
      </c>
      <c r="Z2203" t="s">
        <v>19</v>
      </c>
      <c r="AA2203" s="6">
        <f t="shared" si="103"/>
        <v>19.075570860290672</v>
      </c>
      <c r="AB2203" s="6">
        <f t="shared" si="104"/>
        <v>66.336027548523205</v>
      </c>
      <c r="AC2203" s="6">
        <f t="shared" si="105"/>
        <v>28.063972451476801</v>
      </c>
    </row>
    <row r="2204" spans="1:29" x14ac:dyDescent="0.25">
      <c r="A2204">
        <v>200</v>
      </c>
      <c r="B2204" t="s">
        <v>17</v>
      </c>
      <c r="C2204" t="s">
        <v>18</v>
      </c>
      <c r="D2204" s="1">
        <v>45565</v>
      </c>
      <c r="E2204">
        <v>1900</v>
      </c>
      <c r="F2204">
        <v>274</v>
      </c>
      <c r="G2204">
        <v>0</v>
      </c>
      <c r="H2204" t="s">
        <v>19</v>
      </c>
      <c r="I2204">
        <v>0</v>
      </c>
      <c r="J2204" t="s">
        <v>19</v>
      </c>
      <c r="K2204">
        <v>0</v>
      </c>
      <c r="L2204" t="s">
        <v>19</v>
      </c>
      <c r="M2204">
        <v>19.600000000000001</v>
      </c>
      <c r="N2204" t="s">
        <v>19</v>
      </c>
      <c r="O2204">
        <v>78.8</v>
      </c>
      <c r="P2204" t="s">
        <v>19</v>
      </c>
      <c r="Q2204">
        <v>58</v>
      </c>
      <c r="R2204" t="s">
        <v>19</v>
      </c>
      <c r="S2204">
        <v>62.9</v>
      </c>
      <c r="T2204" t="s">
        <v>19</v>
      </c>
      <c r="U2204">
        <v>2.2000000000000002</v>
      </c>
      <c r="V2204" t="s">
        <v>19</v>
      </c>
      <c r="W2204">
        <v>300</v>
      </c>
      <c r="X2204" t="s">
        <v>19</v>
      </c>
      <c r="Y2204">
        <v>81.099999999999994</v>
      </c>
      <c r="Z2204" t="s">
        <v>19</v>
      </c>
      <c r="AA2204" s="6">
        <f t="shared" si="103"/>
        <v>20.099668168659957</v>
      </c>
      <c r="AB2204" s="6">
        <f t="shared" si="104"/>
        <v>68.179402703587925</v>
      </c>
      <c r="AC2204" s="6">
        <f t="shared" si="105"/>
        <v>10.620597296412072</v>
      </c>
    </row>
    <row r="2205" spans="1:29" hidden="1" x14ac:dyDescent="0.25">
      <c r="A2205">
        <v>200</v>
      </c>
      <c r="B2205" t="s">
        <v>17</v>
      </c>
      <c r="C2205" t="s">
        <v>18</v>
      </c>
      <c r="D2205" s="1">
        <v>45565</v>
      </c>
      <c r="E2205">
        <v>2000</v>
      </c>
      <c r="F2205">
        <v>274</v>
      </c>
      <c r="G2205">
        <v>0</v>
      </c>
      <c r="H2205" t="s">
        <v>19</v>
      </c>
      <c r="I2205">
        <v>0</v>
      </c>
      <c r="J2205" t="s">
        <v>19</v>
      </c>
      <c r="K2205">
        <v>0</v>
      </c>
      <c r="L2205" t="s">
        <v>19</v>
      </c>
      <c r="M2205">
        <v>20.399999999999999</v>
      </c>
      <c r="N2205" t="s">
        <v>19</v>
      </c>
      <c r="O2205">
        <v>76.599999999999994</v>
      </c>
      <c r="P2205" t="s">
        <v>19</v>
      </c>
      <c r="Q2205">
        <v>65</v>
      </c>
      <c r="R2205" t="s">
        <v>19</v>
      </c>
      <c r="S2205">
        <v>64</v>
      </c>
      <c r="T2205" t="s">
        <v>19</v>
      </c>
      <c r="U2205">
        <v>2.5</v>
      </c>
      <c r="V2205" t="s">
        <v>19</v>
      </c>
      <c r="W2205">
        <v>301</v>
      </c>
      <c r="X2205" t="s">
        <v>19</v>
      </c>
      <c r="Y2205">
        <v>80.900000000000006</v>
      </c>
      <c r="Z2205" t="s">
        <v>19</v>
      </c>
      <c r="AA2205" s="6">
        <f t="shared" si="103"/>
        <v>20.023620758870702</v>
      </c>
      <c r="AB2205" s="6">
        <f t="shared" si="104"/>
        <v>68.042517365967257</v>
      </c>
      <c r="AC2205" s="6">
        <f t="shared" si="105"/>
        <v>8.5574826340327377</v>
      </c>
    </row>
    <row r="2206" spans="1:29" hidden="1" x14ac:dyDescent="0.25">
      <c r="A2206">
        <v>200</v>
      </c>
      <c r="B2206" t="s">
        <v>17</v>
      </c>
      <c r="C2206" t="s">
        <v>18</v>
      </c>
      <c r="D2206" s="1">
        <v>45565</v>
      </c>
      <c r="E2206">
        <v>2100</v>
      </c>
      <c r="F2206">
        <v>274</v>
      </c>
      <c r="G2206">
        <v>0</v>
      </c>
      <c r="H2206" t="s">
        <v>19</v>
      </c>
      <c r="I2206">
        <v>0</v>
      </c>
      <c r="J2206" t="s">
        <v>19</v>
      </c>
      <c r="K2206">
        <v>0</v>
      </c>
      <c r="L2206" t="s">
        <v>19</v>
      </c>
      <c r="M2206">
        <v>20</v>
      </c>
      <c r="N2206" t="s">
        <v>19</v>
      </c>
      <c r="O2206">
        <v>74.7</v>
      </c>
      <c r="P2206" t="s">
        <v>19</v>
      </c>
      <c r="Q2206">
        <v>68</v>
      </c>
      <c r="R2206" t="s">
        <v>19</v>
      </c>
      <c r="S2206">
        <v>63.5</v>
      </c>
      <c r="T2206" t="s">
        <v>19</v>
      </c>
      <c r="U2206">
        <v>3.4</v>
      </c>
      <c r="V2206" t="s">
        <v>19</v>
      </c>
      <c r="W2206">
        <v>299</v>
      </c>
      <c r="X2206" t="s">
        <v>19</v>
      </c>
      <c r="Y2206">
        <v>80.5</v>
      </c>
      <c r="Z2206" t="s">
        <v>19</v>
      </c>
      <c r="AA2206" s="6">
        <f t="shared" si="103"/>
        <v>19.472636473043686</v>
      </c>
      <c r="AB2206" s="6">
        <f t="shared" si="104"/>
        <v>67.050745651478636</v>
      </c>
      <c r="AC2206" s="6">
        <f t="shared" si="105"/>
        <v>7.6492543485213673</v>
      </c>
    </row>
    <row r="2207" spans="1:29" hidden="1" x14ac:dyDescent="0.25">
      <c r="A2207">
        <v>200</v>
      </c>
      <c r="B2207" t="s">
        <v>17</v>
      </c>
      <c r="C2207" t="s">
        <v>18</v>
      </c>
      <c r="D2207" s="1">
        <v>45565</v>
      </c>
      <c r="E2207">
        <v>2200</v>
      </c>
      <c r="F2207">
        <v>274</v>
      </c>
      <c r="G2207">
        <v>0</v>
      </c>
      <c r="H2207" t="s">
        <v>19</v>
      </c>
      <c r="I2207">
        <v>0</v>
      </c>
      <c r="J2207" t="s">
        <v>19</v>
      </c>
      <c r="K2207">
        <v>0</v>
      </c>
      <c r="L2207" t="s">
        <v>19</v>
      </c>
      <c r="M2207">
        <v>16.8</v>
      </c>
      <c r="N2207" t="s">
        <v>19</v>
      </c>
      <c r="O2207">
        <v>76.099999999999994</v>
      </c>
      <c r="P2207" t="s">
        <v>19</v>
      </c>
      <c r="Q2207">
        <v>55</v>
      </c>
      <c r="R2207" t="s">
        <v>19</v>
      </c>
      <c r="S2207">
        <v>58.6</v>
      </c>
      <c r="T2207" t="s">
        <v>19</v>
      </c>
      <c r="U2207">
        <v>3.8</v>
      </c>
      <c r="V2207" t="s">
        <v>19</v>
      </c>
      <c r="W2207">
        <v>302</v>
      </c>
      <c r="X2207" t="s">
        <v>19</v>
      </c>
      <c r="Y2207">
        <v>80.2</v>
      </c>
      <c r="Z2207" t="s">
        <v>19</v>
      </c>
      <c r="AA2207" s="6">
        <f t="shared" si="103"/>
        <v>18.321141641781608</v>
      </c>
      <c r="AB2207" s="6">
        <f t="shared" si="104"/>
        <v>64.978054955206886</v>
      </c>
      <c r="AC2207" s="6">
        <f t="shared" si="105"/>
        <v>11.121945044793108</v>
      </c>
    </row>
    <row r="2208" spans="1:29" x14ac:dyDescent="0.25">
      <c r="A2208">
        <v>200</v>
      </c>
      <c r="B2208" t="s">
        <v>17</v>
      </c>
      <c r="C2208" t="s">
        <v>18</v>
      </c>
      <c r="D2208" s="1">
        <v>45565</v>
      </c>
      <c r="E2208">
        <v>2300</v>
      </c>
      <c r="F2208">
        <v>274</v>
      </c>
      <c r="G2208">
        <v>0</v>
      </c>
      <c r="H2208" t="s">
        <v>19</v>
      </c>
      <c r="I2208">
        <v>0</v>
      </c>
      <c r="J2208" t="s">
        <v>19</v>
      </c>
      <c r="K2208">
        <v>0</v>
      </c>
      <c r="L2208" t="s">
        <v>19</v>
      </c>
      <c r="M2208">
        <v>14.1</v>
      </c>
      <c r="N2208" t="s">
        <v>19</v>
      </c>
      <c r="O2208">
        <v>79.7</v>
      </c>
      <c r="P2208" t="s">
        <v>19</v>
      </c>
      <c r="Q2208">
        <v>41</v>
      </c>
      <c r="R2208" t="s">
        <v>19</v>
      </c>
      <c r="S2208">
        <v>53.7</v>
      </c>
      <c r="T2208" t="s">
        <v>19</v>
      </c>
      <c r="U2208">
        <v>4.4000000000000004</v>
      </c>
      <c r="V2208" t="s">
        <v>19</v>
      </c>
      <c r="W2208">
        <v>305</v>
      </c>
      <c r="X2208" t="s">
        <v>19</v>
      </c>
      <c r="Y2208">
        <v>79.7</v>
      </c>
      <c r="Z2208" t="s">
        <v>19</v>
      </c>
      <c r="AA2208" s="6">
        <f t="shared" si="103"/>
        <v>17.779264202762352</v>
      </c>
      <c r="AB2208" s="6">
        <f t="shared" si="104"/>
        <v>64.002675564972236</v>
      </c>
      <c r="AC2208" s="6">
        <f t="shared" si="105"/>
        <v>15.697324435027767</v>
      </c>
    </row>
    <row r="2209" spans="1:29" hidden="1" x14ac:dyDescent="0.25">
      <c r="A2209">
        <v>200</v>
      </c>
      <c r="B2209" t="s">
        <v>17</v>
      </c>
      <c r="C2209" t="s">
        <v>18</v>
      </c>
      <c r="D2209" s="1">
        <v>45565</v>
      </c>
      <c r="E2209">
        <v>2400</v>
      </c>
      <c r="F2209">
        <v>274</v>
      </c>
      <c r="G2209">
        <v>0</v>
      </c>
      <c r="H2209" t="s">
        <v>19</v>
      </c>
      <c r="I2209">
        <v>0</v>
      </c>
      <c r="J2209" t="s">
        <v>19</v>
      </c>
      <c r="K2209">
        <v>0</v>
      </c>
      <c r="L2209" t="s">
        <v>19</v>
      </c>
      <c r="M2209">
        <v>15.2</v>
      </c>
      <c r="N2209" t="s">
        <v>19</v>
      </c>
      <c r="O2209">
        <v>76.7</v>
      </c>
      <c r="P2209" t="s">
        <v>19</v>
      </c>
      <c r="Q2209">
        <v>48</v>
      </c>
      <c r="R2209" t="s">
        <v>19</v>
      </c>
      <c r="S2209">
        <v>55.8</v>
      </c>
      <c r="T2209" t="s">
        <v>19</v>
      </c>
      <c r="U2209">
        <v>2.5</v>
      </c>
      <c r="V2209" t="s">
        <v>19</v>
      </c>
      <c r="W2209">
        <v>310</v>
      </c>
      <c r="X2209" t="s">
        <v>19</v>
      </c>
      <c r="Y2209">
        <v>79.2</v>
      </c>
      <c r="Z2209" t="s">
        <v>19</v>
      </c>
      <c r="AA2209" s="6">
        <f t="shared" si="103"/>
        <v>17.543900784190679</v>
      </c>
      <c r="AB2209" s="6">
        <f t="shared" si="104"/>
        <v>63.579021411543224</v>
      </c>
      <c r="AC2209" s="6">
        <f t="shared" si="105"/>
        <v>13.120978588456779</v>
      </c>
    </row>
    <row r="2210" spans="1:29" x14ac:dyDescent="0.25">
      <c r="A2210">
        <v>200</v>
      </c>
      <c r="B2210" t="s">
        <v>17</v>
      </c>
      <c r="C2210" t="s">
        <v>18</v>
      </c>
      <c r="D2210" s="1">
        <v>45566</v>
      </c>
      <c r="E2210" s="2">
        <v>100</v>
      </c>
      <c r="F2210">
        <v>275</v>
      </c>
      <c r="G2210">
        <v>0</v>
      </c>
      <c r="H2210" t="s">
        <v>19</v>
      </c>
      <c r="I2210">
        <v>0</v>
      </c>
      <c r="J2210" t="s">
        <v>19</v>
      </c>
      <c r="K2210">
        <v>0</v>
      </c>
      <c r="L2210" t="s">
        <v>19</v>
      </c>
      <c r="M2210">
        <v>10.3</v>
      </c>
      <c r="N2210" t="s">
        <v>19</v>
      </c>
      <c r="O2210">
        <v>82</v>
      </c>
      <c r="P2210" t="s">
        <v>19</v>
      </c>
      <c r="Q2210">
        <v>28</v>
      </c>
      <c r="R2210" t="s">
        <v>19</v>
      </c>
      <c r="S2210">
        <v>45.3</v>
      </c>
      <c r="T2210" t="s">
        <v>19</v>
      </c>
      <c r="U2210">
        <v>4.7</v>
      </c>
      <c r="V2210" t="s">
        <v>19</v>
      </c>
      <c r="W2210">
        <v>311</v>
      </c>
      <c r="X2210" t="s">
        <v>19</v>
      </c>
      <c r="Y2210">
        <v>78.8</v>
      </c>
      <c r="Z2210" t="s">
        <v>19</v>
      </c>
      <c r="AA2210" s="6">
        <f t="shared" si="103"/>
        <v>16.264278902318644</v>
      </c>
      <c r="AB2210" s="6">
        <f t="shared" si="104"/>
        <v>61.275702024173555</v>
      </c>
      <c r="AC2210" s="6">
        <f t="shared" si="105"/>
        <v>20.724297975826445</v>
      </c>
    </row>
    <row r="2211" spans="1:29" x14ac:dyDescent="0.25">
      <c r="A2211">
        <v>200</v>
      </c>
      <c r="B2211" t="s">
        <v>17</v>
      </c>
      <c r="C2211" t="s">
        <v>18</v>
      </c>
      <c r="D2211" s="1">
        <v>45566</v>
      </c>
      <c r="E2211" s="2">
        <v>200</v>
      </c>
      <c r="F2211">
        <v>275</v>
      </c>
      <c r="G2211">
        <v>0</v>
      </c>
      <c r="H2211" t="s">
        <v>19</v>
      </c>
      <c r="I2211">
        <v>0</v>
      </c>
      <c r="J2211" t="s">
        <v>19</v>
      </c>
      <c r="K2211">
        <v>0</v>
      </c>
      <c r="L2211" t="s">
        <v>19</v>
      </c>
      <c r="M2211">
        <v>10.3</v>
      </c>
      <c r="N2211" t="s">
        <v>19</v>
      </c>
      <c r="O2211">
        <v>81.2</v>
      </c>
      <c r="P2211" t="s">
        <v>19</v>
      </c>
      <c r="Q2211">
        <v>28</v>
      </c>
      <c r="R2211" t="s">
        <v>19</v>
      </c>
      <c r="S2211">
        <v>45.4</v>
      </c>
      <c r="T2211" t="s">
        <v>19</v>
      </c>
      <c r="U2211">
        <v>4.5999999999999996</v>
      </c>
      <c r="V2211" t="s">
        <v>19</v>
      </c>
      <c r="W2211">
        <v>305</v>
      </c>
      <c r="X2211" t="s">
        <v>19</v>
      </c>
      <c r="Y2211">
        <v>78.400000000000006</v>
      </c>
      <c r="Z2211" t="s">
        <v>19</v>
      </c>
      <c r="AA2211" s="6">
        <f t="shared" si="103"/>
        <v>15.934583768202359</v>
      </c>
      <c r="AB2211" s="6">
        <f t="shared" si="104"/>
        <v>60.682250782764243</v>
      </c>
      <c r="AC2211" s="6">
        <f t="shared" si="105"/>
        <v>20.51774921723576</v>
      </c>
    </row>
    <row r="2212" spans="1:29" x14ac:dyDescent="0.25">
      <c r="A2212">
        <v>200</v>
      </c>
      <c r="B2212" t="s">
        <v>17</v>
      </c>
      <c r="C2212" t="s">
        <v>18</v>
      </c>
      <c r="D2212" s="1">
        <v>45566</v>
      </c>
      <c r="E2212" s="2">
        <v>300</v>
      </c>
      <c r="F2212">
        <v>275</v>
      </c>
      <c r="G2212">
        <v>0</v>
      </c>
      <c r="H2212" t="s">
        <v>19</v>
      </c>
      <c r="I2212">
        <v>0</v>
      </c>
      <c r="J2212" t="s">
        <v>19</v>
      </c>
      <c r="K2212">
        <v>0</v>
      </c>
      <c r="L2212" t="s">
        <v>19</v>
      </c>
      <c r="M2212">
        <v>10.7</v>
      </c>
      <c r="N2212" t="s">
        <v>19</v>
      </c>
      <c r="O2212">
        <v>80</v>
      </c>
      <c r="P2212" t="s">
        <v>19</v>
      </c>
      <c r="Q2212">
        <v>31</v>
      </c>
      <c r="R2212" t="s">
        <v>19</v>
      </c>
      <c r="S2212">
        <v>46.4</v>
      </c>
      <c r="T2212" t="s">
        <v>19</v>
      </c>
      <c r="U2212">
        <v>3</v>
      </c>
      <c r="V2212" t="s">
        <v>19</v>
      </c>
      <c r="W2212">
        <v>317</v>
      </c>
      <c r="X2212" t="s">
        <v>19</v>
      </c>
      <c r="Y2212">
        <v>78</v>
      </c>
      <c r="Z2212" t="s">
        <v>19</v>
      </c>
      <c r="AA2212" s="6">
        <f t="shared" si="103"/>
        <v>16.052023697590226</v>
      </c>
      <c r="AB2212" s="6">
        <f t="shared" si="104"/>
        <v>60.893642655662404</v>
      </c>
      <c r="AC2212" s="6">
        <f t="shared" si="105"/>
        <v>19.106357344337596</v>
      </c>
    </row>
    <row r="2213" spans="1:29" hidden="1" x14ac:dyDescent="0.25">
      <c r="A2213">
        <v>200</v>
      </c>
      <c r="B2213" t="s">
        <v>17</v>
      </c>
      <c r="C2213" t="s">
        <v>18</v>
      </c>
      <c r="D2213" s="1">
        <v>45566</v>
      </c>
      <c r="E2213" s="2">
        <v>400</v>
      </c>
      <c r="F2213">
        <v>275</v>
      </c>
      <c r="G2213">
        <v>0</v>
      </c>
      <c r="H2213" t="s">
        <v>19</v>
      </c>
      <c r="I2213">
        <v>0</v>
      </c>
      <c r="J2213" t="s">
        <v>19</v>
      </c>
      <c r="K2213">
        <v>0</v>
      </c>
      <c r="L2213" t="s">
        <v>19</v>
      </c>
      <c r="M2213">
        <v>11.4</v>
      </c>
      <c r="N2213" t="s">
        <v>19</v>
      </c>
      <c r="O2213">
        <v>75.900000000000006</v>
      </c>
      <c r="P2213" t="s">
        <v>19</v>
      </c>
      <c r="Q2213">
        <v>37</v>
      </c>
      <c r="R2213" t="s">
        <v>19</v>
      </c>
      <c r="S2213">
        <v>48.1</v>
      </c>
      <c r="T2213" t="s">
        <v>19</v>
      </c>
      <c r="U2213">
        <v>1.7</v>
      </c>
      <c r="V2213" t="s">
        <v>19</v>
      </c>
      <c r="W2213">
        <v>338</v>
      </c>
      <c r="X2213" t="s">
        <v>19</v>
      </c>
      <c r="Y2213">
        <v>77.599999999999994</v>
      </c>
      <c r="Z2213" t="s">
        <v>19</v>
      </c>
      <c r="AA2213" s="6">
        <f t="shared" si="103"/>
        <v>15.38240885392106</v>
      </c>
      <c r="AB2213" s="6">
        <f t="shared" si="104"/>
        <v>59.688335937057907</v>
      </c>
      <c r="AC2213" s="6">
        <f t="shared" si="105"/>
        <v>16.211664062942098</v>
      </c>
    </row>
    <row r="2214" spans="1:29" hidden="1" x14ac:dyDescent="0.25">
      <c r="A2214">
        <v>200</v>
      </c>
      <c r="B2214" t="s">
        <v>17</v>
      </c>
      <c r="C2214" t="s">
        <v>18</v>
      </c>
      <c r="D2214" s="1">
        <v>45566</v>
      </c>
      <c r="E2214" s="2">
        <v>500</v>
      </c>
      <c r="F2214">
        <v>275</v>
      </c>
      <c r="G2214">
        <v>0</v>
      </c>
      <c r="H2214" t="s">
        <v>19</v>
      </c>
      <c r="I2214">
        <v>0</v>
      </c>
      <c r="J2214" t="s">
        <v>19</v>
      </c>
      <c r="K2214">
        <v>0</v>
      </c>
      <c r="L2214" t="s">
        <v>19</v>
      </c>
      <c r="M2214">
        <v>13.9</v>
      </c>
      <c r="N2214" t="s">
        <v>19</v>
      </c>
      <c r="O2214">
        <v>71.3</v>
      </c>
      <c r="P2214" t="s">
        <v>19</v>
      </c>
      <c r="Q2214">
        <v>53</v>
      </c>
      <c r="R2214" t="s">
        <v>19</v>
      </c>
      <c r="S2214">
        <v>53.3</v>
      </c>
      <c r="T2214" t="s">
        <v>19</v>
      </c>
      <c r="U2214">
        <v>2.8</v>
      </c>
      <c r="V2214" t="s">
        <v>19</v>
      </c>
      <c r="W2214">
        <v>308</v>
      </c>
      <c r="X2214" t="s">
        <v>19</v>
      </c>
      <c r="Y2214">
        <v>77.3</v>
      </c>
      <c r="Z2214" t="s">
        <v>19</v>
      </c>
      <c r="AA2214" s="6">
        <f t="shared" si="103"/>
        <v>15.697079723233728</v>
      </c>
      <c r="AB2214" s="6">
        <f t="shared" si="104"/>
        <v>60.254743501820712</v>
      </c>
      <c r="AC2214" s="6">
        <f t="shared" si="105"/>
        <v>11.045256498179285</v>
      </c>
    </row>
    <row r="2215" spans="1:29" hidden="1" x14ac:dyDescent="0.25">
      <c r="A2215">
        <v>200</v>
      </c>
      <c r="B2215" t="s">
        <v>17</v>
      </c>
      <c r="C2215" t="s">
        <v>18</v>
      </c>
      <c r="D2215" s="1">
        <v>45566</v>
      </c>
      <c r="E2215" s="2">
        <v>600</v>
      </c>
      <c r="F2215">
        <v>275</v>
      </c>
      <c r="G2215">
        <v>0</v>
      </c>
      <c r="H2215" t="s">
        <v>19</v>
      </c>
      <c r="I2215">
        <v>0</v>
      </c>
      <c r="J2215" t="s">
        <v>19</v>
      </c>
      <c r="K2215">
        <v>10</v>
      </c>
      <c r="L2215" t="s">
        <v>19</v>
      </c>
      <c r="M2215">
        <v>13.8</v>
      </c>
      <c r="N2215" t="s">
        <v>19</v>
      </c>
      <c r="O2215">
        <v>71.099999999999994</v>
      </c>
      <c r="P2215" t="s">
        <v>19</v>
      </c>
      <c r="Q2215">
        <v>53</v>
      </c>
      <c r="R2215" t="s">
        <v>19</v>
      </c>
      <c r="S2215">
        <v>53.1</v>
      </c>
      <c r="T2215" t="s">
        <v>19</v>
      </c>
      <c r="U2215">
        <v>2.7</v>
      </c>
      <c r="V2215" t="s">
        <v>19</v>
      </c>
      <c r="W2215">
        <v>310</v>
      </c>
      <c r="X2215" t="s">
        <v>19</v>
      </c>
      <c r="Y2215">
        <v>76.900000000000006</v>
      </c>
      <c r="Z2215" t="s">
        <v>19</v>
      </c>
      <c r="AA2215" s="6">
        <f t="shared" si="103"/>
        <v>15.600176494141333</v>
      </c>
      <c r="AB2215" s="6">
        <f t="shared" si="104"/>
        <v>60.080317689454397</v>
      </c>
      <c r="AC2215" s="6">
        <f t="shared" si="105"/>
        <v>11.019682310545598</v>
      </c>
    </row>
    <row r="2216" spans="1:29" hidden="1" x14ac:dyDescent="0.25">
      <c r="A2216">
        <v>200</v>
      </c>
      <c r="B2216" t="s">
        <v>17</v>
      </c>
      <c r="C2216" t="s">
        <v>18</v>
      </c>
      <c r="D2216" s="1">
        <v>45566</v>
      </c>
      <c r="E2216" s="2">
        <v>700</v>
      </c>
      <c r="F2216">
        <v>275</v>
      </c>
      <c r="G2216">
        <v>0</v>
      </c>
      <c r="H2216" t="s">
        <v>19</v>
      </c>
      <c r="I2216">
        <v>0</v>
      </c>
      <c r="J2216" t="s">
        <v>19</v>
      </c>
      <c r="K2216">
        <v>104</v>
      </c>
      <c r="L2216" t="s">
        <v>19</v>
      </c>
      <c r="M2216">
        <v>12.4</v>
      </c>
      <c r="N2216" t="s">
        <v>19</v>
      </c>
      <c r="O2216">
        <v>75.099999999999994</v>
      </c>
      <c r="P2216" t="s">
        <v>19</v>
      </c>
      <c r="Q2216">
        <v>42</v>
      </c>
      <c r="R2216" t="s">
        <v>19</v>
      </c>
      <c r="S2216">
        <v>50.2</v>
      </c>
      <c r="T2216" t="s">
        <v>19</v>
      </c>
      <c r="U2216">
        <v>3.3</v>
      </c>
      <c r="V2216" t="s">
        <v>19</v>
      </c>
      <c r="W2216">
        <v>325</v>
      </c>
      <c r="X2216" t="s">
        <v>19</v>
      </c>
      <c r="Y2216">
        <v>76.599999999999994</v>
      </c>
      <c r="Z2216" t="s">
        <v>19</v>
      </c>
      <c r="AA2216" s="6">
        <f t="shared" si="103"/>
        <v>15.84949186917752</v>
      </c>
      <c r="AB2216" s="6">
        <f t="shared" si="104"/>
        <v>60.529085364519531</v>
      </c>
      <c r="AC2216" s="6">
        <f t="shared" si="105"/>
        <v>14.570914635480463</v>
      </c>
    </row>
    <row r="2217" spans="1:29" x14ac:dyDescent="0.25">
      <c r="A2217">
        <v>200</v>
      </c>
      <c r="B2217" t="s">
        <v>17</v>
      </c>
      <c r="C2217" t="s">
        <v>18</v>
      </c>
      <c r="D2217" s="1">
        <v>45566</v>
      </c>
      <c r="E2217" s="2">
        <v>800</v>
      </c>
      <c r="F2217">
        <v>275</v>
      </c>
      <c r="G2217">
        <v>0.01</v>
      </c>
      <c r="H2217" t="s">
        <v>19</v>
      </c>
      <c r="I2217">
        <v>0</v>
      </c>
      <c r="J2217" t="s">
        <v>19</v>
      </c>
      <c r="K2217">
        <v>632</v>
      </c>
      <c r="L2217" t="s">
        <v>19</v>
      </c>
      <c r="M2217">
        <v>12.2</v>
      </c>
      <c r="N2217" t="s">
        <v>19</v>
      </c>
      <c r="O2217">
        <v>83.1</v>
      </c>
      <c r="P2217" t="s">
        <v>19</v>
      </c>
      <c r="Q2217">
        <v>32</v>
      </c>
      <c r="R2217" t="s">
        <v>19</v>
      </c>
      <c r="S2217">
        <v>49.8</v>
      </c>
      <c r="T2217" t="s">
        <v>19</v>
      </c>
      <c r="U2217">
        <v>3</v>
      </c>
      <c r="V2217" t="s">
        <v>19</v>
      </c>
      <c r="W2217">
        <v>314</v>
      </c>
      <c r="X2217" t="s">
        <v>19</v>
      </c>
      <c r="Y2217">
        <v>76.400000000000006</v>
      </c>
      <c r="Z2217" t="s">
        <v>19</v>
      </c>
      <c r="AA2217" s="6">
        <f t="shared" si="103"/>
        <v>17.572114140949427</v>
      </c>
      <c r="AB2217" s="6">
        <f t="shared" si="104"/>
        <v>63.629805453708968</v>
      </c>
      <c r="AC2217" s="6">
        <f t="shared" si="105"/>
        <v>19.470194546291026</v>
      </c>
    </row>
    <row r="2218" spans="1:29" x14ac:dyDescent="0.25">
      <c r="A2218">
        <v>200</v>
      </c>
      <c r="B2218" t="s">
        <v>17</v>
      </c>
      <c r="C2218" t="s">
        <v>18</v>
      </c>
      <c r="D2218" s="1">
        <v>45566</v>
      </c>
      <c r="E2218" s="2">
        <v>900</v>
      </c>
      <c r="F2218">
        <v>275</v>
      </c>
      <c r="G2218">
        <v>0.02</v>
      </c>
      <c r="H2218" t="s">
        <v>19</v>
      </c>
      <c r="I2218">
        <v>0</v>
      </c>
      <c r="J2218" t="s">
        <v>19</v>
      </c>
      <c r="K2218">
        <v>1068</v>
      </c>
      <c r="L2218" t="s">
        <v>19</v>
      </c>
      <c r="M2218">
        <v>12.7</v>
      </c>
      <c r="N2218" t="s">
        <v>19</v>
      </c>
      <c r="O2218">
        <v>93.5</v>
      </c>
      <c r="P2218" t="s">
        <v>19</v>
      </c>
      <c r="Q2218">
        <v>24</v>
      </c>
      <c r="R2218" t="s">
        <v>19</v>
      </c>
      <c r="S2218">
        <v>50.8</v>
      </c>
      <c r="T2218" t="s">
        <v>19</v>
      </c>
      <c r="U2218">
        <v>2.4</v>
      </c>
      <c r="V2218" t="s">
        <v>19</v>
      </c>
      <c r="W2218">
        <v>349</v>
      </c>
      <c r="X2218" t="s">
        <v>19</v>
      </c>
      <c r="Y2218">
        <v>76.099999999999994</v>
      </c>
      <c r="Z2218" t="s">
        <v>19</v>
      </c>
      <c r="AA2218" s="6">
        <f t="shared" si="103"/>
        <v>19.919098533876859</v>
      </c>
      <c r="AB2218" s="6">
        <f t="shared" si="104"/>
        <v>67.854377360978347</v>
      </c>
      <c r="AC2218" s="6">
        <f t="shared" si="105"/>
        <v>25.645622639021653</v>
      </c>
    </row>
    <row r="2219" spans="1:29" x14ac:dyDescent="0.25">
      <c r="A2219">
        <v>200</v>
      </c>
      <c r="B2219" t="s">
        <v>17</v>
      </c>
      <c r="C2219" t="s">
        <v>18</v>
      </c>
      <c r="D2219" s="1">
        <v>45566</v>
      </c>
      <c r="E2219">
        <v>1000</v>
      </c>
      <c r="F2219">
        <v>275</v>
      </c>
      <c r="G2219">
        <v>0.02</v>
      </c>
      <c r="H2219" t="s">
        <v>19</v>
      </c>
      <c r="I2219">
        <v>0</v>
      </c>
      <c r="J2219" t="s">
        <v>19</v>
      </c>
      <c r="K2219">
        <v>1388</v>
      </c>
      <c r="L2219" t="s">
        <v>19</v>
      </c>
      <c r="M2219">
        <v>12.9</v>
      </c>
      <c r="N2219" t="s">
        <v>19</v>
      </c>
      <c r="O2219">
        <v>101.4</v>
      </c>
      <c r="P2219" t="s">
        <v>19</v>
      </c>
      <c r="Q2219">
        <v>19</v>
      </c>
      <c r="R2219" t="s">
        <v>19</v>
      </c>
      <c r="S2219">
        <v>51.3</v>
      </c>
      <c r="T2219" t="s">
        <v>19</v>
      </c>
      <c r="U2219">
        <v>4.3</v>
      </c>
      <c r="V2219" t="s">
        <v>19</v>
      </c>
      <c r="W2219">
        <v>321</v>
      </c>
      <c r="X2219" t="s">
        <v>19</v>
      </c>
      <c r="Y2219">
        <v>76.099999999999994</v>
      </c>
      <c r="Z2219" t="s">
        <v>19</v>
      </c>
      <c r="AA2219" s="6">
        <f t="shared" si="103"/>
        <v>21.368383440326006</v>
      </c>
      <c r="AB2219" s="6">
        <f t="shared" si="104"/>
        <v>70.463090192586805</v>
      </c>
      <c r="AC2219" s="6">
        <f t="shared" si="105"/>
        <v>30.936909807413201</v>
      </c>
    </row>
    <row r="2220" spans="1:29" x14ac:dyDescent="0.25">
      <c r="A2220">
        <v>200</v>
      </c>
      <c r="B2220" t="s">
        <v>17</v>
      </c>
      <c r="C2220" t="s">
        <v>18</v>
      </c>
      <c r="D2220" s="1">
        <v>45566</v>
      </c>
      <c r="E2220">
        <v>1100</v>
      </c>
      <c r="F2220">
        <v>275</v>
      </c>
      <c r="G2220">
        <v>0.03</v>
      </c>
      <c r="H2220" t="s">
        <v>20</v>
      </c>
      <c r="I2220">
        <v>0</v>
      </c>
      <c r="J2220" t="s">
        <v>19</v>
      </c>
      <c r="K2220">
        <v>1600</v>
      </c>
      <c r="L2220" t="s">
        <v>19</v>
      </c>
      <c r="M2220">
        <v>11.3</v>
      </c>
      <c r="N2220" t="s">
        <v>19</v>
      </c>
      <c r="O2220">
        <v>107.7</v>
      </c>
      <c r="P2220" t="s">
        <v>20</v>
      </c>
      <c r="Q2220">
        <v>14</v>
      </c>
      <c r="R2220" t="s">
        <v>20</v>
      </c>
      <c r="S2220">
        <v>47.7</v>
      </c>
      <c r="T2220" t="s">
        <v>20</v>
      </c>
      <c r="U2220">
        <v>4.2</v>
      </c>
      <c r="V2220" t="s">
        <v>19</v>
      </c>
      <c r="W2220">
        <v>309</v>
      </c>
      <c r="X2220" t="s">
        <v>19</v>
      </c>
      <c r="Y2220">
        <v>76.599999999999994</v>
      </c>
      <c r="Z2220" t="s">
        <v>19</v>
      </c>
      <c r="AA2220" s="6">
        <f t="shared" si="103"/>
        <v>21.626680810812292</v>
      </c>
      <c r="AB2220" s="6">
        <f t="shared" si="104"/>
        <v>70.928025459462134</v>
      </c>
      <c r="AC2220" s="6">
        <f t="shared" si="105"/>
        <v>36.771974540537869</v>
      </c>
    </row>
    <row r="2221" spans="1:29" x14ac:dyDescent="0.25">
      <c r="A2221">
        <v>200</v>
      </c>
      <c r="B2221" t="s">
        <v>17</v>
      </c>
      <c r="C2221" t="s">
        <v>18</v>
      </c>
      <c r="D2221" s="1">
        <v>45566</v>
      </c>
      <c r="E2221">
        <v>1200</v>
      </c>
      <c r="F2221">
        <v>275</v>
      </c>
      <c r="G2221">
        <v>0.03</v>
      </c>
      <c r="H2221" t="s">
        <v>20</v>
      </c>
      <c r="I2221">
        <v>0</v>
      </c>
      <c r="J2221" t="s">
        <v>19</v>
      </c>
      <c r="K2221">
        <v>1679</v>
      </c>
      <c r="L2221" t="s">
        <v>19</v>
      </c>
      <c r="M2221">
        <v>9.8000000000000007</v>
      </c>
      <c r="N2221" t="s">
        <v>19</v>
      </c>
      <c r="O2221">
        <v>111.1</v>
      </c>
      <c r="P2221" t="s">
        <v>20</v>
      </c>
      <c r="Q2221">
        <v>11</v>
      </c>
      <c r="R2221" t="s">
        <v>20</v>
      </c>
      <c r="S2221">
        <v>44</v>
      </c>
      <c r="T2221" t="s">
        <v>20</v>
      </c>
      <c r="U2221">
        <v>4.5</v>
      </c>
      <c r="V2221" t="s">
        <v>19</v>
      </c>
      <c r="W2221">
        <v>269</v>
      </c>
      <c r="X2221" t="s">
        <v>19</v>
      </c>
      <c r="Y2221">
        <v>77.3</v>
      </c>
      <c r="Z2221" t="s">
        <v>19</v>
      </c>
      <c r="AA2221" s="6">
        <f t="shared" si="103"/>
        <v>21.315073067016186</v>
      </c>
      <c r="AB2221" s="6">
        <f t="shared" si="104"/>
        <v>70.36713152062913</v>
      </c>
      <c r="AC2221" s="6">
        <f t="shared" si="105"/>
        <v>40.732868479370865</v>
      </c>
    </row>
    <row r="2222" spans="1:29" x14ac:dyDescent="0.25">
      <c r="A2222">
        <v>200</v>
      </c>
      <c r="B2222" t="s">
        <v>17</v>
      </c>
      <c r="C2222" t="s">
        <v>18</v>
      </c>
      <c r="D2222" s="1">
        <v>45566</v>
      </c>
      <c r="E2222">
        <v>1300</v>
      </c>
      <c r="F2222">
        <v>275</v>
      </c>
      <c r="G2222">
        <v>0.03</v>
      </c>
      <c r="H2222" t="s">
        <v>20</v>
      </c>
      <c r="I2222">
        <v>0</v>
      </c>
      <c r="J2222" t="s">
        <v>19</v>
      </c>
      <c r="K2222">
        <v>1619</v>
      </c>
      <c r="L2222" t="s">
        <v>19</v>
      </c>
      <c r="M2222">
        <v>9.1999999999999993</v>
      </c>
      <c r="N2222" t="s">
        <v>19</v>
      </c>
      <c r="O2222">
        <v>113.2</v>
      </c>
      <c r="P2222" t="s">
        <v>20</v>
      </c>
      <c r="Q2222">
        <v>10</v>
      </c>
      <c r="R2222" t="s">
        <v>20</v>
      </c>
      <c r="S2222">
        <v>42.5</v>
      </c>
      <c r="T2222" t="s">
        <v>20</v>
      </c>
      <c r="U2222">
        <v>3.6</v>
      </c>
      <c r="V2222" t="s">
        <v>19</v>
      </c>
      <c r="W2222">
        <v>209</v>
      </c>
      <c r="X2222" t="s">
        <v>19</v>
      </c>
      <c r="Y2222">
        <v>78.099999999999994</v>
      </c>
      <c r="Z2222" t="s">
        <v>19</v>
      </c>
      <c r="AA2222" s="6">
        <f t="shared" si="103"/>
        <v>21.456411365349304</v>
      </c>
      <c r="AB2222" s="6">
        <f t="shared" si="104"/>
        <v>70.621540457628754</v>
      </c>
      <c r="AC2222" s="6">
        <f t="shared" si="105"/>
        <v>42.578459542371249</v>
      </c>
    </row>
    <row r="2223" spans="1:29" x14ac:dyDescent="0.25">
      <c r="A2223">
        <v>200</v>
      </c>
      <c r="B2223" t="s">
        <v>17</v>
      </c>
      <c r="C2223" t="s">
        <v>18</v>
      </c>
      <c r="D2223" s="1">
        <v>45566</v>
      </c>
      <c r="E2223">
        <v>1400</v>
      </c>
      <c r="F2223">
        <v>275</v>
      </c>
      <c r="G2223">
        <v>0.03</v>
      </c>
      <c r="H2223" t="s">
        <v>20</v>
      </c>
      <c r="I2223">
        <v>0</v>
      </c>
      <c r="J2223" t="s">
        <v>19</v>
      </c>
      <c r="K2223">
        <v>1432</v>
      </c>
      <c r="L2223" t="s">
        <v>19</v>
      </c>
      <c r="M2223">
        <v>9.9</v>
      </c>
      <c r="N2223" t="s">
        <v>19</v>
      </c>
      <c r="O2223">
        <v>113.8</v>
      </c>
      <c r="P2223" t="s">
        <v>20</v>
      </c>
      <c r="Q2223">
        <v>10</v>
      </c>
      <c r="R2223" t="s">
        <v>20</v>
      </c>
      <c r="S2223">
        <v>44.4</v>
      </c>
      <c r="T2223" t="s">
        <v>20</v>
      </c>
      <c r="U2223">
        <v>4.2</v>
      </c>
      <c r="V2223" t="s">
        <v>19</v>
      </c>
      <c r="W2223">
        <v>239</v>
      </c>
      <c r="X2223" t="s">
        <v>19</v>
      </c>
      <c r="Y2223">
        <v>79</v>
      </c>
      <c r="Z2223" t="s">
        <v>19</v>
      </c>
      <c r="AA2223" s="6">
        <f t="shared" si="103"/>
        <v>21.648733908559819</v>
      </c>
      <c r="AB2223" s="6">
        <f t="shared" si="104"/>
        <v>70.967721035407678</v>
      </c>
      <c r="AC2223" s="6">
        <f t="shared" si="105"/>
        <v>42.832278964592319</v>
      </c>
    </row>
    <row r="2224" spans="1:29" x14ac:dyDescent="0.25">
      <c r="A2224">
        <v>200</v>
      </c>
      <c r="B2224" t="s">
        <v>17</v>
      </c>
      <c r="C2224" t="s">
        <v>18</v>
      </c>
      <c r="D2224" s="1">
        <v>45566</v>
      </c>
      <c r="E2224">
        <v>1500</v>
      </c>
      <c r="F2224">
        <v>275</v>
      </c>
      <c r="G2224">
        <v>0.02</v>
      </c>
      <c r="H2224" t="s">
        <v>20</v>
      </c>
      <c r="I2224">
        <v>0</v>
      </c>
      <c r="J2224" t="s">
        <v>19</v>
      </c>
      <c r="K2224">
        <v>1120</v>
      </c>
      <c r="L2224" t="s">
        <v>19</v>
      </c>
      <c r="M2224">
        <v>9.5</v>
      </c>
      <c r="N2224" t="s">
        <v>19</v>
      </c>
      <c r="O2224">
        <v>114.3</v>
      </c>
      <c r="P2224" t="s">
        <v>20</v>
      </c>
      <c r="Q2224">
        <v>10</v>
      </c>
      <c r="R2224" t="s">
        <v>20</v>
      </c>
      <c r="S2224">
        <v>43.3</v>
      </c>
      <c r="T2224" t="s">
        <v>20</v>
      </c>
      <c r="U2224">
        <v>4</v>
      </c>
      <c r="V2224" t="s">
        <v>19</v>
      </c>
      <c r="W2224">
        <v>202</v>
      </c>
      <c r="X2224" t="s">
        <v>19</v>
      </c>
      <c r="Y2224">
        <v>80</v>
      </c>
      <c r="Z2224" t="s">
        <v>19</v>
      </c>
      <c r="AA2224" s="6">
        <f t="shared" si="103"/>
        <v>21.809001698224513</v>
      </c>
      <c r="AB2224" s="6">
        <f t="shared" si="104"/>
        <v>71.256203056804125</v>
      </c>
      <c r="AC2224" s="6">
        <f t="shared" si="105"/>
        <v>43.043796943195872</v>
      </c>
    </row>
    <row r="2225" spans="1:29" x14ac:dyDescent="0.25">
      <c r="A2225">
        <v>200</v>
      </c>
      <c r="B2225" t="s">
        <v>17</v>
      </c>
      <c r="C2225" t="s">
        <v>18</v>
      </c>
      <c r="D2225" s="1">
        <v>45566</v>
      </c>
      <c r="E2225">
        <v>1600</v>
      </c>
      <c r="F2225">
        <v>275</v>
      </c>
      <c r="G2225">
        <v>0.01</v>
      </c>
      <c r="H2225" t="s">
        <v>20</v>
      </c>
      <c r="I2225">
        <v>0</v>
      </c>
      <c r="J2225" t="s">
        <v>19</v>
      </c>
      <c r="K2225">
        <v>725</v>
      </c>
      <c r="L2225" t="s">
        <v>19</v>
      </c>
      <c r="M2225">
        <v>8.9</v>
      </c>
      <c r="N2225" t="s">
        <v>19</v>
      </c>
      <c r="O2225">
        <v>114.2</v>
      </c>
      <c r="P2225" t="s">
        <v>20</v>
      </c>
      <c r="Q2225">
        <v>9</v>
      </c>
      <c r="R2225" t="s">
        <v>20</v>
      </c>
      <c r="S2225">
        <v>41.6</v>
      </c>
      <c r="T2225" t="s">
        <v>20</v>
      </c>
      <c r="U2225">
        <v>4.2</v>
      </c>
      <c r="V2225" t="s">
        <v>19</v>
      </c>
      <c r="W2225">
        <v>188</v>
      </c>
      <c r="X2225" t="s">
        <v>19</v>
      </c>
      <c r="Y2225">
        <v>80.900000000000006</v>
      </c>
      <c r="Z2225" t="s">
        <v>19</v>
      </c>
      <c r="AA2225" s="6">
        <f t="shared" si="103"/>
        <v>21.203705637476368</v>
      </c>
      <c r="AB2225" s="6">
        <f t="shared" si="104"/>
        <v>70.166670147457467</v>
      </c>
      <c r="AC2225" s="6">
        <f t="shared" si="105"/>
        <v>44.033329852542536</v>
      </c>
    </row>
    <row r="2226" spans="1:29" x14ac:dyDescent="0.25">
      <c r="A2226">
        <v>200</v>
      </c>
      <c r="B2226" t="s">
        <v>17</v>
      </c>
      <c r="C2226" t="s">
        <v>18</v>
      </c>
      <c r="D2226" s="1">
        <v>45566</v>
      </c>
      <c r="E2226">
        <v>1700</v>
      </c>
      <c r="F2226">
        <v>275</v>
      </c>
      <c r="G2226">
        <v>0.01</v>
      </c>
      <c r="H2226" t="s">
        <v>20</v>
      </c>
      <c r="I2226">
        <v>0</v>
      </c>
      <c r="J2226" t="s">
        <v>19</v>
      </c>
      <c r="K2226">
        <v>280</v>
      </c>
      <c r="L2226" t="s">
        <v>19</v>
      </c>
      <c r="M2226">
        <v>9.5</v>
      </c>
      <c r="N2226" t="s">
        <v>19</v>
      </c>
      <c r="O2226">
        <v>111.7</v>
      </c>
      <c r="P2226" t="s">
        <v>20</v>
      </c>
      <c r="Q2226">
        <v>10</v>
      </c>
      <c r="R2226" t="s">
        <v>20</v>
      </c>
      <c r="S2226">
        <v>43.3</v>
      </c>
      <c r="T2226" t="s">
        <v>20</v>
      </c>
      <c r="U2226">
        <v>4.2</v>
      </c>
      <c r="V2226" t="s">
        <v>19</v>
      </c>
      <c r="W2226">
        <v>163</v>
      </c>
      <c r="X2226" t="s">
        <v>19</v>
      </c>
      <c r="Y2226">
        <v>81.7</v>
      </c>
      <c r="Z2226" t="s">
        <v>19</v>
      </c>
      <c r="AA2226" s="6">
        <f t="shared" si="103"/>
        <v>20.975599149199009</v>
      </c>
      <c r="AB2226" s="6">
        <f t="shared" si="104"/>
        <v>69.756078468558215</v>
      </c>
      <c r="AC2226" s="6">
        <f t="shared" si="105"/>
        <v>41.943921531441788</v>
      </c>
    </row>
    <row r="2227" spans="1:29" x14ac:dyDescent="0.25">
      <c r="A2227">
        <v>200</v>
      </c>
      <c r="B2227" t="s">
        <v>17</v>
      </c>
      <c r="C2227" t="s">
        <v>18</v>
      </c>
      <c r="D2227" s="1">
        <v>45566</v>
      </c>
      <c r="E2227">
        <v>1800</v>
      </c>
      <c r="F2227">
        <v>275</v>
      </c>
      <c r="G2227">
        <v>0</v>
      </c>
      <c r="H2227" t="s">
        <v>19</v>
      </c>
      <c r="I2227">
        <v>0</v>
      </c>
      <c r="J2227" t="s">
        <v>19</v>
      </c>
      <c r="K2227">
        <v>20</v>
      </c>
      <c r="L2227" t="s">
        <v>19</v>
      </c>
      <c r="M2227">
        <v>17.600000000000001</v>
      </c>
      <c r="N2227" t="s">
        <v>19</v>
      </c>
      <c r="O2227">
        <v>96.9</v>
      </c>
      <c r="P2227" t="s">
        <v>19</v>
      </c>
      <c r="Q2227">
        <v>30</v>
      </c>
      <c r="R2227" t="s">
        <v>19</v>
      </c>
      <c r="S2227">
        <v>59.9</v>
      </c>
      <c r="T2227" t="s">
        <v>19</v>
      </c>
      <c r="U2227">
        <v>2</v>
      </c>
      <c r="V2227" t="s">
        <v>19</v>
      </c>
      <c r="W2227">
        <v>72</v>
      </c>
      <c r="X2227" t="s">
        <v>19</v>
      </c>
      <c r="Y2227">
        <v>82.1</v>
      </c>
      <c r="Z2227" t="s">
        <v>19</v>
      </c>
      <c r="AA2227" s="6">
        <f t="shared" si="103"/>
        <v>22.941059826719222</v>
      </c>
      <c r="AB2227" s="6">
        <f t="shared" si="104"/>
        <v>73.293907688094606</v>
      </c>
      <c r="AC2227" s="6">
        <f t="shared" si="105"/>
        <v>23.6060923119054</v>
      </c>
    </row>
    <row r="2228" spans="1:29" x14ac:dyDescent="0.25">
      <c r="A2228">
        <v>200</v>
      </c>
      <c r="B2228" t="s">
        <v>17</v>
      </c>
      <c r="C2228" t="s">
        <v>18</v>
      </c>
      <c r="D2228" s="1">
        <v>45566</v>
      </c>
      <c r="E2228">
        <v>1900</v>
      </c>
      <c r="F2228">
        <v>275</v>
      </c>
      <c r="G2228">
        <v>0</v>
      </c>
      <c r="H2228" t="s">
        <v>19</v>
      </c>
      <c r="I2228">
        <v>0</v>
      </c>
      <c r="J2228" t="s">
        <v>19</v>
      </c>
      <c r="K2228">
        <v>0</v>
      </c>
      <c r="L2228" t="s">
        <v>19</v>
      </c>
      <c r="M2228">
        <v>22.3</v>
      </c>
      <c r="N2228" t="s">
        <v>19</v>
      </c>
      <c r="O2228">
        <v>84.5</v>
      </c>
      <c r="P2228" t="s">
        <v>19</v>
      </c>
      <c r="Q2228">
        <v>55</v>
      </c>
      <c r="R2228" t="s">
        <v>19</v>
      </c>
      <c r="S2228">
        <v>66.599999999999994</v>
      </c>
      <c r="T2228" t="s">
        <v>19</v>
      </c>
      <c r="U2228">
        <v>2.2999999999999998</v>
      </c>
      <c r="V2228" t="s">
        <v>19</v>
      </c>
      <c r="W2228">
        <v>303</v>
      </c>
      <c r="X2228" t="s">
        <v>19</v>
      </c>
      <c r="Y2228">
        <v>82.2</v>
      </c>
      <c r="Z2228" t="s">
        <v>19</v>
      </c>
      <c r="AA2228" s="6">
        <f t="shared" si="103"/>
        <v>22.427776217903393</v>
      </c>
      <c r="AB2228" s="6">
        <f t="shared" si="104"/>
        <v>72.369997192226108</v>
      </c>
      <c r="AC2228" s="6">
        <f t="shared" si="105"/>
        <v>12.130002807773892</v>
      </c>
    </row>
    <row r="2229" spans="1:29" x14ac:dyDescent="0.25">
      <c r="A2229">
        <v>200</v>
      </c>
      <c r="B2229" t="s">
        <v>17</v>
      </c>
      <c r="C2229" t="s">
        <v>18</v>
      </c>
      <c r="D2229" s="1">
        <v>45566</v>
      </c>
      <c r="E2229">
        <v>2000</v>
      </c>
      <c r="F2229">
        <v>275</v>
      </c>
      <c r="G2229">
        <v>0</v>
      </c>
      <c r="H2229" t="s">
        <v>19</v>
      </c>
      <c r="I2229">
        <v>0</v>
      </c>
      <c r="J2229" t="s">
        <v>19</v>
      </c>
      <c r="K2229">
        <v>0</v>
      </c>
      <c r="L2229" t="s">
        <v>19</v>
      </c>
      <c r="M2229">
        <v>21.1</v>
      </c>
      <c r="N2229" t="s">
        <v>19</v>
      </c>
      <c r="O2229">
        <v>82.7</v>
      </c>
      <c r="P2229" t="s">
        <v>19</v>
      </c>
      <c r="Q2229">
        <v>55</v>
      </c>
      <c r="R2229" t="s">
        <v>19</v>
      </c>
      <c r="S2229">
        <v>65.099999999999994</v>
      </c>
      <c r="T2229" t="s">
        <v>19</v>
      </c>
      <c r="U2229">
        <v>3.2</v>
      </c>
      <c r="V2229" t="s">
        <v>19</v>
      </c>
      <c r="W2229">
        <v>300</v>
      </c>
      <c r="X2229" t="s">
        <v>19</v>
      </c>
      <c r="Y2229">
        <v>82.1</v>
      </c>
      <c r="Z2229" t="s">
        <v>19</v>
      </c>
      <c r="AA2229" s="6">
        <f t="shared" ref="AA2229:AA2292" si="106" xml:space="preserve"> ((O2229-32)*5/9)*ATAN(0.151977*SQRT(Q2229+8.313659)) + ATAN(((O2229-32)*5/9)+Q2229) - ATAN(Q2229-1.676331) + 0.00391838*(Q2229^1.5)*ATAN(0.023101*Q2229) - 4.686035</f>
        <v>21.54778968142967</v>
      </c>
      <c r="AB2229" s="6">
        <f t="shared" si="104"/>
        <v>70.786021426573399</v>
      </c>
      <c r="AC2229" s="6">
        <f t="shared" si="105"/>
        <v>11.913978573426604</v>
      </c>
    </row>
    <row r="2230" spans="1:29" x14ac:dyDescent="0.25">
      <c r="A2230">
        <v>200</v>
      </c>
      <c r="B2230" t="s">
        <v>17</v>
      </c>
      <c r="C2230" t="s">
        <v>18</v>
      </c>
      <c r="D2230" s="1">
        <v>45566</v>
      </c>
      <c r="E2230">
        <v>2100</v>
      </c>
      <c r="F2230">
        <v>275</v>
      </c>
      <c r="G2230">
        <v>0</v>
      </c>
      <c r="H2230" t="s">
        <v>19</v>
      </c>
      <c r="I2230">
        <v>0</v>
      </c>
      <c r="J2230" t="s">
        <v>19</v>
      </c>
      <c r="K2230">
        <v>0</v>
      </c>
      <c r="L2230" t="s">
        <v>19</v>
      </c>
      <c r="M2230">
        <v>15</v>
      </c>
      <c r="N2230" t="s">
        <v>19</v>
      </c>
      <c r="O2230">
        <v>87.5</v>
      </c>
      <c r="P2230" t="s">
        <v>19</v>
      </c>
      <c r="Q2230">
        <v>34</v>
      </c>
      <c r="R2230" t="s">
        <v>19</v>
      </c>
      <c r="S2230">
        <v>55.5</v>
      </c>
      <c r="T2230" t="s">
        <v>19</v>
      </c>
      <c r="U2230">
        <v>4.7</v>
      </c>
      <c r="V2230" t="s">
        <v>19</v>
      </c>
      <c r="W2230">
        <v>308</v>
      </c>
      <c r="X2230" t="s">
        <v>19</v>
      </c>
      <c r="Y2230">
        <v>81.8</v>
      </c>
      <c r="Z2230" t="s">
        <v>19</v>
      </c>
      <c r="AA2230" s="6">
        <f t="shared" si="106"/>
        <v>19.886279151963404</v>
      </c>
      <c r="AB2230" s="6">
        <f t="shared" si="104"/>
        <v>67.795302473534122</v>
      </c>
      <c r="AC2230" s="6">
        <f t="shared" si="105"/>
        <v>19.704697526465878</v>
      </c>
    </row>
    <row r="2231" spans="1:29" x14ac:dyDescent="0.25">
      <c r="A2231">
        <v>200</v>
      </c>
      <c r="B2231" t="s">
        <v>17</v>
      </c>
      <c r="C2231" t="s">
        <v>18</v>
      </c>
      <c r="D2231" s="1">
        <v>45566</v>
      </c>
      <c r="E2231">
        <v>2200</v>
      </c>
      <c r="F2231">
        <v>275</v>
      </c>
      <c r="G2231">
        <v>0</v>
      </c>
      <c r="H2231" t="s">
        <v>19</v>
      </c>
      <c r="I2231">
        <v>0</v>
      </c>
      <c r="J2231" t="s">
        <v>19</v>
      </c>
      <c r="K2231">
        <v>0</v>
      </c>
      <c r="L2231" t="s">
        <v>19</v>
      </c>
      <c r="M2231">
        <v>13.4</v>
      </c>
      <c r="N2231" t="s">
        <v>19</v>
      </c>
      <c r="O2231">
        <v>89.6</v>
      </c>
      <c r="P2231" t="s">
        <v>19</v>
      </c>
      <c r="Q2231">
        <v>28</v>
      </c>
      <c r="R2231" t="s">
        <v>19</v>
      </c>
      <c r="S2231">
        <v>52.4</v>
      </c>
      <c r="T2231" t="s">
        <v>19</v>
      </c>
      <c r="U2231">
        <v>4.2</v>
      </c>
      <c r="V2231" t="s">
        <v>19</v>
      </c>
      <c r="W2231">
        <v>306</v>
      </c>
      <c r="X2231" t="s">
        <v>19</v>
      </c>
      <c r="Y2231">
        <v>81.400000000000006</v>
      </c>
      <c r="Z2231" t="s">
        <v>19</v>
      </c>
      <c r="AA2231" s="6">
        <f t="shared" si="106"/>
        <v>19.396276340298673</v>
      </c>
      <c r="AB2231" s="6">
        <f t="shared" si="104"/>
        <v>66.913297412537617</v>
      </c>
      <c r="AC2231" s="6">
        <f t="shared" si="105"/>
        <v>22.686702587462378</v>
      </c>
    </row>
    <row r="2232" spans="1:29" x14ac:dyDescent="0.25">
      <c r="A2232">
        <v>200</v>
      </c>
      <c r="B2232" t="s">
        <v>17</v>
      </c>
      <c r="C2232" t="s">
        <v>18</v>
      </c>
      <c r="D2232" s="1">
        <v>45566</v>
      </c>
      <c r="E2232">
        <v>2300</v>
      </c>
      <c r="F2232">
        <v>275</v>
      </c>
      <c r="G2232">
        <v>0</v>
      </c>
      <c r="H2232" t="s">
        <v>20</v>
      </c>
      <c r="I2232">
        <v>0</v>
      </c>
      <c r="J2232" t="s">
        <v>19</v>
      </c>
      <c r="K2232">
        <v>0</v>
      </c>
      <c r="L2232" t="s">
        <v>19</v>
      </c>
      <c r="M2232">
        <v>11.7</v>
      </c>
      <c r="N2232" t="s">
        <v>19</v>
      </c>
      <c r="O2232">
        <v>92.2</v>
      </c>
      <c r="P2232" t="s">
        <v>20</v>
      </c>
      <c r="Q2232">
        <v>23</v>
      </c>
      <c r="R2232" t="s">
        <v>20</v>
      </c>
      <c r="S2232">
        <v>48.6</v>
      </c>
      <c r="T2232" t="s">
        <v>20</v>
      </c>
      <c r="U2232">
        <v>5</v>
      </c>
      <c r="V2232" t="s">
        <v>19</v>
      </c>
      <c r="W2232">
        <v>309</v>
      </c>
      <c r="X2232" t="s">
        <v>19</v>
      </c>
      <c r="Y2232">
        <v>80.900000000000006</v>
      </c>
      <c r="Z2232" t="s">
        <v>19</v>
      </c>
      <c r="AA2232" s="6">
        <f t="shared" si="106"/>
        <v>19.124196936209582</v>
      </c>
      <c r="AB2232" s="6">
        <f t="shared" si="104"/>
        <v>66.423554485177249</v>
      </c>
      <c r="AC2232" s="6">
        <f t="shared" si="105"/>
        <v>25.776445514822754</v>
      </c>
    </row>
    <row r="2233" spans="1:29" x14ac:dyDescent="0.25">
      <c r="A2233">
        <v>200</v>
      </c>
      <c r="B2233" t="s">
        <v>17</v>
      </c>
      <c r="C2233" t="s">
        <v>18</v>
      </c>
      <c r="D2233" s="1">
        <v>45566</v>
      </c>
      <c r="E2233">
        <v>2400</v>
      </c>
      <c r="F2233">
        <v>275</v>
      </c>
      <c r="G2233">
        <v>0.01</v>
      </c>
      <c r="H2233" t="s">
        <v>20</v>
      </c>
      <c r="I2233">
        <v>0</v>
      </c>
      <c r="J2233" t="s">
        <v>19</v>
      </c>
      <c r="K2233">
        <v>0</v>
      </c>
      <c r="L2233" t="s">
        <v>19</v>
      </c>
      <c r="M2233">
        <v>11.2</v>
      </c>
      <c r="N2233" t="s">
        <v>19</v>
      </c>
      <c r="O2233">
        <v>94.4</v>
      </c>
      <c r="P2233" t="s">
        <v>20</v>
      </c>
      <c r="Q2233">
        <v>20</v>
      </c>
      <c r="R2233" t="s">
        <v>20</v>
      </c>
      <c r="S2233">
        <v>47.5</v>
      </c>
      <c r="T2233" t="s">
        <v>20</v>
      </c>
      <c r="U2233">
        <v>5.7</v>
      </c>
      <c r="V2233" t="s">
        <v>19</v>
      </c>
      <c r="W2233">
        <v>316</v>
      </c>
      <c r="X2233" t="s">
        <v>19</v>
      </c>
      <c r="Y2233">
        <v>80.5</v>
      </c>
      <c r="Z2233" t="s">
        <v>19</v>
      </c>
      <c r="AA2233" s="6">
        <f t="shared" si="106"/>
        <v>19.075570860290672</v>
      </c>
      <c r="AB2233" s="6">
        <f t="shared" si="104"/>
        <v>66.336027548523205</v>
      </c>
      <c r="AC2233" s="6">
        <f t="shared" si="105"/>
        <v>28.063972451476801</v>
      </c>
    </row>
    <row r="2234" spans="1:29" x14ac:dyDescent="0.25">
      <c r="A2234">
        <v>200</v>
      </c>
      <c r="B2234" t="s">
        <v>17</v>
      </c>
      <c r="C2234" t="s">
        <v>18</v>
      </c>
      <c r="D2234" s="1">
        <v>45567</v>
      </c>
      <c r="E2234" s="2">
        <v>100</v>
      </c>
      <c r="F2234">
        <v>276</v>
      </c>
      <c r="G2234">
        <v>0</v>
      </c>
      <c r="H2234" t="s">
        <v>20</v>
      </c>
      <c r="I2234">
        <v>0</v>
      </c>
      <c r="J2234" t="s">
        <v>19</v>
      </c>
      <c r="K2234">
        <v>0</v>
      </c>
      <c r="L2234" t="s">
        <v>19</v>
      </c>
      <c r="M2234">
        <v>12.5</v>
      </c>
      <c r="N2234" t="s">
        <v>19</v>
      </c>
      <c r="O2234">
        <v>87.9</v>
      </c>
      <c r="P2234" t="s">
        <v>20</v>
      </c>
      <c r="Q2234">
        <v>28</v>
      </c>
      <c r="R2234" t="s">
        <v>20</v>
      </c>
      <c r="S2234">
        <v>50.4</v>
      </c>
      <c r="T2234" t="s">
        <v>20</v>
      </c>
      <c r="U2234">
        <v>2.8</v>
      </c>
      <c r="V2234" t="s">
        <v>19</v>
      </c>
      <c r="W2234">
        <v>348</v>
      </c>
      <c r="X2234" t="s">
        <v>19</v>
      </c>
      <c r="Y2234">
        <v>80</v>
      </c>
      <c r="Z2234" t="s">
        <v>19</v>
      </c>
      <c r="AA2234" s="6">
        <f t="shared" si="106"/>
        <v>18.695713620053368</v>
      </c>
      <c r="AB2234" s="6">
        <f t="shared" si="104"/>
        <v>65.65228451609606</v>
      </c>
      <c r="AC2234" s="6">
        <f t="shared" si="105"/>
        <v>22.247715483903946</v>
      </c>
    </row>
    <row r="2235" spans="1:29" x14ac:dyDescent="0.25">
      <c r="A2235">
        <v>200</v>
      </c>
      <c r="B2235" t="s">
        <v>17</v>
      </c>
      <c r="C2235" t="s">
        <v>18</v>
      </c>
      <c r="D2235" s="1">
        <v>45567</v>
      </c>
      <c r="E2235" s="2">
        <v>200</v>
      </c>
      <c r="F2235">
        <v>276</v>
      </c>
      <c r="G2235">
        <v>0</v>
      </c>
      <c r="H2235" t="s">
        <v>20</v>
      </c>
      <c r="I2235">
        <v>0</v>
      </c>
      <c r="J2235" t="s">
        <v>19</v>
      </c>
      <c r="K2235">
        <v>0</v>
      </c>
      <c r="L2235" t="s">
        <v>19</v>
      </c>
      <c r="M2235">
        <v>11.8</v>
      </c>
      <c r="N2235" t="s">
        <v>19</v>
      </c>
      <c r="O2235">
        <v>87.4</v>
      </c>
      <c r="P2235" t="s">
        <v>20</v>
      </c>
      <c r="Q2235">
        <v>27</v>
      </c>
      <c r="R2235" t="s">
        <v>20</v>
      </c>
      <c r="S2235">
        <v>48.8</v>
      </c>
      <c r="T2235" t="s">
        <v>20</v>
      </c>
      <c r="U2235">
        <v>4.5</v>
      </c>
      <c r="V2235" t="s">
        <v>19</v>
      </c>
      <c r="W2235">
        <v>311</v>
      </c>
      <c r="X2235" t="s">
        <v>19</v>
      </c>
      <c r="Y2235">
        <v>79.599999999999994</v>
      </c>
      <c r="Z2235" t="s">
        <v>19</v>
      </c>
      <c r="AA2235" s="6">
        <f t="shared" si="106"/>
        <v>18.250228823759688</v>
      </c>
      <c r="AB2235" s="6">
        <f t="shared" si="104"/>
        <v>64.850411882767446</v>
      </c>
      <c r="AC2235" s="6">
        <f t="shared" si="105"/>
        <v>22.54958811723256</v>
      </c>
    </row>
    <row r="2236" spans="1:29" x14ac:dyDescent="0.25">
      <c r="A2236">
        <v>200</v>
      </c>
      <c r="B2236" t="s">
        <v>17</v>
      </c>
      <c r="C2236" t="s">
        <v>18</v>
      </c>
      <c r="D2236" s="1">
        <v>45567</v>
      </c>
      <c r="E2236" s="2">
        <v>300</v>
      </c>
      <c r="F2236">
        <v>276</v>
      </c>
      <c r="G2236">
        <v>0</v>
      </c>
      <c r="H2236" t="s">
        <v>19</v>
      </c>
      <c r="I2236">
        <v>0</v>
      </c>
      <c r="J2236" t="s">
        <v>19</v>
      </c>
      <c r="K2236">
        <v>0</v>
      </c>
      <c r="L2236" t="s">
        <v>19</v>
      </c>
      <c r="M2236">
        <v>12</v>
      </c>
      <c r="N2236" t="s">
        <v>19</v>
      </c>
      <c r="O2236">
        <v>84.1</v>
      </c>
      <c r="P2236" t="s">
        <v>19</v>
      </c>
      <c r="Q2236">
        <v>30</v>
      </c>
      <c r="R2236" t="s">
        <v>19</v>
      </c>
      <c r="S2236">
        <v>49.3</v>
      </c>
      <c r="T2236" t="s">
        <v>19</v>
      </c>
      <c r="U2236">
        <v>3.4</v>
      </c>
      <c r="V2236" t="s">
        <v>19</v>
      </c>
      <c r="W2236">
        <v>85</v>
      </c>
      <c r="X2236" t="s">
        <v>19</v>
      </c>
      <c r="Y2236">
        <v>79.3</v>
      </c>
      <c r="Z2236" t="s">
        <v>19</v>
      </c>
      <c r="AA2236" s="6">
        <f t="shared" si="106"/>
        <v>17.571370840885006</v>
      </c>
      <c r="AB2236" s="6">
        <f t="shared" si="104"/>
        <v>63.628467513593009</v>
      </c>
      <c r="AC2236" s="6">
        <f t="shared" si="105"/>
        <v>20.471532486406986</v>
      </c>
    </row>
    <row r="2237" spans="1:29" x14ac:dyDescent="0.25">
      <c r="A2237">
        <v>200</v>
      </c>
      <c r="B2237" t="s">
        <v>17</v>
      </c>
      <c r="C2237" t="s">
        <v>18</v>
      </c>
      <c r="D2237" s="1">
        <v>45567</v>
      </c>
      <c r="E2237" s="2">
        <v>400</v>
      </c>
      <c r="F2237">
        <v>276</v>
      </c>
      <c r="G2237">
        <v>0</v>
      </c>
      <c r="H2237" t="s">
        <v>19</v>
      </c>
      <c r="I2237">
        <v>0</v>
      </c>
      <c r="J2237" t="s">
        <v>19</v>
      </c>
      <c r="K2237">
        <v>0</v>
      </c>
      <c r="L2237" t="s">
        <v>19</v>
      </c>
      <c r="M2237">
        <v>14.1</v>
      </c>
      <c r="N2237" t="s">
        <v>19</v>
      </c>
      <c r="O2237">
        <v>79.5</v>
      </c>
      <c r="P2237" t="s">
        <v>19</v>
      </c>
      <c r="Q2237">
        <v>41</v>
      </c>
      <c r="R2237" t="s">
        <v>19</v>
      </c>
      <c r="S2237">
        <v>53.7</v>
      </c>
      <c r="T2237" t="s">
        <v>19</v>
      </c>
      <c r="U2237">
        <v>2.7</v>
      </c>
      <c r="V2237" t="s">
        <v>19</v>
      </c>
      <c r="W2237">
        <v>51</v>
      </c>
      <c r="X2237" t="s">
        <v>19</v>
      </c>
      <c r="Y2237">
        <v>78.900000000000006</v>
      </c>
      <c r="Z2237" t="s">
        <v>19</v>
      </c>
      <c r="AA2237" s="6">
        <f t="shared" si="106"/>
        <v>17.688360619595493</v>
      </c>
      <c r="AB2237" s="6">
        <f t="shared" si="104"/>
        <v>63.839049115271891</v>
      </c>
      <c r="AC2237" s="6">
        <f t="shared" si="105"/>
        <v>15.660950884728109</v>
      </c>
    </row>
    <row r="2238" spans="1:29" hidden="1" x14ac:dyDescent="0.25">
      <c r="A2238">
        <v>200</v>
      </c>
      <c r="B2238" t="s">
        <v>17</v>
      </c>
      <c r="C2238" t="s">
        <v>18</v>
      </c>
      <c r="D2238" s="1">
        <v>45567</v>
      </c>
      <c r="E2238" s="2">
        <v>500</v>
      </c>
      <c r="F2238">
        <v>276</v>
      </c>
      <c r="G2238">
        <v>0</v>
      </c>
      <c r="H2238" t="s">
        <v>19</v>
      </c>
      <c r="I2238">
        <v>0</v>
      </c>
      <c r="J2238" t="s">
        <v>19</v>
      </c>
      <c r="K2238">
        <v>0</v>
      </c>
      <c r="L2238" t="s">
        <v>19</v>
      </c>
      <c r="M2238">
        <v>16.399999999999999</v>
      </c>
      <c r="N2238" t="s">
        <v>19</v>
      </c>
      <c r="O2238">
        <v>74.2</v>
      </c>
      <c r="P2238" t="s">
        <v>19</v>
      </c>
      <c r="Q2238">
        <v>57</v>
      </c>
      <c r="R2238" t="s">
        <v>19</v>
      </c>
      <c r="S2238">
        <v>57.9</v>
      </c>
      <c r="T2238" t="s">
        <v>19</v>
      </c>
      <c r="U2238">
        <v>3.8</v>
      </c>
      <c r="V2238" t="s">
        <v>19</v>
      </c>
      <c r="W2238">
        <v>305</v>
      </c>
      <c r="X2238" t="s">
        <v>19</v>
      </c>
      <c r="Y2238">
        <v>78.599999999999994</v>
      </c>
      <c r="Z2238" t="s">
        <v>19</v>
      </c>
      <c r="AA2238" s="6">
        <f t="shared" si="106"/>
        <v>17.679322828422702</v>
      </c>
      <c r="AB2238" s="6">
        <f t="shared" si="104"/>
        <v>63.822781091160863</v>
      </c>
      <c r="AC2238" s="6">
        <f t="shared" si="105"/>
        <v>10.37721890883914</v>
      </c>
    </row>
    <row r="2239" spans="1:29" x14ac:dyDescent="0.25">
      <c r="A2239">
        <v>200</v>
      </c>
      <c r="B2239" t="s">
        <v>17</v>
      </c>
      <c r="C2239" t="s">
        <v>18</v>
      </c>
      <c r="D2239" s="1">
        <v>45567</v>
      </c>
      <c r="E2239" s="2">
        <v>600</v>
      </c>
      <c r="F2239">
        <v>276</v>
      </c>
      <c r="G2239">
        <v>0</v>
      </c>
      <c r="H2239" t="s">
        <v>19</v>
      </c>
      <c r="I2239">
        <v>0</v>
      </c>
      <c r="J2239" t="s">
        <v>19</v>
      </c>
      <c r="K2239">
        <v>8</v>
      </c>
      <c r="L2239" t="s">
        <v>19</v>
      </c>
      <c r="M2239">
        <v>12.5</v>
      </c>
      <c r="N2239" t="s">
        <v>19</v>
      </c>
      <c r="O2239">
        <v>78.900000000000006</v>
      </c>
      <c r="P2239" t="s">
        <v>19</v>
      </c>
      <c r="Q2239">
        <v>37</v>
      </c>
      <c r="R2239" t="s">
        <v>19</v>
      </c>
      <c r="S2239">
        <v>50.4</v>
      </c>
      <c r="T2239" t="s">
        <v>19</v>
      </c>
      <c r="U2239">
        <v>4.5999999999999996</v>
      </c>
      <c r="V2239" t="s">
        <v>19</v>
      </c>
      <c r="W2239">
        <v>312</v>
      </c>
      <c r="X2239" t="s">
        <v>19</v>
      </c>
      <c r="Y2239">
        <v>78.3</v>
      </c>
      <c r="Z2239" t="s">
        <v>19</v>
      </c>
      <c r="AA2239" s="6">
        <f t="shared" si="106"/>
        <v>16.71081641050101</v>
      </c>
      <c r="AB2239" s="6">
        <f t="shared" si="104"/>
        <v>62.079469538901819</v>
      </c>
      <c r="AC2239" s="6">
        <f t="shared" si="105"/>
        <v>16.820530461098187</v>
      </c>
    </row>
    <row r="2240" spans="1:29" x14ac:dyDescent="0.25">
      <c r="A2240">
        <v>200</v>
      </c>
      <c r="B2240" t="s">
        <v>17</v>
      </c>
      <c r="C2240" t="s">
        <v>18</v>
      </c>
      <c r="D2240" s="1">
        <v>45567</v>
      </c>
      <c r="E2240" s="2">
        <v>700</v>
      </c>
      <c r="F2240">
        <v>276</v>
      </c>
      <c r="G2240">
        <v>0</v>
      </c>
      <c r="H2240" t="s">
        <v>19</v>
      </c>
      <c r="I2240">
        <v>0</v>
      </c>
      <c r="J2240" t="s">
        <v>19</v>
      </c>
      <c r="K2240">
        <v>94</v>
      </c>
      <c r="L2240" t="s">
        <v>19</v>
      </c>
      <c r="M2240">
        <v>11.8</v>
      </c>
      <c r="N2240" t="s">
        <v>19</v>
      </c>
      <c r="O2240">
        <v>81.2</v>
      </c>
      <c r="P2240" t="s">
        <v>19</v>
      </c>
      <c r="Q2240">
        <v>32</v>
      </c>
      <c r="R2240" t="s">
        <v>19</v>
      </c>
      <c r="S2240">
        <v>48.9</v>
      </c>
      <c r="T2240" t="s">
        <v>19</v>
      </c>
      <c r="U2240">
        <v>4.9000000000000004</v>
      </c>
      <c r="V2240" t="s">
        <v>19</v>
      </c>
      <c r="W2240">
        <v>300</v>
      </c>
      <c r="X2240" t="s">
        <v>19</v>
      </c>
      <c r="Y2240">
        <v>78</v>
      </c>
      <c r="Z2240" t="s">
        <v>19</v>
      </c>
      <c r="AA2240" s="6">
        <f t="shared" si="106"/>
        <v>16.761615831963123</v>
      </c>
      <c r="AB2240" s="6">
        <f t="shared" si="104"/>
        <v>62.170908497533624</v>
      </c>
      <c r="AC2240" s="6">
        <f t="shared" si="105"/>
        <v>19.029091502466379</v>
      </c>
    </row>
    <row r="2241" spans="1:29" x14ac:dyDescent="0.25">
      <c r="A2241">
        <v>200</v>
      </c>
      <c r="B2241" t="s">
        <v>17</v>
      </c>
      <c r="C2241" t="s">
        <v>18</v>
      </c>
      <c r="D2241" s="1">
        <v>45567</v>
      </c>
      <c r="E2241" s="2">
        <v>800</v>
      </c>
      <c r="F2241">
        <v>276</v>
      </c>
      <c r="G2241">
        <v>0</v>
      </c>
      <c r="H2241" t="s">
        <v>19</v>
      </c>
      <c r="I2241">
        <v>0</v>
      </c>
      <c r="J2241" t="s">
        <v>19</v>
      </c>
      <c r="K2241">
        <v>120</v>
      </c>
      <c r="L2241" t="s">
        <v>19</v>
      </c>
      <c r="M2241">
        <v>12.9</v>
      </c>
      <c r="N2241" t="s">
        <v>19</v>
      </c>
      <c r="O2241">
        <v>81.7</v>
      </c>
      <c r="P2241" t="s">
        <v>19</v>
      </c>
      <c r="Q2241">
        <v>35</v>
      </c>
      <c r="R2241" t="s">
        <v>19</v>
      </c>
      <c r="S2241">
        <v>51.4</v>
      </c>
      <c r="T2241" t="s">
        <v>19</v>
      </c>
      <c r="U2241">
        <v>2.6</v>
      </c>
      <c r="V2241" t="s">
        <v>19</v>
      </c>
      <c r="W2241">
        <v>185</v>
      </c>
      <c r="X2241" t="s">
        <v>19</v>
      </c>
      <c r="Y2241">
        <v>77.7</v>
      </c>
      <c r="Z2241" t="s">
        <v>19</v>
      </c>
      <c r="AA2241" s="6">
        <f t="shared" si="106"/>
        <v>17.568237508885844</v>
      </c>
      <c r="AB2241" s="6">
        <f t="shared" si="104"/>
        <v>63.622827515994516</v>
      </c>
      <c r="AC2241" s="6">
        <f t="shared" si="105"/>
        <v>18.077172484005487</v>
      </c>
    </row>
    <row r="2242" spans="1:29" x14ac:dyDescent="0.25">
      <c r="A2242">
        <v>200</v>
      </c>
      <c r="B2242" t="s">
        <v>17</v>
      </c>
      <c r="C2242" t="s">
        <v>18</v>
      </c>
      <c r="D2242" s="1">
        <v>45567</v>
      </c>
      <c r="E2242" s="2">
        <v>900</v>
      </c>
      <c r="F2242">
        <v>276</v>
      </c>
      <c r="G2242">
        <v>0.01</v>
      </c>
      <c r="H2242" t="s">
        <v>19</v>
      </c>
      <c r="I2242">
        <v>0</v>
      </c>
      <c r="J2242" t="s">
        <v>19</v>
      </c>
      <c r="K2242">
        <v>643</v>
      </c>
      <c r="L2242" t="s">
        <v>19</v>
      </c>
      <c r="M2242">
        <v>14</v>
      </c>
      <c r="N2242" t="s">
        <v>19</v>
      </c>
      <c r="O2242">
        <v>84.3</v>
      </c>
      <c r="P2242" t="s">
        <v>19</v>
      </c>
      <c r="Q2242">
        <v>35</v>
      </c>
      <c r="R2242" t="s">
        <v>19</v>
      </c>
      <c r="S2242">
        <v>53.5</v>
      </c>
      <c r="T2242" t="s">
        <v>19</v>
      </c>
      <c r="U2242">
        <v>3.5</v>
      </c>
      <c r="V2242" t="s">
        <v>19</v>
      </c>
      <c r="W2242">
        <v>163</v>
      </c>
      <c r="X2242" t="s">
        <v>19</v>
      </c>
      <c r="Y2242">
        <v>77.400000000000006</v>
      </c>
      <c r="Z2242" t="s">
        <v>19</v>
      </c>
      <c r="AA2242" s="6">
        <f t="shared" si="106"/>
        <v>18.703211763946637</v>
      </c>
      <c r="AB2242" s="6">
        <f t="shared" si="104"/>
        <v>65.665781175103945</v>
      </c>
      <c r="AC2242" s="6">
        <f t="shared" si="105"/>
        <v>18.634218824896053</v>
      </c>
    </row>
    <row r="2243" spans="1:29" x14ac:dyDescent="0.25">
      <c r="A2243">
        <v>200</v>
      </c>
      <c r="B2243" t="s">
        <v>17</v>
      </c>
      <c r="C2243" t="s">
        <v>18</v>
      </c>
      <c r="D2243" s="1">
        <v>45567</v>
      </c>
      <c r="E2243">
        <v>1000</v>
      </c>
      <c r="F2243">
        <v>276</v>
      </c>
      <c r="G2243">
        <v>0.02</v>
      </c>
      <c r="H2243" t="s">
        <v>19</v>
      </c>
      <c r="I2243">
        <v>0</v>
      </c>
      <c r="J2243" t="s">
        <v>19</v>
      </c>
      <c r="K2243">
        <v>1381</v>
      </c>
      <c r="L2243" t="s">
        <v>19</v>
      </c>
      <c r="M2243">
        <v>14.9</v>
      </c>
      <c r="N2243" t="s">
        <v>19</v>
      </c>
      <c r="O2243">
        <v>93.4</v>
      </c>
      <c r="P2243" t="s">
        <v>19</v>
      </c>
      <c r="Q2243">
        <v>28</v>
      </c>
      <c r="R2243" t="s">
        <v>19</v>
      </c>
      <c r="S2243">
        <v>55.2</v>
      </c>
      <c r="T2243" t="s">
        <v>19</v>
      </c>
      <c r="U2243">
        <v>3.7</v>
      </c>
      <c r="V2243" t="s">
        <v>19</v>
      </c>
      <c r="W2243">
        <v>111</v>
      </c>
      <c r="X2243" t="s">
        <v>19</v>
      </c>
      <c r="Y2243">
        <v>77.3</v>
      </c>
      <c r="Z2243" t="s">
        <v>19</v>
      </c>
      <c r="AA2243" s="6">
        <f t="shared" si="106"/>
        <v>20.962210773709657</v>
      </c>
      <c r="AB2243" s="6">
        <f t="shared" ref="AB2243:AB2306" si="107">(AA2243*9/5)+32</f>
        <v>69.731979392677388</v>
      </c>
      <c r="AC2243" s="6">
        <f t="shared" ref="AC2243:AC2306" si="108">O2243-AB2243</f>
        <v>23.668020607322617</v>
      </c>
    </row>
    <row r="2244" spans="1:29" x14ac:dyDescent="0.25">
      <c r="A2244">
        <v>200</v>
      </c>
      <c r="B2244" t="s">
        <v>17</v>
      </c>
      <c r="C2244" t="s">
        <v>18</v>
      </c>
      <c r="D2244" s="1">
        <v>45567</v>
      </c>
      <c r="E2244">
        <v>1100</v>
      </c>
      <c r="F2244">
        <v>276</v>
      </c>
      <c r="G2244">
        <v>0.03</v>
      </c>
      <c r="H2244" t="s">
        <v>19</v>
      </c>
      <c r="I2244">
        <v>0</v>
      </c>
      <c r="J2244" t="s">
        <v>19</v>
      </c>
      <c r="K2244">
        <v>1590</v>
      </c>
      <c r="L2244" t="s">
        <v>19</v>
      </c>
      <c r="M2244">
        <v>15.2</v>
      </c>
      <c r="N2244" t="s">
        <v>19</v>
      </c>
      <c r="O2244">
        <v>99.4</v>
      </c>
      <c r="P2244" t="s">
        <v>19</v>
      </c>
      <c r="Q2244">
        <v>24</v>
      </c>
      <c r="R2244" t="s">
        <v>19</v>
      </c>
      <c r="S2244">
        <v>55.8</v>
      </c>
      <c r="T2244" t="s">
        <v>19</v>
      </c>
      <c r="U2244">
        <v>5.4</v>
      </c>
      <c r="V2244" t="s">
        <v>19</v>
      </c>
      <c r="W2244">
        <v>134</v>
      </c>
      <c r="X2244" t="s">
        <v>19</v>
      </c>
      <c r="Y2244">
        <v>77.400000000000006</v>
      </c>
      <c r="Z2244" t="s">
        <v>19</v>
      </c>
      <c r="AA2244" s="6">
        <f t="shared" si="106"/>
        <v>22.255488055156082</v>
      </c>
      <c r="AB2244" s="6">
        <f t="shared" si="107"/>
        <v>72.059878499280956</v>
      </c>
      <c r="AC2244" s="6">
        <f t="shared" si="108"/>
        <v>27.34012150071905</v>
      </c>
    </row>
    <row r="2245" spans="1:29" x14ac:dyDescent="0.25">
      <c r="A2245">
        <v>200</v>
      </c>
      <c r="B2245" t="s">
        <v>17</v>
      </c>
      <c r="C2245" t="s">
        <v>18</v>
      </c>
      <c r="D2245" s="1">
        <v>45567</v>
      </c>
      <c r="E2245">
        <v>1200</v>
      </c>
      <c r="F2245">
        <v>276</v>
      </c>
      <c r="G2245">
        <v>0.03</v>
      </c>
      <c r="H2245" t="s">
        <v>19</v>
      </c>
      <c r="I2245">
        <v>0</v>
      </c>
      <c r="J2245" t="s">
        <v>19</v>
      </c>
      <c r="K2245">
        <v>1819</v>
      </c>
      <c r="L2245" t="s">
        <v>19</v>
      </c>
      <c r="M2245">
        <v>15.4</v>
      </c>
      <c r="N2245" t="s">
        <v>19</v>
      </c>
      <c r="O2245">
        <v>103.2</v>
      </c>
      <c r="P2245" t="s">
        <v>19</v>
      </c>
      <c r="Q2245">
        <v>21</v>
      </c>
      <c r="R2245" t="s">
        <v>19</v>
      </c>
      <c r="S2245">
        <v>56.2</v>
      </c>
      <c r="T2245" t="s">
        <v>19</v>
      </c>
      <c r="U2245">
        <v>5.3</v>
      </c>
      <c r="V2245" t="s">
        <v>19</v>
      </c>
      <c r="W2245">
        <v>134</v>
      </c>
      <c r="X2245" t="s">
        <v>19</v>
      </c>
      <c r="Y2245">
        <v>78</v>
      </c>
      <c r="Z2245" t="s">
        <v>19</v>
      </c>
      <c r="AA2245" s="6">
        <f t="shared" si="106"/>
        <v>22.753894083951181</v>
      </c>
      <c r="AB2245" s="6">
        <f t="shared" si="107"/>
        <v>72.957009351112134</v>
      </c>
      <c r="AC2245" s="6">
        <f t="shared" si="108"/>
        <v>30.242990648887869</v>
      </c>
    </row>
    <row r="2246" spans="1:29" x14ac:dyDescent="0.25">
      <c r="A2246">
        <v>200</v>
      </c>
      <c r="B2246" t="s">
        <v>17</v>
      </c>
      <c r="C2246" t="s">
        <v>18</v>
      </c>
      <c r="D2246" s="1">
        <v>45567</v>
      </c>
      <c r="E2246">
        <v>1300</v>
      </c>
      <c r="F2246">
        <v>276</v>
      </c>
      <c r="G2246">
        <v>0.02</v>
      </c>
      <c r="H2246" t="s">
        <v>19</v>
      </c>
      <c r="I2246">
        <v>0</v>
      </c>
      <c r="J2246" t="s">
        <v>19</v>
      </c>
      <c r="K2246">
        <v>1076</v>
      </c>
      <c r="L2246" t="s">
        <v>19</v>
      </c>
      <c r="M2246">
        <v>12.9</v>
      </c>
      <c r="N2246" t="s">
        <v>19</v>
      </c>
      <c r="O2246">
        <v>106</v>
      </c>
      <c r="P2246" t="s">
        <v>19</v>
      </c>
      <c r="Q2246">
        <v>16</v>
      </c>
      <c r="R2246" t="s">
        <v>19</v>
      </c>
      <c r="S2246">
        <v>51.3</v>
      </c>
      <c r="T2246" t="s">
        <v>19</v>
      </c>
      <c r="U2246">
        <v>4.8</v>
      </c>
      <c r="V2246" t="s">
        <v>19</v>
      </c>
      <c r="W2246">
        <v>149</v>
      </c>
      <c r="X2246" t="s">
        <v>19</v>
      </c>
      <c r="Y2246">
        <v>78.7</v>
      </c>
      <c r="Z2246" t="s">
        <v>19</v>
      </c>
      <c r="AA2246" s="6">
        <f t="shared" si="106"/>
        <v>21.893713942058625</v>
      </c>
      <c r="AB2246" s="6">
        <f t="shared" si="107"/>
        <v>71.408685095705522</v>
      </c>
      <c r="AC2246" s="6">
        <f t="shared" si="108"/>
        <v>34.591314904294478</v>
      </c>
    </row>
    <row r="2247" spans="1:29" x14ac:dyDescent="0.25">
      <c r="A2247">
        <v>200</v>
      </c>
      <c r="B2247" t="s">
        <v>17</v>
      </c>
      <c r="C2247" t="s">
        <v>18</v>
      </c>
      <c r="D2247" s="1">
        <v>45567</v>
      </c>
      <c r="E2247">
        <v>1400</v>
      </c>
      <c r="F2247">
        <v>276</v>
      </c>
      <c r="G2247">
        <v>0.03</v>
      </c>
      <c r="H2247" t="s">
        <v>19</v>
      </c>
      <c r="I2247">
        <v>0</v>
      </c>
      <c r="J2247" t="s">
        <v>19</v>
      </c>
      <c r="K2247">
        <v>1477</v>
      </c>
      <c r="L2247" t="s">
        <v>19</v>
      </c>
      <c r="M2247">
        <v>12</v>
      </c>
      <c r="N2247" t="s">
        <v>19</v>
      </c>
      <c r="O2247">
        <v>107.5</v>
      </c>
      <c r="P2247" t="s">
        <v>19</v>
      </c>
      <c r="Q2247">
        <v>15</v>
      </c>
      <c r="R2247" t="s">
        <v>19</v>
      </c>
      <c r="S2247">
        <v>49.3</v>
      </c>
      <c r="T2247" t="s">
        <v>19</v>
      </c>
      <c r="U2247">
        <v>5.7</v>
      </c>
      <c r="V2247" t="s">
        <v>19</v>
      </c>
      <c r="W2247">
        <v>137</v>
      </c>
      <c r="X2247" t="s">
        <v>19</v>
      </c>
      <c r="Y2247">
        <v>79.400000000000006</v>
      </c>
      <c r="Z2247" t="s">
        <v>19</v>
      </c>
      <c r="AA2247" s="6">
        <f t="shared" si="106"/>
        <v>22.00052417738905</v>
      </c>
      <c r="AB2247" s="6">
        <f t="shared" si="107"/>
        <v>71.600943519300287</v>
      </c>
      <c r="AC2247" s="6">
        <f t="shared" si="108"/>
        <v>35.899056480699713</v>
      </c>
    </row>
    <row r="2248" spans="1:29" x14ac:dyDescent="0.25">
      <c r="A2248">
        <v>200</v>
      </c>
      <c r="B2248" t="s">
        <v>17</v>
      </c>
      <c r="C2248" t="s">
        <v>18</v>
      </c>
      <c r="D2248" s="1">
        <v>45567</v>
      </c>
      <c r="E2248">
        <v>1500</v>
      </c>
      <c r="F2248">
        <v>276</v>
      </c>
      <c r="G2248">
        <v>0.02</v>
      </c>
      <c r="H2248" t="s">
        <v>19</v>
      </c>
      <c r="I2248">
        <v>0</v>
      </c>
      <c r="J2248" t="s">
        <v>19</v>
      </c>
      <c r="K2248">
        <v>1191</v>
      </c>
      <c r="L2248" t="s">
        <v>19</v>
      </c>
      <c r="M2248">
        <v>11.6</v>
      </c>
      <c r="N2248" t="s">
        <v>19</v>
      </c>
      <c r="O2248">
        <v>108.4</v>
      </c>
      <c r="P2248" t="s">
        <v>19</v>
      </c>
      <c r="Q2248">
        <v>14</v>
      </c>
      <c r="R2248" t="s">
        <v>19</v>
      </c>
      <c r="S2248">
        <v>48.5</v>
      </c>
      <c r="T2248" t="s">
        <v>19</v>
      </c>
      <c r="U2248">
        <v>6.4</v>
      </c>
      <c r="V2248" t="s">
        <v>19</v>
      </c>
      <c r="W2248">
        <v>142</v>
      </c>
      <c r="X2248" t="s">
        <v>19</v>
      </c>
      <c r="Y2248">
        <v>80.2</v>
      </c>
      <c r="Z2248" t="s">
        <v>19</v>
      </c>
      <c r="AA2248" s="6">
        <f t="shared" si="106"/>
        <v>21.868940637900742</v>
      </c>
      <c r="AB2248" s="6">
        <f t="shared" si="107"/>
        <v>71.364093148221343</v>
      </c>
      <c r="AC2248" s="6">
        <f t="shared" si="108"/>
        <v>37.035906851778662</v>
      </c>
    </row>
    <row r="2249" spans="1:29" x14ac:dyDescent="0.25">
      <c r="A2249">
        <v>200</v>
      </c>
      <c r="B2249" t="s">
        <v>17</v>
      </c>
      <c r="C2249" t="s">
        <v>18</v>
      </c>
      <c r="D2249" s="1">
        <v>45567</v>
      </c>
      <c r="E2249">
        <v>1600</v>
      </c>
      <c r="F2249">
        <v>276</v>
      </c>
      <c r="G2249">
        <v>0.02</v>
      </c>
      <c r="H2249" t="s">
        <v>19</v>
      </c>
      <c r="I2249">
        <v>0</v>
      </c>
      <c r="J2249" t="s">
        <v>19</v>
      </c>
      <c r="K2249">
        <v>725</v>
      </c>
      <c r="L2249" t="s">
        <v>19</v>
      </c>
      <c r="M2249">
        <v>11.6</v>
      </c>
      <c r="N2249" t="s">
        <v>19</v>
      </c>
      <c r="O2249">
        <v>107.5</v>
      </c>
      <c r="P2249" t="s">
        <v>19</v>
      </c>
      <c r="Q2249">
        <v>14</v>
      </c>
      <c r="R2249" t="s">
        <v>19</v>
      </c>
      <c r="S2249">
        <v>48.5</v>
      </c>
      <c r="T2249" t="s">
        <v>19</v>
      </c>
      <c r="U2249">
        <v>6</v>
      </c>
      <c r="V2249" t="s">
        <v>19</v>
      </c>
      <c r="W2249">
        <v>149</v>
      </c>
      <c r="X2249" t="s">
        <v>19</v>
      </c>
      <c r="Y2249">
        <v>81</v>
      </c>
      <c r="Z2249" t="s">
        <v>19</v>
      </c>
      <c r="AA2249" s="6">
        <f t="shared" si="106"/>
        <v>21.557463403701298</v>
      </c>
      <c r="AB2249" s="6">
        <f t="shared" si="107"/>
        <v>70.803434126662339</v>
      </c>
      <c r="AC2249" s="6">
        <f t="shared" si="108"/>
        <v>36.696565873337661</v>
      </c>
    </row>
    <row r="2250" spans="1:29" x14ac:dyDescent="0.25">
      <c r="A2250">
        <v>200</v>
      </c>
      <c r="B2250" t="s">
        <v>17</v>
      </c>
      <c r="C2250" t="s">
        <v>18</v>
      </c>
      <c r="D2250" s="1">
        <v>45567</v>
      </c>
      <c r="E2250">
        <v>1700</v>
      </c>
      <c r="F2250">
        <v>276</v>
      </c>
      <c r="G2250">
        <v>0.01</v>
      </c>
      <c r="H2250" t="s">
        <v>19</v>
      </c>
      <c r="I2250">
        <v>0</v>
      </c>
      <c r="J2250" t="s">
        <v>19</v>
      </c>
      <c r="K2250">
        <v>279</v>
      </c>
      <c r="L2250" t="s">
        <v>19</v>
      </c>
      <c r="M2250">
        <v>12.1</v>
      </c>
      <c r="N2250" t="s">
        <v>19</v>
      </c>
      <c r="O2250">
        <v>104.8</v>
      </c>
      <c r="P2250" t="s">
        <v>19</v>
      </c>
      <c r="Q2250">
        <v>16</v>
      </c>
      <c r="R2250" t="s">
        <v>19</v>
      </c>
      <c r="S2250">
        <v>49.6</v>
      </c>
      <c r="T2250" t="s">
        <v>19</v>
      </c>
      <c r="U2250">
        <v>5.5</v>
      </c>
      <c r="V2250" t="s">
        <v>19</v>
      </c>
      <c r="W2250">
        <v>143</v>
      </c>
      <c r="X2250" t="s">
        <v>19</v>
      </c>
      <c r="Y2250">
        <v>81.599999999999994</v>
      </c>
      <c r="Z2250" t="s">
        <v>19</v>
      </c>
      <c r="AA2250" s="6">
        <f t="shared" si="106"/>
        <v>21.464770386230679</v>
      </c>
      <c r="AB2250" s="6">
        <f t="shared" si="107"/>
        <v>70.636586695215215</v>
      </c>
      <c r="AC2250" s="6">
        <f t="shared" si="108"/>
        <v>34.163413304784783</v>
      </c>
    </row>
    <row r="2251" spans="1:29" x14ac:dyDescent="0.25">
      <c r="A2251">
        <v>200</v>
      </c>
      <c r="B2251" t="s">
        <v>17</v>
      </c>
      <c r="C2251" t="s">
        <v>18</v>
      </c>
      <c r="D2251" s="1">
        <v>45567</v>
      </c>
      <c r="E2251">
        <v>1800</v>
      </c>
      <c r="F2251">
        <v>276</v>
      </c>
      <c r="G2251">
        <v>0</v>
      </c>
      <c r="H2251" t="s">
        <v>19</v>
      </c>
      <c r="I2251">
        <v>0</v>
      </c>
      <c r="J2251" t="s">
        <v>19</v>
      </c>
      <c r="K2251">
        <v>17</v>
      </c>
      <c r="L2251" t="s">
        <v>19</v>
      </c>
      <c r="M2251">
        <v>13.4</v>
      </c>
      <c r="N2251" t="s">
        <v>19</v>
      </c>
      <c r="O2251">
        <v>97.7</v>
      </c>
      <c r="P2251" t="s">
        <v>19</v>
      </c>
      <c r="Q2251">
        <v>22</v>
      </c>
      <c r="R2251" t="s">
        <v>19</v>
      </c>
      <c r="S2251">
        <v>52.3</v>
      </c>
      <c r="T2251" t="s">
        <v>19</v>
      </c>
      <c r="U2251">
        <v>2.5</v>
      </c>
      <c r="V2251" t="s">
        <v>19</v>
      </c>
      <c r="W2251">
        <v>157</v>
      </c>
      <c r="X2251" t="s">
        <v>19</v>
      </c>
      <c r="Y2251">
        <v>81.900000000000006</v>
      </c>
      <c r="Z2251" t="s">
        <v>19</v>
      </c>
      <c r="AA2251" s="6">
        <f t="shared" si="106"/>
        <v>20.967632892153397</v>
      </c>
      <c r="AB2251" s="6">
        <f t="shared" si="107"/>
        <v>69.741739205876115</v>
      </c>
      <c r="AC2251" s="6">
        <f t="shared" si="108"/>
        <v>27.958260794123888</v>
      </c>
    </row>
    <row r="2252" spans="1:29" x14ac:dyDescent="0.25">
      <c r="A2252">
        <v>200</v>
      </c>
      <c r="B2252" t="s">
        <v>17</v>
      </c>
      <c r="C2252" t="s">
        <v>18</v>
      </c>
      <c r="D2252" s="1">
        <v>45567</v>
      </c>
      <c r="E2252">
        <v>1900</v>
      </c>
      <c r="F2252">
        <v>276</v>
      </c>
      <c r="G2252">
        <v>0</v>
      </c>
      <c r="H2252" t="s">
        <v>19</v>
      </c>
      <c r="I2252">
        <v>0</v>
      </c>
      <c r="J2252" t="s">
        <v>19</v>
      </c>
      <c r="K2252">
        <v>0</v>
      </c>
      <c r="L2252" t="s">
        <v>19</v>
      </c>
      <c r="M2252">
        <v>21.1</v>
      </c>
      <c r="N2252" t="s">
        <v>19</v>
      </c>
      <c r="O2252">
        <v>82.3</v>
      </c>
      <c r="P2252" t="s">
        <v>19</v>
      </c>
      <c r="Q2252">
        <v>56</v>
      </c>
      <c r="R2252" t="s">
        <v>19</v>
      </c>
      <c r="S2252">
        <v>65</v>
      </c>
      <c r="T2252" t="s">
        <v>19</v>
      </c>
      <c r="U2252">
        <v>2.1</v>
      </c>
      <c r="V2252" t="s">
        <v>19</v>
      </c>
      <c r="W2252">
        <v>302</v>
      </c>
      <c r="X2252" t="s">
        <v>19</v>
      </c>
      <c r="Y2252">
        <v>81.900000000000006</v>
      </c>
      <c r="Z2252" t="s">
        <v>19</v>
      </c>
      <c r="AA2252" s="6">
        <f t="shared" si="106"/>
        <v>21.513418183844326</v>
      </c>
      <c r="AB2252" s="6">
        <f t="shared" si="107"/>
        <v>70.724152730919783</v>
      </c>
      <c r="AC2252" s="6">
        <f t="shared" si="108"/>
        <v>11.575847269080214</v>
      </c>
    </row>
    <row r="2253" spans="1:29" x14ac:dyDescent="0.25">
      <c r="A2253">
        <v>200</v>
      </c>
      <c r="B2253" t="s">
        <v>17</v>
      </c>
      <c r="C2253" t="s">
        <v>18</v>
      </c>
      <c r="D2253" s="1">
        <v>45567</v>
      </c>
      <c r="E2253">
        <v>2000</v>
      </c>
      <c r="F2253">
        <v>276</v>
      </c>
      <c r="G2253">
        <v>0</v>
      </c>
      <c r="H2253" t="s">
        <v>19</v>
      </c>
      <c r="I2253">
        <v>0</v>
      </c>
      <c r="J2253" t="s">
        <v>19</v>
      </c>
      <c r="K2253">
        <v>0</v>
      </c>
      <c r="L2253" t="s">
        <v>19</v>
      </c>
      <c r="M2253">
        <v>22.1</v>
      </c>
      <c r="N2253" t="s">
        <v>19</v>
      </c>
      <c r="O2253">
        <v>78.099999999999994</v>
      </c>
      <c r="P2253" t="s">
        <v>19</v>
      </c>
      <c r="Q2253">
        <v>67</v>
      </c>
      <c r="R2253" t="s">
        <v>19</v>
      </c>
      <c r="S2253">
        <v>66.400000000000006</v>
      </c>
      <c r="T2253" t="s">
        <v>19</v>
      </c>
      <c r="U2253">
        <v>2.2999999999999998</v>
      </c>
      <c r="V2253" t="s">
        <v>19</v>
      </c>
      <c r="W2253">
        <v>295</v>
      </c>
      <c r="X2253" t="s">
        <v>19</v>
      </c>
      <c r="Y2253">
        <v>81.7</v>
      </c>
      <c r="Z2253" t="s">
        <v>19</v>
      </c>
      <c r="AA2253" s="6">
        <f t="shared" si="106"/>
        <v>21.076452849179841</v>
      </c>
      <c r="AB2253" s="6">
        <f t="shared" si="107"/>
        <v>69.937615128523717</v>
      </c>
      <c r="AC2253" s="6">
        <f t="shared" si="108"/>
        <v>8.1623848714762772</v>
      </c>
    </row>
    <row r="2254" spans="1:29" x14ac:dyDescent="0.25">
      <c r="A2254">
        <v>200</v>
      </c>
      <c r="B2254" t="s">
        <v>17</v>
      </c>
      <c r="C2254" t="s">
        <v>18</v>
      </c>
      <c r="D2254" s="1">
        <v>45567</v>
      </c>
      <c r="E2254">
        <v>2100</v>
      </c>
      <c r="F2254">
        <v>276</v>
      </c>
      <c r="G2254">
        <v>0</v>
      </c>
      <c r="H2254" t="s">
        <v>19</v>
      </c>
      <c r="I2254">
        <v>0</v>
      </c>
      <c r="J2254" t="s">
        <v>19</v>
      </c>
      <c r="K2254">
        <v>0</v>
      </c>
      <c r="L2254" t="s">
        <v>19</v>
      </c>
      <c r="M2254">
        <v>19.399999999999999</v>
      </c>
      <c r="N2254" t="s">
        <v>19</v>
      </c>
      <c r="O2254">
        <v>78.900000000000006</v>
      </c>
      <c r="P2254" t="s">
        <v>19</v>
      </c>
      <c r="Q2254">
        <v>58</v>
      </c>
      <c r="R2254" t="s">
        <v>19</v>
      </c>
      <c r="S2254">
        <v>62.6</v>
      </c>
      <c r="T2254" t="s">
        <v>19</v>
      </c>
      <c r="U2254">
        <v>3.8</v>
      </c>
      <c r="V2254" t="s">
        <v>19</v>
      </c>
      <c r="W2254">
        <v>297</v>
      </c>
      <c r="X2254" t="s">
        <v>19</v>
      </c>
      <c r="Y2254">
        <v>81.400000000000006</v>
      </c>
      <c r="Z2254" t="s">
        <v>19</v>
      </c>
      <c r="AA2254" s="6">
        <f t="shared" si="106"/>
        <v>20.149186363366145</v>
      </c>
      <c r="AB2254" s="6">
        <f t="shared" si="107"/>
        <v>68.268535454059062</v>
      </c>
      <c r="AC2254" s="6">
        <f t="shared" si="108"/>
        <v>10.631464545940943</v>
      </c>
    </row>
    <row r="2255" spans="1:29" x14ac:dyDescent="0.25">
      <c r="A2255">
        <v>200</v>
      </c>
      <c r="B2255" t="s">
        <v>17</v>
      </c>
      <c r="C2255" t="s">
        <v>18</v>
      </c>
      <c r="D2255" s="1">
        <v>45567</v>
      </c>
      <c r="E2255">
        <v>2200</v>
      </c>
      <c r="F2255">
        <v>276</v>
      </c>
      <c r="G2255">
        <v>0</v>
      </c>
      <c r="H2255" t="s">
        <v>19</v>
      </c>
      <c r="I2255">
        <v>0</v>
      </c>
      <c r="J2255" t="s">
        <v>19</v>
      </c>
      <c r="K2255">
        <v>0</v>
      </c>
      <c r="L2255" t="s">
        <v>19</v>
      </c>
      <c r="M2255">
        <v>15.6</v>
      </c>
      <c r="N2255" t="s">
        <v>19</v>
      </c>
      <c r="O2255">
        <v>84.3</v>
      </c>
      <c r="P2255" t="s">
        <v>19</v>
      </c>
      <c r="Q2255">
        <v>39</v>
      </c>
      <c r="R2255" t="s">
        <v>19</v>
      </c>
      <c r="S2255">
        <v>56.6</v>
      </c>
      <c r="T2255" t="s">
        <v>19</v>
      </c>
      <c r="U2255">
        <v>4.0999999999999996</v>
      </c>
      <c r="V2255" t="s">
        <v>19</v>
      </c>
      <c r="W2255">
        <v>307</v>
      </c>
      <c r="X2255" t="s">
        <v>19</v>
      </c>
      <c r="Y2255">
        <v>81</v>
      </c>
      <c r="Z2255" t="s">
        <v>19</v>
      </c>
      <c r="AA2255" s="6">
        <f t="shared" si="106"/>
        <v>19.490524419954316</v>
      </c>
      <c r="AB2255" s="6">
        <f t="shared" si="107"/>
        <v>67.08294395591777</v>
      </c>
      <c r="AC2255" s="6">
        <f t="shared" si="108"/>
        <v>17.217056044082227</v>
      </c>
    </row>
    <row r="2256" spans="1:29" x14ac:dyDescent="0.25">
      <c r="A2256">
        <v>200</v>
      </c>
      <c r="B2256" t="s">
        <v>17</v>
      </c>
      <c r="C2256" t="s">
        <v>18</v>
      </c>
      <c r="D2256" s="1">
        <v>45567</v>
      </c>
      <c r="E2256">
        <v>2300</v>
      </c>
      <c r="F2256">
        <v>276</v>
      </c>
      <c r="G2256">
        <v>0</v>
      </c>
      <c r="H2256" t="s">
        <v>19</v>
      </c>
      <c r="I2256">
        <v>0</v>
      </c>
      <c r="J2256" t="s">
        <v>19</v>
      </c>
      <c r="K2256">
        <v>0</v>
      </c>
      <c r="L2256" t="s">
        <v>19</v>
      </c>
      <c r="M2256">
        <v>14.1</v>
      </c>
      <c r="N2256" t="s">
        <v>19</v>
      </c>
      <c r="O2256">
        <v>82.8</v>
      </c>
      <c r="P2256" t="s">
        <v>19</v>
      </c>
      <c r="Q2256">
        <v>37</v>
      </c>
      <c r="R2256" t="s">
        <v>19</v>
      </c>
      <c r="S2256">
        <v>53.8</v>
      </c>
      <c r="T2256" t="s">
        <v>19</v>
      </c>
      <c r="U2256">
        <v>4.3</v>
      </c>
      <c r="V2256" t="s">
        <v>19</v>
      </c>
      <c r="W2256">
        <v>313</v>
      </c>
      <c r="X2256" t="s">
        <v>19</v>
      </c>
      <c r="Y2256">
        <v>80.5</v>
      </c>
      <c r="Z2256" t="s">
        <v>19</v>
      </c>
      <c r="AA2256" s="6">
        <f t="shared" si="106"/>
        <v>18.437713353254168</v>
      </c>
      <c r="AB2256" s="6">
        <f t="shared" si="107"/>
        <v>65.187884035857508</v>
      </c>
      <c r="AC2256" s="6">
        <f t="shared" si="108"/>
        <v>17.61211596414249</v>
      </c>
    </row>
    <row r="2257" spans="1:29" x14ac:dyDescent="0.25">
      <c r="A2257">
        <v>200</v>
      </c>
      <c r="B2257" t="s">
        <v>17</v>
      </c>
      <c r="C2257" t="s">
        <v>18</v>
      </c>
      <c r="D2257" s="1">
        <v>45567</v>
      </c>
      <c r="E2257">
        <v>2400</v>
      </c>
      <c r="F2257">
        <v>276</v>
      </c>
      <c r="G2257">
        <v>0</v>
      </c>
      <c r="H2257" t="s">
        <v>19</v>
      </c>
      <c r="I2257">
        <v>0</v>
      </c>
      <c r="J2257" t="s">
        <v>19</v>
      </c>
      <c r="K2257">
        <v>0</v>
      </c>
      <c r="L2257" t="s">
        <v>19</v>
      </c>
      <c r="M2257">
        <v>11.1</v>
      </c>
      <c r="N2257" t="s">
        <v>19</v>
      </c>
      <c r="O2257">
        <v>84.9</v>
      </c>
      <c r="P2257" t="s">
        <v>19</v>
      </c>
      <c r="Q2257">
        <v>27</v>
      </c>
      <c r="R2257" t="s">
        <v>19</v>
      </c>
      <c r="S2257">
        <v>47.3</v>
      </c>
      <c r="T2257" t="s">
        <v>19</v>
      </c>
      <c r="U2257">
        <v>5.6</v>
      </c>
      <c r="V2257" t="s">
        <v>19</v>
      </c>
      <c r="W2257">
        <v>305</v>
      </c>
      <c r="X2257" t="s">
        <v>19</v>
      </c>
      <c r="Y2257">
        <v>80.099999999999994</v>
      </c>
      <c r="Z2257" t="s">
        <v>19</v>
      </c>
      <c r="AA2257" s="6">
        <f t="shared" si="106"/>
        <v>17.229607516134418</v>
      </c>
      <c r="AB2257" s="6">
        <f t="shared" si="107"/>
        <v>63.013293529041952</v>
      </c>
      <c r="AC2257" s="6">
        <f t="shared" si="108"/>
        <v>21.886706470958053</v>
      </c>
    </row>
    <row r="2258" spans="1:29" x14ac:dyDescent="0.25">
      <c r="A2258">
        <v>200</v>
      </c>
      <c r="B2258" t="s">
        <v>17</v>
      </c>
      <c r="C2258" t="s">
        <v>18</v>
      </c>
      <c r="D2258" s="1">
        <v>45568</v>
      </c>
      <c r="E2258" s="2">
        <v>100</v>
      </c>
      <c r="F2258">
        <v>277</v>
      </c>
      <c r="G2258">
        <v>0</v>
      </c>
      <c r="H2258" t="s">
        <v>19</v>
      </c>
      <c r="I2258">
        <v>0</v>
      </c>
      <c r="J2258" t="s">
        <v>19</v>
      </c>
      <c r="K2258">
        <v>0</v>
      </c>
      <c r="L2258" t="s">
        <v>19</v>
      </c>
      <c r="M2258">
        <v>11.1</v>
      </c>
      <c r="N2258" t="s">
        <v>19</v>
      </c>
      <c r="O2258">
        <v>83.7</v>
      </c>
      <c r="P2258" t="s">
        <v>19</v>
      </c>
      <c r="Q2258">
        <v>28</v>
      </c>
      <c r="R2258" t="s">
        <v>19</v>
      </c>
      <c r="S2258">
        <v>47.3</v>
      </c>
      <c r="T2258" t="s">
        <v>19</v>
      </c>
      <c r="U2258">
        <v>6</v>
      </c>
      <c r="V2258" t="s">
        <v>19</v>
      </c>
      <c r="W2258">
        <v>296</v>
      </c>
      <c r="X2258" t="s">
        <v>19</v>
      </c>
      <c r="Y2258">
        <v>79.7</v>
      </c>
      <c r="Z2258" t="s">
        <v>19</v>
      </c>
      <c r="AA2258" s="6">
        <f t="shared" si="106"/>
        <v>16.964873574328504</v>
      </c>
      <c r="AB2258" s="6">
        <f t="shared" si="107"/>
        <v>62.536772433791306</v>
      </c>
      <c r="AC2258" s="6">
        <f t="shared" si="108"/>
        <v>21.163227566208697</v>
      </c>
    </row>
    <row r="2259" spans="1:29" x14ac:dyDescent="0.25">
      <c r="A2259">
        <v>200</v>
      </c>
      <c r="B2259" t="s">
        <v>17</v>
      </c>
      <c r="C2259" t="s">
        <v>18</v>
      </c>
      <c r="D2259" s="1">
        <v>45568</v>
      </c>
      <c r="E2259" s="2">
        <v>200</v>
      </c>
      <c r="F2259">
        <v>277</v>
      </c>
      <c r="G2259">
        <v>0</v>
      </c>
      <c r="H2259" t="s">
        <v>19</v>
      </c>
      <c r="I2259">
        <v>0</v>
      </c>
      <c r="J2259" t="s">
        <v>19</v>
      </c>
      <c r="K2259">
        <v>0</v>
      </c>
      <c r="L2259" t="s">
        <v>19</v>
      </c>
      <c r="M2259">
        <v>11</v>
      </c>
      <c r="N2259" t="s">
        <v>19</v>
      </c>
      <c r="O2259">
        <v>82</v>
      </c>
      <c r="P2259" t="s">
        <v>19</v>
      </c>
      <c r="Q2259">
        <v>30</v>
      </c>
      <c r="R2259" t="s">
        <v>19</v>
      </c>
      <c r="S2259">
        <v>47.1</v>
      </c>
      <c r="T2259" t="s">
        <v>19</v>
      </c>
      <c r="U2259">
        <v>3.8</v>
      </c>
      <c r="V2259" t="s">
        <v>19</v>
      </c>
      <c r="W2259">
        <v>327</v>
      </c>
      <c r="X2259" t="s">
        <v>19</v>
      </c>
      <c r="Y2259">
        <v>79.3</v>
      </c>
      <c r="Z2259" t="s">
        <v>19</v>
      </c>
      <c r="AA2259" s="6">
        <f t="shared" si="106"/>
        <v>16.690363336272135</v>
      </c>
      <c r="AB2259" s="6">
        <f t="shared" si="107"/>
        <v>62.04265400528984</v>
      </c>
      <c r="AC2259" s="6">
        <f t="shared" si="108"/>
        <v>19.95734599471016</v>
      </c>
    </row>
    <row r="2260" spans="1:29" x14ac:dyDescent="0.25">
      <c r="A2260">
        <v>200</v>
      </c>
      <c r="B2260" t="s">
        <v>17</v>
      </c>
      <c r="C2260" t="s">
        <v>18</v>
      </c>
      <c r="D2260" s="1">
        <v>45568</v>
      </c>
      <c r="E2260" s="2">
        <v>300</v>
      </c>
      <c r="F2260">
        <v>277</v>
      </c>
      <c r="G2260">
        <v>0</v>
      </c>
      <c r="H2260" t="s">
        <v>19</v>
      </c>
      <c r="I2260">
        <v>0</v>
      </c>
      <c r="J2260" t="s">
        <v>19</v>
      </c>
      <c r="K2260">
        <v>0</v>
      </c>
      <c r="L2260" t="s">
        <v>19</v>
      </c>
      <c r="M2260">
        <v>12.4</v>
      </c>
      <c r="N2260" t="s">
        <v>19</v>
      </c>
      <c r="O2260">
        <v>78.2</v>
      </c>
      <c r="P2260" t="s">
        <v>19</v>
      </c>
      <c r="Q2260">
        <v>38</v>
      </c>
      <c r="R2260" t="s">
        <v>19</v>
      </c>
      <c r="S2260">
        <v>50.3</v>
      </c>
      <c r="T2260" t="s">
        <v>19</v>
      </c>
      <c r="U2260">
        <v>3.2</v>
      </c>
      <c r="V2260" t="s">
        <v>19</v>
      </c>
      <c r="W2260">
        <v>310</v>
      </c>
      <c r="X2260" t="s">
        <v>19</v>
      </c>
      <c r="Y2260">
        <v>78.900000000000006</v>
      </c>
      <c r="Z2260" t="s">
        <v>19</v>
      </c>
      <c r="AA2260" s="6">
        <f t="shared" si="106"/>
        <v>16.577906339762951</v>
      </c>
      <c r="AB2260" s="6">
        <f t="shared" si="107"/>
        <v>61.840231411573313</v>
      </c>
      <c r="AC2260" s="6">
        <f t="shared" si="108"/>
        <v>16.359768588426689</v>
      </c>
    </row>
    <row r="2261" spans="1:29" hidden="1" x14ac:dyDescent="0.25">
      <c r="A2261">
        <v>200</v>
      </c>
      <c r="B2261" t="s">
        <v>17</v>
      </c>
      <c r="C2261" t="s">
        <v>18</v>
      </c>
      <c r="D2261" s="1">
        <v>45568</v>
      </c>
      <c r="E2261" s="2">
        <v>400</v>
      </c>
      <c r="F2261">
        <v>277</v>
      </c>
      <c r="G2261">
        <v>0</v>
      </c>
      <c r="H2261" t="s">
        <v>19</v>
      </c>
      <c r="I2261">
        <v>0</v>
      </c>
      <c r="J2261" t="s">
        <v>19</v>
      </c>
      <c r="K2261">
        <v>0</v>
      </c>
      <c r="L2261" t="s">
        <v>19</v>
      </c>
      <c r="M2261">
        <v>13.6</v>
      </c>
      <c r="N2261" t="s">
        <v>19</v>
      </c>
      <c r="O2261">
        <v>74.599999999999994</v>
      </c>
      <c r="P2261" t="s">
        <v>19</v>
      </c>
      <c r="Q2261">
        <v>46</v>
      </c>
      <c r="R2261" t="s">
        <v>19</v>
      </c>
      <c r="S2261">
        <v>52.7</v>
      </c>
      <c r="T2261" t="s">
        <v>19</v>
      </c>
      <c r="U2261">
        <v>2.5</v>
      </c>
      <c r="V2261" t="s">
        <v>19</v>
      </c>
      <c r="W2261">
        <v>311</v>
      </c>
      <c r="X2261" t="s">
        <v>19</v>
      </c>
      <c r="Y2261">
        <v>78.5</v>
      </c>
      <c r="Z2261" t="s">
        <v>19</v>
      </c>
      <c r="AA2261" s="6">
        <f t="shared" si="106"/>
        <v>16.245764215778063</v>
      </c>
      <c r="AB2261" s="6">
        <f t="shared" si="107"/>
        <v>61.242375588400513</v>
      </c>
      <c r="AC2261" s="6">
        <f t="shared" si="108"/>
        <v>13.357624411599481</v>
      </c>
    </row>
    <row r="2262" spans="1:29" hidden="1" x14ac:dyDescent="0.25">
      <c r="A2262">
        <v>200</v>
      </c>
      <c r="B2262" t="s">
        <v>17</v>
      </c>
      <c r="C2262" t="s">
        <v>18</v>
      </c>
      <c r="D2262" s="1">
        <v>45568</v>
      </c>
      <c r="E2262" s="2">
        <v>500</v>
      </c>
      <c r="F2262">
        <v>277</v>
      </c>
      <c r="G2262">
        <v>0</v>
      </c>
      <c r="H2262" t="s">
        <v>19</v>
      </c>
      <c r="I2262">
        <v>0</v>
      </c>
      <c r="J2262" t="s">
        <v>19</v>
      </c>
      <c r="K2262">
        <v>0</v>
      </c>
      <c r="L2262" t="s">
        <v>19</v>
      </c>
      <c r="M2262">
        <v>12.5</v>
      </c>
      <c r="N2262" t="s">
        <v>19</v>
      </c>
      <c r="O2262">
        <v>74.099999999999994</v>
      </c>
      <c r="P2262" t="s">
        <v>19</v>
      </c>
      <c r="Q2262">
        <v>43</v>
      </c>
      <c r="R2262" t="s">
        <v>19</v>
      </c>
      <c r="S2262">
        <v>50.5</v>
      </c>
      <c r="T2262" t="s">
        <v>19</v>
      </c>
      <c r="U2262">
        <v>2.5</v>
      </c>
      <c r="V2262" t="s">
        <v>19</v>
      </c>
      <c r="W2262">
        <v>314</v>
      </c>
      <c r="X2262" t="s">
        <v>19</v>
      </c>
      <c r="Y2262">
        <v>78.2</v>
      </c>
      <c r="Z2262" t="s">
        <v>19</v>
      </c>
      <c r="AA2262" s="6">
        <f t="shared" si="106"/>
        <v>15.549035733963645</v>
      </c>
      <c r="AB2262" s="6">
        <f t="shared" si="107"/>
        <v>59.988264321134565</v>
      </c>
      <c r="AC2262" s="6">
        <f t="shared" si="108"/>
        <v>14.111735678865429</v>
      </c>
    </row>
    <row r="2263" spans="1:29" hidden="1" x14ac:dyDescent="0.25">
      <c r="A2263">
        <v>200</v>
      </c>
      <c r="B2263" t="s">
        <v>17</v>
      </c>
      <c r="C2263" t="s">
        <v>18</v>
      </c>
      <c r="D2263" s="1">
        <v>45568</v>
      </c>
      <c r="E2263" s="2">
        <v>600</v>
      </c>
      <c r="F2263">
        <v>277</v>
      </c>
      <c r="G2263">
        <v>0</v>
      </c>
      <c r="H2263" t="s">
        <v>19</v>
      </c>
      <c r="I2263">
        <v>0</v>
      </c>
      <c r="J2263" t="s">
        <v>19</v>
      </c>
      <c r="K2263">
        <v>10</v>
      </c>
      <c r="L2263" t="s">
        <v>19</v>
      </c>
      <c r="M2263">
        <v>11.4</v>
      </c>
      <c r="N2263" t="s">
        <v>19</v>
      </c>
      <c r="O2263">
        <v>77.3</v>
      </c>
      <c r="P2263" t="s">
        <v>19</v>
      </c>
      <c r="Q2263">
        <v>36</v>
      </c>
      <c r="R2263" t="s">
        <v>19</v>
      </c>
      <c r="S2263">
        <v>48.1</v>
      </c>
      <c r="T2263" t="s">
        <v>19</v>
      </c>
      <c r="U2263">
        <v>3.7</v>
      </c>
      <c r="V2263" t="s">
        <v>19</v>
      </c>
      <c r="W2263">
        <v>311</v>
      </c>
      <c r="X2263" t="s">
        <v>19</v>
      </c>
      <c r="Y2263">
        <v>77.8</v>
      </c>
      <c r="Z2263" t="s">
        <v>19</v>
      </c>
      <c r="AA2263" s="6">
        <f t="shared" si="106"/>
        <v>15.825974808748295</v>
      </c>
      <c r="AB2263" s="6">
        <f t="shared" si="107"/>
        <v>60.486754655746935</v>
      </c>
      <c r="AC2263" s="6">
        <f t="shared" si="108"/>
        <v>16.813245344253062</v>
      </c>
    </row>
    <row r="2264" spans="1:29" x14ac:dyDescent="0.25">
      <c r="A2264">
        <v>200</v>
      </c>
      <c r="B2264" t="s">
        <v>17</v>
      </c>
      <c r="C2264" t="s">
        <v>18</v>
      </c>
      <c r="D2264" s="1">
        <v>45568</v>
      </c>
      <c r="E2264" s="2">
        <v>700</v>
      </c>
      <c r="F2264">
        <v>277</v>
      </c>
      <c r="G2264">
        <v>0</v>
      </c>
      <c r="H2264" t="s">
        <v>19</v>
      </c>
      <c r="I2264">
        <v>0</v>
      </c>
      <c r="J2264" t="s">
        <v>19</v>
      </c>
      <c r="K2264">
        <v>96</v>
      </c>
      <c r="L2264" t="s">
        <v>19</v>
      </c>
      <c r="M2264">
        <v>12</v>
      </c>
      <c r="N2264" t="s">
        <v>19</v>
      </c>
      <c r="O2264">
        <v>79.400000000000006</v>
      </c>
      <c r="P2264" t="s">
        <v>19</v>
      </c>
      <c r="Q2264">
        <v>35</v>
      </c>
      <c r="R2264" t="s">
        <v>19</v>
      </c>
      <c r="S2264">
        <v>49.4</v>
      </c>
      <c r="T2264" t="s">
        <v>19</v>
      </c>
      <c r="U2264">
        <v>3.4</v>
      </c>
      <c r="V2264" t="s">
        <v>19</v>
      </c>
      <c r="W2264">
        <v>310</v>
      </c>
      <c r="X2264" t="s">
        <v>19</v>
      </c>
      <c r="Y2264">
        <v>77.5</v>
      </c>
      <c r="Z2264" t="s">
        <v>19</v>
      </c>
      <c r="AA2264" s="6">
        <f t="shared" si="106"/>
        <v>16.564207688115953</v>
      </c>
      <c r="AB2264" s="6">
        <f t="shared" si="107"/>
        <v>61.815573838608714</v>
      </c>
      <c r="AC2264" s="6">
        <f t="shared" si="108"/>
        <v>17.584426161391292</v>
      </c>
    </row>
    <row r="2265" spans="1:29" x14ac:dyDescent="0.25">
      <c r="A2265">
        <v>200</v>
      </c>
      <c r="B2265" t="s">
        <v>17</v>
      </c>
      <c r="C2265" t="s">
        <v>18</v>
      </c>
      <c r="D2265" s="1">
        <v>45568</v>
      </c>
      <c r="E2265" s="2">
        <v>800</v>
      </c>
      <c r="F2265">
        <v>277</v>
      </c>
      <c r="G2265">
        <v>0.01</v>
      </c>
      <c r="H2265" t="s">
        <v>19</v>
      </c>
      <c r="I2265">
        <v>0</v>
      </c>
      <c r="J2265" t="s">
        <v>19</v>
      </c>
      <c r="K2265">
        <v>641</v>
      </c>
      <c r="L2265" t="s">
        <v>19</v>
      </c>
      <c r="M2265">
        <v>13.2</v>
      </c>
      <c r="N2265" t="s">
        <v>19</v>
      </c>
      <c r="O2265">
        <v>85.7</v>
      </c>
      <c r="P2265" t="s">
        <v>19</v>
      </c>
      <c r="Q2265">
        <v>31</v>
      </c>
      <c r="R2265" t="s">
        <v>19</v>
      </c>
      <c r="S2265">
        <v>52</v>
      </c>
      <c r="T2265" t="s">
        <v>19</v>
      </c>
      <c r="U2265">
        <v>1.8</v>
      </c>
      <c r="V2265" t="s">
        <v>19</v>
      </c>
      <c r="W2265">
        <v>43</v>
      </c>
      <c r="X2265" t="s">
        <v>19</v>
      </c>
      <c r="Y2265">
        <v>77.2</v>
      </c>
      <c r="Z2265" t="s">
        <v>19</v>
      </c>
      <c r="AA2265" s="6">
        <f t="shared" si="106"/>
        <v>18.463669792649899</v>
      </c>
      <c r="AB2265" s="6">
        <f t="shared" si="107"/>
        <v>65.23460562676982</v>
      </c>
      <c r="AC2265" s="6">
        <f t="shared" si="108"/>
        <v>20.465394373230183</v>
      </c>
    </row>
    <row r="2266" spans="1:29" x14ac:dyDescent="0.25">
      <c r="A2266">
        <v>200</v>
      </c>
      <c r="B2266" t="s">
        <v>17</v>
      </c>
      <c r="C2266" t="s">
        <v>18</v>
      </c>
      <c r="D2266" s="1">
        <v>45568</v>
      </c>
      <c r="E2266" s="2">
        <v>900</v>
      </c>
      <c r="F2266">
        <v>277</v>
      </c>
      <c r="G2266">
        <v>0.02</v>
      </c>
      <c r="H2266" t="s">
        <v>19</v>
      </c>
      <c r="I2266">
        <v>0</v>
      </c>
      <c r="J2266" t="s">
        <v>19</v>
      </c>
      <c r="K2266">
        <v>1043</v>
      </c>
      <c r="L2266" t="s">
        <v>19</v>
      </c>
      <c r="M2266">
        <v>15.5</v>
      </c>
      <c r="N2266" t="s">
        <v>19</v>
      </c>
      <c r="O2266">
        <v>90.6</v>
      </c>
      <c r="P2266" t="s">
        <v>19</v>
      </c>
      <c r="Q2266">
        <v>32</v>
      </c>
      <c r="R2266" t="s">
        <v>19</v>
      </c>
      <c r="S2266">
        <v>56.3</v>
      </c>
      <c r="T2266" t="s">
        <v>19</v>
      </c>
      <c r="U2266">
        <v>5.3</v>
      </c>
      <c r="V2266" t="s">
        <v>19</v>
      </c>
      <c r="W2266">
        <v>141</v>
      </c>
      <c r="X2266" t="s">
        <v>19</v>
      </c>
      <c r="Y2266">
        <v>77</v>
      </c>
      <c r="Z2266" t="s">
        <v>19</v>
      </c>
      <c r="AA2266" s="6">
        <f t="shared" si="106"/>
        <v>20.771355550380182</v>
      </c>
      <c r="AB2266" s="6">
        <f t="shared" si="107"/>
        <v>69.388439990684333</v>
      </c>
      <c r="AC2266" s="6">
        <f t="shared" si="108"/>
        <v>21.211560009315662</v>
      </c>
    </row>
    <row r="2267" spans="1:29" x14ac:dyDescent="0.25">
      <c r="A2267">
        <v>200</v>
      </c>
      <c r="B2267" t="s">
        <v>17</v>
      </c>
      <c r="C2267" t="s">
        <v>18</v>
      </c>
      <c r="D2267" s="1">
        <v>45568</v>
      </c>
      <c r="E2267">
        <v>1000</v>
      </c>
      <c r="F2267">
        <v>277</v>
      </c>
      <c r="G2267">
        <v>0.02</v>
      </c>
      <c r="H2267" t="s">
        <v>19</v>
      </c>
      <c r="I2267">
        <v>0</v>
      </c>
      <c r="J2267" t="s">
        <v>19</v>
      </c>
      <c r="K2267">
        <v>1360</v>
      </c>
      <c r="L2267" t="s">
        <v>19</v>
      </c>
      <c r="M2267">
        <v>20.5</v>
      </c>
      <c r="N2267" t="s">
        <v>19</v>
      </c>
      <c r="O2267">
        <v>92.3</v>
      </c>
      <c r="P2267" t="s">
        <v>19</v>
      </c>
      <c r="Q2267">
        <v>40</v>
      </c>
      <c r="R2267" t="s">
        <v>19</v>
      </c>
      <c r="S2267">
        <v>64.2</v>
      </c>
      <c r="T2267" t="s">
        <v>19</v>
      </c>
      <c r="U2267">
        <v>7</v>
      </c>
      <c r="V2267" t="s">
        <v>19</v>
      </c>
      <c r="W2267">
        <v>148</v>
      </c>
      <c r="X2267" t="s">
        <v>19</v>
      </c>
      <c r="Y2267">
        <v>77</v>
      </c>
      <c r="Z2267" t="s">
        <v>19</v>
      </c>
      <c r="AA2267" s="6">
        <f t="shared" si="106"/>
        <v>23.294682066184503</v>
      </c>
      <c r="AB2267" s="6">
        <f t="shared" si="107"/>
        <v>73.930427719132098</v>
      </c>
      <c r="AC2267" s="6">
        <f t="shared" si="108"/>
        <v>18.369572280867899</v>
      </c>
    </row>
    <row r="2268" spans="1:29" x14ac:dyDescent="0.25">
      <c r="A2268">
        <v>200</v>
      </c>
      <c r="B2268" t="s">
        <v>17</v>
      </c>
      <c r="C2268" t="s">
        <v>18</v>
      </c>
      <c r="D2268" s="1">
        <v>45568</v>
      </c>
      <c r="E2268">
        <v>1100</v>
      </c>
      <c r="F2268">
        <v>277</v>
      </c>
      <c r="G2268">
        <v>0.03</v>
      </c>
      <c r="H2268" t="s">
        <v>19</v>
      </c>
      <c r="I2268">
        <v>0</v>
      </c>
      <c r="J2268" t="s">
        <v>19</v>
      </c>
      <c r="K2268">
        <v>1570</v>
      </c>
      <c r="L2268" t="s">
        <v>19</v>
      </c>
      <c r="M2268">
        <v>16.8</v>
      </c>
      <c r="N2268" t="s">
        <v>19</v>
      </c>
      <c r="O2268">
        <v>96.5</v>
      </c>
      <c r="P2268" t="s">
        <v>19</v>
      </c>
      <c r="Q2268">
        <v>28</v>
      </c>
      <c r="R2268" t="s">
        <v>19</v>
      </c>
      <c r="S2268">
        <v>58.5</v>
      </c>
      <c r="T2268" t="s">
        <v>19</v>
      </c>
      <c r="U2268">
        <v>7.5</v>
      </c>
      <c r="V2268" t="s">
        <v>19</v>
      </c>
      <c r="W2268">
        <v>144</v>
      </c>
      <c r="X2268" t="s">
        <v>19</v>
      </c>
      <c r="Y2268">
        <v>77.400000000000006</v>
      </c>
      <c r="Z2268" t="s">
        <v>19</v>
      </c>
      <c r="AA2268" s="6">
        <f t="shared" si="106"/>
        <v>22.239655863210857</v>
      </c>
      <c r="AB2268" s="6">
        <f t="shared" si="107"/>
        <v>72.031380553779542</v>
      </c>
      <c r="AC2268" s="6">
        <f t="shared" si="108"/>
        <v>24.468619446220458</v>
      </c>
    </row>
    <row r="2269" spans="1:29" x14ac:dyDescent="0.25">
      <c r="A2269">
        <v>200</v>
      </c>
      <c r="B2269" t="s">
        <v>17</v>
      </c>
      <c r="C2269" t="s">
        <v>18</v>
      </c>
      <c r="D2269" s="1">
        <v>45568</v>
      </c>
      <c r="E2269">
        <v>1200</v>
      </c>
      <c r="F2269">
        <v>277</v>
      </c>
      <c r="G2269">
        <v>0.03</v>
      </c>
      <c r="H2269" t="s">
        <v>19</v>
      </c>
      <c r="I2269">
        <v>0</v>
      </c>
      <c r="J2269" t="s">
        <v>19</v>
      </c>
      <c r="K2269">
        <v>1646</v>
      </c>
      <c r="L2269" t="s">
        <v>19</v>
      </c>
      <c r="M2269">
        <v>15.3</v>
      </c>
      <c r="N2269" t="s">
        <v>19</v>
      </c>
      <c r="O2269">
        <v>100</v>
      </c>
      <c r="P2269" t="s">
        <v>19</v>
      </c>
      <c r="Q2269">
        <v>23</v>
      </c>
      <c r="R2269" t="s">
        <v>19</v>
      </c>
      <c r="S2269">
        <v>55.9</v>
      </c>
      <c r="T2269" t="s">
        <v>19</v>
      </c>
      <c r="U2269">
        <v>7.1</v>
      </c>
      <c r="V2269" t="s">
        <v>19</v>
      </c>
      <c r="W2269">
        <v>148</v>
      </c>
      <c r="X2269" t="s">
        <v>19</v>
      </c>
      <c r="Y2269">
        <v>78.099999999999994</v>
      </c>
      <c r="Z2269" t="s">
        <v>19</v>
      </c>
      <c r="AA2269" s="6">
        <f t="shared" si="106"/>
        <v>22.179379414665807</v>
      </c>
      <c r="AB2269" s="6">
        <f t="shared" si="107"/>
        <v>71.92288294639846</v>
      </c>
      <c r="AC2269" s="6">
        <f t="shared" si="108"/>
        <v>28.07711705360154</v>
      </c>
    </row>
    <row r="2270" spans="1:29" x14ac:dyDescent="0.25">
      <c r="A2270">
        <v>200</v>
      </c>
      <c r="B2270" t="s">
        <v>17</v>
      </c>
      <c r="C2270" t="s">
        <v>18</v>
      </c>
      <c r="D2270" s="1">
        <v>45568</v>
      </c>
      <c r="E2270">
        <v>1300</v>
      </c>
      <c r="F2270">
        <v>277</v>
      </c>
      <c r="G2270">
        <v>0.03</v>
      </c>
      <c r="H2270" t="s">
        <v>19</v>
      </c>
      <c r="I2270">
        <v>0</v>
      </c>
      <c r="J2270" t="s">
        <v>19</v>
      </c>
      <c r="K2270">
        <v>1585</v>
      </c>
      <c r="L2270" t="s">
        <v>19</v>
      </c>
      <c r="M2270">
        <v>14</v>
      </c>
      <c r="N2270" t="s">
        <v>19</v>
      </c>
      <c r="O2270">
        <v>102.6</v>
      </c>
      <c r="P2270" t="s">
        <v>19</v>
      </c>
      <c r="Q2270">
        <v>20</v>
      </c>
      <c r="R2270" t="s">
        <v>19</v>
      </c>
      <c r="S2270">
        <v>53.6</v>
      </c>
      <c r="T2270" t="s">
        <v>19</v>
      </c>
      <c r="U2270">
        <v>6.8</v>
      </c>
      <c r="V2270" t="s">
        <v>19</v>
      </c>
      <c r="W2270">
        <v>160</v>
      </c>
      <c r="X2270" t="s">
        <v>19</v>
      </c>
      <c r="Y2270">
        <v>78.8</v>
      </c>
      <c r="Z2270" t="s">
        <v>19</v>
      </c>
      <c r="AA2270" s="6">
        <f t="shared" si="106"/>
        <v>22.174802341715761</v>
      </c>
      <c r="AB2270" s="6">
        <f t="shared" si="107"/>
        <v>71.914644215088373</v>
      </c>
      <c r="AC2270" s="6">
        <f t="shared" si="108"/>
        <v>30.685355784911621</v>
      </c>
    </row>
    <row r="2271" spans="1:29" x14ac:dyDescent="0.25">
      <c r="A2271">
        <v>200</v>
      </c>
      <c r="B2271" t="s">
        <v>17</v>
      </c>
      <c r="C2271" t="s">
        <v>18</v>
      </c>
      <c r="D2271" s="1">
        <v>45568</v>
      </c>
      <c r="E2271">
        <v>1400</v>
      </c>
      <c r="F2271">
        <v>277</v>
      </c>
      <c r="G2271">
        <v>0.03</v>
      </c>
      <c r="H2271" t="s">
        <v>19</v>
      </c>
      <c r="I2271">
        <v>0</v>
      </c>
      <c r="J2271" t="s">
        <v>19</v>
      </c>
      <c r="K2271">
        <v>1352</v>
      </c>
      <c r="L2271" t="s">
        <v>19</v>
      </c>
      <c r="M2271">
        <v>12.6</v>
      </c>
      <c r="N2271" t="s">
        <v>19</v>
      </c>
      <c r="O2271">
        <v>104.2</v>
      </c>
      <c r="P2271" t="s">
        <v>19</v>
      </c>
      <c r="Q2271">
        <v>17</v>
      </c>
      <c r="R2271" t="s">
        <v>19</v>
      </c>
      <c r="S2271">
        <v>50.6</v>
      </c>
      <c r="T2271" t="s">
        <v>19</v>
      </c>
      <c r="U2271">
        <v>6.2</v>
      </c>
      <c r="V2271" t="s">
        <v>19</v>
      </c>
      <c r="W2271">
        <v>145</v>
      </c>
      <c r="X2271" t="s">
        <v>19</v>
      </c>
      <c r="Y2271">
        <v>79.400000000000006</v>
      </c>
      <c r="Z2271" t="s">
        <v>19</v>
      </c>
      <c r="AA2271" s="6">
        <f t="shared" si="106"/>
        <v>21.649061838247395</v>
      </c>
      <c r="AB2271" s="6">
        <f t="shared" si="107"/>
        <v>70.968311308845315</v>
      </c>
      <c r="AC2271" s="6">
        <f t="shared" si="108"/>
        <v>33.231688691154687</v>
      </c>
    </row>
    <row r="2272" spans="1:29" x14ac:dyDescent="0.25">
      <c r="A2272">
        <v>200</v>
      </c>
      <c r="B2272" t="s">
        <v>17</v>
      </c>
      <c r="C2272" t="s">
        <v>18</v>
      </c>
      <c r="D2272" s="1">
        <v>45568</v>
      </c>
      <c r="E2272">
        <v>1500</v>
      </c>
      <c r="F2272">
        <v>277</v>
      </c>
      <c r="G2272">
        <v>0.02</v>
      </c>
      <c r="H2272" t="s">
        <v>19</v>
      </c>
      <c r="I2272">
        <v>0</v>
      </c>
      <c r="J2272" t="s">
        <v>19</v>
      </c>
      <c r="K2272">
        <v>904</v>
      </c>
      <c r="L2272" t="s">
        <v>19</v>
      </c>
      <c r="M2272">
        <v>10.7</v>
      </c>
      <c r="N2272" t="s">
        <v>19</v>
      </c>
      <c r="O2272">
        <v>105.6</v>
      </c>
      <c r="P2272" t="s">
        <v>19</v>
      </c>
      <c r="Q2272">
        <v>14</v>
      </c>
      <c r="R2272" t="s">
        <v>19</v>
      </c>
      <c r="S2272">
        <v>46.2</v>
      </c>
      <c r="T2272" t="s">
        <v>19</v>
      </c>
      <c r="U2272">
        <v>6.1</v>
      </c>
      <c r="V2272" t="s">
        <v>19</v>
      </c>
      <c r="W2272">
        <v>157</v>
      </c>
      <c r="X2272" t="s">
        <v>19</v>
      </c>
      <c r="Y2272">
        <v>80.099999999999994</v>
      </c>
      <c r="Z2272" t="s">
        <v>19</v>
      </c>
      <c r="AA2272" s="6">
        <f t="shared" si="106"/>
        <v>20.899890886458184</v>
      </c>
      <c r="AB2272" s="6">
        <f t="shared" si="107"/>
        <v>69.619803595624731</v>
      </c>
      <c r="AC2272" s="6">
        <f t="shared" si="108"/>
        <v>35.980196404375263</v>
      </c>
    </row>
    <row r="2273" spans="1:29" x14ac:dyDescent="0.25">
      <c r="A2273">
        <v>200</v>
      </c>
      <c r="B2273" t="s">
        <v>17</v>
      </c>
      <c r="C2273" t="s">
        <v>18</v>
      </c>
      <c r="D2273" s="1">
        <v>45568</v>
      </c>
      <c r="E2273">
        <v>1600</v>
      </c>
      <c r="F2273">
        <v>277</v>
      </c>
      <c r="G2273">
        <v>0.01</v>
      </c>
      <c r="H2273" t="s">
        <v>19</v>
      </c>
      <c r="I2273">
        <v>0</v>
      </c>
      <c r="J2273" t="s">
        <v>19</v>
      </c>
      <c r="K2273">
        <v>669</v>
      </c>
      <c r="L2273" t="s">
        <v>19</v>
      </c>
      <c r="M2273">
        <v>11.1</v>
      </c>
      <c r="N2273" t="s">
        <v>19</v>
      </c>
      <c r="O2273">
        <v>105.4</v>
      </c>
      <c r="P2273" t="s">
        <v>19</v>
      </c>
      <c r="Q2273">
        <v>14</v>
      </c>
      <c r="R2273" t="s">
        <v>19</v>
      </c>
      <c r="S2273">
        <v>47.3</v>
      </c>
      <c r="T2273" t="s">
        <v>19</v>
      </c>
      <c r="U2273">
        <v>5.0999999999999996</v>
      </c>
      <c r="V2273" t="s">
        <v>19</v>
      </c>
      <c r="W2273">
        <v>155</v>
      </c>
      <c r="X2273" t="s">
        <v>19</v>
      </c>
      <c r="Y2273">
        <v>80.900000000000006</v>
      </c>
      <c r="Z2273" t="s">
        <v>19</v>
      </c>
      <c r="AA2273" s="6">
        <f t="shared" si="106"/>
        <v>20.83067195660173</v>
      </c>
      <c r="AB2273" s="6">
        <f t="shared" si="107"/>
        <v>69.495209521883112</v>
      </c>
      <c r="AC2273" s="6">
        <f t="shared" si="108"/>
        <v>35.904790478116894</v>
      </c>
    </row>
    <row r="2274" spans="1:29" x14ac:dyDescent="0.25">
      <c r="A2274">
        <v>200</v>
      </c>
      <c r="B2274" t="s">
        <v>17</v>
      </c>
      <c r="C2274" t="s">
        <v>18</v>
      </c>
      <c r="D2274" s="1">
        <v>45568</v>
      </c>
      <c r="E2274">
        <v>1700</v>
      </c>
      <c r="F2274">
        <v>277</v>
      </c>
      <c r="G2274">
        <v>0.01</v>
      </c>
      <c r="H2274" t="s">
        <v>19</v>
      </c>
      <c r="I2274">
        <v>0</v>
      </c>
      <c r="J2274" t="s">
        <v>19</v>
      </c>
      <c r="K2274">
        <v>191</v>
      </c>
      <c r="L2274" t="s">
        <v>19</v>
      </c>
      <c r="M2274">
        <v>11.6</v>
      </c>
      <c r="N2274" t="s">
        <v>19</v>
      </c>
      <c r="O2274">
        <v>103.1</v>
      </c>
      <c r="P2274" t="s">
        <v>19</v>
      </c>
      <c r="Q2274">
        <v>16</v>
      </c>
      <c r="R2274" t="s">
        <v>19</v>
      </c>
      <c r="S2274">
        <v>48.4</v>
      </c>
      <c r="T2274" t="s">
        <v>19</v>
      </c>
      <c r="U2274">
        <v>3.6</v>
      </c>
      <c r="V2274" t="s">
        <v>19</v>
      </c>
      <c r="W2274">
        <v>174</v>
      </c>
      <c r="X2274" t="s">
        <v>19</v>
      </c>
      <c r="Y2274">
        <v>81.400000000000006</v>
      </c>
      <c r="Z2274" t="s">
        <v>19</v>
      </c>
      <c r="AA2274" s="6">
        <f t="shared" si="106"/>
        <v>20.857091849304478</v>
      </c>
      <c r="AB2274" s="6">
        <f t="shared" si="107"/>
        <v>69.542765328748061</v>
      </c>
      <c r="AC2274" s="6">
        <f t="shared" si="108"/>
        <v>33.557234671251933</v>
      </c>
    </row>
    <row r="2275" spans="1:29" x14ac:dyDescent="0.25">
      <c r="A2275">
        <v>200</v>
      </c>
      <c r="B2275" t="s">
        <v>17</v>
      </c>
      <c r="C2275" t="s">
        <v>18</v>
      </c>
      <c r="D2275" s="1">
        <v>45568</v>
      </c>
      <c r="E2275">
        <v>1800</v>
      </c>
      <c r="F2275">
        <v>277</v>
      </c>
      <c r="G2275">
        <v>0</v>
      </c>
      <c r="H2275" t="s">
        <v>19</v>
      </c>
      <c r="I2275">
        <v>0</v>
      </c>
      <c r="J2275" t="s">
        <v>19</v>
      </c>
      <c r="K2275">
        <v>16</v>
      </c>
      <c r="L2275" t="s">
        <v>19</v>
      </c>
      <c r="M2275">
        <v>19.3</v>
      </c>
      <c r="N2275" t="s">
        <v>19</v>
      </c>
      <c r="O2275">
        <v>88.7</v>
      </c>
      <c r="P2275" t="s">
        <v>19</v>
      </c>
      <c r="Q2275">
        <v>42</v>
      </c>
      <c r="R2275" t="s">
        <v>19</v>
      </c>
      <c r="S2275">
        <v>62.5</v>
      </c>
      <c r="T2275" t="s">
        <v>19</v>
      </c>
      <c r="U2275">
        <v>1.7</v>
      </c>
      <c r="V2275" t="s">
        <v>19</v>
      </c>
      <c r="W2275">
        <v>312</v>
      </c>
      <c r="X2275" t="s">
        <v>19</v>
      </c>
      <c r="Y2275">
        <v>81.599999999999994</v>
      </c>
      <c r="Z2275" t="s">
        <v>19</v>
      </c>
      <c r="AA2275" s="6">
        <f t="shared" si="106"/>
        <v>22.068660635508088</v>
      </c>
      <c r="AB2275" s="6">
        <f t="shared" si="107"/>
        <v>71.723589143914552</v>
      </c>
      <c r="AC2275" s="6">
        <f t="shared" si="108"/>
        <v>16.976410856085451</v>
      </c>
    </row>
    <row r="2276" spans="1:29" x14ac:dyDescent="0.25">
      <c r="A2276">
        <v>200</v>
      </c>
      <c r="B2276" t="s">
        <v>17</v>
      </c>
      <c r="C2276" t="s">
        <v>18</v>
      </c>
      <c r="D2276" s="1">
        <v>45568</v>
      </c>
      <c r="E2276">
        <v>1900</v>
      </c>
      <c r="F2276">
        <v>277</v>
      </c>
      <c r="G2276">
        <v>0</v>
      </c>
      <c r="H2276" t="s">
        <v>19</v>
      </c>
      <c r="I2276">
        <v>0</v>
      </c>
      <c r="J2276" t="s">
        <v>19</v>
      </c>
      <c r="K2276">
        <v>0</v>
      </c>
      <c r="L2276" t="s">
        <v>19</v>
      </c>
      <c r="M2276">
        <v>22.2</v>
      </c>
      <c r="N2276" t="s">
        <v>19</v>
      </c>
      <c r="O2276">
        <v>81</v>
      </c>
      <c r="P2276" t="s">
        <v>19</v>
      </c>
      <c r="Q2276">
        <v>61</v>
      </c>
      <c r="R2276" t="s">
        <v>19</v>
      </c>
      <c r="S2276">
        <v>66.5</v>
      </c>
      <c r="T2276" t="s">
        <v>19</v>
      </c>
      <c r="U2276">
        <v>2.5</v>
      </c>
      <c r="V2276" t="s">
        <v>19</v>
      </c>
      <c r="W2276">
        <v>301</v>
      </c>
      <c r="X2276" t="s">
        <v>19</v>
      </c>
      <c r="Y2276">
        <v>81.599999999999994</v>
      </c>
      <c r="Z2276" t="s">
        <v>19</v>
      </c>
      <c r="AA2276" s="6">
        <f t="shared" si="106"/>
        <v>21.653492966727413</v>
      </c>
      <c r="AB2276" s="6">
        <f t="shared" si="107"/>
        <v>70.976287340109337</v>
      </c>
      <c r="AC2276" s="6">
        <f t="shared" si="108"/>
        <v>10.023712659890663</v>
      </c>
    </row>
    <row r="2277" spans="1:29" x14ac:dyDescent="0.25">
      <c r="A2277">
        <v>200</v>
      </c>
      <c r="B2277" t="s">
        <v>17</v>
      </c>
      <c r="C2277" t="s">
        <v>18</v>
      </c>
      <c r="D2277" s="1">
        <v>45568</v>
      </c>
      <c r="E2277">
        <v>2000</v>
      </c>
      <c r="F2277">
        <v>277</v>
      </c>
      <c r="G2277">
        <v>0</v>
      </c>
      <c r="H2277" t="s">
        <v>19</v>
      </c>
      <c r="I2277">
        <v>0</v>
      </c>
      <c r="J2277" t="s">
        <v>19</v>
      </c>
      <c r="K2277">
        <v>0</v>
      </c>
      <c r="L2277" t="s">
        <v>19</v>
      </c>
      <c r="M2277">
        <v>21.8</v>
      </c>
      <c r="N2277" t="s">
        <v>19</v>
      </c>
      <c r="O2277">
        <v>79.5</v>
      </c>
      <c r="P2277" t="s">
        <v>19</v>
      </c>
      <c r="Q2277">
        <v>64</v>
      </c>
      <c r="R2277" t="s">
        <v>19</v>
      </c>
      <c r="S2277">
        <v>66</v>
      </c>
      <c r="T2277" t="s">
        <v>19</v>
      </c>
      <c r="U2277">
        <v>3</v>
      </c>
      <c r="V2277" t="s">
        <v>19</v>
      </c>
      <c r="W2277">
        <v>295</v>
      </c>
      <c r="X2277" t="s">
        <v>19</v>
      </c>
      <c r="Y2277">
        <v>81.400000000000006</v>
      </c>
      <c r="Z2277" t="s">
        <v>19</v>
      </c>
      <c r="AA2277" s="6">
        <f t="shared" si="106"/>
        <v>21.350607803533194</v>
      </c>
      <c r="AB2277" s="6">
        <f t="shared" si="107"/>
        <v>70.431094046359746</v>
      </c>
      <c r="AC2277" s="6">
        <f t="shared" si="108"/>
        <v>9.0689059536402539</v>
      </c>
    </row>
    <row r="2278" spans="1:29" hidden="1" x14ac:dyDescent="0.25">
      <c r="A2278">
        <v>200</v>
      </c>
      <c r="B2278" t="s">
        <v>17</v>
      </c>
      <c r="C2278" t="s">
        <v>18</v>
      </c>
      <c r="D2278" s="1">
        <v>45568</v>
      </c>
      <c r="E2278">
        <v>2100</v>
      </c>
      <c r="F2278">
        <v>277</v>
      </c>
      <c r="G2278">
        <v>0</v>
      </c>
      <c r="H2278" t="s">
        <v>19</v>
      </c>
      <c r="I2278">
        <v>0</v>
      </c>
      <c r="J2278" t="s">
        <v>19</v>
      </c>
      <c r="K2278">
        <v>0</v>
      </c>
      <c r="L2278" t="s">
        <v>19</v>
      </c>
      <c r="M2278">
        <v>21.6</v>
      </c>
      <c r="N2278" t="s">
        <v>19</v>
      </c>
      <c r="O2278">
        <v>77.5</v>
      </c>
      <c r="P2278" t="s">
        <v>19</v>
      </c>
      <c r="Q2278">
        <v>67</v>
      </c>
      <c r="R2278" t="s">
        <v>19</v>
      </c>
      <c r="S2278">
        <v>65.7</v>
      </c>
      <c r="T2278" t="s">
        <v>19</v>
      </c>
      <c r="U2278">
        <v>2.9</v>
      </c>
      <c r="V2278" t="s">
        <v>19</v>
      </c>
      <c r="W2278">
        <v>293</v>
      </c>
      <c r="X2278" t="s">
        <v>19</v>
      </c>
      <c r="Y2278">
        <v>81.2</v>
      </c>
      <c r="Z2278" t="s">
        <v>19</v>
      </c>
      <c r="AA2278" s="6">
        <f t="shared" si="106"/>
        <v>20.769058448394823</v>
      </c>
      <c r="AB2278" s="6">
        <f t="shared" si="107"/>
        <v>69.384305207110685</v>
      </c>
      <c r="AC2278" s="6">
        <f t="shared" si="108"/>
        <v>8.1156947928893146</v>
      </c>
    </row>
    <row r="2279" spans="1:29" x14ac:dyDescent="0.25">
      <c r="A2279">
        <v>200</v>
      </c>
      <c r="B2279" t="s">
        <v>17</v>
      </c>
      <c r="C2279" t="s">
        <v>18</v>
      </c>
      <c r="D2279" s="1">
        <v>45568</v>
      </c>
      <c r="E2279">
        <v>2200</v>
      </c>
      <c r="F2279">
        <v>277</v>
      </c>
      <c r="G2279">
        <v>0</v>
      </c>
      <c r="H2279" t="s">
        <v>19</v>
      </c>
      <c r="I2279">
        <v>0</v>
      </c>
      <c r="J2279" t="s">
        <v>19</v>
      </c>
      <c r="K2279">
        <v>0</v>
      </c>
      <c r="L2279" t="s">
        <v>19</v>
      </c>
      <c r="M2279">
        <v>16.899999999999999</v>
      </c>
      <c r="N2279" t="s">
        <v>19</v>
      </c>
      <c r="O2279">
        <v>82.8</v>
      </c>
      <c r="P2279" t="s">
        <v>19</v>
      </c>
      <c r="Q2279">
        <v>44</v>
      </c>
      <c r="R2279" t="s">
        <v>19</v>
      </c>
      <c r="S2279">
        <v>58.8</v>
      </c>
      <c r="T2279" t="s">
        <v>19</v>
      </c>
      <c r="U2279">
        <v>3.4</v>
      </c>
      <c r="V2279" t="s">
        <v>19</v>
      </c>
      <c r="W2279">
        <v>305</v>
      </c>
      <c r="X2279" t="s">
        <v>19</v>
      </c>
      <c r="Y2279">
        <v>80.8</v>
      </c>
      <c r="Z2279" t="s">
        <v>19</v>
      </c>
      <c r="AA2279" s="6">
        <f t="shared" si="106"/>
        <v>19.729917227908171</v>
      </c>
      <c r="AB2279" s="6">
        <f t="shared" si="107"/>
        <v>67.513851010234703</v>
      </c>
      <c r="AC2279" s="6">
        <f t="shared" si="108"/>
        <v>15.286148989765294</v>
      </c>
    </row>
    <row r="2280" spans="1:29" x14ac:dyDescent="0.25">
      <c r="A2280">
        <v>200</v>
      </c>
      <c r="B2280" t="s">
        <v>17</v>
      </c>
      <c r="C2280" t="s">
        <v>18</v>
      </c>
      <c r="D2280" s="1">
        <v>45568</v>
      </c>
      <c r="E2280">
        <v>2300</v>
      </c>
      <c r="F2280">
        <v>277</v>
      </c>
      <c r="G2280">
        <v>0</v>
      </c>
      <c r="H2280" t="s">
        <v>19</v>
      </c>
      <c r="I2280">
        <v>0</v>
      </c>
      <c r="J2280" t="s">
        <v>19</v>
      </c>
      <c r="K2280">
        <v>0</v>
      </c>
      <c r="L2280" t="s">
        <v>19</v>
      </c>
      <c r="M2280">
        <v>16.3</v>
      </c>
      <c r="N2280" t="s">
        <v>19</v>
      </c>
      <c r="O2280">
        <v>82.6</v>
      </c>
      <c r="P2280" t="s">
        <v>19</v>
      </c>
      <c r="Q2280">
        <v>43</v>
      </c>
      <c r="R2280" t="s">
        <v>19</v>
      </c>
      <c r="S2280">
        <v>57.8</v>
      </c>
      <c r="T2280" t="s">
        <v>19</v>
      </c>
      <c r="U2280">
        <v>3.4</v>
      </c>
      <c r="V2280" t="s">
        <v>19</v>
      </c>
      <c r="W2280">
        <v>314</v>
      </c>
      <c r="X2280" t="s">
        <v>19</v>
      </c>
      <c r="Y2280">
        <v>80.400000000000006</v>
      </c>
      <c r="Z2280" t="s">
        <v>19</v>
      </c>
      <c r="AA2280" s="6">
        <f t="shared" si="106"/>
        <v>19.459201673829433</v>
      </c>
      <c r="AB2280" s="6">
        <f t="shared" si="107"/>
        <v>67.026563012892979</v>
      </c>
      <c r="AC2280" s="6">
        <f t="shared" si="108"/>
        <v>15.573436987107016</v>
      </c>
    </row>
    <row r="2281" spans="1:29" x14ac:dyDescent="0.25">
      <c r="A2281">
        <v>200</v>
      </c>
      <c r="B2281" t="s">
        <v>17</v>
      </c>
      <c r="C2281" t="s">
        <v>18</v>
      </c>
      <c r="D2281" s="1">
        <v>45568</v>
      </c>
      <c r="E2281">
        <v>2400</v>
      </c>
      <c r="F2281">
        <v>277</v>
      </c>
      <c r="G2281">
        <v>0</v>
      </c>
      <c r="H2281" t="s">
        <v>19</v>
      </c>
      <c r="I2281">
        <v>0</v>
      </c>
      <c r="J2281" t="s">
        <v>19</v>
      </c>
      <c r="K2281">
        <v>0</v>
      </c>
      <c r="L2281" t="s">
        <v>19</v>
      </c>
      <c r="M2281">
        <v>15.4</v>
      </c>
      <c r="N2281" t="s">
        <v>19</v>
      </c>
      <c r="O2281">
        <v>82.2</v>
      </c>
      <c r="P2281" t="s">
        <v>19</v>
      </c>
      <c r="Q2281">
        <v>41</v>
      </c>
      <c r="R2281" t="s">
        <v>19</v>
      </c>
      <c r="S2281">
        <v>56.1</v>
      </c>
      <c r="T2281" t="s">
        <v>19</v>
      </c>
      <c r="U2281">
        <v>3.7</v>
      </c>
      <c r="V2281" t="s">
        <v>19</v>
      </c>
      <c r="W2281">
        <v>313</v>
      </c>
      <c r="X2281" t="s">
        <v>19</v>
      </c>
      <c r="Y2281">
        <v>80</v>
      </c>
      <c r="Z2281" t="s">
        <v>19</v>
      </c>
      <c r="AA2281" s="6">
        <f t="shared" si="106"/>
        <v>18.915552346823954</v>
      </c>
      <c r="AB2281" s="6">
        <f t="shared" si="107"/>
        <v>66.047994224283116</v>
      </c>
      <c r="AC2281" s="6">
        <f t="shared" si="108"/>
        <v>16.152005775716887</v>
      </c>
    </row>
    <row r="2282" spans="1:29" x14ac:dyDescent="0.25">
      <c r="A2282">
        <v>200</v>
      </c>
      <c r="B2282" t="s">
        <v>17</v>
      </c>
      <c r="C2282" t="s">
        <v>18</v>
      </c>
      <c r="D2282" s="1">
        <v>45569</v>
      </c>
      <c r="E2282" s="2">
        <v>100</v>
      </c>
      <c r="F2282">
        <v>278</v>
      </c>
      <c r="G2282">
        <v>0</v>
      </c>
      <c r="H2282" t="s">
        <v>19</v>
      </c>
      <c r="I2282">
        <v>0</v>
      </c>
      <c r="J2282" t="s">
        <v>19</v>
      </c>
      <c r="K2282">
        <v>0</v>
      </c>
      <c r="L2282" t="s">
        <v>19</v>
      </c>
      <c r="M2282">
        <v>14.2</v>
      </c>
      <c r="N2282" t="s">
        <v>19</v>
      </c>
      <c r="O2282">
        <v>81.7</v>
      </c>
      <c r="P2282" t="s">
        <v>19</v>
      </c>
      <c r="Q2282">
        <v>39</v>
      </c>
      <c r="R2282" t="s">
        <v>19</v>
      </c>
      <c r="S2282">
        <v>54</v>
      </c>
      <c r="T2282" t="s">
        <v>19</v>
      </c>
      <c r="U2282">
        <v>4.4000000000000004</v>
      </c>
      <c r="V2282" t="s">
        <v>19</v>
      </c>
      <c r="W2282">
        <v>305</v>
      </c>
      <c r="X2282" t="s">
        <v>19</v>
      </c>
      <c r="Y2282">
        <v>79.599999999999994</v>
      </c>
      <c r="Z2282" t="s">
        <v>19</v>
      </c>
      <c r="AA2282" s="6">
        <f t="shared" si="106"/>
        <v>18.323704879229187</v>
      </c>
      <c r="AB2282" s="6">
        <f t="shared" si="107"/>
        <v>64.982668782612535</v>
      </c>
      <c r="AC2282" s="6">
        <f t="shared" si="108"/>
        <v>16.717331217387468</v>
      </c>
    </row>
    <row r="2283" spans="1:29" x14ac:dyDescent="0.25">
      <c r="A2283">
        <v>200</v>
      </c>
      <c r="B2283" t="s">
        <v>17</v>
      </c>
      <c r="C2283" t="s">
        <v>18</v>
      </c>
      <c r="D2283" s="1">
        <v>45569</v>
      </c>
      <c r="E2283" s="2">
        <v>200</v>
      </c>
      <c r="F2283">
        <v>278</v>
      </c>
      <c r="G2283">
        <v>0</v>
      </c>
      <c r="H2283" t="s">
        <v>19</v>
      </c>
      <c r="I2283">
        <v>0</v>
      </c>
      <c r="J2283" t="s">
        <v>19</v>
      </c>
      <c r="K2283">
        <v>0</v>
      </c>
      <c r="L2283" t="s">
        <v>19</v>
      </c>
      <c r="M2283">
        <v>12.7</v>
      </c>
      <c r="N2283" t="s">
        <v>19</v>
      </c>
      <c r="O2283">
        <v>82.8</v>
      </c>
      <c r="P2283" t="s">
        <v>19</v>
      </c>
      <c r="Q2283">
        <v>33</v>
      </c>
      <c r="R2283" t="s">
        <v>19</v>
      </c>
      <c r="S2283">
        <v>50.9</v>
      </c>
      <c r="T2283" t="s">
        <v>19</v>
      </c>
      <c r="U2283">
        <v>4.5</v>
      </c>
      <c r="V2283" t="s">
        <v>19</v>
      </c>
      <c r="W2283">
        <v>308</v>
      </c>
      <c r="X2283" t="s">
        <v>19</v>
      </c>
      <c r="Y2283">
        <v>79.3</v>
      </c>
      <c r="Z2283" t="s">
        <v>19</v>
      </c>
      <c r="AA2283" s="6">
        <f t="shared" si="106"/>
        <v>17.648469098739021</v>
      </c>
      <c r="AB2283" s="6">
        <f t="shared" si="107"/>
        <v>63.767244377730236</v>
      </c>
      <c r="AC2283" s="6">
        <f t="shared" si="108"/>
        <v>19.032755622269761</v>
      </c>
    </row>
    <row r="2284" spans="1:29" x14ac:dyDescent="0.25">
      <c r="A2284">
        <v>200</v>
      </c>
      <c r="B2284" t="s">
        <v>17</v>
      </c>
      <c r="C2284" t="s">
        <v>18</v>
      </c>
      <c r="D2284" s="1">
        <v>45569</v>
      </c>
      <c r="E2284" s="2">
        <v>300</v>
      </c>
      <c r="F2284">
        <v>278</v>
      </c>
      <c r="G2284">
        <v>0</v>
      </c>
      <c r="H2284" t="s">
        <v>19</v>
      </c>
      <c r="I2284">
        <v>0</v>
      </c>
      <c r="J2284" t="s">
        <v>19</v>
      </c>
      <c r="K2284">
        <v>0</v>
      </c>
      <c r="L2284" t="s">
        <v>19</v>
      </c>
      <c r="M2284">
        <v>13.8</v>
      </c>
      <c r="N2284" t="s">
        <v>19</v>
      </c>
      <c r="O2284">
        <v>81.400000000000006</v>
      </c>
      <c r="P2284" t="s">
        <v>19</v>
      </c>
      <c r="Q2284">
        <v>38</v>
      </c>
      <c r="R2284" t="s">
        <v>19</v>
      </c>
      <c r="S2284">
        <v>53.2</v>
      </c>
      <c r="T2284" t="s">
        <v>19</v>
      </c>
      <c r="U2284">
        <v>4.2</v>
      </c>
      <c r="V2284" t="s">
        <v>19</v>
      </c>
      <c r="W2284">
        <v>308</v>
      </c>
      <c r="X2284" t="s">
        <v>19</v>
      </c>
      <c r="Y2284">
        <v>78.900000000000006</v>
      </c>
      <c r="Z2284" t="s">
        <v>19</v>
      </c>
      <c r="AA2284" s="6">
        <f t="shared" si="106"/>
        <v>18.004539426001536</v>
      </c>
      <c r="AB2284" s="6">
        <f t="shared" si="107"/>
        <v>64.408170966802771</v>
      </c>
      <c r="AC2284" s="6">
        <f t="shared" si="108"/>
        <v>16.991829033197234</v>
      </c>
    </row>
    <row r="2285" spans="1:29" x14ac:dyDescent="0.25">
      <c r="A2285">
        <v>200</v>
      </c>
      <c r="B2285" t="s">
        <v>17</v>
      </c>
      <c r="C2285" t="s">
        <v>18</v>
      </c>
      <c r="D2285" s="1">
        <v>45569</v>
      </c>
      <c r="E2285" s="2">
        <v>400</v>
      </c>
      <c r="F2285">
        <v>278</v>
      </c>
      <c r="G2285">
        <v>0</v>
      </c>
      <c r="H2285" t="s">
        <v>19</v>
      </c>
      <c r="I2285">
        <v>0</v>
      </c>
      <c r="J2285" t="s">
        <v>19</v>
      </c>
      <c r="K2285">
        <v>0</v>
      </c>
      <c r="L2285" t="s">
        <v>19</v>
      </c>
      <c r="M2285">
        <v>13.9</v>
      </c>
      <c r="N2285" t="s">
        <v>19</v>
      </c>
      <c r="O2285">
        <v>79.099999999999994</v>
      </c>
      <c r="P2285" t="s">
        <v>19</v>
      </c>
      <c r="Q2285">
        <v>41</v>
      </c>
      <c r="R2285" t="s">
        <v>19</v>
      </c>
      <c r="S2285">
        <v>53.4</v>
      </c>
      <c r="T2285" t="s">
        <v>19</v>
      </c>
      <c r="U2285">
        <v>2.7</v>
      </c>
      <c r="V2285" t="s">
        <v>19</v>
      </c>
      <c r="W2285">
        <v>303</v>
      </c>
      <c r="X2285" t="s">
        <v>19</v>
      </c>
      <c r="Y2285">
        <v>78.599999999999994</v>
      </c>
      <c r="Z2285" t="s">
        <v>19</v>
      </c>
      <c r="AA2285" s="6">
        <f t="shared" si="106"/>
        <v>17.506553210919652</v>
      </c>
      <c r="AB2285" s="6">
        <f t="shared" si="107"/>
        <v>63.511795779655372</v>
      </c>
      <c r="AC2285" s="6">
        <f t="shared" si="108"/>
        <v>15.588204220344622</v>
      </c>
    </row>
    <row r="2286" spans="1:29" hidden="1" x14ac:dyDescent="0.25">
      <c r="A2286">
        <v>200</v>
      </c>
      <c r="B2286" t="s">
        <v>17</v>
      </c>
      <c r="C2286" t="s">
        <v>18</v>
      </c>
      <c r="D2286" s="1">
        <v>45569</v>
      </c>
      <c r="E2286" s="2">
        <v>500</v>
      </c>
      <c r="F2286">
        <v>278</v>
      </c>
      <c r="G2286">
        <v>0</v>
      </c>
      <c r="H2286" t="s">
        <v>19</v>
      </c>
      <c r="I2286">
        <v>0</v>
      </c>
      <c r="J2286" t="s">
        <v>19</v>
      </c>
      <c r="K2286">
        <v>0</v>
      </c>
      <c r="L2286" t="s">
        <v>19</v>
      </c>
      <c r="M2286">
        <v>15.5</v>
      </c>
      <c r="N2286" t="s">
        <v>19</v>
      </c>
      <c r="O2286">
        <v>73</v>
      </c>
      <c r="P2286" t="s">
        <v>19</v>
      </c>
      <c r="Q2286">
        <v>56</v>
      </c>
      <c r="R2286" t="s">
        <v>19</v>
      </c>
      <c r="S2286">
        <v>56.3</v>
      </c>
      <c r="T2286" t="s">
        <v>19</v>
      </c>
      <c r="U2286">
        <v>1.6</v>
      </c>
      <c r="V2286" t="s">
        <v>19</v>
      </c>
      <c r="W2286">
        <v>308</v>
      </c>
      <c r="X2286" t="s">
        <v>19</v>
      </c>
      <c r="Y2286">
        <v>78.3</v>
      </c>
      <c r="Z2286" t="s">
        <v>19</v>
      </c>
      <c r="AA2286" s="6">
        <f t="shared" si="106"/>
        <v>16.94691111822743</v>
      </c>
      <c r="AB2286" s="6">
        <f t="shared" si="107"/>
        <v>62.504440012809376</v>
      </c>
      <c r="AC2286" s="6">
        <f t="shared" si="108"/>
        <v>10.495559987190624</v>
      </c>
    </row>
    <row r="2287" spans="1:29" hidden="1" x14ac:dyDescent="0.25">
      <c r="A2287">
        <v>200</v>
      </c>
      <c r="B2287" t="s">
        <v>17</v>
      </c>
      <c r="C2287" t="s">
        <v>18</v>
      </c>
      <c r="D2287" s="1">
        <v>45569</v>
      </c>
      <c r="E2287" s="2">
        <v>600</v>
      </c>
      <c r="F2287">
        <v>278</v>
      </c>
      <c r="G2287">
        <v>0</v>
      </c>
      <c r="H2287" t="s">
        <v>19</v>
      </c>
      <c r="I2287">
        <v>0</v>
      </c>
      <c r="J2287" t="s">
        <v>19</v>
      </c>
      <c r="K2287">
        <v>9</v>
      </c>
      <c r="L2287" t="s">
        <v>19</v>
      </c>
      <c r="M2287">
        <v>14.8</v>
      </c>
      <c r="N2287" t="s">
        <v>19</v>
      </c>
      <c r="O2287">
        <v>71.099999999999994</v>
      </c>
      <c r="P2287" t="s">
        <v>19</v>
      </c>
      <c r="Q2287">
        <v>57</v>
      </c>
      <c r="R2287" t="s">
        <v>19</v>
      </c>
      <c r="S2287">
        <v>55.1</v>
      </c>
      <c r="T2287" t="s">
        <v>19</v>
      </c>
      <c r="U2287">
        <v>1.2</v>
      </c>
      <c r="V2287" t="s">
        <v>19</v>
      </c>
      <c r="W2287">
        <v>298</v>
      </c>
      <c r="X2287" t="s">
        <v>19</v>
      </c>
      <c r="Y2287">
        <v>78</v>
      </c>
      <c r="Z2287" t="s">
        <v>19</v>
      </c>
      <c r="AA2287" s="6">
        <f t="shared" si="106"/>
        <v>16.150632094199864</v>
      </c>
      <c r="AB2287" s="6">
        <f t="shared" si="107"/>
        <v>61.071137769559755</v>
      </c>
      <c r="AC2287" s="6">
        <f t="shared" si="108"/>
        <v>10.02886223044024</v>
      </c>
    </row>
    <row r="2288" spans="1:29" hidden="1" x14ac:dyDescent="0.25">
      <c r="A2288">
        <v>200</v>
      </c>
      <c r="B2288" t="s">
        <v>17</v>
      </c>
      <c r="C2288" t="s">
        <v>18</v>
      </c>
      <c r="D2288" s="1">
        <v>45569</v>
      </c>
      <c r="E2288" s="2">
        <v>700</v>
      </c>
      <c r="F2288">
        <v>278</v>
      </c>
      <c r="G2288">
        <v>0</v>
      </c>
      <c r="H2288" t="s">
        <v>19</v>
      </c>
      <c r="I2288">
        <v>0</v>
      </c>
      <c r="J2288" t="s">
        <v>19</v>
      </c>
      <c r="K2288">
        <v>95</v>
      </c>
      <c r="L2288" t="s">
        <v>19</v>
      </c>
      <c r="M2288">
        <v>16.8</v>
      </c>
      <c r="N2288" t="s">
        <v>19</v>
      </c>
      <c r="O2288">
        <v>74.2</v>
      </c>
      <c r="P2288" t="s">
        <v>19</v>
      </c>
      <c r="Q2288">
        <v>58</v>
      </c>
      <c r="R2288" t="s">
        <v>19</v>
      </c>
      <c r="S2288">
        <v>58.6</v>
      </c>
      <c r="T2288" t="s">
        <v>19</v>
      </c>
      <c r="U2288">
        <v>1.4</v>
      </c>
      <c r="V2288" t="s">
        <v>19</v>
      </c>
      <c r="W2288">
        <v>8</v>
      </c>
      <c r="X2288" t="s">
        <v>19</v>
      </c>
      <c r="Y2288">
        <v>77.7</v>
      </c>
      <c r="Z2288" t="s">
        <v>19</v>
      </c>
      <c r="AA2288" s="6">
        <f t="shared" si="106"/>
        <v>17.821819611644354</v>
      </c>
      <c r="AB2288" s="6">
        <f t="shared" si="107"/>
        <v>64.079275300959836</v>
      </c>
      <c r="AC2288" s="6">
        <f t="shared" si="108"/>
        <v>10.120724699040167</v>
      </c>
    </row>
    <row r="2289" spans="1:29" x14ac:dyDescent="0.25">
      <c r="A2289">
        <v>200</v>
      </c>
      <c r="B2289" t="s">
        <v>17</v>
      </c>
      <c r="C2289" t="s">
        <v>18</v>
      </c>
      <c r="D2289" s="1">
        <v>45569</v>
      </c>
      <c r="E2289" s="2">
        <v>800</v>
      </c>
      <c r="F2289">
        <v>278</v>
      </c>
      <c r="G2289">
        <v>0.01</v>
      </c>
      <c r="H2289" t="s">
        <v>19</v>
      </c>
      <c r="I2289">
        <v>0</v>
      </c>
      <c r="J2289" t="s">
        <v>19</v>
      </c>
      <c r="K2289">
        <v>613</v>
      </c>
      <c r="L2289" t="s">
        <v>19</v>
      </c>
      <c r="M2289">
        <v>16.100000000000001</v>
      </c>
      <c r="N2289" t="s">
        <v>19</v>
      </c>
      <c r="O2289">
        <v>84.9</v>
      </c>
      <c r="P2289" t="s">
        <v>19</v>
      </c>
      <c r="Q2289">
        <v>39</v>
      </c>
      <c r="R2289" t="s">
        <v>19</v>
      </c>
      <c r="S2289">
        <v>57.4</v>
      </c>
      <c r="T2289" t="s">
        <v>19</v>
      </c>
      <c r="U2289">
        <v>1.6</v>
      </c>
      <c r="V2289" t="s">
        <v>19</v>
      </c>
      <c r="W2289">
        <v>157</v>
      </c>
      <c r="X2289" t="s">
        <v>19</v>
      </c>
      <c r="Y2289">
        <v>77.400000000000006</v>
      </c>
      <c r="Z2289" t="s">
        <v>19</v>
      </c>
      <c r="AA2289" s="6">
        <f t="shared" si="106"/>
        <v>19.759788557209536</v>
      </c>
      <c r="AB2289" s="6">
        <f t="shared" si="107"/>
        <v>67.567619402977158</v>
      </c>
      <c r="AC2289" s="6">
        <f t="shared" si="108"/>
        <v>17.332380597022848</v>
      </c>
    </row>
    <row r="2290" spans="1:29" x14ac:dyDescent="0.25">
      <c r="A2290">
        <v>200</v>
      </c>
      <c r="B2290" t="s">
        <v>17</v>
      </c>
      <c r="C2290" t="s">
        <v>18</v>
      </c>
      <c r="D2290" s="1">
        <v>45569</v>
      </c>
      <c r="E2290" s="2">
        <v>900</v>
      </c>
      <c r="F2290">
        <v>278</v>
      </c>
      <c r="G2290">
        <v>0.02</v>
      </c>
      <c r="H2290" t="s">
        <v>19</v>
      </c>
      <c r="I2290">
        <v>0</v>
      </c>
      <c r="J2290" t="s">
        <v>19</v>
      </c>
      <c r="K2290">
        <v>1024</v>
      </c>
      <c r="L2290" t="s">
        <v>19</v>
      </c>
      <c r="M2290">
        <v>16</v>
      </c>
      <c r="N2290" t="s">
        <v>19</v>
      </c>
      <c r="O2290">
        <v>89.6</v>
      </c>
      <c r="P2290" t="s">
        <v>19</v>
      </c>
      <c r="Q2290">
        <v>34</v>
      </c>
      <c r="R2290" t="s">
        <v>19</v>
      </c>
      <c r="S2290">
        <v>57.2</v>
      </c>
      <c r="T2290" t="s">
        <v>19</v>
      </c>
      <c r="U2290">
        <v>3.6</v>
      </c>
      <c r="V2290" t="s">
        <v>19</v>
      </c>
      <c r="W2290">
        <v>156</v>
      </c>
      <c r="X2290" t="s">
        <v>19</v>
      </c>
      <c r="Y2290">
        <v>77.2</v>
      </c>
      <c r="Z2290" t="s">
        <v>19</v>
      </c>
      <c r="AA2290" s="6">
        <f t="shared" si="106"/>
        <v>20.796158258206116</v>
      </c>
      <c r="AB2290" s="6">
        <f t="shared" si="107"/>
        <v>69.433084864771004</v>
      </c>
      <c r="AC2290" s="6">
        <f t="shared" si="108"/>
        <v>20.16691513522899</v>
      </c>
    </row>
    <row r="2291" spans="1:29" x14ac:dyDescent="0.25">
      <c r="A2291">
        <v>200</v>
      </c>
      <c r="B2291" t="s">
        <v>17</v>
      </c>
      <c r="C2291" t="s">
        <v>18</v>
      </c>
      <c r="D2291" s="1">
        <v>45569</v>
      </c>
      <c r="E2291">
        <v>1000</v>
      </c>
      <c r="F2291">
        <v>278</v>
      </c>
      <c r="G2291">
        <v>0.02</v>
      </c>
      <c r="H2291" t="s">
        <v>19</v>
      </c>
      <c r="I2291">
        <v>0</v>
      </c>
      <c r="J2291" t="s">
        <v>19</v>
      </c>
      <c r="K2291">
        <v>1342</v>
      </c>
      <c r="L2291" t="s">
        <v>19</v>
      </c>
      <c r="M2291">
        <v>18.2</v>
      </c>
      <c r="N2291" t="s">
        <v>19</v>
      </c>
      <c r="O2291">
        <v>92.8</v>
      </c>
      <c r="P2291" t="s">
        <v>19</v>
      </c>
      <c r="Q2291">
        <v>35</v>
      </c>
      <c r="R2291" t="s">
        <v>19</v>
      </c>
      <c r="S2291">
        <v>60.9</v>
      </c>
      <c r="T2291" t="s">
        <v>19</v>
      </c>
      <c r="U2291">
        <v>3.8</v>
      </c>
      <c r="V2291" t="s">
        <v>19</v>
      </c>
      <c r="W2291">
        <v>138</v>
      </c>
      <c r="X2291" t="s">
        <v>19</v>
      </c>
      <c r="Y2291">
        <v>77.2</v>
      </c>
      <c r="Z2291" t="s">
        <v>19</v>
      </c>
      <c r="AA2291" s="6">
        <f t="shared" si="106"/>
        <v>22.413599000779485</v>
      </c>
      <c r="AB2291" s="6">
        <f t="shared" si="107"/>
        <v>72.344478201403064</v>
      </c>
      <c r="AC2291" s="6">
        <f t="shared" si="108"/>
        <v>20.455521798596934</v>
      </c>
    </row>
    <row r="2292" spans="1:29" x14ac:dyDescent="0.25">
      <c r="A2292">
        <v>200</v>
      </c>
      <c r="B2292" t="s">
        <v>17</v>
      </c>
      <c r="C2292" t="s">
        <v>18</v>
      </c>
      <c r="D2292" s="1">
        <v>45569</v>
      </c>
      <c r="E2292">
        <v>1100</v>
      </c>
      <c r="F2292">
        <v>278</v>
      </c>
      <c r="G2292">
        <v>0.02</v>
      </c>
      <c r="H2292" t="s">
        <v>19</v>
      </c>
      <c r="I2292">
        <v>0</v>
      </c>
      <c r="J2292" t="s">
        <v>19</v>
      </c>
      <c r="K2292">
        <v>1564</v>
      </c>
      <c r="L2292" t="s">
        <v>19</v>
      </c>
      <c r="M2292">
        <v>17.5</v>
      </c>
      <c r="N2292" t="s">
        <v>19</v>
      </c>
      <c r="O2292">
        <v>96.2</v>
      </c>
      <c r="P2292" t="s">
        <v>19</v>
      </c>
      <c r="Q2292">
        <v>30</v>
      </c>
      <c r="R2292" t="s">
        <v>19</v>
      </c>
      <c r="S2292">
        <v>59.7</v>
      </c>
      <c r="T2292" t="s">
        <v>19</v>
      </c>
      <c r="U2292">
        <v>3.6</v>
      </c>
      <c r="V2292" t="s">
        <v>19</v>
      </c>
      <c r="W2292">
        <v>145</v>
      </c>
      <c r="X2292" t="s">
        <v>19</v>
      </c>
      <c r="Y2292">
        <v>77.599999999999994</v>
      </c>
      <c r="Z2292" t="s">
        <v>19</v>
      </c>
      <c r="AA2292" s="6">
        <f t="shared" si="106"/>
        <v>22.647415179693706</v>
      </c>
      <c r="AB2292" s="6">
        <f t="shared" si="107"/>
        <v>72.765347323448665</v>
      </c>
      <c r="AC2292" s="6">
        <f t="shared" si="108"/>
        <v>23.434652676551337</v>
      </c>
    </row>
    <row r="2293" spans="1:29" x14ac:dyDescent="0.25">
      <c r="A2293">
        <v>200</v>
      </c>
      <c r="B2293" t="s">
        <v>17</v>
      </c>
      <c r="C2293" t="s">
        <v>18</v>
      </c>
      <c r="D2293" s="1">
        <v>45569</v>
      </c>
      <c r="E2293">
        <v>1200</v>
      </c>
      <c r="F2293">
        <v>278</v>
      </c>
      <c r="G2293">
        <v>0.03</v>
      </c>
      <c r="H2293" t="s">
        <v>19</v>
      </c>
      <c r="I2293">
        <v>0</v>
      </c>
      <c r="J2293" t="s">
        <v>19</v>
      </c>
      <c r="K2293">
        <v>1631</v>
      </c>
      <c r="L2293" t="s">
        <v>19</v>
      </c>
      <c r="M2293">
        <v>17.399999999999999</v>
      </c>
      <c r="N2293" t="s">
        <v>19</v>
      </c>
      <c r="O2293">
        <v>99.7</v>
      </c>
      <c r="P2293" t="s">
        <v>19</v>
      </c>
      <c r="Q2293">
        <v>27</v>
      </c>
      <c r="R2293" t="s">
        <v>19</v>
      </c>
      <c r="S2293">
        <v>59.6</v>
      </c>
      <c r="T2293" t="s">
        <v>19</v>
      </c>
      <c r="U2293">
        <v>3.6</v>
      </c>
      <c r="V2293" t="s">
        <v>19</v>
      </c>
      <c r="W2293">
        <v>157</v>
      </c>
      <c r="X2293" t="s">
        <v>19</v>
      </c>
      <c r="Y2293">
        <v>78.400000000000006</v>
      </c>
      <c r="Z2293" t="s">
        <v>19</v>
      </c>
      <c r="AA2293" s="6">
        <f t="shared" ref="AA2293:AA2356" si="109" xml:space="preserve"> ((O2293-32)*5/9)*ATAN(0.151977*SQRT(Q2293+8.313659)) + ATAN(((O2293-32)*5/9)+Q2293) - ATAN(Q2293-1.676331) + 0.00391838*(Q2293^1.5)*ATAN(0.023101*Q2293) - 4.686035</f>
        <v>23.271418901547651</v>
      </c>
      <c r="AB2293" s="6">
        <f t="shared" si="107"/>
        <v>73.888554022785769</v>
      </c>
      <c r="AC2293" s="6">
        <f t="shared" si="108"/>
        <v>25.811445977214234</v>
      </c>
    </row>
    <row r="2294" spans="1:29" x14ac:dyDescent="0.25">
      <c r="A2294">
        <v>200</v>
      </c>
      <c r="B2294" t="s">
        <v>17</v>
      </c>
      <c r="C2294" t="s">
        <v>18</v>
      </c>
      <c r="D2294" s="1">
        <v>45569</v>
      </c>
      <c r="E2294">
        <v>1300</v>
      </c>
      <c r="F2294">
        <v>278</v>
      </c>
      <c r="G2294">
        <v>0.03</v>
      </c>
      <c r="H2294" t="s">
        <v>19</v>
      </c>
      <c r="I2294">
        <v>0</v>
      </c>
      <c r="J2294" t="s">
        <v>19</v>
      </c>
      <c r="K2294">
        <v>1606</v>
      </c>
      <c r="L2294" t="s">
        <v>19</v>
      </c>
      <c r="M2294">
        <v>16.5</v>
      </c>
      <c r="N2294" t="s">
        <v>19</v>
      </c>
      <c r="O2294">
        <v>102.4</v>
      </c>
      <c r="P2294" t="s">
        <v>19</v>
      </c>
      <c r="Q2294">
        <v>23</v>
      </c>
      <c r="R2294" t="s">
        <v>19</v>
      </c>
      <c r="S2294">
        <v>58</v>
      </c>
      <c r="T2294" t="s">
        <v>19</v>
      </c>
      <c r="U2294">
        <v>3.6</v>
      </c>
      <c r="V2294" t="s">
        <v>19</v>
      </c>
      <c r="W2294">
        <v>135</v>
      </c>
      <c r="X2294" t="s">
        <v>19</v>
      </c>
      <c r="Y2294">
        <v>79.099999999999994</v>
      </c>
      <c r="Z2294" t="s">
        <v>19</v>
      </c>
      <c r="AA2294" s="6">
        <f t="shared" si="109"/>
        <v>23.119400122420604</v>
      </c>
      <c r="AB2294" s="6">
        <f t="shared" si="107"/>
        <v>73.614920220357092</v>
      </c>
      <c r="AC2294" s="6">
        <f t="shared" si="108"/>
        <v>28.785079779642913</v>
      </c>
    </row>
    <row r="2295" spans="1:29" x14ac:dyDescent="0.25">
      <c r="A2295">
        <v>200</v>
      </c>
      <c r="B2295" t="s">
        <v>17</v>
      </c>
      <c r="C2295" t="s">
        <v>18</v>
      </c>
      <c r="D2295" s="1">
        <v>45569</v>
      </c>
      <c r="E2295">
        <v>1400</v>
      </c>
      <c r="F2295">
        <v>278</v>
      </c>
      <c r="G2295">
        <v>0.02</v>
      </c>
      <c r="H2295" t="s">
        <v>19</v>
      </c>
      <c r="I2295">
        <v>0</v>
      </c>
      <c r="J2295" t="s">
        <v>19</v>
      </c>
      <c r="K2295">
        <v>1387</v>
      </c>
      <c r="L2295" t="s">
        <v>19</v>
      </c>
      <c r="M2295">
        <v>15.7</v>
      </c>
      <c r="N2295" t="s">
        <v>19</v>
      </c>
      <c r="O2295">
        <v>104.3</v>
      </c>
      <c r="P2295" t="s">
        <v>19</v>
      </c>
      <c r="Q2295">
        <v>21</v>
      </c>
      <c r="R2295" t="s">
        <v>19</v>
      </c>
      <c r="S2295">
        <v>56.8</v>
      </c>
      <c r="T2295" t="s">
        <v>19</v>
      </c>
      <c r="U2295">
        <v>3.5</v>
      </c>
      <c r="V2295" t="s">
        <v>19</v>
      </c>
      <c r="W2295">
        <v>119</v>
      </c>
      <c r="X2295" t="s">
        <v>19</v>
      </c>
      <c r="Y2295">
        <v>79.8</v>
      </c>
      <c r="Z2295" t="s">
        <v>19</v>
      </c>
      <c r="AA2295" s="6">
        <f t="shared" si="109"/>
        <v>23.174815508917533</v>
      </c>
      <c r="AB2295" s="6">
        <f t="shared" si="107"/>
        <v>73.714667916051553</v>
      </c>
      <c r="AC2295" s="6">
        <f t="shared" si="108"/>
        <v>30.585332083948444</v>
      </c>
    </row>
    <row r="2296" spans="1:29" x14ac:dyDescent="0.25">
      <c r="A2296">
        <v>200</v>
      </c>
      <c r="B2296" t="s">
        <v>17</v>
      </c>
      <c r="C2296" t="s">
        <v>18</v>
      </c>
      <c r="D2296" s="1">
        <v>45569</v>
      </c>
      <c r="E2296">
        <v>1500</v>
      </c>
      <c r="F2296">
        <v>278</v>
      </c>
      <c r="G2296">
        <v>0.02</v>
      </c>
      <c r="H2296" t="s">
        <v>19</v>
      </c>
      <c r="I2296">
        <v>0</v>
      </c>
      <c r="J2296" t="s">
        <v>19</v>
      </c>
      <c r="K2296">
        <v>1106</v>
      </c>
      <c r="L2296" t="s">
        <v>19</v>
      </c>
      <c r="M2296">
        <v>14</v>
      </c>
      <c r="N2296" t="s">
        <v>19</v>
      </c>
      <c r="O2296">
        <v>106.5</v>
      </c>
      <c r="P2296" t="s">
        <v>19</v>
      </c>
      <c r="Q2296">
        <v>18</v>
      </c>
      <c r="R2296" t="s">
        <v>19</v>
      </c>
      <c r="S2296">
        <v>53.6</v>
      </c>
      <c r="T2296" t="s">
        <v>19</v>
      </c>
      <c r="U2296">
        <v>3.2</v>
      </c>
      <c r="V2296" t="s">
        <v>19</v>
      </c>
      <c r="W2296">
        <v>136</v>
      </c>
      <c r="X2296" t="s">
        <v>19</v>
      </c>
      <c r="Y2296">
        <v>80.7</v>
      </c>
      <c r="Z2296" t="s">
        <v>19</v>
      </c>
      <c r="AA2296" s="6">
        <f t="shared" si="109"/>
        <v>22.882871023058062</v>
      </c>
      <c r="AB2296" s="6">
        <f t="shared" si="107"/>
        <v>73.189167841504513</v>
      </c>
      <c r="AC2296" s="6">
        <f t="shared" si="108"/>
        <v>33.310832158495487</v>
      </c>
    </row>
    <row r="2297" spans="1:29" x14ac:dyDescent="0.25">
      <c r="A2297">
        <v>200</v>
      </c>
      <c r="B2297" t="s">
        <v>17</v>
      </c>
      <c r="C2297" t="s">
        <v>18</v>
      </c>
      <c r="D2297" s="1">
        <v>45569</v>
      </c>
      <c r="E2297">
        <v>1600</v>
      </c>
      <c r="F2297">
        <v>278</v>
      </c>
      <c r="G2297">
        <v>0.01</v>
      </c>
      <c r="H2297" t="s">
        <v>19</v>
      </c>
      <c r="I2297">
        <v>0</v>
      </c>
      <c r="J2297" t="s">
        <v>19</v>
      </c>
      <c r="K2297">
        <v>714</v>
      </c>
      <c r="L2297" t="s">
        <v>19</v>
      </c>
      <c r="M2297">
        <v>13.4</v>
      </c>
      <c r="N2297" t="s">
        <v>19</v>
      </c>
      <c r="O2297">
        <v>106.2</v>
      </c>
      <c r="P2297" t="s">
        <v>19</v>
      </c>
      <c r="Q2297">
        <v>17</v>
      </c>
      <c r="R2297" t="s">
        <v>19</v>
      </c>
      <c r="S2297">
        <v>52.3</v>
      </c>
      <c r="T2297" t="s">
        <v>19</v>
      </c>
      <c r="U2297">
        <v>4.8</v>
      </c>
      <c r="V2297" t="s">
        <v>19</v>
      </c>
      <c r="W2297">
        <v>141</v>
      </c>
      <c r="X2297" t="s">
        <v>19</v>
      </c>
      <c r="Y2297">
        <v>81.5</v>
      </c>
      <c r="Z2297" t="s">
        <v>19</v>
      </c>
      <c r="AA2297" s="6">
        <f t="shared" si="109"/>
        <v>22.374732768124446</v>
      </c>
      <c r="AB2297" s="6">
        <f t="shared" si="107"/>
        <v>72.274518982624002</v>
      </c>
      <c r="AC2297" s="6">
        <f t="shared" si="108"/>
        <v>33.925481017376001</v>
      </c>
    </row>
    <row r="2298" spans="1:29" x14ac:dyDescent="0.25">
      <c r="A2298">
        <v>200</v>
      </c>
      <c r="B2298" t="s">
        <v>17</v>
      </c>
      <c r="C2298" t="s">
        <v>18</v>
      </c>
      <c r="D2298" s="1">
        <v>45569</v>
      </c>
      <c r="E2298">
        <v>1700</v>
      </c>
      <c r="F2298">
        <v>278</v>
      </c>
      <c r="G2298">
        <v>0.01</v>
      </c>
      <c r="H2298" t="s">
        <v>19</v>
      </c>
      <c r="I2298">
        <v>0</v>
      </c>
      <c r="J2298" t="s">
        <v>19</v>
      </c>
      <c r="K2298">
        <v>254</v>
      </c>
      <c r="L2298" t="s">
        <v>19</v>
      </c>
      <c r="M2298">
        <v>13.5</v>
      </c>
      <c r="N2298" t="s">
        <v>19</v>
      </c>
      <c r="O2298">
        <v>104.1</v>
      </c>
      <c r="P2298" t="s">
        <v>19</v>
      </c>
      <c r="Q2298">
        <v>18</v>
      </c>
      <c r="R2298" t="s">
        <v>19</v>
      </c>
      <c r="S2298">
        <v>52.6</v>
      </c>
      <c r="T2298" t="s">
        <v>19</v>
      </c>
      <c r="U2298">
        <v>4.4000000000000004</v>
      </c>
      <c r="V2298" t="s">
        <v>19</v>
      </c>
      <c r="W2298">
        <v>151</v>
      </c>
      <c r="X2298" t="s">
        <v>19</v>
      </c>
      <c r="Y2298">
        <v>82.2</v>
      </c>
      <c r="Z2298" t="s">
        <v>19</v>
      </c>
      <c r="AA2298" s="6">
        <f t="shared" si="109"/>
        <v>21.999585994715698</v>
      </c>
      <c r="AB2298" s="6">
        <f t="shared" si="107"/>
        <v>71.59925479048826</v>
      </c>
      <c r="AC2298" s="6">
        <f t="shared" si="108"/>
        <v>32.500745209511734</v>
      </c>
    </row>
    <row r="2299" spans="1:29" x14ac:dyDescent="0.25">
      <c r="A2299">
        <v>200</v>
      </c>
      <c r="B2299" t="s">
        <v>17</v>
      </c>
      <c r="C2299" t="s">
        <v>18</v>
      </c>
      <c r="D2299" s="1">
        <v>45569</v>
      </c>
      <c r="E2299">
        <v>1800</v>
      </c>
      <c r="F2299">
        <v>278</v>
      </c>
      <c r="G2299">
        <v>0</v>
      </c>
      <c r="H2299" t="s">
        <v>19</v>
      </c>
      <c r="I2299">
        <v>0</v>
      </c>
      <c r="J2299" t="s">
        <v>19</v>
      </c>
      <c r="K2299">
        <v>13</v>
      </c>
      <c r="L2299" t="s">
        <v>19</v>
      </c>
      <c r="M2299">
        <v>15.9</v>
      </c>
      <c r="N2299" t="s">
        <v>19</v>
      </c>
      <c r="O2299">
        <v>97.3</v>
      </c>
      <c r="P2299" t="s">
        <v>19</v>
      </c>
      <c r="Q2299">
        <v>26</v>
      </c>
      <c r="R2299" t="s">
        <v>19</v>
      </c>
      <c r="S2299">
        <v>57</v>
      </c>
      <c r="T2299" t="s">
        <v>19</v>
      </c>
      <c r="U2299">
        <v>2.4</v>
      </c>
      <c r="V2299" t="s">
        <v>19</v>
      </c>
      <c r="W2299">
        <v>155</v>
      </c>
      <c r="X2299" t="s">
        <v>19</v>
      </c>
      <c r="Y2299">
        <v>82.6</v>
      </c>
      <c r="Z2299" t="s">
        <v>19</v>
      </c>
      <c r="AA2299" s="6">
        <f t="shared" si="109"/>
        <v>22.008482550771923</v>
      </c>
      <c r="AB2299" s="6">
        <f t="shared" si="107"/>
        <v>71.615268591389466</v>
      </c>
      <c r="AC2299" s="6">
        <f t="shared" si="108"/>
        <v>25.684731408610531</v>
      </c>
    </row>
    <row r="2300" spans="1:29" x14ac:dyDescent="0.25">
      <c r="A2300">
        <v>200</v>
      </c>
      <c r="B2300" t="s">
        <v>17</v>
      </c>
      <c r="C2300" t="s">
        <v>18</v>
      </c>
      <c r="D2300" s="1">
        <v>45569</v>
      </c>
      <c r="E2300">
        <v>1900</v>
      </c>
      <c r="F2300">
        <v>278</v>
      </c>
      <c r="G2300">
        <v>0</v>
      </c>
      <c r="H2300" t="s">
        <v>19</v>
      </c>
      <c r="I2300">
        <v>0</v>
      </c>
      <c r="J2300" t="s">
        <v>19</v>
      </c>
      <c r="K2300">
        <v>0</v>
      </c>
      <c r="L2300" t="s">
        <v>19</v>
      </c>
      <c r="M2300">
        <v>21.2</v>
      </c>
      <c r="N2300" t="s">
        <v>19</v>
      </c>
      <c r="O2300">
        <v>84.2</v>
      </c>
      <c r="P2300" t="s">
        <v>19</v>
      </c>
      <c r="Q2300">
        <v>53</v>
      </c>
      <c r="R2300" t="s">
        <v>19</v>
      </c>
      <c r="S2300">
        <v>65.099999999999994</v>
      </c>
      <c r="T2300" t="s">
        <v>19</v>
      </c>
      <c r="U2300">
        <v>1.2</v>
      </c>
      <c r="V2300" t="s">
        <v>19</v>
      </c>
      <c r="W2300">
        <v>321</v>
      </c>
      <c r="X2300" t="s">
        <v>19</v>
      </c>
      <c r="Y2300">
        <v>82.6</v>
      </c>
      <c r="Z2300" t="s">
        <v>19</v>
      </c>
      <c r="AA2300" s="6">
        <f t="shared" si="109"/>
        <v>21.947224286495693</v>
      </c>
      <c r="AB2300" s="6">
        <f t="shared" si="107"/>
        <v>71.505003715692254</v>
      </c>
      <c r="AC2300" s="6">
        <f t="shared" si="108"/>
        <v>12.694996284307749</v>
      </c>
    </row>
    <row r="2301" spans="1:29" x14ac:dyDescent="0.25">
      <c r="A2301">
        <v>200</v>
      </c>
      <c r="B2301" t="s">
        <v>17</v>
      </c>
      <c r="C2301" t="s">
        <v>18</v>
      </c>
      <c r="D2301" s="1">
        <v>45569</v>
      </c>
      <c r="E2301">
        <v>2000</v>
      </c>
      <c r="F2301">
        <v>278</v>
      </c>
      <c r="G2301">
        <v>0</v>
      </c>
      <c r="H2301" t="s">
        <v>19</v>
      </c>
      <c r="I2301">
        <v>0</v>
      </c>
      <c r="J2301" t="s">
        <v>19</v>
      </c>
      <c r="K2301">
        <v>0</v>
      </c>
      <c r="L2301" t="s">
        <v>19</v>
      </c>
      <c r="M2301">
        <v>23.7</v>
      </c>
      <c r="N2301" t="s">
        <v>19</v>
      </c>
      <c r="O2301">
        <v>79.400000000000006</v>
      </c>
      <c r="P2301" t="s">
        <v>19</v>
      </c>
      <c r="Q2301">
        <v>69</v>
      </c>
      <c r="R2301" t="s">
        <v>19</v>
      </c>
      <c r="S2301">
        <v>68.400000000000006</v>
      </c>
      <c r="T2301" t="s">
        <v>19</v>
      </c>
      <c r="U2301">
        <v>2</v>
      </c>
      <c r="V2301" t="s">
        <v>19</v>
      </c>
      <c r="W2301">
        <v>291</v>
      </c>
      <c r="X2301" t="s">
        <v>19</v>
      </c>
      <c r="Y2301">
        <v>82.4</v>
      </c>
      <c r="Z2301" t="s">
        <v>19</v>
      </c>
      <c r="AA2301" s="6">
        <f t="shared" si="109"/>
        <v>22.034669714545164</v>
      </c>
      <c r="AB2301" s="6">
        <f t="shared" si="107"/>
        <v>71.662405486181299</v>
      </c>
      <c r="AC2301" s="6">
        <f t="shared" si="108"/>
        <v>7.7375945138187063</v>
      </c>
    </row>
    <row r="2302" spans="1:29" x14ac:dyDescent="0.25">
      <c r="A2302">
        <v>200</v>
      </c>
      <c r="B2302" t="s">
        <v>17</v>
      </c>
      <c r="C2302" t="s">
        <v>18</v>
      </c>
      <c r="D2302" s="1">
        <v>45569</v>
      </c>
      <c r="E2302">
        <v>2100</v>
      </c>
      <c r="F2302">
        <v>278</v>
      </c>
      <c r="G2302">
        <v>0</v>
      </c>
      <c r="H2302" t="s">
        <v>19</v>
      </c>
      <c r="I2302">
        <v>0</v>
      </c>
      <c r="J2302" t="s">
        <v>19</v>
      </c>
      <c r="K2302">
        <v>0</v>
      </c>
      <c r="L2302" t="s">
        <v>19</v>
      </c>
      <c r="M2302">
        <v>22.4</v>
      </c>
      <c r="N2302" t="s">
        <v>19</v>
      </c>
      <c r="O2302">
        <v>79.3</v>
      </c>
      <c r="P2302" t="s">
        <v>19</v>
      </c>
      <c r="Q2302">
        <v>66</v>
      </c>
      <c r="R2302" t="s">
        <v>19</v>
      </c>
      <c r="S2302">
        <v>66.7</v>
      </c>
      <c r="T2302" t="s">
        <v>19</v>
      </c>
      <c r="U2302">
        <v>3</v>
      </c>
      <c r="V2302" t="s">
        <v>19</v>
      </c>
      <c r="W2302">
        <v>304</v>
      </c>
      <c r="X2302" t="s">
        <v>19</v>
      </c>
      <c r="Y2302">
        <v>82.1</v>
      </c>
      <c r="Z2302" t="s">
        <v>19</v>
      </c>
      <c r="AA2302" s="6">
        <f t="shared" si="109"/>
        <v>21.544494815319133</v>
      </c>
      <c r="AB2302" s="6">
        <f t="shared" si="107"/>
        <v>70.780090667574441</v>
      </c>
      <c r="AC2302" s="6">
        <f t="shared" si="108"/>
        <v>8.5199093324255557</v>
      </c>
    </row>
    <row r="2303" spans="1:29" x14ac:dyDescent="0.25">
      <c r="A2303">
        <v>200</v>
      </c>
      <c r="B2303" t="s">
        <v>17</v>
      </c>
      <c r="C2303" t="s">
        <v>18</v>
      </c>
      <c r="D2303" s="1">
        <v>45569</v>
      </c>
      <c r="E2303">
        <v>2200</v>
      </c>
      <c r="F2303">
        <v>278</v>
      </c>
      <c r="G2303">
        <v>0</v>
      </c>
      <c r="H2303" t="s">
        <v>19</v>
      </c>
      <c r="I2303">
        <v>0</v>
      </c>
      <c r="J2303" t="s">
        <v>19</v>
      </c>
      <c r="K2303">
        <v>0</v>
      </c>
      <c r="L2303" t="s">
        <v>19</v>
      </c>
      <c r="M2303">
        <v>19.2</v>
      </c>
      <c r="N2303" t="s">
        <v>19</v>
      </c>
      <c r="O2303">
        <v>81.599999999999994</v>
      </c>
      <c r="P2303" t="s">
        <v>19</v>
      </c>
      <c r="Q2303">
        <v>52</v>
      </c>
      <c r="R2303" t="s">
        <v>19</v>
      </c>
      <c r="S2303">
        <v>62.3</v>
      </c>
      <c r="T2303" t="s">
        <v>19</v>
      </c>
      <c r="U2303">
        <v>3.9</v>
      </c>
      <c r="V2303" t="s">
        <v>19</v>
      </c>
      <c r="W2303">
        <v>307</v>
      </c>
      <c r="X2303" t="s">
        <v>19</v>
      </c>
      <c r="Y2303">
        <v>81.8</v>
      </c>
      <c r="Z2303" t="s">
        <v>19</v>
      </c>
      <c r="AA2303" s="6">
        <f t="shared" si="109"/>
        <v>20.524621102363497</v>
      </c>
      <c r="AB2303" s="6">
        <f t="shared" si="107"/>
        <v>68.944317984254297</v>
      </c>
      <c r="AC2303" s="6">
        <f t="shared" si="108"/>
        <v>12.655682015745697</v>
      </c>
    </row>
    <row r="2304" spans="1:29" hidden="1" x14ac:dyDescent="0.25">
      <c r="A2304">
        <v>200</v>
      </c>
      <c r="B2304" t="s">
        <v>17</v>
      </c>
      <c r="C2304" t="s">
        <v>18</v>
      </c>
      <c r="D2304" s="1">
        <v>45569</v>
      </c>
      <c r="E2304">
        <v>2300</v>
      </c>
      <c r="F2304">
        <v>278</v>
      </c>
      <c r="G2304">
        <v>0</v>
      </c>
      <c r="H2304" t="s">
        <v>19</v>
      </c>
      <c r="I2304">
        <v>0</v>
      </c>
      <c r="J2304" t="s">
        <v>19</v>
      </c>
      <c r="K2304">
        <v>0</v>
      </c>
      <c r="L2304" t="s">
        <v>19</v>
      </c>
      <c r="M2304">
        <v>19.8</v>
      </c>
      <c r="N2304" t="s">
        <v>19</v>
      </c>
      <c r="O2304">
        <v>77.7</v>
      </c>
      <c r="P2304" t="s">
        <v>19</v>
      </c>
      <c r="Q2304">
        <v>61</v>
      </c>
      <c r="R2304" t="s">
        <v>19</v>
      </c>
      <c r="S2304">
        <v>63.2</v>
      </c>
      <c r="T2304" t="s">
        <v>19</v>
      </c>
      <c r="U2304">
        <v>3.6</v>
      </c>
      <c r="V2304" t="s">
        <v>19</v>
      </c>
      <c r="W2304">
        <v>303</v>
      </c>
      <c r="X2304" t="s">
        <v>19</v>
      </c>
      <c r="Y2304">
        <v>81.3</v>
      </c>
      <c r="Z2304" t="s">
        <v>19</v>
      </c>
      <c r="AA2304" s="6">
        <f t="shared" si="109"/>
        <v>19.999631910423371</v>
      </c>
      <c r="AB2304" s="6">
        <f t="shared" si="107"/>
        <v>67.999337438762069</v>
      </c>
      <c r="AC2304" s="6">
        <f t="shared" si="108"/>
        <v>9.7006625612379338</v>
      </c>
    </row>
    <row r="2305" spans="1:29" hidden="1" x14ac:dyDescent="0.25">
      <c r="A2305">
        <v>200</v>
      </c>
      <c r="B2305" t="s">
        <v>17</v>
      </c>
      <c r="C2305" t="s">
        <v>18</v>
      </c>
      <c r="D2305" s="1">
        <v>45569</v>
      </c>
      <c r="E2305">
        <v>2400</v>
      </c>
      <c r="F2305">
        <v>278</v>
      </c>
      <c r="G2305">
        <v>0</v>
      </c>
      <c r="H2305" t="s">
        <v>19</v>
      </c>
      <c r="I2305">
        <v>0</v>
      </c>
      <c r="J2305" t="s">
        <v>19</v>
      </c>
      <c r="K2305">
        <v>0</v>
      </c>
      <c r="L2305" t="s">
        <v>19</v>
      </c>
      <c r="M2305">
        <v>18.399999999999999</v>
      </c>
      <c r="N2305" t="s">
        <v>19</v>
      </c>
      <c r="O2305">
        <v>77.5</v>
      </c>
      <c r="P2305" t="s">
        <v>19</v>
      </c>
      <c r="Q2305">
        <v>57</v>
      </c>
      <c r="R2305" t="s">
        <v>19</v>
      </c>
      <c r="S2305">
        <v>61.1</v>
      </c>
      <c r="T2305" t="s">
        <v>19</v>
      </c>
      <c r="U2305">
        <v>2.8</v>
      </c>
      <c r="V2305" t="s">
        <v>19</v>
      </c>
      <c r="W2305">
        <v>305</v>
      </c>
      <c r="X2305" t="s">
        <v>19</v>
      </c>
      <c r="Y2305">
        <v>80.900000000000006</v>
      </c>
      <c r="Z2305" t="s">
        <v>19</v>
      </c>
      <c r="AA2305" s="6">
        <f t="shared" si="109"/>
        <v>19.306626264719402</v>
      </c>
      <c r="AB2305" s="6">
        <f t="shared" si="107"/>
        <v>66.751927276494925</v>
      </c>
      <c r="AC2305" s="6">
        <f t="shared" si="108"/>
        <v>10.748072723505075</v>
      </c>
    </row>
    <row r="2306" spans="1:29" x14ac:dyDescent="0.25">
      <c r="A2306">
        <v>200</v>
      </c>
      <c r="B2306" t="s">
        <v>17</v>
      </c>
      <c r="C2306" t="s">
        <v>18</v>
      </c>
      <c r="D2306" s="1">
        <v>45570</v>
      </c>
      <c r="E2306" s="2">
        <v>100</v>
      </c>
      <c r="F2306">
        <v>279</v>
      </c>
      <c r="G2306">
        <v>0</v>
      </c>
      <c r="H2306" t="s">
        <v>19</v>
      </c>
      <c r="I2306">
        <v>0</v>
      </c>
      <c r="J2306" t="s">
        <v>19</v>
      </c>
      <c r="K2306">
        <v>0</v>
      </c>
      <c r="L2306" t="s">
        <v>19</v>
      </c>
      <c r="M2306">
        <v>14.5</v>
      </c>
      <c r="N2306" t="s">
        <v>19</v>
      </c>
      <c r="O2306">
        <v>81.400000000000006</v>
      </c>
      <c r="P2306" t="s">
        <v>19</v>
      </c>
      <c r="Q2306">
        <v>40</v>
      </c>
      <c r="R2306" t="s">
        <v>19</v>
      </c>
      <c r="S2306">
        <v>54.5</v>
      </c>
      <c r="T2306" t="s">
        <v>19</v>
      </c>
      <c r="U2306">
        <v>3.7</v>
      </c>
      <c r="V2306" t="s">
        <v>19</v>
      </c>
      <c r="W2306">
        <v>313</v>
      </c>
      <c r="X2306" t="s">
        <v>19</v>
      </c>
      <c r="Y2306">
        <v>80.5</v>
      </c>
      <c r="Z2306" t="s">
        <v>19</v>
      </c>
      <c r="AA2306" s="6">
        <f t="shared" si="109"/>
        <v>18.371505346803229</v>
      </c>
      <c r="AB2306" s="6">
        <f t="shared" si="107"/>
        <v>65.068709624245813</v>
      </c>
      <c r="AC2306" s="6">
        <f t="shared" si="108"/>
        <v>16.331290375754193</v>
      </c>
    </row>
    <row r="2307" spans="1:29" x14ac:dyDescent="0.25">
      <c r="A2307">
        <v>200</v>
      </c>
      <c r="B2307" t="s">
        <v>17</v>
      </c>
      <c r="C2307" t="s">
        <v>18</v>
      </c>
      <c r="D2307" s="1">
        <v>45570</v>
      </c>
      <c r="E2307" s="2">
        <v>200</v>
      </c>
      <c r="F2307">
        <v>279</v>
      </c>
      <c r="G2307">
        <v>0</v>
      </c>
      <c r="H2307" t="s">
        <v>19</v>
      </c>
      <c r="I2307">
        <v>0</v>
      </c>
      <c r="J2307" t="s">
        <v>19</v>
      </c>
      <c r="K2307">
        <v>0</v>
      </c>
      <c r="L2307" t="s">
        <v>19</v>
      </c>
      <c r="M2307">
        <v>12.5</v>
      </c>
      <c r="N2307" t="s">
        <v>19</v>
      </c>
      <c r="O2307">
        <v>83.1</v>
      </c>
      <c r="P2307" t="s">
        <v>19</v>
      </c>
      <c r="Q2307">
        <v>32</v>
      </c>
      <c r="R2307" t="s">
        <v>19</v>
      </c>
      <c r="S2307">
        <v>50.5</v>
      </c>
      <c r="T2307" t="s">
        <v>19</v>
      </c>
      <c r="U2307">
        <v>4.5</v>
      </c>
      <c r="V2307" t="s">
        <v>19</v>
      </c>
      <c r="W2307">
        <v>312</v>
      </c>
      <c r="X2307" t="s">
        <v>19</v>
      </c>
      <c r="Y2307">
        <v>80.2</v>
      </c>
      <c r="Z2307" t="s">
        <v>19</v>
      </c>
      <c r="AA2307" s="6">
        <f t="shared" si="109"/>
        <v>17.572114140949427</v>
      </c>
      <c r="AB2307" s="6">
        <f t="shared" ref="AB2307:AB2370" si="110">(AA2307*9/5)+32</f>
        <v>63.629805453708968</v>
      </c>
      <c r="AC2307" s="6">
        <f t="shared" ref="AC2307:AC2370" si="111">O2307-AB2307</f>
        <v>19.470194546291026</v>
      </c>
    </row>
    <row r="2308" spans="1:29" x14ac:dyDescent="0.25">
      <c r="A2308">
        <v>200</v>
      </c>
      <c r="B2308" t="s">
        <v>17</v>
      </c>
      <c r="C2308" t="s">
        <v>18</v>
      </c>
      <c r="D2308" s="1">
        <v>45570</v>
      </c>
      <c r="E2308" s="2">
        <v>300</v>
      </c>
      <c r="F2308">
        <v>279</v>
      </c>
      <c r="G2308">
        <v>0</v>
      </c>
      <c r="H2308" t="s">
        <v>20</v>
      </c>
      <c r="I2308">
        <v>0</v>
      </c>
      <c r="J2308" t="s">
        <v>19</v>
      </c>
      <c r="K2308">
        <v>0</v>
      </c>
      <c r="L2308" t="s">
        <v>19</v>
      </c>
      <c r="M2308">
        <v>11.2</v>
      </c>
      <c r="N2308" t="s">
        <v>19</v>
      </c>
      <c r="O2308">
        <v>84.2</v>
      </c>
      <c r="P2308" t="s">
        <v>20</v>
      </c>
      <c r="Q2308">
        <v>28</v>
      </c>
      <c r="R2308" t="s">
        <v>20</v>
      </c>
      <c r="S2308">
        <v>47.5</v>
      </c>
      <c r="T2308" t="s">
        <v>20</v>
      </c>
      <c r="U2308">
        <v>5.3</v>
      </c>
      <c r="V2308" t="s">
        <v>19</v>
      </c>
      <c r="W2308">
        <v>311</v>
      </c>
      <c r="X2308" t="s">
        <v>19</v>
      </c>
      <c r="Y2308">
        <v>79.8</v>
      </c>
      <c r="Z2308" t="s">
        <v>19</v>
      </c>
      <c r="AA2308" s="6">
        <f t="shared" si="109"/>
        <v>17.170928949379764</v>
      </c>
      <c r="AB2308" s="6">
        <f t="shared" si="110"/>
        <v>62.907672108883574</v>
      </c>
      <c r="AC2308" s="6">
        <f t="shared" si="111"/>
        <v>21.292327891116429</v>
      </c>
    </row>
    <row r="2309" spans="1:29" x14ac:dyDescent="0.25">
      <c r="A2309">
        <v>200</v>
      </c>
      <c r="B2309" t="s">
        <v>17</v>
      </c>
      <c r="C2309" t="s">
        <v>18</v>
      </c>
      <c r="D2309" s="1">
        <v>45570</v>
      </c>
      <c r="E2309" s="2">
        <v>400</v>
      </c>
      <c r="F2309">
        <v>279</v>
      </c>
      <c r="G2309">
        <v>0</v>
      </c>
      <c r="H2309" t="s">
        <v>20</v>
      </c>
      <c r="I2309">
        <v>0</v>
      </c>
      <c r="J2309" t="s">
        <v>19</v>
      </c>
      <c r="K2309">
        <v>0</v>
      </c>
      <c r="L2309" t="s">
        <v>19</v>
      </c>
      <c r="M2309">
        <v>11.5</v>
      </c>
      <c r="N2309" t="s">
        <v>19</v>
      </c>
      <c r="O2309">
        <v>84.7</v>
      </c>
      <c r="P2309" t="s">
        <v>20</v>
      </c>
      <c r="Q2309">
        <v>28</v>
      </c>
      <c r="R2309" t="s">
        <v>20</v>
      </c>
      <c r="S2309">
        <v>48.1</v>
      </c>
      <c r="T2309" t="s">
        <v>20</v>
      </c>
      <c r="U2309">
        <v>6.1</v>
      </c>
      <c r="V2309" t="s">
        <v>19</v>
      </c>
      <c r="W2309">
        <v>305</v>
      </c>
      <c r="X2309" t="s">
        <v>19</v>
      </c>
      <c r="Y2309">
        <v>79.400000000000006</v>
      </c>
      <c r="Z2309" t="s">
        <v>19</v>
      </c>
      <c r="AA2309" s="6">
        <f t="shared" si="109"/>
        <v>17.376983491625815</v>
      </c>
      <c r="AB2309" s="6">
        <f t="shared" si="110"/>
        <v>63.278570284926467</v>
      </c>
      <c r="AC2309" s="6">
        <f t="shared" si="111"/>
        <v>21.421429715073536</v>
      </c>
    </row>
    <row r="2310" spans="1:29" x14ac:dyDescent="0.25">
      <c r="A2310">
        <v>200</v>
      </c>
      <c r="B2310" t="s">
        <v>17</v>
      </c>
      <c r="C2310" t="s">
        <v>18</v>
      </c>
      <c r="D2310" s="1">
        <v>45570</v>
      </c>
      <c r="E2310" s="2">
        <v>500</v>
      </c>
      <c r="F2310">
        <v>279</v>
      </c>
      <c r="G2310">
        <v>0</v>
      </c>
      <c r="H2310" t="s">
        <v>20</v>
      </c>
      <c r="I2310">
        <v>0</v>
      </c>
      <c r="J2310" t="s">
        <v>19</v>
      </c>
      <c r="K2310">
        <v>0</v>
      </c>
      <c r="L2310" t="s">
        <v>19</v>
      </c>
      <c r="M2310">
        <v>11.3</v>
      </c>
      <c r="N2310" t="s">
        <v>19</v>
      </c>
      <c r="O2310">
        <v>83.3</v>
      </c>
      <c r="P2310" t="s">
        <v>20</v>
      </c>
      <c r="Q2310">
        <v>29</v>
      </c>
      <c r="R2310" t="s">
        <v>20</v>
      </c>
      <c r="S2310">
        <v>47.8</v>
      </c>
      <c r="T2310" t="s">
        <v>20</v>
      </c>
      <c r="U2310">
        <v>5.6</v>
      </c>
      <c r="V2310" t="s">
        <v>19</v>
      </c>
      <c r="W2310">
        <v>308</v>
      </c>
      <c r="X2310" t="s">
        <v>19</v>
      </c>
      <c r="Y2310">
        <v>79</v>
      </c>
      <c r="Z2310" t="s">
        <v>19</v>
      </c>
      <c r="AA2310" s="6">
        <f t="shared" si="109"/>
        <v>17.019742025260044</v>
      </c>
      <c r="AB2310" s="6">
        <f t="shared" si="110"/>
        <v>62.635535645468075</v>
      </c>
      <c r="AC2310" s="6">
        <f t="shared" si="111"/>
        <v>20.664464354531923</v>
      </c>
    </row>
    <row r="2311" spans="1:29" x14ac:dyDescent="0.25">
      <c r="A2311">
        <v>200</v>
      </c>
      <c r="B2311" t="s">
        <v>17</v>
      </c>
      <c r="C2311" t="s">
        <v>18</v>
      </c>
      <c r="D2311" s="1">
        <v>45570</v>
      </c>
      <c r="E2311" s="2">
        <v>600</v>
      </c>
      <c r="F2311">
        <v>279</v>
      </c>
      <c r="G2311">
        <v>0</v>
      </c>
      <c r="H2311" t="s">
        <v>20</v>
      </c>
      <c r="I2311">
        <v>0</v>
      </c>
      <c r="J2311" t="s">
        <v>19</v>
      </c>
      <c r="K2311">
        <v>9</v>
      </c>
      <c r="L2311" t="s">
        <v>19</v>
      </c>
      <c r="M2311">
        <v>10.6</v>
      </c>
      <c r="N2311" t="s">
        <v>19</v>
      </c>
      <c r="O2311">
        <v>83.2</v>
      </c>
      <c r="P2311" t="s">
        <v>20</v>
      </c>
      <c r="Q2311">
        <v>27</v>
      </c>
      <c r="R2311" t="s">
        <v>20</v>
      </c>
      <c r="S2311">
        <v>46.1</v>
      </c>
      <c r="T2311" t="s">
        <v>20</v>
      </c>
      <c r="U2311">
        <v>4.2</v>
      </c>
      <c r="V2311" t="s">
        <v>19</v>
      </c>
      <c r="W2311">
        <v>323</v>
      </c>
      <c r="X2311" t="s">
        <v>19</v>
      </c>
      <c r="Y2311">
        <v>78.599999999999994</v>
      </c>
      <c r="Z2311" t="s">
        <v>19</v>
      </c>
      <c r="AA2311" s="6">
        <f t="shared" si="109"/>
        <v>16.53557283511849</v>
      </c>
      <c r="AB2311" s="6">
        <f t="shared" si="110"/>
        <v>61.764031103213284</v>
      </c>
      <c r="AC2311" s="6">
        <f t="shared" si="111"/>
        <v>21.435968896786719</v>
      </c>
    </row>
    <row r="2312" spans="1:29" x14ac:dyDescent="0.25">
      <c r="A2312">
        <v>200</v>
      </c>
      <c r="B2312" t="s">
        <v>17</v>
      </c>
      <c r="C2312" t="s">
        <v>18</v>
      </c>
      <c r="D2312" s="1">
        <v>45570</v>
      </c>
      <c r="E2312" s="2">
        <v>700</v>
      </c>
      <c r="F2312">
        <v>279</v>
      </c>
      <c r="G2312">
        <v>0</v>
      </c>
      <c r="H2312" t="s">
        <v>20</v>
      </c>
      <c r="I2312">
        <v>0</v>
      </c>
      <c r="J2312" t="s">
        <v>19</v>
      </c>
      <c r="K2312">
        <v>87</v>
      </c>
      <c r="L2312" t="s">
        <v>19</v>
      </c>
      <c r="M2312">
        <v>11.4</v>
      </c>
      <c r="N2312" t="s">
        <v>19</v>
      </c>
      <c r="O2312">
        <v>83.6</v>
      </c>
      <c r="P2312" t="s">
        <v>20</v>
      </c>
      <c r="Q2312">
        <v>29</v>
      </c>
      <c r="R2312" t="s">
        <v>20</v>
      </c>
      <c r="S2312">
        <v>48.1</v>
      </c>
      <c r="T2312" t="s">
        <v>20</v>
      </c>
      <c r="U2312">
        <v>4.4000000000000004</v>
      </c>
      <c r="V2312" t="s">
        <v>19</v>
      </c>
      <c r="W2312">
        <v>307</v>
      </c>
      <c r="X2312" t="s">
        <v>19</v>
      </c>
      <c r="Y2312">
        <v>78.3</v>
      </c>
      <c r="Z2312" t="s">
        <v>19</v>
      </c>
      <c r="AA2312" s="6">
        <f t="shared" si="109"/>
        <v>17.144502137604778</v>
      </c>
      <c r="AB2312" s="6">
        <f t="shared" si="110"/>
        <v>62.860103847688599</v>
      </c>
      <c r="AC2312" s="6">
        <f t="shared" si="111"/>
        <v>20.739896152311395</v>
      </c>
    </row>
    <row r="2313" spans="1:29" x14ac:dyDescent="0.25">
      <c r="A2313">
        <v>200</v>
      </c>
      <c r="B2313" t="s">
        <v>17</v>
      </c>
      <c r="C2313" t="s">
        <v>18</v>
      </c>
      <c r="D2313" s="1">
        <v>45570</v>
      </c>
      <c r="E2313" s="2">
        <v>800</v>
      </c>
      <c r="F2313">
        <v>279</v>
      </c>
      <c r="G2313">
        <v>0.01</v>
      </c>
      <c r="H2313" t="s">
        <v>19</v>
      </c>
      <c r="I2313">
        <v>0</v>
      </c>
      <c r="J2313" t="s">
        <v>19</v>
      </c>
      <c r="K2313">
        <v>626</v>
      </c>
      <c r="L2313" t="s">
        <v>19</v>
      </c>
      <c r="M2313">
        <v>14.3</v>
      </c>
      <c r="N2313" t="s">
        <v>19</v>
      </c>
      <c r="O2313">
        <v>87</v>
      </c>
      <c r="P2313" t="s">
        <v>19</v>
      </c>
      <c r="Q2313">
        <v>33</v>
      </c>
      <c r="R2313" t="s">
        <v>19</v>
      </c>
      <c r="S2313">
        <v>54.1</v>
      </c>
      <c r="T2313" t="s">
        <v>19</v>
      </c>
      <c r="U2313">
        <v>2.2999999999999998</v>
      </c>
      <c r="V2313" t="s">
        <v>19</v>
      </c>
      <c r="W2313">
        <v>352</v>
      </c>
      <c r="X2313" t="s">
        <v>19</v>
      </c>
      <c r="Y2313">
        <v>78</v>
      </c>
      <c r="Z2313" t="s">
        <v>19</v>
      </c>
      <c r="AA2313" s="6">
        <f t="shared" si="109"/>
        <v>19.454332416109335</v>
      </c>
      <c r="AB2313" s="6">
        <f t="shared" si="110"/>
        <v>67.017798348996806</v>
      </c>
      <c r="AC2313" s="6">
        <f t="shared" si="111"/>
        <v>19.982201651003194</v>
      </c>
    </row>
    <row r="2314" spans="1:29" x14ac:dyDescent="0.25">
      <c r="A2314">
        <v>200</v>
      </c>
      <c r="B2314" t="s">
        <v>17</v>
      </c>
      <c r="C2314" t="s">
        <v>18</v>
      </c>
      <c r="D2314" s="1">
        <v>45570</v>
      </c>
      <c r="E2314" s="2">
        <v>900</v>
      </c>
      <c r="F2314">
        <v>279</v>
      </c>
      <c r="G2314">
        <v>0.02</v>
      </c>
      <c r="H2314" t="s">
        <v>20</v>
      </c>
      <c r="I2314">
        <v>0</v>
      </c>
      <c r="J2314" t="s">
        <v>19</v>
      </c>
      <c r="K2314">
        <v>1034</v>
      </c>
      <c r="L2314" t="s">
        <v>19</v>
      </c>
      <c r="M2314">
        <v>12.4</v>
      </c>
      <c r="N2314" t="s">
        <v>19</v>
      </c>
      <c r="O2314">
        <v>96.1</v>
      </c>
      <c r="P2314" t="s">
        <v>20</v>
      </c>
      <c r="Q2314">
        <v>21</v>
      </c>
      <c r="R2314" t="s">
        <v>20</v>
      </c>
      <c r="S2314">
        <v>50.2</v>
      </c>
      <c r="T2314" t="s">
        <v>20</v>
      </c>
      <c r="U2314">
        <v>3.2</v>
      </c>
      <c r="V2314" t="s">
        <v>19</v>
      </c>
      <c r="W2314">
        <v>338</v>
      </c>
      <c r="X2314" t="s">
        <v>19</v>
      </c>
      <c r="Y2314">
        <v>77.8</v>
      </c>
      <c r="Z2314" t="s">
        <v>19</v>
      </c>
      <c r="AA2314" s="6">
        <f t="shared" si="109"/>
        <v>20.03695196708377</v>
      </c>
      <c r="AB2314" s="6">
        <f t="shared" si="110"/>
        <v>68.06651354075079</v>
      </c>
      <c r="AC2314" s="6">
        <f t="shared" si="111"/>
        <v>28.033486459249204</v>
      </c>
    </row>
    <row r="2315" spans="1:29" x14ac:dyDescent="0.25">
      <c r="A2315">
        <v>200</v>
      </c>
      <c r="B2315" t="s">
        <v>17</v>
      </c>
      <c r="C2315" t="s">
        <v>18</v>
      </c>
      <c r="D2315" s="1">
        <v>45570</v>
      </c>
      <c r="E2315">
        <v>1000</v>
      </c>
      <c r="F2315">
        <v>279</v>
      </c>
      <c r="G2315">
        <v>0.02</v>
      </c>
      <c r="H2315" t="s">
        <v>20</v>
      </c>
      <c r="I2315">
        <v>0</v>
      </c>
      <c r="J2315" t="s">
        <v>19</v>
      </c>
      <c r="K2315">
        <v>1355</v>
      </c>
      <c r="L2315" t="s">
        <v>19</v>
      </c>
      <c r="M2315">
        <v>11.9</v>
      </c>
      <c r="N2315" t="s">
        <v>19</v>
      </c>
      <c r="O2315">
        <v>102.3</v>
      </c>
      <c r="P2315" t="s">
        <v>20</v>
      </c>
      <c r="Q2315">
        <v>17</v>
      </c>
      <c r="R2315" t="s">
        <v>20</v>
      </c>
      <c r="S2315">
        <v>49.2</v>
      </c>
      <c r="T2315" t="s">
        <v>20</v>
      </c>
      <c r="U2315">
        <v>4</v>
      </c>
      <c r="V2315" t="s">
        <v>19</v>
      </c>
      <c r="W2315">
        <v>316</v>
      </c>
      <c r="X2315" t="s">
        <v>19</v>
      </c>
      <c r="Y2315">
        <v>77.8</v>
      </c>
      <c r="Z2315" t="s">
        <v>19</v>
      </c>
      <c r="AA2315" s="6">
        <f t="shared" si="109"/>
        <v>20.959662192367073</v>
      </c>
      <c r="AB2315" s="6">
        <f t="shared" si="110"/>
        <v>69.727391946260724</v>
      </c>
      <c r="AC2315" s="6">
        <f t="shared" si="111"/>
        <v>32.572608053739273</v>
      </c>
    </row>
    <row r="2316" spans="1:29" x14ac:dyDescent="0.25">
      <c r="A2316">
        <v>200</v>
      </c>
      <c r="B2316" t="s">
        <v>17</v>
      </c>
      <c r="C2316" t="s">
        <v>18</v>
      </c>
      <c r="D2316" s="1">
        <v>45570</v>
      </c>
      <c r="E2316">
        <v>1100</v>
      </c>
      <c r="F2316">
        <v>279</v>
      </c>
      <c r="G2316">
        <v>0.03</v>
      </c>
      <c r="H2316" t="s">
        <v>20</v>
      </c>
      <c r="I2316">
        <v>0</v>
      </c>
      <c r="J2316" t="s">
        <v>19</v>
      </c>
      <c r="K2316">
        <v>1559</v>
      </c>
      <c r="L2316" t="s">
        <v>19</v>
      </c>
      <c r="M2316">
        <v>12.2</v>
      </c>
      <c r="N2316" t="s">
        <v>19</v>
      </c>
      <c r="O2316">
        <v>106.9</v>
      </c>
      <c r="P2316" t="s">
        <v>20</v>
      </c>
      <c r="Q2316">
        <v>15</v>
      </c>
      <c r="R2316" t="s">
        <v>20</v>
      </c>
      <c r="S2316">
        <v>49.9</v>
      </c>
      <c r="T2316" t="s">
        <v>20</v>
      </c>
      <c r="U2316">
        <v>3.6</v>
      </c>
      <c r="V2316" t="s">
        <v>19</v>
      </c>
      <c r="W2316">
        <v>252</v>
      </c>
      <c r="X2316" t="s">
        <v>19</v>
      </c>
      <c r="Y2316">
        <v>78.099999999999994</v>
      </c>
      <c r="Z2316" t="s">
        <v>19</v>
      </c>
      <c r="AA2316" s="6">
        <f t="shared" si="109"/>
        <v>21.789401426811292</v>
      </c>
      <c r="AB2316" s="6">
        <f t="shared" si="110"/>
        <v>71.22092256826032</v>
      </c>
      <c r="AC2316" s="6">
        <f t="shared" si="111"/>
        <v>35.679077431739685</v>
      </c>
    </row>
    <row r="2317" spans="1:29" x14ac:dyDescent="0.25">
      <c r="A2317">
        <v>200</v>
      </c>
      <c r="B2317" t="s">
        <v>17</v>
      </c>
      <c r="C2317" t="s">
        <v>18</v>
      </c>
      <c r="D2317" s="1">
        <v>45570</v>
      </c>
      <c r="E2317">
        <v>1200</v>
      </c>
      <c r="F2317">
        <v>279</v>
      </c>
      <c r="G2317">
        <v>0.03</v>
      </c>
      <c r="H2317" t="s">
        <v>20</v>
      </c>
      <c r="I2317">
        <v>0</v>
      </c>
      <c r="J2317" t="s">
        <v>19</v>
      </c>
      <c r="K2317">
        <v>1633</v>
      </c>
      <c r="L2317" t="s">
        <v>19</v>
      </c>
      <c r="M2317">
        <v>12.3</v>
      </c>
      <c r="N2317" t="s">
        <v>19</v>
      </c>
      <c r="O2317">
        <v>109.2</v>
      </c>
      <c r="P2317" t="s">
        <v>20</v>
      </c>
      <c r="Q2317">
        <v>14</v>
      </c>
      <c r="R2317" t="s">
        <v>20</v>
      </c>
      <c r="S2317">
        <v>50.1</v>
      </c>
      <c r="T2317" t="s">
        <v>20</v>
      </c>
      <c r="U2317">
        <v>4.8</v>
      </c>
      <c r="V2317" t="s">
        <v>19</v>
      </c>
      <c r="W2317">
        <v>177</v>
      </c>
      <c r="X2317" t="s">
        <v>19</v>
      </c>
      <c r="Y2317">
        <v>78.7</v>
      </c>
      <c r="Z2317" t="s">
        <v>19</v>
      </c>
      <c r="AA2317" s="6">
        <f t="shared" si="109"/>
        <v>22.145806955368691</v>
      </c>
      <c r="AB2317" s="6">
        <f t="shared" si="110"/>
        <v>71.862452519663648</v>
      </c>
      <c r="AC2317" s="6">
        <f t="shared" si="111"/>
        <v>37.337547480336355</v>
      </c>
    </row>
    <row r="2318" spans="1:29" x14ac:dyDescent="0.25">
      <c r="A2318">
        <v>200</v>
      </c>
      <c r="B2318" t="s">
        <v>17</v>
      </c>
      <c r="C2318" t="s">
        <v>18</v>
      </c>
      <c r="D2318" s="1">
        <v>45570</v>
      </c>
      <c r="E2318">
        <v>1300</v>
      </c>
      <c r="F2318">
        <v>279</v>
      </c>
      <c r="G2318">
        <v>0.03</v>
      </c>
      <c r="H2318" t="s">
        <v>20</v>
      </c>
      <c r="I2318">
        <v>0</v>
      </c>
      <c r="J2318" t="s">
        <v>19</v>
      </c>
      <c r="K2318">
        <v>1575</v>
      </c>
      <c r="L2318" t="s">
        <v>19</v>
      </c>
      <c r="M2318">
        <v>10.7</v>
      </c>
      <c r="N2318" t="s">
        <v>19</v>
      </c>
      <c r="O2318">
        <v>111.1</v>
      </c>
      <c r="P2318" t="s">
        <v>20</v>
      </c>
      <c r="Q2318">
        <v>12</v>
      </c>
      <c r="R2318" t="s">
        <v>20</v>
      </c>
      <c r="S2318">
        <v>46.4</v>
      </c>
      <c r="T2318" t="s">
        <v>20</v>
      </c>
      <c r="U2318">
        <v>5.3</v>
      </c>
      <c r="V2318" t="s">
        <v>19</v>
      </c>
      <c r="W2318">
        <v>184</v>
      </c>
      <c r="X2318" t="s">
        <v>19</v>
      </c>
      <c r="Y2318">
        <v>79.400000000000006</v>
      </c>
      <c r="Z2318" t="s">
        <v>19</v>
      </c>
      <c r="AA2318" s="6">
        <f t="shared" si="109"/>
        <v>21.828319311447054</v>
      </c>
      <c r="AB2318" s="6">
        <f t="shared" si="110"/>
        <v>71.290974760604698</v>
      </c>
      <c r="AC2318" s="6">
        <f t="shared" si="111"/>
        <v>39.809025239395297</v>
      </c>
    </row>
    <row r="2319" spans="1:29" x14ac:dyDescent="0.25">
      <c r="A2319">
        <v>200</v>
      </c>
      <c r="B2319" t="s">
        <v>17</v>
      </c>
      <c r="C2319" t="s">
        <v>18</v>
      </c>
      <c r="D2319" s="1">
        <v>45570</v>
      </c>
      <c r="E2319">
        <v>1400</v>
      </c>
      <c r="F2319">
        <v>279</v>
      </c>
      <c r="G2319">
        <v>0.03</v>
      </c>
      <c r="H2319" t="s">
        <v>20</v>
      </c>
      <c r="I2319">
        <v>0</v>
      </c>
      <c r="J2319" t="s">
        <v>19</v>
      </c>
      <c r="K2319">
        <v>1379</v>
      </c>
      <c r="L2319" t="s">
        <v>19</v>
      </c>
      <c r="M2319">
        <v>10</v>
      </c>
      <c r="N2319" t="s">
        <v>19</v>
      </c>
      <c r="O2319">
        <v>112.1</v>
      </c>
      <c r="P2319" t="s">
        <v>20</v>
      </c>
      <c r="Q2319">
        <v>11</v>
      </c>
      <c r="R2319" t="s">
        <v>20</v>
      </c>
      <c r="S2319">
        <v>44.6</v>
      </c>
      <c r="T2319" t="s">
        <v>20</v>
      </c>
      <c r="U2319">
        <v>5.7</v>
      </c>
      <c r="V2319" t="s">
        <v>19</v>
      </c>
      <c r="W2319">
        <v>196</v>
      </c>
      <c r="X2319" t="s">
        <v>19</v>
      </c>
      <c r="Y2319">
        <v>80.099999999999994</v>
      </c>
      <c r="Z2319" t="s">
        <v>19</v>
      </c>
      <c r="AA2319" s="6">
        <f t="shared" si="109"/>
        <v>21.64239662758682</v>
      </c>
      <c r="AB2319" s="6">
        <f t="shared" si="110"/>
        <v>70.956313929656275</v>
      </c>
      <c r="AC2319" s="6">
        <f t="shared" si="111"/>
        <v>41.143686070343719</v>
      </c>
    </row>
    <row r="2320" spans="1:29" x14ac:dyDescent="0.25">
      <c r="A2320">
        <v>200</v>
      </c>
      <c r="B2320" t="s">
        <v>17</v>
      </c>
      <c r="C2320" t="s">
        <v>18</v>
      </c>
      <c r="D2320" s="1">
        <v>45570</v>
      </c>
      <c r="E2320">
        <v>1500</v>
      </c>
      <c r="F2320">
        <v>279</v>
      </c>
      <c r="G2320">
        <v>0.02</v>
      </c>
      <c r="H2320" t="s">
        <v>20</v>
      </c>
      <c r="I2320">
        <v>0</v>
      </c>
      <c r="J2320" t="s">
        <v>19</v>
      </c>
      <c r="K2320">
        <v>1066</v>
      </c>
      <c r="L2320" t="s">
        <v>19</v>
      </c>
      <c r="M2320">
        <v>10.4</v>
      </c>
      <c r="N2320" t="s">
        <v>19</v>
      </c>
      <c r="O2320">
        <v>112.1</v>
      </c>
      <c r="P2320" t="s">
        <v>20</v>
      </c>
      <c r="Q2320">
        <v>11</v>
      </c>
      <c r="R2320" t="s">
        <v>20</v>
      </c>
      <c r="S2320">
        <v>45.6</v>
      </c>
      <c r="T2320" t="s">
        <v>20</v>
      </c>
      <c r="U2320">
        <v>6</v>
      </c>
      <c r="V2320" t="s">
        <v>19</v>
      </c>
      <c r="W2320">
        <v>193</v>
      </c>
      <c r="X2320" t="s">
        <v>19</v>
      </c>
      <c r="Y2320">
        <v>81</v>
      </c>
      <c r="Z2320" t="s">
        <v>19</v>
      </c>
      <c r="AA2320" s="6">
        <f t="shared" si="109"/>
        <v>21.64239662758682</v>
      </c>
      <c r="AB2320" s="6">
        <f t="shared" si="110"/>
        <v>70.956313929656275</v>
      </c>
      <c r="AC2320" s="6">
        <f t="shared" si="111"/>
        <v>41.143686070343719</v>
      </c>
    </row>
    <row r="2321" spans="1:29" x14ac:dyDescent="0.25">
      <c r="A2321">
        <v>200</v>
      </c>
      <c r="B2321" t="s">
        <v>17</v>
      </c>
      <c r="C2321" t="s">
        <v>18</v>
      </c>
      <c r="D2321" s="1">
        <v>45570</v>
      </c>
      <c r="E2321">
        <v>1600</v>
      </c>
      <c r="F2321">
        <v>279</v>
      </c>
      <c r="G2321">
        <v>0.02</v>
      </c>
      <c r="H2321" t="s">
        <v>20</v>
      </c>
      <c r="I2321">
        <v>0</v>
      </c>
      <c r="J2321" t="s">
        <v>19</v>
      </c>
      <c r="K2321">
        <v>669</v>
      </c>
      <c r="L2321" t="s">
        <v>19</v>
      </c>
      <c r="M2321">
        <v>10.8</v>
      </c>
      <c r="N2321" t="s">
        <v>19</v>
      </c>
      <c r="O2321">
        <v>110.2</v>
      </c>
      <c r="P2321" t="s">
        <v>20</v>
      </c>
      <c r="Q2321">
        <v>12</v>
      </c>
      <c r="R2321" t="s">
        <v>20</v>
      </c>
      <c r="S2321">
        <v>46.6</v>
      </c>
      <c r="T2321" t="s">
        <v>20</v>
      </c>
      <c r="U2321">
        <v>7</v>
      </c>
      <c r="V2321" t="s">
        <v>19</v>
      </c>
      <c r="W2321">
        <v>157</v>
      </c>
      <c r="X2321" t="s">
        <v>19</v>
      </c>
      <c r="Y2321">
        <v>81.8</v>
      </c>
      <c r="Z2321" t="s">
        <v>19</v>
      </c>
      <c r="AA2321" s="6">
        <f t="shared" si="109"/>
        <v>21.527874288796546</v>
      </c>
      <c r="AB2321" s="6">
        <f t="shared" si="110"/>
        <v>70.750173719833782</v>
      </c>
      <c r="AC2321" s="6">
        <f t="shared" si="111"/>
        <v>39.449826280166221</v>
      </c>
    </row>
    <row r="2322" spans="1:29" x14ac:dyDescent="0.25">
      <c r="A2322">
        <v>200</v>
      </c>
      <c r="B2322" t="s">
        <v>17</v>
      </c>
      <c r="C2322" t="s">
        <v>18</v>
      </c>
      <c r="D2322" s="1">
        <v>45570</v>
      </c>
      <c r="E2322">
        <v>1700</v>
      </c>
      <c r="F2322">
        <v>279</v>
      </c>
      <c r="G2322">
        <v>0.01</v>
      </c>
      <c r="H2322" t="s">
        <v>19</v>
      </c>
      <c r="I2322">
        <v>0</v>
      </c>
      <c r="J2322" t="s">
        <v>19</v>
      </c>
      <c r="K2322">
        <v>255</v>
      </c>
      <c r="L2322" t="s">
        <v>19</v>
      </c>
      <c r="M2322">
        <v>11.6</v>
      </c>
      <c r="N2322" t="s">
        <v>19</v>
      </c>
      <c r="O2322">
        <v>105.5</v>
      </c>
      <c r="P2322" t="s">
        <v>19</v>
      </c>
      <c r="Q2322">
        <v>15</v>
      </c>
      <c r="R2322" t="s">
        <v>19</v>
      </c>
      <c r="S2322">
        <v>48.5</v>
      </c>
      <c r="T2322" t="s">
        <v>19</v>
      </c>
      <c r="U2322">
        <v>5.4</v>
      </c>
      <c r="V2322" t="s">
        <v>19</v>
      </c>
      <c r="W2322">
        <v>135</v>
      </c>
      <c r="X2322" t="s">
        <v>19</v>
      </c>
      <c r="Y2322">
        <v>82.3</v>
      </c>
      <c r="Z2322" t="s">
        <v>19</v>
      </c>
      <c r="AA2322" s="6">
        <f t="shared" si="109"/>
        <v>21.296776877090501</v>
      </c>
      <c r="AB2322" s="6">
        <f t="shared" si="110"/>
        <v>70.334198378762906</v>
      </c>
      <c r="AC2322" s="6">
        <f t="shared" si="111"/>
        <v>35.165801621237094</v>
      </c>
    </row>
    <row r="2323" spans="1:29" x14ac:dyDescent="0.25">
      <c r="A2323">
        <v>200</v>
      </c>
      <c r="B2323" t="s">
        <v>17</v>
      </c>
      <c r="C2323" t="s">
        <v>18</v>
      </c>
      <c r="D2323" s="1">
        <v>45570</v>
      </c>
      <c r="E2323">
        <v>1800</v>
      </c>
      <c r="F2323">
        <v>279</v>
      </c>
      <c r="G2323">
        <v>0</v>
      </c>
      <c r="H2323" t="s">
        <v>19</v>
      </c>
      <c r="I2323">
        <v>0</v>
      </c>
      <c r="J2323" t="s">
        <v>19</v>
      </c>
      <c r="K2323">
        <v>11</v>
      </c>
      <c r="L2323" t="s">
        <v>19</v>
      </c>
      <c r="M2323">
        <v>17.399999999999999</v>
      </c>
      <c r="N2323" t="s">
        <v>19</v>
      </c>
      <c r="O2323">
        <v>92.5</v>
      </c>
      <c r="P2323" t="s">
        <v>19</v>
      </c>
      <c r="Q2323">
        <v>33</v>
      </c>
      <c r="R2323" t="s">
        <v>19</v>
      </c>
      <c r="S2323">
        <v>59.5</v>
      </c>
      <c r="T2323" t="s">
        <v>19</v>
      </c>
      <c r="U2323">
        <v>1.5</v>
      </c>
      <c r="V2323" t="s">
        <v>19</v>
      </c>
      <c r="W2323">
        <v>330</v>
      </c>
      <c r="X2323" t="s">
        <v>19</v>
      </c>
      <c r="Y2323">
        <v>82.6</v>
      </c>
      <c r="Z2323" t="s">
        <v>19</v>
      </c>
      <c r="AA2323" s="6">
        <f t="shared" si="109"/>
        <v>21.819089928056574</v>
      </c>
      <c r="AB2323" s="6">
        <f t="shared" si="110"/>
        <v>71.274361870501835</v>
      </c>
      <c r="AC2323" s="6">
        <f t="shared" si="111"/>
        <v>21.225638129498165</v>
      </c>
    </row>
    <row r="2324" spans="1:29" x14ac:dyDescent="0.25">
      <c r="A2324">
        <v>200</v>
      </c>
      <c r="B2324" t="s">
        <v>17</v>
      </c>
      <c r="C2324" t="s">
        <v>18</v>
      </c>
      <c r="D2324" s="1">
        <v>45570</v>
      </c>
      <c r="E2324">
        <v>1900</v>
      </c>
      <c r="F2324">
        <v>279</v>
      </c>
      <c r="G2324">
        <v>0</v>
      </c>
      <c r="H2324" t="s">
        <v>19</v>
      </c>
      <c r="I2324">
        <v>0</v>
      </c>
      <c r="J2324" t="s">
        <v>19</v>
      </c>
      <c r="K2324">
        <v>0</v>
      </c>
      <c r="L2324" t="s">
        <v>19</v>
      </c>
      <c r="M2324">
        <v>22</v>
      </c>
      <c r="N2324" t="s">
        <v>19</v>
      </c>
      <c r="O2324">
        <v>83.1</v>
      </c>
      <c r="P2324" t="s">
        <v>19</v>
      </c>
      <c r="Q2324">
        <v>57</v>
      </c>
      <c r="R2324" t="s">
        <v>19</v>
      </c>
      <c r="S2324">
        <v>66.3</v>
      </c>
      <c r="T2324" t="s">
        <v>19</v>
      </c>
      <c r="U2324">
        <v>1.8</v>
      </c>
      <c r="V2324" t="s">
        <v>19</v>
      </c>
      <c r="W2324">
        <v>300</v>
      </c>
      <c r="X2324" t="s">
        <v>19</v>
      </c>
      <c r="Y2324">
        <v>82.6</v>
      </c>
      <c r="Z2324" t="s">
        <v>19</v>
      </c>
      <c r="AA2324" s="6">
        <f t="shared" si="109"/>
        <v>22.068083674055138</v>
      </c>
      <c r="AB2324" s="6">
        <f t="shared" si="110"/>
        <v>71.722550613299248</v>
      </c>
      <c r="AC2324" s="6">
        <f t="shared" si="111"/>
        <v>11.377449386700746</v>
      </c>
    </row>
    <row r="2325" spans="1:29" x14ac:dyDescent="0.25">
      <c r="A2325">
        <v>200</v>
      </c>
      <c r="B2325" t="s">
        <v>17</v>
      </c>
      <c r="C2325" t="s">
        <v>18</v>
      </c>
      <c r="D2325" s="1">
        <v>45570</v>
      </c>
      <c r="E2325">
        <v>2000</v>
      </c>
      <c r="F2325">
        <v>279</v>
      </c>
      <c r="G2325">
        <v>0</v>
      </c>
      <c r="H2325" t="s">
        <v>19</v>
      </c>
      <c r="I2325">
        <v>0</v>
      </c>
      <c r="J2325" t="s">
        <v>19</v>
      </c>
      <c r="K2325">
        <v>0</v>
      </c>
      <c r="L2325" t="s">
        <v>19</v>
      </c>
      <c r="M2325">
        <v>22</v>
      </c>
      <c r="N2325" t="s">
        <v>19</v>
      </c>
      <c r="O2325">
        <v>79.2</v>
      </c>
      <c r="P2325" t="s">
        <v>19</v>
      </c>
      <c r="Q2325">
        <v>65</v>
      </c>
      <c r="R2325" t="s">
        <v>19</v>
      </c>
      <c r="S2325">
        <v>66.3</v>
      </c>
      <c r="T2325" t="s">
        <v>19</v>
      </c>
      <c r="U2325">
        <v>3.5</v>
      </c>
      <c r="V2325" t="s">
        <v>19</v>
      </c>
      <c r="W2325">
        <v>301</v>
      </c>
      <c r="X2325" t="s">
        <v>19</v>
      </c>
      <c r="Y2325">
        <v>82.4</v>
      </c>
      <c r="Z2325" t="s">
        <v>19</v>
      </c>
      <c r="AA2325" s="6">
        <f t="shared" si="109"/>
        <v>21.346295420324608</v>
      </c>
      <c r="AB2325" s="6">
        <f t="shared" si="110"/>
        <v>70.423331756584304</v>
      </c>
      <c r="AC2325" s="6">
        <f t="shared" si="111"/>
        <v>8.7766682434156991</v>
      </c>
    </row>
    <row r="2326" spans="1:29" x14ac:dyDescent="0.25">
      <c r="A2326">
        <v>200</v>
      </c>
      <c r="B2326" t="s">
        <v>17</v>
      </c>
      <c r="C2326" t="s">
        <v>18</v>
      </c>
      <c r="D2326" s="1">
        <v>45570</v>
      </c>
      <c r="E2326">
        <v>2100</v>
      </c>
      <c r="F2326">
        <v>279</v>
      </c>
      <c r="G2326">
        <v>0</v>
      </c>
      <c r="H2326" t="s">
        <v>19</v>
      </c>
      <c r="I2326">
        <v>0</v>
      </c>
      <c r="J2326" t="s">
        <v>19</v>
      </c>
      <c r="K2326">
        <v>0</v>
      </c>
      <c r="L2326" t="s">
        <v>19</v>
      </c>
      <c r="M2326">
        <v>20.3</v>
      </c>
      <c r="N2326" t="s">
        <v>19</v>
      </c>
      <c r="O2326">
        <v>79.7</v>
      </c>
      <c r="P2326" t="s">
        <v>19</v>
      </c>
      <c r="Q2326">
        <v>59</v>
      </c>
      <c r="R2326" t="s">
        <v>19</v>
      </c>
      <c r="S2326">
        <v>64</v>
      </c>
      <c r="T2326" t="s">
        <v>19</v>
      </c>
      <c r="U2326">
        <v>3.9</v>
      </c>
      <c r="V2326" t="s">
        <v>19</v>
      </c>
      <c r="W2326">
        <v>300</v>
      </c>
      <c r="X2326" t="s">
        <v>19</v>
      </c>
      <c r="Y2326">
        <v>82.1</v>
      </c>
      <c r="Z2326" t="s">
        <v>19</v>
      </c>
      <c r="AA2326" s="6">
        <f t="shared" si="109"/>
        <v>20.698336578502087</v>
      </c>
      <c r="AB2326" s="6">
        <f t="shared" si="110"/>
        <v>69.257005841303751</v>
      </c>
      <c r="AC2326" s="6">
        <f t="shared" si="111"/>
        <v>10.442994158696251</v>
      </c>
    </row>
    <row r="2327" spans="1:29" x14ac:dyDescent="0.25">
      <c r="A2327">
        <v>200</v>
      </c>
      <c r="B2327" t="s">
        <v>17</v>
      </c>
      <c r="C2327" t="s">
        <v>18</v>
      </c>
      <c r="D2327" s="1">
        <v>45570</v>
      </c>
      <c r="E2327">
        <v>2200</v>
      </c>
      <c r="F2327">
        <v>279</v>
      </c>
      <c r="G2327">
        <v>0</v>
      </c>
      <c r="H2327" t="s">
        <v>19</v>
      </c>
      <c r="I2327">
        <v>0</v>
      </c>
      <c r="J2327" t="s">
        <v>19</v>
      </c>
      <c r="K2327">
        <v>0</v>
      </c>
      <c r="L2327" t="s">
        <v>19</v>
      </c>
      <c r="M2327">
        <v>19.600000000000001</v>
      </c>
      <c r="N2327" t="s">
        <v>19</v>
      </c>
      <c r="O2327">
        <v>79.5</v>
      </c>
      <c r="P2327" t="s">
        <v>19</v>
      </c>
      <c r="Q2327">
        <v>57</v>
      </c>
      <c r="R2327" t="s">
        <v>19</v>
      </c>
      <c r="S2327">
        <v>62.9</v>
      </c>
      <c r="T2327" t="s">
        <v>19</v>
      </c>
      <c r="U2327">
        <v>3.5</v>
      </c>
      <c r="V2327" t="s">
        <v>19</v>
      </c>
      <c r="W2327">
        <v>301</v>
      </c>
      <c r="X2327" t="s">
        <v>19</v>
      </c>
      <c r="Y2327">
        <v>81.7</v>
      </c>
      <c r="Z2327" t="s">
        <v>19</v>
      </c>
      <c r="AA2327" s="6">
        <f t="shared" si="109"/>
        <v>20.292864845793819</v>
      </c>
      <c r="AB2327" s="6">
        <f t="shared" si="110"/>
        <v>68.52715672242887</v>
      </c>
      <c r="AC2327" s="6">
        <f t="shared" si="111"/>
        <v>10.97284327757113</v>
      </c>
    </row>
    <row r="2328" spans="1:29" x14ac:dyDescent="0.25">
      <c r="A2328">
        <v>200</v>
      </c>
      <c r="B2328" t="s">
        <v>17</v>
      </c>
      <c r="C2328" t="s">
        <v>18</v>
      </c>
      <c r="D2328" s="1">
        <v>45570</v>
      </c>
      <c r="E2328">
        <v>2300</v>
      </c>
      <c r="F2328">
        <v>279</v>
      </c>
      <c r="G2328">
        <v>0</v>
      </c>
      <c r="H2328" t="s">
        <v>19</v>
      </c>
      <c r="I2328">
        <v>0</v>
      </c>
      <c r="J2328" t="s">
        <v>19</v>
      </c>
      <c r="K2328">
        <v>0</v>
      </c>
      <c r="L2328" t="s">
        <v>19</v>
      </c>
      <c r="M2328">
        <v>15.4</v>
      </c>
      <c r="N2328" t="s">
        <v>19</v>
      </c>
      <c r="O2328">
        <v>83.3</v>
      </c>
      <c r="P2328" t="s">
        <v>19</v>
      </c>
      <c r="Q2328">
        <v>40</v>
      </c>
      <c r="R2328" t="s">
        <v>19</v>
      </c>
      <c r="S2328">
        <v>56.2</v>
      </c>
      <c r="T2328" t="s">
        <v>19</v>
      </c>
      <c r="U2328">
        <v>3.8</v>
      </c>
      <c r="V2328" t="s">
        <v>19</v>
      </c>
      <c r="W2328">
        <v>297</v>
      </c>
      <c r="X2328" t="s">
        <v>19</v>
      </c>
      <c r="Y2328">
        <v>81.3</v>
      </c>
      <c r="Z2328" t="s">
        <v>19</v>
      </c>
      <c r="AA2328" s="6">
        <f t="shared" si="109"/>
        <v>19.229689302101647</v>
      </c>
      <c r="AB2328" s="6">
        <f t="shared" si="110"/>
        <v>66.613440743782959</v>
      </c>
      <c r="AC2328" s="6">
        <f t="shared" si="111"/>
        <v>16.686559256217038</v>
      </c>
    </row>
    <row r="2329" spans="1:29" x14ac:dyDescent="0.25">
      <c r="A2329">
        <v>200</v>
      </c>
      <c r="B2329" t="s">
        <v>17</v>
      </c>
      <c r="C2329" t="s">
        <v>18</v>
      </c>
      <c r="D2329" s="1">
        <v>45570</v>
      </c>
      <c r="E2329">
        <v>2400</v>
      </c>
      <c r="F2329">
        <v>279</v>
      </c>
      <c r="G2329">
        <v>0</v>
      </c>
      <c r="H2329" t="s">
        <v>19</v>
      </c>
      <c r="I2329">
        <v>0</v>
      </c>
      <c r="J2329" t="s">
        <v>19</v>
      </c>
      <c r="K2329">
        <v>0</v>
      </c>
      <c r="L2329" t="s">
        <v>19</v>
      </c>
      <c r="M2329">
        <v>14</v>
      </c>
      <c r="N2329" t="s">
        <v>19</v>
      </c>
      <c r="O2329">
        <v>84.5</v>
      </c>
      <c r="P2329" t="s">
        <v>19</v>
      </c>
      <c r="Q2329">
        <v>35</v>
      </c>
      <c r="R2329" t="s">
        <v>19</v>
      </c>
      <c r="S2329">
        <v>53.5</v>
      </c>
      <c r="T2329" t="s">
        <v>19</v>
      </c>
      <c r="U2329">
        <v>4.0999999999999996</v>
      </c>
      <c r="V2329" t="s">
        <v>19</v>
      </c>
      <c r="W2329">
        <v>305</v>
      </c>
      <c r="X2329" t="s">
        <v>19</v>
      </c>
      <c r="Y2329">
        <v>80.900000000000006</v>
      </c>
      <c r="Z2329" t="s">
        <v>19</v>
      </c>
      <c r="AA2329" s="6">
        <f t="shared" si="109"/>
        <v>18.790516804583692</v>
      </c>
      <c r="AB2329" s="6">
        <f t="shared" si="110"/>
        <v>65.822930248250643</v>
      </c>
      <c r="AC2329" s="6">
        <f t="shared" si="111"/>
        <v>18.677069751749357</v>
      </c>
    </row>
    <row r="2330" spans="1:29" x14ac:dyDescent="0.25">
      <c r="A2330">
        <v>200</v>
      </c>
      <c r="B2330" t="s">
        <v>17</v>
      </c>
      <c r="C2330" t="s">
        <v>18</v>
      </c>
      <c r="D2330" s="1">
        <v>45571</v>
      </c>
      <c r="E2330" s="2">
        <v>100</v>
      </c>
      <c r="F2330">
        <v>280</v>
      </c>
      <c r="G2330">
        <v>0</v>
      </c>
      <c r="H2330" t="s">
        <v>19</v>
      </c>
      <c r="I2330">
        <v>0</v>
      </c>
      <c r="J2330" t="s">
        <v>19</v>
      </c>
      <c r="K2330">
        <v>0</v>
      </c>
      <c r="L2330" t="s">
        <v>19</v>
      </c>
      <c r="M2330">
        <v>12.6</v>
      </c>
      <c r="N2330" t="s">
        <v>19</v>
      </c>
      <c r="O2330">
        <v>83.6</v>
      </c>
      <c r="P2330" t="s">
        <v>19</v>
      </c>
      <c r="Q2330">
        <v>32</v>
      </c>
      <c r="R2330" t="s">
        <v>19</v>
      </c>
      <c r="S2330">
        <v>50.7</v>
      </c>
      <c r="T2330" t="s">
        <v>19</v>
      </c>
      <c r="U2330">
        <v>3.6</v>
      </c>
      <c r="V2330" t="s">
        <v>19</v>
      </c>
      <c r="W2330">
        <v>319</v>
      </c>
      <c r="X2330" t="s">
        <v>19</v>
      </c>
      <c r="Y2330">
        <v>80.5</v>
      </c>
      <c r="Z2330" t="s">
        <v>19</v>
      </c>
      <c r="AA2330" s="6">
        <f t="shared" si="109"/>
        <v>17.785401466726441</v>
      </c>
      <c r="AB2330" s="6">
        <f t="shared" si="110"/>
        <v>64.013722640107602</v>
      </c>
      <c r="AC2330" s="6">
        <f t="shared" si="111"/>
        <v>19.586277359892392</v>
      </c>
    </row>
    <row r="2331" spans="1:29" x14ac:dyDescent="0.25">
      <c r="A2331">
        <v>200</v>
      </c>
      <c r="B2331" t="s">
        <v>17</v>
      </c>
      <c r="C2331" t="s">
        <v>18</v>
      </c>
      <c r="D2331" s="1">
        <v>45571</v>
      </c>
      <c r="E2331" s="2">
        <v>200</v>
      </c>
      <c r="F2331">
        <v>280</v>
      </c>
      <c r="G2331">
        <v>0</v>
      </c>
      <c r="H2331" t="s">
        <v>19</v>
      </c>
      <c r="I2331">
        <v>0</v>
      </c>
      <c r="J2331" t="s">
        <v>19</v>
      </c>
      <c r="K2331">
        <v>0</v>
      </c>
      <c r="L2331" t="s">
        <v>19</v>
      </c>
      <c r="M2331">
        <v>10.8</v>
      </c>
      <c r="N2331" t="s">
        <v>19</v>
      </c>
      <c r="O2331">
        <v>84.8</v>
      </c>
      <c r="P2331" t="s">
        <v>19</v>
      </c>
      <c r="Q2331">
        <v>27</v>
      </c>
      <c r="R2331" t="s">
        <v>19</v>
      </c>
      <c r="S2331">
        <v>46.7</v>
      </c>
      <c r="T2331" t="s">
        <v>19</v>
      </c>
      <c r="U2331">
        <v>4.0999999999999996</v>
      </c>
      <c r="V2331" t="s">
        <v>19</v>
      </c>
      <c r="W2331">
        <v>323</v>
      </c>
      <c r="X2331" t="s">
        <v>19</v>
      </c>
      <c r="Y2331">
        <v>80.099999999999994</v>
      </c>
      <c r="Z2331" t="s">
        <v>19</v>
      </c>
      <c r="AA2331" s="6">
        <f t="shared" si="109"/>
        <v>17.188782226871542</v>
      </c>
      <c r="AB2331" s="6">
        <f t="shared" si="110"/>
        <v>62.939808008368779</v>
      </c>
      <c r="AC2331" s="6">
        <f t="shared" si="111"/>
        <v>21.860191991631218</v>
      </c>
    </row>
    <row r="2332" spans="1:29" x14ac:dyDescent="0.25">
      <c r="A2332">
        <v>200</v>
      </c>
      <c r="B2332" t="s">
        <v>17</v>
      </c>
      <c r="C2332" t="s">
        <v>18</v>
      </c>
      <c r="D2332" s="1">
        <v>45571</v>
      </c>
      <c r="E2332" s="2">
        <v>300</v>
      </c>
      <c r="F2332">
        <v>280</v>
      </c>
      <c r="G2332">
        <v>0</v>
      </c>
      <c r="H2332" t="s">
        <v>20</v>
      </c>
      <c r="I2332">
        <v>0</v>
      </c>
      <c r="J2332" t="s">
        <v>19</v>
      </c>
      <c r="K2332">
        <v>0</v>
      </c>
      <c r="L2332" t="s">
        <v>19</v>
      </c>
      <c r="M2332">
        <v>9.9</v>
      </c>
      <c r="N2332" t="s">
        <v>19</v>
      </c>
      <c r="O2332">
        <v>85.2</v>
      </c>
      <c r="P2332" t="s">
        <v>20</v>
      </c>
      <c r="Q2332">
        <v>24</v>
      </c>
      <c r="R2332" t="s">
        <v>20</v>
      </c>
      <c r="S2332">
        <v>44.2</v>
      </c>
      <c r="T2332" t="s">
        <v>20</v>
      </c>
      <c r="U2332">
        <v>5.5</v>
      </c>
      <c r="V2332" t="s">
        <v>19</v>
      </c>
      <c r="W2332">
        <v>307</v>
      </c>
      <c r="X2332" t="s">
        <v>19</v>
      </c>
      <c r="Y2332">
        <v>79.7</v>
      </c>
      <c r="Z2332" t="s">
        <v>19</v>
      </c>
      <c r="AA2332" s="6">
        <f t="shared" si="109"/>
        <v>16.63212334337916</v>
      </c>
      <c r="AB2332" s="6">
        <f t="shared" si="110"/>
        <v>61.937822018082485</v>
      </c>
      <c r="AC2332" s="6">
        <f t="shared" si="111"/>
        <v>23.262177981917517</v>
      </c>
    </row>
    <row r="2333" spans="1:29" x14ac:dyDescent="0.25">
      <c r="A2333">
        <v>200</v>
      </c>
      <c r="B2333" t="s">
        <v>17</v>
      </c>
      <c r="C2333" t="s">
        <v>18</v>
      </c>
      <c r="D2333" s="1">
        <v>45571</v>
      </c>
      <c r="E2333" s="2">
        <v>400</v>
      </c>
      <c r="F2333">
        <v>280</v>
      </c>
      <c r="G2333">
        <v>0</v>
      </c>
      <c r="H2333" t="s">
        <v>19</v>
      </c>
      <c r="I2333">
        <v>0</v>
      </c>
      <c r="J2333" t="s">
        <v>19</v>
      </c>
      <c r="K2333">
        <v>0</v>
      </c>
      <c r="L2333" t="s">
        <v>19</v>
      </c>
      <c r="M2333">
        <v>11.5</v>
      </c>
      <c r="N2333" t="s">
        <v>19</v>
      </c>
      <c r="O2333">
        <v>81.3</v>
      </c>
      <c r="P2333" t="s">
        <v>19</v>
      </c>
      <c r="Q2333">
        <v>32</v>
      </c>
      <c r="R2333" t="s">
        <v>19</v>
      </c>
      <c r="S2333">
        <v>48.3</v>
      </c>
      <c r="T2333" t="s">
        <v>19</v>
      </c>
      <c r="U2333">
        <v>4.5</v>
      </c>
      <c r="V2333" t="s">
        <v>19</v>
      </c>
      <c r="W2333">
        <v>308</v>
      </c>
      <c r="X2333" t="s">
        <v>19</v>
      </c>
      <c r="Y2333">
        <v>79.400000000000006</v>
      </c>
      <c r="Z2333" t="s">
        <v>19</v>
      </c>
      <c r="AA2333" s="6">
        <f t="shared" si="109"/>
        <v>16.804273898628534</v>
      </c>
      <c r="AB2333" s="6">
        <f t="shared" si="110"/>
        <v>62.247693017531361</v>
      </c>
      <c r="AC2333" s="6">
        <f t="shared" si="111"/>
        <v>19.052306982468636</v>
      </c>
    </row>
    <row r="2334" spans="1:29" x14ac:dyDescent="0.25">
      <c r="A2334">
        <v>200</v>
      </c>
      <c r="B2334" t="s">
        <v>17</v>
      </c>
      <c r="C2334" t="s">
        <v>18</v>
      </c>
      <c r="D2334" s="1">
        <v>45571</v>
      </c>
      <c r="E2334" s="2">
        <v>500</v>
      </c>
      <c r="F2334">
        <v>280</v>
      </c>
      <c r="G2334">
        <v>0</v>
      </c>
      <c r="H2334" t="s">
        <v>20</v>
      </c>
      <c r="I2334">
        <v>0</v>
      </c>
      <c r="J2334" t="s">
        <v>19</v>
      </c>
      <c r="K2334">
        <v>0</v>
      </c>
      <c r="L2334" t="s">
        <v>19</v>
      </c>
      <c r="M2334">
        <v>9.6999999999999993</v>
      </c>
      <c r="N2334" t="s">
        <v>19</v>
      </c>
      <c r="O2334">
        <v>85.4</v>
      </c>
      <c r="P2334" t="s">
        <v>20</v>
      </c>
      <c r="Q2334">
        <v>23</v>
      </c>
      <c r="R2334" t="s">
        <v>20</v>
      </c>
      <c r="S2334">
        <v>43.9</v>
      </c>
      <c r="T2334" t="s">
        <v>20</v>
      </c>
      <c r="U2334">
        <v>5.2</v>
      </c>
      <c r="V2334" t="s">
        <v>19</v>
      </c>
      <c r="W2334">
        <v>319</v>
      </c>
      <c r="X2334" t="s">
        <v>19</v>
      </c>
      <c r="Y2334">
        <v>79</v>
      </c>
      <c r="Z2334" t="s">
        <v>19</v>
      </c>
      <c r="AA2334" s="6">
        <f t="shared" si="109"/>
        <v>16.460535029901699</v>
      </c>
      <c r="AB2334" s="6">
        <f t="shared" si="110"/>
        <v>61.628963053823057</v>
      </c>
      <c r="AC2334" s="6">
        <f t="shared" si="111"/>
        <v>23.771036946176949</v>
      </c>
    </row>
    <row r="2335" spans="1:29" x14ac:dyDescent="0.25">
      <c r="A2335">
        <v>200</v>
      </c>
      <c r="B2335" t="s">
        <v>17</v>
      </c>
      <c r="C2335" t="s">
        <v>18</v>
      </c>
      <c r="D2335" s="1">
        <v>45571</v>
      </c>
      <c r="E2335" s="2">
        <v>600</v>
      </c>
      <c r="F2335">
        <v>280</v>
      </c>
      <c r="G2335">
        <v>0</v>
      </c>
      <c r="H2335" t="s">
        <v>20</v>
      </c>
      <c r="I2335">
        <v>0</v>
      </c>
      <c r="J2335" t="s">
        <v>19</v>
      </c>
      <c r="K2335">
        <v>8</v>
      </c>
      <c r="L2335" t="s">
        <v>19</v>
      </c>
      <c r="M2335">
        <v>10.5</v>
      </c>
      <c r="N2335" t="s">
        <v>19</v>
      </c>
      <c r="O2335">
        <v>84.2</v>
      </c>
      <c r="P2335" t="s">
        <v>20</v>
      </c>
      <c r="Q2335">
        <v>26</v>
      </c>
      <c r="R2335" t="s">
        <v>20</v>
      </c>
      <c r="S2335">
        <v>45.9</v>
      </c>
      <c r="T2335" t="s">
        <v>20</v>
      </c>
      <c r="U2335">
        <v>5.9</v>
      </c>
      <c r="V2335" t="s">
        <v>19</v>
      </c>
      <c r="W2335">
        <v>306</v>
      </c>
      <c r="X2335" t="s">
        <v>19</v>
      </c>
      <c r="Y2335">
        <v>78.7</v>
      </c>
      <c r="Z2335" t="s">
        <v>19</v>
      </c>
      <c r="AA2335" s="6">
        <f t="shared" si="109"/>
        <v>16.712492075251074</v>
      </c>
      <c r="AB2335" s="6">
        <f t="shared" si="110"/>
        <v>62.082485735451932</v>
      </c>
      <c r="AC2335" s="6">
        <f t="shared" si="111"/>
        <v>22.11751426454807</v>
      </c>
    </row>
    <row r="2336" spans="1:29" x14ac:dyDescent="0.25">
      <c r="A2336">
        <v>200</v>
      </c>
      <c r="B2336" t="s">
        <v>17</v>
      </c>
      <c r="C2336" t="s">
        <v>18</v>
      </c>
      <c r="D2336" s="1">
        <v>45571</v>
      </c>
      <c r="E2336" s="2">
        <v>700</v>
      </c>
      <c r="F2336">
        <v>280</v>
      </c>
      <c r="G2336">
        <v>0</v>
      </c>
      <c r="H2336" t="s">
        <v>19</v>
      </c>
      <c r="I2336">
        <v>0</v>
      </c>
      <c r="J2336" t="s">
        <v>19</v>
      </c>
      <c r="K2336">
        <v>87</v>
      </c>
      <c r="L2336" t="s">
        <v>19</v>
      </c>
      <c r="M2336">
        <v>13</v>
      </c>
      <c r="N2336" t="s">
        <v>19</v>
      </c>
      <c r="O2336">
        <v>80.5</v>
      </c>
      <c r="P2336" t="s">
        <v>19</v>
      </c>
      <c r="Q2336">
        <v>36</v>
      </c>
      <c r="R2336" t="s">
        <v>19</v>
      </c>
      <c r="S2336">
        <v>51.5</v>
      </c>
      <c r="T2336" t="s">
        <v>19</v>
      </c>
      <c r="U2336">
        <v>2.8</v>
      </c>
      <c r="V2336" t="s">
        <v>19</v>
      </c>
      <c r="W2336">
        <v>326</v>
      </c>
      <c r="X2336" t="s">
        <v>19</v>
      </c>
      <c r="Y2336">
        <v>78.3</v>
      </c>
      <c r="Z2336" t="s">
        <v>19</v>
      </c>
      <c r="AA2336" s="6">
        <f t="shared" si="109"/>
        <v>17.233028845465252</v>
      </c>
      <c r="AB2336" s="6">
        <f t="shared" si="110"/>
        <v>63.019451921837451</v>
      </c>
      <c r="AC2336" s="6">
        <f t="shared" si="111"/>
        <v>17.480548078162549</v>
      </c>
    </row>
    <row r="2337" spans="1:29" x14ac:dyDescent="0.25">
      <c r="A2337">
        <v>200</v>
      </c>
      <c r="B2337" t="s">
        <v>17</v>
      </c>
      <c r="C2337" t="s">
        <v>18</v>
      </c>
      <c r="D2337" s="1">
        <v>45571</v>
      </c>
      <c r="E2337" s="2">
        <v>800</v>
      </c>
      <c r="F2337">
        <v>280</v>
      </c>
      <c r="G2337">
        <v>0.01</v>
      </c>
      <c r="H2337" t="s">
        <v>20</v>
      </c>
      <c r="I2337">
        <v>0</v>
      </c>
      <c r="J2337" t="s">
        <v>19</v>
      </c>
      <c r="K2337">
        <v>622</v>
      </c>
      <c r="L2337" t="s">
        <v>19</v>
      </c>
      <c r="M2337">
        <v>12</v>
      </c>
      <c r="N2337" t="s">
        <v>19</v>
      </c>
      <c r="O2337">
        <v>87.5</v>
      </c>
      <c r="P2337" t="s">
        <v>20</v>
      </c>
      <c r="Q2337">
        <v>27</v>
      </c>
      <c r="R2337" t="s">
        <v>20</v>
      </c>
      <c r="S2337">
        <v>49.5</v>
      </c>
      <c r="T2337" t="s">
        <v>20</v>
      </c>
      <c r="U2337">
        <v>3.7</v>
      </c>
      <c r="V2337" t="s">
        <v>19</v>
      </c>
      <c r="W2337">
        <v>312</v>
      </c>
      <c r="X2337" t="s">
        <v>19</v>
      </c>
      <c r="Y2337">
        <v>78</v>
      </c>
      <c r="Z2337" t="s">
        <v>19</v>
      </c>
      <c r="AA2337" s="6">
        <f t="shared" si="109"/>
        <v>18.29105325043545</v>
      </c>
      <c r="AB2337" s="6">
        <f t="shared" si="110"/>
        <v>64.923895850783808</v>
      </c>
      <c r="AC2337" s="6">
        <f t="shared" si="111"/>
        <v>22.576104149216192</v>
      </c>
    </row>
    <row r="2338" spans="1:29" x14ac:dyDescent="0.25">
      <c r="A2338">
        <v>200</v>
      </c>
      <c r="B2338" t="s">
        <v>17</v>
      </c>
      <c r="C2338" t="s">
        <v>18</v>
      </c>
      <c r="D2338" s="1">
        <v>45571</v>
      </c>
      <c r="E2338" s="2">
        <v>900</v>
      </c>
      <c r="F2338">
        <v>280</v>
      </c>
      <c r="G2338">
        <v>0.02</v>
      </c>
      <c r="H2338" t="s">
        <v>20</v>
      </c>
      <c r="I2338">
        <v>0</v>
      </c>
      <c r="J2338" t="s">
        <v>19</v>
      </c>
      <c r="K2338">
        <v>998</v>
      </c>
      <c r="L2338" t="s">
        <v>19</v>
      </c>
      <c r="M2338">
        <v>12.8</v>
      </c>
      <c r="N2338" t="s">
        <v>19</v>
      </c>
      <c r="O2338">
        <v>94.7</v>
      </c>
      <c r="P2338" t="s">
        <v>20</v>
      </c>
      <c r="Q2338">
        <v>23</v>
      </c>
      <c r="R2338" t="s">
        <v>20</v>
      </c>
      <c r="S2338">
        <v>51.2</v>
      </c>
      <c r="T2338" t="s">
        <v>20</v>
      </c>
      <c r="U2338">
        <v>3.5</v>
      </c>
      <c r="V2338" t="s">
        <v>19</v>
      </c>
      <c r="W2338">
        <v>324</v>
      </c>
      <c r="X2338" t="s">
        <v>19</v>
      </c>
      <c r="Y2338">
        <v>77.8</v>
      </c>
      <c r="Z2338" t="s">
        <v>19</v>
      </c>
      <c r="AA2338" s="6">
        <f t="shared" si="109"/>
        <v>20.103442689741225</v>
      </c>
      <c r="AB2338" s="6">
        <f t="shared" si="110"/>
        <v>68.186196841534212</v>
      </c>
      <c r="AC2338" s="6">
        <f t="shared" si="111"/>
        <v>26.513803158465791</v>
      </c>
    </row>
    <row r="2339" spans="1:29" x14ac:dyDescent="0.25">
      <c r="A2339">
        <v>200</v>
      </c>
      <c r="B2339" t="s">
        <v>17</v>
      </c>
      <c r="C2339" t="s">
        <v>18</v>
      </c>
      <c r="D2339" s="1">
        <v>45571</v>
      </c>
      <c r="E2339">
        <v>1000</v>
      </c>
      <c r="F2339">
        <v>280</v>
      </c>
      <c r="G2339">
        <v>0.02</v>
      </c>
      <c r="H2339" t="s">
        <v>20</v>
      </c>
      <c r="I2339">
        <v>0</v>
      </c>
      <c r="J2339" t="s">
        <v>19</v>
      </c>
      <c r="K2339">
        <v>1366</v>
      </c>
      <c r="L2339" t="s">
        <v>19</v>
      </c>
      <c r="M2339">
        <v>12.3</v>
      </c>
      <c r="N2339" t="s">
        <v>19</v>
      </c>
      <c r="O2339">
        <v>101.7</v>
      </c>
      <c r="P2339" t="s">
        <v>20</v>
      </c>
      <c r="Q2339">
        <v>18</v>
      </c>
      <c r="R2339" t="s">
        <v>20</v>
      </c>
      <c r="S2339">
        <v>50</v>
      </c>
      <c r="T2339" t="s">
        <v>20</v>
      </c>
      <c r="U2339">
        <v>4.2</v>
      </c>
      <c r="V2339" t="s">
        <v>19</v>
      </c>
      <c r="W2339">
        <v>315</v>
      </c>
      <c r="X2339" t="s">
        <v>19</v>
      </c>
      <c r="Y2339">
        <v>77.8</v>
      </c>
      <c r="Z2339" t="s">
        <v>19</v>
      </c>
      <c r="AA2339" s="6">
        <f t="shared" si="109"/>
        <v>21.116282796689358</v>
      </c>
      <c r="AB2339" s="6">
        <f t="shared" si="110"/>
        <v>70.009309034040839</v>
      </c>
      <c r="AC2339" s="6">
        <f t="shared" si="111"/>
        <v>31.690690965959163</v>
      </c>
    </row>
    <row r="2340" spans="1:29" x14ac:dyDescent="0.25">
      <c r="A2340">
        <v>200</v>
      </c>
      <c r="B2340" t="s">
        <v>17</v>
      </c>
      <c r="C2340" t="s">
        <v>18</v>
      </c>
      <c r="D2340" s="1">
        <v>45571</v>
      </c>
      <c r="E2340">
        <v>1100</v>
      </c>
      <c r="F2340">
        <v>280</v>
      </c>
      <c r="G2340">
        <v>0.03</v>
      </c>
      <c r="H2340" t="s">
        <v>20</v>
      </c>
      <c r="I2340">
        <v>0</v>
      </c>
      <c r="J2340" t="s">
        <v>19</v>
      </c>
      <c r="K2340">
        <v>1575</v>
      </c>
      <c r="L2340" t="s">
        <v>19</v>
      </c>
      <c r="M2340">
        <v>11.7</v>
      </c>
      <c r="N2340" t="s">
        <v>19</v>
      </c>
      <c r="O2340">
        <v>106.6</v>
      </c>
      <c r="P2340" t="s">
        <v>20</v>
      </c>
      <c r="Q2340">
        <v>15</v>
      </c>
      <c r="R2340" t="s">
        <v>20</v>
      </c>
      <c r="S2340">
        <v>48.7</v>
      </c>
      <c r="T2340" t="s">
        <v>20</v>
      </c>
      <c r="U2340">
        <v>3.7</v>
      </c>
      <c r="V2340" t="s">
        <v>19</v>
      </c>
      <c r="W2340">
        <v>309</v>
      </c>
      <c r="X2340" t="s">
        <v>19</v>
      </c>
      <c r="Y2340">
        <v>78.099999999999994</v>
      </c>
      <c r="Z2340" t="s">
        <v>19</v>
      </c>
      <c r="AA2340" s="6">
        <f t="shared" si="109"/>
        <v>21.683839593829639</v>
      </c>
      <c r="AB2340" s="6">
        <f t="shared" si="110"/>
        <v>71.030911268893348</v>
      </c>
      <c r="AC2340" s="6">
        <f t="shared" si="111"/>
        <v>35.569088731106646</v>
      </c>
    </row>
    <row r="2341" spans="1:29" x14ac:dyDescent="0.25">
      <c r="A2341">
        <v>200</v>
      </c>
      <c r="B2341" t="s">
        <v>17</v>
      </c>
      <c r="C2341" t="s">
        <v>18</v>
      </c>
      <c r="D2341" s="1">
        <v>45571</v>
      </c>
      <c r="E2341">
        <v>1200</v>
      </c>
      <c r="F2341">
        <v>280</v>
      </c>
      <c r="G2341">
        <v>0.03</v>
      </c>
      <c r="H2341" t="s">
        <v>20</v>
      </c>
      <c r="I2341">
        <v>0</v>
      </c>
      <c r="J2341" t="s">
        <v>19</v>
      </c>
      <c r="K2341">
        <v>1656</v>
      </c>
      <c r="L2341" t="s">
        <v>19</v>
      </c>
      <c r="M2341">
        <v>10</v>
      </c>
      <c r="N2341" t="s">
        <v>19</v>
      </c>
      <c r="O2341">
        <v>109.6</v>
      </c>
      <c r="P2341" t="s">
        <v>20</v>
      </c>
      <c r="Q2341">
        <v>12</v>
      </c>
      <c r="R2341" t="s">
        <v>20</v>
      </c>
      <c r="S2341">
        <v>44.6</v>
      </c>
      <c r="T2341" t="s">
        <v>20</v>
      </c>
      <c r="U2341">
        <v>3.8</v>
      </c>
      <c r="V2341" t="s">
        <v>19</v>
      </c>
      <c r="W2341">
        <v>284</v>
      </c>
      <c r="X2341" t="s">
        <v>19</v>
      </c>
      <c r="Y2341">
        <v>78.7</v>
      </c>
      <c r="Z2341" t="s">
        <v>19</v>
      </c>
      <c r="AA2341" s="6">
        <f t="shared" si="109"/>
        <v>21.327575983121751</v>
      </c>
      <c r="AB2341" s="6">
        <f t="shared" si="110"/>
        <v>70.389636769619159</v>
      </c>
      <c r="AC2341" s="6">
        <f t="shared" si="111"/>
        <v>39.210363230380835</v>
      </c>
    </row>
    <row r="2342" spans="1:29" x14ac:dyDescent="0.25">
      <c r="A2342">
        <v>200</v>
      </c>
      <c r="B2342" t="s">
        <v>17</v>
      </c>
      <c r="C2342" t="s">
        <v>18</v>
      </c>
      <c r="D2342" s="1">
        <v>45571</v>
      </c>
      <c r="E2342">
        <v>1300</v>
      </c>
      <c r="F2342">
        <v>280</v>
      </c>
      <c r="G2342">
        <v>0.03</v>
      </c>
      <c r="H2342" t="s">
        <v>20</v>
      </c>
      <c r="I2342">
        <v>0</v>
      </c>
      <c r="J2342" t="s">
        <v>19</v>
      </c>
      <c r="K2342">
        <v>1595</v>
      </c>
      <c r="L2342" t="s">
        <v>19</v>
      </c>
      <c r="M2342">
        <v>9.6999999999999993</v>
      </c>
      <c r="N2342" t="s">
        <v>19</v>
      </c>
      <c r="O2342">
        <v>111.7</v>
      </c>
      <c r="P2342" t="s">
        <v>20</v>
      </c>
      <c r="Q2342">
        <v>11</v>
      </c>
      <c r="R2342" t="s">
        <v>20</v>
      </c>
      <c r="S2342">
        <v>43.8</v>
      </c>
      <c r="T2342" t="s">
        <v>20</v>
      </c>
      <c r="U2342">
        <v>3.5</v>
      </c>
      <c r="V2342" t="s">
        <v>19</v>
      </c>
      <c r="W2342">
        <v>219</v>
      </c>
      <c r="X2342" t="s">
        <v>19</v>
      </c>
      <c r="Y2342">
        <v>79.3</v>
      </c>
      <c r="Z2342" t="s">
        <v>19</v>
      </c>
      <c r="AA2342" s="6">
        <f t="shared" si="109"/>
        <v>21.511467642509981</v>
      </c>
      <c r="AB2342" s="6">
        <f t="shared" si="110"/>
        <v>70.720641756517963</v>
      </c>
      <c r="AC2342" s="6">
        <f t="shared" si="111"/>
        <v>40.979358243482039</v>
      </c>
    </row>
    <row r="2343" spans="1:29" x14ac:dyDescent="0.25">
      <c r="A2343">
        <v>200</v>
      </c>
      <c r="B2343" t="s">
        <v>17</v>
      </c>
      <c r="C2343" t="s">
        <v>18</v>
      </c>
      <c r="D2343" s="1">
        <v>45571</v>
      </c>
      <c r="E2343">
        <v>1400</v>
      </c>
      <c r="F2343">
        <v>280</v>
      </c>
      <c r="G2343">
        <v>0.02</v>
      </c>
      <c r="H2343" t="s">
        <v>20</v>
      </c>
      <c r="I2343">
        <v>0</v>
      </c>
      <c r="J2343" t="s">
        <v>19</v>
      </c>
      <c r="K2343">
        <v>1403</v>
      </c>
      <c r="L2343" t="s">
        <v>19</v>
      </c>
      <c r="M2343">
        <v>9.1</v>
      </c>
      <c r="N2343" t="s">
        <v>19</v>
      </c>
      <c r="O2343">
        <v>112.3</v>
      </c>
      <c r="P2343" t="s">
        <v>20</v>
      </c>
      <c r="Q2343">
        <v>10</v>
      </c>
      <c r="R2343" t="s">
        <v>20</v>
      </c>
      <c r="S2343">
        <v>42</v>
      </c>
      <c r="T2343" t="s">
        <v>20</v>
      </c>
      <c r="U2343">
        <v>4</v>
      </c>
      <c r="V2343" t="s">
        <v>19</v>
      </c>
      <c r="W2343">
        <v>180</v>
      </c>
      <c r="X2343" t="s">
        <v>19</v>
      </c>
      <c r="Y2343">
        <v>80</v>
      </c>
      <c r="Z2343" t="s">
        <v>19</v>
      </c>
      <c r="AA2343" s="6">
        <f t="shared" si="109"/>
        <v>21.167925055226398</v>
      </c>
      <c r="AB2343" s="6">
        <f t="shared" si="110"/>
        <v>70.102265099407518</v>
      </c>
      <c r="AC2343" s="6">
        <f t="shared" si="111"/>
        <v>42.197734900592479</v>
      </c>
    </row>
    <row r="2344" spans="1:29" x14ac:dyDescent="0.25">
      <c r="A2344">
        <v>200</v>
      </c>
      <c r="B2344" t="s">
        <v>17</v>
      </c>
      <c r="C2344" t="s">
        <v>18</v>
      </c>
      <c r="D2344" s="1">
        <v>45571</v>
      </c>
      <c r="E2344">
        <v>1500</v>
      </c>
      <c r="F2344">
        <v>280</v>
      </c>
      <c r="G2344">
        <v>0.02</v>
      </c>
      <c r="H2344" t="s">
        <v>20</v>
      </c>
      <c r="I2344">
        <v>0</v>
      </c>
      <c r="J2344" t="s">
        <v>19</v>
      </c>
      <c r="K2344">
        <v>1085</v>
      </c>
      <c r="L2344" t="s">
        <v>19</v>
      </c>
      <c r="M2344">
        <v>8.6999999999999993</v>
      </c>
      <c r="N2344" t="s">
        <v>19</v>
      </c>
      <c r="O2344">
        <v>112.7</v>
      </c>
      <c r="P2344" t="s">
        <v>20</v>
      </c>
      <c r="Q2344">
        <v>9</v>
      </c>
      <c r="R2344" t="s">
        <v>20</v>
      </c>
      <c r="S2344">
        <v>40.799999999999997</v>
      </c>
      <c r="T2344" t="s">
        <v>20</v>
      </c>
      <c r="U2344">
        <v>4.3</v>
      </c>
      <c r="V2344" t="s">
        <v>19</v>
      </c>
      <c r="W2344">
        <v>203</v>
      </c>
      <c r="X2344" t="s">
        <v>19</v>
      </c>
      <c r="Y2344">
        <v>80.8</v>
      </c>
      <c r="Z2344" t="s">
        <v>19</v>
      </c>
      <c r="AA2344" s="6">
        <f t="shared" si="109"/>
        <v>20.733520377706149</v>
      </c>
      <c r="AB2344" s="6">
        <f t="shared" si="110"/>
        <v>69.320336679871076</v>
      </c>
      <c r="AC2344" s="6">
        <f t="shared" si="111"/>
        <v>43.379663320128927</v>
      </c>
    </row>
    <row r="2345" spans="1:29" x14ac:dyDescent="0.25">
      <c r="A2345">
        <v>200</v>
      </c>
      <c r="B2345" t="s">
        <v>17</v>
      </c>
      <c r="C2345" t="s">
        <v>18</v>
      </c>
      <c r="D2345" s="1">
        <v>45571</v>
      </c>
      <c r="E2345">
        <v>1600</v>
      </c>
      <c r="F2345">
        <v>280</v>
      </c>
      <c r="G2345">
        <v>0.01</v>
      </c>
      <c r="H2345" t="s">
        <v>20</v>
      </c>
      <c r="I2345">
        <v>0</v>
      </c>
      <c r="J2345" t="s">
        <v>19</v>
      </c>
      <c r="K2345">
        <v>680</v>
      </c>
      <c r="L2345" t="s">
        <v>19</v>
      </c>
      <c r="M2345">
        <v>8.4</v>
      </c>
      <c r="N2345" t="s">
        <v>19</v>
      </c>
      <c r="O2345">
        <v>112.1</v>
      </c>
      <c r="P2345" t="s">
        <v>20</v>
      </c>
      <c r="Q2345">
        <v>9</v>
      </c>
      <c r="R2345" t="s">
        <v>20</v>
      </c>
      <c r="S2345">
        <v>40.1</v>
      </c>
      <c r="T2345" t="s">
        <v>20</v>
      </c>
      <c r="U2345">
        <v>4.2</v>
      </c>
      <c r="V2345" t="s">
        <v>19</v>
      </c>
      <c r="W2345">
        <v>195</v>
      </c>
      <c r="X2345" t="s">
        <v>19</v>
      </c>
      <c r="Y2345">
        <v>81.7</v>
      </c>
      <c r="Z2345" t="s">
        <v>19</v>
      </c>
      <c r="AA2345" s="6">
        <f t="shared" si="109"/>
        <v>20.545443805486293</v>
      </c>
      <c r="AB2345" s="6">
        <f t="shared" si="110"/>
        <v>68.981798849875332</v>
      </c>
      <c r="AC2345" s="6">
        <f t="shared" si="111"/>
        <v>43.118201150124662</v>
      </c>
    </row>
    <row r="2346" spans="1:29" x14ac:dyDescent="0.25">
      <c r="A2346">
        <v>200</v>
      </c>
      <c r="B2346" t="s">
        <v>17</v>
      </c>
      <c r="C2346" t="s">
        <v>18</v>
      </c>
      <c r="D2346" s="1">
        <v>45571</v>
      </c>
      <c r="E2346">
        <v>1700</v>
      </c>
      <c r="F2346">
        <v>280</v>
      </c>
      <c r="G2346">
        <v>0.01</v>
      </c>
      <c r="H2346" t="s">
        <v>20</v>
      </c>
      <c r="I2346">
        <v>0</v>
      </c>
      <c r="J2346" t="s">
        <v>19</v>
      </c>
      <c r="K2346">
        <v>259</v>
      </c>
      <c r="L2346" t="s">
        <v>19</v>
      </c>
      <c r="M2346">
        <v>8.8000000000000007</v>
      </c>
      <c r="N2346" t="s">
        <v>19</v>
      </c>
      <c r="O2346">
        <v>110</v>
      </c>
      <c r="P2346" t="s">
        <v>20</v>
      </c>
      <c r="Q2346">
        <v>10</v>
      </c>
      <c r="R2346" t="s">
        <v>20</v>
      </c>
      <c r="S2346">
        <v>41.2</v>
      </c>
      <c r="T2346" t="s">
        <v>20</v>
      </c>
      <c r="U2346">
        <v>2.2999999999999998</v>
      </c>
      <c r="V2346" t="s">
        <v>19</v>
      </c>
      <c r="W2346">
        <v>213</v>
      </c>
      <c r="X2346" t="s">
        <v>19</v>
      </c>
      <c r="Y2346">
        <v>82.3</v>
      </c>
      <c r="Z2346" t="s">
        <v>19</v>
      </c>
      <c r="AA2346" s="6">
        <f t="shared" si="109"/>
        <v>20.430668120398281</v>
      </c>
      <c r="AB2346" s="6">
        <f t="shared" si="110"/>
        <v>68.775202616716911</v>
      </c>
      <c r="AC2346" s="6">
        <f t="shared" si="111"/>
        <v>41.224797383283089</v>
      </c>
    </row>
    <row r="2347" spans="1:29" x14ac:dyDescent="0.25">
      <c r="A2347">
        <v>200</v>
      </c>
      <c r="B2347" t="s">
        <v>17</v>
      </c>
      <c r="C2347" t="s">
        <v>18</v>
      </c>
      <c r="D2347" s="1">
        <v>45571</v>
      </c>
      <c r="E2347">
        <v>1800</v>
      </c>
      <c r="F2347">
        <v>280</v>
      </c>
      <c r="G2347">
        <v>0</v>
      </c>
      <c r="H2347" t="s">
        <v>19</v>
      </c>
      <c r="I2347">
        <v>0</v>
      </c>
      <c r="J2347" t="s">
        <v>19</v>
      </c>
      <c r="K2347">
        <v>11</v>
      </c>
      <c r="L2347" t="s">
        <v>19</v>
      </c>
      <c r="M2347">
        <v>16.3</v>
      </c>
      <c r="N2347" t="s">
        <v>19</v>
      </c>
      <c r="O2347">
        <v>94.2</v>
      </c>
      <c r="P2347" t="s">
        <v>19</v>
      </c>
      <c r="Q2347">
        <v>30</v>
      </c>
      <c r="R2347" t="s">
        <v>19</v>
      </c>
      <c r="S2347">
        <v>57.8</v>
      </c>
      <c r="T2347" t="s">
        <v>19</v>
      </c>
      <c r="U2347">
        <v>1.1000000000000001</v>
      </c>
      <c r="V2347" t="s">
        <v>19</v>
      </c>
      <c r="W2347">
        <v>352</v>
      </c>
      <c r="X2347" t="s">
        <v>19</v>
      </c>
      <c r="Y2347">
        <v>82.7</v>
      </c>
      <c r="Z2347" t="s">
        <v>19</v>
      </c>
      <c r="AA2347" s="6">
        <f t="shared" si="109"/>
        <v>21.808424524716088</v>
      </c>
      <c r="AB2347" s="6">
        <f t="shared" si="110"/>
        <v>71.255164144488958</v>
      </c>
      <c r="AC2347" s="6">
        <f t="shared" si="111"/>
        <v>22.944835855511045</v>
      </c>
    </row>
    <row r="2348" spans="1:29" x14ac:dyDescent="0.25">
      <c r="A2348">
        <v>200</v>
      </c>
      <c r="B2348" t="s">
        <v>17</v>
      </c>
      <c r="C2348" t="s">
        <v>18</v>
      </c>
      <c r="D2348" s="1">
        <v>45571</v>
      </c>
      <c r="E2348">
        <v>1900</v>
      </c>
      <c r="F2348">
        <v>280</v>
      </c>
      <c r="G2348">
        <v>0</v>
      </c>
      <c r="H2348" t="s">
        <v>19</v>
      </c>
      <c r="I2348">
        <v>0</v>
      </c>
      <c r="J2348" t="s">
        <v>19</v>
      </c>
      <c r="K2348">
        <v>0</v>
      </c>
      <c r="L2348" t="s">
        <v>19</v>
      </c>
      <c r="M2348">
        <v>19.100000000000001</v>
      </c>
      <c r="N2348" t="s">
        <v>19</v>
      </c>
      <c r="O2348">
        <v>87.7</v>
      </c>
      <c r="P2348" t="s">
        <v>19</v>
      </c>
      <c r="Q2348">
        <v>43</v>
      </c>
      <c r="R2348" t="s">
        <v>19</v>
      </c>
      <c r="S2348">
        <v>62.3</v>
      </c>
      <c r="T2348" t="s">
        <v>19</v>
      </c>
      <c r="U2348">
        <v>3</v>
      </c>
      <c r="V2348" t="s">
        <v>19</v>
      </c>
      <c r="W2348">
        <v>302</v>
      </c>
      <c r="X2348" t="s">
        <v>19</v>
      </c>
      <c r="Y2348">
        <v>82.8</v>
      </c>
      <c r="Z2348" t="s">
        <v>19</v>
      </c>
      <c r="AA2348" s="6">
        <f t="shared" si="109"/>
        <v>21.805239939221153</v>
      </c>
      <c r="AB2348" s="6">
        <f t="shared" si="110"/>
        <v>71.249431890598075</v>
      </c>
      <c r="AC2348" s="6">
        <f t="shared" si="111"/>
        <v>16.450568109401928</v>
      </c>
    </row>
    <row r="2349" spans="1:29" x14ac:dyDescent="0.25">
      <c r="A2349">
        <v>200</v>
      </c>
      <c r="B2349" t="s">
        <v>17</v>
      </c>
      <c r="C2349" t="s">
        <v>18</v>
      </c>
      <c r="D2349" s="1">
        <v>45571</v>
      </c>
      <c r="E2349">
        <v>2000</v>
      </c>
      <c r="F2349">
        <v>280</v>
      </c>
      <c r="G2349">
        <v>0</v>
      </c>
      <c r="H2349" t="s">
        <v>19</v>
      </c>
      <c r="I2349">
        <v>0</v>
      </c>
      <c r="J2349" t="s">
        <v>19</v>
      </c>
      <c r="K2349">
        <v>0</v>
      </c>
      <c r="L2349" t="s">
        <v>19</v>
      </c>
      <c r="M2349">
        <v>17.2</v>
      </c>
      <c r="N2349" t="s">
        <v>19</v>
      </c>
      <c r="O2349">
        <v>83.8</v>
      </c>
      <c r="P2349" t="s">
        <v>19</v>
      </c>
      <c r="Q2349">
        <v>43</v>
      </c>
      <c r="R2349" t="s">
        <v>19</v>
      </c>
      <c r="S2349">
        <v>59.2</v>
      </c>
      <c r="T2349" t="s">
        <v>19</v>
      </c>
      <c r="U2349">
        <v>2.4</v>
      </c>
      <c r="V2349" t="s">
        <v>19</v>
      </c>
      <c r="W2349">
        <v>308</v>
      </c>
      <c r="X2349" t="s">
        <v>19</v>
      </c>
      <c r="Y2349">
        <v>82.7</v>
      </c>
      <c r="Z2349" t="s">
        <v>19</v>
      </c>
      <c r="AA2349" s="6">
        <f t="shared" si="109"/>
        <v>20.011214503067809</v>
      </c>
      <c r="AB2349" s="6">
        <f t="shared" si="110"/>
        <v>68.020186105522058</v>
      </c>
      <c r="AC2349" s="6">
        <f t="shared" si="111"/>
        <v>15.77981389447794</v>
      </c>
    </row>
    <row r="2350" spans="1:29" x14ac:dyDescent="0.25">
      <c r="A2350">
        <v>200</v>
      </c>
      <c r="B2350" t="s">
        <v>17</v>
      </c>
      <c r="C2350" t="s">
        <v>18</v>
      </c>
      <c r="D2350" s="1">
        <v>45571</v>
      </c>
      <c r="E2350">
        <v>2100</v>
      </c>
      <c r="F2350">
        <v>280</v>
      </c>
      <c r="G2350">
        <v>0</v>
      </c>
      <c r="H2350" t="s">
        <v>19</v>
      </c>
      <c r="I2350">
        <v>0</v>
      </c>
      <c r="J2350" t="s">
        <v>19</v>
      </c>
      <c r="K2350">
        <v>0</v>
      </c>
      <c r="L2350" t="s">
        <v>19</v>
      </c>
      <c r="M2350">
        <v>16.899999999999999</v>
      </c>
      <c r="N2350" t="s">
        <v>19</v>
      </c>
      <c r="O2350">
        <v>85.3</v>
      </c>
      <c r="P2350" t="s">
        <v>19</v>
      </c>
      <c r="Q2350">
        <v>41</v>
      </c>
      <c r="R2350" t="s">
        <v>19</v>
      </c>
      <c r="S2350">
        <v>58.7</v>
      </c>
      <c r="T2350" t="s">
        <v>19</v>
      </c>
      <c r="U2350">
        <v>3.7</v>
      </c>
      <c r="V2350" t="s">
        <v>19</v>
      </c>
      <c r="W2350">
        <v>299</v>
      </c>
      <c r="X2350" t="s">
        <v>19</v>
      </c>
      <c r="Y2350">
        <v>82.4</v>
      </c>
      <c r="Z2350" t="s">
        <v>19</v>
      </c>
      <c r="AA2350" s="6">
        <f t="shared" si="109"/>
        <v>20.324533333875703</v>
      </c>
      <c r="AB2350" s="6">
        <f t="shared" si="110"/>
        <v>68.584160000976269</v>
      </c>
      <c r="AC2350" s="6">
        <f t="shared" si="111"/>
        <v>16.715839999023729</v>
      </c>
    </row>
    <row r="2351" spans="1:29" x14ac:dyDescent="0.25">
      <c r="A2351">
        <v>200</v>
      </c>
      <c r="B2351" t="s">
        <v>17</v>
      </c>
      <c r="C2351" t="s">
        <v>18</v>
      </c>
      <c r="D2351" s="1">
        <v>45571</v>
      </c>
      <c r="E2351">
        <v>2200</v>
      </c>
      <c r="F2351">
        <v>280</v>
      </c>
      <c r="G2351">
        <v>0</v>
      </c>
      <c r="H2351" t="s">
        <v>19</v>
      </c>
      <c r="I2351">
        <v>0</v>
      </c>
      <c r="J2351" t="s">
        <v>19</v>
      </c>
      <c r="K2351">
        <v>0</v>
      </c>
      <c r="L2351" t="s">
        <v>19</v>
      </c>
      <c r="M2351">
        <v>14.8</v>
      </c>
      <c r="N2351" t="s">
        <v>19</v>
      </c>
      <c r="O2351">
        <v>85.7</v>
      </c>
      <c r="P2351" t="s">
        <v>19</v>
      </c>
      <c r="Q2351">
        <v>35</v>
      </c>
      <c r="R2351" t="s">
        <v>19</v>
      </c>
      <c r="S2351">
        <v>55</v>
      </c>
      <c r="T2351" t="s">
        <v>19</v>
      </c>
      <c r="U2351">
        <v>4.3</v>
      </c>
      <c r="V2351" t="s">
        <v>19</v>
      </c>
      <c r="W2351">
        <v>305</v>
      </c>
      <c r="X2351" t="s">
        <v>19</v>
      </c>
      <c r="Y2351">
        <v>82</v>
      </c>
      <c r="Z2351" t="s">
        <v>19</v>
      </c>
      <c r="AA2351" s="6">
        <f t="shared" si="109"/>
        <v>19.314345103539001</v>
      </c>
      <c r="AB2351" s="6">
        <f t="shared" si="110"/>
        <v>66.765821186370204</v>
      </c>
      <c r="AC2351" s="6">
        <f t="shared" si="111"/>
        <v>18.934178813629799</v>
      </c>
    </row>
    <row r="2352" spans="1:29" x14ac:dyDescent="0.25">
      <c r="A2352">
        <v>200</v>
      </c>
      <c r="B2352" t="s">
        <v>17</v>
      </c>
      <c r="C2352" t="s">
        <v>18</v>
      </c>
      <c r="D2352" s="1">
        <v>45571</v>
      </c>
      <c r="E2352">
        <v>2300</v>
      </c>
      <c r="F2352">
        <v>280</v>
      </c>
      <c r="G2352">
        <v>0</v>
      </c>
      <c r="H2352" t="s">
        <v>20</v>
      </c>
      <c r="I2352">
        <v>0</v>
      </c>
      <c r="J2352" t="s">
        <v>19</v>
      </c>
      <c r="K2352">
        <v>0</v>
      </c>
      <c r="L2352" t="s">
        <v>19</v>
      </c>
      <c r="M2352">
        <v>12.1</v>
      </c>
      <c r="N2352" t="s">
        <v>19</v>
      </c>
      <c r="O2352">
        <v>88.3</v>
      </c>
      <c r="P2352" t="s">
        <v>20</v>
      </c>
      <c r="Q2352">
        <v>26</v>
      </c>
      <c r="R2352" t="s">
        <v>20</v>
      </c>
      <c r="S2352">
        <v>49.6</v>
      </c>
      <c r="T2352" t="s">
        <v>20</v>
      </c>
      <c r="U2352">
        <v>5</v>
      </c>
      <c r="V2352" t="s">
        <v>19</v>
      </c>
      <c r="W2352">
        <v>295</v>
      </c>
      <c r="X2352" t="s">
        <v>19</v>
      </c>
      <c r="Y2352">
        <v>81.599999999999994</v>
      </c>
      <c r="Z2352" t="s">
        <v>19</v>
      </c>
      <c r="AA2352" s="6">
        <f t="shared" si="109"/>
        <v>18.370073827002688</v>
      </c>
      <c r="AB2352" s="6">
        <f t="shared" si="110"/>
        <v>65.066132888604841</v>
      </c>
      <c r="AC2352" s="6">
        <f t="shared" si="111"/>
        <v>23.233867111395156</v>
      </c>
    </row>
    <row r="2353" spans="1:29" x14ac:dyDescent="0.25">
      <c r="A2353">
        <v>200</v>
      </c>
      <c r="B2353" t="s">
        <v>17</v>
      </c>
      <c r="C2353" t="s">
        <v>18</v>
      </c>
      <c r="D2353" s="1">
        <v>45571</v>
      </c>
      <c r="E2353">
        <v>2400</v>
      </c>
      <c r="F2353">
        <v>280</v>
      </c>
      <c r="G2353">
        <v>0</v>
      </c>
      <c r="H2353" t="s">
        <v>20</v>
      </c>
      <c r="I2353">
        <v>0</v>
      </c>
      <c r="J2353" t="s">
        <v>19</v>
      </c>
      <c r="K2353">
        <v>0</v>
      </c>
      <c r="L2353" t="s">
        <v>19</v>
      </c>
      <c r="M2353">
        <v>12.5</v>
      </c>
      <c r="N2353" t="s">
        <v>19</v>
      </c>
      <c r="O2353">
        <v>87.5</v>
      </c>
      <c r="P2353" t="s">
        <v>20</v>
      </c>
      <c r="Q2353">
        <v>28</v>
      </c>
      <c r="R2353" t="s">
        <v>20</v>
      </c>
      <c r="S2353">
        <v>50.5</v>
      </c>
      <c r="T2353" t="s">
        <v>20</v>
      </c>
      <c r="U2353">
        <v>5.0999999999999996</v>
      </c>
      <c r="V2353" t="s">
        <v>19</v>
      </c>
      <c r="W2353">
        <v>303</v>
      </c>
      <c r="X2353" t="s">
        <v>19</v>
      </c>
      <c r="Y2353">
        <v>81.2</v>
      </c>
      <c r="Z2353" t="s">
        <v>19</v>
      </c>
      <c r="AA2353" s="6">
        <f t="shared" si="109"/>
        <v>18.530874089992228</v>
      </c>
      <c r="AB2353" s="6">
        <f t="shared" si="110"/>
        <v>65.355573361986018</v>
      </c>
      <c r="AC2353" s="6">
        <f t="shared" si="111"/>
        <v>22.144426638013982</v>
      </c>
    </row>
    <row r="2354" spans="1:29" x14ac:dyDescent="0.25">
      <c r="A2354">
        <v>200</v>
      </c>
      <c r="B2354" t="s">
        <v>17</v>
      </c>
      <c r="C2354" t="s">
        <v>18</v>
      </c>
      <c r="D2354" s="1">
        <v>45572</v>
      </c>
      <c r="E2354" s="2">
        <v>100</v>
      </c>
      <c r="F2354">
        <v>281</v>
      </c>
      <c r="G2354">
        <v>0</v>
      </c>
      <c r="H2354" t="s">
        <v>20</v>
      </c>
      <c r="I2354">
        <v>0</v>
      </c>
      <c r="J2354" t="s">
        <v>19</v>
      </c>
      <c r="K2354">
        <v>0</v>
      </c>
      <c r="L2354" t="s">
        <v>19</v>
      </c>
      <c r="M2354">
        <v>12.5</v>
      </c>
      <c r="N2354" t="s">
        <v>19</v>
      </c>
      <c r="O2354">
        <v>85.9</v>
      </c>
      <c r="P2354" t="s">
        <v>20</v>
      </c>
      <c r="Q2354">
        <v>30</v>
      </c>
      <c r="R2354" t="s">
        <v>20</v>
      </c>
      <c r="S2354">
        <v>50.6</v>
      </c>
      <c r="T2354" t="s">
        <v>20</v>
      </c>
      <c r="U2354">
        <v>4.5999999999999996</v>
      </c>
      <c r="V2354" t="s">
        <v>19</v>
      </c>
      <c r="W2354">
        <v>308</v>
      </c>
      <c r="X2354" t="s">
        <v>19</v>
      </c>
      <c r="Y2354">
        <v>80.8</v>
      </c>
      <c r="Z2354" t="s">
        <v>19</v>
      </c>
      <c r="AA2354" s="6">
        <f t="shared" si="109"/>
        <v>18.326509523642972</v>
      </c>
      <c r="AB2354" s="6">
        <f t="shared" si="110"/>
        <v>64.987717142557358</v>
      </c>
      <c r="AC2354" s="6">
        <f t="shared" si="111"/>
        <v>20.912282857442648</v>
      </c>
    </row>
    <row r="2355" spans="1:29" x14ac:dyDescent="0.25">
      <c r="A2355">
        <v>200</v>
      </c>
      <c r="B2355" t="s">
        <v>17</v>
      </c>
      <c r="C2355" t="s">
        <v>18</v>
      </c>
      <c r="D2355" s="1">
        <v>45572</v>
      </c>
      <c r="E2355" s="2">
        <v>200</v>
      </c>
      <c r="F2355">
        <v>281</v>
      </c>
      <c r="G2355">
        <v>0</v>
      </c>
      <c r="H2355" t="s">
        <v>20</v>
      </c>
      <c r="I2355">
        <v>0</v>
      </c>
      <c r="J2355" t="s">
        <v>19</v>
      </c>
      <c r="K2355">
        <v>0</v>
      </c>
      <c r="L2355" t="s">
        <v>19</v>
      </c>
      <c r="M2355">
        <v>12</v>
      </c>
      <c r="N2355" t="s">
        <v>19</v>
      </c>
      <c r="O2355">
        <v>85.2</v>
      </c>
      <c r="P2355" t="s">
        <v>20</v>
      </c>
      <c r="Q2355">
        <v>29</v>
      </c>
      <c r="R2355" t="s">
        <v>20</v>
      </c>
      <c r="S2355">
        <v>49.4</v>
      </c>
      <c r="T2355" t="s">
        <v>20</v>
      </c>
      <c r="U2355">
        <v>5.2</v>
      </c>
      <c r="V2355" t="s">
        <v>19</v>
      </c>
      <c r="W2355">
        <v>293</v>
      </c>
      <c r="X2355" t="s">
        <v>19</v>
      </c>
      <c r="Y2355">
        <v>80.400000000000006</v>
      </c>
      <c r="Z2355" t="s">
        <v>19</v>
      </c>
      <c r="AA2355" s="6">
        <f t="shared" si="109"/>
        <v>17.809884573870189</v>
      </c>
      <c r="AB2355" s="6">
        <f t="shared" si="110"/>
        <v>64.057792232966335</v>
      </c>
      <c r="AC2355" s="6">
        <f t="shared" si="111"/>
        <v>21.142207767033668</v>
      </c>
    </row>
    <row r="2356" spans="1:29" x14ac:dyDescent="0.25">
      <c r="A2356">
        <v>200</v>
      </c>
      <c r="B2356" t="s">
        <v>17</v>
      </c>
      <c r="C2356" t="s">
        <v>18</v>
      </c>
      <c r="D2356" s="1">
        <v>45572</v>
      </c>
      <c r="E2356" s="2">
        <v>300</v>
      </c>
      <c r="F2356">
        <v>281</v>
      </c>
      <c r="G2356">
        <v>0</v>
      </c>
      <c r="H2356" t="s">
        <v>20</v>
      </c>
      <c r="I2356">
        <v>0</v>
      </c>
      <c r="J2356" t="s">
        <v>19</v>
      </c>
      <c r="K2356">
        <v>0</v>
      </c>
      <c r="L2356" t="s">
        <v>19</v>
      </c>
      <c r="M2356">
        <v>12.8</v>
      </c>
      <c r="N2356" t="s">
        <v>19</v>
      </c>
      <c r="O2356">
        <v>83.2</v>
      </c>
      <c r="P2356" t="s">
        <v>20</v>
      </c>
      <c r="Q2356">
        <v>33</v>
      </c>
      <c r="R2356" t="s">
        <v>20</v>
      </c>
      <c r="S2356">
        <v>51.1</v>
      </c>
      <c r="T2356" t="s">
        <v>20</v>
      </c>
      <c r="U2356">
        <v>4.3</v>
      </c>
      <c r="V2356" t="s">
        <v>19</v>
      </c>
      <c r="W2356">
        <v>306</v>
      </c>
      <c r="X2356" t="s">
        <v>19</v>
      </c>
      <c r="Y2356">
        <v>80</v>
      </c>
      <c r="Z2356" t="s">
        <v>19</v>
      </c>
      <c r="AA2356" s="6">
        <f t="shared" si="109"/>
        <v>17.820458042572483</v>
      </c>
      <c r="AB2356" s="6">
        <f t="shared" si="110"/>
        <v>64.076824476630463</v>
      </c>
      <c r="AC2356" s="6">
        <f t="shared" si="111"/>
        <v>19.12317552336954</v>
      </c>
    </row>
    <row r="2357" spans="1:29" x14ac:dyDescent="0.25">
      <c r="A2357">
        <v>200</v>
      </c>
      <c r="B2357" t="s">
        <v>17</v>
      </c>
      <c r="C2357" t="s">
        <v>18</v>
      </c>
      <c r="D2357" s="1">
        <v>45572</v>
      </c>
      <c r="E2357" s="2">
        <v>400</v>
      </c>
      <c r="F2357">
        <v>281</v>
      </c>
      <c r="G2357">
        <v>0</v>
      </c>
      <c r="H2357" t="s">
        <v>19</v>
      </c>
      <c r="I2357">
        <v>0</v>
      </c>
      <c r="J2357" t="s">
        <v>19</v>
      </c>
      <c r="K2357">
        <v>0</v>
      </c>
      <c r="L2357" t="s">
        <v>19</v>
      </c>
      <c r="M2357">
        <v>12.6</v>
      </c>
      <c r="N2357" t="s">
        <v>19</v>
      </c>
      <c r="O2357">
        <v>81.599999999999994</v>
      </c>
      <c r="P2357" t="s">
        <v>19</v>
      </c>
      <c r="Q2357">
        <v>34</v>
      </c>
      <c r="R2357" t="s">
        <v>19</v>
      </c>
      <c r="S2357">
        <v>50.8</v>
      </c>
      <c r="T2357" t="s">
        <v>19</v>
      </c>
      <c r="U2357">
        <v>4.3</v>
      </c>
      <c r="V2357" t="s">
        <v>19</v>
      </c>
      <c r="W2357">
        <v>312</v>
      </c>
      <c r="X2357" t="s">
        <v>19</v>
      </c>
      <c r="Y2357">
        <v>79.7</v>
      </c>
      <c r="Z2357" t="s">
        <v>19</v>
      </c>
      <c r="AA2357" s="6">
        <f t="shared" ref="AA2357:AA2420" si="112" xml:space="preserve"> ((O2357-32)*5/9)*ATAN(0.151977*SQRT(Q2357+8.313659)) + ATAN(((O2357-32)*5/9)+Q2357) - ATAN(Q2357-1.676331) + 0.00391838*(Q2357^1.5)*ATAN(0.023101*Q2357) - 4.686035</f>
        <v>17.32989685819086</v>
      </c>
      <c r="AB2357" s="6">
        <f t="shared" si="110"/>
        <v>63.193814344743551</v>
      </c>
      <c r="AC2357" s="6">
        <f t="shared" si="111"/>
        <v>18.406185655256444</v>
      </c>
    </row>
    <row r="2358" spans="1:29" x14ac:dyDescent="0.25">
      <c r="A2358">
        <v>200</v>
      </c>
      <c r="B2358" t="s">
        <v>17</v>
      </c>
      <c r="C2358" t="s">
        <v>18</v>
      </c>
      <c r="D2358" s="1">
        <v>45572</v>
      </c>
      <c r="E2358" s="2">
        <v>500</v>
      </c>
      <c r="F2358">
        <v>281</v>
      </c>
      <c r="G2358">
        <v>0</v>
      </c>
      <c r="H2358" t="s">
        <v>20</v>
      </c>
      <c r="I2358">
        <v>0</v>
      </c>
      <c r="J2358" t="s">
        <v>19</v>
      </c>
      <c r="K2358">
        <v>0</v>
      </c>
      <c r="L2358" t="s">
        <v>19</v>
      </c>
      <c r="M2358">
        <v>11</v>
      </c>
      <c r="N2358" t="s">
        <v>19</v>
      </c>
      <c r="O2358">
        <v>83.5</v>
      </c>
      <c r="P2358" t="s">
        <v>20</v>
      </c>
      <c r="Q2358">
        <v>28</v>
      </c>
      <c r="R2358" t="s">
        <v>20</v>
      </c>
      <c r="S2358">
        <v>46.9</v>
      </c>
      <c r="T2358" t="s">
        <v>20</v>
      </c>
      <c r="U2358">
        <v>4.9000000000000004</v>
      </c>
      <c r="V2358" t="s">
        <v>19</v>
      </c>
      <c r="W2358">
        <v>314</v>
      </c>
      <c r="X2358" t="s">
        <v>19</v>
      </c>
      <c r="Y2358">
        <v>79.400000000000006</v>
      </c>
      <c r="Z2358" t="s">
        <v>19</v>
      </c>
      <c r="AA2358" s="6">
        <f t="shared" si="112"/>
        <v>16.88245118837763</v>
      </c>
      <c r="AB2358" s="6">
        <f t="shared" si="110"/>
        <v>62.388412139079733</v>
      </c>
      <c r="AC2358" s="6">
        <f t="shared" si="111"/>
        <v>21.111587860920267</v>
      </c>
    </row>
    <row r="2359" spans="1:29" x14ac:dyDescent="0.25">
      <c r="A2359">
        <v>200</v>
      </c>
      <c r="B2359" t="s">
        <v>17</v>
      </c>
      <c r="C2359" t="s">
        <v>18</v>
      </c>
      <c r="D2359" s="1">
        <v>45572</v>
      </c>
      <c r="E2359" s="2">
        <v>600</v>
      </c>
      <c r="F2359">
        <v>281</v>
      </c>
      <c r="G2359">
        <v>0</v>
      </c>
      <c r="H2359" t="s">
        <v>20</v>
      </c>
      <c r="I2359">
        <v>0</v>
      </c>
      <c r="J2359" t="s">
        <v>19</v>
      </c>
      <c r="K2359">
        <v>7</v>
      </c>
      <c r="L2359" t="s">
        <v>19</v>
      </c>
      <c r="M2359">
        <v>11</v>
      </c>
      <c r="N2359" t="s">
        <v>19</v>
      </c>
      <c r="O2359">
        <v>82.2</v>
      </c>
      <c r="P2359" t="s">
        <v>20</v>
      </c>
      <c r="Q2359">
        <v>29</v>
      </c>
      <c r="R2359" t="s">
        <v>20</v>
      </c>
      <c r="S2359">
        <v>47</v>
      </c>
      <c r="T2359" t="s">
        <v>20</v>
      </c>
      <c r="U2359">
        <v>2.9</v>
      </c>
      <c r="V2359" t="s">
        <v>19</v>
      </c>
      <c r="W2359">
        <v>328</v>
      </c>
      <c r="X2359" t="s">
        <v>19</v>
      </c>
      <c r="Y2359">
        <v>79</v>
      </c>
      <c r="Z2359" t="s">
        <v>19</v>
      </c>
      <c r="AA2359" s="6">
        <f t="shared" si="112"/>
        <v>16.56228576178852</v>
      </c>
      <c r="AB2359" s="6">
        <f t="shared" si="110"/>
        <v>61.812114371219337</v>
      </c>
      <c r="AC2359" s="6">
        <f t="shared" si="111"/>
        <v>20.387885628780666</v>
      </c>
    </row>
    <row r="2360" spans="1:29" x14ac:dyDescent="0.25">
      <c r="A2360">
        <v>200</v>
      </c>
      <c r="B2360" t="s">
        <v>17</v>
      </c>
      <c r="C2360" t="s">
        <v>18</v>
      </c>
      <c r="D2360" s="1">
        <v>45572</v>
      </c>
      <c r="E2360" s="2">
        <v>700</v>
      </c>
      <c r="F2360">
        <v>281</v>
      </c>
      <c r="G2360">
        <v>0</v>
      </c>
      <c r="H2360" t="s">
        <v>19</v>
      </c>
      <c r="I2360">
        <v>0</v>
      </c>
      <c r="J2360" t="s">
        <v>19</v>
      </c>
      <c r="K2360">
        <v>97</v>
      </c>
      <c r="L2360" t="s">
        <v>19</v>
      </c>
      <c r="M2360">
        <v>12.5</v>
      </c>
      <c r="N2360" t="s">
        <v>19</v>
      </c>
      <c r="O2360">
        <v>81</v>
      </c>
      <c r="P2360" t="s">
        <v>19</v>
      </c>
      <c r="Q2360">
        <v>34</v>
      </c>
      <c r="R2360" t="s">
        <v>19</v>
      </c>
      <c r="S2360">
        <v>50.4</v>
      </c>
      <c r="T2360" t="s">
        <v>19</v>
      </c>
      <c r="U2360">
        <v>2.8</v>
      </c>
      <c r="V2360" t="s">
        <v>19</v>
      </c>
      <c r="W2360">
        <v>351</v>
      </c>
      <c r="X2360" t="s">
        <v>19</v>
      </c>
      <c r="Y2360">
        <v>78.7</v>
      </c>
      <c r="Z2360" t="s">
        <v>19</v>
      </c>
      <c r="AA2360" s="6">
        <f t="shared" si="112"/>
        <v>17.069920853417695</v>
      </c>
      <c r="AB2360" s="6">
        <f t="shared" si="110"/>
        <v>62.72585753615185</v>
      </c>
      <c r="AC2360" s="6">
        <f t="shared" si="111"/>
        <v>18.27414246384815</v>
      </c>
    </row>
    <row r="2361" spans="1:29" x14ac:dyDescent="0.25">
      <c r="A2361">
        <v>200</v>
      </c>
      <c r="B2361" t="s">
        <v>17</v>
      </c>
      <c r="C2361" t="s">
        <v>18</v>
      </c>
      <c r="D2361" s="1">
        <v>45572</v>
      </c>
      <c r="E2361" s="2">
        <v>800</v>
      </c>
      <c r="F2361">
        <v>281</v>
      </c>
      <c r="G2361">
        <v>0.01</v>
      </c>
      <c r="H2361" t="s">
        <v>20</v>
      </c>
      <c r="I2361">
        <v>0</v>
      </c>
      <c r="J2361" t="s">
        <v>19</v>
      </c>
      <c r="K2361">
        <v>613</v>
      </c>
      <c r="L2361" t="s">
        <v>19</v>
      </c>
      <c r="M2361">
        <v>13.9</v>
      </c>
      <c r="N2361" t="s">
        <v>19</v>
      </c>
      <c r="O2361">
        <v>86.8</v>
      </c>
      <c r="P2361" t="s">
        <v>20</v>
      </c>
      <c r="Q2361">
        <v>32</v>
      </c>
      <c r="R2361" t="s">
        <v>20</v>
      </c>
      <c r="S2361">
        <v>53.4</v>
      </c>
      <c r="T2361" t="s">
        <v>20</v>
      </c>
      <c r="U2361">
        <v>1.7</v>
      </c>
      <c r="V2361" t="s">
        <v>19</v>
      </c>
      <c r="W2361">
        <v>67</v>
      </c>
      <c r="X2361" t="s">
        <v>19</v>
      </c>
      <c r="Y2361">
        <v>78.400000000000006</v>
      </c>
      <c r="Z2361" t="s">
        <v>19</v>
      </c>
      <c r="AA2361" s="6">
        <f t="shared" si="112"/>
        <v>19.150424386532055</v>
      </c>
      <c r="AB2361" s="6">
        <f t="shared" si="110"/>
        <v>66.470763895757699</v>
      </c>
      <c r="AC2361" s="6">
        <f t="shared" si="111"/>
        <v>20.329236104242298</v>
      </c>
    </row>
    <row r="2362" spans="1:29" x14ac:dyDescent="0.25">
      <c r="A2362">
        <v>200</v>
      </c>
      <c r="B2362" t="s">
        <v>17</v>
      </c>
      <c r="C2362" t="s">
        <v>18</v>
      </c>
      <c r="D2362" s="1">
        <v>45572</v>
      </c>
      <c r="E2362" s="2">
        <v>900</v>
      </c>
      <c r="F2362">
        <v>281</v>
      </c>
      <c r="G2362">
        <v>0.01</v>
      </c>
      <c r="H2362" t="s">
        <v>20</v>
      </c>
      <c r="I2362">
        <v>0</v>
      </c>
      <c r="J2362" t="s">
        <v>19</v>
      </c>
      <c r="K2362">
        <v>998</v>
      </c>
      <c r="L2362" t="s">
        <v>19</v>
      </c>
      <c r="M2362">
        <v>14.2</v>
      </c>
      <c r="N2362" t="s">
        <v>19</v>
      </c>
      <c r="O2362">
        <v>94.9</v>
      </c>
      <c r="P2362" t="s">
        <v>20</v>
      </c>
      <c r="Q2362">
        <v>25</v>
      </c>
      <c r="R2362" t="s">
        <v>20</v>
      </c>
      <c r="S2362">
        <v>53.9</v>
      </c>
      <c r="T2362" t="s">
        <v>20</v>
      </c>
      <c r="U2362">
        <v>2.4</v>
      </c>
      <c r="V2362" t="s">
        <v>19</v>
      </c>
      <c r="W2362">
        <v>320</v>
      </c>
      <c r="X2362" t="s">
        <v>19</v>
      </c>
      <c r="Y2362">
        <v>78.2</v>
      </c>
      <c r="Z2362" t="s">
        <v>19</v>
      </c>
      <c r="AA2362" s="6">
        <f t="shared" si="112"/>
        <v>20.758881150452041</v>
      </c>
      <c r="AB2362" s="6">
        <f t="shared" si="110"/>
        <v>69.365986070813676</v>
      </c>
      <c r="AC2362" s="6">
        <f t="shared" si="111"/>
        <v>25.53401392918633</v>
      </c>
    </row>
    <row r="2363" spans="1:29" x14ac:dyDescent="0.25">
      <c r="A2363">
        <v>200</v>
      </c>
      <c r="B2363" t="s">
        <v>17</v>
      </c>
      <c r="C2363" t="s">
        <v>18</v>
      </c>
      <c r="D2363" s="1">
        <v>45572</v>
      </c>
      <c r="E2363">
        <v>1000</v>
      </c>
      <c r="F2363">
        <v>281</v>
      </c>
      <c r="G2363">
        <v>0.02</v>
      </c>
      <c r="H2363" t="s">
        <v>20</v>
      </c>
      <c r="I2363">
        <v>0</v>
      </c>
      <c r="J2363" t="s">
        <v>19</v>
      </c>
      <c r="K2363">
        <v>1245</v>
      </c>
      <c r="L2363" t="s">
        <v>19</v>
      </c>
      <c r="M2363">
        <v>13.3</v>
      </c>
      <c r="N2363" t="s">
        <v>19</v>
      </c>
      <c r="O2363">
        <v>101.1</v>
      </c>
      <c r="P2363" t="s">
        <v>20</v>
      </c>
      <c r="Q2363">
        <v>20</v>
      </c>
      <c r="R2363" t="s">
        <v>20</v>
      </c>
      <c r="S2363">
        <v>52.2</v>
      </c>
      <c r="T2363" t="s">
        <v>20</v>
      </c>
      <c r="U2363">
        <v>4</v>
      </c>
      <c r="V2363" t="s">
        <v>19</v>
      </c>
      <c r="W2363">
        <v>300</v>
      </c>
      <c r="X2363" t="s">
        <v>19</v>
      </c>
      <c r="Y2363">
        <v>78.2</v>
      </c>
      <c r="Z2363" t="s">
        <v>19</v>
      </c>
      <c r="AA2363" s="6">
        <f t="shared" si="112"/>
        <v>21.607886152729844</v>
      </c>
      <c r="AB2363" s="6">
        <f t="shared" si="110"/>
        <v>70.894195074913711</v>
      </c>
      <c r="AC2363" s="6">
        <f t="shared" si="111"/>
        <v>30.205804925086284</v>
      </c>
    </row>
    <row r="2364" spans="1:29" x14ac:dyDescent="0.25">
      <c r="A2364">
        <v>200</v>
      </c>
      <c r="B2364" t="s">
        <v>17</v>
      </c>
      <c r="C2364" t="s">
        <v>18</v>
      </c>
      <c r="D2364" s="1">
        <v>45572</v>
      </c>
      <c r="E2364">
        <v>1100</v>
      </c>
      <c r="F2364">
        <v>281</v>
      </c>
      <c r="G2364">
        <v>0.02</v>
      </c>
      <c r="H2364" t="s">
        <v>20</v>
      </c>
      <c r="I2364">
        <v>0</v>
      </c>
      <c r="J2364" t="s">
        <v>19</v>
      </c>
      <c r="K2364">
        <v>1340</v>
      </c>
      <c r="L2364" t="s">
        <v>19</v>
      </c>
      <c r="M2364">
        <v>12.7</v>
      </c>
      <c r="N2364" t="s">
        <v>19</v>
      </c>
      <c r="O2364">
        <v>104.7</v>
      </c>
      <c r="P2364" t="s">
        <v>20</v>
      </c>
      <c r="Q2364">
        <v>17</v>
      </c>
      <c r="R2364" t="s">
        <v>20</v>
      </c>
      <c r="S2364">
        <v>50.9</v>
      </c>
      <c r="T2364" t="s">
        <v>20</v>
      </c>
      <c r="U2364">
        <v>3.3</v>
      </c>
      <c r="V2364" t="s">
        <v>19</v>
      </c>
      <c r="W2364">
        <v>281</v>
      </c>
      <c r="X2364" t="s">
        <v>19</v>
      </c>
      <c r="Y2364">
        <v>78.5</v>
      </c>
      <c r="Z2364" t="s">
        <v>19</v>
      </c>
      <c r="AA2364" s="6">
        <f t="shared" si="112"/>
        <v>21.830480783035938</v>
      </c>
      <c r="AB2364" s="6">
        <f t="shared" si="110"/>
        <v>71.294865409464691</v>
      </c>
      <c r="AC2364" s="6">
        <f t="shared" si="111"/>
        <v>33.405134590535312</v>
      </c>
    </row>
    <row r="2365" spans="1:29" x14ac:dyDescent="0.25">
      <c r="A2365">
        <v>200</v>
      </c>
      <c r="B2365" t="s">
        <v>17</v>
      </c>
      <c r="C2365" t="s">
        <v>18</v>
      </c>
      <c r="D2365" s="1">
        <v>45572</v>
      </c>
      <c r="E2365">
        <v>1200</v>
      </c>
      <c r="F2365">
        <v>281</v>
      </c>
      <c r="G2365">
        <v>0.03</v>
      </c>
      <c r="H2365" t="s">
        <v>20</v>
      </c>
      <c r="I2365">
        <v>0</v>
      </c>
      <c r="J2365" t="s">
        <v>19</v>
      </c>
      <c r="K2365">
        <v>1646</v>
      </c>
      <c r="L2365" t="s">
        <v>19</v>
      </c>
      <c r="M2365">
        <v>10.199999999999999</v>
      </c>
      <c r="N2365" t="s">
        <v>19</v>
      </c>
      <c r="O2365">
        <v>108.6</v>
      </c>
      <c r="P2365" t="s">
        <v>20</v>
      </c>
      <c r="Q2365">
        <v>12</v>
      </c>
      <c r="R2365" t="s">
        <v>20</v>
      </c>
      <c r="S2365">
        <v>45</v>
      </c>
      <c r="T2365" t="s">
        <v>20</v>
      </c>
      <c r="U2365">
        <v>3.3</v>
      </c>
      <c r="V2365" t="s">
        <v>19</v>
      </c>
      <c r="W2365">
        <v>159</v>
      </c>
      <c r="X2365" t="s">
        <v>19</v>
      </c>
      <c r="Y2365">
        <v>79.099999999999994</v>
      </c>
      <c r="Z2365" t="s">
        <v>19</v>
      </c>
      <c r="AA2365" s="6">
        <f t="shared" si="112"/>
        <v>20.993742513252446</v>
      </c>
      <c r="AB2365" s="6">
        <f t="shared" si="110"/>
        <v>69.788736523854396</v>
      </c>
      <c r="AC2365" s="6">
        <f t="shared" si="111"/>
        <v>38.811263476145598</v>
      </c>
    </row>
    <row r="2366" spans="1:29" x14ac:dyDescent="0.25">
      <c r="A2366">
        <v>200</v>
      </c>
      <c r="B2366" t="s">
        <v>17</v>
      </c>
      <c r="C2366" t="s">
        <v>18</v>
      </c>
      <c r="D2366" s="1">
        <v>45572</v>
      </c>
      <c r="E2366">
        <v>1300</v>
      </c>
      <c r="F2366">
        <v>281</v>
      </c>
      <c r="G2366">
        <v>0.03</v>
      </c>
      <c r="H2366" t="s">
        <v>20</v>
      </c>
      <c r="I2366">
        <v>0</v>
      </c>
      <c r="J2366" t="s">
        <v>19</v>
      </c>
      <c r="K2366">
        <v>1641</v>
      </c>
      <c r="L2366" t="s">
        <v>19</v>
      </c>
      <c r="M2366">
        <v>9.4</v>
      </c>
      <c r="N2366" t="s">
        <v>19</v>
      </c>
      <c r="O2366">
        <v>110.1</v>
      </c>
      <c r="P2366" t="s">
        <v>20</v>
      </c>
      <c r="Q2366">
        <v>11</v>
      </c>
      <c r="R2366" t="s">
        <v>20</v>
      </c>
      <c r="S2366">
        <v>43</v>
      </c>
      <c r="T2366" t="s">
        <v>20</v>
      </c>
      <c r="U2366">
        <v>5.7</v>
      </c>
      <c r="V2366" t="s">
        <v>19</v>
      </c>
      <c r="W2366">
        <v>163</v>
      </c>
      <c r="X2366" t="s">
        <v>19</v>
      </c>
      <c r="Y2366">
        <v>79.7</v>
      </c>
      <c r="Z2366" t="s">
        <v>19</v>
      </c>
      <c r="AA2366" s="6">
        <f t="shared" si="112"/>
        <v>20.987745787067574</v>
      </c>
      <c r="AB2366" s="6">
        <f t="shared" si="110"/>
        <v>69.777942416721629</v>
      </c>
      <c r="AC2366" s="6">
        <f t="shared" si="111"/>
        <v>40.322057583278365</v>
      </c>
    </row>
    <row r="2367" spans="1:29" x14ac:dyDescent="0.25">
      <c r="A2367">
        <v>200</v>
      </c>
      <c r="B2367" t="s">
        <v>17</v>
      </c>
      <c r="C2367" t="s">
        <v>18</v>
      </c>
      <c r="D2367" s="1">
        <v>45572</v>
      </c>
      <c r="E2367">
        <v>1400</v>
      </c>
      <c r="F2367">
        <v>281</v>
      </c>
      <c r="G2367">
        <v>0.02</v>
      </c>
      <c r="H2367" t="s">
        <v>20</v>
      </c>
      <c r="I2367">
        <v>0</v>
      </c>
      <c r="J2367" t="s">
        <v>19</v>
      </c>
      <c r="K2367">
        <v>882</v>
      </c>
      <c r="L2367" t="s">
        <v>19</v>
      </c>
      <c r="M2367">
        <v>9.4</v>
      </c>
      <c r="N2367" t="s">
        <v>19</v>
      </c>
      <c r="O2367">
        <v>108.9</v>
      </c>
      <c r="P2367" t="s">
        <v>20</v>
      </c>
      <c r="Q2367">
        <v>11</v>
      </c>
      <c r="R2367" t="s">
        <v>20</v>
      </c>
      <c r="S2367">
        <v>42.9</v>
      </c>
      <c r="T2367" t="s">
        <v>20</v>
      </c>
      <c r="U2367">
        <v>6.4</v>
      </c>
      <c r="V2367" t="s">
        <v>19</v>
      </c>
      <c r="W2367">
        <v>175</v>
      </c>
      <c r="X2367" t="s">
        <v>19</v>
      </c>
      <c r="Y2367">
        <v>80.3</v>
      </c>
      <c r="Z2367" t="s">
        <v>19</v>
      </c>
      <c r="AA2367" s="6">
        <f t="shared" si="112"/>
        <v>20.594947979156139</v>
      </c>
      <c r="AB2367" s="6">
        <f t="shared" si="110"/>
        <v>69.070906362481054</v>
      </c>
      <c r="AC2367" s="6">
        <f t="shared" si="111"/>
        <v>39.829093637518952</v>
      </c>
    </row>
    <row r="2368" spans="1:29" x14ac:dyDescent="0.25">
      <c r="A2368">
        <v>200</v>
      </c>
      <c r="B2368" t="s">
        <v>17</v>
      </c>
      <c r="C2368" t="s">
        <v>18</v>
      </c>
      <c r="D2368" s="1">
        <v>45572</v>
      </c>
      <c r="E2368">
        <v>1500</v>
      </c>
      <c r="F2368">
        <v>281</v>
      </c>
      <c r="G2368">
        <v>0.01</v>
      </c>
      <c r="H2368" t="s">
        <v>19</v>
      </c>
      <c r="I2368">
        <v>0</v>
      </c>
      <c r="J2368" t="s">
        <v>19</v>
      </c>
      <c r="K2368">
        <v>663</v>
      </c>
      <c r="L2368" t="s">
        <v>19</v>
      </c>
      <c r="M2368">
        <v>9.1</v>
      </c>
      <c r="N2368" t="s">
        <v>19</v>
      </c>
      <c r="O2368">
        <v>107.6</v>
      </c>
      <c r="P2368" t="s">
        <v>19</v>
      </c>
      <c r="Q2368">
        <v>11</v>
      </c>
      <c r="R2368" t="s">
        <v>19</v>
      </c>
      <c r="S2368">
        <v>42</v>
      </c>
      <c r="T2368" t="s">
        <v>19</v>
      </c>
      <c r="U2368">
        <v>5.7</v>
      </c>
      <c r="V2368" t="s">
        <v>19</v>
      </c>
      <c r="W2368">
        <v>180</v>
      </c>
      <c r="X2368" t="s">
        <v>19</v>
      </c>
      <c r="Y2368">
        <v>81.099999999999994</v>
      </c>
      <c r="Z2368" t="s">
        <v>19</v>
      </c>
      <c r="AA2368" s="6">
        <f t="shared" si="112"/>
        <v>20.169410547711664</v>
      </c>
      <c r="AB2368" s="6">
        <f t="shared" si="110"/>
        <v>68.304938985880995</v>
      </c>
      <c r="AC2368" s="6">
        <f t="shared" si="111"/>
        <v>39.295061014119</v>
      </c>
    </row>
    <row r="2369" spans="1:29" x14ac:dyDescent="0.25">
      <c r="A2369">
        <v>200</v>
      </c>
      <c r="B2369" t="s">
        <v>17</v>
      </c>
      <c r="C2369" t="s">
        <v>18</v>
      </c>
      <c r="D2369" s="1">
        <v>45572</v>
      </c>
      <c r="E2369">
        <v>1600</v>
      </c>
      <c r="F2369">
        <v>281</v>
      </c>
      <c r="G2369">
        <v>0.01</v>
      </c>
      <c r="H2369" t="s">
        <v>19</v>
      </c>
      <c r="I2369">
        <v>0</v>
      </c>
      <c r="J2369" t="s">
        <v>19</v>
      </c>
      <c r="K2369">
        <v>561</v>
      </c>
      <c r="L2369" t="s">
        <v>19</v>
      </c>
      <c r="M2369">
        <v>9.4</v>
      </c>
      <c r="N2369" t="s">
        <v>19</v>
      </c>
      <c r="O2369">
        <v>106.6</v>
      </c>
      <c r="P2369" t="s">
        <v>19</v>
      </c>
      <c r="Q2369">
        <v>12</v>
      </c>
      <c r="R2369" t="s">
        <v>19</v>
      </c>
      <c r="S2369">
        <v>42.9</v>
      </c>
      <c r="T2369" t="s">
        <v>19</v>
      </c>
      <c r="U2369">
        <v>3.6</v>
      </c>
      <c r="V2369" t="s">
        <v>19</v>
      </c>
      <c r="W2369">
        <v>148</v>
      </c>
      <c r="X2369" t="s">
        <v>19</v>
      </c>
      <c r="Y2369">
        <v>81.7</v>
      </c>
      <c r="Z2369" t="s">
        <v>19</v>
      </c>
      <c r="AA2369" s="6">
        <f t="shared" si="112"/>
        <v>20.326064056718753</v>
      </c>
      <c r="AB2369" s="6">
        <f t="shared" si="110"/>
        <v>68.586915302093757</v>
      </c>
      <c r="AC2369" s="6">
        <f t="shared" si="111"/>
        <v>38.013084697906237</v>
      </c>
    </row>
    <row r="2370" spans="1:29" x14ac:dyDescent="0.25">
      <c r="A2370">
        <v>200</v>
      </c>
      <c r="B2370" t="s">
        <v>17</v>
      </c>
      <c r="C2370" t="s">
        <v>18</v>
      </c>
      <c r="D2370" s="1">
        <v>45572</v>
      </c>
      <c r="E2370">
        <v>1700</v>
      </c>
      <c r="F2370">
        <v>281</v>
      </c>
      <c r="G2370">
        <v>0</v>
      </c>
      <c r="H2370" t="s">
        <v>19</v>
      </c>
      <c r="I2370">
        <v>0</v>
      </c>
      <c r="J2370" t="s">
        <v>19</v>
      </c>
      <c r="K2370">
        <v>218</v>
      </c>
      <c r="L2370" t="s">
        <v>19</v>
      </c>
      <c r="M2370">
        <v>13.9</v>
      </c>
      <c r="N2370" t="s">
        <v>19</v>
      </c>
      <c r="O2370">
        <v>101.8</v>
      </c>
      <c r="P2370" t="s">
        <v>19</v>
      </c>
      <c r="Q2370">
        <v>20</v>
      </c>
      <c r="R2370" t="s">
        <v>19</v>
      </c>
      <c r="S2370">
        <v>53.4</v>
      </c>
      <c r="T2370" t="s">
        <v>19</v>
      </c>
      <c r="U2370">
        <v>2.2999999999999998</v>
      </c>
      <c r="V2370" t="s">
        <v>19</v>
      </c>
      <c r="W2370">
        <v>84</v>
      </c>
      <c r="X2370" t="s">
        <v>19</v>
      </c>
      <c r="Y2370">
        <v>82.1</v>
      </c>
      <c r="Z2370" t="s">
        <v>19</v>
      </c>
      <c r="AA2370" s="6">
        <f t="shared" si="112"/>
        <v>21.872447890815206</v>
      </c>
      <c r="AB2370" s="6">
        <f t="shared" si="110"/>
        <v>71.370406203467368</v>
      </c>
      <c r="AC2370" s="6">
        <f t="shared" si="111"/>
        <v>30.429593796532629</v>
      </c>
    </row>
    <row r="2371" spans="1:29" x14ac:dyDescent="0.25">
      <c r="A2371">
        <v>200</v>
      </c>
      <c r="B2371" t="s">
        <v>17</v>
      </c>
      <c r="C2371" t="s">
        <v>18</v>
      </c>
      <c r="D2371" s="1">
        <v>45572</v>
      </c>
      <c r="E2371">
        <v>1800</v>
      </c>
      <c r="F2371">
        <v>281</v>
      </c>
      <c r="G2371">
        <v>0</v>
      </c>
      <c r="H2371" t="s">
        <v>19</v>
      </c>
      <c r="I2371">
        <v>0</v>
      </c>
      <c r="J2371" t="s">
        <v>19</v>
      </c>
      <c r="K2371">
        <v>16</v>
      </c>
      <c r="L2371" t="s">
        <v>19</v>
      </c>
      <c r="M2371">
        <v>14.1</v>
      </c>
      <c r="N2371" t="s">
        <v>19</v>
      </c>
      <c r="O2371">
        <v>95.2</v>
      </c>
      <c r="P2371" t="s">
        <v>19</v>
      </c>
      <c r="Q2371">
        <v>25</v>
      </c>
      <c r="R2371" t="s">
        <v>19</v>
      </c>
      <c r="S2371">
        <v>53.8</v>
      </c>
      <c r="T2371" t="s">
        <v>19</v>
      </c>
      <c r="U2371">
        <v>3.5</v>
      </c>
      <c r="V2371" t="s">
        <v>19</v>
      </c>
      <c r="W2371">
        <v>318</v>
      </c>
      <c r="X2371" t="s">
        <v>19</v>
      </c>
      <c r="Y2371">
        <v>82.4</v>
      </c>
      <c r="Z2371" t="s">
        <v>19</v>
      </c>
      <c r="AA2371" s="6">
        <f t="shared" si="112"/>
        <v>20.878938010425983</v>
      </c>
      <c r="AB2371" s="6">
        <f t="shared" ref="AB2371:AB2434" si="113">(AA2371*9/5)+32</f>
        <v>69.582088418766773</v>
      </c>
      <c r="AC2371" s="6">
        <f t="shared" ref="AC2371:AC2434" si="114">O2371-AB2371</f>
        <v>25.61791158123323</v>
      </c>
    </row>
    <row r="2372" spans="1:29" x14ac:dyDescent="0.25">
      <c r="A2372">
        <v>200</v>
      </c>
      <c r="B2372" t="s">
        <v>17</v>
      </c>
      <c r="C2372" t="s">
        <v>18</v>
      </c>
      <c r="D2372" s="1">
        <v>45572</v>
      </c>
      <c r="E2372">
        <v>1900</v>
      </c>
      <c r="F2372">
        <v>281</v>
      </c>
      <c r="G2372">
        <v>0</v>
      </c>
      <c r="H2372" t="s">
        <v>20</v>
      </c>
      <c r="I2372">
        <v>0</v>
      </c>
      <c r="J2372" t="s">
        <v>19</v>
      </c>
      <c r="K2372">
        <v>0</v>
      </c>
      <c r="L2372" t="s">
        <v>19</v>
      </c>
      <c r="M2372">
        <v>12.9</v>
      </c>
      <c r="N2372" t="s">
        <v>19</v>
      </c>
      <c r="O2372">
        <v>92.1</v>
      </c>
      <c r="P2372" t="s">
        <v>20</v>
      </c>
      <c r="Q2372">
        <v>25</v>
      </c>
      <c r="R2372" t="s">
        <v>20</v>
      </c>
      <c r="S2372">
        <v>51.3</v>
      </c>
      <c r="T2372" t="s">
        <v>20</v>
      </c>
      <c r="U2372">
        <v>3</v>
      </c>
      <c r="V2372" t="s">
        <v>19</v>
      </c>
      <c r="W2372">
        <v>315</v>
      </c>
      <c r="X2372" t="s">
        <v>19</v>
      </c>
      <c r="Y2372">
        <v>82.4</v>
      </c>
      <c r="Z2372" t="s">
        <v>19</v>
      </c>
      <c r="AA2372" s="6">
        <f t="shared" si="112"/>
        <v>19.638337731264365</v>
      </c>
      <c r="AB2372" s="6">
        <f t="shared" si="113"/>
        <v>67.349007916275852</v>
      </c>
      <c r="AC2372" s="6">
        <f t="shared" si="114"/>
        <v>24.750992083724142</v>
      </c>
    </row>
    <row r="2373" spans="1:29" x14ac:dyDescent="0.25">
      <c r="A2373">
        <v>200</v>
      </c>
      <c r="B2373" t="s">
        <v>17</v>
      </c>
      <c r="C2373" t="s">
        <v>18</v>
      </c>
      <c r="D2373" s="1">
        <v>45572</v>
      </c>
      <c r="E2373">
        <v>2000</v>
      </c>
      <c r="F2373">
        <v>281</v>
      </c>
      <c r="G2373">
        <v>0</v>
      </c>
      <c r="H2373" t="s">
        <v>19</v>
      </c>
      <c r="I2373">
        <v>0</v>
      </c>
      <c r="J2373" t="s">
        <v>19</v>
      </c>
      <c r="K2373">
        <v>0</v>
      </c>
      <c r="L2373" t="s">
        <v>19</v>
      </c>
      <c r="M2373">
        <v>14.3</v>
      </c>
      <c r="N2373" t="s">
        <v>19</v>
      </c>
      <c r="O2373">
        <v>85.9</v>
      </c>
      <c r="P2373" t="s">
        <v>19</v>
      </c>
      <c r="Q2373">
        <v>34</v>
      </c>
      <c r="R2373" t="s">
        <v>19</v>
      </c>
      <c r="S2373">
        <v>54.1</v>
      </c>
      <c r="T2373" t="s">
        <v>19</v>
      </c>
      <c r="U2373">
        <v>3.4</v>
      </c>
      <c r="V2373" t="s">
        <v>19</v>
      </c>
      <c r="W2373">
        <v>301</v>
      </c>
      <c r="X2373" t="s">
        <v>19</v>
      </c>
      <c r="Y2373">
        <v>82.3</v>
      </c>
      <c r="Z2373" t="s">
        <v>19</v>
      </c>
      <c r="AA2373" s="6">
        <f t="shared" si="112"/>
        <v>19.19303125355572</v>
      </c>
      <c r="AB2373" s="6">
        <f t="shared" si="113"/>
        <v>66.547456256400295</v>
      </c>
      <c r="AC2373" s="6">
        <f t="shared" si="114"/>
        <v>19.352543743599711</v>
      </c>
    </row>
    <row r="2374" spans="1:29" x14ac:dyDescent="0.25">
      <c r="A2374">
        <v>200</v>
      </c>
      <c r="B2374" t="s">
        <v>17</v>
      </c>
      <c r="C2374" t="s">
        <v>18</v>
      </c>
      <c r="D2374" s="1">
        <v>45572</v>
      </c>
      <c r="E2374">
        <v>2100</v>
      </c>
      <c r="F2374">
        <v>281</v>
      </c>
      <c r="G2374">
        <v>0</v>
      </c>
      <c r="H2374" t="s">
        <v>19</v>
      </c>
      <c r="I2374">
        <v>0</v>
      </c>
      <c r="J2374" t="s">
        <v>19</v>
      </c>
      <c r="K2374">
        <v>0</v>
      </c>
      <c r="L2374" t="s">
        <v>19</v>
      </c>
      <c r="M2374">
        <v>13.9</v>
      </c>
      <c r="N2374" t="s">
        <v>19</v>
      </c>
      <c r="O2374">
        <v>86.1</v>
      </c>
      <c r="P2374" t="s">
        <v>19</v>
      </c>
      <c r="Q2374">
        <v>33</v>
      </c>
      <c r="R2374" t="s">
        <v>19</v>
      </c>
      <c r="S2374">
        <v>53.4</v>
      </c>
      <c r="T2374" t="s">
        <v>19</v>
      </c>
      <c r="U2374">
        <v>3.5</v>
      </c>
      <c r="V2374" t="s">
        <v>19</v>
      </c>
      <c r="W2374">
        <v>303</v>
      </c>
      <c r="X2374" t="s">
        <v>19</v>
      </c>
      <c r="Y2374">
        <v>82</v>
      </c>
      <c r="Z2374" t="s">
        <v>19</v>
      </c>
      <c r="AA2374" s="6">
        <f t="shared" si="112"/>
        <v>19.067365439497816</v>
      </c>
      <c r="AB2374" s="6">
        <f t="shared" si="113"/>
        <v>66.321257791096073</v>
      </c>
      <c r="AC2374" s="6">
        <f t="shared" si="114"/>
        <v>19.778742208903921</v>
      </c>
    </row>
    <row r="2375" spans="1:29" x14ac:dyDescent="0.25">
      <c r="A2375">
        <v>200</v>
      </c>
      <c r="B2375" t="s">
        <v>17</v>
      </c>
      <c r="C2375" t="s">
        <v>18</v>
      </c>
      <c r="D2375" s="1">
        <v>45572</v>
      </c>
      <c r="E2375">
        <v>2200</v>
      </c>
      <c r="F2375">
        <v>281</v>
      </c>
      <c r="G2375">
        <v>0</v>
      </c>
      <c r="H2375" t="s">
        <v>19</v>
      </c>
      <c r="I2375">
        <v>0</v>
      </c>
      <c r="J2375" t="s">
        <v>19</v>
      </c>
      <c r="K2375">
        <v>0</v>
      </c>
      <c r="L2375" t="s">
        <v>19</v>
      </c>
      <c r="M2375">
        <v>12.4</v>
      </c>
      <c r="N2375" t="s">
        <v>19</v>
      </c>
      <c r="O2375">
        <v>86.4</v>
      </c>
      <c r="P2375" t="s">
        <v>19</v>
      </c>
      <c r="Q2375">
        <v>29</v>
      </c>
      <c r="R2375" t="s">
        <v>19</v>
      </c>
      <c r="S2375">
        <v>50.2</v>
      </c>
      <c r="T2375" t="s">
        <v>19</v>
      </c>
      <c r="U2375">
        <v>4</v>
      </c>
      <c r="V2375" t="s">
        <v>19</v>
      </c>
      <c r="W2375">
        <v>305</v>
      </c>
      <c r="X2375" t="s">
        <v>19</v>
      </c>
      <c r="Y2375">
        <v>81.599999999999994</v>
      </c>
      <c r="Z2375" t="s">
        <v>19</v>
      </c>
      <c r="AA2375" s="6">
        <f t="shared" si="112"/>
        <v>18.308916218291142</v>
      </c>
      <c r="AB2375" s="6">
        <f t="shared" si="113"/>
        <v>64.956049192924056</v>
      </c>
      <c r="AC2375" s="6">
        <f t="shared" si="114"/>
        <v>21.44395080707595</v>
      </c>
    </row>
    <row r="2376" spans="1:29" x14ac:dyDescent="0.25">
      <c r="A2376">
        <v>200</v>
      </c>
      <c r="B2376" t="s">
        <v>17</v>
      </c>
      <c r="C2376" t="s">
        <v>18</v>
      </c>
      <c r="D2376" s="1">
        <v>45572</v>
      </c>
      <c r="E2376">
        <v>2300</v>
      </c>
      <c r="F2376">
        <v>281</v>
      </c>
      <c r="G2376">
        <v>0</v>
      </c>
      <c r="H2376" t="s">
        <v>20</v>
      </c>
      <c r="I2376">
        <v>0</v>
      </c>
      <c r="J2376" t="s">
        <v>19</v>
      </c>
      <c r="K2376">
        <v>0</v>
      </c>
      <c r="L2376" t="s">
        <v>19</v>
      </c>
      <c r="M2376">
        <v>10.4</v>
      </c>
      <c r="N2376" t="s">
        <v>19</v>
      </c>
      <c r="O2376">
        <v>88.1</v>
      </c>
      <c r="P2376" t="s">
        <v>20</v>
      </c>
      <c r="Q2376">
        <v>23</v>
      </c>
      <c r="R2376" t="s">
        <v>20</v>
      </c>
      <c r="S2376">
        <v>45.6</v>
      </c>
      <c r="T2376" t="s">
        <v>20</v>
      </c>
      <c r="U2376">
        <v>3.9</v>
      </c>
      <c r="V2376" t="s">
        <v>19</v>
      </c>
      <c r="W2376">
        <v>290</v>
      </c>
      <c r="X2376" t="s">
        <v>19</v>
      </c>
      <c r="Y2376">
        <v>81.2</v>
      </c>
      <c r="Z2376" t="s">
        <v>19</v>
      </c>
      <c r="AA2376" s="6">
        <f t="shared" si="112"/>
        <v>17.518186696796068</v>
      </c>
      <c r="AB2376" s="6">
        <f t="shared" si="113"/>
        <v>63.532736054232927</v>
      </c>
      <c r="AC2376" s="6">
        <f t="shared" si="114"/>
        <v>24.567263945767067</v>
      </c>
    </row>
    <row r="2377" spans="1:29" x14ac:dyDescent="0.25">
      <c r="A2377">
        <v>200</v>
      </c>
      <c r="B2377" t="s">
        <v>17</v>
      </c>
      <c r="C2377" t="s">
        <v>18</v>
      </c>
      <c r="D2377" s="1">
        <v>45572</v>
      </c>
      <c r="E2377">
        <v>2400</v>
      </c>
      <c r="F2377">
        <v>281</v>
      </c>
      <c r="G2377">
        <v>0</v>
      </c>
      <c r="H2377" t="s">
        <v>20</v>
      </c>
      <c r="I2377">
        <v>0</v>
      </c>
      <c r="J2377" t="s">
        <v>19</v>
      </c>
      <c r="K2377">
        <v>0</v>
      </c>
      <c r="L2377" t="s">
        <v>19</v>
      </c>
      <c r="M2377">
        <v>10.5</v>
      </c>
      <c r="N2377" t="s">
        <v>19</v>
      </c>
      <c r="O2377">
        <v>87.3</v>
      </c>
      <c r="P2377" t="s">
        <v>20</v>
      </c>
      <c r="Q2377">
        <v>24</v>
      </c>
      <c r="R2377" t="s">
        <v>20</v>
      </c>
      <c r="S2377">
        <v>45.9</v>
      </c>
      <c r="T2377" t="s">
        <v>20</v>
      </c>
      <c r="U2377">
        <v>5</v>
      </c>
      <c r="V2377" t="s">
        <v>19</v>
      </c>
      <c r="W2377">
        <v>292</v>
      </c>
      <c r="X2377" t="s">
        <v>19</v>
      </c>
      <c r="Y2377">
        <v>80.8</v>
      </c>
      <c r="Z2377" t="s">
        <v>19</v>
      </c>
      <c r="AA2377" s="6">
        <f t="shared" si="112"/>
        <v>17.46379122680629</v>
      </c>
      <c r="AB2377" s="6">
        <f t="shared" si="113"/>
        <v>63.434824208251321</v>
      </c>
      <c r="AC2377" s="6">
        <f t="shared" si="114"/>
        <v>23.865175791748676</v>
      </c>
    </row>
    <row r="2378" spans="1:29" x14ac:dyDescent="0.25">
      <c r="A2378">
        <v>200</v>
      </c>
      <c r="B2378" t="s">
        <v>17</v>
      </c>
      <c r="C2378" t="s">
        <v>18</v>
      </c>
      <c r="D2378" s="1">
        <v>45573</v>
      </c>
      <c r="E2378" s="2">
        <v>100</v>
      </c>
      <c r="F2378">
        <v>282</v>
      </c>
      <c r="G2378">
        <v>0</v>
      </c>
      <c r="H2378" t="s">
        <v>20</v>
      </c>
      <c r="I2378">
        <v>0</v>
      </c>
      <c r="J2378" t="s">
        <v>19</v>
      </c>
      <c r="K2378">
        <v>0</v>
      </c>
      <c r="L2378" t="s">
        <v>19</v>
      </c>
      <c r="M2378">
        <v>10.7</v>
      </c>
      <c r="N2378" t="s">
        <v>19</v>
      </c>
      <c r="O2378">
        <v>86.1</v>
      </c>
      <c r="P2378" t="s">
        <v>20</v>
      </c>
      <c r="Q2378">
        <v>25</v>
      </c>
      <c r="R2378" t="s">
        <v>20</v>
      </c>
      <c r="S2378">
        <v>46.3</v>
      </c>
      <c r="T2378" t="s">
        <v>20</v>
      </c>
      <c r="U2378">
        <v>4.7</v>
      </c>
      <c r="V2378" t="s">
        <v>19</v>
      </c>
      <c r="W2378">
        <v>297</v>
      </c>
      <c r="X2378" t="s">
        <v>19</v>
      </c>
      <c r="Y2378">
        <v>80.400000000000006</v>
      </c>
      <c r="Z2378" t="s">
        <v>19</v>
      </c>
      <c r="AA2378" s="6">
        <f t="shared" si="112"/>
        <v>17.237088743834651</v>
      </c>
      <c r="AB2378" s="6">
        <f t="shared" si="113"/>
        <v>63.026759738902371</v>
      </c>
      <c r="AC2378" s="6">
        <f t="shared" si="114"/>
        <v>23.073240261097624</v>
      </c>
    </row>
    <row r="2379" spans="1:29" x14ac:dyDescent="0.25">
      <c r="A2379">
        <v>200</v>
      </c>
      <c r="B2379" t="s">
        <v>17</v>
      </c>
      <c r="C2379" t="s">
        <v>18</v>
      </c>
      <c r="D2379" s="1">
        <v>45573</v>
      </c>
      <c r="E2379" s="2">
        <v>200</v>
      </c>
      <c r="F2379">
        <v>282</v>
      </c>
      <c r="G2379">
        <v>0</v>
      </c>
      <c r="H2379" t="s">
        <v>20</v>
      </c>
      <c r="I2379">
        <v>0</v>
      </c>
      <c r="J2379" t="s">
        <v>19</v>
      </c>
      <c r="K2379">
        <v>0</v>
      </c>
      <c r="L2379" t="s">
        <v>19</v>
      </c>
      <c r="M2379">
        <v>11.8</v>
      </c>
      <c r="N2379" t="s">
        <v>19</v>
      </c>
      <c r="O2379">
        <v>83.5</v>
      </c>
      <c r="P2379" t="s">
        <v>20</v>
      </c>
      <c r="Q2379">
        <v>30</v>
      </c>
      <c r="R2379" t="s">
        <v>20</v>
      </c>
      <c r="S2379">
        <v>48.8</v>
      </c>
      <c r="T2379" t="s">
        <v>20</v>
      </c>
      <c r="U2379">
        <v>4.4000000000000004</v>
      </c>
      <c r="V2379" t="s">
        <v>19</v>
      </c>
      <c r="W2379">
        <v>303</v>
      </c>
      <c r="X2379" t="s">
        <v>19</v>
      </c>
      <c r="Y2379">
        <v>80.099999999999994</v>
      </c>
      <c r="Z2379" t="s">
        <v>19</v>
      </c>
      <c r="AA2379" s="6">
        <f t="shared" si="112"/>
        <v>17.319655801779145</v>
      </c>
      <c r="AB2379" s="6">
        <f t="shared" si="113"/>
        <v>63.175380443202457</v>
      </c>
      <c r="AC2379" s="6">
        <f t="shared" si="114"/>
        <v>20.324619556797543</v>
      </c>
    </row>
    <row r="2380" spans="1:29" x14ac:dyDescent="0.25">
      <c r="A2380">
        <v>200</v>
      </c>
      <c r="B2380" t="s">
        <v>17</v>
      </c>
      <c r="C2380" t="s">
        <v>18</v>
      </c>
      <c r="D2380" s="1">
        <v>45573</v>
      </c>
      <c r="E2380" s="2">
        <v>300</v>
      </c>
      <c r="F2380">
        <v>282</v>
      </c>
      <c r="G2380">
        <v>0</v>
      </c>
      <c r="H2380" t="s">
        <v>20</v>
      </c>
      <c r="I2380">
        <v>0</v>
      </c>
      <c r="J2380" t="s">
        <v>19</v>
      </c>
      <c r="K2380">
        <v>0</v>
      </c>
      <c r="L2380" t="s">
        <v>19</v>
      </c>
      <c r="M2380">
        <v>11.3</v>
      </c>
      <c r="N2380" t="s">
        <v>19</v>
      </c>
      <c r="O2380">
        <v>82.6</v>
      </c>
      <c r="P2380" t="s">
        <v>20</v>
      </c>
      <c r="Q2380">
        <v>30</v>
      </c>
      <c r="R2380" t="s">
        <v>20</v>
      </c>
      <c r="S2380">
        <v>47.8</v>
      </c>
      <c r="T2380" t="s">
        <v>20</v>
      </c>
      <c r="U2380">
        <v>4.0999999999999996</v>
      </c>
      <c r="V2380" t="s">
        <v>19</v>
      </c>
      <c r="W2380">
        <v>309</v>
      </c>
      <c r="X2380" t="s">
        <v>19</v>
      </c>
      <c r="Y2380">
        <v>79.7</v>
      </c>
      <c r="Z2380" t="s">
        <v>19</v>
      </c>
      <c r="AA2380" s="6">
        <f t="shared" si="112"/>
        <v>16.942081168906938</v>
      </c>
      <c r="AB2380" s="6">
        <f t="shared" si="113"/>
        <v>62.495746104032492</v>
      </c>
      <c r="AC2380" s="6">
        <f t="shared" si="114"/>
        <v>20.104253895967503</v>
      </c>
    </row>
    <row r="2381" spans="1:29" x14ac:dyDescent="0.25">
      <c r="A2381">
        <v>200</v>
      </c>
      <c r="B2381" t="s">
        <v>17</v>
      </c>
      <c r="C2381" t="s">
        <v>18</v>
      </c>
      <c r="D2381" s="1">
        <v>45573</v>
      </c>
      <c r="E2381" s="2">
        <v>400</v>
      </c>
      <c r="F2381">
        <v>282</v>
      </c>
      <c r="G2381">
        <v>0</v>
      </c>
      <c r="H2381" t="s">
        <v>19</v>
      </c>
      <c r="I2381">
        <v>0</v>
      </c>
      <c r="J2381" t="s">
        <v>19</v>
      </c>
      <c r="K2381">
        <v>0</v>
      </c>
      <c r="L2381" t="s">
        <v>19</v>
      </c>
      <c r="M2381">
        <v>11.4</v>
      </c>
      <c r="N2381" t="s">
        <v>19</v>
      </c>
      <c r="O2381">
        <v>80.900000000000006</v>
      </c>
      <c r="P2381" t="s">
        <v>19</v>
      </c>
      <c r="Q2381">
        <v>32</v>
      </c>
      <c r="R2381" t="s">
        <v>19</v>
      </c>
      <c r="S2381">
        <v>48</v>
      </c>
      <c r="T2381" t="s">
        <v>19</v>
      </c>
      <c r="U2381">
        <v>3.5</v>
      </c>
      <c r="V2381" t="s">
        <v>19</v>
      </c>
      <c r="W2381">
        <v>325</v>
      </c>
      <c r="X2381" t="s">
        <v>19</v>
      </c>
      <c r="Y2381">
        <v>79.400000000000006</v>
      </c>
      <c r="Z2381" t="s">
        <v>19</v>
      </c>
      <c r="AA2381" s="6">
        <f t="shared" si="112"/>
        <v>16.633641454422005</v>
      </c>
      <c r="AB2381" s="6">
        <f t="shared" si="113"/>
        <v>61.940554617959606</v>
      </c>
      <c r="AC2381" s="6">
        <f t="shared" si="114"/>
        <v>18.9594453820404</v>
      </c>
    </row>
    <row r="2382" spans="1:29" hidden="1" x14ac:dyDescent="0.25">
      <c r="A2382">
        <v>200</v>
      </c>
      <c r="B2382" t="s">
        <v>17</v>
      </c>
      <c r="C2382" t="s">
        <v>18</v>
      </c>
      <c r="D2382" s="1">
        <v>45573</v>
      </c>
      <c r="E2382" s="2">
        <v>500</v>
      </c>
      <c r="F2382">
        <v>282</v>
      </c>
      <c r="G2382">
        <v>0</v>
      </c>
      <c r="H2382" t="s">
        <v>19</v>
      </c>
      <c r="I2382">
        <v>0</v>
      </c>
      <c r="J2382" t="s">
        <v>19</v>
      </c>
      <c r="K2382">
        <v>0</v>
      </c>
      <c r="L2382" t="s">
        <v>19</v>
      </c>
      <c r="M2382">
        <v>12.2</v>
      </c>
      <c r="N2382" t="s">
        <v>19</v>
      </c>
      <c r="O2382">
        <v>76.599999999999994</v>
      </c>
      <c r="P2382" t="s">
        <v>19</v>
      </c>
      <c r="Q2382">
        <v>39</v>
      </c>
      <c r="R2382" t="s">
        <v>19</v>
      </c>
      <c r="S2382">
        <v>49.8</v>
      </c>
      <c r="T2382" t="s">
        <v>19</v>
      </c>
      <c r="U2382">
        <v>3.2</v>
      </c>
      <c r="V2382" t="s">
        <v>19</v>
      </c>
      <c r="W2382">
        <v>325</v>
      </c>
      <c r="X2382" t="s">
        <v>19</v>
      </c>
      <c r="Y2382">
        <v>79</v>
      </c>
      <c r="Z2382" t="s">
        <v>19</v>
      </c>
      <c r="AA2382" s="6">
        <f t="shared" si="112"/>
        <v>16.034901570163434</v>
      </c>
      <c r="AB2382" s="6">
        <f t="shared" si="113"/>
        <v>60.862822826294185</v>
      </c>
      <c r="AC2382" s="6">
        <f t="shared" si="114"/>
        <v>15.73717717370581</v>
      </c>
    </row>
    <row r="2383" spans="1:29" hidden="1" x14ac:dyDescent="0.25">
      <c r="A2383">
        <v>200</v>
      </c>
      <c r="B2383" t="s">
        <v>17</v>
      </c>
      <c r="C2383" t="s">
        <v>18</v>
      </c>
      <c r="D2383" s="1">
        <v>45573</v>
      </c>
      <c r="E2383" s="2">
        <v>600</v>
      </c>
      <c r="F2383">
        <v>282</v>
      </c>
      <c r="G2383">
        <v>0</v>
      </c>
      <c r="H2383" t="s">
        <v>19</v>
      </c>
      <c r="I2383">
        <v>0</v>
      </c>
      <c r="J2383" t="s">
        <v>19</v>
      </c>
      <c r="K2383">
        <v>9</v>
      </c>
      <c r="L2383" t="s">
        <v>19</v>
      </c>
      <c r="M2383">
        <v>12.9</v>
      </c>
      <c r="N2383" t="s">
        <v>19</v>
      </c>
      <c r="O2383">
        <v>73.599999999999994</v>
      </c>
      <c r="P2383" t="s">
        <v>19</v>
      </c>
      <c r="Q2383">
        <v>46</v>
      </c>
      <c r="R2383" t="s">
        <v>19</v>
      </c>
      <c r="S2383">
        <v>51.3</v>
      </c>
      <c r="T2383" t="s">
        <v>19</v>
      </c>
      <c r="U2383">
        <v>3.1</v>
      </c>
      <c r="V2383" t="s">
        <v>19</v>
      </c>
      <c r="W2383">
        <v>314</v>
      </c>
      <c r="X2383" t="s">
        <v>19</v>
      </c>
      <c r="Y2383">
        <v>78.7</v>
      </c>
      <c r="Z2383" t="s">
        <v>19</v>
      </c>
      <c r="AA2383" s="6">
        <f t="shared" si="112"/>
        <v>15.777894384002096</v>
      </c>
      <c r="AB2383" s="6">
        <f t="shared" si="113"/>
        <v>60.400209891203772</v>
      </c>
      <c r="AC2383" s="6">
        <f t="shared" si="114"/>
        <v>13.199790108796222</v>
      </c>
    </row>
    <row r="2384" spans="1:29" hidden="1" x14ac:dyDescent="0.25">
      <c r="A2384">
        <v>200</v>
      </c>
      <c r="B2384" t="s">
        <v>17</v>
      </c>
      <c r="C2384" t="s">
        <v>18</v>
      </c>
      <c r="D2384" s="1">
        <v>45573</v>
      </c>
      <c r="E2384" s="2">
        <v>700</v>
      </c>
      <c r="F2384">
        <v>282</v>
      </c>
      <c r="G2384">
        <v>0</v>
      </c>
      <c r="H2384" t="s">
        <v>19</v>
      </c>
      <c r="I2384">
        <v>0</v>
      </c>
      <c r="J2384" t="s">
        <v>19</v>
      </c>
      <c r="K2384">
        <v>93</v>
      </c>
      <c r="L2384" t="s">
        <v>19</v>
      </c>
      <c r="M2384">
        <v>10.6</v>
      </c>
      <c r="N2384" t="s">
        <v>19</v>
      </c>
      <c r="O2384">
        <v>77.8</v>
      </c>
      <c r="P2384" t="s">
        <v>19</v>
      </c>
      <c r="Q2384">
        <v>33</v>
      </c>
      <c r="R2384" t="s">
        <v>19</v>
      </c>
      <c r="S2384">
        <v>46.1</v>
      </c>
      <c r="T2384" t="s">
        <v>19</v>
      </c>
      <c r="U2384">
        <v>3.5</v>
      </c>
      <c r="V2384" t="s">
        <v>19</v>
      </c>
      <c r="W2384">
        <v>338</v>
      </c>
      <c r="X2384" t="s">
        <v>19</v>
      </c>
      <c r="Y2384">
        <v>78.400000000000006</v>
      </c>
      <c r="Z2384" t="s">
        <v>19</v>
      </c>
      <c r="AA2384" s="6">
        <f t="shared" si="112"/>
        <v>15.498569417744466</v>
      </c>
      <c r="AB2384" s="6">
        <f t="shared" si="113"/>
        <v>59.897424951940039</v>
      </c>
      <c r="AC2384" s="6">
        <f t="shared" si="114"/>
        <v>17.902575048059958</v>
      </c>
    </row>
    <row r="2385" spans="1:29" x14ac:dyDescent="0.25">
      <c r="A2385">
        <v>200</v>
      </c>
      <c r="B2385" t="s">
        <v>17</v>
      </c>
      <c r="C2385" t="s">
        <v>18</v>
      </c>
      <c r="D2385" s="1">
        <v>45573</v>
      </c>
      <c r="E2385" s="2">
        <v>800</v>
      </c>
      <c r="F2385">
        <v>282</v>
      </c>
      <c r="G2385">
        <v>0.01</v>
      </c>
      <c r="H2385" t="s">
        <v>20</v>
      </c>
      <c r="I2385">
        <v>0</v>
      </c>
      <c r="J2385" t="s">
        <v>19</v>
      </c>
      <c r="K2385">
        <v>631</v>
      </c>
      <c r="L2385" t="s">
        <v>19</v>
      </c>
      <c r="M2385">
        <v>10.7</v>
      </c>
      <c r="N2385" t="s">
        <v>19</v>
      </c>
      <c r="O2385">
        <v>86.4</v>
      </c>
      <c r="P2385" t="s">
        <v>20</v>
      </c>
      <c r="Q2385">
        <v>25</v>
      </c>
      <c r="R2385" t="s">
        <v>20</v>
      </c>
      <c r="S2385">
        <v>46.4</v>
      </c>
      <c r="T2385" t="s">
        <v>20</v>
      </c>
      <c r="U2385">
        <v>4.0999999999999996</v>
      </c>
      <c r="V2385" t="s">
        <v>19</v>
      </c>
      <c r="W2385">
        <v>320</v>
      </c>
      <c r="X2385" t="s">
        <v>19</v>
      </c>
      <c r="Y2385">
        <v>78.099999999999994</v>
      </c>
      <c r="Z2385" t="s">
        <v>19</v>
      </c>
      <c r="AA2385" s="6">
        <f t="shared" si="112"/>
        <v>17.35715416439778</v>
      </c>
      <c r="AB2385" s="6">
        <f t="shared" si="113"/>
        <v>63.242877495916005</v>
      </c>
      <c r="AC2385" s="6">
        <f t="shared" si="114"/>
        <v>23.157122504084001</v>
      </c>
    </row>
    <row r="2386" spans="1:29" x14ac:dyDescent="0.25">
      <c r="A2386">
        <v>200</v>
      </c>
      <c r="B2386" t="s">
        <v>17</v>
      </c>
      <c r="C2386" t="s">
        <v>18</v>
      </c>
      <c r="D2386" s="1">
        <v>45573</v>
      </c>
      <c r="E2386" s="2">
        <v>900</v>
      </c>
      <c r="F2386">
        <v>282</v>
      </c>
      <c r="G2386">
        <v>0.01</v>
      </c>
      <c r="H2386" t="s">
        <v>20</v>
      </c>
      <c r="I2386">
        <v>0</v>
      </c>
      <c r="J2386" t="s">
        <v>19</v>
      </c>
      <c r="K2386">
        <v>980</v>
      </c>
      <c r="L2386" t="s">
        <v>19</v>
      </c>
      <c r="M2386">
        <v>11.5</v>
      </c>
      <c r="N2386" t="s">
        <v>19</v>
      </c>
      <c r="O2386">
        <v>92.9</v>
      </c>
      <c r="P2386" t="s">
        <v>20</v>
      </c>
      <c r="Q2386">
        <v>22</v>
      </c>
      <c r="R2386" t="s">
        <v>20</v>
      </c>
      <c r="S2386">
        <v>48.2</v>
      </c>
      <c r="T2386" t="s">
        <v>20</v>
      </c>
      <c r="U2386">
        <v>2.6</v>
      </c>
      <c r="V2386" t="s">
        <v>19</v>
      </c>
      <c r="W2386">
        <v>322</v>
      </c>
      <c r="X2386" t="s">
        <v>19</v>
      </c>
      <c r="Y2386">
        <v>77.8</v>
      </c>
      <c r="Z2386" t="s">
        <v>19</v>
      </c>
      <c r="AA2386" s="6">
        <f t="shared" si="112"/>
        <v>19.108809276962567</v>
      </c>
      <c r="AB2386" s="6">
        <f t="shared" si="113"/>
        <v>66.395856698532626</v>
      </c>
      <c r="AC2386" s="6">
        <f t="shared" si="114"/>
        <v>26.50414330146738</v>
      </c>
    </row>
    <row r="2387" spans="1:29" x14ac:dyDescent="0.25">
      <c r="A2387">
        <v>200</v>
      </c>
      <c r="B2387" t="s">
        <v>17</v>
      </c>
      <c r="C2387" t="s">
        <v>18</v>
      </c>
      <c r="D2387" s="1">
        <v>45573</v>
      </c>
      <c r="E2387">
        <v>1000</v>
      </c>
      <c r="F2387">
        <v>282</v>
      </c>
      <c r="G2387">
        <v>0.02</v>
      </c>
      <c r="H2387" t="s">
        <v>20</v>
      </c>
      <c r="I2387">
        <v>0</v>
      </c>
      <c r="J2387" t="s">
        <v>19</v>
      </c>
      <c r="K2387">
        <v>1292</v>
      </c>
      <c r="L2387" t="s">
        <v>19</v>
      </c>
      <c r="M2387">
        <v>10.4</v>
      </c>
      <c r="N2387" t="s">
        <v>19</v>
      </c>
      <c r="O2387">
        <v>98.5</v>
      </c>
      <c r="P2387" t="s">
        <v>20</v>
      </c>
      <c r="Q2387">
        <v>17</v>
      </c>
      <c r="R2387" t="s">
        <v>20</v>
      </c>
      <c r="S2387">
        <v>45.5</v>
      </c>
      <c r="T2387" t="s">
        <v>20</v>
      </c>
      <c r="U2387">
        <v>3.1</v>
      </c>
      <c r="V2387" t="s">
        <v>19</v>
      </c>
      <c r="W2387">
        <v>348</v>
      </c>
      <c r="X2387" t="s">
        <v>19</v>
      </c>
      <c r="Y2387">
        <v>77.7</v>
      </c>
      <c r="Z2387" t="s">
        <v>19</v>
      </c>
      <c r="AA2387" s="6">
        <f t="shared" si="112"/>
        <v>19.58082421519606</v>
      </c>
      <c r="AB2387" s="6">
        <f t="shared" si="113"/>
        <v>67.245483587352908</v>
      </c>
      <c r="AC2387" s="6">
        <f t="shared" si="114"/>
        <v>31.254516412647092</v>
      </c>
    </row>
    <row r="2388" spans="1:29" x14ac:dyDescent="0.25">
      <c r="A2388">
        <v>200</v>
      </c>
      <c r="B2388" t="s">
        <v>17</v>
      </c>
      <c r="C2388" t="s">
        <v>18</v>
      </c>
      <c r="D2388" s="1">
        <v>45573</v>
      </c>
      <c r="E2388">
        <v>1100</v>
      </c>
      <c r="F2388">
        <v>282</v>
      </c>
      <c r="G2388">
        <v>0.02</v>
      </c>
      <c r="H2388" t="s">
        <v>20</v>
      </c>
      <c r="I2388">
        <v>0</v>
      </c>
      <c r="J2388" t="s">
        <v>19</v>
      </c>
      <c r="K2388">
        <v>1577</v>
      </c>
      <c r="L2388" t="s">
        <v>19</v>
      </c>
      <c r="M2388">
        <v>10.7</v>
      </c>
      <c r="N2388" t="s">
        <v>19</v>
      </c>
      <c r="O2388">
        <v>101.6</v>
      </c>
      <c r="P2388" t="s">
        <v>20</v>
      </c>
      <c r="Q2388">
        <v>16</v>
      </c>
      <c r="R2388" t="s">
        <v>20</v>
      </c>
      <c r="S2388">
        <v>46.2</v>
      </c>
      <c r="T2388" t="s">
        <v>20</v>
      </c>
      <c r="U2388">
        <v>3.3</v>
      </c>
      <c r="V2388" t="s">
        <v>19</v>
      </c>
      <c r="W2388">
        <v>141</v>
      </c>
      <c r="X2388" t="s">
        <v>19</v>
      </c>
      <c r="Y2388">
        <v>77.900000000000006</v>
      </c>
      <c r="Z2388" t="s">
        <v>19</v>
      </c>
      <c r="AA2388" s="6">
        <f t="shared" si="112"/>
        <v>20.320896259703485</v>
      </c>
      <c r="AB2388" s="6">
        <f t="shared" si="113"/>
        <v>68.577613267466276</v>
      </c>
      <c r="AC2388" s="6">
        <f t="shared" si="114"/>
        <v>33.022386732533718</v>
      </c>
    </row>
    <row r="2389" spans="1:29" x14ac:dyDescent="0.25">
      <c r="A2389">
        <v>200</v>
      </c>
      <c r="B2389" t="s">
        <v>17</v>
      </c>
      <c r="C2389" t="s">
        <v>18</v>
      </c>
      <c r="D2389" s="1">
        <v>45573</v>
      </c>
      <c r="E2389">
        <v>1200</v>
      </c>
      <c r="F2389">
        <v>282</v>
      </c>
      <c r="G2389">
        <v>0.02</v>
      </c>
      <c r="H2389" t="s">
        <v>19</v>
      </c>
      <c r="I2389">
        <v>0</v>
      </c>
      <c r="J2389" t="s">
        <v>19</v>
      </c>
      <c r="K2389">
        <v>1650</v>
      </c>
      <c r="L2389" t="s">
        <v>19</v>
      </c>
      <c r="M2389">
        <v>9.9</v>
      </c>
      <c r="N2389" t="s">
        <v>19</v>
      </c>
      <c r="O2389">
        <v>103.3</v>
      </c>
      <c r="P2389" t="s">
        <v>19</v>
      </c>
      <c r="Q2389">
        <v>14</v>
      </c>
      <c r="R2389" t="s">
        <v>19</v>
      </c>
      <c r="S2389">
        <v>44.4</v>
      </c>
      <c r="T2389" t="s">
        <v>19</v>
      </c>
      <c r="U2389">
        <v>3.1</v>
      </c>
      <c r="V2389" t="s">
        <v>19</v>
      </c>
      <c r="W2389">
        <v>98</v>
      </c>
      <c r="X2389" t="s">
        <v>19</v>
      </c>
      <c r="Y2389">
        <v>78.5</v>
      </c>
      <c r="Z2389" t="s">
        <v>19</v>
      </c>
      <c r="AA2389" s="6">
        <f t="shared" si="112"/>
        <v>20.103863951124968</v>
      </c>
      <c r="AB2389" s="6">
        <f t="shared" si="113"/>
        <v>68.186955112024947</v>
      </c>
      <c r="AC2389" s="6">
        <f t="shared" si="114"/>
        <v>35.11304488797505</v>
      </c>
    </row>
    <row r="2390" spans="1:29" x14ac:dyDescent="0.25">
      <c r="A2390">
        <v>200</v>
      </c>
      <c r="B2390" t="s">
        <v>17</v>
      </c>
      <c r="C2390" t="s">
        <v>18</v>
      </c>
      <c r="D2390" s="1">
        <v>45573</v>
      </c>
      <c r="E2390">
        <v>1300</v>
      </c>
      <c r="F2390">
        <v>282</v>
      </c>
      <c r="G2390">
        <v>0.02</v>
      </c>
      <c r="H2390" t="s">
        <v>19</v>
      </c>
      <c r="I2390">
        <v>0</v>
      </c>
      <c r="J2390" t="s">
        <v>19</v>
      </c>
      <c r="K2390">
        <v>1579</v>
      </c>
      <c r="L2390" t="s">
        <v>19</v>
      </c>
      <c r="M2390">
        <v>9.1</v>
      </c>
      <c r="N2390" t="s">
        <v>19</v>
      </c>
      <c r="O2390">
        <v>105.2</v>
      </c>
      <c r="P2390" t="s">
        <v>19</v>
      </c>
      <c r="Q2390">
        <v>12</v>
      </c>
      <c r="R2390" t="s">
        <v>19</v>
      </c>
      <c r="S2390">
        <v>42.1</v>
      </c>
      <c r="T2390" t="s">
        <v>19</v>
      </c>
      <c r="U2390">
        <v>3.1</v>
      </c>
      <c r="V2390" t="s">
        <v>19</v>
      </c>
      <c r="W2390">
        <v>82</v>
      </c>
      <c r="X2390" t="s">
        <v>19</v>
      </c>
      <c r="Y2390">
        <v>79.099999999999994</v>
      </c>
      <c r="Z2390" t="s">
        <v>19</v>
      </c>
      <c r="AA2390" s="6">
        <f t="shared" si="112"/>
        <v>19.858679576622478</v>
      </c>
      <c r="AB2390" s="6">
        <f t="shared" si="113"/>
        <v>67.745623237920455</v>
      </c>
      <c r="AC2390" s="6">
        <f t="shared" si="114"/>
        <v>37.454376762079548</v>
      </c>
    </row>
    <row r="2391" spans="1:29" x14ac:dyDescent="0.25">
      <c r="A2391">
        <v>200</v>
      </c>
      <c r="B2391" t="s">
        <v>17</v>
      </c>
      <c r="C2391" t="s">
        <v>18</v>
      </c>
      <c r="D2391" s="1">
        <v>45573</v>
      </c>
      <c r="E2391">
        <v>1400</v>
      </c>
      <c r="F2391">
        <v>282</v>
      </c>
      <c r="G2391">
        <v>0.02</v>
      </c>
      <c r="H2391" t="s">
        <v>19</v>
      </c>
      <c r="I2391">
        <v>0</v>
      </c>
      <c r="J2391" t="s">
        <v>19</v>
      </c>
      <c r="K2391">
        <v>1376</v>
      </c>
      <c r="L2391" t="s">
        <v>19</v>
      </c>
      <c r="M2391">
        <v>8.4</v>
      </c>
      <c r="N2391" t="s">
        <v>19</v>
      </c>
      <c r="O2391">
        <v>106.2</v>
      </c>
      <c r="P2391" t="s">
        <v>19</v>
      </c>
      <c r="Q2391">
        <v>11</v>
      </c>
      <c r="R2391" t="s">
        <v>19</v>
      </c>
      <c r="S2391">
        <v>40.1</v>
      </c>
      <c r="T2391" t="s">
        <v>19</v>
      </c>
      <c r="U2391">
        <v>4.4000000000000004</v>
      </c>
      <c r="V2391" t="s">
        <v>19</v>
      </c>
      <c r="W2391">
        <v>152</v>
      </c>
      <c r="X2391" t="s">
        <v>19</v>
      </c>
      <c r="Y2391">
        <v>79.599999999999994</v>
      </c>
      <c r="Z2391" t="s">
        <v>19</v>
      </c>
      <c r="AA2391" s="6">
        <f t="shared" si="112"/>
        <v>19.711131627043375</v>
      </c>
      <c r="AB2391" s="6">
        <f t="shared" si="113"/>
        <v>67.480036928678075</v>
      </c>
      <c r="AC2391" s="6">
        <f t="shared" si="114"/>
        <v>38.719963071321928</v>
      </c>
    </row>
    <row r="2392" spans="1:29" x14ac:dyDescent="0.25">
      <c r="A2392">
        <v>200</v>
      </c>
      <c r="B2392" t="s">
        <v>17</v>
      </c>
      <c r="C2392" t="s">
        <v>18</v>
      </c>
      <c r="D2392" s="1">
        <v>45573</v>
      </c>
      <c r="E2392">
        <v>1500</v>
      </c>
      <c r="F2392">
        <v>282</v>
      </c>
      <c r="G2392">
        <v>0.02</v>
      </c>
      <c r="H2392" t="s">
        <v>19</v>
      </c>
      <c r="I2392">
        <v>0</v>
      </c>
      <c r="J2392" t="s">
        <v>19</v>
      </c>
      <c r="K2392">
        <v>1056</v>
      </c>
      <c r="L2392" t="s">
        <v>19</v>
      </c>
      <c r="M2392">
        <v>9</v>
      </c>
      <c r="N2392" t="s">
        <v>19</v>
      </c>
      <c r="O2392">
        <v>106.3</v>
      </c>
      <c r="P2392" t="s">
        <v>19</v>
      </c>
      <c r="Q2392">
        <v>11</v>
      </c>
      <c r="R2392" t="s">
        <v>19</v>
      </c>
      <c r="S2392">
        <v>41.7</v>
      </c>
      <c r="T2392" t="s">
        <v>19</v>
      </c>
      <c r="U2392">
        <v>5.0999999999999996</v>
      </c>
      <c r="V2392" t="s">
        <v>19</v>
      </c>
      <c r="W2392">
        <v>172</v>
      </c>
      <c r="X2392" t="s">
        <v>19</v>
      </c>
      <c r="Y2392">
        <v>80.3</v>
      </c>
      <c r="Z2392" t="s">
        <v>19</v>
      </c>
      <c r="AA2392" s="6">
        <f t="shared" si="112"/>
        <v>19.743866112761502</v>
      </c>
      <c r="AB2392" s="6">
        <f t="shared" si="113"/>
        <v>67.538959002970699</v>
      </c>
      <c r="AC2392" s="6">
        <f t="shared" si="114"/>
        <v>38.761040997029298</v>
      </c>
    </row>
    <row r="2393" spans="1:29" x14ac:dyDescent="0.25">
      <c r="A2393">
        <v>200</v>
      </c>
      <c r="B2393" t="s">
        <v>17</v>
      </c>
      <c r="C2393" t="s">
        <v>18</v>
      </c>
      <c r="D2393" s="1">
        <v>45573</v>
      </c>
      <c r="E2393">
        <v>1600</v>
      </c>
      <c r="F2393">
        <v>282</v>
      </c>
      <c r="G2393">
        <v>0.01</v>
      </c>
      <c r="H2393" t="s">
        <v>19</v>
      </c>
      <c r="I2393">
        <v>0</v>
      </c>
      <c r="J2393" t="s">
        <v>19</v>
      </c>
      <c r="K2393">
        <v>666</v>
      </c>
      <c r="L2393" t="s">
        <v>19</v>
      </c>
      <c r="M2393">
        <v>8.8000000000000007</v>
      </c>
      <c r="N2393" t="s">
        <v>19</v>
      </c>
      <c r="O2393">
        <v>106.4</v>
      </c>
      <c r="P2393" t="s">
        <v>19</v>
      </c>
      <c r="Q2393">
        <v>11</v>
      </c>
      <c r="R2393" t="s">
        <v>19</v>
      </c>
      <c r="S2393">
        <v>41.2</v>
      </c>
      <c r="T2393" t="s">
        <v>19</v>
      </c>
      <c r="U2393">
        <v>3.2</v>
      </c>
      <c r="V2393" t="s">
        <v>19</v>
      </c>
      <c r="W2393">
        <v>197</v>
      </c>
      <c r="X2393" t="s">
        <v>19</v>
      </c>
      <c r="Y2393">
        <v>81</v>
      </c>
      <c r="Z2393" t="s">
        <v>19</v>
      </c>
      <c r="AA2393" s="6">
        <f t="shared" si="112"/>
        <v>19.776600555306217</v>
      </c>
      <c r="AB2393" s="6">
        <f t="shared" si="113"/>
        <v>67.597880999551194</v>
      </c>
      <c r="AC2393" s="6">
        <f t="shared" si="114"/>
        <v>38.802119000448812</v>
      </c>
    </row>
    <row r="2394" spans="1:29" x14ac:dyDescent="0.25">
      <c r="A2394">
        <v>200</v>
      </c>
      <c r="B2394" t="s">
        <v>17</v>
      </c>
      <c r="C2394" t="s">
        <v>18</v>
      </c>
      <c r="D2394" s="1">
        <v>45573</v>
      </c>
      <c r="E2394">
        <v>1700</v>
      </c>
      <c r="F2394">
        <v>282</v>
      </c>
      <c r="G2394">
        <v>0.01</v>
      </c>
      <c r="H2394" t="s">
        <v>20</v>
      </c>
      <c r="I2394">
        <v>0</v>
      </c>
      <c r="J2394" t="s">
        <v>19</v>
      </c>
      <c r="K2394">
        <v>261</v>
      </c>
      <c r="L2394" t="s">
        <v>19</v>
      </c>
      <c r="M2394">
        <v>7.5</v>
      </c>
      <c r="N2394" t="s">
        <v>19</v>
      </c>
      <c r="O2394">
        <v>104.3</v>
      </c>
      <c r="P2394" t="s">
        <v>20</v>
      </c>
      <c r="Q2394">
        <v>10</v>
      </c>
      <c r="R2394" t="s">
        <v>20</v>
      </c>
      <c r="S2394">
        <v>37</v>
      </c>
      <c r="T2394" t="s">
        <v>20</v>
      </c>
      <c r="U2394">
        <v>6</v>
      </c>
      <c r="V2394" t="s">
        <v>19</v>
      </c>
      <c r="W2394">
        <v>270</v>
      </c>
      <c r="X2394" t="s">
        <v>19</v>
      </c>
      <c r="Y2394">
        <v>81.599999999999994</v>
      </c>
      <c r="Z2394" t="s">
        <v>19</v>
      </c>
      <c r="AA2394" s="6">
        <f t="shared" si="112"/>
        <v>18.603456855657935</v>
      </c>
      <c r="AB2394" s="6">
        <f t="shared" si="113"/>
        <v>65.486222340184284</v>
      </c>
      <c r="AC2394" s="6">
        <f t="shared" si="114"/>
        <v>38.813777659815713</v>
      </c>
    </row>
    <row r="2395" spans="1:29" x14ac:dyDescent="0.25">
      <c r="A2395">
        <v>200</v>
      </c>
      <c r="B2395" t="s">
        <v>17</v>
      </c>
      <c r="C2395" t="s">
        <v>18</v>
      </c>
      <c r="D2395" s="1">
        <v>45573</v>
      </c>
      <c r="E2395">
        <v>1800</v>
      </c>
      <c r="F2395">
        <v>282</v>
      </c>
      <c r="G2395">
        <v>0.01</v>
      </c>
      <c r="H2395" t="s">
        <v>20</v>
      </c>
      <c r="I2395">
        <v>0</v>
      </c>
      <c r="J2395" t="s">
        <v>19</v>
      </c>
      <c r="K2395">
        <v>8</v>
      </c>
      <c r="L2395" t="s">
        <v>19</v>
      </c>
      <c r="M2395">
        <v>7.7</v>
      </c>
      <c r="N2395" t="s">
        <v>19</v>
      </c>
      <c r="O2395">
        <v>99.6</v>
      </c>
      <c r="P2395" t="s">
        <v>20</v>
      </c>
      <c r="Q2395">
        <v>12</v>
      </c>
      <c r="R2395" t="s">
        <v>20</v>
      </c>
      <c r="S2395">
        <v>37.700000000000003</v>
      </c>
      <c r="T2395" t="s">
        <v>20</v>
      </c>
      <c r="U2395">
        <v>6.1</v>
      </c>
      <c r="V2395" t="s">
        <v>19</v>
      </c>
      <c r="W2395">
        <v>275</v>
      </c>
      <c r="X2395" t="s">
        <v>19</v>
      </c>
      <c r="Y2395">
        <v>81.900000000000006</v>
      </c>
      <c r="Z2395" t="s">
        <v>19</v>
      </c>
      <c r="AA2395" s="6">
        <f t="shared" si="112"/>
        <v>17.98905498260677</v>
      </c>
      <c r="AB2395" s="6">
        <f t="shared" si="113"/>
        <v>64.380298968692188</v>
      </c>
      <c r="AC2395" s="6">
        <f t="shared" si="114"/>
        <v>35.219701031307807</v>
      </c>
    </row>
    <row r="2396" spans="1:29" x14ac:dyDescent="0.25">
      <c r="A2396">
        <v>200</v>
      </c>
      <c r="B2396" t="s">
        <v>17</v>
      </c>
      <c r="C2396" t="s">
        <v>18</v>
      </c>
      <c r="D2396" s="1">
        <v>45573</v>
      </c>
      <c r="E2396">
        <v>1900</v>
      </c>
      <c r="F2396">
        <v>282</v>
      </c>
      <c r="G2396">
        <v>0</v>
      </c>
      <c r="H2396" t="s">
        <v>20</v>
      </c>
      <c r="I2396">
        <v>0</v>
      </c>
      <c r="J2396" t="s">
        <v>19</v>
      </c>
      <c r="K2396">
        <v>0</v>
      </c>
      <c r="L2396" t="s">
        <v>19</v>
      </c>
      <c r="M2396">
        <v>8.6</v>
      </c>
      <c r="N2396" t="s">
        <v>19</v>
      </c>
      <c r="O2396">
        <v>95</v>
      </c>
      <c r="P2396" t="s">
        <v>20</v>
      </c>
      <c r="Q2396">
        <v>15</v>
      </c>
      <c r="R2396" t="s">
        <v>20</v>
      </c>
      <c r="S2396">
        <v>40.799999999999997</v>
      </c>
      <c r="T2396" t="s">
        <v>20</v>
      </c>
      <c r="U2396">
        <v>4.9000000000000004</v>
      </c>
      <c r="V2396" t="s">
        <v>19</v>
      </c>
      <c r="W2396">
        <v>298</v>
      </c>
      <c r="X2396" t="s">
        <v>19</v>
      </c>
      <c r="Y2396">
        <v>81.900000000000006</v>
      </c>
      <c r="Z2396" t="s">
        <v>19</v>
      </c>
      <c r="AA2396" s="6">
        <f t="shared" si="112"/>
        <v>17.601848901384397</v>
      </c>
      <c r="AB2396" s="6">
        <f t="shared" si="113"/>
        <v>63.683328022491914</v>
      </c>
      <c r="AC2396" s="6">
        <f t="shared" si="114"/>
        <v>31.316671977508086</v>
      </c>
    </row>
    <row r="2397" spans="1:29" x14ac:dyDescent="0.25">
      <c r="A2397">
        <v>200</v>
      </c>
      <c r="B2397" t="s">
        <v>17</v>
      </c>
      <c r="C2397" t="s">
        <v>18</v>
      </c>
      <c r="D2397" s="1">
        <v>45573</v>
      </c>
      <c r="E2397">
        <v>2000</v>
      </c>
      <c r="F2397">
        <v>282</v>
      </c>
      <c r="G2397">
        <v>0</v>
      </c>
      <c r="H2397" t="s">
        <v>20</v>
      </c>
      <c r="I2397">
        <v>0</v>
      </c>
      <c r="J2397" t="s">
        <v>19</v>
      </c>
      <c r="K2397">
        <v>0</v>
      </c>
      <c r="L2397" t="s">
        <v>19</v>
      </c>
      <c r="M2397">
        <v>9.1999999999999993</v>
      </c>
      <c r="N2397" t="s">
        <v>19</v>
      </c>
      <c r="O2397">
        <v>90.1</v>
      </c>
      <c r="P2397" t="s">
        <v>20</v>
      </c>
      <c r="Q2397">
        <v>19</v>
      </c>
      <c r="R2397" t="s">
        <v>20</v>
      </c>
      <c r="S2397">
        <v>42.4</v>
      </c>
      <c r="T2397" t="s">
        <v>20</v>
      </c>
      <c r="U2397">
        <v>4.5</v>
      </c>
      <c r="V2397" t="s">
        <v>19</v>
      </c>
      <c r="W2397">
        <v>313</v>
      </c>
      <c r="X2397" t="s">
        <v>19</v>
      </c>
      <c r="Y2397">
        <v>81.7</v>
      </c>
      <c r="Z2397" t="s">
        <v>19</v>
      </c>
      <c r="AA2397" s="6">
        <f t="shared" si="112"/>
        <v>17.152381163252034</v>
      </c>
      <c r="AB2397" s="6">
        <f t="shared" si="113"/>
        <v>62.874286093853662</v>
      </c>
      <c r="AC2397" s="6">
        <f t="shared" si="114"/>
        <v>27.225713906146332</v>
      </c>
    </row>
    <row r="2398" spans="1:29" x14ac:dyDescent="0.25">
      <c r="A2398">
        <v>200</v>
      </c>
      <c r="B2398" t="s">
        <v>17</v>
      </c>
      <c r="C2398" t="s">
        <v>18</v>
      </c>
      <c r="D2398" s="1">
        <v>45573</v>
      </c>
      <c r="E2398">
        <v>2100</v>
      </c>
      <c r="F2398">
        <v>282</v>
      </c>
      <c r="G2398">
        <v>0</v>
      </c>
      <c r="H2398" t="s">
        <v>19</v>
      </c>
      <c r="I2398">
        <v>0</v>
      </c>
      <c r="J2398" t="s">
        <v>19</v>
      </c>
      <c r="K2398">
        <v>0</v>
      </c>
      <c r="L2398" t="s">
        <v>19</v>
      </c>
      <c r="M2398">
        <v>9.9</v>
      </c>
      <c r="N2398" t="s">
        <v>19</v>
      </c>
      <c r="O2398">
        <v>85.6</v>
      </c>
      <c r="P2398" t="s">
        <v>19</v>
      </c>
      <c r="Q2398">
        <v>24</v>
      </c>
      <c r="R2398" t="s">
        <v>19</v>
      </c>
      <c r="S2398">
        <v>44.3</v>
      </c>
      <c r="T2398" t="s">
        <v>19</v>
      </c>
      <c r="U2398">
        <v>4.2</v>
      </c>
      <c r="V2398" t="s">
        <v>19</v>
      </c>
      <c r="W2398">
        <v>315</v>
      </c>
      <c r="X2398" t="s">
        <v>19</v>
      </c>
      <c r="Y2398">
        <v>81.400000000000006</v>
      </c>
      <c r="Z2398" t="s">
        <v>19</v>
      </c>
      <c r="AA2398" s="6">
        <f t="shared" si="112"/>
        <v>16.790537604301615</v>
      </c>
      <c r="AB2398" s="6">
        <f t="shared" si="113"/>
        <v>62.222967687742909</v>
      </c>
      <c r="AC2398" s="6">
        <f t="shared" si="114"/>
        <v>23.377032312257086</v>
      </c>
    </row>
    <row r="2399" spans="1:29" x14ac:dyDescent="0.25">
      <c r="A2399">
        <v>200</v>
      </c>
      <c r="B2399" t="s">
        <v>17</v>
      </c>
      <c r="C2399" t="s">
        <v>18</v>
      </c>
      <c r="D2399" s="1">
        <v>45573</v>
      </c>
      <c r="E2399">
        <v>2200</v>
      </c>
      <c r="F2399">
        <v>282</v>
      </c>
      <c r="G2399">
        <v>0</v>
      </c>
      <c r="H2399" t="s">
        <v>19</v>
      </c>
      <c r="I2399">
        <v>0</v>
      </c>
      <c r="J2399" t="s">
        <v>19</v>
      </c>
      <c r="K2399">
        <v>0</v>
      </c>
      <c r="L2399" t="s">
        <v>19</v>
      </c>
      <c r="M2399">
        <v>12.6</v>
      </c>
      <c r="N2399" t="s">
        <v>19</v>
      </c>
      <c r="O2399">
        <v>83.3</v>
      </c>
      <c r="P2399" t="s">
        <v>19</v>
      </c>
      <c r="Q2399">
        <v>32</v>
      </c>
      <c r="R2399" t="s">
        <v>19</v>
      </c>
      <c r="S2399">
        <v>50.7</v>
      </c>
      <c r="T2399" t="s">
        <v>19</v>
      </c>
      <c r="U2399">
        <v>4</v>
      </c>
      <c r="V2399" t="s">
        <v>19</v>
      </c>
      <c r="W2399">
        <v>313</v>
      </c>
      <c r="X2399" t="s">
        <v>19</v>
      </c>
      <c r="Y2399">
        <v>80.900000000000006</v>
      </c>
      <c r="Z2399" t="s">
        <v>19</v>
      </c>
      <c r="AA2399" s="6">
        <f t="shared" si="112"/>
        <v>17.657429154764095</v>
      </c>
      <c r="AB2399" s="6">
        <f t="shared" si="113"/>
        <v>63.783372478575373</v>
      </c>
      <c r="AC2399" s="6">
        <f t="shared" si="114"/>
        <v>19.516627521424624</v>
      </c>
    </row>
    <row r="2400" spans="1:29" x14ac:dyDescent="0.25">
      <c r="A2400">
        <v>200</v>
      </c>
      <c r="B2400" t="s">
        <v>17</v>
      </c>
      <c r="C2400" t="s">
        <v>18</v>
      </c>
      <c r="D2400" s="1">
        <v>45573</v>
      </c>
      <c r="E2400">
        <v>2300</v>
      </c>
      <c r="F2400">
        <v>282</v>
      </c>
      <c r="G2400">
        <v>0</v>
      </c>
      <c r="H2400" t="s">
        <v>19</v>
      </c>
      <c r="I2400">
        <v>0</v>
      </c>
      <c r="J2400" t="s">
        <v>19</v>
      </c>
      <c r="K2400">
        <v>0</v>
      </c>
      <c r="L2400" t="s">
        <v>19</v>
      </c>
      <c r="M2400">
        <v>12.4</v>
      </c>
      <c r="N2400" t="s">
        <v>19</v>
      </c>
      <c r="O2400">
        <v>81.900000000000006</v>
      </c>
      <c r="P2400" t="s">
        <v>19</v>
      </c>
      <c r="Q2400">
        <v>33</v>
      </c>
      <c r="R2400" t="s">
        <v>19</v>
      </c>
      <c r="S2400">
        <v>50.3</v>
      </c>
      <c r="T2400" t="s">
        <v>19</v>
      </c>
      <c r="U2400">
        <v>4.3</v>
      </c>
      <c r="V2400" t="s">
        <v>19</v>
      </c>
      <c r="W2400">
        <v>305</v>
      </c>
      <c r="X2400" t="s">
        <v>19</v>
      </c>
      <c r="Y2400">
        <v>80.400000000000006</v>
      </c>
      <c r="Z2400" t="s">
        <v>19</v>
      </c>
      <c r="AA2400" s="6">
        <f t="shared" si="112"/>
        <v>17.261492395070164</v>
      </c>
      <c r="AB2400" s="6">
        <f t="shared" si="113"/>
        <v>63.070686311126295</v>
      </c>
      <c r="AC2400" s="6">
        <f t="shared" si="114"/>
        <v>18.829313688873711</v>
      </c>
    </row>
    <row r="2401" spans="1:29" x14ac:dyDescent="0.25">
      <c r="A2401">
        <v>200</v>
      </c>
      <c r="B2401" t="s">
        <v>17</v>
      </c>
      <c r="C2401" t="s">
        <v>18</v>
      </c>
      <c r="D2401" s="1">
        <v>45573</v>
      </c>
      <c r="E2401">
        <v>2400</v>
      </c>
      <c r="F2401">
        <v>282</v>
      </c>
      <c r="G2401">
        <v>0</v>
      </c>
      <c r="H2401" t="s">
        <v>19</v>
      </c>
      <c r="I2401">
        <v>0</v>
      </c>
      <c r="J2401" t="s">
        <v>19</v>
      </c>
      <c r="K2401">
        <v>0</v>
      </c>
      <c r="L2401" t="s">
        <v>19</v>
      </c>
      <c r="M2401">
        <v>10.4</v>
      </c>
      <c r="N2401" t="s">
        <v>19</v>
      </c>
      <c r="O2401">
        <v>83.9</v>
      </c>
      <c r="P2401" t="s">
        <v>19</v>
      </c>
      <c r="Q2401">
        <v>26</v>
      </c>
      <c r="R2401" t="s">
        <v>19</v>
      </c>
      <c r="S2401">
        <v>45.5</v>
      </c>
      <c r="T2401" t="s">
        <v>19</v>
      </c>
      <c r="U2401">
        <v>5</v>
      </c>
      <c r="V2401" t="s">
        <v>19</v>
      </c>
      <c r="W2401">
        <v>311</v>
      </c>
      <c r="X2401" t="s">
        <v>19</v>
      </c>
      <c r="Y2401">
        <v>80</v>
      </c>
      <c r="Z2401" t="s">
        <v>19</v>
      </c>
      <c r="AA2401" s="6">
        <f t="shared" si="112"/>
        <v>16.591203248633995</v>
      </c>
      <c r="AB2401" s="6">
        <f t="shared" si="113"/>
        <v>61.864165847541194</v>
      </c>
      <c r="AC2401" s="6">
        <f t="shared" si="114"/>
        <v>22.035834152458811</v>
      </c>
    </row>
    <row r="2402" spans="1:29" x14ac:dyDescent="0.25">
      <c r="A2402">
        <v>200</v>
      </c>
      <c r="B2402" t="s">
        <v>17</v>
      </c>
      <c r="C2402" t="s">
        <v>18</v>
      </c>
      <c r="D2402" s="1">
        <v>45574</v>
      </c>
      <c r="E2402" s="2">
        <v>100</v>
      </c>
      <c r="F2402">
        <v>283</v>
      </c>
      <c r="G2402">
        <v>0</v>
      </c>
      <c r="H2402" t="s">
        <v>19</v>
      </c>
      <c r="I2402">
        <v>0</v>
      </c>
      <c r="J2402" t="s">
        <v>19</v>
      </c>
      <c r="K2402">
        <v>0</v>
      </c>
      <c r="L2402" t="s">
        <v>19</v>
      </c>
      <c r="M2402">
        <v>10</v>
      </c>
      <c r="N2402" t="s">
        <v>19</v>
      </c>
      <c r="O2402">
        <v>83</v>
      </c>
      <c r="P2402" t="s">
        <v>19</v>
      </c>
      <c r="Q2402">
        <v>26</v>
      </c>
      <c r="R2402" t="s">
        <v>19</v>
      </c>
      <c r="S2402">
        <v>44.4</v>
      </c>
      <c r="T2402" t="s">
        <v>19</v>
      </c>
      <c r="U2402">
        <v>4.8</v>
      </c>
      <c r="V2402" t="s">
        <v>19</v>
      </c>
      <c r="W2402">
        <v>304</v>
      </c>
      <c r="X2402" t="s">
        <v>19</v>
      </c>
      <c r="Y2402">
        <v>79.599999999999994</v>
      </c>
      <c r="Z2402" t="s">
        <v>19</v>
      </c>
      <c r="AA2402" s="6">
        <f t="shared" si="112"/>
        <v>16.227334735887371</v>
      </c>
      <c r="AB2402" s="6">
        <f t="shared" si="113"/>
        <v>61.209202524597274</v>
      </c>
      <c r="AC2402" s="6">
        <f t="shared" si="114"/>
        <v>21.790797475402726</v>
      </c>
    </row>
    <row r="2403" spans="1:29" hidden="1" x14ac:dyDescent="0.25">
      <c r="A2403">
        <v>200</v>
      </c>
      <c r="B2403" t="s">
        <v>17</v>
      </c>
      <c r="C2403" t="s">
        <v>18</v>
      </c>
      <c r="D2403" s="1">
        <v>45574</v>
      </c>
      <c r="E2403" s="2">
        <v>200</v>
      </c>
      <c r="F2403">
        <v>283</v>
      </c>
      <c r="G2403">
        <v>0</v>
      </c>
      <c r="H2403" t="s">
        <v>19</v>
      </c>
      <c r="I2403">
        <v>0</v>
      </c>
      <c r="J2403" t="s">
        <v>19</v>
      </c>
      <c r="K2403">
        <v>0</v>
      </c>
      <c r="L2403" t="s">
        <v>19</v>
      </c>
      <c r="M2403">
        <v>10.9</v>
      </c>
      <c r="N2403" t="s">
        <v>19</v>
      </c>
      <c r="O2403">
        <v>77.900000000000006</v>
      </c>
      <c r="P2403" t="s">
        <v>19</v>
      </c>
      <c r="Q2403">
        <v>33</v>
      </c>
      <c r="R2403" t="s">
        <v>19</v>
      </c>
      <c r="S2403">
        <v>46.8</v>
      </c>
      <c r="T2403" t="s">
        <v>19</v>
      </c>
      <c r="U2403">
        <v>4.5</v>
      </c>
      <c r="V2403" t="s">
        <v>19</v>
      </c>
      <c r="W2403">
        <v>297</v>
      </c>
      <c r="X2403" t="s">
        <v>19</v>
      </c>
      <c r="Y2403">
        <v>79.2</v>
      </c>
      <c r="Z2403" t="s">
        <v>19</v>
      </c>
      <c r="AA2403" s="6">
        <f t="shared" si="112"/>
        <v>15.541568133462775</v>
      </c>
      <c r="AB2403" s="6">
        <f t="shared" si="113"/>
        <v>59.974822640232993</v>
      </c>
      <c r="AC2403" s="6">
        <f t="shared" si="114"/>
        <v>17.925177359767012</v>
      </c>
    </row>
    <row r="2404" spans="1:29" x14ac:dyDescent="0.25">
      <c r="A2404">
        <v>200</v>
      </c>
      <c r="B2404" t="s">
        <v>17</v>
      </c>
      <c r="C2404" t="s">
        <v>18</v>
      </c>
      <c r="D2404" s="1">
        <v>45574</v>
      </c>
      <c r="E2404" s="2">
        <v>300</v>
      </c>
      <c r="F2404">
        <v>283</v>
      </c>
      <c r="G2404">
        <v>0</v>
      </c>
      <c r="H2404" t="s">
        <v>19</v>
      </c>
      <c r="I2404">
        <v>0</v>
      </c>
      <c r="J2404" t="s">
        <v>19</v>
      </c>
      <c r="K2404">
        <v>0</v>
      </c>
      <c r="L2404" t="s">
        <v>19</v>
      </c>
      <c r="M2404">
        <v>9.8000000000000007</v>
      </c>
      <c r="N2404" t="s">
        <v>19</v>
      </c>
      <c r="O2404">
        <v>79.7</v>
      </c>
      <c r="P2404" t="s">
        <v>19</v>
      </c>
      <c r="Q2404">
        <v>28</v>
      </c>
      <c r="R2404" t="s">
        <v>19</v>
      </c>
      <c r="S2404">
        <v>44.1</v>
      </c>
      <c r="T2404" t="s">
        <v>19</v>
      </c>
      <c r="U2404">
        <v>5.8</v>
      </c>
      <c r="V2404" t="s">
        <v>19</v>
      </c>
      <c r="W2404">
        <v>296</v>
      </c>
      <c r="X2404" t="s">
        <v>19</v>
      </c>
      <c r="Y2404">
        <v>78.8</v>
      </c>
      <c r="Z2404" t="s">
        <v>19</v>
      </c>
      <c r="AA2404" s="6">
        <f t="shared" si="112"/>
        <v>15.31639906551117</v>
      </c>
      <c r="AB2404" s="6">
        <f t="shared" si="113"/>
        <v>59.569518317920107</v>
      </c>
      <c r="AC2404" s="6">
        <f t="shared" si="114"/>
        <v>20.130481682079896</v>
      </c>
    </row>
    <row r="2405" spans="1:29" hidden="1" x14ac:dyDescent="0.25">
      <c r="A2405">
        <v>200</v>
      </c>
      <c r="B2405" t="s">
        <v>17</v>
      </c>
      <c r="C2405" t="s">
        <v>18</v>
      </c>
      <c r="D2405" s="1">
        <v>45574</v>
      </c>
      <c r="E2405" s="2">
        <v>400</v>
      </c>
      <c r="F2405">
        <v>283</v>
      </c>
      <c r="G2405">
        <v>0</v>
      </c>
      <c r="H2405" t="s">
        <v>19</v>
      </c>
      <c r="I2405">
        <v>0</v>
      </c>
      <c r="J2405" t="s">
        <v>19</v>
      </c>
      <c r="K2405">
        <v>0</v>
      </c>
      <c r="L2405" t="s">
        <v>19</v>
      </c>
      <c r="M2405">
        <v>10.1</v>
      </c>
      <c r="N2405" t="s">
        <v>19</v>
      </c>
      <c r="O2405">
        <v>77.599999999999994</v>
      </c>
      <c r="P2405" t="s">
        <v>19</v>
      </c>
      <c r="Q2405">
        <v>31</v>
      </c>
      <c r="R2405" t="s">
        <v>19</v>
      </c>
      <c r="S2405">
        <v>44.8</v>
      </c>
      <c r="T2405" t="s">
        <v>19</v>
      </c>
      <c r="U2405">
        <v>4.9000000000000004</v>
      </c>
      <c r="V2405" t="s">
        <v>19</v>
      </c>
      <c r="W2405">
        <v>302</v>
      </c>
      <c r="X2405" t="s">
        <v>19</v>
      </c>
      <c r="Y2405">
        <v>78.400000000000006</v>
      </c>
      <c r="Z2405" t="s">
        <v>19</v>
      </c>
      <c r="AA2405" s="6">
        <f t="shared" si="112"/>
        <v>15.036563419512579</v>
      </c>
      <c r="AB2405" s="6">
        <f t="shared" si="113"/>
        <v>59.065814155122645</v>
      </c>
      <c r="AC2405" s="6">
        <f t="shared" si="114"/>
        <v>18.534185844877349</v>
      </c>
    </row>
    <row r="2406" spans="1:29" hidden="1" x14ac:dyDescent="0.25">
      <c r="A2406">
        <v>200</v>
      </c>
      <c r="B2406" t="s">
        <v>17</v>
      </c>
      <c r="C2406" t="s">
        <v>18</v>
      </c>
      <c r="D2406" s="1">
        <v>45574</v>
      </c>
      <c r="E2406" s="2">
        <v>500</v>
      </c>
      <c r="F2406">
        <v>283</v>
      </c>
      <c r="G2406">
        <v>0</v>
      </c>
      <c r="H2406" t="s">
        <v>19</v>
      </c>
      <c r="I2406">
        <v>0</v>
      </c>
      <c r="J2406" t="s">
        <v>19</v>
      </c>
      <c r="K2406">
        <v>0</v>
      </c>
      <c r="L2406" t="s">
        <v>19</v>
      </c>
      <c r="M2406">
        <v>10.3</v>
      </c>
      <c r="N2406" t="s">
        <v>19</v>
      </c>
      <c r="O2406">
        <v>73.400000000000006</v>
      </c>
      <c r="P2406" t="s">
        <v>19</v>
      </c>
      <c r="Q2406">
        <v>37</v>
      </c>
      <c r="R2406" t="s">
        <v>19</v>
      </c>
      <c r="S2406">
        <v>45.4</v>
      </c>
      <c r="T2406" t="s">
        <v>19</v>
      </c>
      <c r="U2406">
        <v>3.5</v>
      </c>
      <c r="V2406" t="s">
        <v>19</v>
      </c>
      <c r="W2406">
        <v>318</v>
      </c>
      <c r="X2406" t="s">
        <v>19</v>
      </c>
      <c r="Y2406">
        <v>78</v>
      </c>
      <c r="Z2406" t="s">
        <v>19</v>
      </c>
      <c r="AA2406" s="6">
        <f t="shared" si="112"/>
        <v>14.275384294140338</v>
      </c>
      <c r="AB2406" s="6">
        <f t="shared" si="113"/>
        <v>57.695691729452605</v>
      </c>
      <c r="AC2406" s="6">
        <f t="shared" si="114"/>
        <v>15.704308270547401</v>
      </c>
    </row>
    <row r="2407" spans="1:29" hidden="1" x14ac:dyDescent="0.25">
      <c r="A2407">
        <v>200</v>
      </c>
      <c r="B2407" t="s">
        <v>17</v>
      </c>
      <c r="C2407" t="s">
        <v>18</v>
      </c>
      <c r="D2407" s="1">
        <v>45574</v>
      </c>
      <c r="E2407" s="2">
        <v>600</v>
      </c>
      <c r="F2407">
        <v>283</v>
      </c>
      <c r="G2407">
        <v>0</v>
      </c>
      <c r="H2407" t="s">
        <v>19</v>
      </c>
      <c r="I2407">
        <v>0</v>
      </c>
      <c r="J2407" t="s">
        <v>19</v>
      </c>
      <c r="K2407">
        <v>6</v>
      </c>
      <c r="L2407" t="s">
        <v>19</v>
      </c>
      <c r="M2407">
        <v>9.8000000000000007</v>
      </c>
      <c r="N2407" t="s">
        <v>19</v>
      </c>
      <c r="O2407">
        <v>72.900000000000006</v>
      </c>
      <c r="P2407" t="s">
        <v>19</v>
      </c>
      <c r="Q2407">
        <v>35</v>
      </c>
      <c r="R2407" t="s">
        <v>19</v>
      </c>
      <c r="S2407">
        <v>43.9</v>
      </c>
      <c r="T2407" t="s">
        <v>19</v>
      </c>
      <c r="U2407">
        <v>2.5</v>
      </c>
      <c r="V2407" t="s">
        <v>19</v>
      </c>
      <c r="W2407">
        <v>324</v>
      </c>
      <c r="X2407" t="s">
        <v>19</v>
      </c>
      <c r="Y2407">
        <v>77.7</v>
      </c>
      <c r="Z2407" t="s">
        <v>19</v>
      </c>
      <c r="AA2407" s="6">
        <f t="shared" si="112"/>
        <v>13.726652505945921</v>
      </c>
      <c r="AB2407" s="6">
        <f t="shared" si="113"/>
        <v>56.707974510702655</v>
      </c>
      <c r="AC2407" s="6">
        <f t="shared" si="114"/>
        <v>16.19202548929735</v>
      </c>
    </row>
    <row r="2408" spans="1:29" hidden="1" x14ac:dyDescent="0.25">
      <c r="A2408">
        <v>200</v>
      </c>
      <c r="B2408" t="s">
        <v>17</v>
      </c>
      <c r="C2408" t="s">
        <v>18</v>
      </c>
      <c r="D2408" s="1">
        <v>45574</v>
      </c>
      <c r="E2408" s="2">
        <v>700</v>
      </c>
      <c r="F2408">
        <v>283</v>
      </c>
      <c r="G2408">
        <v>0</v>
      </c>
      <c r="H2408" t="s">
        <v>19</v>
      </c>
      <c r="I2408">
        <v>0</v>
      </c>
      <c r="J2408" t="s">
        <v>19</v>
      </c>
      <c r="K2408">
        <v>89</v>
      </c>
      <c r="L2408" t="s">
        <v>19</v>
      </c>
      <c r="M2408">
        <v>9.9</v>
      </c>
      <c r="N2408" t="s">
        <v>19</v>
      </c>
      <c r="O2408">
        <v>75.3</v>
      </c>
      <c r="P2408" t="s">
        <v>19</v>
      </c>
      <c r="Q2408">
        <v>33</v>
      </c>
      <c r="R2408" t="s">
        <v>19</v>
      </c>
      <c r="S2408">
        <v>44.3</v>
      </c>
      <c r="T2408" t="s">
        <v>19</v>
      </c>
      <c r="U2408">
        <v>3.3</v>
      </c>
      <c r="V2408" t="s">
        <v>19</v>
      </c>
      <c r="W2408">
        <v>306</v>
      </c>
      <c r="X2408" t="s">
        <v>19</v>
      </c>
      <c r="Y2408">
        <v>77.3</v>
      </c>
      <c r="Z2408" t="s">
        <v>19</v>
      </c>
      <c r="AA2408" s="6">
        <f t="shared" si="112"/>
        <v>14.423591246681539</v>
      </c>
      <c r="AB2408" s="6">
        <f t="shared" si="113"/>
        <v>57.962464244026776</v>
      </c>
      <c r="AC2408" s="6">
        <f t="shared" si="114"/>
        <v>17.337535755973221</v>
      </c>
    </row>
    <row r="2409" spans="1:29" x14ac:dyDescent="0.25">
      <c r="A2409">
        <v>200</v>
      </c>
      <c r="B2409" t="s">
        <v>17</v>
      </c>
      <c r="C2409" t="s">
        <v>18</v>
      </c>
      <c r="D2409" s="1">
        <v>45574</v>
      </c>
      <c r="E2409" s="2">
        <v>800</v>
      </c>
      <c r="F2409">
        <v>283</v>
      </c>
      <c r="G2409">
        <v>0.01</v>
      </c>
      <c r="H2409" t="s">
        <v>19</v>
      </c>
      <c r="I2409">
        <v>0</v>
      </c>
      <c r="J2409" t="s">
        <v>19</v>
      </c>
      <c r="K2409">
        <v>651</v>
      </c>
      <c r="L2409" t="s">
        <v>19</v>
      </c>
      <c r="M2409">
        <v>10.4</v>
      </c>
      <c r="N2409" t="s">
        <v>19</v>
      </c>
      <c r="O2409">
        <v>80.8</v>
      </c>
      <c r="P2409" t="s">
        <v>19</v>
      </c>
      <c r="Q2409">
        <v>29</v>
      </c>
      <c r="R2409" t="s">
        <v>19</v>
      </c>
      <c r="S2409">
        <v>45.7</v>
      </c>
      <c r="T2409" t="s">
        <v>19</v>
      </c>
      <c r="U2409">
        <v>2.6</v>
      </c>
      <c r="V2409" t="s">
        <v>19</v>
      </c>
      <c r="W2409">
        <v>327</v>
      </c>
      <c r="X2409" t="s">
        <v>19</v>
      </c>
      <c r="Y2409">
        <v>77</v>
      </c>
      <c r="Z2409" t="s">
        <v>19</v>
      </c>
      <c r="AA2409" s="6">
        <f t="shared" si="112"/>
        <v>15.980062817392639</v>
      </c>
      <c r="AB2409" s="6">
        <f t="shared" si="113"/>
        <v>60.764113071306753</v>
      </c>
      <c r="AC2409" s="6">
        <f t="shared" si="114"/>
        <v>20.035886928693245</v>
      </c>
    </row>
    <row r="2410" spans="1:29" x14ac:dyDescent="0.25">
      <c r="A2410">
        <v>200</v>
      </c>
      <c r="B2410" t="s">
        <v>17</v>
      </c>
      <c r="C2410" t="s">
        <v>18</v>
      </c>
      <c r="D2410" s="1">
        <v>45574</v>
      </c>
      <c r="E2410" s="2">
        <v>900</v>
      </c>
      <c r="F2410">
        <v>283</v>
      </c>
      <c r="G2410">
        <v>0.01</v>
      </c>
      <c r="H2410" t="s">
        <v>19</v>
      </c>
      <c r="I2410">
        <v>0</v>
      </c>
      <c r="J2410" t="s">
        <v>19</v>
      </c>
      <c r="K2410">
        <v>1052</v>
      </c>
      <c r="L2410" t="s">
        <v>19</v>
      </c>
      <c r="M2410">
        <v>10.8</v>
      </c>
      <c r="N2410" t="s">
        <v>19</v>
      </c>
      <c r="O2410">
        <v>86.1</v>
      </c>
      <c r="P2410" t="s">
        <v>19</v>
      </c>
      <c r="Q2410">
        <v>25</v>
      </c>
      <c r="R2410" t="s">
        <v>19</v>
      </c>
      <c r="S2410">
        <v>46.5</v>
      </c>
      <c r="T2410" t="s">
        <v>19</v>
      </c>
      <c r="U2410">
        <v>2.2999999999999998</v>
      </c>
      <c r="V2410" t="s">
        <v>19</v>
      </c>
      <c r="W2410">
        <v>1</v>
      </c>
      <c r="X2410" t="s">
        <v>19</v>
      </c>
      <c r="Y2410">
        <v>76.7</v>
      </c>
      <c r="Z2410" t="s">
        <v>19</v>
      </c>
      <c r="AA2410" s="6">
        <f t="shared" si="112"/>
        <v>17.237088743834651</v>
      </c>
      <c r="AB2410" s="6">
        <f t="shared" si="113"/>
        <v>63.026759738902371</v>
      </c>
      <c r="AC2410" s="6">
        <f t="shared" si="114"/>
        <v>23.073240261097624</v>
      </c>
    </row>
    <row r="2411" spans="1:29" x14ac:dyDescent="0.25">
      <c r="A2411">
        <v>200</v>
      </c>
      <c r="B2411" t="s">
        <v>17</v>
      </c>
      <c r="C2411" t="s">
        <v>18</v>
      </c>
      <c r="D2411" s="1">
        <v>45574</v>
      </c>
      <c r="E2411">
        <v>1000</v>
      </c>
      <c r="F2411">
        <v>283</v>
      </c>
      <c r="G2411">
        <v>0.02</v>
      </c>
      <c r="H2411" t="s">
        <v>19</v>
      </c>
      <c r="I2411">
        <v>0</v>
      </c>
      <c r="J2411" t="s">
        <v>19</v>
      </c>
      <c r="K2411">
        <v>1370</v>
      </c>
      <c r="L2411" t="s">
        <v>19</v>
      </c>
      <c r="M2411">
        <v>10.6</v>
      </c>
      <c r="N2411" t="s">
        <v>19</v>
      </c>
      <c r="O2411">
        <v>92.5</v>
      </c>
      <c r="P2411" t="s">
        <v>19</v>
      </c>
      <c r="Q2411">
        <v>20</v>
      </c>
      <c r="R2411" t="s">
        <v>19</v>
      </c>
      <c r="S2411">
        <v>46</v>
      </c>
      <c r="T2411" t="s">
        <v>19</v>
      </c>
      <c r="U2411">
        <v>1.8</v>
      </c>
      <c r="V2411" t="s">
        <v>19</v>
      </c>
      <c r="W2411">
        <v>78</v>
      </c>
      <c r="X2411" t="s">
        <v>19</v>
      </c>
      <c r="Y2411">
        <v>76.599999999999994</v>
      </c>
      <c r="Z2411" t="s">
        <v>19</v>
      </c>
      <c r="AA2411" s="6">
        <f t="shared" si="112"/>
        <v>18.357422146091778</v>
      </c>
      <c r="AB2411" s="6">
        <f t="shared" si="113"/>
        <v>65.043359862965204</v>
      </c>
      <c r="AC2411" s="6">
        <f t="shared" si="114"/>
        <v>27.456640137034796</v>
      </c>
    </row>
    <row r="2412" spans="1:29" x14ac:dyDescent="0.25">
      <c r="A2412">
        <v>200</v>
      </c>
      <c r="B2412" t="s">
        <v>17</v>
      </c>
      <c r="C2412" t="s">
        <v>18</v>
      </c>
      <c r="D2412" s="1">
        <v>45574</v>
      </c>
      <c r="E2412">
        <v>1100</v>
      </c>
      <c r="F2412">
        <v>283</v>
      </c>
      <c r="G2412">
        <v>0.02</v>
      </c>
      <c r="H2412" t="s">
        <v>19</v>
      </c>
      <c r="I2412">
        <v>0</v>
      </c>
      <c r="J2412" t="s">
        <v>19</v>
      </c>
      <c r="K2412">
        <v>1577</v>
      </c>
      <c r="L2412" t="s">
        <v>19</v>
      </c>
      <c r="M2412">
        <v>9.4</v>
      </c>
      <c r="N2412" t="s">
        <v>19</v>
      </c>
      <c r="O2412">
        <v>96.4</v>
      </c>
      <c r="P2412" t="s">
        <v>19</v>
      </c>
      <c r="Q2412">
        <v>16</v>
      </c>
      <c r="R2412" t="s">
        <v>19</v>
      </c>
      <c r="S2412">
        <v>43</v>
      </c>
      <c r="T2412" t="s">
        <v>19</v>
      </c>
      <c r="U2412">
        <v>2.2999999999999998</v>
      </c>
      <c r="V2412" t="s">
        <v>19</v>
      </c>
      <c r="W2412">
        <v>278</v>
      </c>
      <c r="X2412" t="s">
        <v>19</v>
      </c>
      <c r="Y2412">
        <v>76.900000000000006</v>
      </c>
      <c r="Z2412" t="s">
        <v>19</v>
      </c>
      <c r="AA2412" s="6">
        <f t="shared" si="112"/>
        <v>18.462016479359768</v>
      </c>
      <c r="AB2412" s="6">
        <f t="shared" si="113"/>
        <v>65.231629662847581</v>
      </c>
      <c r="AC2412" s="6">
        <f t="shared" si="114"/>
        <v>31.168370337152425</v>
      </c>
    </row>
    <row r="2413" spans="1:29" x14ac:dyDescent="0.25">
      <c r="A2413">
        <v>200</v>
      </c>
      <c r="B2413" t="s">
        <v>17</v>
      </c>
      <c r="C2413" t="s">
        <v>18</v>
      </c>
      <c r="D2413" s="1">
        <v>45574</v>
      </c>
      <c r="E2413">
        <v>1200</v>
      </c>
      <c r="F2413">
        <v>283</v>
      </c>
      <c r="G2413">
        <v>0.02</v>
      </c>
      <c r="H2413" t="s">
        <v>19</v>
      </c>
      <c r="I2413">
        <v>0</v>
      </c>
      <c r="J2413" t="s">
        <v>19</v>
      </c>
      <c r="K2413">
        <v>1652</v>
      </c>
      <c r="L2413" t="s">
        <v>19</v>
      </c>
      <c r="M2413">
        <v>8.4</v>
      </c>
      <c r="N2413" t="s">
        <v>19</v>
      </c>
      <c r="O2413">
        <v>99.2</v>
      </c>
      <c r="P2413" t="s">
        <v>19</v>
      </c>
      <c r="Q2413">
        <v>13</v>
      </c>
      <c r="R2413" t="s">
        <v>19</v>
      </c>
      <c r="S2413">
        <v>40.1</v>
      </c>
      <c r="T2413" t="s">
        <v>19</v>
      </c>
      <c r="U2413">
        <v>3.1</v>
      </c>
      <c r="V2413" t="s">
        <v>19</v>
      </c>
      <c r="W2413">
        <v>141</v>
      </c>
      <c r="X2413" t="s">
        <v>19</v>
      </c>
      <c r="Y2413">
        <v>77.400000000000006</v>
      </c>
      <c r="Z2413" t="s">
        <v>19</v>
      </c>
      <c r="AA2413" s="6">
        <f t="shared" si="112"/>
        <v>18.276959032929526</v>
      </c>
      <c r="AB2413" s="6">
        <f t="shared" si="113"/>
        <v>64.898526259273154</v>
      </c>
      <c r="AC2413" s="6">
        <f t="shared" si="114"/>
        <v>34.301473740726848</v>
      </c>
    </row>
    <row r="2414" spans="1:29" x14ac:dyDescent="0.25">
      <c r="A2414">
        <v>200</v>
      </c>
      <c r="B2414" t="s">
        <v>17</v>
      </c>
      <c r="C2414" t="s">
        <v>18</v>
      </c>
      <c r="D2414" s="1">
        <v>45574</v>
      </c>
      <c r="E2414">
        <v>1300</v>
      </c>
      <c r="F2414">
        <v>283</v>
      </c>
      <c r="G2414">
        <v>0.02</v>
      </c>
      <c r="H2414" t="s">
        <v>19</v>
      </c>
      <c r="I2414">
        <v>0</v>
      </c>
      <c r="J2414" t="s">
        <v>19</v>
      </c>
      <c r="K2414">
        <v>1582</v>
      </c>
      <c r="L2414" t="s">
        <v>19</v>
      </c>
      <c r="M2414">
        <v>8.1999999999999993</v>
      </c>
      <c r="N2414" t="s">
        <v>19</v>
      </c>
      <c r="O2414">
        <v>100.8</v>
      </c>
      <c r="P2414" t="s">
        <v>19</v>
      </c>
      <c r="Q2414">
        <v>12</v>
      </c>
      <c r="R2414" t="s">
        <v>19</v>
      </c>
      <c r="S2414">
        <v>39.5</v>
      </c>
      <c r="T2414" t="s">
        <v>19</v>
      </c>
      <c r="U2414">
        <v>4.5999999999999996</v>
      </c>
      <c r="V2414" t="s">
        <v>19</v>
      </c>
      <c r="W2414">
        <v>150</v>
      </c>
      <c r="X2414" t="s">
        <v>19</v>
      </c>
      <c r="Y2414">
        <v>77.900000000000006</v>
      </c>
      <c r="Z2414" t="s">
        <v>19</v>
      </c>
      <c r="AA2414" s="6">
        <f t="shared" si="112"/>
        <v>18.389701247224092</v>
      </c>
      <c r="AB2414" s="6">
        <f t="shared" si="113"/>
        <v>65.101462245003361</v>
      </c>
      <c r="AC2414" s="6">
        <f t="shared" si="114"/>
        <v>35.698537754996636</v>
      </c>
    </row>
    <row r="2415" spans="1:29" x14ac:dyDescent="0.25">
      <c r="A2415">
        <v>200</v>
      </c>
      <c r="B2415" t="s">
        <v>17</v>
      </c>
      <c r="C2415" t="s">
        <v>18</v>
      </c>
      <c r="D2415" s="1">
        <v>45574</v>
      </c>
      <c r="E2415">
        <v>1400</v>
      </c>
      <c r="F2415">
        <v>283</v>
      </c>
      <c r="G2415">
        <v>0.02</v>
      </c>
      <c r="H2415" t="s">
        <v>19</v>
      </c>
      <c r="I2415">
        <v>0</v>
      </c>
      <c r="J2415" t="s">
        <v>19</v>
      </c>
      <c r="K2415">
        <v>1379</v>
      </c>
      <c r="L2415" t="s">
        <v>19</v>
      </c>
      <c r="M2415">
        <v>8.5</v>
      </c>
      <c r="N2415" t="s">
        <v>19</v>
      </c>
      <c r="O2415">
        <v>102.1</v>
      </c>
      <c r="P2415" t="s">
        <v>19</v>
      </c>
      <c r="Q2415">
        <v>12</v>
      </c>
      <c r="R2415" t="s">
        <v>19</v>
      </c>
      <c r="S2415">
        <v>40.200000000000003</v>
      </c>
      <c r="T2415" t="s">
        <v>19</v>
      </c>
      <c r="U2415">
        <v>4.8</v>
      </c>
      <c r="V2415" t="s">
        <v>19</v>
      </c>
      <c r="W2415">
        <v>163</v>
      </c>
      <c r="X2415" t="s">
        <v>19</v>
      </c>
      <c r="Y2415">
        <v>78.5</v>
      </c>
      <c r="Z2415" t="s">
        <v>19</v>
      </c>
      <c r="AA2415" s="6">
        <f t="shared" si="112"/>
        <v>18.82372679542798</v>
      </c>
      <c r="AB2415" s="6">
        <f t="shared" si="113"/>
        <v>65.882708231770366</v>
      </c>
      <c r="AC2415" s="6">
        <f t="shared" si="114"/>
        <v>36.217291768229629</v>
      </c>
    </row>
    <row r="2416" spans="1:29" x14ac:dyDescent="0.25">
      <c r="A2416">
        <v>200</v>
      </c>
      <c r="B2416" t="s">
        <v>17</v>
      </c>
      <c r="C2416" t="s">
        <v>18</v>
      </c>
      <c r="D2416" s="1">
        <v>45574</v>
      </c>
      <c r="E2416">
        <v>1500</v>
      </c>
      <c r="F2416">
        <v>283</v>
      </c>
      <c r="G2416">
        <v>0.02</v>
      </c>
      <c r="H2416" t="s">
        <v>19</v>
      </c>
      <c r="I2416">
        <v>0</v>
      </c>
      <c r="J2416" t="s">
        <v>19</v>
      </c>
      <c r="K2416">
        <v>1066</v>
      </c>
      <c r="L2416" t="s">
        <v>19</v>
      </c>
      <c r="M2416">
        <v>7.7</v>
      </c>
      <c r="N2416" t="s">
        <v>19</v>
      </c>
      <c r="O2416">
        <v>102.7</v>
      </c>
      <c r="P2416" t="s">
        <v>19</v>
      </c>
      <c r="Q2416">
        <v>11</v>
      </c>
      <c r="R2416" t="s">
        <v>19</v>
      </c>
      <c r="S2416">
        <v>37.799999999999997</v>
      </c>
      <c r="T2416" t="s">
        <v>19</v>
      </c>
      <c r="U2416">
        <v>5.2</v>
      </c>
      <c r="V2416" t="s">
        <v>19</v>
      </c>
      <c r="W2416">
        <v>154</v>
      </c>
      <c r="X2416" t="s">
        <v>19</v>
      </c>
      <c r="Y2416">
        <v>79.2</v>
      </c>
      <c r="Z2416" t="s">
        <v>19</v>
      </c>
      <c r="AA2416" s="6">
        <f t="shared" si="112"/>
        <v>18.565396316216312</v>
      </c>
      <c r="AB2416" s="6">
        <f t="shared" si="113"/>
        <v>65.417713369189357</v>
      </c>
      <c r="AC2416" s="6">
        <f t="shared" si="114"/>
        <v>37.282286630810646</v>
      </c>
    </row>
    <row r="2417" spans="1:29" x14ac:dyDescent="0.25">
      <c r="A2417">
        <v>200</v>
      </c>
      <c r="B2417" t="s">
        <v>17</v>
      </c>
      <c r="C2417" t="s">
        <v>18</v>
      </c>
      <c r="D2417" s="1">
        <v>45574</v>
      </c>
      <c r="E2417">
        <v>1600</v>
      </c>
      <c r="F2417">
        <v>283</v>
      </c>
      <c r="G2417">
        <v>0.01</v>
      </c>
      <c r="H2417" t="s">
        <v>19</v>
      </c>
      <c r="I2417">
        <v>0</v>
      </c>
      <c r="J2417" t="s">
        <v>19</v>
      </c>
      <c r="K2417">
        <v>660</v>
      </c>
      <c r="L2417" t="s">
        <v>19</v>
      </c>
      <c r="M2417">
        <v>7.2</v>
      </c>
      <c r="N2417" t="s">
        <v>19</v>
      </c>
      <c r="O2417">
        <v>102.4</v>
      </c>
      <c r="P2417" t="s">
        <v>19</v>
      </c>
      <c r="Q2417">
        <v>10</v>
      </c>
      <c r="R2417" t="s">
        <v>19</v>
      </c>
      <c r="S2417">
        <v>36.200000000000003</v>
      </c>
      <c r="T2417" t="s">
        <v>19</v>
      </c>
      <c r="U2417">
        <v>5.8</v>
      </c>
      <c r="V2417" t="s">
        <v>19</v>
      </c>
      <c r="W2417">
        <v>155</v>
      </c>
      <c r="X2417" t="s">
        <v>19</v>
      </c>
      <c r="Y2417">
        <v>79.900000000000006</v>
      </c>
      <c r="Z2417" t="s">
        <v>19</v>
      </c>
      <c r="AA2417" s="6">
        <f t="shared" si="112"/>
        <v>17.994352542487764</v>
      </c>
      <c r="AB2417" s="6">
        <f t="shared" si="113"/>
        <v>64.38983457647798</v>
      </c>
      <c r="AC2417" s="6">
        <f t="shared" si="114"/>
        <v>38.010165423522025</v>
      </c>
    </row>
    <row r="2418" spans="1:29" x14ac:dyDescent="0.25">
      <c r="A2418">
        <v>200</v>
      </c>
      <c r="B2418" t="s">
        <v>17</v>
      </c>
      <c r="C2418" t="s">
        <v>18</v>
      </c>
      <c r="D2418" s="1">
        <v>45574</v>
      </c>
      <c r="E2418">
        <v>1700</v>
      </c>
      <c r="F2418">
        <v>283</v>
      </c>
      <c r="G2418">
        <v>0.01</v>
      </c>
      <c r="H2418" t="s">
        <v>19</v>
      </c>
      <c r="I2418">
        <v>0</v>
      </c>
      <c r="J2418" t="s">
        <v>19</v>
      </c>
      <c r="K2418">
        <v>244</v>
      </c>
      <c r="L2418" t="s">
        <v>19</v>
      </c>
      <c r="M2418">
        <v>7.7</v>
      </c>
      <c r="N2418" t="s">
        <v>19</v>
      </c>
      <c r="O2418">
        <v>100</v>
      </c>
      <c r="P2418" t="s">
        <v>19</v>
      </c>
      <c r="Q2418">
        <v>12</v>
      </c>
      <c r="R2418" t="s">
        <v>19</v>
      </c>
      <c r="S2418">
        <v>37.799999999999997</v>
      </c>
      <c r="T2418" t="s">
        <v>19</v>
      </c>
      <c r="U2418">
        <v>3.6</v>
      </c>
      <c r="V2418" t="s">
        <v>19</v>
      </c>
      <c r="W2418">
        <v>148</v>
      </c>
      <c r="X2418" t="s">
        <v>19</v>
      </c>
      <c r="Y2418">
        <v>80.400000000000006</v>
      </c>
      <c r="Z2418" t="s">
        <v>19</v>
      </c>
      <c r="AA2418" s="6">
        <f t="shared" si="112"/>
        <v>18.122604534063491</v>
      </c>
      <c r="AB2418" s="6">
        <f t="shared" si="113"/>
        <v>64.620688161314291</v>
      </c>
      <c r="AC2418" s="6">
        <f t="shared" si="114"/>
        <v>35.379311838685709</v>
      </c>
    </row>
    <row r="2419" spans="1:29" x14ac:dyDescent="0.25">
      <c r="A2419">
        <v>200</v>
      </c>
      <c r="B2419" t="s">
        <v>17</v>
      </c>
      <c r="C2419" t="s">
        <v>18</v>
      </c>
      <c r="D2419" s="1">
        <v>45574</v>
      </c>
      <c r="E2419">
        <v>1800</v>
      </c>
      <c r="F2419">
        <v>283</v>
      </c>
      <c r="G2419">
        <v>0</v>
      </c>
      <c r="H2419" t="s">
        <v>19</v>
      </c>
      <c r="I2419">
        <v>0</v>
      </c>
      <c r="J2419" t="s">
        <v>19</v>
      </c>
      <c r="K2419">
        <v>7</v>
      </c>
      <c r="L2419" t="s">
        <v>19</v>
      </c>
      <c r="M2419">
        <v>15.5</v>
      </c>
      <c r="N2419" t="s">
        <v>19</v>
      </c>
      <c r="O2419">
        <v>85.4</v>
      </c>
      <c r="P2419" t="s">
        <v>19</v>
      </c>
      <c r="Q2419">
        <v>37</v>
      </c>
      <c r="R2419" t="s">
        <v>19</v>
      </c>
      <c r="S2419">
        <v>56.3</v>
      </c>
      <c r="T2419" t="s">
        <v>19</v>
      </c>
      <c r="U2419">
        <v>1.5</v>
      </c>
      <c r="V2419" t="s">
        <v>19</v>
      </c>
      <c r="W2419">
        <v>298</v>
      </c>
      <c r="X2419" t="s">
        <v>19</v>
      </c>
      <c r="Y2419">
        <v>80.7</v>
      </c>
      <c r="Z2419" t="s">
        <v>19</v>
      </c>
      <c r="AA2419" s="6">
        <f t="shared" si="112"/>
        <v>19.588958966241528</v>
      </c>
      <c r="AB2419" s="6">
        <f t="shared" si="113"/>
        <v>67.260126139234757</v>
      </c>
      <c r="AC2419" s="6">
        <f t="shared" si="114"/>
        <v>18.139873860765249</v>
      </c>
    </row>
    <row r="2420" spans="1:29" x14ac:dyDescent="0.25">
      <c r="A2420">
        <v>200</v>
      </c>
      <c r="B2420" t="s">
        <v>17</v>
      </c>
      <c r="C2420" t="s">
        <v>18</v>
      </c>
      <c r="D2420" s="1">
        <v>45574</v>
      </c>
      <c r="E2420">
        <v>1900</v>
      </c>
      <c r="F2420">
        <v>283</v>
      </c>
      <c r="G2420">
        <v>0</v>
      </c>
      <c r="H2420" t="s">
        <v>19</v>
      </c>
      <c r="I2420">
        <v>0</v>
      </c>
      <c r="J2420" t="s">
        <v>19</v>
      </c>
      <c r="K2420">
        <v>0</v>
      </c>
      <c r="L2420" t="s">
        <v>19</v>
      </c>
      <c r="M2420">
        <v>16.100000000000001</v>
      </c>
      <c r="N2420" t="s">
        <v>19</v>
      </c>
      <c r="O2420">
        <v>79.3</v>
      </c>
      <c r="P2420" t="s">
        <v>19</v>
      </c>
      <c r="Q2420">
        <v>47</v>
      </c>
      <c r="R2420" t="s">
        <v>19</v>
      </c>
      <c r="S2420">
        <v>57.4</v>
      </c>
      <c r="T2420" t="s">
        <v>19</v>
      </c>
      <c r="U2420">
        <v>1.3</v>
      </c>
      <c r="V2420" t="s">
        <v>19</v>
      </c>
      <c r="W2420">
        <v>311</v>
      </c>
      <c r="X2420" t="s">
        <v>19</v>
      </c>
      <c r="Y2420">
        <v>80.8</v>
      </c>
      <c r="Z2420" t="s">
        <v>19</v>
      </c>
      <c r="AA2420" s="6">
        <f t="shared" si="112"/>
        <v>18.609681648085346</v>
      </c>
      <c r="AB2420" s="6">
        <f t="shared" si="113"/>
        <v>65.497426966553618</v>
      </c>
      <c r="AC2420" s="6">
        <f t="shared" si="114"/>
        <v>13.802573033446379</v>
      </c>
    </row>
    <row r="2421" spans="1:29" hidden="1" x14ac:dyDescent="0.25">
      <c r="A2421">
        <v>200</v>
      </c>
      <c r="B2421" t="s">
        <v>17</v>
      </c>
      <c r="C2421" t="s">
        <v>18</v>
      </c>
      <c r="D2421" s="1">
        <v>45574</v>
      </c>
      <c r="E2421">
        <v>2000</v>
      </c>
      <c r="F2421">
        <v>283</v>
      </c>
      <c r="G2421">
        <v>0</v>
      </c>
      <c r="H2421" t="s">
        <v>19</v>
      </c>
      <c r="I2421">
        <v>0</v>
      </c>
      <c r="J2421" t="s">
        <v>19</v>
      </c>
      <c r="K2421">
        <v>0</v>
      </c>
      <c r="L2421" t="s">
        <v>19</v>
      </c>
      <c r="M2421">
        <v>19.899999999999999</v>
      </c>
      <c r="N2421" t="s">
        <v>19</v>
      </c>
      <c r="O2421">
        <v>73.3</v>
      </c>
      <c r="P2421" t="s">
        <v>19</v>
      </c>
      <c r="Q2421">
        <v>71</v>
      </c>
      <c r="R2421" t="s">
        <v>19</v>
      </c>
      <c r="S2421">
        <v>63.3</v>
      </c>
      <c r="T2421" t="s">
        <v>19</v>
      </c>
      <c r="U2421">
        <v>2.4</v>
      </c>
      <c r="V2421" t="s">
        <v>19</v>
      </c>
      <c r="W2421">
        <v>290</v>
      </c>
      <c r="X2421" t="s">
        <v>19</v>
      </c>
      <c r="Y2421">
        <v>80.599999999999994</v>
      </c>
      <c r="Z2421" t="s">
        <v>19</v>
      </c>
      <c r="AA2421" s="6">
        <f t="shared" ref="AA2421:AA2484" si="115" xml:space="preserve"> ((O2421-32)*5/9)*ATAN(0.151977*SQRT(Q2421+8.313659)) + ATAN(((O2421-32)*5/9)+Q2421) - ATAN(Q2421-1.676331) + 0.00391838*(Q2421^1.5)*ATAN(0.023101*Q2421) - 4.686035</f>
        <v>19.157604484082292</v>
      </c>
      <c r="AB2421" s="6">
        <f t="shared" si="113"/>
        <v>66.483688071348126</v>
      </c>
      <c r="AC2421" s="6">
        <f t="shared" si="114"/>
        <v>6.8163119286518707</v>
      </c>
    </row>
    <row r="2422" spans="1:29" hidden="1" x14ac:dyDescent="0.25">
      <c r="A2422">
        <v>200</v>
      </c>
      <c r="B2422" t="s">
        <v>17</v>
      </c>
      <c r="C2422" t="s">
        <v>18</v>
      </c>
      <c r="D2422" s="1">
        <v>45574</v>
      </c>
      <c r="E2422">
        <v>2100</v>
      </c>
      <c r="F2422">
        <v>283</v>
      </c>
      <c r="G2422">
        <v>0</v>
      </c>
      <c r="H2422" t="s">
        <v>19</v>
      </c>
      <c r="I2422">
        <v>0</v>
      </c>
      <c r="J2422" t="s">
        <v>19</v>
      </c>
      <c r="K2422">
        <v>0</v>
      </c>
      <c r="L2422" t="s">
        <v>19</v>
      </c>
      <c r="M2422">
        <v>16.2</v>
      </c>
      <c r="N2422" t="s">
        <v>19</v>
      </c>
      <c r="O2422">
        <v>74.599999999999994</v>
      </c>
      <c r="P2422" t="s">
        <v>19</v>
      </c>
      <c r="Q2422">
        <v>55</v>
      </c>
      <c r="R2422" t="s">
        <v>19</v>
      </c>
      <c r="S2422">
        <v>57.5</v>
      </c>
      <c r="T2422" t="s">
        <v>19</v>
      </c>
      <c r="U2422">
        <v>3.6</v>
      </c>
      <c r="V2422" t="s">
        <v>19</v>
      </c>
      <c r="W2422">
        <v>301</v>
      </c>
      <c r="X2422" t="s">
        <v>19</v>
      </c>
      <c r="Y2422">
        <v>80.3</v>
      </c>
      <c r="Z2422" t="s">
        <v>19</v>
      </c>
      <c r="AA2422" s="6">
        <f t="shared" si="115"/>
        <v>17.587805334277654</v>
      </c>
      <c r="AB2422" s="6">
        <f t="shared" si="113"/>
        <v>63.658049601699773</v>
      </c>
      <c r="AC2422" s="6">
        <f t="shared" si="114"/>
        <v>10.941950398300222</v>
      </c>
    </row>
    <row r="2423" spans="1:29" x14ac:dyDescent="0.25">
      <c r="A2423">
        <v>200</v>
      </c>
      <c r="B2423" t="s">
        <v>17</v>
      </c>
      <c r="C2423" t="s">
        <v>18</v>
      </c>
      <c r="D2423" s="1">
        <v>45574</v>
      </c>
      <c r="E2423">
        <v>2200</v>
      </c>
      <c r="F2423">
        <v>283</v>
      </c>
      <c r="G2423">
        <v>0</v>
      </c>
      <c r="H2423" t="s">
        <v>19</v>
      </c>
      <c r="I2423">
        <v>0</v>
      </c>
      <c r="J2423" t="s">
        <v>19</v>
      </c>
      <c r="K2423">
        <v>0</v>
      </c>
      <c r="L2423" t="s">
        <v>19</v>
      </c>
      <c r="M2423">
        <v>11.6</v>
      </c>
      <c r="N2423" t="s">
        <v>19</v>
      </c>
      <c r="O2423">
        <v>81.400000000000006</v>
      </c>
      <c r="P2423" t="s">
        <v>19</v>
      </c>
      <c r="Q2423">
        <v>32</v>
      </c>
      <c r="R2423" t="s">
        <v>19</v>
      </c>
      <c r="S2423">
        <v>48.4</v>
      </c>
      <c r="T2423" t="s">
        <v>19</v>
      </c>
      <c r="U2423">
        <v>4.7</v>
      </c>
      <c r="V2423" t="s">
        <v>19</v>
      </c>
      <c r="W2423">
        <v>296</v>
      </c>
      <c r="X2423" t="s">
        <v>19</v>
      </c>
      <c r="Y2423">
        <v>80</v>
      </c>
      <c r="Z2423" t="s">
        <v>19</v>
      </c>
      <c r="AA2423" s="6">
        <f t="shared" si="115"/>
        <v>16.846931935841354</v>
      </c>
      <c r="AB2423" s="6">
        <f t="shared" si="113"/>
        <v>62.324477484514439</v>
      </c>
      <c r="AC2423" s="6">
        <f t="shared" si="114"/>
        <v>19.075522515485567</v>
      </c>
    </row>
    <row r="2424" spans="1:29" hidden="1" x14ac:dyDescent="0.25">
      <c r="A2424">
        <v>200</v>
      </c>
      <c r="B2424" t="s">
        <v>17</v>
      </c>
      <c r="C2424" t="s">
        <v>18</v>
      </c>
      <c r="D2424" s="1">
        <v>45574</v>
      </c>
      <c r="E2424">
        <v>2300</v>
      </c>
      <c r="F2424">
        <v>283</v>
      </c>
      <c r="G2424">
        <v>0</v>
      </c>
      <c r="H2424" t="s">
        <v>19</v>
      </c>
      <c r="I2424">
        <v>0</v>
      </c>
      <c r="J2424" t="s">
        <v>19</v>
      </c>
      <c r="K2424">
        <v>0</v>
      </c>
      <c r="L2424" t="s">
        <v>19</v>
      </c>
      <c r="M2424">
        <v>13.2</v>
      </c>
      <c r="N2424" t="s">
        <v>19</v>
      </c>
      <c r="O2424">
        <v>76.900000000000006</v>
      </c>
      <c r="P2424" t="s">
        <v>19</v>
      </c>
      <c r="Q2424">
        <v>42</v>
      </c>
      <c r="R2424" t="s">
        <v>19</v>
      </c>
      <c r="S2424">
        <v>51.9</v>
      </c>
      <c r="T2424" t="s">
        <v>19</v>
      </c>
      <c r="U2424">
        <v>2.8</v>
      </c>
      <c r="V2424" t="s">
        <v>19</v>
      </c>
      <c r="W2424">
        <v>309</v>
      </c>
      <c r="X2424" t="s">
        <v>19</v>
      </c>
      <c r="Y2424">
        <v>79.5</v>
      </c>
      <c r="Z2424" t="s">
        <v>19</v>
      </c>
      <c r="AA2424" s="6">
        <f t="shared" si="115"/>
        <v>16.672637342125359</v>
      </c>
      <c r="AB2424" s="6">
        <f t="shared" si="113"/>
        <v>62.010747215825646</v>
      </c>
      <c r="AC2424" s="6">
        <f t="shared" si="114"/>
        <v>14.88925278417436</v>
      </c>
    </row>
    <row r="2425" spans="1:29" hidden="1" x14ac:dyDescent="0.25">
      <c r="A2425">
        <v>200</v>
      </c>
      <c r="B2425" t="s">
        <v>17</v>
      </c>
      <c r="C2425" t="s">
        <v>18</v>
      </c>
      <c r="D2425" s="1">
        <v>45574</v>
      </c>
      <c r="E2425">
        <v>2400</v>
      </c>
      <c r="F2425">
        <v>283</v>
      </c>
      <c r="G2425">
        <v>0</v>
      </c>
      <c r="H2425" t="s">
        <v>19</v>
      </c>
      <c r="I2425">
        <v>0</v>
      </c>
      <c r="J2425" t="s">
        <v>19</v>
      </c>
      <c r="K2425">
        <v>0</v>
      </c>
      <c r="L2425" t="s">
        <v>19</v>
      </c>
      <c r="M2425">
        <v>12.1</v>
      </c>
      <c r="N2425" t="s">
        <v>19</v>
      </c>
      <c r="O2425">
        <v>76.5</v>
      </c>
      <c r="P2425" t="s">
        <v>19</v>
      </c>
      <c r="Q2425">
        <v>39</v>
      </c>
      <c r="R2425" t="s">
        <v>19</v>
      </c>
      <c r="S2425">
        <v>49.6</v>
      </c>
      <c r="T2425" t="s">
        <v>19</v>
      </c>
      <c r="U2425">
        <v>4</v>
      </c>
      <c r="V2425" t="s">
        <v>19</v>
      </c>
      <c r="W2425">
        <v>310</v>
      </c>
      <c r="X2425" t="s">
        <v>19</v>
      </c>
      <c r="Y2425">
        <v>79.099999999999994</v>
      </c>
      <c r="Z2425" t="s">
        <v>19</v>
      </c>
      <c r="AA2425" s="6">
        <f t="shared" si="115"/>
        <v>15.990022481331714</v>
      </c>
      <c r="AB2425" s="6">
        <f t="shared" si="113"/>
        <v>60.782040466397085</v>
      </c>
      <c r="AC2425" s="6">
        <f t="shared" si="114"/>
        <v>15.717959533602915</v>
      </c>
    </row>
    <row r="2426" spans="1:29" hidden="1" x14ac:dyDescent="0.25">
      <c r="A2426">
        <v>200</v>
      </c>
      <c r="B2426" t="s">
        <v>17</v>
      </c>
      <c r="C2426" t="s">
        <v>18</v>
      </c>
      <c r="D2426" s="1">
        <v>45575</v>
      </c>
      <c r="E2426" s="2">
        <v>100</v>
      </c>
      <c r="F2426">
        <v>284</v>
      </c>
      <c r="G2426">
        <v>0</v>
      </c>
      <c r="H2426" t="s">
        <v>19</v>
      </c>
      <c r="I2426">
        <v>0</v>
      </c>
      <c r="J2426" t="s">
        <v>19</v>
      </c>
      <c r="K2426">
        <v>0</v>
      </c>
      <c r="L2426" t="s">
        <v>19</v>
      </c>
      <c r="M2426">
        <v>12.4</v>
      </c>
      <c r="N2426" t="s">
        <v>19</v>
      </c>
      <c r="O2426">
        <v>74</v>
      </c>
      <c r="P2426" t="s">
        <v>19</v>
      </c>
      <c r="Q2426">
        <v>43</v>
      </c>
      <c r="R2426" t="s">
        <v>19</v>
      </c>
      <c r="S2426">
        <v>50.3</v>
      </c>
      <c r="T2426" t="s">
        <v>19</v>
      </c>
      <c r="U2426">
        <v>2.2999999999999998</v>
      </c>
      <c r="V2426" t="s">
        <v>19</v>
      </c>
      <c r="W2426">
        <v>324</v>
      </c>
      <c r="X2426" t="s">
        <v>19</v>
      </c>
      <c r="Y2426">
        <v>78.7</v>
      </c>
      <c r="Z2426" t="s">
        <v>19</v>
      </c>
      <c r="AA2426" s="6">
        <f t="shared" si="115"/>
        <v>15.503032934502173</v>
      </c>
      <c r="AB2426" s="6">
        <f t="shared" si="113"/>
        <v>59.905459282103912</v>
      </c>
      <c r="AC2426" s="6">
        <f t="shared" si="114"/>
        <v>14.094540717896088</v>
      </c>
    </row>
    <row r="2427" spans="1:29" hidden="1" x14ac:dyDescent="0.25">
      <c r="A2427">
        <v>200</v>
      </c>
      <c r="B2427" t="s">
        <v>17</v>
      </c>
      <c r="C2427" t="s">
        <v>18</v>
      </c>
      <c r="D2427" s="1">
        <v>45575</v>
      </c>
      <c r="E2427" s="2">
        <v>200</v>
      </c>
      <c r="F2427">
        <v>284</v>
      </c>
      <c r="G2427">
        <v>0</v>
      </c>
      <c r="H2427" t="s">
        <v>19</v>
      </c>
      <c r="I2427">
        <v>0</v>
      </c>
      <c r="J2427" t="s">
        <v>19</v>
      </c>
      <c r="K2427">
        <v>0</v>
      </c>
      <c r="L2427" t="s">
        <v>19</v>
      </c>
      <c r="M2427">
        <v>11.8</v>
      </c>
      <c r="N2427" t="s">
        <v>19</v>
      </c>
      <c r="O2427">
        <v>73.8</v>
      </c>
      <c r="P2427" t="s">
        <v>19</v>
      </c>
      <c r="Q2427">
        <v>41</v>
      </c>
      <c r="R2427" t="s">
        <v>19</v>
      </c>
      <c r="S2427">
        <v>48.9</v>
      </c>
      <c r="T2427" t="s">
        <v>19</v>
      </c>
      <c r="U2427">
        <v>3.4</v>
      </c>
      <c r="V2427" t="s">
        <v>19</v>
      </c>
      <c r="W2427">
        <v>313</v>
      </c>
      <c r="X2427" t="s">
        <v>19</v>
      </c>
      <c r="Y2427">
        <v>78.400000000000006</v>
      </c>
      <c r="Z2427" t="s">
        <v>19</v>
      </c>
      <c r="AA2427" s="6">
        <f t="shared" si="115"/>
        <v>15.097572984728934</v>
      </c>
      <c r="AB2427" s="6">
        <f t="shared" si="113"/>
        <v>59.175631372512086</v>
      </c>
      <c r="AC2427" s="6">
        <f t="shared" si="114"/>
        <v>14.624368627487911</v>
      </c>
    </row>
    <row r="2428" spans="1:29" hidden="1" x14ac:dyDescent="0.25">
      <c r="A2428">
        <v>200</v>
      </c>
      <c r="B2428" t="s">
        <v>17</v>
      </c>
      <c r="C2428" t="s">
        <v>18</v>
      </c>
      <c r="D2428" s="1">
        <v>45575</v>
      </c>
      <c r="E2428" s="2">
        <v>300</v>
      </c>
      <c r="F2428">
        <v>284</v>
      </c>
      <c r="G2428">
        <v>0</v>
      </c>
      <c r="H2428" t="s">
        <v>19</v>
      </c>
      <c r="I2428">
        <v>0</v>
      </c>
      <c r="J2428" t="s">
        <v>19</v>
      </c>
      <c r="K2428">
        <v>0</v>
      </c>
      <c r="L2428" t="s">
        <v>19</v>
      </c>
      <c r="M2428">
        <v>13.1</v>
      </c>
      <c r="N2428" t="s">
        <v>19</v>
      </c>
      <c r="O2428">
        <v>68.8</v>
      </c>
      <c r="P2428" t="s">
        <v>19</v>
      </c>
      <c r="Q2428">
        <v>54</v>
      </c>
      <c r="R2428" t="s">
        <v>19</v>
      </c>
      <c r="S2428">
        <v>51.7</v>
      </c>
      <c r="T2428" t="s">
        <v>19</v>
      </c>
      <c r="U2428">
        <v>3.4</v>
      </c>
      <c r="V2428" t="s">
        <v>19</v>
      </c>
      <c r="W2428">
        <v>305</v>
      </c>
      <c r="X2428" t="s">
        <v>19</v>
      </c>
      <c r="Y2428">
        <v>78</v>
      </c>
      <c r="Z2428" t="s">
        <v>19</v>
      </c>
      <c r="AA2428" s="6">
        <f t="shared" si="115"/>
        <v>14.619288106876024</v>
      </c>
      <c r="AB2428" s="6">
        <f t="shared" si="113"/>
        <v>58.314718592376842</v>
      </c>
      <c r="AC2428" s="6">
        <f t="shared" si="114"/>
        <v>10.485281407623155</v>
      </c>
    </row>
    <row r="2429" spans="1:29" hidden="1" x14ac:dyDescent="0.25">
      <c r="A2429">
        <v>200</v>
      </c>
      <c r="B2429" t="s">
        <v>17</v>
      </c>
      <c r="C2429" t="s">
        <v>18</v>
      </c>
      <c r="D2429" s="1">
        <v>45575</v>
      </c>
      <c r="E2429" s="2">
        <v>400</v>
      </c>
      <c r="F2429">
        <v>284</v>
      </c>
      <c r="G2429">
        <v>0</v>
      </c>
      <c r="H2429" t="s">
        <v>19</v>
      </c>
      <c r="I2429">
        <v>0</v>
      </c>
      <c r="J2429" t="s">
        <v>19</v>
      </c>
      <c r="K2429">
        <v>0</v>
      </c>
      <c r="L2429" t="s">
        <v>19</v>
      </c>
      <c r="M2429">
        <v>9.8000000000000007</v>
      </c>
      <c r="N2429" t="s">
        <v>19</v>
      </c>
      <c r="O2429">
        <v>74.400000000000006</v>
      </c>
      <c r="P2429" t="s">
        <v>19</v>
      </c>
      <c r="Q2429">
        <v>34</v>
      </c>
      <c r="R2429" t="s">
        <v>19</v>
      </c>
      <c r="S2429">
        <v>44</v>
      </c>
      <c r="T2429" t="s">
        <v>19</v>
      </c>
      <c r="U2429">
        <v>4.5</v>
      </c>
      <c r="V2429" t="s">
        <v>19</v>
      </c>
      <c r="W2429">
        <v>301</v>
      </c>
      <c r="X2429" t="s">
        <v>19</v>
      </c>
      <c r="Y2429">
        <v>77.7</v>
      </c>
      <c r="Z2429" t="s">
        <v>19</v>
      </c>
      <c r="AA2429" s="6">
        <f t="shared" si="115"/>
        <v>14.210117219545797</v>
      </c>
      <c r="AB2429" s="6">
        <f t="shared" si="113"/>
        <v>57.578210995182431</v>
      </c>
      <c r="AC2429" s="6">
        <f t="shared" si="114"/>
        <v>16.821789004817575</v>
      </c>
    </row>
    <row r="2430" spans="1:29" hidden="1" x14ac:dyDescent="0.25">
      <c r="A2430">
        <v>200</v>
      </c>
      <c r="B2430" t="s">
        <v>17</v>
      </c>
      <c r="C2430" t="s">
        <v>18</v>
      </c>
      <c r="D2430" s="1">
        <v>45575</v>
      </c>
      <c r="E2430" s="2">
        <v>500</v>
      </c>
      <c r="F2430">
        <v>284</v>
      </c>
      <c r="G2430">
        <v>0</v>
      </c>
      <c r="H2430" t="s">
        <v>19</v>
      </c>
      <c r="I2430">
        <v>0</v>
      </c>
      <c r="J2430" t="s">
        <v>19</v>
      </c>
      <c r="K2430">
        <v>0</v>
      </c>
      <c r="L2430" t="s">
        <v>19</v>
      </c>
      <c r="M2430">
        <v>9.4</v>
      </c>
      <c r="N2430" t="s">
        <v>19</v>
      </c>
      <c r="O2430">
        <v>75</v>
      </c>
      <c r="P2430" t="s">
        <v>19</v>
      </c>
      <c r="Q2430">
        <v>32</v>
      </c>
      <c r="R2430" t="s">
        <v>19</v>
      </c>
      <c r="S2430">
        <v>43</v>
      </c>
      <c r="T2430" t="s">
        <v>19</v>
      </c>
      <c r="U2430">
        <v>4.2</v>
      </c>
      <c r="V2430" t="s">
        <v>19</v>
      </c>
      <c r="W2430">
        <v>300</v>
      </c>
      <c r="X2430" t="s">
        <v>19</v>
      </c>
      <c r="Y2430">
        <v>77.3</v>
      </c>
      <c r="Z2430" t="s">
        <v>19</v>
      </c>
      <c r="AA2430" s="6">
        <f t="shared" si="115"/>
        <v>14.116754519904145</v>
      </c>
      <c r="AB2430" s="6">
        <f t="shared" si="113"/>
        <v>57.410158135827459</v>
      </c>
      <c r="AC2430" s="6">
        <f t="shared" si="114"/>
        <v>17.589841864172541</v>
      </c>
    </row>
    <row r="2431" spans="1:29" hidden="1" x14ac:dyDescent="0.25">
      <c r="A2431">
        <v>200</v>
      </c>
      <c r="B2431" t="s">
        <v>17</v>
      </c>
      <c r="C2431" t="s">
        <v>18</v>
      </c>
      <c r="D2431" s="1">
        <v>45575</v>
      </c>
      <c r="E2431" s="2">
        <v>600</v>
      </c>
      <c r="F2431">
        <v>284</v>
      </c>
      <c r="G2431">
        <v>0</v>
      </c>
      <c r="H2431" t="s">
        <v>19</v>
      </c>
      <c r="I2431">
        <v>0</v>
      </c>
      <c r="J2431" t="s">
        <v>19</v>
      </c>
      <c r="K2431">
        <v>5</v>
      </c>
      <c r="L2431" t="s">
        <v>19</v>
      </c>
      <c r="M2431">
        <v>9.8000000000000007</v>
      </c>
      <c r="N2431" t="s">
        <v>19</v>
      </c>
      <c r="O2431">
        <v>74.400000000000006</v>
      </c>
      <c r="P2431" t="s">
        <v>19</v>
      </c>
      <c r="Q2431">
        <v>34</v>
      </c>
      <c r="R2431" t="s">
        <v>19</v>
      </c>
      <c r="S2431">
        <v>43.9</v>
      </c>
      <c r="T2431" t="s">
        <v>19</v>
      </c>
      <c r="U2431">
        <v>4.0999999999999996</v>
      </c>
      <c r="V2431" t="s">
        <v>19</v>
      </c>
      <c r="W2431">
        <v>299</v>
      </c>
      <c r="X2431" t="s">
        <v>19</v>
      </c>
      <c r="Y2431">
        <v>76.900000000000006</v>
      </c>
      <c r="Z2431" t="s">
        <v>19</v>
      </c>
      <c r="AA2431" s="6">
        <f t="shared" si="115"/>
        <v>14.210117219545797</v>
      </c>
      <c r="AB2431" s="6">
        <f t="shared" si="113"/>
        <v>57.578210995182431</v>
      </c>
      <c r="AC2431" s="6">
        <f t="shared" si="114"/>
        <v>16.821789004817575</v>
      </c>
    </row>
    <row r="2432" spans="1:29" hidden="1" x14ac:dyDescent="0.25">
      <c r="A2432">
        <v>200</v>
      </c>
      <c r="B2432" t="s">
        <v>17</v>
      </c>
      <c r="C2432" t="s">
        <v>18</v>
      </c>
      <c r="D2432" s="1">
        <v>45575</v>
      </c>
      <c r="E2432" s="2">
        <v>700</v>
      </c>
      <c r="F2432">
        <v>284</v>
      </c>
      <c r="G2432">
        <v>0</v>
      </c>
      <c r="H2432" t="s">
        <v>19</v>
      </c>
      <c r="I2432">
        <v>0</v>
      </c>
      <c r="J2432" t="s">
        <v>19</v>
      </c>
      <c r="K2432">
        <v>100</v>
      </c>
      <c r="L2432" t="s">
        <v>19</v>
      </c>
      <c r="M2432">
        <v>13</v>
      </c>
      <c r="N2432" t="s">
        <v>19</v>
      </c>
      <c r="O2432">
        <v>69.7</v>
      </c>
      <c r="P2432" t="s">
        <v>19</v>
      </c>
      <c r="Q2432">
        <v>52</v>
      </c>
      <c r="R2432" t="s">
        <v>19</v>
      </c>
      <c r="S2432">
        <v>51.5</v>
      </c>
      <c r="T2432" t="s">
        <v>19</v>
      </c>
      <c r="U2432">
        <v>1.8</v>
      </c>
      <c r="V2432" t="s">
        <v>19</v>
      </c>
      <c r="W2432">
        <v>313</v>
      </c>
      <c r="X2432" t="s">
        <v>19</v>
      </c>
      <c r="Y2432">
        <v>76.599999999999994</v>
      </c>
      <c r="Z2432" t="s">
        <v>19</v>
      </c>
      <c r="AA2432" s="6">
        <f t="shared" si="115"/>
        <v>14.785712870962399</v>
      </c>
      <c r="AB2432" s="6">
        <f t="shared" si="113"/>
        <v>58.614283167732324</v>
      </c>
      <c r="AC2432" s="6">
        <f t="shared" si="114"/>
        <v>11.085716832267678</v>
      </c>
    </row>
    <row r="2433" spans="1:29" x14ac:dyDescent="0.25">
      <c r="A2433">
        <v>200</v>
      </c>
      <c r="B2433" t="s">
        <v>17</v>
      </c>
      <c r="C2433" t="s">
        <v>18</v>
      </c>
      <c r="D2433" s="1">
        <v>45575</v>
      </c>
      <c r="E2433" s="2">
        <v>800</v>
      </c>
      <c r="F2433">
        <v>284</v>
      </c>
      <c r="G2433">
        <v>0.01</v>
      </c>
      <c r="H2433" t="s">
        <v>19</v>
      </c>
      <c r="I2433">
        <v>0</v>
      </c>
      <c r="J2433" t="s">
        <v>19</v>
      </c>
      <c r="K2433">
        <v>634</v>
      </c>
      <c r="L2433" t="s">
        <v>19</v>
      </c>
      <c r="M2433">
        <v>12.3</v>
      </c>
      <c r="N2433" t="s">
        <v>19</v>
      </c>
      <c r="O2433">
        <v>79</v>
      </c>
      <c r="P2433" t="s">
        <v>19</v>
      </c>
      <c r="Q2433">
        <v>36</v>
      </c>
      <c r="R2433" t="s">
        <v>19</v>
      </c>
      <c r="S2433">
        <v>50</v>
      </c>
      <c r="T2433" t="s">
        <v>19</v>
      </c>
      <c r="U2433">
        <v>2.4</v>
      </c>
      <c r="V2433" t="s">
        <v>19</v>
      </c>
      <c r="W2433">
        <v>327</v>
      </c>
      <c r="X2433" t="s">
        <v>19</v>
      </c>
      <c r="Y2433">
        <v>76.3</v>
      </c>
      <c r="Z2433" t="s">
        <v>19</v>
      </c>
      <c r="AA2433" s="6">
        <f t="shared" si="115"/>
        <v>16.573475555241313</v>
      </c>
      <c r="AB2433" s="6">
        <f t="shared" si="113"/>
        <v>61.832255999434366</v>
      </c>
      <c r="AC2433" s="6">
        <f t="shared" si="114"/>
        <v>17.167744000565634</v>
      </c>
    </row>
    <row r="2434" spans="1:29" x14ac:dyDescent="0.25">
      <c r="A2434">
        <v>200</v>
      </c>
      <c r="B2434" t="s">
        <v>17</v>
      </c>
      <c r="C2434" t="s">
        <v>18</v>
      </c>
      <c r="D2434" s="1">
        <v>45575</v>
      </c>
      <c r="E2434" s="2">
        <v>900</v>
      </c>
      <c r="F2434">
        <v>284</v>
      </c>
      <c r="G2434">
        <v>0.02</v>
      </c>
      <c r="H2434" t="s">
        <v>19</v>
      </c>
      <c r="I2434">
        <v>0</v>
      </c>
      <c r="J2434" t="s">
        <v>19</v>
      </c>
      <c r="K2434">
        <v>1041</v>
      </c>
      <c r="L2434" t="s">
        <v>19</v>
      </c>
      <c r="M2434">
        <v>11.8</v>
      </c>
      <c r="N2434" t="s">
        <v>19</v>
      </c>
      <c r="O2434">
        <v>87.9</v>
      </c>
      <c r="P2434" t="s">
        <v>19</v>
      </c>
      <c r="Q2434">
        <v>26</v>
      </c>
      <c r="R2434" t="s">
        <v>19</v>
      </c>
      <c r="S2434">
        <v>48.9</v>
      </c>
      <c r="T2434" t="s">
        <v>19</v>
      </c>
      <c r="U2434">
        <v>3.8</v>
      </c>
      <c r="V2434" t="s">
        <v>19</v>
      </c>
      <c r="W2434">
        <v>306</v>
      </c>
      <c r="X2434" t="s">
        <v>19</v>
      </c>
      <c r="Y2434">
        <v>76</v>
      </c>
      <c r="Z2434" t="s">
        <v>19</v>
      </c>
      <c r="AA2434" s="6">
        <f t="shared" si="115"/>
        <v>18.208361073934874</v>
      </c>
      <c r="AB2434" s="6">
        <f t="shared" si="113"/>
        <v>64.775049933082769</v>
      </c>
      <c r="AC2434" s="6">
        <f t="shared" si="114"/>
        <v>23.124950066917236</v>
      </c>
    </row>
    <row r="2435" spans="1:29" x14ac:dyDescent="0.25">
      <c r="A2435">
        <v>200</v>
      </c>
      <c r="B2435" t="s">
        <v>17</v>
      </c>
      <c r="C2435" t="s">
        <v>18</v>
      </c>
      <c r="D2435" s="1">
        <v>45575</v>
      </c>
      <c r="E2435">
        <v>1000</v>
      </c>
      <c r="F2435">
        <v>284</v>
      </c>
      <c r="G2435">
        <v>0.02</v>
      </c>
      <c r="H2435" t="s">
        <v>19</v>
      </c>
      <c r="I2435">
        <v>0</v>
      </c>
      <c r="J2435" t="s">
        <v>19</v>
      </c>
      <c r="K2435">
        <v>1359</v>
      </c>
      <c r="L2435" t="s">
        <v>19</v>
      </c>
      <c r="M2435">
        <v>11.5</v>
      </c>
      <c r="N2435" t="s">
        <v>19</v>
      </c>
      <c r="O2435">
        <v>93</v>
      </c>
      <c r="P2435" t="s">
        <v>19</v>
      </c>
      <c r="Q2435">
        <v>22</v>
      </c>
      <c r="R2435" t="s">
        <v>19</v>
      </c>
      <c r="S2435">
        <v>48.2</v>
      </c>
      <c r="T2435" t="s">
        <v>19</v>
      </c>
      <c r="U2435">
        <v>2.2999999999999998</v>
      </c>
      <c r="V2435" t="s">
        <v>19</v>
      </c>
      <c r="W2435">
        <v>6</v>
      </c>
      <c r="X2435" t="s">
        <v>19</v>
      </c>
      <c r="Y2435">
        <v>76</v>
      </c>
      <c r="Z2435" t="s">
        <v>19</v>
      </c>
      <c r="AA2435" s="6">
        <f t="shared" si="115"/>
        <v>19.147535563105539</v>
      </c>
      <c r="AB2435" s="6">
        <f t="shared" ref="AB2435:AB2498" si="116">(AA2435*9/5)+32</f>
        <v>66.465564013589969</v>
      </c>
      <c r="AC2435" s="6">
        <f t="shared" ref="AC2435:AC2498" si="117">O2435-AB2435</f>
        <v>26.534435986410031</v>
      </c>
    </row>
    <row r="2436" spans="1:29" x14ac:dyDescent="0.25">
      <c r="A2436">
        <v>200</v>
      </c>
      <c r="B2436" t="s">
        <v>17</v>
      </c>
      <c r="C2436" t="s">
        <v>18</v>
      </c>
      <c r="D2436" s="1">
        <v>45575</v>
      </c>
      <c r="E2436">
        <v>1100</v>
      </c>
      <c r="F2436">
        <v>284</v>
      </c>
      <c r="G2436">
        <v>0.02</v>
      </c>
      <c r="H2436" t="s">
        <v>19</v>
      </c>
      <c r="I2436">
        <v>0</v>
      </c>
      <c r="J2436" t="s">
        <v>19</v>
      </c>
      <c r="K2436">
        <v>1565</v>
      </c>
      <c r="L2436" t="s">
        <v>19</v>
      </c>
      <c r="M2436">
        <v>9.8000000000000007</v>
      </c>
      <c r="N2436" t="s">
        <v>19</v>
      </c>
      <c r="O2436">
        <v>97.1</v>
      </c>
      <c r="P2436" t="s">
        <v>19</v>
      </c>
      <c r="Q2436">
        <v>16</v>
      </c>
      <c r="R2436" t="s">
        <v>19</v>
      </c>
      <c r="S2436">
        <v>44.1</v>
      </c>
      <c r="T2436" t="s">
        <v>19</v>
      </c>
      <c r="U2436">
        <v>3.7</v>
      </c>
      <c r="V2436" t="s">
        <v>19</v>
      </c>
      <c r="W2436">
        <v>170</v>
      </c>
      <c r="X2436" t="s">
        <v>19</v>
      </c>
      <c r="Y2436">
        <v>76.2</v>
      </c>
      <c r="Z2436" t="s">
        <v>19</v>
      </c>
      <c r="AA2436" s="6">
        <f t="shared" si="115"/>
        <v>18.712256875482112</v>
      </c>
      <c r="AB2436" s="6">
        <f t="shared" si="116"/>
        <v>65.682062375867801</v>
      </c>
      <c r="AC2436" s="6">
        <f t="shared" si="117"/>
        <v>31.417937624132193</v>
      </c>
    </row>
    <row r="2437" spans="1:29" x14ac:dyDescent="0.25">
      <c r="A2437">
        <v>200</v>
      </c>
      <c r="B2437" t="s">
        <v>17</v>
      </c>
      <c r="C2437" t="s">
        <v>18</v>
      </c>
      <c r="D2437" s="1">
        <v>45575</v>
      </c>
      <c r="E2437">
        <v>1200</v>
      </c>
      <c r="F2437">
        <v>284</v>
      </c>
      <c r="G2437">
        <v>0.03</v>
      </c>
      <c r="H2437" t="s">
        <v>19</v>
      </c>
      <c r="I2437">
        <v>0</v>
      </c>
      <c r="J2437" t="s">
        <v>19</v>
      </c>
      <c r="K2437">
        <v>1638</v>
      </c>
      <c r="L2437" t="s">
        <v>19</v>
      </c>
      <c r="M2437">
        <v>8.8000000000000007</v>
      </c>
      <c r="N2437" t="s">
        <v>19</v>
      </c>
      <c r="O2437">
        <v>99.8</v>
      </c>
      <c r="P2437" t="s">
        <v>19</v>
      </c>
      <c r="Q2437">
        <v>13</v>
      </c>
      <c r="R2437" t="s">
        <v>19</v>
      </c>
      <c r="S2437">
        <v>41.1</v>
      </c>
      <c r="T2437" t="s">
        <v>19</v>
      </c>
      <c r="U2437">
        <v>6.9</v>
      </c>
      <c r="V2437" t="s">
        <v>19</v>
      </c>
      <c r="W2437">
        <v>161</v>
      </c>
      <c r="X2437" t="s">
        <v>19</v>
      </c>
      <c r="Y2437">
        <v>76.7</v>
      </c>
      <c r="Z2437" t="s">
        <v>19</v>
      </c>
      <c r="AA2437" s="6">
        <f t="shared" si="115"/>
        <v>18.481028924253359</v>
      </c>
      <c r="AB2437" s="6">
        <f t="shared" si="116"/>
        <v>65.265852063656041</v>
      </c>
      <c r="AC2437" s="6">
        <f t="shared" si="117"/>
        <v>34.534147936343956</v>
      </c>
    </row>
    <row r="2438" spans="1:29" x14ac:dyDescent="0.25">
      <c r="A2438">
        <v>200</v>
      </c>
      <c r="B2438" t="s">
        <v>17</v>
      </c>
      <c r="C2438" t="s">
        <v>18</v>
      </c>
      <c r="D2438" s="1">
        <v>45575</v>
      </c>
      <c r="E2438">
        <v>1300</v>
      </c>
      <c r="F2438">
        <v>284</v>
      </c>
      <c r="G2438">
        <v>0.03</v>
      </c>
      <c r="H2438" t="s">
        <v>19</v>
      </c>
      <c r="I2438">
        <v>0</v>
      </c>
      <c r="J2438" t="s">
        <v>19</v>
      </c>
      <c r="K2438">
        <v>1573</v>
      </c>
      <c r="L2438" t="s">
        <v>19</v>
      </c>
      <c r="M2438">
        <v>10.3</v>
      </c>
      <c r="N2438" t="s">
        <v>19</v>
      </c>
      <c r="O2438">
        <v>101.4</v>
      </c>
      <c r="P2438" t="s">
        <v>19</v>
      </c>
      <c r="Q2438">
        <v>15</v>
      </c>
      <c r="R2438" t="s">
        <v>19</v>
      </c>
      <c r="S2438">
        <v>45.4</v>
      </c>
      <c r="T2438" t="s">
        <v>19</v>
      </c>
      <c r="U2438">
        <v>6.7</v>
      </c>
      <c r="V2438" t="s">
        <v>19</v>
      </c>
      <c r="W2438">
        <v>184</v>
      </c>
      <c r="X2438" t="s">
        <v>19</v>
      </c>
      <c r="Y2438">
        <v>77.3</v>
      </c>
      <c r="Z2438" t="s">
        <v>19</v>
      </c>
      <c r="AA2438" s="6">
        <f t="shared" si="115"/>
        <v>19.854049607503004</v>
      </c>
      <c r="AB2438" s="6">
        <f t="shared" si="116"/>
        <v>67.737289293505413</v>
      </c>
      <c r="AC2438" s="6">
        <f t="shared" si="117"/>
        <v>33.662710706494593</v>
      </c>
    </row>
    <row r="2439" spans="1:29" x14ac:dyDescent="0.25">
      <c r="A2439">
        <v>200</v>
      </c>
      <c r="B2439" t="s">
        <v>17</v>
      </c>
      <c r="C2439" t="s">
        <v>18</v>
      </c>
      <c r="D2439" s="1">
        <v>45575</v>
      </c>
      <c r="E2439">
        <v>1400</v>
      </c>
      <c r="F2439">
        <v>284</v>
      </c>
      <c r="G2439">
        <v>0.02</v>
      </c>
      <c r="H2439" t="s">
        <v>19</v>
      </c>
      <c r="I2439">
        <v>0</v>
      </c>
      <c r="J2439" t="s">
        <v>19</v>
      </c>
      <c r="K2439">
        <v>1366</v>
      </c>
      <c r="L2439" t="s">
        <v>19</v>
      </c>
      <c r="M2439">
        <v>10.1</v>
      </c>
      <c r="N2439" t="s">
        <v>19</v>
      </c>
      <c r="O2439">
        <v>102.7</v>
      </c>
      <c r="P2439" t="s">
        <v>19</v>
      </c>
      <c r="Q2439">
        <v>14</v>
      </c>
      <c r="R2439" t="s">
        <v>19</v>
      </c>
      <c r="S2439">
        <v>44.7</v>
      </c>
      <c r="T2439" t="s">
        <v>19</v>
      </c>
      <c r="U2439">
        <v>6.5</v>
      </c>
      <c r="V2439" t="s">
        <v>19</v>
      </c>
      <c r="W2439">
        <v>203</v>
      </c>
      <c r="X2439" t="s">
        <v>19</v>
      </c>
      <c r="Y2439">
        <v>77.900000000000006</v>
      </c>
      <c r="Z2439" t="s">
        <v>19</v>
      </c>
      <c r="AA2439" s="6">
        <f t="shared" si="115"/>
        <v>19.896201327498897</v>
      </c>
      <c r="AB2439" s="6">
        <f t="shared" si="116"/>
        <v>67.813162389498018</v>
      </c>
      <c r="AC2439" s="6">
        <f t="shared" si="117"/>
        <v>34.886837610501985</v>
      </c>
    </row>
    <row r="2440" spans="1:29" x14ac:dyDescent="0.25">
      <c r="A2440">
        <v>200</v>
      </c>
      <c r="B2440" t="s">
        <v>17</v>
      </c>
      <c r="C2440" t="s">
        <v>18</v>
      </c>
      <c r="D2440" s="1">
        <v>45575</v>
      </c>
      <c r="E2440">
        <v>1500</v>
      </c>
      <c r="F2440">
        <v>284</v>
      </c>
      <c r="G2440">
        <v>0.02</v>
      </c>
      <c r="H2440" t="s">
        <v>19</v>
      </c>
      <c r="I2440">
        <v>0</v>
      </c>
      <c r="J2440" t="s">
        <v>19</v>
      </c>
      <c r="K2440">
        <v>1056</v>
      </c>
      <c r="L2440" t="s">
        <v>19</v>
      </c>
      <c r="M2440">
        <v>8.9</v>
      </c>
      <c r="N2440" t="s">
        <v>19</v>
      </c>
      <c r="O2440">
        <v>103.6</v>
      </c>
      <c r="P2440" t="s">
        <v>19</v>
      </c>
      <c r="Q2440">
        <v>12</v>
      </c>
      <c r="R2440" t="s">
        <v>19</v>
      </c>
      <c r="S2440">
        <v>41.6</v>
      </c>
      <c r="T2440" t="s">
        <v>19</v>
      </c>
      <c r="U2440">
        <v>5.4</v>
      </c>
      <c r="V2440" t="s">
        <v>19</v>
      </c>
      <c r="W2440">
        <v>198</v>
      </c>
      <c r="X2440" t="s">
        <v>19</v>
      </c>
      <c r="Y2440">
        <v>78.599999999999994</v>
      </c>
      <c r="Z2440" t="s">
        <v>19</v>
      </c>
      <c r="AA2440" s="6">
        <f t="shared" si="115"/>
        <v>19.324515727257733</v>
      </c>
      <c r="AB2440" s="6">
        <f t="shared" si="116"/>
        <v>66.784128309063917</v>
      </c>
      <c r="AC2440" s="6">
        <f t="shared" si="117"/>
        <v>36.815871690936078</v>
      </c>
    </row>
    <row r="2441" spans="1:29" x14ac:dyDescent="0.25">
      <c r="A2441">
        <v>200</v>
      </c>
      <c r="B2441" t="s">
        <v>17</v>
      </c>
      <c r="C2441" t="s">
        <v>18</v>
      </c>
      <c r="D2441" s="1">
        <v>45575</v>
      </c>
      <c r="E2441">
        <v>1600</v>
      </c>
      <c r="F2441">
        <v>284</v>
      </c>
      <c r="G2441">
        <v>0.01</v>
      </c>
      <c r="H2441" t="s">
        <v>19</v>
      </c>
      <c r="I2441">
        <v>0</v>
      </c>
      <c r="J2441" t="s">
        <v>19</v>
      </c>
      <c r="K2441">
        <v>654</v>
      </c>
      <c r="L2441" t="s">
        <v>19</v>
      </c>
      <c r="M2441">
        <v>7.8</v>
      </c>
      <c r="N2441" t="s">
        <v>19</v>
      </c>
      <c r="O2441">
        <v>103.7</v>
      </c>
      <c r="P2441" t="s">
        <v>19</v>
      </c>
      <c r="Q2441">
        <v>11</v>
      </c>
      <c r="R2441" t="s">
        <v>19</v>
      </c>
      <c r="S2441">
        <v>38.200000000000003</v>
      </c>
      <c r="T2441" t="s">
        <v>19</v>
      </c>
      <c r="U2441">
        <v>4.8</v>
      </c>
      <c r="V2441" t="s">
        <v>19</v>
      </c>
      <c r="W2441">
        <v>192</v>
      </c>
      <c r="X2441" t="s">
        <v>19</v>
      </c>
      <c r="Y2441">
        <v>79.3</v>
      </c>
      <c r="Z2441" t="s">
        <v>19</v>
      </c>
      <c r="AA2441" s="6">
        <f t="shared" si="115"/>
        <v>18.892755038900859</v>
      </c>
      <c r="AB2441" s="6">
        <f t="shared" si="116"/>
        <v>66.006959070021551</v>
      </c>
      <c r="AC2441" s="6">
        <f t="shared" si="117"/>
        <v>37.693040929978451</v>
      </c>
    </row>
    <row r="2442" spans="1:29" x14ac:dyDescent="0.25">
      <c r="A2442">
        <v>200</v>
      </c>
      <c r="B2442" t="s">
        <v>17</v>
      </c>
      <c r="C2442" t="s">
        <v>18</v>
      </c>
      <c r="D2442" s="1">
        <v>45575</v>
      </c>
      <c r="E2442">
        <v>1700</v>
      </c>
      <c r="F2442">
        <v>284</v>
      </c>
      <c r="G2442">
        <v>0.01</v>
      </c>
      <c r="H2442" t="s">
        <v>19</v>
      </c>
      <c r="I2442">
        <v>0</v>
      </c>
      <c r="J2442" t="s">
        <v>19</v>
      </c>
      <c r="K2442">
        <v>244</v>
      </c>
      <c r="L2442" t="s">
        <v>19</v>
      </c>
      <c r="M2442">
        <v>7.9</v>
      </c>
      <c r="N2442" t="s">
        <v>19</v>
      </c>
      <c r="O2442">
        <v>101.4</v>
      </c>
      <c r="P2442" t="s">
        <v>19</v>
      </c>
      <c r="Q2442">
        <v>12</v>
      </c>
      <c r="R2442" t="s">
        <v>19</v>
      </c>
      <c r="S2442">
        <v>38.6</v>
      </c>
      <c r="T2442" t="s">
        <v>19</v>
      </c>
      <c r="U2442">
        <v>4</v>
      </c>
      <c r="V2442" t="s">
        <v>19</v>
      </c>
      <c r="W2442">
        <v>204</v>
      </c>
      <c r="X2442" t="s">
        <v>19</v>
      </c>
      <c r="Y2442">
        <v>79.8</v>
      </c>
      <c r="Z2442" t="s">
        <v>19</v>
      </c>
      <c r="AA2442" s="6">
        <f t="shared" si="115"/>
        <v>18.590021732400125</v>
      </c>
      <c r="AB2442" s="6">
        <f t="shared" si="116"/>
        <v>65.46203911832022</v>
      </c>
      <c r="AC2442" s="6">
        <f t="shared" si="117"/>
        <v>35.937960881679786</v>
      </c>
    </row>
    <row r="2443" spans="1:29" x14ac:dyDescent="0.25">
      <c r="A2443">
        <v>200</v>
      </c>
      <c r="B2443" t="s">
        <v>17</v>
      </c>
      <c r="C2443" t="s">
        <v>18</v>
      </c>
      <c r="D2443" s="1">
        <v>45575</v>
      </c>
      <c r="E2443">
        <v>1800</v>
      </c>
      <c r="F2443">
        <v>284</v>
      </c>
      <c r="G2443">
        <v>0</v>
      </c>
      <c r="H2443" t="s">
        <v>19</v>
      </c>
      <c r="I2443">
        <v>0</v>
      </c>
      <c r="J2443" t="s">
        <v>19</v>
      </c>
      <c r="K2443">
        <v>6</v>
      </c>
      <c r="L2443" t="s">
        <v>19</v>
      </c>
      <c r="M2443">
        <v>9.5</v>
      </c>
      <c r="N2443" t="s">
        <v>19</v>
      </c>
      <c r="O2443">
        <v>93.4</v>
      </c>
      <c r="P2443" t="s">
        <v>19</v>
      </c>
      <c r="Q2443">
        <v>18</v>
      </c>
      <c r="R2443" t="s">
        <v>19</v>
      </c>
      <c r="S2443">
        <v>43.1</v>
      </c>
      <c r="T2443" t="s">
        <v>19</v>
      </c>
      <c r="U2443">
        <v>3.9</v>
      </c>
      <c r="V2443" t="s">
        <v>19</v>
      </c>
      <c r="W2443">
        <v>315</v>
      </c>
      <c r="X2443" t="s">
        <v>19</v>
      </c>
      <c r="Y2443">
        <v>80.099999999999994</v>
      </c>
      <c r="Z2443" t="s">
        <v>19</v>
      </c>
      <c r="AA2443" s="6">
        <f t="shared" si="115"/>
        <v>18.061366276089757</v>
      </c>
      <c r="AB2443" s="6">
        <f t="shared" si="116"/>
        <v>64.510459296961557</v>
      </c>
      <c r="AC2443" s="6">
        <f t="shared" si="117"/>
        <v>28.889540703038449</v>
      </c>
    </row>
    <row r="2444" spans="1:29" x14ac:dyDescent="0.25">
      <c r="A2444">
        <v>200</v>
      </c>
      <c r="B2444" t="s">
        <v>17</v>
      </c>
      <c r="C2444" t="s">
        <v>18</v>
      </c>
      <c r="D2444" s="1">
        <v>45575</v>
      </c>
      <c r="E2444">
        <v>1900</v>
      </c>
      <c r="F2444">
        <v>284</v>
      </c>
      <c r="G2444">
        <v>0</v>
      </c>
      <c r="H2444" t="s">
        <v>20</v>
      </c>
      <c r="I2444">
        <v>0</v>
      </c>
      <c r="J2444" t="s">
        <v>19</v>
      </c>
      <c r="K2444">
        <v>0</v>
      </c>
      <c r="L2444" t="s">
        <v>19</v>
      </c>
      <c r="M2444">
        <v>9.1</v>
      </c>
      <c r="N2444" t="s">
        <v>19</v>
      </c>
      <c r="O2444">
        <v>89.7</v>
      </c>
      <c r="P2444" t="s">
        <v>20</v>
      </c>
      <c r="Q2444">
        <v>19</v>
      </c>
      <c r="R2444" t="s">
        <v>20</v>
      </c>
      <c r="S2444">
        <v>42.1</v>
      </c>
      <c r="T2444" t="s">
        <v>20</v>
      </c>
      <c r="U2444">
        <v>4.7</v>
      </c>
      <c r="V2444" t="s">
        <v>19</v>
      </c>
      <c r="W2444">
        <v>330</v>
      </c>
      <c r="X2444" t="s">
        <v>19</v>
      </c>
      <c r="Y2444">
        <v>80.2</v>
      </c>
      <c r="Z2444" t="s">
        <v>19</v>
      </c>
      <c r="AA2444" s="6">
        <f t="shared" si="115"/>
        <v>17.003132565299687</v>
      </c>
      <c r="AB2444" s="6">
        <f t="shared" si="116"/>
        <v>62.605638617539441</v>
      </c>
      <c r="AC2444" s="6">
        <f t="shared" si="117"/>
        <v>27.094361382460562</v>
      </c>
    </row>
    <row r="2445" spans="1:29" x14ac:dyDescent="0.25">
      <c r="A2445">
        <v>200</v>
      </c>
      <c r="B2445" t="s">
        <v>17</v>
      </c>
      <c r="C2445" t="s">
        <v>18</v>
      </c>
      <c r="D2445" s="1">
        <v>45575</v>
      </c>
      <c r="E2445">
        <v>2000</v>
      </c>
      <c r="F2445">
        <v>284</v>
      </c>
      <c r="G2445">
        <v>0</v>
      </c>
      <c r="H2445" t="s">
        <v>19</v>
      </c>
      <c r="I2445">
        <v>0</v>
      </c>
      <c r="J2445" t="s">
        <v>19</v>
      </c>
      <c r="K2445">
        <v>0</v>
      </c>
      <c r="L2445" t="s">
        <v>19</v>
      </c>
      <c r="M2445">
        <v>9.9</v>
      </c>
      <c r="N2445" t="s">
        <v>19</v>
      </c>
      <c r="O2445">
        <v>85.6</v>
      </c>
      <c r="P2445" t="s">
        <v>19</v>
      </c>
      <c r="Q2445">
        <v>24</v>
      </c>
      <c r="R2445" t="s">
        <v>19</v>
      </c>
      <c r="S2445">
        <v>44.4</v>
      </c>
      <c r="T2445" t="s">
        <v>19</v>
      </c>
      <c r="U2445">
        <v>4.5</v>
      </c>
      <c r="V2445" t="s">
        <v>19</v>
      </c>
      <c r="W2445">
        <v>313</v>
      </c>
      <c r="X2445" t="s">
        <v>19</v>
      </c>
      <c r="Y2445">
        <v>80</v>
      </c>
      <c r="Z2445" t="s">
        <v>19</v>
      </c>
      <c r="AA2445" s="6">
        <f t="shared" si="115"/>
        <v>16.790537604301615</v>
      </c>
      <c r="AB2445" s="6">
        <f t="shared" si="116"/>
        <v>62.222967687742909</v>
      </c>
      <c r="AC2445" s="6">
        <f t="shared" si="117"/>
        <v>23.377032312257086</v>
      </c>
    </row>
    <row r="2446" spans="1:29" x14ac:dyDescent="0.25">
      <c r="A2446">
        <v>200</v>
      </c>
      <c r="B2446" t="s">
        <v>17</v>
      </c>
      <c r="C2446" t="s">
        <v>18</v>
      </c>
      <c r="D2446" s="1">
        <v>45575</v>
      </c>
      <c r="E2446">
        <v>2100</v>
      </c>
      <c r="F2446">
        <v>284</v>
      </c>
      <c r="G2446">
        <v>0</v>
      </c>
      <c r="H2446" t="s">
        <v>19</v>
      </c>
      <c r="I2446">
        <v>0</v>
      </c>
      <c r="J2446" t="s">
        <v>19</v>
      </c>
      <c r="K2446">
        <v>0</v>
      </c>
      <c r="L2446" t="s">
        <v>19</v>
      </c>
      <c r="M2446">
        <v>9.5</v>
      </c>
      <c r="N2446" t="s">
        <v>19</v>
      </c>
      <c r="O2446">
        <v>84</v>
      </c>
      <c r="P2446" t="s">
        <v>19</v>
      </c>
      <c r="Q2446">
        <v>24</v>
      </c>
      <c r="R2446" t="s">
        <v>19</v>
      </c>
      <c r="S2446">
        <v>43.3</v>
      </c>
      <c r="T2446" t="s">
        <v>19</v>
      </c>
      <c r="U2446">
        <v>4.7</v>
      </c>
      <c r="V2446" t="s">
        <v>19</v>
      </c>
      <c r="W2446">
        <v>310</v>
      </c>
      <c r="X2446" t="s">
        <v>19</v>
      </c>
      <c r="Y2446">
        <v>79.7</v>
      </c>
      <c r="Z2446" t="s">
        <v>19</v>
      </c>
      <c r="AA2446" s="6">
        <f t="shared" si="115"/>
        <v>16.156876673026812</v>
      </c>
      <c r="AB2446" s="6">
        <f t="shared" si="116"/>
        <v>61.082378011448256</v>
      </c>
      <c r="AC2446" s="6">
        <f t="shared" si="117"/>
        <v>22.917621988551744</v>
      </c>
    </row>
    <row r="2447" spans="1:29" x14ac:dyDescent="0.25">
      <c r="A2447">
        <v>200</v>
      </c>
      <c r="B2447" t="s">
        <v>17</v>
      </c>
      <c r="C2447" t="s">
        <v>18</v>
      </c>
      <c r="D2447" s="1">
        <v>45575</v>
      </c>
      <c r="E2447">
        <v>2200</v>
      </c>
      <c r="F2447">
        <v>284</v>
      </c>
      <c r="G2447">
        <v>0</v>
      </c>
      <c r="H2447" t="s">
        <v>19</v>
      </c>
      <c r="I2447">
        <v>0</v>
      </c>
      <c r="J2447" t="s">
        <v>19</v>
      </c>
      <c r="K2447">
        <v>0</v>
      </c>
      <c r="L2447" t="s">
        <v>19</v>
      </c>
      <c r="M2447">
        <v>9.4</v>
      </c>
      <c r="N2447" t="s">
        <v>19</v>
      </c>
      <c r="O2447">
        <v>83</v>
      </c>
      <c r="P2447" t="s">
        <v>19</v>
      </c>
      <c r="Q2447">
        <v>24</v>
      </c>
      <c r="R2447" t="s">
        <v>19</v>
      </c>
      <c r="S2447">
        <v>42.9</v>
      </c>
      <c r="T2447" t="s">
        <v>19</v>
      </c>
      <c r="U2447">
        <v>5</v>
      </c>
      <c r="V2447" t="s">
        <v>19</v>
      </c>
      <c r="W2447">
        <v>307</v>
      </c>
      <c r="X2447" t="s">
        <v>19</v>
      </c>
      <c r="Y2447">
        <v>79.3</v>
      </c>
      <c r="Z2447" t="s">
        <v>19</v>
      </c>
      <c r="AA2447" s="6">
        <f t="shared" si="115"/>
        <v>15.760833203652336</v>
      </c>
      <c r="AB2447" s="6">
        <f t="shared" si="116"/>
        <v>60.369499766574208</v>
      </c>
      <c r="AC2447" s="6">
        <f t="shared" si="117"/>
        <v>22.630500233425792</v>
      </c>
    </row>
    <row r="2448" spans="1:29" x14ac:dyDescent="0.25">
      <c r="A2448">
        <v>200</v>
      </c>
      <c r="B2448" t="s">
        <v>17</v>
      </c>
      <c r="C2448" t="s">
        <v>18</v>
      </c>
      <c r="D2448" s="1">
        <v>45575</v>
      </c>
      <c r="E2448">
        <v>2300</v>
      </c>
      <c r="F2448">
        <v>284</v>
      </c>
      <c r="G2448">
        <v>0</v>
      </c>
      <c r="H2448" t="s">
        <v>19</v>
      </c>
      <c r="I2448">
        <v>0</v>
      </c>
      <c r="J2448" t="s">
        <v>19</v>
      </c>
      <c r="K2448">
        <v>0</v>
      </c>
      <c r="L2448" t="s">
        <v>19</v>
      </c>
      <c r="M2448">
        <v>9.9</v>
      </c>
      <c r="N2448" t="s">
        <v>19</v>
      </c>
      <c r="O2448">
        <v>81.599999999999994</v>
      </c>
      <c r="P2448" t="s">
        <v>19</v>
      </c>
      <c r="Q2448">
        <v>27</v>
      </c>
      <c r="R2448" t="s">
        <v>19</v>
      </c>
      <c r="S2448">
        <v>44.3</v>
      </c>
      <c r="T2448" t="s">
        <v>19</v>
      </c>
      <c r="U2448">
        <v>4.4000000000000004</v>
      </c>
      <c r="V2448" t="s">
        <v>19</v>
      </c>
      <c r="W2448">
        <v>306</v>
      </c>
      <c r="X2448" t="s">
        <v>19</v>
      </c>
      <c r="Y2448">
        <v>78.900000000000006</v>
      </c>
      <c r="Z2448" t="s">
        <v>19</v>
      </c>
      <c r="AA2448" s="6">
        <f t="shared" si="115"/>
        <v>15.882354175496847</v>
      </c>
      <c r="AB2448" s="6">
        <f t="shared" si="116"/>
        <v>60.588237515894328</v>
      </c>
      <c r="AC2448" s="6">
        <f t="shared" si="117"/>
        <v>21.011762484105667</v>
      </c>
    </row>
    <row r="2449" spans="1:29" x14ac:dyDescent="0.25">
      <c r="A2449">
        <v>200</v>
      </c>
      <c r="B2449" t="s">
        <v>17</v>
      </c>
      <c r="C2449" t="s">
        <v>18</v>
      </c>
      <c r="D2449" s="1">
        <v>45575</v>
      </c>
      <c r="E2449">
        <v>2400</v>
      </c>
      <c r="F2449">
        <v>284</v>
      </c>
      <c r="G2449">
        <v>0</v>
      </c>
      <c r="H2449" t="s">
        <v>19</v>
      </c>
      <c r="I2449">
        <v>0</v>
      </c>
      <c r="J2449" t="s">
        <v>19</v>
      </c>
      <c r="K2449">
        <v>0</v>
      </c>
      <c r="L2449" t="s">
        <v>19</v>
      </c>
      <c r="M2449">
        <v>9.8000000000000007</v>
      </c>
      <c r="N2449" t="s">
        <v>19</v>
      </c>
      <c r="O2449">
        <v>80</v>
      </c>
      <c r="P2449" t="s">
        <v>19</v>
      </c>
      <c r="Q2449">
        <v>28</v>
      </c>
      <c r="R2449" t="s">
        <v>19</v>
      </c>
      <c r="S2449">
        <v>43.9</v>
      </c>
      <c r="T2449" t="s">
        <v>19</v>
      </c>
      <c r="U2449">
        <v>4.5</v>
      </c>
      <c r="V2449" t="s">
        <v>19</v>
      </c>
      <c r="W2449">
        <v>301</v>
      </c>
      <c r="X2449" t="s">
        <v>19</v>
      </c>
      <c r="Y2449">
        <v>78.5</v>
      </c>
      <c r="Z2449" t="s">
        <v>19</v>
      </c>
      <c r="AA2449" s="6">
        <f t="shared" si="115"/>
        <v>15.440036679588335</v>
      </c>
      <c r="AB2449" s="6">
        <f t="shared" si="116"/>
        <v>59.792066023259004</v>
      </c>
      <c r="AC2449" s="6">
        <f t="shared" si="117"/>
        <v>20.207933976740996</v>
      </c>
    </row>
    <row r="2450" spans="1:29" x14ac:dyDescent="0.25">
      <c r="A2450">
        <v>200</v>
      </c>
      <c r="B2450" t="s">
        <v>17</v>
      </c>
      <c r="C2450" t="s">
        <v>18</v>
      </c>
      <c r="D2450" s="1">
        <v>45576</v>
      </c>
      <c r="E2450" s="2">
        <v>100</v>
      </c>
      <c r="F2450">
        <v>285</v>
      </c>
      <c r="G2450">
        <v>0</v>
      </c>
      <c r="H2450" t="s">
        <v>19</v>
      </c>
      <c r="I2450">
        <v>0</v>
      </c>
      <c r="J2450" t="s">
        <v>19</v>
      </c>
      <c r="K2450">
        <v>0</v>
      </c>
      <c r="L2450" t="s">
        <v>19</v>
      </c>
      <c r="M2450">
        <v>8.6999999999999993</v>
      </c>
      <c r="N2450" t="s">
        <v>19</v>
      </c>
      <c r="O2450">
        <v>79.599999999999994</v>
      </c>
      <c r="P2450" t="s">
        <v>19</v>
      </c>
      <c r="Q2450">
        <v>25</v>
      </c>
      <c r="R2450" t="s">
        <v>19</v>
      </c>
      <c r="S2450">
        <v>40.9</v>
      </c>
      <c r="T2450" t="s">
        <v>19</v>
      </c>
      <c r="U2450">
        <v>4.2</v>
      </c>
      <c r="V2450" t="s">
        <v>19</v>
      </c>
      <c r="W2450">
        <v>303</v>
      </c>
      <c r="X2450" t="s">
        <v>19</v>
      </c>
      <c r="Y2450">
        <v>78.099999999999994</v>
      </c>
      <c r="Z2450" t="s">
        <v>19</v>
      </c>
      <c r="AA2450" s="6">
        <f t="shared" si="115"/>
        <v>14.635584136902811</v>
      </c>
      <c r="AB2450" s="6">
        <f t="shared" si="116"/>
        <v>58.344051446425063</v>
      </c>
      <c r="AC2450" s="6">
        <f t="shared" si="117"/>
        <v>21.255948553574932</v>
      </c>
    </row>
    <row r="2451" spans="1:29" hidden="1" x14ac:dyDescent="0.25">
      <c r="A2451">
        <v>200</v>
      </c>
      <c r="B2451" t="s">
        <v>17</v>
      </c>
      <c r="C2451" t="s">
        <v>18</v>
      </c>
      <c r="D2451" s="1">
        <v>45576</v>
      </c>
      <c r="E2451" s="2">
        <v>200</v>
      </c>
      <c r="F2451">
        <v>285</v>
      </c>
      <c r="G2451">
        <v>0</v>
      </c>
      <c r="H2451" t="s">
        <v>19</v>
      </c>
      <c r="I2451">
        <v>0</v>
      </c>
      <c r="J2451" t="s">
        <v>19</v>
      </c>
      <c r="K2451">
        <v>0</v>
      </c>
      <c r="L2451" t="s">
        <v>19</v>
      </c>
      <c r="M2451">
        <v>8.6</v>
      </c>
      <c r="N2451" t="s">
        <v>19</v>
      </c>
      <c r="O2451">
        <v>77.2</v>
      </c>
      <c r="P2451" t="s">
        <v>19</v>
      </c>
      <c r="Q2451">
        <v>27</v>
      </c>
      <c r="R2451" t="s">
        <v>19</v>
      </c>
      <c r="S2451">
        <v>40.5</v>
      </c>
      <c r="T2451" t="s">
        <v>19</v>
      </c>
      <c r="U2451">
        <v>4.3</v>
      </c>
      <c r="V2451" t="s">
        <v>19</v>
      </c>
      <c r="W2451">
        <v>295</v>
      </c>
      <c r="X2451" t="s">
        <v>19</v>
      </c>
      <c r="Y2451">
        <v>77.7</v>
      </c>
      <c r="Z2451" t="s">
        <v>19</v>
      </c>
      <c r="AA2451" s="6">
        <f t="shared" si="115"/>
        <v>14.085951204000839</v>
      </c>
      <c r="AB2451" s="6">
        <f t="shared" si="116"/>
        <v>57.354712167201512</v>
      </c>
      <c r="AC2451" s="6">
        <f t="shared" si="117"/>
        <v>19.845287832798491</v>
      </c>
    </row>
    <row r="2452" spans="1:29" hidden="1" x14ac:dyDescent="0.25">
      <c r="A2452">
        <v>200</v>
      </c>
      <c r="B2452" t="s">
        <v>17</v>
      </c>
      <c r="C2452" t="s">
        <v>18</v>
      </c>
      <c r="D2452" s="1">
        <v>45576</v>
      </c>
      <c r="E2452" s="2">
        <v>300</v>
      </c>
      <c r="F2452">
        <v>285</v>
      </c>
      <c r="G2452">
        <v>0</v>
      </c>
      <c r="H2452" t="s">
        <v>19</v>
      </c>
      <c r="I2452">
        <v>0</v>
      </c>
      <c r="J2452" t="s">
        <v>19</v>
      </c>
      <c r="K2452">
        <v>0</v>
      </c>
      <c r="L2452" t="s">
        <v>19</v>
      </c>
      <c r="M2452">
        <v>8.9</v>
      </c>
      <c r="N2452" t="s">
        <v>19</v>
      </c>
      <c r="O2452">
        <v>74.8</v>
      </c>
      <c r="P2452" t="s">
        <v>19</v>
      </c>
      <c r="Q2452">
        <v>30</v>
      </c>
      <c r="R2452" t="s">
        <v>19</v>
      </c>
      <c r="S2452">
        <v>41.6</v>
      </c>
      <c r="T2452" t="s">
        <v>19</v>
      </c>
      <c r="U2452">
        <v>3.8</v>
      </c>
      <c r="V2452" t="s">
        <v>19</v>
      </c>
      <c r="W2452">
        <v>307</v>
      </c>
      <c r="X2452" t="s">
        <v>19</v>
      </c>
      <c r="Y2452">
        <v>77.3</v>
      </c>
      <c r="Z2452" t="s">
        <v>19</v>
      </c>
      <c r="AA2452" s="6">
        <f t="shared" si="115"/>
        <v>13.669653407475263</v>
      </c>
      <c r="AB2452" s="6">
        <f t="shared" si="116"/>
        <v>56.605376133455472</v>
      </c>
      <c r="AC2452" s="6">
        <f t="shared" si="117"/>
        <v>18.194623866544525</v>
      </c>
    </row>
    <row r="2453" spans="1:29" hidden="1" x14ac:dyDescent="0.25">
      <c r="A2453">
        <v>200</v>
      </c>
      <c r="B2453" t="s">
        <v>17</v>
      </c>
      <c r="C2453" t="s">
        <v>18</v>
      </c>
      <c r="D2453" s="1">
        <v>45576</v>
      </c>
      <c r="E2453" s="2">
        <v>400</v>
      </c>
      <c r="F2453">
        <v>285</v>
      </c>
      <c r="G2453">
        <v>0</v>
      </c>
      <c r="H2453" t="s">
        <v>19</v>
      </c>
      <c r="I2453">
        <v>0</v>
      </c>
      <c r="J2453" t="s">
        <v>19</v>
      </c>
      <c r="K2453">
        <v>0</v>
      </c>
      <c r="L2453" t="s">
        <v>19</v>
      </c>
      <c r="M2453">
        <v>8.4</v>
      </c>
      <c r="N2453" t="s">
        <v>19</v>
      </c>
      <c r="O2453">
        <v>75</v>
      </c>
      <c r="P2453" t="s">
        <v>19</v>
      </c>
      <c r="Q2453">
        <v>28</v>
      </c>
      <c r="R2453" t="s">
        <v>19</v>
      </c>
      <c r="S2453">
        <v>40.1</v>
      </c>
      <c r="T2453" t="s">
        <v>19</v>
      </c>
      <c r="U2453">
        <v>3.3</v>
      </c>
      <c r="V2453" t="s">
        <v>19</v>
      </c>
      <c r="W2453">
        <v>304</v>
      </c>
      <c r="X2453" t="s">
        <v>19</v>
      </c>
      <c r="Y2453">
        <v>77</v>
      </c>
      <c r="Z2453" t="s">
        <v>19</v>
      </c>
      <c r="AA2453" s="6">
        <f t="shared" si="115"/>
        <v>13.379362893976481</v>
      </c>
      <c r="AB2453" s="6">
        <f t="shared" si="116"/>
        <v>56.082853209157662</v>
      </c>
      <c r="AC2453" s="6">
        <f t="shared" si="117"/>
        <v>18.917146790842338</v>
      </c>
    </row>
    <row r="2454" spans="1:29" hidden="1" x14ac:dyDescent="0.25">
      <c r="A2454">
        <v>200</v>
      </c>
      <c r="B2454" t="s">
        <v>17</v>
      </c>
      <c r="C2454" t="s">
        <v>18</v>
      </c>
      <c r="D2454" s="1">
        <v>45576</v>
      </c>
      <c r="E2454" s="2">
        <v>500</v>
      </c>
      <c r="F2454">
        <v>285</v>
      </c>
      <c r="G2454">
        <v>0</v>
      </c>
      <c r="H2454" t="s">
        <v>19</v>
      </c>
      <c r="I2454">
        <v>0</v>
      </c>
      <c r="J2454" t="s">
        <v>19</v>
      </c>
      <c r="K2454">
        <v>0</v>
      </c>
      <c r="L2454" t="s">
        <v>19</v>
      </c>
      <c r="M2454">
        <v>8.1</v>
      </c>
      <c r="N2454" t="s">
        <v>19</v>
      </c>
      <c r="O2454">
        <v>73.900000000000006</v>
      </c>
      <c r="P2454" t="s">
        <v>19</v>
      </c>
      <c r="Q2454">
        <v>28</v>
      </c>
      <c r="R2454" t="s">
        <v>19</v>
      </c>
      <c r="S2454">
        <v>39</v>
      </c>
      <c r="T2454" t="s">
        <v>19</v>
      </c>
      <c r="U2454">
        <v>3.5</v>
      </c>
      <c r="V2454" t="s">
        <v>19</v>
      </c>
      <c r="W2454">
        <v>320</v>
      </c>
      <c r="X2454" t="s">
        <v>19</v>
      </c>
      <c r="Y2454">
        <v>76.599999999999994</v>
      </c>
      <c r="Z2454" t="s">
        <v>19</v>
      </c>
      <c r="AA2454" s="6">
        <f t="shared" si="115"/>
        <v>12.926000433364635</v>
      </c>
      <c r="AB2454" s="6">
        <f t="shared" si="116"/>
        <v>55.266800780056343</v>
      </c>
      <c r="AC2454" s="6">
        <f t="shared" si="117"/>
        <v>18.633199219943663</v>
      </c>
    </row>
    <row r="2455" spans="1:29" hidden="1" x14ac:dyDescent="0.25">
      <c r="A2455">
        <v>200</v>
      </c>
      <c r="B2455" t="s">
        <v>17</v>
      </c>
      <c r="C2455" t="s">
        <v>18</v>
      </c>
      <c r="D2455" s="1">
        <v>45576</v>
      </c>
      <c r="E2455" s="2">
        <v>600</v>
      </c>
      <c r="F2455">
        <v>285</v>
      </c>
      <c r="G2455">
        <v>0</v>
      </c>
      <c r="H2455" t="s">
        <v>19</v>
      </c>
      <c r="I2455">
        <v>0</v>
      </c>
      <c r="J2455" t="s">
        <v>19</v>
      </c>
      <c r="K2455">
        <v>4</v>
      </c>
      <c r="L2455" t="s">
        <v>19</v>
      </c>
      <c r="M2455">
        <v>8.1999999999999993</v>
      </c>
      <c r="N2455" t="s">
        <v>19</v>
      </c>
      <c r="O2455">
        <v>71.3</v>
      </c>
      <c r="P2455" t="s">
        <v>19</v>
      </c>
      <c r="Q2455">
        <v>31</v>
      </c>
      <c r="R2455" t="s">
        <v>19</v>
      </c>
      <c r="S2455">
        <v>39.5</v>
      </c>
      <c r="T2455" t="s">
        <v>19</v>
      </c>
      <c r="U2455">
        <v>3</v>
      </c>
      <c r="V2455" t="s">
        <v>19</v>
      </c>
      <c r="W2455">
        <v>314</v>
      </c>
      <c r="X2455" t="s">
        <v>19</v>
      </c>
      <c r="Y2455">
        <v>76.3</v>
      </c>
      <c r="Z2455" t="s">
        <v>19</v>
      </c>
      <c r="AA2455" s="6">
        <f t="shared" si="115"/>
        <v>12.370881689883554</v>
      </c>
      <c r="AB2455" s="6">
        <f t="shared" si="116"/>
        <v>54.267587041790399</v>
      </c>
      <c r="AC2455" s="6">
        <f t="shared" si="117"/>
        <v>17.032412958209598</v>
      </c>
    </row>
    <row r="2456" spans="1:29" hidden="1" x14ac:dyDescent="0.25">
      <c r="A2456">
        <v>200</v>
      </c>
      <c r="B2456" t="s">
        <v>17</v>
      </c>
      <c r="C2456" t="s">
        <v>18</v>
      </c>
      <c r="D2456" s="1">
        <v>45576</v>
      </c>
      <c r="E2456" s="2">
        <v>700</v>
      </c>
      <c r="F2456">
        <v>285</v>
      </c>
      <c r="G2456">
        <v>0</v>
      </c>
      <c r="H2456" t="s">
        <v>19</v>
      </c>
      <c r="I2456">
        <v>0</v>
      </c>
      <c r="J2456" t="s">
        <v>19</v>
      </c>
      <c r="K2456">
        <v>112</v>
      </c>
      <c r="L2456" t="s">
        <v>19</v>
      </c>
      <c r="M2456">
        <v>10.199999999999999</v>
      </c>
      <c r="N2456" t="s">
        <v>19</v>
      </c>
      <c r="O2456">
        <v>69.5</v>
      </c>
      <c r="P2456" t="s">
        <v>19</v>
      </c>
      <c r="Q2456">
        <v>41</v>
      </c>
      <c r="R2456" t="s">
        <v>19</v>
      </c>
      <c r="S2456">
        <v>45</v>
      </c>
      <c r="T2456" t="s">
        <v>19</v>
      </c>
      <c r="U2456">
        <v>1.8</v>
      </c>
      <c r="V2456" t="s">
        <v>19</v>
      </c>
      <c r="W2456">
        <v>326</v>
      </c>
      <c r="X2456" t="s">
        <v>19</v>
      </c>
      <c r="Y2456">
        <v>75.900000000000006</v>
      </c>
      <c r="Z2456" t="s">
        <v>19</v>
      </c>
      <c r="AA2456" s="6">
        <f t="shared" si="115"/>
        <v>13.143069585056335</v>
      </c>
      <c r="AB2456" s="6">
        <f t="shared" si="116"/>
        <v>55.657525253101404</v>
      </c>
      <c r="AC2456" s="6">
        <f t="shared" si="117"/>
        <v>13.842474746898596</v>
      </c>
    </row>
    <row r="2457" spans="1:29" x14ac:dyDescent="0.25">
      <c r="A2457">
        <v>200</v>
      </c>
      <c r="B2457" t="s">
        <v>17</v>
      </c>
      <c r="C2457" t="s">
        <v>18</v>
      </c>
      <c r="D2457" s="1">
        <v>45576</v>
      </c>
      <c r="E2457" s="2">
        <v>800</v>
      </c>
      <c r="F2457">
        <v>285</v>
      </c>
      <c r="G2457">
        <v>0.01</v>
      </c>
      <c r="H2457" t="s">
        <v>19</v>
      </c>
      <c r="I2457">
        <v>0</v>
      </c>
      <c r="J2457" t="s">
        <v>19</v>
      </c>
      <c r="K2457">
        <v>632</v>
      </c>
      <c r="L2457" t="s">
        <v>19</v>
      </c>
      <c r="M2457">
        <v>9.1</v>
      </c>
      <c r="N2457" t="s">
        <v>19</v>
      </c>
      <c r="O2457">
        <v>81.5</v>
      </c>
      <c r="P2457" t="s">
        <v>19</v>
      </c>
      <c r="Q2457">
        <v>25</v>
      </c>
      <c r="R2457" t="s">
        <v>19</v>
      </c>
      <c r="S2457">
        <v>42</v>
      </c>
      <c r="T2457" t="s">
        <v>19</v>
      </c>
      <c r="U2457">
        <v>1.5</v>
      </c>
      <c r="V2457" t="s">
        <v>19</v>
      </c>
      <c r="W2457">
        <v>350</v>
      </c>
      <c r="X2457" t="s">
        <v>19</v>
      </c>
      <c r="Y2457">
        <v>75.599999999999994</v>
      </c>
      <c r="Z2457" t="s">
        <v>19</v>
      </c>
      <c r="AA2457" s="6">
        <f t="shared" si="115"/>
        <v>15.396042073411497</v>
      </c>
      <c r="AB2457" s="6">
        <f t="shared" si="116"/>
        <v>59.712875732140695</v>
      </c>
      <c r="AC2457" s="6">
        <f t="shared" si="117"/>
        <v>21.787124267859305</v>
      </c>
    </row>
    <row r="2458" spans="1:29" x14ac:dyDescent="0.25">
      <c r="A2458">
        <v>200</v>
      </c>
      <c r="B2458" t="s">
        <v>17</v>
      </c>
      <c r="C2458" t="s">
        <v>18</v>
      </c>
      <c r="D2458" s="1">
        <v>45576</v>
      </c>
      <c r="E2458" s="2">
        <v>900</v>
      </c>
      <c r="F2458">
        <v>285</v>
      </c>
      <c r="G2458">
        <v>0.01</v>
      </c>
      <c r="H2458" t="s">
        <v>19</v>
      </c>
      <c r="I2458">
        <v>0</v>
      </c>
      <c r="J2458" t="s">
        <v>19</v>
      </c>
      <c r="K2458">
        <v>1037</v>
      </c>
      <c r="L2458" t="s">
        <v>19</v>
      </c>
      <c r="M2458">
        <v>7.4</v>
      </c>
      <c r="N2458" t="s">
        <v>19</v>
      </c>
      <c r="O2458">
        <v>88</v>
      </c>
      <c r="P2458" t="s">
        <v>19</v>
      </c>
      <c r="Q2458">
        <v>16</v>
      </c>
      <c r="R2458" t="s">
        <v>19</v>
      </c>
      <c r="S2458">
        <v>36.799999999999997</v>
      </c>
      <c r="T2458" t="s">
        <v>19</v>
      </c>
      <c r="U2458">
        <v>3.3</v>
      </c>
      <c r="V2458" t="s">
        <v>19</v>
      </c>
      <c r="W2458">
        <v>360</v>
      </c>
      <c r="X2458" t="s">
        <v>19</v>
      </c>
      <c r="Y2458">
        <v>75.3</v>
      </c>
      <c r="Z2458" t="s">
        <v>19</v>
      </c>
      <c r="AA2458" s="6">
        <f t="shared" si="115"/>
        <v>15.458946470169963</v>
      </c>
      <c r="AB2458" s="6">
        <f t="shared" si="116"/>
        <v>59.826103646305931</v>
      </c>
      <c r="AC2458" s="6">
        <f t="shared" si="117"/>
        <v>28.173896353694069</v>
      </c>
    </row>
    <row r="2459" spans="1:29" x14ac:dyDescent="0.25">
      <c r="A2459">
        <v>200</v>
      </c>
      <c r="B2459" t="s">
        <v>17</v>
      </c>
      <c r="C2459" t="s">
        <v>18</v>
      </c>
      <c r="D2459" s="1">
        <v>45576</v>
      </c>
      <c r="E2459">
        <v>1000</v>
      </c>
      <c r="F2459">
        <v>285</v>
      </c>
      <c r="G2459">
        <v>0.02</v>
      </c>
      <c r="H2459" t="s">
        <v>19</v>
      </c>
      <c r="I2459">
        <v>0</v>
      </c>
      <c r="J2459" t="s">
        <v>19</v>
      </c>
      <c r="K2459">
        <v>1354</v>
      </c>
      <c r="L2459" t="s">
        <v>19</v>
      </c>
      <c r="M2459">
        <v>7.8</v>
      </c>
      <c r="N2459" t="s">
        <v>19</v>
      </c>
      <c r="O2459">
        <v>89.9</v>
      </c>
      <c r="P2459" t="s">
        <v>19</v>
      </c>
      <c r="Q2459">
        <v>16</v>
      </c>
      <c r="R2459" t="s">
        <v>19</v>
      </c>
      <c r="S2459">
        <v>38</v>
      </c>
      <c r="T2459" t="s">
        <v>19</v>
      </c>
      <c r="U2459">
        <v>5.2</v>
      </c>
      <c r="V2459" t="s">
        <v>19</v>
      </c>
      <c r="W2459">
        <v>360</v>
      </c>
      <c r="X2459" t="s">
        <v>19</v>
      </c>
      <c r="Y2459">
        <v>75.3</v>
      </c>
      <c r="Z2459" t="s">
        <v>19</v>
      </c>
      <c r="AA2459" s="6">
        <f t="shared" si="115"/>
        <v>16.138244720570075</v>
      </c>
      <c r="AB2459" s="6">
        <f t="shared" si="116"/>
        <v>61.048840497026134</v>
      </c>
      <c r="AC2459" s="6">
        <f t="shared" si="117"/>
        <v>28.851159502973871</v>
      </c>
    </row>
    <row r="2460" spans="1:29" x14ac:dyDescent="0.25">
      <c r="A2460">
        <v>200</v>
      </c>
      <c r="B2460" t="s">
        <v>17</v>
      </c>
      <c r="C2460" t="s">
        <v>18</v>
      </c>
      <c r="D2460" s="1">
        <v>45576</v>
      </c>
      <c r="E2460">
        <v>1100</v>
      </c>
      <c r="F2460">
        <v>285</v>
      </c>
      <c r="G2460">
        <v>0.02</v>
      </c>
      <c r="H2460" t="s">
        <v>19</v>
      </c>
      <c r="I2460">
        <v>0</v>
      </c>
      <c r="J2460" t="s">
        <v>19</v>
      </c>
      <c r="K2460">
        <v>1563</v>
      </c>
      <c r="L2460" t="s">
        <v>19</v>
      </c>
      <c r="M2460">
        <v>8.4</v>
      </c>
      <c r="N2460" t="s">
        <v>19</v>
      </c>
      <c r="O2460">
        <v>92.6</v>
      </c>
      <c r="P2460" t="s">
        <v>19</v>
      </c>
      <c r="Q2460">
        <v>16</v>
      </c>
      <c r="R2460" t="s">
        <v>19</v>
      </c>
      <c r="S2460">
        <v>39.9</v>
      </c>
      <c r="T2460" t="s">
        <v>19</v>
      </c>
      <c r="U2460">
        <v>5.4</v>
      </c>
      <c r="V2460" t="s">
        <v>19</v>
      </c>
      <c r="W2460">
        <v>10</v>
      </c>
      <c r="X2460" t="s">
        <v>19</v>
      </c>
      <c r="Y2460">
        <v>75.5</v>
      </c>
      <c r="Z2460" t="s">
        <v>19</v>
      </c>
      <c r="AA2460" s="6">
        <f t="shared" si="115"/>
        <v>17.103529303340533</v>
      </c>
      <c r="AB2460" s="6">
        <f t="shared" si="116"/>
        <v>62.786352746012959</v>
      </c>
      <c r="AC2460" s="6">
        <f t="shared" si="117"/>
        <v>29.813647253987035</v>
      </c>
    </row>
    <row r="2461" spans="1:29" x14ac:dyDescent="0.25">
      <c r="A2461">
        <v>200</v>
      </c>
      <c r="B2461" t="s">
        <v>17</v>
      </c>
      <c r="C2461" t="s">
        <v>18</v>
      </c>
      <c r="D2461" s="1">
        <v>45576</v>
      </c>
      <c r="E2461">
        <v>1200</v>
      </c>
      <c r="F2461">
        <v>285</v>
      </c>
      <c r="G2461">
        <v>0.03</v>
      </c>
      <c r="H2461" t="s">
        <v>19</v>
      </c>
      <c r="I2461">
        <v>0</v>
      </c>
      <c r="J2461" t="s">
        <v>19</v>
      </c>
      <c r="K2461">
        <v>1640</v>
      </c>
      <c r="L2461" t="s">
        <v>19</v>
      </c>
      <c r="M2461">
        <v>9.1999999999999993</v>
      </c>
      <c r="N2461" t="s">
        <v>19</v>
      </c>
      <c r="O2461">
        <v>96.3</v>
      </c>
      <c r="P2461" t="s">
        <v>19</v>
      </c>
      <c r="Q2461">
        <v>16</v>
      </c>
      <c r="R2461" t="s">
        <v>19</v>
      </c>
      <c r="S2461">
        <v>42.3</v>
      </c>
      <c r="T2461" t="s">
        <v>19</v>
      </c>
      <c r="U2461">
        <v>5.2</v>
      </c>
      <c r="V2461" t="s">
        <v>19</v>
      </c>
      <c r="W2461">
        <v>24</v>
      </c>
      <c r="X2461" t="s">
        <v>19</v>
      </c>
      <c r="Y2461">
        <v>76.099999999999994</v>
      </c>
      <c r="Z2461" t="s">
        <v>19</v>
      </c>
      <c r="AA2461" s="6">
        <f t="shared" si="115"/>
        <v>18.426267674734952</v>
      </c>
      <c r="AB2461" s="6">
        <f t="shared" si="116"/>
        <v>65.167281814522909</v>
      </c>
      <c r="AC2461" s="6">
        <f t="shared" si="117"/>
        <v>31.132718185477088</v>
      </c>
    </row>
    <row r="2462" spans="1:29" x14ac:dyDescent="0.25">
      <c r="A2462">
        <v>200</v>
      </c>
      <c r="B2462" t="s">
        <v>17</v>
      </c>
      <c r="C2462" t="s">
        <v>18</v>
      </c>
      <c r="D2462" s="1">
        <v>45576</v>
      </c>
      <c r="E2462">
        <v>1300</v>
      </c>
      <c r="F2462">
        <v>285</v>
      </c>
      <c r="G2462">
        <v>0.02</v>
      </c>
      <c r="H2462" t="s">
        <v>19</v>
      </c>
      <c r="I2462">
        <v>0</v>
      </c>
      <c r="J2462" t="s">
        <v>19</v>
      </c>
      <c r="K2462">
        <v>1565</v>
      </c>
      <c r="L2462" t="s">
        <v>19</v>
      </c>
      <c r="M2462">
        <v>9.5</v>
      </c>
      <c r="N2462" t="s">
        <v>19</v>
      </c>
      <c r="O2462">
        <v>98.1</v>
      </c>
      <c r="P2462" t="s">
        <v>19</v>
      </c>
      <c r="Q2462">
        <v>15</v>
      </c>
      <c r="R2462" t="s">
        <v>19</v>
      </c>
      <c r="S2462">
        <v>43.3</v>
      </c>
      <c r="T2462" t="s">
        <v>19</v>
      </c>
      <c r="U2462">
        <v>5.4</v>
      </c>
      <c r="V2462" t="s">
        <v>19</v>
      </c>
      <c r="W2462">
        <v>19</v>
      </c>
      <c r="X2462" t="s">
        <v>19</v>
      </c>
      <c r="Y2462">
        <v>76.599999999999994</v>
      </c>
      <c r="Z2462" t="s">
        <v>19</v>
      </c>
      <c r="AA2462" s="6">
        <f t="shared" si="115"/>
        <v>18.692781398434864</v>
      </c>
      <c r="AB2462" s="6">
        <f t="shared" si="116"/>
        <v>65.64700651718276</v>
      </c>
      <c r="AC2462" s="6">
        <f t="shared" si="117"/>
        <v>32.452993482817234</v>
      </c>
    </row>
    <row r="2463" spans="1:29" x14ac:dyDescent="0.25">
      <c r="A2463">
        <v>200</v>
      </c>
      <c r="B2463" t="s">
        <v>17</v>
      </c>
      <c r="C2463" t="s">
        <v>18</v>
      </c>
      <c r="D2463" s="1">
        <v>45576</v>
      </c>
      <c r="E2463">
        <v>1400</v>
      </c>
      <c r="F2463">
        <v>285</v>
      </c>
      <c r="G2463">
        <v>0.02</v>
      </c>
      <c r="H2463" t="s">
        <v>19</v>
      </c>
      <c r="I2463">
        <v>0</v>
      </c>
      <c r="J2463" t="s">
        <v>19</v>
      </c>
      <c r="K2463">
        <v>1386</v>
      </c>
      <c r="L2463" t="s">
        <v>19</v>
      </c>
      <c r="M2463">
        <v>8.4</v>
      </c>
      <c r="N2463" t="s">
        <v>19</v>
      </c>
      <c r="O2463">
        <v>99.6</v>
      </c>
      <c r="P2463" t="s">
        <v>19</v>
      </c>
      <c r="Q2463">
        <v>13</v>
      </c>
      <c r="R2463" t="s">
        <v>19</v>
      </c>
      <c r="S2463">
        <v>39.9</v>
      </c>
      <c r="T2463" t="s">
        <v>19</v>
      </c>
      <c r="U2463">
        <v>4.4000000000000004</v>
      </c>
      <c r="V2463" t="s">
        <v>19</v>
      </c>
      <c r="W2463">
        <v>65</v>
      </c>
      <c r="X2463" t="s">
        <v>19</v>
      </c>
      <c r="Y2463">
        <v>77.2</v>
      </c>
      <c r="Z2463" t="s">
        <v>19</v>
      </c>
      <c r="AA2463" s="6">
        <f t="shared" si="115"/>
        <v>18.413005818508335</v>
      </c>
      <c r="AB2463" s="6">
        <f t="shared" si="116"/>
        <v>65.143410473315001</v>
      </c>
      <c r="AC2463" s="6">
        <f t="shared" si="117"/>
        <v>34.456589526684994</v>
      </c>
    </row>
    <row r="2464" spans="1:29" x14ac:dyDescent="0.25">
      <c r="A2464">
        <v>200</v>
      </c>
      <c r="B2464" t="s">
        <v>17</v>
      </c>
      <c r="C2464" t="s">
        <v>18</v>
      </c>
      <c r="D2464" s="1">
        <v>45576</v>
      </c>
      <c r="E2464">
        <v>1500</v>
      </c>
      <c r="F2464">
        <v>285</v>
      </c>
      <c r="G2464">
        <v>0.02</v>
      </c>
      <c r="H2464" t="s">
        <v>19</v>
      </c>
      <c r="I2464">
        <v>0</v>
      </c>
      <c r="J2464" t="s">
        <v>19</v>
      </c>
      <c r="K2464">
        <v>903</v>
      </c>
      <c r="L2464" t="s">
        <v>19</v>
      </c>
      <c r="M2464">
        <v>8.3000000000000007</v>
      </c>
      <c r="N2464" t="s">
        <v>19</v>
      </c>
      <c r="O2464">
        <v>99.4</v>
      </c>
      <c r="P2464" t="s">
        <v>19</v>
      </c>
      <c r="Q2464">
        <v>13</v>
      </c>
      <c r="R2464" t="s">
        <v>19</v>
      </c>
      <c r="S2464">
        <v>39.799999999999997</v>
      </c>
      <c r="T2464" t="s">
        <v>19</v>
      </c>
      <c r="U2464">
        <v>4.8</v>
      </c>
      <c r="V2464" t="s">
        <v>19</v>
      </c>
      <c r="W2464">
        <v>122</v>
      </c>
      <c r="X2464" t="s">
        <v>19</v>
      </c>
      <c r="Y2464">
        <v>77.8</v>
      </c>
      <c r="Z2464" t="s">
        <v>19</v>
      </c>
      <c r="AA2464" s="6">
        <f t="shared" si="115"/>
        <v>18.34498252182167</v>
      </c>
      <c r="AB2464" s="6">
        <f t="shared" si="116"/>
        <v>65.020968539279011</v>
      </c>
      <c r="AC2464" s="6">
        <f t="shared" si="117"/>
        <v>34.379031460720995</v>
      </c>
    </row>
    <row r="2465" spans="1:29" x14ac:dyDescent="0.25">
      <c r="A2465">
        <v>200</v>
      </c>
      <c r="B2465" t="s">
        <v>17</v>
      </c>
      <c r="C2465" t="s">
        <v>18</v>
      </c>
      <c r="D2465" s="1">
        <v>45576</v>
      </c>
      <c r="E2465">
        <v>1600</v>
      </c>
      <c r="F2465">
        <v>285</v>
      </c>
      <c r="G2465">
        <v>0.01</v>
      </c>
      <c r="H2465" t="s">
        <v>19</v>
      </c>
      <c r="I2465">
        <v>0</v>
      </c>
      <c r="J2465" t="s">
        <v>19</v>
      </c>
      <c r="K2465">
        <v>642</v>
      </c>
      <c r="L2465" t="s">
        <v>19</v>
      </c>
      <c r="M2465">
        <v>8.1999999999999993</v>
      </c>
      <c r="N2465" t="s">
        <v>19</v>
      </c>
      <c r="O2465">
        <v>99.2</v>
      </c>
      <c r="P2465" t="s">
        <v>19</v>
      </c>
      <c r="Q2465">
        <v>13</v>
      </c>
      <c r="R2465" t="s">
        <v>19</v>
      </c>
      <c r="S2465">
        <v>39.299999999999997</v>
      </c>
      <c r="T2465" t="s">
        <v>19</v>
      </c>
      <c r="U2465">
        <v>4.8</v>
      </c>
      <c r="V2465" t="s">
        <v>19</v>
      </c>
      <c r="W2465">
        <v>155</v>
      </c>
      <c r="X2465" t="s">
        <v>19</v>
      </c>
      <c r="Y2465">
        <v>78.5</v>
      </c>
      <c r="Z2465" t="s">
        <v>19</v>
      </c>
      <c r="AA2465" s="6">
        <f t="shared" si="115"/>
        <v>18.276959032929526</v>
      </c>
      <c r="AB2465" s="6">
        <f t="shared" si="116"/>
        <v>64.898526259273154</v>
      </c>
      <c r="AC2465" s="6">
        <f t="shared" si="117"/>
        <v>34.301473740726848</v>
      </c>
    </row>
    <row r="2466" spans="1:29" x14ac:dyDescent="0.25">
      <c r="A2466">
        <v>200</v>
      </c>
      <c r="B2466" t="s">
        <v>17</v>
      </c>
      <c r="C2466" t="s">
        <v>18</v>
      </c>
      <c r="D2466" s="1">
        <v>45576</v>
      </c>
      <c r="E2466">
        <v>1700</v>
      </c>
      <c r="F2466">
        <v>285</v>
      </c>
      <c r="G2466">
        <v>0.01</v>
      </c>
      <c r="H2466" t="s">
        <v>19</v>
      </c>
      <c r="I2466">
        <v>0</v>
      </c>
      <c r="J2466" t="s">
        <v>19</v>
      </c>
      <c r="K2466">
        <v>194</v>
      </c>
      <c r="L2466" t="s">
        <v>19</v>
      </c>
      <c r="M2466">
        <v>8.1999999999999993</v>
      </c>
      <c r="N2466" t="s">
        <v>19</v>
      </c>
      <c r="O2466">
        <v>97.2</v>
      </c>
      <c r="P2466" t="s">
        <v>19</v>
      </c>
      <c r="Q2466">
        <v>14</v>
      </c>
      <c r="R2466" t="s">
        <v>19</v>
      </c>
      <c r="S2466">
        <v>39.5</v>
      </c>
      <c r="T2466" t="s">
        <v>19</v>
      </c>
      <c r="U2466">
        <v>3.5</v>
      </c>
      <c r="V2466" t="s">
        <v>19</v>
      </c>
      <c r="W2466">
        <v>159</v>
      </c>
      <c r="X2466" t="s">
        <v>19</v>
      </c>
      <c r="Y2466">
        <v>79</v>
      </c>
      <c r="Z2466" t="s">
        <v>19</v>
      </c>
      <c r="AA2466" s="6">
        <f t="shared" si="115"/>
        <v>17.992555144688414</v>
      </c>
      <c r="AB2466" s="6">
        <f t="shared" si="116"/>
        <v>64.386599260439141</v>
      </c>
      <c r="AC2466" s="6">
        <f t="shared" si="117"/>
        <v>32.813400739560862</v>
      </c>
    </row>
    <row r="2467" spans="1:29" x14ac:dyDescent="0.25">
      <c r="A2467">
        <v>200</v>
      </c>
      <c r="B2467" t="s">
        <v>17</v>
      </c>
      <c r="C2467" t="s">
        <v>18</v>
      </c>
      <c r="D2467" s="1">
        <v>45576</v>
      </c>
      <c r="E2467">
        <v>1800</v>
      </c>
      <c r="F2467">
        <v>285</v>
      </c>
      <c r="G2467">
        <v>0</v>
      </c>
      <c r="H2467" t="s">
        <v>19</v>
      </c>
      <c r="I2467">
        <v>0</v>
      </c>
      <c r="J2467" t="s">
        <v>19</v>
      </c>
      <c r="K2467">
        <v>6</v>
      </c>
      <c r="L2467" t="s">
        <v>19</v>
      </c>
      <c r="M2467">
        <v>15.2</v>
      </c>
      <c r="N2467" t="s">
        <v>19</v>
      </c>
      <c r="O2467">
        <v>83.3</v>
      </c>
      <c r="P2467" t="s">
        <v>19</v>
      </c>
      <c r="Q2467">
        <v>39</v>
      </c>
      <c r="R2467" t="s">
        <v>19</v>
      </c>
      <c r="S2467">
        <v>55.9</v>
      </c>
      <c r="T2467" t="s">
        <v>19</v>
      </c>
      <c r="U2467">
        <v>1.4</v>
      </c>
      <c r="V2467" t="s">
        <v>19</v>
      </c>
      <c r="W2467">
        <v>300</v>
      </c>
      <c r="X2467" t="s">
        <v>19</v>
      </c>
      <c r="Y2467">
        <v>79.400000000000006</v>
      </c>
      <c r="Z2467" t="s">
        <v>19</v>
      </c>
      <c r="AA2467" s="6">
        <f t="shared" si="115"/>
        <v>19.041749286652653</v>
      </c>
      <c r="AB2467" s="6">
        <f t="shared" si="116"/>
        <v>66.27514871597478</v>
      </c>
      <c r="AC2467" s="6">
        <f t="shared" si="117"/>
        <v>17.024851284025218</v>
      </c>
    </row>
    <row r="2468" spans="1:29" hidden="1" x14ac:dyDescent="0.25">
      <c r="A2468">
        <v>200</v>
      </c>
      <c r="B2468" t="s">
        <v>17</v>
      </c>
      <c r="C2468" t="s">
        <v>18</v>
      </c>
      <c r="D2468" s="1">
        <v>45576</v>
      </c>
      <c r="E2468">
        <v>1900</v>
      </c>
      <c r="F2468">
        <v>285</v>
      </c>
      <c r="G2468">
        <v>0</v>
      </c>
      <c r="H2468" t="s">
        <v>19</v>
      </c>
      <c r="I2468">
        <v>0</v>
      </c>
      <c r="J2468" t="s">
        <v>19</v>
      </c>
      <c r="K2468">
        <v>0</v>
      </c>
      <c r="L2468" t="s">
        <v>19</v>
      </c>
      <c r="M2468">
        <v>17</v>
      </c>
      <c r="N2468" t="s">
        <v>19</v>
      </c>
      <c r="O2468">
        <v>76.2</v>
      </c>
      <c r="P2468" t="s">
        <v>19</v>
      </c>
      <c r="Q2468">
        <v>55</v>
      </c>
      <c r="R2468" t="s">
        <v>19</v>
      </c>
      <c r="S2468">
        <v>58.8</v>
      </c>
      <c r="T2468" t="s">
        <v>19</v>
      </c>
      <c r="U2468">
        <v>3</v>
      </c>
      <c r="V2468" t="s">
        <v>19</v>
      </c>
      <c r="W2468">
        <v>304</v>
      </c>
      <c r="X2468" t="s">
        <v>19</v>
      </c>
      <c r="Y2468">
        <v>79.400000000000006</v>
      </c>
      <c r="Z2468" t="s">
        <v>19</v>
      </c>
      <c r="AA2468" s="6">
        <f t="shared" si="115"/>
        <v>18.370030629726479</v>
      </c>
      <c r="AB2468" s="6">
        <f t="shared" si="116"/>
        <v>65.06605513350766</v>
      </c>
      <c r="AC2468" s="6">
        <f t="shared" si="117"/>
        <v>11.133944866492342</v>
      </c>
    </row>
    <row r="2469" spans="1:29" x14ac:dyDescent="0.25">
      <c r="A2469">
        <v>200</v>
      </c>
      <c r="B2469" t="s">
        <v>17</v>
      </c>
      <c r="C2469" t="s">
        <v>18</v>
      </c>
      <c r="D2469" s="1">
        <v>45576</v>
      </c>
      <c r="E2469">
        <v>2000</v>
      </c>
      <c r="F2469">
        <v>285</v>
      </c>
      <c r="G2469">
        <v>0</v>
      </c>
      <c r="H2469" t="s">
        <v>19</v>
      </c>
      <c r="I2469">
        <v>0</v>
      </c>
      <c r="J2469" t="s">
        <v>19</v>
      </c>
      <c r="K2469">
        <v>0</v>
      </c>
      <c r="L2469" t="s">
        <v>19</v>
      </c>
      <c r="M2469">
        <v>11.8</v>
      </c>
      <c r="N2469" t="s">
        <v>19</v>
      </c>
      <c r="O2469">
        <v>81.2</v>
      </c>
      <c r="P2469" t="s">
        <v>19</v>
      </c>
      <c r="Q2469">
        <v>33</v>
      </c>
      <c r="R2469" t="s">
        <v>19</v>
      </c>
      <c r="S2469">
        <v>49</v>
      </c>
      <c r="T2469" t="s">
        <v>19</v>
      </c>
      <c r="U2469">
        <v>3.8</v>
      </c>
      <c r="V2469" t="s">
        <v>19</v>
      </c>
      <c r="W2469">
        <v>311</v>
      </c>
      <c r="X2469" t="s">
        <v>19</v>
      </c>
      <c r="Y2469">
        <v>79.3</v>
      </c>
      <c r="Z2469" t="s">
        <v>19</v>
      </c>
      <c r="AA2469" s="6">
        <f t="shared" si="115"/>
        <v>16.960508974073704</v>
      </c>
      <c r="AB2469" s="6">
        <f t="shared" si="116"/>
        <v>62.528916153332673</v>
      </c>
      <c r="AC2469" s="6">
        <f t="shared" si="117"/>
        <v>18.671083846667329</v>
      </c>
    </row>
    <row r="2470" spans="1:29" x14ac:dyDescent="0.25">
      <c r="A2470">
        <v>200</v>
      </c>
      <c r="B2470" t="s">
        <v>17</v>
      </c>
      <c r="C2470" t="s">
        <v>18</v>
      </c>
      <c r="D2470" s="1">
        <v>45576</v>
      </c>
      <c r="E2470">
        <v>2100</v>
      </c>
      <c r="F2470">
        <v>285</v>
      </c>
      <c r="G2470">
        <v>0</v>
      </c>
      <c r="H2470" t="s">
        <v>19</v>
      </c>
      <c r="I2470">
        <v>0</v>
      </c>
      <c r="J2470" t="s">
        <v>19</v>
      </c>
      <c r="K2470">
        <v>0</v>
      </c>
      <c r="L2470" t="s">
        <v>19</v>
      </c>
      <c r="M2470">
        <v>9.1</v>
      </c>
      <c r="N2470" t="s">
        <v>19</v>
      </c>
      <c r="O2470">
        <v>83.6</v>
      </c>
      <c r="P2470" t="s">
        <v>19</v>
      </c>
      <c r="Q2470">
        <v>23</v>
      </c>
      <c r="R2470" t="s">
        <v>19</v>
      </c>
      <c r="S2470">
        <v>42.1</v>
      </c>
      <c r="T2470" t="s">
        <v>19</v>
      </c>
      <c r="U2470">
        <v>4</v>
      </c>
      <c r="V2470" t="s">
        <v>19</v>
      </c>
      <c r="W2470">
        <v>305</v>
      </c>
      <c r="X2470" t="s">
        <v>19</v>
      </c>
      <c r="Y2470">
        <v>79.099999999999994</v>
      </c>
      <c r="Z2470" t="s">
        <v>19</v>
      </c>
      <c r="AA2470" s="6">
        <f t="shared" si="115"/>
        <v>15.755416969398205</v>
      </c>
      <c r="AB2470" s="6">
        <f t="shared" si="116"/>
        <v>60.359750544916764</v>
      </c>
      <c r="AC2470" s="6">
        <f t="shared" si="117"/>
        <v>23.24024945508323</v>
      </c>
    </row>
    <row r="2471" spans="1:29" hidden="1" x14ac:dyDescent="0.25">
      <c r="A2471">
        <v>200</v>
      </c>
      <c r="B2471" t="s">
        <v>17</v>
      </c>
      <c r="C2471" t="s">
        <v>18</v>
      </c>
      <c r="D2471" s="1">
        <v>45576</v>
      </c>
      <c r="E2471">
        <v>2200</v>
      </c>
      <c r="F2471">
        <v>285</v>
      </c>
      <c r="G2471">
        <v>0</v>
      </c>
      <c r="H2471" t="s">
        <v>19</v>
      </c>
      <c r="I2471">
        <v>0</v>
      </c>
      <c r="J2471" t="s">
        <v>19</v>
      </c>
      <c r="K2471">
        <v>0</v>
      </c>
      <c r="L2471" t="s">
        <v>19</v>
      </c>
      <c r="M2471">
        <v>12.7</v>
      </c>
      <c r="N2471" t="s">
        <v>19</v>
      </c>
      <c r="O2471">
        <v>75.7</v>
      </c>
      <c r="P2471" t="s">
        <v>19</v>
      </c>
      <c r="Q2471">
        <v>42</v>
      </c>
      <c r="R2471" t="s">
        <v>19</v>
      </c>
      <c r="S2471">
        <v>51</v>
      </c>
      <c r="T2471" t="s">
        <v>19</v>
      </c>
      <c r="U2471">
        <v>3.7</v>
      </c>
      <c r="V2471" t="s">
        <v>19</v>
      </c>
      <c r="W2471">
        <v>302</v>
      </c>
      <c r="X2471" t="s">
        <v>19</v>
      </c>
      <c r="Y2471">
        <v>78.7</v>
      </c>
      <c r="Z2471" t="s">
        <v>19</v>
      </c>
      <c r="AA2471" s="6">
        <f t="shared" si="115"/>
        <v>16.123874452647186</v>
      </c>
      <c r="AB2471" s="6">
        <f t="shared" si="116"/>
        <v>61.022974014764934</v>
      </c>
      <c r="AC2471" s="6">
        <f t="shared" si="117"/>
        <v>14.677025985235069</v>
      </c>
    </row>
    <row r="2472" spans="1:29" hidden="1" x14ac:dyDescent="0.25">
      <c r="A2472">
        <v>200</v>
      </c>
      <c r="B2472" t="s">
        <v>17</v>
      </c>
      <c r="C2472" t="s">
        <v>18</v>
      </c>
      <c r="D2472" s="1">
        <v>45576</v>
      </c>
      <c r="E2472">
        <v>2300</v>
      </c>
      <c r="F2472">
        <v>285</v>
      </c>
      <c r="G2472">
        <v>0</v>
      </c>
      <c r="H2472" t="s">
        <v>19</v>
      </c>
      <c r="I2472">
        <v>0</v>
      </c>
      <c r="J2472" t="s">
        <v>19</v>
      </c>
      <c r="K2472">
        <v>0</v>
      </c>
      <c r="L2472" t="s">
        <v>19</v>
      </c>
      <c r="M2472">
        <v>10.7</v>
      </c>
      <c r="N2472" t="s">
        <v>19</v>
      </c>
      <c r="O2472">
        <v>77.599999999999994</v>
      </c>
      <c r="P2472" t="s">
        <v>19</v>
      </c>
      <c r="Q2472">
        <v>33</v>
      </c>
      <c r="R2472" t="s">
        <v>19</v>
      </c>
      <c r="S2472">
        <v>46.4</v>
      </c>
      <c r="T2472" t="s">
        <v>19</v>
      </c>
      <c r="U2472">
        <v>4.2</v>
      </c>
      <c r="V2472" t="s">
        <v>19</v>
      </c>
      <c r="W2472">
        <v>310</v>
      </c>
      <c r="X2472" t="s">
        <v>19</v>
      </c>
      <c r="Y2472">
        <v>78.3</v>
      </c>
      <c r="Z2472" t="s">
        <v>19</v>
      </c>
      <c r="AA2472" s="6">
        <f t="shared" si="115"/>
        <v>15.412571893510435</v>
      </c>
      <c r="AB2472" s="6">
        <f t="shared" si="116"/>
        <v>59.742629408318784</v>
      </c>
      <c r="AC2472" s="6">
        <f t="shared" si="117"/>
        <v>17.85737059168121</v>
      </c>
    </row>
    <row r="2473" spans="1:29" x14ac:dyDescent="0.25">
      <c r="A2473">
        <v>200</v>
      </c>
      <c r="B2473" t="s">
        <v>17</v>
      </c>
      <c r="C2473" t="s">
        <v>18</v>
      </c>
      <c r="D2473" s="1">
        <v>45576</v>
      </c>
      <c r="E2473">
        <v>2400</v>
      </c>
      <c r="F2473">
        <v>285</v>
      </c>
      <c r="G2473">
        <v>0</v>
      </c>
      <c r="H2473" t="s">
        <v>19</v>
      </c>
      <c r="I2473">
        <v>0</v>
      </c>
      <c r="J2473" t="s">
        <v>19</v>
      </c>
      <c r="K2473">
        <v>0</v>
      </c>
      <c r="L2473" t="s">
        <v>19</v>
      </c>
      <c r="M2473">
        <v>8.4</v>
      </c>
      <c r="N2473" t="s">
        <v>19</v>
      </c>
      <c r="O2473">
        <v>80.2</v>
      </c>
      <c r="P2473" t="s">
        <v>19</v>
      </c>
      <c r="Q2473">
        <v>24</v>
      </c>
      <c r="R2473" t="s">
        <v>19</v>
      </c>
      <c r="S2473">
        <v>39.9</v>
      </c>
      <c r="T2473" t="s">
        <v>19</v>
      </c>
      <c r="U2473">
        <v>4.7</v>
      </c>
      <c r="V2473" t="s">
        <v>19</v>
      </c>
      <c r="W2473">
        <v>312</v>
      </c>
      <c r="X2473" t="s">
        <v>19</v>
      </c>
      <c r="Y2473">
        <v>77.900000000000006</v>
      </c>
      <c r="Z2473" t="s">
        <v>19</v>
      </c>
      <c r="AA2473" s="6">
        <f t="shared" si="115"/>
        <v>14.651888140918775</v>
      </c>
      <c r="AB2473" s="6">
        <f t="shared" si="116"/>
        <v>58.373398653653794</v>
      </c>
      <c r="AC2473" s="6">
        <f t="shared" si="117"/>
        <v>21.826601346346209</v>
      </c>
    </row>
    <row r="2474" spans="1:29" x14ac:dyDescent="0.25">
      <c r="A2474">
        <v>200</v>
      </c>
      <c r="B2474" t="s">
        <v>17</v>
      </c>
      <c r="C2474" t="s">
        <v>18</v>
      </c>
      <c r="D2474" s="1">
        <v>45577</v>
      </c>
      <c r="E2474" s="2">
        <v>100</v>
      </c>
      <c r="F2474">
        <v>286</v>
      </c>
      <c r="G2474">
        <v>0</v>
      </c>
      <c r="H2474" t="s">
        <v>20</v>
      </c>
      <c r="I2474">
        <v>0</v>
      </c>
      <c r="J2474" t="s">
        <v>19</v>
      </c>
      <c r="K2474">
        <v>0</v>
      </c>
      <c r="L2474" t="s">
        <v>19</v>
      </c>
      <c r="M2474">
        <v>7.5</v>
      </c>
      <c r="N2474" t="s">
        <v>19</v>
      </c>
      <c r="O2474">
        <v>82.3</v>
      </c>
      <c r="P2474" t="s">
        <v>20</v>
      </c>
      <c r="Q2474">
        <v>20</v>
      </c>
      <c r="R2474" t="s">
        <v>20</v>
      </c>
      <c r="S2474">
        <v>37.200000000000003</v>
      </c>
      <c r="T2474" t="s">
        <v>20</v>
      </c>
      <c r="U2474">
        <v>5.4</v>
      </c>
      <c r="V2474" t="s">
        <v>19</v>
      </c>
      <c r="W2474">
        <v>306</v>
      </c>
      <c r="X2474" t="s">
        <v>19</v>
      </c>
      <c r="Y2474">
        <v>77.5</v>
      </c>
      <c r="Z2474" t="s">
        <v>19</v>
      </c>
      <c r="AA2474" s="6">
        <f t="shared" si="115"/>
        <v>14.501826574133599</v>
      </c>
      <c r="AB2474" s="6">
        <f t="shared" si="116"/>
        <v>58.103287833440476</v>
      </c>
      <c r="AC2474" s="6">
        <f t="shared" si="117"/>
        <v>24.196712166559522</v>
      </c>
    </row>
    <row r="2475" spans="1:29" x14ac:dyDescent="0.25">
      <c r="A2475">
        <v>200</v>
      </c>
      <c r="B2475" t="s">
        <v>17</v>
      </c>
      <c r="C2475" t="s">
        <v>18</v>
      </c>
      <c r="D2475" s="1">
        <v>45577</v>
      </c>
      <c r="E2475" s="2">
        <v>200</v>
      </c>
      <c r="F2475">
        <v>286</v>
      </c>
      <c r="G2475">
        <v>0</v>
      </c>
      <c r="H2475" t="s">
        <v>19</v>
      </c>
      <c r="I2475">
        <v>0</v>
      </c>
      <c r="J2475" t="s">
        <v>19</v>
      </c>
      <c r="K2475">
        <v>0</v>
      </c>
      <c r="L2475" t="s">
        <v>19</v>
      </c>
      <c r="M2475">
        <v>8.4</v>
      </c>
      <c r="N2475" t="s">
        <v>19</v>
      </c>
      <c r="O2475">
        <v>78.3</v>
      </c>
      <c r="P2475" t="s">
        <v>19</v>
      </c>
      <c r="Q2475">
        <v>25</v>
      </c>
      <c r="R2475" t="s">
        <v>19</v>
      </c>
      <c r="S2475">
        <v>40</v>
      </c>
      <c r="T2475" t="s">
        <v>19</v>
      </c>
      <c r="U2475">
        <v>4.3</v>
      </c>
      <c r="V2475" t="s">
        <v>19</v>
      </c>
      <c r="W2475">
        <v>300</v>
      </c>
      <c r="X2475" t="s">
        <v>19</v>
      </c>
      <c r="Y2475">
        <v>77.2</v>
      </c>
      <c r="Z2475" t="s">
        <v>19</v>
      </c>
      <c r="AA2475" s="6">
        <f t="shared" si="115"/>
        <v>14.115261446543439</v>
      </c>
      <c r="AB2475" s="6">
        <f t="shared" si="116"/>
        <v>57.407470603778194</v>
      </c>
      <c r="AC2475" s="6">
        <f t="shared" si="117"/>
        <v>20.892529396221803</v>
      </c>
    </row>
    <row r="2476" spans="1:29" x14ac:dyDescent="0.25">
      <c r="A2476">
        <v>200</v>
      </c>
      <c r="B2476" t="s">
        <v>17</v>
      </c>
      <c r="C2476" t="s">
        <v>18</v>
      </c>
      <c r="D2476" s="1">
        <v>45577</v>
      </c>
      <c r="E2476" s="2">
        <v>300</v>
      </c>
      <c r="F2476">
        <v>286</v>
      </c>
      <c r="G2476">
        <v>0</v>
      </c>
      <c r="H2476" t="s">
        <v>19</v>
      </c>
      <c r="I2476">
        <v>0</v>
      </c>
      <c r="J2476" t="s">
        <v>19</v>
      </c>
      <c r="K2476">
        <v>0</v>
      </c>
      <c r="L2476" t="s">
        <v>19</v>
      </c>
      <c r="M2476">
        <v>7.9</v>
      </c>
      <c r="N2476" t="s">
        <v>19</v>
      </c>
      <c r="O2476">
        <v>79.099999999999994</v>
      </c>
      <c r="P2476" t="s">
        <v>19</v>
      </c>
      <c r="Q2476">
        <v>23</v>
      </c>
      <c r="R2476" t="s">
        <v>19</v>
      </c>
      <c r="S2476">
        <v>38.6</v>
      </c>
      <c r="T2476" t="s">
        <v>19</v>
      </c>
      <c r="U2476">
        <v>5.2</v>
      </c>
      <c r="V2476" t="s">
        <v>19</v>
      </c>
      <c r="W2476">
        <v>289</v>
      </c>
      <c r="X2476" t="s">
        <v>19</v>
      </c>
      <c r="Y2476">
        <v>76.8</v>
      </c>
      <c r="Z2476" t="s">
        <v>19</v>
      </c>
      <c r="AA2476" s="6">
        <f t="shared" si="115"/>
        <v>13.992556466170761</v>
      </c>
      <c r="AB2476" s="6">
        <f t="shared" si="116"/>
        <v>57.186601639107366</v>
      </c>
      <c r="AC2476" s="6">
        <f t="shared" si="117"/>
        <v>21.913398360892629</v>
      </c>
    </row>
    <row r="2477" spans="1:29" x14ac:dyDescent="0.25">
      <c r="A2477">
        <v>200</v>
      </c>
      <c r="B2477" t="s">
        <v>17</v>
      </c>
      <c r="C2477" t="s">
        <v>18</v>
      </c>
      <c r="D2477" s="1">
        <v>45577</v>
      </c>
      <c r="E2477" s="2">
        <v>400</v>
      </c>
      <c r="F2477">
        <v>286</v>
      </c>
      <c r="G2477">
        <v>0</v>
      </c>
      <c r="H2477" t="s">
        <v>19</v>
      </c>
      <c r="I2477">
        <v>0</v>
      </c>
      <c r="J2477" t="s">
        <v>19</v>
      </c>
      <c r="K2477">
        <v>0</v>
      </c>
      <c r="L2477" t="s">
        <v>19</v>
      </c>
      <c r="M2477">
        <v>7.8</v>
      </c>
      <c r="N2477" t="s">
        <v>19</v>
      </c>
      <c r="O2477">
        <v>79.099999999999994</v>
      </c>
      <c r="P2477" t="s">
        <v>19</v>
      </c>
      <c r="Q2477">
        <v>23</v>
      </c>
      <c r="R2477" t="s">
        <v>19</v>
      </c>
      <c r="S2477">
        <v>38.1</v>
      </c>
      <c r="T2477" t="s">
        <v>19</v>
      </c>
      <c r="U2477">
        <v>6.4</v>
      </c>
      <c r="V2477" t="s">
        <v>19</v>
      </c>
      <c r="W2477">
        <v>273</v>
      </c>
      <c r="X2477" t="s">
        <v>19</v>
      </c>
      <c r="Y2477">
        <v>76.400000000000006</v>
      </c>
      <c r="Z2477" t="s">
        <v>19</v>
      </c>
      <c r="AA2477" s="6">
        <f t="shared" si="115"/>
        <v>13.992556466170761</v>
      </c>
      <c r="AB2477" s="6">
        <f t="shared" si="116"/>
        <v>57.186601639107366</v>
      </c>
      <c r="AC2477" s="6">
        <f t="shared" si="117"/>
        <v>21.913398360892629</v>
      </c>
    </row>
    <row r="2478" spans="1:29" hidden="1" x14ac:dyDescent="0.25">
      <c r="A2478">
        <v>200</v>
      </c>
      <c r="B2478" t="s">
        <v>17</v>
      </c>
      <c r="C2478" t="s">
        <v>18</v>
      </c>
      <c r="D2478" s="1">
        <v>45577</v>
      </c>
      <c r="E2478" s="2">
        <v>500</v>
      </c>
      <c r="F2478">
        <v>286</v>
      </c>
      <c r="G2478">
        <v>0</v>
      </c>
      <c r="H2478" t="s">
        <v>19</v>
      </c>
      <c r="I2478">
        <v>0</v>
      </c>
      <c r="J2478" t="s">
        <v>19</v>
      </c>
      <c r="K2478">
        <v>0</v>
      </c>
      <c r="L2478" t="s">
        <v>19</v>
      </c>
      <c r="M2478">
        <v>7.9</v>
      </c>
      <c r="N2478" t="s">
        <v>19</v>
      </c>
      <c r="O2478">
        <v>76.599999999999994</v>
      </c>
      <c r="P2478" t="s">
        <v>19</v>
      </c>
      <c r="Q2478">
        <v>25</v>
      </c>
      <c r="R2478" t="s">
        <v>19</v>
      </c>
      <c r="S2478">
        <v>38.6</v>
      </c>
      <c r="T2478" t="s">
        <v>19</v>
      </c>
      <c r="U2478">
        <v>4.9000000000000004</v>
      </c>
      <c r="V2478" t="s">
        <v>19</v>
      </c>
      <c r="W2478">
        <v>292</v>
      </c>
      <c r="X2478" t="s">
        <v>19</v>
      </c>
      <c r="Y2478">
        <v>76.099999999999994</v>
      </c>
      <c r="Z2478" t="s">
        <v>19</v>
      </c>
      <c r="AA2478" s="6">
        <f t="shared" si="115"/>
        <v>13.434827357676674</v>
      </c>
      <c r="AB2478" s="6">
        <f t="shared" si="116"/>
        <v>56.182689243818018</v>
      </c>
      <c r="AC2478" s="6">
        <f t="shared" si="117"/>
        <v>20.417310756181976</v>
      </c>
    </row>
    <row r="2479" spans="1:29" hidden="1" x14ac:dyDescent="0.25">
      <c r="A2479">
        <v>200</v>
      </c>
      <c r="B2479" t="s">
        <v>17</v>
      </c>
      <c r="C2479" t="s">
        <v>18</v>
      </c>
      <c r="D2479" s="1">
        <v>45577</v>
      </c>
      <c r="E2479" s="2">
        <v>600</v>
      </c>
      <c r="F2479">
        <v>286</v>
      </c>
      <c r="G2479">
        <v>0</v>
      </c>
      <c r="H2479" t="s">
        <v>19</v>
      </c>
      <c r="I2479">
        <v>0</v>
      </c>
      <c r="J2479" t="s">
        <v>19</v>
      </c>
      <c r="K2479">
        <v>4</v>
      </c>
      <c r="L2479" t="s">
        <v>19</v>
      </c>
      <c r="M2479">
        <v>8.3000000000000007</v>
      </c>
      <c r="N2479" t="s">
        <v>19</v>
      </c>
      <c r="O2479">
        <v>74.099999999999994</v>
      </c>
      <c r="P2479" t="s">
        <v>19</v>
      </c>
      <c r="Q2479">
        <v>29</v>
      </c>
      <c r="R2479" t="s">
        <v>19</v>
      </c>
      <c r="S2479">
        <v>39.6</v>
      </c>
      <c r="T2479" t="s">
        <v>19</v>
      </c>
      <c r="U2479">
        <v>4.5</v>
      </c>
      <c r="V2479" t="s">
        <v>19</v>
      </c>
      <c r="W2479">
        <v>300</v>
      </c>
      <c r="X2479" t="s">
        <v>19</v>
      </c>
      <c r="Y2479">
        <v>75.8</v>
      </c>
      <c r="Z2479" t="s">
        <v>19</v>
      </c>
      <c r="AA2479" s="6">
        <f t="shared" si="115"/>
        <v>13.193610059848162</v>
      </c>
      <c r="AB2479" s="6">
        <f t="shared" si="116"/>
        <v>55.748498107726689</v>
      </c>
      <c r="AC2479" s="6">
        <f t="shared" si="117"/>
        <v>18.351501892273305</v>
      </c>
    </row>
    <row r="2480" spans="1:29" hidden="1" x14ac:dyDescent="0.25">
      <c r="A2480">
        <v>200</v>
      </c>
      <c r="B2480" t="s">
        <v>17</v>
      </c>
      <c r="C2480" t="s">
        <v>18</v>
      </c>
      <c r="D2480" s="1">
        <v>45577</v>
      </c>
      <c r="E2480" s="2">
        <v>700</v>
      </c>
      <c r="F2480">
        <v>286</v>
      </c>
      <c r="G2480">
        <v>0</v>
      </c>
      <c r="H2480" t="s">
        <v>19</v>
      </c>
      <c r="I2480">
        <v>0</v>
      </c>
      <c r="J2480" t="s">
        <v>19</v>
      </c>
      <c r="K2480">
        <v>127</v>
      </c>
      <c r="L2480" t="s">
        <v>19</v>
      </c>
      <c r="M2480">
        <v>7.9</v>
      </c>
      <c r="N2480" t="s">
        <v>19</v>
      </c>
      <c r="O2480">
        <v>77</v>
      </c>
      <c r="P2480" t="s">
        <v>19</v>
      </c>
      <c r="Q2480">
        <v>25</v>
      </c>
      <c r="R2480" t="s">
        <v>19</v>
      </c>
      <c r="S2480">
        <v>38.5</v>
      </c>
      <c r="T2480" t="s">
        <v>19</v>
      </c>
      <c r="U2480">
        <v>5.0999999999999996</v>
      </c>
      <c r="V2480" t="s">
        <v>19</v>
      </c>
      <c r="W2480">
        <v>302</v>
      </c>
      <c r="X2480" t="s">
        <v>19</v>
      </c>
      <c r="Y2480">
        <v>75.5</v>
      </c>
      <c r="Z2480" t="s">
        <v>19</v>
      </c>
      <c r="AA2480" s="6">
        <f t="shared" si="115"/>
        <v>13.594930766542753</v>
      </c>
      <c r="AB2480" s="6">
        <f t="shared" si="116"/>
        <v>56.470875379776956</v>
      </c>
      <c r="AC2480" s="6">
        <f t="shared" si="117"/>
        <v>20.529124620223044</v>
      </c>
    </row>
    <row r="2481" spans="1:29" x14ac:dyDescent="0.25">
      <c r="A2481">
        <v>200</v>
      </c>
      <c r="B2481" t="s">
        <v>17</v>
      </c>
      <c r="C2481" t="s">
        <v>18</v>
      </c>
      <c r="D2481" s="1">
        <v>45577</v>
      </c>
      <c r="E2481" s="2">
        <v>800</v>
      </c>
      <c r="F2481">
        <v>286</v>
      </c>
      <c r="G2481">
        <v>0.01</v>
      </c>
      <c r="H2481" t="s">
        <v>20</v>
      </c>
      <c r="I2481">
        <v>0</v>
      </c>
      <c r="J2481" t="s">
        <v>19</v>
      </c>
      <c r="K2481">
        <v>640</v>
      </c>
      <c r="L2481" t="s">
        <v>19</v>
      </c>
      <c r="M2481">
        <v>7.7</v>
      </c>
      <c r="N2481" t="s">
        <v>19</v>
      </c>
      <c r="O2481">
        <v>84.2</v>
      </c>
      <c r="P2481" t="s">
        <v>20</v>
      </c>
      <c r="Q2481">
        <v>19</v>
      </c>
      <c r="R2481" t="s">
        <v>20</v>
      </c>
      <c r="S2481">
        <v>37.799999999999997</v>
      </c>
      <c r="T2481" t="s">
        <v>20</v>
      </c>
      <c r="U2481">
        <v>6.1</v>
      </c>
      <c r="V2481" t="s">
        <v>19</v>
      </c>
      <c r="W2481">
        <v>293</v>
      </c>
      <c r="X2481" t="s">
        <v>19</v>
      </c>
      <c r="Y2481">
        <v>75.2</v>
      </c>
      <c r="Z2481" t="s">
        <v>19</v>
      </c>
      <c r="AA2481" s="6">
        <f t="shared" si="115"/>
        <v>14.950884707404381</v>
      </c>
      <c r="AB2481" s="6">
        <f t="shared" si="116"/>
        <v>58.911592473327886</v>
      </c>
      <c r="AC2481" s="6">
        <f t="shared" si="117"/>
        <v>25.288407526672117</v>
      </c>
    </row>
    <row r="2482" spans="1:29" x14ac:dyDescent="0.25">
      <c r="A2482">
        <v>200</v>
      </c>
      <c r="B2482" t="s">
        <v>17</v>
      </c>
      <c r="C2482" t="s">
        <v>18</v>
      </c>
      <c r="D2482" s="1">
        <v>45577</v>
      </c>
      <c r="E2482" s="2">
        <v>900</v>
      </c>
      <c r="F2482">
        <v>286</v>
      </c>
      <c r="G2482">
        <v>0.02</v>
      </c>
      <c r="H2482" t="s">
        <v>19</v>
      </c>
      <c r="I2482">
        <v>0</v>
      </c>
      <c r="J2482" t="s">
        <v>19</v>
      </c>
      <c r="K2482">
        <v>1063</v>
      </c>
      <c r="L2482" t="s">
        <v>19</v>
      </c>
      <c r="M2482">
        <v>9.5</v>
      </c>
      <c r="N2482" t="s">
        <v>19</v>
      </c>
      <c r="O2482">
        <v>87</v>
      </c>
      <c r="P2482" t="s">
        <v>19</v>
      </c>
      <c r="Q2482">
        <v>22</v>
      </c>
      <c r="R2482" t="s">
        <v>19</v>
      </c>
      <c r="S2482">
        <v>43.2</v>
      </c>
      <c r="T2482" t="s">
        <v>19</v>
      </c>
      <c r="U2482">
        <v>4.9000000000000004</v>
      </c>
      <c r="V2482" t="s">
        <v>19</v>
      </c>
      <c r="W2482">
        <v>254</v>
      </c>
      <c r="X2482" t="s">
        <v>19</v>
      </c>
      <c r="Y2482">
        <v>74.900000000000006</v>
      </c>
      <c r="Z2482" t="s">
        <v>19</v>
      </c>
      <c r="AA2482" s="6">
        <f t="shared" si="115"/>
        <v>16.823891816575678</v>
      </c>
      <c r="AB2482" s="6">
        <f t="shared" si="116"/>
        <v>62.283005269836217</v>
      </c>
      <c r="AC2482" s="6">
        <f t="shared" si="117"/>
        <v>24.716994730163783</v>
      </c>
    </row>
    <row r="2483" spans="1:29" x14ac:dyDescent="0.25">
      <c r="A2483">
        <v>200</v>
      </c>
      <c r="B2483" t="s">
        <v>17</v>
      </c>
      <c r="C2483" t="s">
        <v>18</v>
      </c>
      <c r="D2483" s="1">
        <v>45577</v>
      </c>
      <c r="E2483">
        <v>1000</v>
      </c>
      <c r="F2483">
        <v>286</v>
      </c>
      <c r="G2483">
        <v>0.02</v>
      </c>
      <c r="H2483" t="s">
        <v>19</v>
      </c>
      <c r="I2483">
        <v>0</v>
      </c>
      <c r="J2483" t="s">
        <v>19</v>
      </c>
      <c r="K2483">
        <v>1394</v>
      </c>
      <c r="L2483" t="s">
        <v>19</v>
      </c>
      <c r="M2483">
        <v>7.9</v>
      </c>
      <c r="N2483" t="s">
        <v>19</v>
      </c>
      <c r="O2483">
        <v>91.6</v>
      </c>
      <c r="P2483" t="s">
        <v>19</v>
      </c>
      <c r="Q2483">
        <v>16</v>
      </c>
      <c r="R2483" t="s">
        <v>19</v>
      </c>
      <c r="S2483">
        <v>38.5</v>
      </c>
      <c r="T2483" t="s">
        <v>19</v>
      </c>
      <c r="U2483">
        <v>4.3</v>
      </c>
      <c r="V2483" t="s">
        <v>19</v>
      </c>
      <c r="W2483">
        <v>230</v>
      </c>
      <c r="X2483" t="s">
        <v>19</v>
      </c>
      <c r="Y2483">
        <v>74.8</v>
      </c>
      <c r="Z2483" t="s">
        <v>19</v>
      </c>
      <c r="AA2483" s="6">
        <f t="shared" si="115"/>
        <v>16.746020957121655</v>
      </c>
      <c r="AB2483" s="6">
        <f t="shared" si="116"/>
        <v>62.142837722818982</v>
      </c>
      <c r="AC2483" s="6">
        <f t="shared" si="117"/>
        <v>29.457162277181013</v>
      </c>
    </row>
    <row r="2484" spans="1:29" x14ac:dyDescent="0.25">
      <c r="A2484">
        <v>200</v>
      </c>
      <c r="B2484" t="s">
        <v>17</v>
      </c>
      <c r="C2484" t="s">
        <v>18</v>
      </c>
      <c r="D2484" s="1">
        <v>45577</v>
      </c>
      <c r="E2484">
        <v>1100</v>
      </c>
      <c r="F2484">
        <v>286</v>
      </c>
      <c r="G2484">
        <v>0.02</v>
      </c>
      <c r="H2484" t="s">
        <v>19</v>
      </c>
      <c r="I2484">
        <v>0</v>
      </c>
      <c r="J2484" t="s">
        <v>19</v>
      </c>
      <c r="K2484">
        <v>1604</v>
      </c>
      <c r="L2484" t="s">
        <v>19</v>
      </c>
      <c r="M2484">
        <v>7.1</v>
      </c>
      <c r="N2484" t="s">
        <v>19</v>
      </c>
      <c r="O2484">
        <v>95.3</v>
      </c>
      <c r="P2484" t="s">
        <v>19</v>
      </c>
      <c r="Q2484">
        <v>13</v>
      </c>
      <c r="R2484" t="s">
        <v>19</v>
      </c>
      <c r="S2484">
        <v>35.799999999999997</v>
      </c>
      <c r="T2484" t="s">
        <v>19</v>
      </c>
      <c r="U2484">
        <v>4.5</v>
      </c>
      <c r="V2484" t="s">
        <v>19</v>
      </c>
      <c r="W2484">
        <v>178</v>
      </c>
      <c r="X2484" t="s">
        <v>19</v>
      </c>
      <c r="Y2484">
        <v>75</v>
      </c>
      <c r="Z2484" t="s">
        <v>19</v>
      </c>
      <c r="AA2484" s="6">
        <f t="shared" si="115"/>
        <v>16.95046067817384</v>
      </c>
      <c r="AB2484" s="6">
        <f t="shared" si="116"/>
        <v>62.510829220712914</v>
      </c>
      <c r="AC2484" s="6">
        <f t="shared" si="117"/>
        <v>32.789170779287083</v>
      </c>
    </row>
    <row r="2485" spans="1:29" x14ac:dyDescent="0.25">
      <c r="A2485">
        <v>200</v>
      </c>
      <c r="B2485" t="s">
        <v>17</v>
      </c>
      <c r="C2485" t="s">
        <v>18</v>
      </c>
      <c r="D2485" s="1">
        <v>45577</v>
      </c>
      <c r="E2485">
        <v>1200</v>
      </c>
      <c r="F2485">
        <v>286</v>
      </c>
      <c r="G2485">
        <v>0.03</v>
      </c>
      <c r="H2485" t="s">
        <v>19</v>
      </c>
      <c r="I2485">
        <v>0</v>
      </c>
      <c r="J2485" t="s">
        <v>19</v>
      </c>
      <c r="K2485">
        <v>1677</v>
      </c>
      <c r="L2485" t="s">
        <v>19</v>
      </c>
      <c r="M2485">
        <v>7</v>
      </c>
      <c r="N2485" t="s">
        <v>19</v>
      </c>
      <c r="O2485">
        <v>97.2</v>
      </c>
      <c r="P2485" t="s">
        <v>19</v>
      </c>
      <c r="Q2485">
        <v>12</v>
      </c>
      <c r="R2485" t="s">
        <v>19</v>
      </c>
      <c r="S2485">
        <v>35.200000000000003</v>
      </c>
      <c r="T2485" t="s">
        <v>19</v>
      </c>
      <c r="U2485">
        <v>4.2</v>
      </c>
      <c r="V2485" t="s">
        <v>19</v>
      </c>
      <c r="W2485">
        <v>112</v>
      </c>
      <c r="X2485" t="s">
        <v>19</v>
      </c>
      <c r="Y2485">
        <v>75.400000000000006</v>
      </c>
      <c r="Z2485" t="s">
        <v>19</v>
      </c>
      <c r="AA2485" s="6">
        <f t="shared" ref="AA2485:AA2548" si="118" xml:space="preserve"> ((O2485-32)*5/9)*ATAN(0.151977*SQRT(Q2485+8.313659)) + ATAN(((O2485-32)*5/9)+Q2485) - ATAN(Q2485-1.676331) + 0.00391838*(Q2485^1.5)*ATAN(0.023101*Q2485) - 4.686035</f>
        <v>17.187740252185268</v>
      </c>
      <c r="AB2485" s="6">
        <f t="shared" si="116"/>
        <v>62.937932453933485</v>
      </c>
      <c r="AC2485" s="6">
        <f t="shared" si="117"/>
        <v>34.262067546066518</v>
      </c>
    </row>
    <row r="2486" spans="1:29" x14ac:dyDescent="0.25">
      <c r="A2486">
        <v>200</v>
      </c>
      <c r="B2486" t="s">
        <v>17</v>
      </c>
      <c r="C2486" t="s">
        <v>18</v>
      </c>
      <c r="D2486" s="1">
        <v>45577</v>
      </c>
      <c r="E2486">
        <v>1300</v>
      </c>
      <c r="F2486">
        <v>286</v>
      </c>
      <c r="G2486">
        <v>0.02</v>
      </c>
      <c r="H2486" t="s">
        <v>19</v>
      </c>
      <c r="I2486">
        <v>0</v>
      </c>
      <c r="J2486" t="s">
        <v>19</v>
      </c>
      <c r="K2486">
        <v>1610</v>
      </c>
      <c r="L2486" t="s">
        <v>19</v>
      </c>
      <c r="M2486">
        <v>6.6</v>
      </c>
      <c r="N2486" t="s">
        <v>19</v>
      </c>
      <c r="O2486">
        <v>98</v>
      </c>
      <c r="P2486" t="s">
        <v>19</v>
      </c>
      <c r="Q2486">
        <v>11</v>
      </c>
      <c r="R2486" t="s">
        <v>19</v>
      </c>
      <c r="S2486">
        <v>33.799999999999997</v>
      </c>
      <c r="T2486" t="s">
        <v>19</v>
      </c>
      <c r="U2486">
        <v>4</v>
      </c>
      <c r="V2486" t="s">
        <v>19</v>
      </c>
      <c r="W2486">
        <v>11</v>
      </c>
      <c r="X2486" t="s">
        <v>19</v>
      </c>
      <c r="Y2486">
        <v>75.900000000000006</v>
      </c>
      <c r="Z2486" t="s">
        <v>19</v>
      </c>
      <c r="AA2486" s="6">
        <f t="shared" si="118"/>
        <v>17.026742503229887</v>
      </c>
      <c r="AB2486" s="6">
        <f t="shared" si="116"/>
        <v>62.648136505813795</v>
      </c>
      <c r="AC2486" s="6">
        <f t="shared" si="117"/>
        <v>35.351863494186205</v>
      </c>
    </row>
    <row r="2487" spans="1:29" x14ac:dyDescent="0.25">
      <c r="A2487">
        <v>200</v>
      </c>
      <c r="B2487" t="s">
        <v>17</v>
      </c>
      <c r="C2487" t="s">
        <v>18</v>
      </c>
      <c r="D2487" s="1">
        <v>45577</v>
      </c>
      <c r="E2487">
        <v>1400</v>
      </c>
      <c r="F2487">
        <v>286</v>
      </c>
      <c r="G2487">
        <v>0.02</v>
      </c>
      <c r="H2487" t="s">
        <v>19</v>
      </c>
      <c r="I2487">
        <v>0</v>
      </c>
      <c r="J2487" t="s">
        <v>19</v>
      </c>
      <c r="K2487">
        <v>1396</v>
      </c>
      <c r="L2487" t="s">
        <v>19</v>
      </c>
      <c r="M2487">
        <v>6.2</v>
      </c>
      <c r="N2487" t="s">
        <v>19</v>
      </c>
      <c r="O2487">
        <v>99.2</v>
      </c>
      <c r="P2487" t="s">
        <v>19</v>
      </c>
      <c r="Q2487">
        <v>10</v>
      </c>
      <c r="R2487" t="s">
        <v>19</v>
      </c>
      <c r="S2487">
        <v>32.299999999999997</v>
      </c>
      <c r="T2487" t="s">
        <v>19</v>
      </c>
      <c r="U2487">
        <v>4.5999999999999996</v>
      </c>
      <c r="V2487" t="s">
        <v>19</v>
      </c>
      <c r="W2487">
        <v>122</v>
      </c>
      <c r="X2487" t="s">
        <v>19</v>
      </c>
      <c r="Y2487">
        <v>76.400000000000006</v>
      </c>
      <c r="Z2487" t="s">
        <v>19</v>
      </c>
      <c r="AA2487" s="6">
        <f t="shared" si="118"/>
        <v>16.968449489848531</v>
      </c>
      <c r="AB2487" s="6">
        <f t="shared" si="116"/>
        <v>62.543209081727355</v>
      </c>
      <c r="AC2487" s="6">
        <f t="shared" si="117"/>
        <v>36.656790918272648</v>
      </c>
    </row>
    <row r="2488" spans="1:29" x14ac:dyDescent="0.25">
      <c r="A2488">
        <v>200</v>
      </c>
      <c r="B2488" t="s">
        <v>17</v>
      </c>
      <c r="C2488" t="s">
        <v>18</v>
      </c>
      <c r="D2488" s="1">
        <v>45577</v>
      </c>
      <c r="E2488">
        <v>1500</v>
      </c>
      <c r="F2488">
        <v>286</v>
      </c>
      <c r="G2488">
        <v>0.02</v>
      </c>
      <c r="H2488" t="s">
        <v>19</v>
      </c>
      <c r="I2488">
        <v>0</v>
      </c>
      <c r="J2488" t="s">
        <v>19</v>
      </c>
      <c r="K2488">
        <v>1080</v>
      </c>
      <c r="L2488" t="s">
        <v>19</v>
      </c>
      <c r="M2488">
        <v>6.1</v>
      </c>
      <c r="N2488" t="s">
        <v>19</v>
      </c>
      <c r="O2488">
        <v>99.9</v>
      </c>
      <c r="P2488" t="s">
        <v>19</v>
      </c>
      <c r="Q2488">
        <v>9</v>
      </c>
      <c r="R2488" t="s">
        <v>19</v>
      </c>
      <c r="S2488">
        <v>32</v>
      </c>
      <c r="T2488" t="s">
        <v>19</v>
      </c>
      <c r="U2488">
        <v>3.9</v>
      </c>
      <c r="V2488" t="s">
        <v>19</v>
      </c>
      <c r="W2488">
        <v>175</v>
      </c>
      <c r="X2488" t="s">
        <v>19</v>
      </c>
      <c r="Y2488">
        <v>77.099999999999994</v>
      </c>
      <c r="Z2488" t="s">
        <v>19</v>
      </c>
      <c r="AA2488" s="6">
        <f t="shared" si="118"/>
        <v>16.720862268674949</v>
      </c>
      <c r="AB2488" s="6">
        <f t="shared" si="116"/>
        <v>62.097552083614907</v>
      </c>
      <c r="AC2488" s="6">
        <f t="shared" si="117"/>
        <v>37.802447916385098</v>
      </c>
    </row>
    <row r="2489" spans="1:29" x14ac:dyDescent="0.25">
      <c r="A2489">
        <v>200</v>
      </c>
      <c r="B2489" t="s">
        <v>17</v>
      </c>
      <c r="C2489" t="s">
        <v>18</v>
      </c>
      <c r="D2489" s="1">
        <v>45577</v>
      </c>
      <c r="E2489">
        <v>1600</v>
      </c>
      <c r="F2489">
        <v>286</v>
      </c>
      <c r="G2489">
        <v>0.01</v>
      </c>
      <c r="H2489" t="s">
        <v>19</v>
      </c>
      <c r="I2489">
        <v>0</v>
      </c>
      <c r="J2489" t="s">
        <v>19</v>
      </c>
      <c r="K2489">
        <v>662</v>
      </c>
      <c r="L2489" t="s">
        <v>19</v>
      </c>
      <c r="M2489">
        <v>5.9</v>
      </c>
      <c r="N2489" t="s">
        <v>19</v>
      </c>
      <c r="O2489">
        <v>99.7</v>
      </c>
      <c r="P2489" t="s">
        <v>19</v>
      </c>
      <c r="Q2489">
        <v>9</v>
      </c>
      <c r="R2489" t="s">
        <v>19</v>
      </c>
      <c r="S2489">
        <v>31</v>
      </c>
      <c r="T2489" t="s">
        <v>19</v>
      </c>
      <c r="U2489">
        <v>3.6</v>
      </c>
      <c r="V2489" t="s">
        <v>19</v>
      </c>
      <c r="W2489">
        <v>182</v>
      </c>
      <c r="X2489" t="s">
        <v>19</v>
      </c>
      <c r="Y2489">
        <v>77.8</v>
      </c>
      <c r="Z2489" t="s">
        <v>19</v>
      </c>
      <c r="AA2489" s="6">
        <f t="shared" si="118"/>
        <v>16.658157646611574</v>
      </c>
      <c r="AB2489" s="6">
        <f t="shared" si="116"/>
        <v>61.984683763900833</v>
      </c>
      <c r="AC2489" s="6">
        <f t="shared" si="117"/>
        <v>37.71531623609917</v>
      </c>
    </row>
    <row r="2490" spans="1:29" x14ac:dyDescent="0.25">
      <c r="A2490">
        <v>200</v>
      </c>
      <c r="B2490" t="s">
        <v>17</v>
      </c>
      <c r="C2490" t="s">
        <v>18</v>
      </c>
      <c r="D2490" s="1">
        <v>45577</v>
      </c>
      <c r="E2490">
        <v>1700</v>
      </c>
      <c r="F2490">
        <v>286</v>
      </c>
      <c r="G2490">
        <v>0</v>
      </c>
      <c r="H2490" t="s">
        <v>19</v>
      </c>
      <c r="I2490">
        <v>0</v>
      </c>
      <c r="J2490" t="s">
        <v>19</v>
      </c>
      <c r="K2490">
        <v>231</v>
      </c>
      <c r="L2490" t="s">
        <v>19</v>
      </c>
      <c r="M2490">
        <v>9.3000000000000007</v>
      </c>
      <c r="N2490" t="s">
        <v>19</v>
      </c>
      <c r="O2490">
        <v>94.3</v>
      </c>
      <c r="P2490" t="s">
        <v>19</v>
      </c>
      <c r="Q2490">
        <v>17</v>
      </c>
      <c r="R2490" t="s">
        <v>19</v>
      </c>
      <c r="S2490">
        <v>42.7</v>
      </c>
      <c r="T2490" t="s">
        <v>19</v>
      </c>
      <c r="U2490">
        <v>1.9</v>
      </c>
      <c r="V2490" t="s">
        <v>19</v>
      </c>
      <c r="W2490">
        <v>244</v>
      </c>
      <c r="X2490" t="s">
        <v>19</v>
      </c>
      <c r="Y2490">
        <v>78.400000000000006</v>
      </c>
      <c r="Z2490" t="s">
        <v>19</v>
      </c>
      <c r="AA2490" s="6">
        <f t="shared" si="118"/>
        <v>18.056778995636257</v>
      </c>
      <c r="AB2490" s="6">
        <f t="shared" si="116"/>
        <v>64.502202192145262</v>
      </c>
      <c r="AC2490" s="6">
        <f t="shared" si="117"/>
        <v>29.797797807854735</v>
      </c>
    </row>
    <row r="2491" spans="1:29" x14ac:dyDescent="0.25">
      <c r="A2491">
        <v>200</v>
      </c>
      <c r="B2491" t="s">
        <v>17</v>
      </c>
      <c r="C2491" t="s">
        <v>18</v>
      </c>
      <c r="D2491" s="1">
        <v>45577</v>
      </c>
      <c r="E2491">
        <v>1800</v>
      </c>
      <c r="F2491">
        <v>286</v>
      </c>
      <c r="G2491">
        <v>0</v>
      </c>
      <c r="H2491" t="s">
        <v>19</v>
      </c>
      <c r="I2491">
        <v>0</v>
      </c>
      <c r="J2491" t="s">
        <v>19</v>
      </c>
      <c r="K2491">
        <v>4</v>
      </c>
      <c r="L2491" t="s">
        <v>19</v>
      </c>
      <c r="M2491">
        <v>8.9</v>
      </c>
      <c r="N2491" t="s">
        <v>19</v>
      </c>
      <c r="O2491">
        <v>87.9</v>
      </c>
      <c r="P2491" t="s">
        <v>19</v>
      </c>
      <c r="Q2491">
        <v>20</v>
      </c>
      <c r="R2491" t="s">
        <v>19</v>
      </c>
      <c r="S2491">
        <v>41.4</v>
      </c>
      <c r="T2491" t="s">
        <v>19</v>
      </c>
      <c r="U2491">
        <v>1.8</v>
      </c>
      <c r="V2491" t="s">
        <v>19</v>
      </c>
      <c r="W2491">
        <v>316</v>
      </c>
      <c r="X2491" t="s">
        <v>19</v>
      </c>
      <c r="Y2491">
        <v>78.7</v>
      </c>
      <c r="Z2491" t="s">
        <v>19</v>
      </c>
      <c r="AA2491" s="6">
        <f t="shared" si="118"/>
        <v>16.618684680983282</v>
      </c>
      <c r="AB2491" s="6">
        <f t="shared" si="116"/>
        <v>61.913632425769904</v>
      </c>
      <c r="AC2491" s="6">
        <f t="shared" si="117"/>
        <v>25.986367574230101</v>
      </c>
    </row>
    <row r="2492" spans="1:29" x14ac:dyDescent="0.25">
      <c r="A2492">
        <v>200</v>
      </c>
      <c r="B2492" t="s">
        <v>17</v>
      </c>
      <c r="C2492" t="s">
        <v>18</v>
      </c>
      <c r="D2492" s="1">
        <v>45577</v>
      </c>
      <c r="E2492">
        <v>1900</v>
      </c>
      <c r="F2492">
        <v>286</v>
      </c>
      <c r="G2492">
        <v>0</v>
      </c>
      <c r="H2492" t="s">
        <v>19</v>
      </c>
      <c r="I2492">
        <v>0</v>
      </c>
      <c r="J2492" t="s">
        <v>19</v>
      </c>
      <c r="K2492">
        <v>0</v>
      </c>
      <c r="L2492" t="s">
        <v>19</v>
      </c>
      <c r="M2492">
        <v>9</v>
      </c>
      <c r="N2492" t="s">
        <v>19</v>
      </c>
      <c r="O2492">
        <v>87</v>
      </c>
      <c r="P2492" t="s">
        <v>19</v>
      </c>
      <c r="Q2492">
        <v>21</v>
      </c>
      <c r="R2492" t="s">
        <v>19</v>
      </c>
      <c r="S2492">
        <v>41.7</v>
      </c>
      <c r="T2492" t="s">
        <v>19</v>
      </c>
      <c r="U2492">
        <v>4.2</v>
      </c>
      <c r="V2492" t="s">
        <v>19</v>
      </c>
      <c r="W2492">
        <v>293</v>
      </c>
      <c r="X2492" t="s">
        <v>19</v>
      </c>
      <c r="Y2492">
        <v>78.900000000000006</v>
      </c>
      <c r="Z2492" t="s">
        <v>19</v>
      </c>
      <c r="AA2492" s="6">
        <f t="shared" si="118"/>
        <v>16.5544167644493</v>
      </c>
      <c r="AB2492" s="6">
        <f t="shared" si="116"/>
        <v>61.79795017600874</v>
      </c>
      <c r="AC2492" s="6">
        <f t="shared" si="117"/>
        <v>25.20204982399126</v>
      </c>
    </row>
    <row r="2493" spans="1:29" x14ac:dyDescent="0.25">
      <c r="A2493">
        <v>200</v>
      </c>
      <c r="B2493" t="s">
        <v>17</v>
      </c>
      <c r="C2493" t="s">
        <v>18</v>
      </c>
      <c r="D2493" s="1">
        <v>45577</v>
      </c>
      <c r="E2493">
        <v>2000</v>
      </c>
      <c r="F2493">
        <v>286</v>
      </c>
      <c r="G2493">
        <v>0</v>
      </c>
      <c r="H2493" t="s">
        <v>19</v>
      </c>
      <c r="I2493">
        <v>0</v>
      </c>
      <c r="J2493" t="s">
        <v>19</v>
      </c>
      <c r="K2493">
        <v>0</v>
      </c>
      <c r="L2493" t="s">
        <v>19</v>
      </c>
      <c r="M2493">
        <v>8.5</v>
      </c>
      <c r="N2493" t="s">
        <v>19</v>
      </c>
      <c r="O2493">
        <v>87</v>
      </c>
      <c r="P2493" t="s">
        <v>19</v>
      </c>
      <c r="Q2493">
        <v>19</v>
      </c>
      <c r="R2493" t="s">
        <v>19</v>
      </c>
      <c r="S2493">
        <v>40.299999999999997</v>
      </c>
      <c r="T2493" t="s">
        <v>19</v>
      </c>
      <c r="U2493">
        <v>5.9</v>
      </c>
      <c r="V2493" t="s">
        <v>19</v>
      </c>
      <c r="W2493">
        <v>268</v>
      </c>
      <c r="X2493" t="s">
        <v>19</v>
      </c>
      <c r="Y2493">
        <v>78.7</v>
      </c>
      <c r="Z2493" t="s">
        <v>19</v>
      </c>
      <c r="AA2493" s="6">
        <f t="shared" si="118"/>
        <v>15.995684632609791</v>
      </c>
      <c r="AB2493" s="6">
        <f t="shared" si="116"/>
        <v>60.792232338697623</v>
      </c>
      <c r="AC2493" s="6">
        <f t="shared" si="117"/>
        <v>26.207767661302377</v>
      </c>
    </row>
    <row r="2494" spans="1:29" x14ac:dyDescent="0.25">
      <c r="A2494">
        <v>200</v>
      </c>
      <c r="B2494" t="s">
        <v>17</v>
      </c>
      <c r="C2494" t="s">
        <v>18</v>
      </c>
      <c r="D2494" s="1">
        <v>45577</v>
      </c>
      <c r="E2494">
        <v>2100</v>
      </c>
      <c r="F2494">
        <v>286</v>
      </c>
      <c r="G2494">
        <v>0</v>
      </c>
      <c r="H2494" t="s">
        <v>19</v>
      </c>
      <c r="I2494">
        <v>0</v>
      </c>
      <c r="J2494" t="s">
        <v>19</v>
      </c>
      <c r="K2494">
        <v>0</v>
      </c>
      <c r="L2494" t="s">
        <v>19</v>
      </c>
      <c r="M2494">
        <v>8.6999999999999993</v>
      </c>
      <c r="N2494" t="s">
        <v>19</v>
      </c>
      <c r="O2494">
        <v>85</v>
      </c>
      <c r="P2494" t="s">
        <v>19</v>
      </c>
      <c r="Q2494">
        <v>21</v>
      </c>
      <c r="R2494" t="s">
        <v>19</v>
      </c>
      <c r="S2494">
        <v>41</v>
      </c>
      <c r="T2494" t="s">
        <v>19</v>
      </c>
      <c r="U2494">
        <v>5.3</v>
      </c>
      <c r="V2494" t="s">
        <v>19</v>
      </c>
      <c r="W2494">
        <v>264</v>
      </c>
      <c r="X2494" t="s">
        <v>19</v>
      </c>
      <c r="Y2494">
        <v>78.5</v>
      </c>
      <c r="Z2494" t="s">
        <v>19</v>
      </c>
      <c r="AA2494" s="6">
        <f t="shared" si="118"/>
        <v>15.788977906644138</v>
      </c>
      <c r="AB2494" s="6">
        <f t="shared" si="116"/>
        <v>60.42016023195945</v>
      </c>
      <c r="AC2494" s="6">
        <f t="shared" si="117"/>
        <v>24.57983976804055</v>
      </c>
    </row>
    <row r="2495" spans="1:29" x14ac:dyDescent="0.25">
      <c r="A2495">
        <v>200</v>
      </c>
      <c r="B2495" t="s">
        <v>17</v>
      </c>
      <c r="C2495" t="s">
        <v>18</v>
      </c>
      <c r="D2495" s="1">
        <v>45577</v>
      </c>
      <c r="E2495">
        <v>2200</v>
      </c>
      <c r="F2495">
        <v>286</v>
      </c>
      <c r="G2495">
        <v>0</v>
      </c>
      <c r="H2495" t="s">
        <v>19</v>
      </c>
      <c r="I2495">
        <v>0</v>
      </c>
      <c r="J2495" t="s">
        <v>19</v>
      </c>
      <c r="K2495">
        <v>0</v>
      </c>
      <c r="L2495" t="s">
        <v>19</v>
      </c>
      <c r="M2495">
        <v>9.9</v>
      </c>
      <c r="N2495" t="s">
        <v>19</v>
      </c>
      <c r="O2495">
        <v>81.400000000000006</v>
      </c>
      <c r="P2495" t="s">
        <v>19</v>
      </c>
      <c r="Q2495">
        <v>27</v>
      </c>
      <c r="R2495" t="s">
        <v>19</v>
      </c>
      <c r="S2495">
        <v>44.2</v>
      </c>
      <c r="T2495" t="s">
        <v>19</v>
      </c>
      <c r="U2495">
        <v>5.7</v>
      </c>
      <c r="V2495" t="s">
        <v>19</v>
      </c>
      <c r="W2495">
        <v>296</v>
      </c>
      <c r="X2495" t="s">
        <v>19</v>
      </c>
      <c r="Y2495">
        <v>78.099999999999994</v>
      </c>
      <c r="Z2495" t="s">
        <v>19</v>
      </c>
      <c r="AA2495" s="6">
        <f t="shared" si="118"/>
        <v>15.800701168799005</v>
      </c>
      <c r="AB2495" s="6">
        <f t="shared" si="116"/>
        <v>60.441262103838213</v>
      </c>
      <c r="AC2495" s="6">
        <f t="shared" si="117"/>
        <v>20.958737896161793</v>
      </c>
    </row>
    <row r="2496" spans="1:29" x14ac:dyDescent="0.25">
      <c r="A2496">
        <v>200</v>
      </c>
      <c r="B2496" t="s">
        <v>17</v>
      </c>
      <c r="C2496" t="s">
        <v>18</v>
      </c>
      <c r="D2496" s="1">
        <v>45577</v>
      </c>
      <c r="E2496">
        <v>2300</v>
      </c>
      <c r="F2496">
        <v>286</v>
      </c>
      <c r="G2496">
        <v>0</v>
      </c>
      <c r="H2496" t="s">
        <v>19</v>
      </c>
      <c r="I2496">
        <v>0</v>
      </c>
      <c r="J2496" t="s">
        <v>19</v>
      </c>
      <c r="K2496">
        <v>0</v>
      </c>
      <c r="L2496" t="s">
        <v>19</v>
      </c>
      <c r="M2496">
        <v>9.5</v>
      </c>
      <c r="N2496" t="s">
        <v>19</v>
      </c>
      <c r="O2496">
        <v>81.2</v>
      </c>
      <c r="P2496" t="s">
        <v>19</v>
      </c>
      <c r="Q2496">
        <v>26</v>
      </c>
      <c r="R2496" t="s">
        <v>19</v>
      </c>
      <c r="S2496">
        <v>43.3</v>
      </c>
      <c r="T2496" t="s">
        <v>19</v>
      </c>
      <c r="U2496">
        <v>7.4</v>
      </c>
      <c r="V2496" t="s">
        <v>19</v>
      </c>
      <c r="W2496">
        <v>301</v>
      </c>
      <c r="X2496" t="s">
        <v>19</v>
      </c>
      <c r="Y2496">
        <v>77.8</v>
      </c>
      <c r="Z2496" t="s">
        <v>19</v>
      </c>
      <c r="AA2496" s="6">
        <f t="shared" si="118"/>
        <v>15.49958827662039</v>
      </c>
      <c r="AB2496" s="6">
        <f t="shared" si="116"/>
        <v>59.899258897916702</v>
      </c>
      <c r="AC2496" s="6">
        <f t="shared" si="117"/>
        <v>21.3007411020833</v>
      </c>
    </row>
    <row r="2497" spans="1:29" x14ac:dyDescent="0.25">
      <c r="A2497">
        <v>200</v>
      </c>
      <c r="B2497" t="s">
        <v>17</v>
      </c>
      <c r="C2497" t="s">
        <v>18</v>
      </c>
      <c r="D2497" s="1">
        <v>45577</v>
      </c>
      <c r="E2497">
        <v>2400</v>
      </c>
      <c r="F2497">
        <v>286</v>
      </c>
      <c r="G2497">
        <v>0</v>
      </c>
      <c r="H2497" t="s">
        <v>19</v>
      </c>
      <c r="I2497">
        <v>0</v>
      </c>
      <c r="J2497" t="s">
        <v>19</v>
      </c>
      <c r="K2497">
        <v>0</v>
      </c>
      <c r="L2497" t="s">
        <v>19</v>
      </c>
      <c r="M2497">
        <v>9.3000000000000007</v>
      </c>
      <c r="N2497" t="s">
        <v>19</v>
      </c>
      <c r="O2497">
        <v>80.400000000000006</v>
      </c>
      <c r="P2497" t="s">
        <v>19</v>
      </c>
      <c r="Q2497">
        <v>26</v>
      </c>
      <c r="R2497" t="s">
        <v>19</v>
      </c>
      <c r="S2497">
        <v>42.6</v>
      </c>
      <c r="T2497" t="s">
        <v>19</v>
      </c>
      <c r="U2497">
        <v>7.2</v>
      </c>
      <c r="V2497" t="s">
        <v>19</v>
      </c>
      <c r="W2497">
        <v>293</v>
      </c>
      <c r="X2497" t="s">
        <v>19</v>
      </c>
      <c r="Y2497">
        <v>77.400000000000006</v>
      </c>
      <c r="Z2497" t="s">
        <v>19</v>
      </c>
      <c r="AA2497" s="6">
        <f t="shared" si="118"/>
        <v>15.176141219967189</v>
      </c>
      <c r="AB2497" s="6">
        <f t="shared" si="116"/>
        <v>59.317054195940941</v>
      </c>
      <c r="AC2497" s="6">
        <f t="shared" si="117"/>
        <v>21.082945804059065</v>
      </c>
    </row>
    <row r="2498" spans="1:29" x14ac:dyDescent="0.25">
      <c r="A2498">
        <v>200</v>
      </c>
      <c r="B2498" t="s">
        <v>17</v>
      </c>
      <c r="C2498" t="s">
        <v>18</v>
      </c>
      <c r="D2498" s="1">
        <v>45578</v>
      </c>
      <c r="E2498" s="2">
        <v>100</v>
      </c>
      <c r="F2498">
        <v>287</v>
      </c>
      <c r="G2498">
        <v>0</v>
      </c>
      <c r="H2498" t="s">
        <v>19</v>
      </c>
      <c r="I2498">
        <v>0</v>
      </c>
      <c r="J2498" t="s">
        <v>19</v>
      </c>
      <c r="K2498">
        <v>0</v>
      </c>
      <c r="L2498" t="s">
        <v>19</v>
      </c>
      <c r="M2498">
        <v>8.6</v>
      </c>
      <c r="N2498" t="s">
        <v>19</v>
      </c>
      <c r="O2498">
        <v>80.2</v>
      </c>
      <c r="P2498" t="s">
        <v>19</v>
      </c>
      <c r="Q2498">
        <v>24</v>
      </c>
      <c r="R2498" t="s">
        <v>19</v>
      </c>
      <c r="S2498">
        <v>40.5</v>
      </c>
      <c r="T2498" t="s">
        <v>19</v>
      </c>
      <c r="U2498">
        <v>7.1</v>
      </c>
      <c r="V2498" t="s">
        <v>19</v>
      </c>
      <c r="W2498">
        <v>293</v>
      </c>
      <c r="X2498" t="s">
        <v>19</v>
      </c>
      <c r="Y2498">
        <v>77</v>
      </c>
      <c r="Z2498" t="s">
        <v>19</v>
      </c>
      <c r="AA2498" s="6">
        <f t="shared" si="118"/>
        <v>14.651888140918775</v>
      </c>
      <c r="AB2498" s="6">
        <f t="shared" si="116"/>
        <v>58.373398653653794</v>
      </c>
      <c r="AC2498" s="6">
        <f t="shared" si="117"/>
        <v>21.826601346346209</v>
      </c>
    </row>
    <row r="2499" spans="1:29" x14ac:dyDescent="0.25">
      <c r="A2499">
        <v>200</v>
      </c>
      <c r="B2499" t="s">
        <v>17</v>
      </c>
      <c r="C2499" t="s">
        <v>18</v>
      </c>
      <c r="D2499" s="1">
        <v>45578</v>
      </c>
      <c r="E2499" s="2">
        <v>200</v>
      </c>
      <c r="F2499">
        <v>287</v>
      </c>
      <c r="G2499">
        <v>0</v>
      </c>
      <c r="H2499" t="s">
        <v>19</v>
      </c>
      <c r="I2499">
        <v>0</v>
      </c>
      <c r="J2499" t="s">
        <v>19</v>
      </c>
      <c r="K2499">
        <v>0</v>
      </c>
      <c r="L2499" t="s">
        <v>19</v>
      </c>
      <c r="M2499">
        <v>7.8</v>
      </c>
      <c r="N2499" t="s">
        <v>19</v>
      </c>
      <c r="O2499">
        <v>78.7</v>
      </c>
      <c r="P2499" t="s">
        <v>19</v>
      </c>
      <c r="Q2499">
        <v>23</v>
      </c>
      <c r="R2499" t="s">
        <v>19</v>
      </c>
      <c r="S2499">
        <v>38.200000000000003</v>
      </c>
      <c r="T2499" t="s">
        <v>19</v>
      </c>
      <c r="U2499">
        <v>6.8</v>
      </c>
      <c r="V2499" t="s">
        <v>19</v>
      </c>
      <c r="W2499">
        <v>290</v>
      </c>
      <c r="X2499" t="s">
        <v>19</v>
      </c>
      <c r="Y2499">
        <v>76.599999999999994</v>
      </c>
      <c r="Z2499" t="s">
        <v>19</v>
      </c>
      <c r="AA2499" s="6">
        <f t="shared" si="118"/>
        <v>13.835852893191152</v>
      </c>
      <c r="AB2499" s="6">
        <f t="shared" ref="AB2499:AB2562" si="119">(AA2499*9/5)+32</f>
        <v>56.904535207744075</v>
      </c>
      <c r="AC2499" s="6">
        <f t="shared" ref="AC2499:AC2562" si="120">O2499-AB2499</f>
        <v>21.795464792255927</v>
      </c>
    </row>
    <row r="2500" spans="1:29" x14ac:dyDescent="0.25">
      <c r="A2500">
        <v>200</v>
      </c>
      <c r="B2500" t="s">
        <v>17</v>
      </c>
      <c r="C2500" t="s">
        <v>18</v>
      </c>
      <c r="D2500" s="1">
        <v>45578</v>
      </c>
      <c r="E2500" s="2">
        <v>300</v>
      </c>
      <c r="F2500">
        <v>287</v>
      </c>
      <c r="G2500">
        <v>0</v>
      </c>
      <c r="H2500" t="s">
        <v>19</v>
      </c>
      <c r="I2500">
        <v>0</v>
      </c>
      <c r="J2500" t="s">
        <v>19</v>
      </c>
      <c r="K2500">
        <v>0</v>
      </c>
      <c r="L2500" t="s">
        <v>19</v>
      </c>
      <c r="M2500">
        <v>7.2</v>
      </c>
      <c r="N2500" t="s">
        <v>19</v>
      </c>
      <c r="O2500">
        <v>78.400000000000006</v>
      </c>
      <c r="P2500" t="s">
        <v>19</v>
      </c>
      <c r="Q2500">
        <v>22</v>
      </c>
      <c r="R2500" t="s">
        <v>19</v>
      </c>
      <c r="S2500">
        <v>36</v>
      </c>
      <c r="T2500" t="s">
        <v>19</v>
      </c>
      <c r="U2500">
        <v>7.7</v>
      </c>
      <c r="V2500" t="s">
        <v>19</v>
      </c>
      <c r="W2500">
        <v>283</v>
      </c>
      <c r="X2500" t="s">
        <v>19</v>
      </c>
      <c r="Y2500">
        <v>76.3</v>
      </c>
      <c r="Z2500" t="s">
        <v>19</v>
      </c>
      <c r="AA2500" s="6">
        <f t="shared" si="118"/>
        <v>13.49305984095189</v>
      </c>
      <c r="AB2500" s="6">
        <f t="shared" si="119"/>
        <v>56.287507713713403</v>
      </c>
      <c r="AC2500" s="6">
        <f t="shared" si="120"/>
        <v>22.112492286286603</v>
      </c>
    </row>
    <row r="2501" spans="1:29" hidden="1" x14ac:dyDescent="0.25">
      <c r="A2501">
        <v>200</v>
      </c>
      <c r="B2501" t="s">
        <v>17</v>
      </c>
      <c r="C2501" t="s">
        <v>18</v>
      </c>
      <c r="D2501" s="1">
        <v>45578</v>
      </c>
      <c r="E2501" s="2">
        <v>400</v>
      </c>
      <c r="F2501">
        <v>287</v>
      </c>
      <c r="G2501">
        <v>0</v>
      </c>
      <c r="H2501" t="s">
        <v>19</v>
      </c>
      <c r="I2501">
        <v>0</v>
      </c>
      <c r="J2501" t="s">
        <v>19</v>
      </c>
      <c r="K2501">
        <v>0</v>
      </c>
      <c r="L2501" t="s">
        <v>19</v>
      </c>
      <c r="M2501">
        <v>6.6</v>
      </c>
      <c r="N2501" t="s">
        <v>19</v>
      </c>
      <c r="O2501">
        <v>77.3</v>
      </c>
      <c r="P2501" t="s">
        <v>19</v>
      </c>
      <c r="Q2501">
        <v>21</v>
      </c>
      <c r="R2501" t="s">
        <v>19</v>
      </c>
      <c r="S2501">
        <v>34</v>
      </c>
      <c r="T2501" t="s">
        <v>19</v>
      </c>
      <c r="U2501">
        <v>5.2</v>
      </c>
      <c r="V2501" t="s">
        <v>19</v>
      </c>
      <c r="W2501">
        <v>296</v>
      </c>
      <c r="X2501" t="s">
        <v>19</v>
      </c>
      <c r="Y2501">
        <v>75.900000000000006</v>
      </c>
      <c r="Z2501" t="s">
        <v>19</v>
      </c>
      <c r="AA2501" s="6">
        <f t="shared" si="118"/>
        <v>12.841846462724209</v>
      </c>
      <c r="AB2501" s="6">
        <f t="shared" si="119"/>
        <v>55.115323632903575</v>
      </c>
      <c r="AC2501" s="6">
        <f t="shared" si="120"/>
        <v>22.184676367096422</v>
      </c>
    </row>
    <row r="2502" spans="1:29" hidden="1" x14ac:dyDescent="0.25">
      <c r="A2502">
        <v>200</v>
      </c>
      <c r="B2502" t="s">
        <v>17</v>
      </c>
      <c r="C2502" t="s">
        <v>18</v>
      </c>
      <c r="D2502" s="1">
        <v>45578</v>
      </c>
      <c r="E2502" s="2">
        <v>500</v>
      </c>
      <c r="F2502">
        <v>287</v>
      </c>
      <c r="G2502">
        <v>0</v>
      </c>
      <c r="H2502" t="s">
        <v>19</v>
      </c>
      <c r="I2502">
        <v>0</v>
      </c>
      <c r="J2502" t="s">
        <v>19</v>
      </c>
      <c r="K2502">
        <v>0</v>
      </c>
      <c r="L2502" t="s">
        <v>19</v>
      </c>
      <c r="M2502">
        <v>6.5</v>
      </c>
      <c r="N2502" t="s">
        <v>19</v>
      </c>
      <c r="O2502">
        <v>77.3</v>
      </c>
      <c r="P2502" t="s">
        <v>19</v>
      </c>
      <c r="Q2502">
        <v>20</v>
      </c>
      <c r="R2502" t="s">
        <v>19</v>
      </c>
      <c r="S2502">
        <v>33.4</v>
      </c>
      <c r="T2502" t="s">
        <v>19</v>
      </c>
      <c r="U2502">
        <v>6.8</v>
      </c>
      <c r="V2502" t="s">
        <v>19</v>
      </c>
      <c r="W2502">
        <v>277</v>
      </c>
      <c r="X2502" t="s">
        <v>19</v>
      </c>
      <c r="Y2502">
        <v>75.599999999999994</v>
      </c>
      <c r="Z2502" t="s">
        <v>19</v>
      </c>
      <c r="AA2502" s="6">
        <f t="shared" si="118"/>
        <v>12.611626866154889</v>
      </c>
      <c r="AB2502" s="6">
        <f t="shared" si="119"/>
        <v>54.700928359078802</v>
      </c>
      <c r="AC2502" s="6">
        <f t="shared" si="120"/>
        <v>22.599071640921196</v>
      </c>
    </row>
    <row r="2503" spans="1:29" hidden="1" x14ac:dyDescent="0.25">
      <c r="A2503">
        <v>200</v>
      </c>
      <c r="B2503" t="s">
        <v>17</v>
      </c>
      <c r="C2503" t="s">
        <v>18</v>
      </c>
      <c r="D2503" s="1">
        <v>45578</v>
      </c>
      <c r="E2503" s="2">
        <v>600</v>
      </c>
      <c r="F2503">
        <v>287</v>
      </c>
      <c r="G2503">
        <v>0</v>
      </c>
      <c r="H2503" t="s">
        <v>19</v>
      </c>
      <c r="I2503">
        <v>0</v>
      </c>
      <c r="J2503" t="s">
        <v>19</v>
      </c>
      <c r="K2503">
        <v>4</v>
      </c>
      <c r="L2503" t="s">
        <v>19</v>
      </c>
      <c r="M2503">
        <v>7.2</v>
      </c>
      <c r="N2503" t="s">
        <v>19</v>
      </c>
      <c r="O2503">
        <v>72.900000000000006</v>
      </c>
      <c r="P2503" t="s">
        <v>19</v>
      </c>
      <c r="Q2503">
        <v>26</v>
      </c>
      <c r="R2503" t="s">
        <v>19</v>
      </c>
      <c r="S2503">
        <v>35.9</v>
      </c>
      <c r="T2503" t="s">
        <v>19</v>
      </c>
      <c r="U2503">
        <v>5.3</v>
      </c>
      <c r="V2503" t="s">
        <v>19</v>
      </c>
      <c r="W2503">
        <v>272</v>
      </c>
      <c r="X2503" t="s">
        <v>19</v>
      </c>
      <c r="Y2503">
        <v>75.3</v>
      </c>
      <c r="Z2503" t="s">
        <v>19</v>
      </c>
      <c r="AA2503" s="6">
        <f t="shared" si="118"/>
        <v>12.143685369986752</v>
      </c>
      <c r="AB2503" s="6">
        <f t="shared" si="119"/>
        <v>53.858633665976157</v>
      </c>
      <c r="AC2503" s="6">
        <f t="shared" si="120"/>
        <v>19.041366334023849</v>
      </c>
    </row>
    <row r="2504" spans="1:29" hidden="1" x14ac:dyDescent="0.25">
      <c r="A2504">
        <v>200</v>
      </c>
      <c r="B2504" t="s">
        <v>17</v>
      </c>
      <c r="C2504" t="s">
        <v>18</v>
      </c>
      <c r="D2504" s="1">
        <v>45578</v>
      </c>
      <c r="E2504" s="2">
        <v>700</v>
      </c>
      <c r="F2504">
        <v>287</v>
      </c>
      <c r="G2504">
        <v>0</v>
      </c>
      <c r="H2504" t="s">
        <v>19</v>
      </c>
      <c r="I2504">
        <v>0</v>
      </c>
      <c r="J2504" t="s">
        <v>19</v>
      </c>
      <c r="K2504">
        <v>137</v>
      </c>
      <c r="L2504" t="s">
        <v>19</v>
      </c>
      <c r="M2504">
        <v>7.6</v>
      </c>
      <c r="N2504" t="s">
        <v>19</v>
      </c>
      <c r="O2504">
        <v>73.8</v>
      </c>
      <c r="P2504" t="s">
        <v>19</v>
      </c>
      <c r="Q2504">
        <v>27</v>
      </c>
      <c r="R2504" t="s">
        <v>19</v>
      </c>
      <c r="S2504">
        <v>37.4</v>
      </c>
      <c r="T2504" t="s">
        <v>19</v>
      </c>
      <c r="U2504">
        <v>4.4000000000000004</v>
      </c>
      <c r="V2504" t="s">
        <v>19</v>
      </c>
      <c r="W2504">
        <v>273</v>
      </c>
      <c r="X2504" t="s">
        <v>19</v>
      </c>
      <c r="Y2504">
        <v>74.900000000000006</v>
      </c>
      <c r="Z2504" t="s">
        <v>19</v>
      </c>
      <c r="AA2504" s="6">
        <f t="shared" si="118"/>
        <v>12.697764349590496</v>
      </c>
      <c r="AB2504" s="6">
        <f t="shared" si="119"/>
        <v>54.855975829262896</v>
      </c>
      <c r="AC2504" s="6">
        <f t="shared" si="120"/>
        <v>18.944024170737102</v>
      </c>
    </row>
    <row r="2505" spans="1:29" x14ac:dyDescent="0.25">
      <c r="A2505">
        <v>200</v>
      </c>
      <c r="B2505" t="s">
        <v>17</v>
      </c>
      <c r="C2505" t="s">
        <v>18</v>
      </c>
      <c r="D2505" s="1">
        <v>45578</v>
      </c>
      <c r="E2505" s="2">
        <v>800</v>
      </c>
      <c r="F2505">
        <v>287</v>
      </c>
      <c r="G2505">
        <v>0.01</v>
      </c>
      <c r="H2505" t="s">
        <v>19</v>
      </c>
      <c r="I2505">
        <v>0</v>
      </c>
      <c r="J2505" t="s">
        <v>19</v>
      </c>
      <c r="K2505">
        <v>638</v>
      </c>
      <c r="L2505" t="s">
        <v>19</v>
      </c>
      <c r="M2505">
        <v>8.6999999999999993</v>
      </c>
      <c r="N2505" t="s">
        <v>19</v>
      </c>
      <c r="O2505">
        <v>78.3</v>
      </c>
      <c r="P2505" t="s">
        <v>19</v>
      </c>
      <c r="Q2505">
        <v>26</v>
      </c>
      <c r="R2505" t="s">
        <v>19</v>
      </c>
      <c r="S2505">
        <v>41</v>
      </c>
      <c r="T2505" t="s">
        <v>19</v>
      </c>
      <c r="U2505">
        <v>4.8</v>
      </c>
      <c r="V2505" t="s">
        <v>19</v>
      </c>
      <c r="W2505">
        <v>275</v>
      </c>
      <c r="X2505" t="s">
        <v>19</v>
      </c>
      <c r="Y2505">
        <v>74.599999999999994</v>
      </c>
      <c r="Z2505" t="s">
        <v>19</v>
      </c>
      <c r="AA2505" s="6">
        <f t="shared" si="118"/>
        <v>14.327079822104135</v>
      </c>
      <c r="AB2505" s="6">
        <f t="shared" si="119"/>
        <v>57.788743679787444</v>
      </c>
      <c r="AC2505" s="6">
        <f t="shared" si="120"/>
        <v>20.511256320212553</v>
      </c>
    </row>
    <row r="2506" spans="1:29" x14ac:dyDescent="0.25">
      <c r="A2506">
        <v>200</v>
      </c>
      <c r="B2506" t="s">
        <v>17</v>
      </c>
      <c r="C2506" t="s">
        <v>18</v>
      </c>
      <c r="D2506" s="1">
        <v>45578</v>
      </c>
      <c r="E2506" s="2">
        <v>900</v>
      </c>
      <c r="F2506">
        <v>287</v>
      </c>
      <c r="G2506">
        <v>0.02</v>
      </c>
      <c r="H2506" t="s">
        <v>19</v>
      </c>
      <c r="I2506">
        <v>0</v>
      </c>
      <c r="J2506" t="s">
        <v>19</v>
      </c>
      <c r="K2506">
        <v>1042</v>
      </c>
      <c r="L2506" t="s">
        <v>19</v>
      </c>
      <c r="M2506">
        <v>9.1</v>
      </c>
      <c r="N2506" t="s">
        <v>19</v>
      </c>
      <c r="O2506">
        <v>83.3</v>
      </c>
      <c r="P2506" t="s">
        <v>19</v>
      </c>
      <c r="Q2506">
        <v>23</v>
      </c>
      <c r="R2506" t="s">
        <v>19</v>
      </c>
      <c r="S2506">
        <v>42</v>
      </c>
      <c r="T2506" t="s">
        <v>19</v>
      </c>
      <c r="U2506">
        <v>6.2</v>
      </c>
      <c r="V2506" t="s">
        <v>19</v>
      </c>
      <c r="W2506">
        <v>255</v>
      </c>
      <c r="X2506" t="s">
        <v>19</v>
      </c>
      <c r="Y2506">
        <v>74.400000000000006</v>
      </c>
      <c r="Z2506" t="s">
        <v>19</v>
      </c>
      <c r="AA2506" s="6">
        <f t="shared" si="118"/>
        <v>15.637895906146856</v>
      </c>
      <c r="AB2506" s="6">
        <f t="shared" si="119"/>
        <v>60.148212631064339</v>
      </c>
      <c r="AC2506" s="6">
        <f t="shared" si="120"/>
        <v>23.151787368935658</v>
      </c>
    </row>
    <row r="2507" spans="1:29" x14ac:dyDescent="0.25">
      <c r="A2507">
        <v>200</v>
      </c>
      <c r="B2507" t="s">
        <v>17</v>
      </c>
      <c r="C2507" t="s">
        <v>18</v>
      </c>
      <c r="D2507" s="1">
        <v>45578</v>
      </c>
      <c r="E2507">
        <v>1000</v>
      </c>
      <c r="F2507">
        <v>287</v>
      </c>
      <c r="G2507">
        <v>0.02</v>
      </c>
      <c r="H2507" t="s">
        <v>19</v>
      </c>
      <c r="I2507">
        <v>0</v>
      </c>
      <c r="J2507" t="s">
        <v>19</v>
      </c>
      <c r="K2507">
        <v>1364</v>
      </c>
      <c r="L2507" t="s">
        <v>19</v>
      </c>
      <c r="M2507">
        <v>8.6</v>
      </c>
      <c r="N2507" t="s">
        <v>19</v>
      </c>
      <c r="O2507">
        <v>88.2</v>
      </c>
      <c r="P2507" t="s">
        <v>19</v>
      </c>
      <c r="Q2507">
        <v>19</v>
      </c>
      <c r="R2507" t="s">
        <v>19</v>
      </c>
      <c r="S2507">
        <v>40.5</v>
      </c>
      <c r="T2507" t="s">
        <v>19</v>
      </c>
      <c r="U2507">
        <v>5.5</v>
      </c>
      <c r="V2507" t="s">
        <v>19</v>
      </c>
      <c r="W2507">
        <v>250</v>
      </c>
      <c r="X2507" t="s">
        <v>19</v>
      </c>
      <c r="Y2507">
        <v>74.3</v>
      </c>
      <c r="Z2507" t="s">
        <v>19</v>
      </c>
      <c r="AA2507" s="6">
        <f t="shared" si="118"/>
        <v>16.443443638064245</v>
      </c>
      <c r="AB2507" s="6">
        <f t="shared" si="119"/>
        <v>61.59819854851564</v>
      </c>
      <c r="AC2507" s="6">
        <f t="shared" si="120"/>
        <v>26.601801451484363</v>
      </c>
    </row>
    <row r="2508" spans="1:29" x14ac:dyDescent="0.25">
      <c r="A2508">
        <v>200</v>
      </c>
      <c r="B2508" t="s">
        <v>17</v>
      </c>
      <c r="C2508" t="s">
        <v>18</v>
      </c>
      <c r="D2508" s="1">
        <v>45578</v>
      </c>
      <c r="E2508">
        <v>1100</v>
      </c>
      <c r="F2508">
        <v>287</v>
      </c>
      <c r="G2508">
        <v>0.02</v>
      </c>
      <c r="H2508" t="s">
        <v>19</v>
      </c>
      <c r="I2508">
        <v>0</v>
      </c>
      <c r="J2508" t="s">
        <v>19</v>
      </c>
      <c r="K2508">
        <v>1569</v>
      </c>
      <c r="L2508" t="s">
        <v>19</v>
      </c>
      <c r="M2508">
        <v>8.1999999999999993</v>
      </c>
      <c r="N2508" t="s">
        <v>19</v>
      </c>
      <c r="O2508">
        <v>92.5</v>
      </c>
      <c r="P2508" t="s">
        <v>19</v>
      </c>
      <c r="Q2508">
        <v>16</v>
      </c>
      <c r="R2508" t="s">
        <v>19</v>
      </c>
      <c r="S2508">
        <v>39.5</v>
      </c>
      <c r="T2508" t="s">
        <v>19</v>
      </c>
      <c r="U2508">
        <v>3.9</v>
      </c>
      <c r="V2508" t="s">
        <v>19</v>
      </c>
      <c r="W2508">
        <v>194</v>
      </c>
      <c r="X2508" t="s">
        <v>19</v>
      </c>
      <c r="Y2508">
        <v>74.400000000000006</v>
      </c>
      <c r="Z2508" t="s">
        <v>19</v>
      </c>
      <c r="AA2508" s="6">
        <f t="shared" si="118"/>
        <v>17.067778698079245</v>
      </c>
      <c r="AB2508" s="6">
        <f t="shared" si="119"/>
        <v>62.722001656542645</v>
      </c>
      <c r="AC2508" s="6">
        <f t="shared" si="120"/>
        <v>29.777998343457355</v>
      </c>
    </row>
    <row r="2509" spans="1:29" x14ac:dyDescent="0.25">
      <c r="A2509">
        <v>200</v>
      </c>
      <c r="B2509" t="s">
        <v>17</v>
      </c>
      <c r="C2509" t="s">
        <v>18</v>
      </c>
      <c r="D2509" s="1">
        <v>45578</v>
      </c>
      <c r="E2509">
        <v>1200</v>
      </c>
      <c r="F2509">
        <v>287</v>
      </c>
      <c r="G2509">
        <v>0.02</v>
      </c>
      <c r="H2509" t="s">
        <v>19</v>
      </c>
      <c r="I2509">
        <v>0</v>
      </c>
      <c r="J2509" t="s">
        <v>19</v>
      </c>
      <c r="K2509">
        <v>1638</v>
      </c>
      <c r="L2509" t="s">
        <v>19</v>
      </c>
      <c r="M2509">
        <v>8.1</v>
      </c>
      <c r="N2509" t="s">
        <v>19</v>
      </c>
      <c r="O2509">
        <v>94.3</v>
      </c>
      <c r="P2509" t="s">
        <v>19</v>
      </c>
      <c r="Q2509">
        <v>15</v>
      </c>
      <c r="R2509" t="s">
        <v>19</v>
      </c>
      <c r="S2509">
        <v>39.200000000000003</v>
      </c>
      <c r="T2509" t="s">
        <v>19</v>
      </c>
      <c r="U2509">
        <v>4</v>
      </c>
      <c r="V2509" t="s">
        <v>19</v>
      </c>
      <c r="W2509">
        <v>193</v>
      </c>
      <c r="X2509" t="s">
        <v>19</v>
      </c>
      <c r="Y2509">
        <v>74.8</v>
      </c>
      <c r="Z2509" t="s">
        <v>19</v>
      </c>
      <c r="AA2509" s="6">
        <f t="shared" si="118"/>
        <v>17.35550291133017</v>
      </c>
      <c r="AB2509" s="6">
        <f t="shared" si="119"/>
        <v>63.239905240394307</v>
      </c>
      <c r="AC2509" s="6">
        <f t="shared" si="120"/>
        <v>31.06009475960569</v>
      </c>
    </row>
    <row r="2510" spans="1:29" x14ac:dyDescent="0.25">
      <c r="A2510">
        <v>200</v>
      </c>
      <c r="B2510" t="s">
        <v>17</v>
      </c>
      <c r="C2510" t="s">
        <v>18</v>
      </c>
      <c r="D2510" s="1">
        <v>45578</v>
      </c>
      <c r="E2510">
        <v>1300</v>
      </c>
      <c r="F2510">
        <v>287</v>
      </c>
      <c r="G2510">
        <v>0.02</v>
      </c>
      <c r="H2510" t="s">
        <v>19</v>
      </c>
      <c r="I2510">
        <v>0</v>
      </c>
      <c r="J2510" t="s">
        <v>19</v>
      </c>
      <c r="K2510">
        <v>1572</v>
      </c>
      <c r="L2510" t="s">
        <v>19</v>
      </c>
      <c r="M2510">
        <v>7.8</v>
      </c>
      <c r="N2510" t="s">
        <v>19</v>
      </c>
      <c r="O2510">
        <v>95.8</v>
      </c>
      <c r="P2510" t="s">
        <v>19</v>
      </c>
      <c r="Q2510">
        <v>13</v>
      </c>
      <c r="R2510" t="s">
        <v>19</v>
      </c>
      <c r="S2510">
        <v>38</v>
      </c>
      <c r="T2510" t="s">
        <v>19</v>
      </c>
      <c r="U2510">
        <v>4</v>
      </c>
      <c r="V2510" t="s">
        <v>19</v>
      </c>
      <c r="W2510">
        <v>190</v>
      </c>
      <c r="X2510" t="s">
        <v>19</v>
      </c>
      <c r="Y2510">
        <v>75.2</v>
      </c>
      <c r="Z2510" t="s">
        <v>19</v>
      </c>
      <c r="AA2510" s="6">
        <f t="shared" si="118"/>
        <v>17.120529033513073</v>
      </c>
      <c r="AB2510" s="6">
        <f t="shared" si="119"/>
        <v>62.816952260323532</v>
      </c>
      <c r="AC2510" s="6">
        <f t="shared" si="120"/>
        <v>32.983047739676465</v>
      </c>
    </row>
    <row r="2511" spans="1:29" x14ac:dyDescent="0.25">
      <c r="A2511">
        <v>200</v>
      </c>
      <c r="B2511" t="s">
        <v>17</v>
      </c>
      <c r="C2511" t="s">
        <v>18</v>
      </c>
      <c r="D2511" s="1">
        <v>45578</v>
      </c>
      <c r="E2511">
        <v>1400</v>
      </c>
      <c r="F2511">
        <v>287</v>
      </c>
      <c r="G2511">
        <v>0.02</v>
      </c>
      <c r="H2511" t="s">
        <v>19</v>
      </c>
      <c r="I2511">
        <v>0</v>
      </c>
      <c r="J2511" t="s">
        <v>19</v>
      </c>
      <c r="K2511">
        <v>1372</v>
      </c>
      <c r="L2511" t="s">
        <v>19</v>
      </c>
      <c r="M2511">
        <v>7.4</v>
      </c>
      <c r="N2511" t="s">
        <v>19</v>
      </c>
      <c r="O2511">
        <v>97</v>
      </c>
      <c r="P2511" t="s">
        <v>19</v>
      </c>
      <c r="Q2511">
        <v>12</v>
      </c>
      <c r="R2511" t="s">
        <v>19</v>
      </c>
      <c r="S2511">
        <v>36.6</v>
      </c>
      <c r="T2511" t="s">
        <v>19</v>
      </c>
      <c r="U2511">
        <v>4.0999999999999996</v>
      </c>
      <c r="V2511" t="s">
        <v>19</v>
      </c>
      <c r="W2511">
        <v>181</v>
      </c>
      <c r="X2511" t="s">
        <v>19</v>
      </c>
      <c r="Y2511">
        <v>75.7</v>
      </c>
      <c r="Z2511" t="s">
        <v>19</v>
      </c>
      <c r="AA2511" s="6">
        <f t="shared" si="118"/>
        <v>17.120962629869176</v>
      </c>
      <c r="AB2511" s="6">
        <f t="shared" si="119"/>
        <v>62.817732733764515</v>
      </c>
      <c r="AC2511" s="6">
        <f t="shared" si="120"/>
        <v>34.182267266235485</v>
      </c>
    </row>
    <row r="2512" spans="1:29" x14ac:dyDescent="0.25">
      <c r="A2512">
        <v>200</v>
      </c>
      <c r="B2512" t="s">
        <v>17</v>
      </c>
      <c r="C2512" t="s">
        <v>18</v>
      </c>
      <c r="D2512" s="1">
        <v>45578</v>
      </c>
      <c r="E2512">
        <v>1500</v>
      </c>
      <c r="F2512">
        <v>287</v>
      </c>
      <c r="G2512">
        <v>0.02</v>
      </c>
      <c r="H2512" t="s">
        <v>19</v>
      </c>
      <c r="I2512">
        <v>0</v>
      </c>
      <c r="J2512" t="s">
        <v>19</v>
      </c>
      <c r="K2512">
        <v>1048</v>
      </c>
      <c r="L2512" t="s">
        <v>19</v>
      </c>
      <c r="M2512">
        <v>7.5</v>
      </c>
      <c r="N2512" t="s">
        <v>19</v>
      </c>
      <c r="O2512">
        <v>97.7</v>
      </c>
      <c r="P2512" t="s">
        <v>19</v>
      </c>
      <c r="Q2512">
        <v>12</v>
      </c>
      <c r="R2512" t="s">
        <v>19</v>
      </c>
      <c r="S2512">
        <v>37.200000000000003</v>
      </c>
      <c r="T2512" t="s">
        <v>19</v>
      </c>
      <c r="U2512">
        <v>3.6</v>
      </c>
      <c r="V2512" t="s">
        <v>19</v>
      </c>
      <c r="W2512">
        <v>178</v>
      </c>
      <c r="X2512" t="s">
        <v>19</v>
      </c>
      <c r="Y2512">
        <v>76.400000000000006</v>
      </c>
      <c r="Z2512" t="s">
        <v>19</v>
      </c>
      <c r="AA2512" s="6">
        <f t="shared" si="118"/>
        <v>17.354683348760215</v>
      </c>
      <c r="AB2512" s="6">
        <f t="shared" si="119"/>
        <v>63.238430027768388</v>
      </c>
      <c r="AC2512" s="6">
        <f t="shared" si="120"/>
        <v>34.461569972231615</v>
      </c>
    </row>
    <row r="2513" spans="1:29" x14ac:dyDescent="0.25">
      <c r="A2513">
        <v>200</v>
      </c>
      <c r="B2513" t="s">
        <v>17</v>
      </c>
      <c r="C2513" t="s">
        <v>18</v>
      </c>
      <c r="D2513" s="1">
        <v>45578</v>
      </c>
      <c r="E2513">
        <v>1600</v>
      </c>
      <c r="F2513">
        <v>287</v>
      </c>
      <c r="G2513">
        <v>0.01</v>
      </c>
      <c r="H2513" t="s">
        <v>19</v>
      </c>
      <c r="I2513">
        <v>0</v>
      </c>
      <c r="J2513" t="s">
        <v>19</v>
      </c>
      <c r="K2513">
        <v>640</v>
      </c>
      <c r="L2513" t="s">
        <v>19</v>
      </c>
      <c r="M2513">
        <v>7.5</v>
      </c>
      <c r="N2513" t="s">
        <v>19</v>
      </c>
      <c r="O2513">
        <v>97.5</v>
      </c>
      <c r="P2513" t="s">
        <v>19</v>
      </c>
      <c r="Q2513">
        <v>12</v>
      </c>
      <c r="R2513" t="s">
        <v>19</v>
      </c>
      <c r="S2513">
        <v>37.200000000000003</v>
      </c>
      <c r="T2513" t="s">
        <v>19</v>
      </c>
      <c r="U2513">
        <v>3</v>
      </c>
      <c r="V2513" t="s">
        <v>19</v>
      </c>
      <c r="W2513">
        <v>161</v>
      </c>
      <c r="X2513" t="s">
        <v>19</v>
      </c>
      <c r="Y2513">
        <v>77.099999999999994</v>
      </c>
      <c r="Z2513" t="s">
        <v>19</v>
      </c>
      <c r="AA2513" s="6">
        <f t="shared" si="118"/>
        <v>17.287906273623726</v>
      </c>
      <c r="AB2513" s="6">
        <f t="shared" si="119"/>
        <v>63.118231292522708</v>
      </c>
      <c r="AC2513" s="6">
        <f t="shared" si="120"/>
        <v>34.381768707477292</v>
      </c>
    </row>
    <row r="2514" spans="1:29" x14ac:dyDescent="0.25">
      <c r="A2514">
        <v>200</v>
      </c>
      <c r="B2514" t="s">
        <v>17</v>
      </c>
      <c r="C2514" t="s">
        <v>18</v>
      </c>
      <c r="D2514" s="1">
        <v>45578</v>
      </c>
      <c r="E2514">
        <v>1700</v>
      </c>
      <c r="F2514">
        <v>287</v>
      </c>
      <c r="G2514">
        <v>0</v>
      </c>
      <c r="H2514" t="s">
        <v>19</v>
      </c>
      <c r="I2514">
        <v>0</v>
      </c>
      <c r="J2514" t="s">
        <v>19</v>
      </c>
      <c r="K2514">
        <v>220</v>
      </c>
      <c r="L2514" t="s">
        <v>19</v>
      </c>
      <c r="M2514">
        <v>7.4</v>
      </c>
      <c r="N2514" t="s">
        <v>19</v>
      </c>
      <c r="O2514">
        <v>95.5</v>
      </c>
      <c r="P2514" t="s">
        <v>19</v>
      </c>
      <c r="Q2514">
        <v>13</v>
      </c>
      <c r="R2514" t="s">
        <v>19</v>
      </c>
      <c r="S2514">
        <v>36.9</v>
      </c>
      <c r="T2514" t="s">
        <v>19</v>
      </c>
      <c r="U2514">
        <v>2.4</v>
      </c>
      <c r="V2514" t="s">
        <v>19</v>
      </c>
      <c r="W2514">
        <v>186</v>
      </c>
      <c r="X2514" t="s">
        <v>19</v>
      </c>
      <c r="Y2514">
        <v>77.7</v>
      </c>
      <c r="Z2514" t="s">
        <v>19</v>
      </c>
      <c r="AA2514" s="6">
        <f t="shared" si="118"/>
        <v>17.018488184556023</v>
      </c>
      <c r="AB2514" s="6">
        <f t="shared" si="119"/>
        <v>62.633278732200843</v>
      </c>
      <c r="AC2514" s="6">
        <f t="shared" si="120"/>
        <v>32.866721267799157</v>
      </c>
    </row>
    <row r="2515" spans="1:29" x14ac:dyDescent="0.25">
      <c r="A2515">
        <v>200</v>
      </c>
      <c r="B2515" t="s">
        <v>17</v>
      </c>
      <c r="C2515" t="s">
        <v>18</v>
      </c>
      <c r="D2515" s="1">
        <v>45578</v>
      </c>
      <c r="E2515">
        <v>1800</v>
      </c>
      <c r="F2515">
        <v>287</v>
      </c>
      <c r="G2515">
        <v>0</v>
      </c>
      <c r="H2515" t="s">
        <v>19</v>
      </c>
      <c r="I2515">
        <v>0</v>
      </c>
      <c r="J2515" t="s">
        <v>19</v>
      </c>
      <c r="K2515">
        <v>4</v>
      </c>
      <c r="L2515" t="s">
        <v>19</v>
      </c>
      <c r="M2515">
        <v>8.3000000000000007</v>
      </c>
      <c r="N2515" t="s">
        <v>19</v>
      </c>
      <c r="O2515">
        <v>89.8</v>
      </c>
      <c r="P2515" t="s">
        <v>19</v>
      </c>
      <c r="Q2515">
        <v>17</v>
      </c>
      <c r="R2515" t="s">
        <v>19</v>
      </c>
      <c r="S2515">
        <v>39.6</v>
      </c>
      <c r="T2515" t="s">
        <v>19</v>
      </c>
      <c r="U2515">
        <v>3.8</v>
      </c>
      <c r="V2515" t="s">
        <v>19</v>
      </c>
      <c r="W2515">
        <v>277</v>
      </c>
      <c r="X2515" t="s">
        <v>19</v>
      </c>
      <c r="Y2515">
        <v>78.099999999999994</v>
      </c>
      <c r="Z2515" t="s">
        <v>19</v>
      </c>
      <c r="AA2515" s="6">
        <f t="shared" si="118"/>
        <v>16.423785097445347</v>
      </c>
      <c r="AB2515" s="6">
        <f t="shared" si="119"/>
        <v>61.562813175401622</v>
      </c>
      <c r="AC2515" s="6">
        <f t="shared" si="120"/>
        <v>28.237186824598375</v>
      </c>
    </row>
    <row r="2516" spans="1:29" x14ac:dyDescent="0.25">
      <c r="A2516">
        <v>200</v>
      </c>
      <c r="B2516" t="s">
        <v>17</v>
      </c>
      <c r="C2516" t="s">
        <v>18</v>
      </c>
      <c r="D2516" s="1">
        <v>45578</v>
      </c>
      <c r="E2516">
        <v>1900</v>
      </c>
      <c r="F2516">
        <v>287</v>
      </c>
      <c r="G2516">
        <v>0</v>
      </c>
      <c r="H2516" t="s">
        <v>19</v>
      </c>
      <c r="I2516">
        <v>0</v>
      </c>
      <c r="J2516" t="s">
        <v>19</v>
      </c>
      <c r="K2516">
        <v>0</v>
      </c>
      <c r="L2516" t="s">
        <v>19</v>
      </c>
      <c r="M2516">
        <v>8.1999999999999993</v>
      </c>
      <c r="N2516" t="s">
        <v>19</v>
      </c>
      <c r="O2516">
        <v>87.4</v>
      </c>
      <c r="P2516" t="s">
        <v>19</v>
      </c>
      <c r="Q2516">
        <v>18</v>
      </c>
      <c r="R2516" t="s">
        <v>19</v>
      </c>
      <c r="S2516">
        <v>39.299999999999997</v>
      </c>
      <c r="T2516" t="s">
        <v>19</v>
      </c>
      <c r="U2516">
        <v>4.5999999999999996</v>
      </c>
      <c r="V2516" t="s">
        <v>19</v>
      </c>
      <c r="W2516">
        <v>277</v>
      </c>
      <c r="X2516" t="s">
        <v>19</v>
      </c>
      <c r="Y2516">
        <v>78.2</v>
      </c>
      <c r="Z2516" t="s">
        <v>19</v>
      </c>
      <c r="AA2516" s="6">
        <f t="shared" si="118"/>
        <v>15.852809352509578</v>
      </c>
      <c r="AB2516" s="6">
        <f t="shared" si="119"/>
        <v>60.535056834517242</v>
      </c>
      <c r="AC2516" s="6">
        <f t="shared" si="120"/>
        <v>26.864943165482764</v>
      </c>
    </row>
    <row r="2517" spans="1:29" x14ac:dyDescent="0.25">
      <c r="A2517">
        <v>200</v>
      </c>
      <c r="B2517" t="s">
        <v>17</v>
      </c>
      <c r="C2517" t="s">
        <v>18</v>
      </c>
      <c r="D2517" s="1">
        <v>45578</v>
      </c>
      <c r="E2517">
        <v>2000</v>
      </c>
      <c r="F2517">
        <v>287</v>
      </c>
      <c r="G2517">
        <v>0</v>
      </c>
      <c r="H2517" t="s">
        <v>19</v>
      </c>
      <c r="I2517">
        <v>0</v>
      </c>
      <c r="J2517" t="s">
        <v>19</v>
      </c>
      <c r="K2517">
        <v>0</v>
      </c>
      <c r="L2517" t="s">
        <v>19</v>
      </c>
      <c r="M2517">
        <v>9.9</v>
      </c>
      <c r="N2517" t="s">
        <v>19</v>
      </c>
      <c r="O2517">
        <v>81.5</v>
      </c>
      <c r="P2517" t="s">
        <v>19</v>
      </c>
      <c r="Q2517">
        <v>27</v>
      </c>
      <c r="R2517" t="s">
        <v>19</v>
      </c>
      <c r="S2517">
        <v>44.4</v>
      </c>
      <c r="T2517" t="s">
        <v>19</v>
      </c>
      <c r="U2517">
        <v>3.8</v>
      </c>
      <c r="V2517" t="s">
        <v>19</v>
      </c>
      <c r="W2517">
        <v>280</v>
      </c>
      <c r="X2517" t="s">
        <v>19</v>
      </c>
      <c r="Y2517">
        <v>78.099999999999994</v>
      </c>
      <c r="Z2517" t="s">
        <v>19</v>
      </c>
      <c r="AA2517" s="6">
        <f t="shared" si="118"/>
        <v>15.841527691201374</v>
      </c>
      <c r="AB2517" s="6">
        <f t="shared" si="119"/>
        <v>60.514749844162473</v>
      </c>
      <c r="AC2517" s="6">
        <f t="shared" si="120"/>
        <v>20.985250155837527</v>
      </c>
    </row>
    <row r="2518" spans="1:29" x14ac:dyDescent="0.25">
      <c r="A2518">
        <v>200</v>
      </c>
      <c r="B2518" t="s">
        <v>17</v>
      </c>
      <c r="C2518" t="s">
        <v>18</v>
      </c>
      <c r="D2518" s="1">
        <v>45578</v>
      </c>
      <c r="E2518">
        <v>2100</v>
      </c>
      <c r="F2518">
        <v>287</v>
      </c>
      <c r="G2518">
        <v>0</v>
      </c>
      <c r="H2518" t="s">
        <v>19</v>
      </c>
      <c r="I2518">
        <v>0</v>
      </c>
      <c r="J2518" t="s">
        <v>19</v>
      </c>
      <c r="K2518">
        <v>0</v>
      </c>
      <c r="L2518" t="s">
        <v>19</v>
      </c>
      <c r="M2518">
        <v>10.5</v>
      </c>
      <c r="N2518" t="s">
        <v>19</v>
      </c>
      <c r="O2518">
        <v>80</v>
      </c>
      <c r="P2518" t="s">
        <v>19</v>
      </c>
      <c r="Q2518">
        <v>30</v>
      </c>
      <c r="R2518" t="s">
        <v>19</v>
      </c>
      <c r="S2518">
        <v>45.7</v>
      </c>
      <c r="T2518" t="s">
        <v>19</v>
      </c>
      <c r="U2518">
        <v>4.5999999999999996</v>
      </c>
      <c r="V2518" t="s">
        <v>19</v>
      </c>
      <c r="W2518">
        <v>295</v>
      </c>
      <c r="X2518" t="s">
        <v>19</v>
      </c>
      <c r="Y2518">
        <v>77.900000000000006</v>
      </c>
      <c r="Z2518" t="s">
        <v>19</v>
      </c>
      <c r="AA2518" s="6">
        <f t="shared" si="118"/>
        <v>15.851295463758028</v>
      </c>
      <c r="AB2518" s="6">
        <f t="shared" si="119"/>
        <v>60.532331834764449</v>
      </c>
      <c r="AC2518" s="6">
        <f t="shared" si="120"/>
        <v>19.467668165235551</v>
      </c>
    </row>
    <row r="2519" spans="1:29" x14ac:dyDescent="0.25">
      <c r="A2519">
        <v>200</v>
      </c>
      <c r="B2519" t="s">
        <v>17</v>
      </c>
      <c r="C2519" t="s">
        <v>18</v>
      </c>
      <c r="D2519" s="1">
        <v>45578</v>
      </c>
      <c r="E2519">
        <v>2200</v>
      </c>
      <c r="F2519">
        <v>287</v>
      </c>
      <c r="G2519">
        <v>0</v>
      </c>
      <c r="H2519" t="s">
        <v>19</v>
      </c>
      <c r="I2519">
        <v>0</v>
      </c>
      <c r="J2519" t="s">
        <v>19</v>
      </c>
      <c r="K2519">
        <v>0</v>
      </c>
      <c r="L2519" t="s">
        <v>19</v>
      </c>
      <c r="M2519">
        <v>10</v>
      </c>
      <c r="N2519" t="s">
        <v>19</v>
      </c>
      <c r="O2519">
        <v>81.400000000000006</v>
      </c>
      <c r="P2519" t="s">
        <v>19</v>
      </c>
      <c r="Q2519">
        <v>27</v>
      </c>
      <c r="R2519" t="s">
        <v>19</v>
      </c>
      <c r="S2519">
        <v>44.4</v>
      </c>
      <c r="T2519" t="s">
        <v>19</v>
      </c>
      <c r="U2519">
        <v>4.8</v>
      </c>
      <c r="V2519" t="s">
        <v>19</v>
      </c>
      <c r="W2519">
        <v>288</v>
      </c>
      <c r="X2519" t="s">
        <v>19</v>
      </c>
      <c r="Y2519">
        <v>77.599999999999994</v>
      </c>
      <c r="Z2519" t="s">
        <v>19</v>
      </c>
      <c r="AA2519" s="6">
        <f t="shared" si="118"/>
        <v>15.800701168799005</v>
      </c>
      <c r="AB2519" s="6">
        <f t="shared" si="119"/>
        <v>60.441262103838213</v>
      </c>
      <c r="AC2519" s="6">
        <f t="shared" si="120"/>
        <v>20.958737896161793</v>
      </c>
    </row>
    <row r="2520" spans="1:29" x14ac:dyDescent="0.25">
      <c r="A2520">
        <v>200</v>
      </c>
      <c r="B2520" t="s">
        <v>17</v>
      </c>
      <c r="C2520" t="s">
        <v>18</v>
      </c>
      <c r="D2520" s="1">
        <v>45578</v>
      </c>
      <c r="E2520">
        <v>2300</v>
      </c>
      <c r="F2520">
        <v>287</v>
      </c>
      <c r="G2520">
        <v>0</v>
      </c>
      <c r="H2520" t="s">
        <v>19</v>
      </c>
      <c r="I2520">
        <v>0</v>
      </c>
      <c r="J2520" t="s">
        <v>19</v>
      </c>
      <c r="K2520">
        <v>0</v>
      </c>
      <c r="L2520" t="s">
        <v>19</v>
      </c>
      <c r="M2520">
        <v>10.5</v>
      </c>
      <c r="N2520" t="s">
        <v>19</v>
      </c>
      <c r="O2520">
        <v>80</v>
      </c>
      <c r="P2520" t="s">
        <v>19</v>
      </c>
      <c r="Q2520">
        <v>30</v>
      </c>
      <c r="R2520" t="s">
        <v>19</v>
      </c>
      <c r="S2520">
        <v>45.9</v>
      </c>
      <c r="T2520" t="s">
        <v>19</v>
      </c>
      <c r="U2520">
        <v>4.7</v>
      </c>
      <c r="V2520" t="s">
        <v>19</v>
      </c>
      <c r="W2520">
        <v>275</v>
      </c>
      <c r="X2520" t="s">
        <v>19</v>
      </c>
      <c r="Y2520">
        <v>77.2</v>
      </c>
      <c r="Z2520" t="s">
        <v>19</v>
      </c>
      <c r="AA2520" s="6">
        <f t="shared" si="118"/>
        <v>15.851295463758028</v>
      </c>
      <c r="AB2520" s="6">
        <f t="shared" si="119"/>
        <v>60.532331834764449</v>
      </c>
      <c r="AC2520" s="6">
        <f t="shared" si="120"/>
        <v>19.467668165235551</v>
      </c>
    </row>
    <row r="2521" spans="1:29" x14ac:dyDescent="0.25">
      <c r="A2521">
        <v>200</v>
      </c>
      <c r="B2521" t="s">
        <v>17</v>
      </c>
      <c r="C2521" t="s">
        <v>18</v>
      </c>
      <c r="D2521" s="1">
        <v>45578</v>
      </c>
      <c r="E2521">
        <v>2400</v>
      </c>
      <c r="F2521">
        <v>287</v>
      </c>
      <c r="G2521">
        <v>0</v>
      </c>
      <c r="H2521" t="s">
        <v>19</v>
      </c>
      <c r="I2521">
        <v>0</v>
      </c>
      <c r="J2521" t="s">
        <v>19</v>
      </c>
      <c r="K2521">
        <v>0</v>
      </c>
      <c r="L2521" t="s">
        <v>19</v>
      </c>
      <c r="M2521">
        <v>9.4</v>
      </c>
      <c r="N2521" t="s">
        <v>19</v>
      </c>
      <c r="O2521">
        <v>79.900000000000006</v>
      </c>
      <c r="P2521" t="s">
        <v>19</v>
      </c>
      <c r="Q2521">
        <v>27</v>
      </c>
      <c r="R2521" t="s">
        <v>19</v>
      </c>
      <c r="S2521">
        <v>42.9</v>
      </c>
      <c r="T2521" t="s">
        <v>19</v>
      </c>
      <c r="U2521">
        <v>6.4</v>
      </c>
      <c r="V2521" t="s">
        <v>19</v>
      </c>
      <c r="W2521">
        <v>268</v>
      </c>
      <c r="X2521" t="s">
        <v>19</v>
      </c>
      <c r="Y2521">
        <v>76.900000000000006</v>
      </c>
      <c r="Z2521" t="s">
        <v>19</v>
      </c>
      <c r="AA2521" s="6">
        <f t="shared" si="118"/>
        <v>15.188298679415528</v>
      </c>
      <c r="AB2521" s="6">
        <f t="shared" si="119"/>
        <v>59.338937622947952</v>
      </c>
      <c r="AC2521" s="6">
        <f t="shared" si="120"/>
        <v>20.561062377052053</v>
      </c>
    </row>
    <row r="2522" spans="1:29" x14ac:dyDescent="0.25">
      <c r="A2522">
        <v>200</v>
      </c>
      <c r="B2522" t="s">
        <v>17</v>
      </c>
      <c r="C2522" t="s">
        <v>18</v>
      </c>
      <c r="D2522" s="1">
        <v>45579</v>
      </c>
      <c r="E2522" s="2">
        <v>100</v>
      </c>
      <c r="F2522">
        <v>288</v>
      </c>
      <c r="G2522">
        <v>0</v>
      </c>
      <c r="H2522" t="s">
        <v>19</v>
      </c>
      <c r="I2522">
        <v>0</v>
      </c>
      <c r="J2522" t="s">
        <v>19</v>
      </c>
      <c r="K2522">
        <v>0</v>
      </c>
      <c r="L2522" t="s">
        <v>19</v>
      </c>
      <c r="M2522">
        <v>9</v>
      </c>
      <c r="N2522" t="s">
        <v>19</v>
      </c>
      <c r="O2522">
        <v>79.599999999999994</v>
      </c>
      <c r="P2522" t="s">
        <v>19</v>
      </c>
      <c r="Q2522">
        <v>26</v>
      </c>
      <c r="R2522" t="s">
        <v>19</v>
      </c>
      <c r="S2522">
        <v>41.7</v>
      </c>
      <c r="T2522" t="s">
        <v>19</v>
      </c>
      <c r="U2522">
        <v>7.4</v>
      </c>
      <c r="V2522" t="s">
        <v>19</v>
      </c>
      <c r="W2522">
        <v>218</v>
      </c>
      <c r="X2522" t="s">
        <v>19</v>
      </c>
      <c r="Y2522">
        <v>76.5</v>
      </c>
      <c r="Z2522" t="s">
        <v>19</v>
      </c>
      <c r="AA2522" s="6">
        <f t="shared" si="118"/>
        <v>14.852691494662835</v>
      </c>
      <c r="AB2522" s="6">
        <f t="shared" si="119"/>
        <v>58.734844690393103</v>
      </c>
      <c r="AC2522" s="6">
        <f t="shared" si="120"/>
        <v>20.865155309606891</v>
      </c>
    </row>
    <row r="2523" spans="1:29" x14ac:dyDescent="0.25">
      <c r="A2523">
        <v>200</v>
      </c>
      <c r="B2523" t="s">
        <v>17</v>
      </c>
      <c r="C2523" t="s">
        <v>18</v>
      </c>
      <c r="D2523" s="1">
        <v>45579</v>
      </c>
      <c r="E2523" s="2">
        <v>200</v>
      </c>
      <c r="F2523">
        <v>288</v>
      </c>
      <c r="G2523">
        <v>0</v>
      </c>
      <c r="H2523" t="s">
        <v>19</v>
      </c>
      <c r="I2523">
        <v>0</v>
      </c>
      <c r="J2523" t="s">
        <v>19</v>
      </c>
      <c r="K2523">
        <v>0</v>
      </c>
      <c r="L2523" t="s">
        <v>19</v>
      </c>
      <c r="M2523">
        <v>8.6</v>
      </c>
      <c r="N2523" t="s">
        <v>19</v>
      </c>
      <c r="O2523">
        <v>78.5</v>
      </c>
      <c r="P2523" t="s">
        <v>19</v>
      </c>
      <c r="Q2523">
        <v>26</v>
      </c>
      <c r="R2523" t="s">
        <v>19</v>
      </c>
      <c r="S2523">
        <v>40.6</v>
      </c>
      <c r="T2523" t="s">
        <v>19</v>
      </c>
      <c r="U2523">
        <v>7.3</v>
      </c>
      <c r="V2523" t="s">
        <v>19</v>
      </c>
      <c r="W2523">
        <v>245</v>
      </c>
      <c r="X2523" t="s">
        <v>19</v>
      </c>
      <c r="Y2523">
        <v>76.2</v>
      </c>
      <c r="Z2523" t="s">
        <v>19</v>
      </c>
      <c r="AA2523" s="6">
        <f t="shared" si="118"/>
        <v>14.407943638925442</v>
      </c>
      <c r="AB2523" s="6">
        <f t="shared" si="119"/>
        <v>57.934298550065797</v>
      </c>
      <c r="AC2523" s="6">
        <f t="shared" si="120"/>
        <v>20.565701449934203</v>
      </c>
    </row>
    <row r="2524" spans="1:29" x14ac:dyDescent="0.25">
      <c r="A2524">
        <v>200</v>
      </c>
      <c r="B2524" t="s">
        <v>17</v>
      </c>
      <c r="C2524" t="s">
        <v>18</v>
      </c>
      <c r="D2524" s="1">
        <v>45579</v>
      </c>
      <c r="E2524" s="2">
        <v>300</v>
      </c>
      <c r="F2524">
        <v>288</v>
      </c>
      <c r="G2524">
        <v>0.01</v>
      </c>
      <c r="H2524" t="s">
        <v>19</v>
      </c>
      <c r="I2524">
        <v>0</v>
      </c>
      <c r="J2524" t="s">
        <v>19</v>
      </c>
      <c r="K2524">
        <v>0</v>
      </c>
      <c r="L2524" t="s">
        <v>19</v>
      </c>
      <c r="M2524">
        <v>8</v>
      </c>
      <c r="N2524" t="s">
        <v>19</v>
      </c>
      <c r="O2524">
        <v>78.7</v>
      </c>
      <c r="P2524" t="s">
        <v>19</v>
      </c>
      <c r="Q2524">
        <v>24</v>
      </c>
      <c r="R2524" t="s">
        <v>19</v>
      </c>
      <c r="S2524">
        <v>38.9</v>
      </c>
      <c r="T2524" t="s">
        <v>19</v>
      </c>
      <c r="U2524">
        <v>9.1</v>
      </c>
      <c r="V2524" t="s">
        <v>19</v>
      </c>
      <c r="W2524">
        <v>248</v>
      </c>
      <c r="X2524" t="s">
        <v>19</v>
      </c>
      <c r="Y2524">
        <v>75.8</v>
      </c>
      <c r="Z2524" t="s">
        <v>19</v>
      </c>
      <c r="AA2524" s="6">
        <f t="shared" si="118"/>
        <v>14.057795440815088</v>
      </c>
      <c r="AB2524" s="6">
        <f t="shared" si="119"/>
        <v>57.304031793467161</v>
      </c>
      <c r="AC2524" s="6">
        <f t="shared" si="120"/>
        <v>21.395968206532842</v>
      </c>
    </row>
    <row r="2525" spans="1:29" x14ac:dyDescent="0.25">
      <c r="A2525">
        <v>200</v>
      </c>
      <c r="B2525" t="s">
        <v>17</v>
      </c>
      <c r="C2525" t="s">
        <v>18</v>
      </c>
      <c r="D2525" s="1">
        <v>45579</v>
      </c>
      <c r="E2525" s="2">
        <v>400</v>
      </c>
      <c r="F2525">
        <v>288</v>
      </c>
      <c r="G2525">
        <v>0.01</v>
      </c>
      <c r="H2525" t="s">
        <v>19</v>
      </c>
      <c r="I2525">
        <v>0</v>
      </c>
      <c r="J2525" t="s">
        <v>19</v>
      </c>
      <c r="K2525">
        <v>0</v>
      </c>
      <c r="L2525" t="s">
        <v>19</v>
      </c>
      <c r="M2525">
        <v>8.1</v>
      </c>
      <c r="N2525" t="s">
        <v>19</v>
      </c>
      <c r="O2525">
        <v>78.7</v>
      </c>
      <c r="P2525" t="s">
        <v>19</v>
      </c>
      <c r="Q2525">
        <v>24</v>
      </c>
      <c r="R2525" t="s">
        <v>19</v>
      </c>
      <c r="S2525">
        <v>39</v>
      </c>
      <c r="T2525" t="s">
        <v>19</v>
      </c>
      <c r="U2525">
        <v>8.8000000000000007</v>
      </c>
      <c r="V2525" t="s">
        <v>19</v>
      </c>
      <c r="W2525">
        <v>200</v>
      </c>
      <c r="X2525" t="s">
        <v>19</v>
      </c>
      <c r="Y2525">
        <v>75.5</v>
      </c>
      <c r="Z2525" t="s">
        <v>19</v>
      </c>
      <c r="AA2525" s="6">
        <f t="shared" si="118"/>
        <v>14.057795440815088</v>
      </c>
      <c r="AB2525" s="6">
        <f t="shared" si="119"/>
        <v>57.304031793467161</v>
      </c>
      <c r="AC2525" s="6">
        <f t="shared" si="120"/>
        <v>21.395968206532842</v>
      </c>
    </row>
    <row r="2526" spans="1:29" hidden="1" x14ac:dyDescent="0.25">
      <c r="A2526">
        <v>200</v>
      </c>
      <c r="B2526" t="s">
        <v>17</v>
      </c>
      <c r="C2526" t="s">
        <v>18</v>
      </c>
      <c r="D2526" s="1">
        <v>45579</v>
      </c>
      <c r="E2526" s="2">
        <v>500</v>
      </c>
      <c r="F2526">
        <v>288</v>
      </c>
      <c r="G2526">
        <v>0</v>
      </c>
      <c r="H2526" t="s">
        <v>19</v>
      </c>
      <c r="I2526">
        <v>0</v>
      </c>
      <c r="J2526" t="s">
        <v>19</v>
      </c>
      <c r="K2526">
        <v>0</v>
      </c>
      <c r="L2526" t="s">
        <v>19</v>
      </c>
      <c r="M2526">
        <v>8.5</v>
      </c>
      <c r="N2526" t="s">
        <v>19</v>
      </c>
      <c r="O2526">
        <v>77.8</v>
      </c>
      <c r="P2526" t="s">
        <v>19</v>
      </c>
      <c r="Q2526">
        <v>26</v>
      </c>
      <c r="R2526" t="s">
        <v>19</v>
      </c>
      <c r="S2526">
        <v>40.4</v>
      </c>
      <c r="T2526" t="s">
        <v>19</v>
      </c>
      <c r="U2526">
        <v>7.7</v>
      </c>
      <c r="V2526" t="s">
        <v>19</v>
      </c>
      <c r="W2526">
        <v>204</v>
      </c>
      <c r="X2526" t="s">
        <v>19</v>
      </c>
      <c r="Y2526">
        <v>75.2</v>
      </c>
      <c r="Z2526" t="s">
        <v>19</v>
      </c>
      <c r="AA2526" s="6">
        <f t="shared" si="118"/>
        <v>14.124919497391275</v>
      </c>
      <c r="AB2526" s="6">
        <f t="shared" si="119"/>
        <v>57.424855095304295</v>
      </c>
      <c r="AC2526" s="6">
        <f t="shared" si="120"/>
        <v>20.375144904695702</v>
      </c>
    </row>
    <row r="2527" spans="1:29" hidden="1" x14ac:dyDescent="0.25">
      <c r="A2527">
        <v>200</v>
      </c>
      <c r="B2527" t="s">
        <v>17</v>
      </c>
      <c r="C2527" t="s">
        <v>18</v>
      </c>
      <c r="D2527" s="1">
        <v>45579</v>
      </c>
      <c r="E2527" s="2">
        <v>600</v>
      </c>
      <c r="F2527">
        <v>288</v>
      </c>
      <c r="G2527">
        <v>0</v>
      </c>
      <c r="H2527" t="s">
        <v>19</v>
      </c>
      <c r="I2527">
        <v>0</v>
      </c>
      <c r="J2527" t="s">
        <v>19</v>
      </c>
      <c r="K2527">
        <v>3</v>
      </c>
      <c r="L2527" t="s">
        <v>19</v>
      </c>
      <c r="M2527">
        <v>9.1</v>
      </c>
      <c r="N2527" t="s">
        <v>19</v>
      </c>
      <c r="O2527">
        <v>75.099999999999994</v>
      </c>
      <c r="P2527" t="s">
        <v>19</v>
      </c>
      <c r="Q2527">
        <v>31</v>
      </c>
      <c r="R2527" t="s">
        <v>19</v>
      </c>
      <c r="S2527">
        <v>42</v>
      </c>
      <c r="T2527" t="s">
        <v>19</v>
      </c>
      <c r="U2527">
        <v>3.7</v>
      </c>
      <c r="V2527" t="s">
        <v>19</v>
      </c>
      <c r="W2527">
        <v>263</v>
      </c>
      <c r="X2527" t="s">
        <v>19</v>
      </c>
      <c r="Y2527">
        <v>74.900000000000006</v>
      </c>
      <c r="Z2527" t="s">
        <v>19</v>
      </c>
      <c r="AA2527" s="6">
        <f t="shared" si="118"/>
        <v>13.978771127389852</v>
      </c>
      <c r="AB2527" s="6">
        <f t="shared" si="119"/>
        <v>57.161788029301732</v>
      </c>
      <c r="AC2527" s="6">
        <f t="shared" si="120"/>
        <v>17.938211970698262</v>
      </c>
    </row>
    <row r="2528" spans="1:29" hidden="1" x14ac:dyDescent="0.25">
      <c r="A2528">
        <v>200</v>
      </c>
      <c r="B2528" t="s">
        <v>17</v>
      </c>
      <c r="C2528" t="s">
        <v>18</v>
      </c>
      <c r="D2528" s="1">
        <v>45579</v>
      </c>
      <c r="E2528" s="2">
        <v>700</v>
      </c>
      <c r="F2528">
        <v>288</v>
      </c>
      <c r="G2528">
        <v>0</v>
      </c>
      <c r="H2528" t="s">
        <v>19</v>
      </c>
      <c r="I2528">
        <v>0</v>
      </c>
      <c r="J2528" t="s">
        <v>19</v>
      </c>
      <c r="K2528">
        <v>143</v>
      </c>
      <c r="L2528" t="s">
        <v>19</v>
      </c>
      <c r="M2528">
        <v>9.6999999999999993</v>
      </c>
      <c r="N2528" t="s">
        <v>19</v>
      </c>
      <c r="O2528">
        <v>75</v>
      </c>
      <c r="P2528" t="s">
        <v>19</v>
      </c>
      <c r="Q2528">
        <v>33</v>
      </c>
      <c r="R2528" t="s">
        <v>19</v>
      </c>
      <c r="S2528">
        <v>43.8</v>
      </c>
      <c r="T2528" t="s">
        <v>19</v>
      </c>
      <c r="U2528">
        <v>5.4</v>
      </c>
      <c r="V2528" t="s">
        <v>19</v>
      </c>
      <c r="W2528">
        <v>268</v>
      </c>
      <c r="X2528" t="s">
        <v>19</v>
      </c>
      <c r="Y2528">
        <v>74.7</v>
      </c>
      <c r="Z2528" t="s">
        <v>19</v>
      </c>
      <c r="AA2528" s="6">
        <f t="shared" si="118"/>
        <v>14.294592500305409</v>
      </c>
      <c r="AB2528" s="6">
        <f t="shared" si="119"/>
        <v>57.730266500549739</v>
      </c>
      <c r="AC2528" s="6">
        <f t="shared" si="120"/>
        <v>17.269733499450261</v>
      </c>
    </row>
    <row r="2529" spans="1:29" x14ac:dyDescent="0.25">
      <c r="A2529">
        <v>200</v>
      </c>
      <c r="B2529" t="s">
        <v>17</v>
      </c>
      <c r="C2529" t="s">
        <v>18</v>
      </c>
      <c r="D2529" s="1">
        <v>45579</v>
      </c>
      <c r="E2529" s="2">
        <v>800</v>
      </c>
      <c r="F2529">
        <v>288</v>
      </c>
      <c r="G2529">
        <v>0.01</v>
      </c>
      <c r="H2529" t="s">
        <v>19</v>
      </c>
      <c r="I2529">
        <v>0</v>
      </c>
      <c r="J2529" t="s">
        <v>19</v>
      </c>
      <c r="K2529">
        <v>615</v>
      </c>
      <c r="L2529" t="s">
        <v>19</v>
      </c>
      <c r="M2529">
        <v>9.8000000000000007</v>
      </c>
      <c r="N2529" t="s">
        <v>19</v>
      </c>
      <c r="O2529">
        <v>80.3</v>
      </c>
      <c r="P2529" t="s">
        <v>19</v>
      </c>
      <c r="Q2529">
        <v>28</v>
      </c>
      <c r="R2529" t="s">
        <v>19</v>
      </c>
      <c r="S2529">
        <v>44.1</v>
      </c>
      <c r="T2529" t="s">
        <v>19</v>
      </c>
      <c r="U2529">
        <v>6.2</v>
      </c>
      <c r="V2529" t="s">
        <v>19</v>
      </c>
      <c r="W2529">
        <v>264</v>
      </c>
      <c r="X2529" t="s">
        <v>19</v>
      </c>
      <c r="Y2529">
        <v>74.5</v>
      </c>
      <c r="Z2529" t="s">
        <v>19</v>
      </c>
      <c r="AA2529" s="6">
        <f t="shared" si="118"/>
        <v>15.563673953826545</v>
      </c>
      <c r="AB2529" s="6">
        <f t="shared" si="119"/>
        <v>60.01461311688778</v>
      </c>
      <c r="AC2529" s="6">
        <f t="shared" si="120"/>
        <v>20.285386883112217</v>
      </c>
    </row>
    <row r="2530" spans="1:29" x14ac:dyDescent="0.25">
      <c r="A2530">
        <v>200</v>
      </c>
      <c r="B2530" t="s">
        <v>17</v>
      </c>
      <c r="C2530" t="s">
        <v>18</v>
      </c>
      <c r="D2530" s="1">
        <v>45579</v>
      </c>
      <c r="E2530" s="2">
        <v>900</v>
      </c>
      <c r="F2530">
        <v>288</v>
      </c>
      <c r="G2530">
        <v>0.02</v>
      </c>
      <c r="H2530" t="s">
        <v>19</v>
      </c>
      <c r="I2530">
        <v>0</v>
      </c>
      <c r="J2530" t="s">
        <v>19</v>
      </c>
      <c r="K2530">
        <v>1017</v>
      </c>
      <c r="L2530" t="s">
        <v>19</v>
      </c>
      <c r="M2530">
        <v>10</v>
      </c>
      <c r="N2530" t="s">
        <v>19</v>
      </c>
      <c r="O2530">
        <v>84.1</v>
      </c>
      <c r="P2530" t="s">
        <v>19</v>
      </c>
      <c r="Q2530">
        <v>25</v>
      </c>
      <c r="R2530" t="s">
        <v>19</v>
      </c>
      <c r="S2530">
        <v>44.6</v>
      </c>
      <c r="T2530" t="s">
        <v>19</v>
      </c>
      <c r="U2530">
        <v>8</v>
      </c>
      <c r="V2530" t="s">
        <v>19</v>
      </c>
      <c r="W2530">
        <v>235</v>
      </c>
      <c r="X2530" t="s">
        <v>19</v>
      </c>
      <c r="Y2530">
        <v>74.2</v>
      </c>
      <c r="Z2530" t="s">
        <v>19</v>
      </c>
      <c r="AA2530" s="6">
        <f t="shared" si="118"/>
        <v>16.436643955849288</v>
      </c>
      <c r="AB2530" s="6">
        <f t="shared" si="119"/>
        <v>61.58595912052872</v>
      </c>
      <c r="AC2530" s="6">
        <f t="shared" si="120"/>
        <v>22.514040879471274</v>
      </c>
    </row>
    <row r="2531" spans="1:29" x14ac:dyDescent="0.25">
      <c r="A2531">
        <v>200</v>
      </c>
      <c r="B2531" t="s">
        <v>17</v>
      </c>
      <c r="C2531" t="s">
        <v>18</v>
      </c>
      <c r="D2531" s="1">
        <v>45579</v>
      </c>
      <c r="E2531">
        <v>1000</v>
      </c>
      <c r="F2531">
        <v>288</v>
      </c>
      <c r="G2531">
        <v>0.02</v>
      </c>
      <c r="H2531" t="s">
        <v>19</v>
      </c>
      <c r="I2531">
        <v>0</v>
      </c>
      <c r="J2531" t="s">
        <v>19</v>
      </c>
      <c r="K2531">
        <v>1332</v>
      </c>
      <c r="L2531" t="s">
        <v>19</v>
      </c>
      <c r="M2531">
        <v>10.1</v>
      </c>
      <c r="N2531" t="s">
        <v>19</v>
      </c>
      <c r="O2531">
        <v>88.7</v>
      </c>
      <c r="P2531" t="s">
        <v>19</v>
      </c>
      <c r="Q2531">
        <v>22</v>
      </c>
      <c r="R2531" t="s">
        <v>19</v>
      </c>
      <c r="S2531">
        <v>44.9</v>
      </c>
      <c r="T2531" t="s">
        <v>19</v>
      </c>
      <c r="U2531">
        <v>7.1</v>
      </c>
      <c r="V2531" t="s">
        <v>19</v>
      </c>
      <c r="W2531">
        <v>219</v>
      </c>
      <c r="X2531" t="s">
        <v>19</v>
      </c>
      <c r="Y2531">
        <v>74.2</v>
      </c>
      <c r="Z2531" t="s">
        <v>19</v>
      </c>
      <c r="AA2531" s="6">
        <f t="shared" si="118"/>
        <v>17.482271892251671</v>
      </c>
      <c r="AB2531" s="6">
        <f t="shared" si="119"/>
        <v>63.468089406053011</v>
      </c>
      <c r="AC2531" s="6">
        <f t="shared" si="120"/>
        <v>25.231910593946992</v>
      </c>
    </row>
    <row r="2532" spans="1:29" x14ac:dyDescent="0.25">
      <c r="A2532">
        <v>200</v>
      </c>
      <c r="B2532" t="s">
        <v>17</v>
      </c>
      <c r="C2532" t="s">
        <v>18</v>
      </c>
      <c r="D2532" s="1">
        <v>45579</v>
      </c>
      <c r="E2532">
        <v>1100</v>
      </c>
      <c r="F2532">
        <v>288</v>
      </c>
      <c r="G2532">
        <v>0.02</v>
      </c>
      <c r="H2532" t="s">
        <v>19</v>
      </c>
      <c r="I2532">
        <v>0</v>
      </c>
      <c r="J2532" t="s">
        <v>19</v>
      </c>
      <c r="K2532">
        <v>1534</v>
      </c>
      <c r="L2532" t="s">
        <v>19</v>
      </c>
      <c r="M2532">
        <v>9.1999999999999993</v>
      </c>
      <c r="N2532" t="s">
        <v>19</v>
      </c>
      <c r="O2532">
        <v>92.4</v>
      </c>
      <c r="P2532" t="s">
        <v>19</v>
      </c>
      <c r="Q2532">
        <v>18</v>
      </c>
      <c r="R2532" t="s">
        <v>19</v>
      </c>
      <c r="S2532">
        <v>42.4</v>
      </c>
      <c r="T2532" t="s">
        <v>19</v>
      </c>
      <c r="U2532">
        <v>6.5</v>
      </c>
      <c r="V2532" t="s">
        <v>19</v>
      </c>
      <c r="W2532">
        <v>170</v>
      </c>
      <c r="X2532" t="s">
        <v>19</v>
      </c>
      <c r="Y2532">
        <v>74.3</v>
      </c>
      <c r="Z2532" t="s">
        <v>19</v>
      </c>
      <c r="AA2532" s="6">
        <f t="shared" si="118"/>
        <v>17.693285222343267</v>
      </c>
      <c r="AB2532" s="6">
        <f t="shared" si="119"/>
        <v>63.847913400217877</v>
      </c>
      <c r="AC2532" s="6">
        <f t="shared" si="120"/>
        <v>28.552086599782129</v>
      </c>
    </row>
    <row r="2533" spans="1:29" x14ac:dyDescent="0.25">
      <c r="A2533">
        <v>200</v>
      </c>
      <c r="B2533" t="s">
        <v>17</v>
      </c>
      <c r="C2533" t="s">
        <v>18</v>
      </c>
      <c r="D2533" s="1">
        <v>45579</v>
      </c>
      <c r="E2533">
        <v>1200</v>
      </c>
      <c r="F2533">
        <v>288</v>
      </c>
      <c r="G2533">
        <v>0.02</v>
      </c>
      <c r="H2533" t="s">
        <v>19</v>
      </c>
      <c r="I2533">
        <v>0</v>
      </c>
      <c r="J2533" t="s">
        <v>19</v>
      </c>
      <c r="K2533">
        <v>1603</v>
      </c>
      <c r="L2533" t="s">
        <v>19</v>
      </c>
      <c r="M2533">
        <v>8.3000000000000007</v>
      </c>
      <c r="N2533" t="s">
        <v>19</v>
      </c>
      <c r="O2533">
        <v>94.6</v>
      </c>
      <c r="P2533" t="s">
        <v>19</v>
      </c>
      <c r="Q2533">
        <v>15</v>
      </c>
      <c r="R2533" t="s">
        <v>19</v>
      </c>
      <c r="S2533">
        <v>39.799999999999997</v>
      </c>
      <c r="T2533" t="s">
        <v>19</v>
      </c>
      <c r="U2533">
        <v>4</v>
      </c>
      <c r="V2533" t="s">
        <v>19</v>
      </c>
      <c r="W2533">
        <v>94</v>
      </c>
      <c r="X2533" t="s">
        <v>19</v>
      </c>
      <c r="Y2533">
        <v>74.599999999999994</v>
      </c>
      <c r="Z2533" t="s">
        <v>19</v>
      </c>
      <c r="AA2533" s="6">
        <f t="shared" si="118"/>
        <v>17.461080063920772</v>
      </c>
      <c r="AB2533" s="6">
        <f t="shared" si="119"/>
        <v>63.429944115057388</v>
      </c>
      <c r="AC2533" s="6">
        <f t="shared" si="120"/>
        <v>31.170055884942606</v>
      </c>
    </row>
    <row r="2534" spans="1:29" x14ac:dyDescent="0.25">
      <c r="A2534">
        <v>200</v>
      </c>
      <c r="B2534" t="s">
        <v>17</v>
      </c>
      <c r="C2534" t="s">
        <v>18</v>
      </c>
      <c r="D2534" s="1">
        <v>45579</v>
      </c>
      <c r="E2534">
        <v>1300</v>
      </c>
      <c r="F2534">
        <v>288</v>
      </c>
      <c r="G2534">
        <v>0.02</v>
      </c>
      <c r="H2534" t="s">
        <v>19</v>
      </c>
      <c r="I2534">
        <v>0</v>
      </c>
      <c r="J2534" t="s">
        <v>19</v>
      </c>
      <c r="K2534">
        <v>1539</v>
      </c>
      <c r="L2534" t="s">
        <v>19</v>
      </c>
      <c r="M2534">
        <v>7.5</v>
      </c>
      <c r="N2534" t="s">
        <v>19</v>
      </c>
      <c r="O2534">
        <v>96</v>
      </c>
      <c r="P2534" t="s">
        <v>19</v>
      </c>
      <c r="Q2534">
        <v>13</v>
      </c>
      <c r="R2534" t="s">
        <v>19</v>
      </c>
      <c r="S2534">
        <v>37.299999999999997</v>
      </c>
      <c r="T2534" t="s">
        <v>19</v>
      </c>
      <c r="U2534">
        <v>3.4</v>
      </c>
      <c r="V2534" t="s">
        <v>19</v>
      </c>
      <c r="W2534">
        <v>101</v>
      </c>
      <c r="X2534" t="s">
        <v>19</v>
      </c>
      <c r="Y2534">
        <v>75</v>
      </c>
      <c r="Z2534" t="s">
        <v>19</v>
      </c>
      <c r="AA2534" s="6">
        <f t="shared" si="118"/>
        <v>17.188555994598179</v>
      </c>
      <c r="AB2534" s="6">
        <f t="shared" si="119"/>
        <v>62.939400790276721</v>
      </c>
      <c r="AC2534" s="6">
        <f t="shared" si="120"/>
        <v>33.060599209723279</v>
      </c>
    </row>
    <row r="2535" spans="1:29" x14ac:dyDescent="0.25">
      <c r="A2535">
        <v>200</v>
      </c>
      <c r="B2535" t="s">
        <v>17</v>
      </c>
      <c r="C2535" t="s">
        <v>18</v>
      </c>
      <c r="D2535" s="1">
        <v>45579</v>
      </c>
      <c r="E2535">
        <v>1400</v>
      </c>
      <c r="F2535">
        <v>288</v>
      </c>
      <c r="G2535">
        <v>0.02</v>
      </c>
      <c r="H2535" t="s">
        <v>19</v>
      </c>
      <c r="I2535">
        <v>0</v>
      </c>
      <c r="J2535" t="s">
        <v>19</v>
      </c>
      <c r="K2535">
        <v>1336</v>
      </c>
      <c r="L2535" t="s">
        <v>19</v>
      </c>
      <c r="M2535">
        <v>7.9</v>
      </c>
      <c r="N2535" t="s">
        <v>19</v>
      </c>
      <c r="O2535">
        <v>97.1</v>
      </c>
      <c r="P2535" t="s">
        <v>19</v>
      </c>
      <c r="Q2535">
        <v>13</v>
      </c>
      <c r="R2535" t="s">
        <v>19</v>
      </c>
      <c r="S2535">
        <v>38.4</v>
      </c>
      <c r="T2535" t="s">
        <v>19</v>
      </c>
      <c r="U2535">
        <v>3.6</v>
      </c>
      <c r="V2535" t="s">
        <v>19</v>
      </c>
      <c r="W2535">
        <v>86</v>
      </c>
      <c r="X2535" t="s">
        <v>19</v>
      </c>
      <c r="Y2535">
        <v>75.400000000000006</v>
      </c>
      <c r="Z2535" t="s">
        <v>19</v>
      </c>
      <c r="AA2535" s="6">
        <f t="shared" si="118"/>
        <v>17.562700467525033</v>
      </c>
      <c r="AB2535" s="6">
        <f t="shared" si="119"/>
        <v>63.612860841545057</v>
      </c>
      <c r="AC2535" s="6">
        <f t="shared" si="120"/>
        <v>33.487139158454937</v>
      </c>
    </row>
    <row r="2536" spans="1:29" x14ac:dyDescent="0.25">
      <c r="A2536">
        <v>200</v>
      </c>
      <c r="B2536" t="s">
        <v>17</v>
      </c>
      <c r="C2536" t="s">
        <v>18</v>
      </c>
      <c r="D2536" s="1">
        <v>45579</v>
      </c>
      <c r="E2536">
        <v>1500</v>
      </c>
      <c r="F2536">
        <v>288</v>
      </c>
      <c r="G2536">
        <v>0.02</v>
      </c>
      <c r="H2536" t="s">
        <v>19</v>
      </c>
      <c r="I2536">
        <v>0</v>
      </c>
      <c r="J2536" t="s">
        <v>19</v>
      </c>
      <c r="K2536">
        <v>1016</v>
      </c>
      <c r="L2536" t="s">
        <v>19</v>
      </c>
      <c r="M2536">
        <v>8.1</v>
      </c>
      <c r="N2536" t="s">
        <v>19</v>
      </c>
      <c r="O2536">
        <v>97.6</v>
      </c>
      <c r="P2536" t="s">
        <v>19</v>
      </c>
      <c r="Q2536">
        <v>13</v>
      </c>
      <c r="R2536" t="s">
        <v>19</v>
      </c>
      <c r="S2536">
        <v>39.200000000000003</v>
      </c>
      <c r="T2536" t="s">
        <v>19</v>
      </c>
      <c r="U2536">
        <v>3.8</v>
      </c>
      <c r="V2536" t="s">
        <v>19</v>
      </c>
      <c r="W2536">
        <v>32</v>
      </c>
      <c r="X2536" t="s">
        <v>19</v>
      </c>
      <c r="Y2536">
        <v>76</v>
      </c>
      <c r="Z2536" t="s">
        <v>19</v>
      </c>
      <c r="AA2536" s="6">
        <f t="shared" si="118"/>
        <v>17.732764046986318</v>
      </c>
      <c r="AB2536" s="6">
        <f t="shared" si="119"/>
        <v>63.918975284575374</v>
      </c>
      <c r="AC2536" s="6">
        <f t="shared" si="120"/>
        <v>33.68102471542462</v>
      </c>
    </row>
    <row r="2537" spans="1:29" x14ac:dyDescent="0.25">
      <c r="A2537">
        <v>200</v>
      </c>
      <c r="B2537" t="s">
        <v>17</v>
      </c>
      <c r="C2537" t="s">
        <v>18</v>
      </c>
      <c r="D2537" s="1">
        <v>45579</v>
      </c>
      <c r="E2537">
        <v>1600</v>
      </c>
      <c r="F2537">
        <v>288</v>
      </c>
      <c r="G2537">
        <v>0.01</v>
      </c>
      <c r="H2537" t="s">
        <v>19</v>
      </c>
      <c r="I2537">
        <v>0</v>
      </c>
      <c r="J2537" t="s">
        <v>19</v>
      </c>
      <c r="K2537">
        <v>612</v>
      </c>
      <c r="L2537" t="s">
        <v>19</v>
      </c>
      <c r="M2537">
        <v>8.9</v>
      </c>
      <c r="N2537" t="s">
        <v>19</v>
      </c>
      <c r="O2537">
        <v>96.1</v>
      </c>
      <c r="P2537" t="s">
        <v>19</v>
      </c>
      <c r="Q2537">
        <v>15</v>
      </c>
      <c r="R2537" t="s">
        <v>19</v>
      </c>
      <c r="S2537">
        <v>41.4</v>
      </c>
      <c r="T2537" t="s">
        <v>19</v>
      </c>
      <c r="U2537">
        <v>5.2</v>
      </c>
      <c r="V2537" t="s">
        <v>19</v>
      </c>
      <c r="W2537">
        <v>45</v>
      </c>
      <c r="X2537" t="s">
        <v>19</v>
      </c>
      <c r="Y2537">
        <v>76.599999999999994</v>
      </c>
      <c r="Z2537" t="s">
        <v>19</v>
      </c>
      <c r="AA2537" s="6">
        <f t="shared" si="118"/>
        <v>17.98895916477608</v>
      </c>
      <c r="AB2537" s="6">
        <f t="shared" si="119"/>
        <v>64.380126496596944</v>
      </c>
      <c r="AC2537" s="6">
        <f t="shared" si="120"/>
        <v>31.719873503403051</v>
      </c>
    </row>
    <row r="2538" spans="1:29" x14ac:dyDescent="0.25">
      <c r="A2538">
        <v>200</v>
      </c>
      <c r="B2538" t="s">
        <v>17</v>
      </c>
      <c r="C2538" t="s">
        <v>18</v>
      </c>
      <c r="D2538" s="1">
        <v>45579</v>
      </c>
      <c r="E2538">
        <v>1700</v>
      </c>
      <c r="F2538">
        <v>288</v>
      </c>
      <c r="G2538">
        <v>0.01</v>
      </c>
      <c r="H2538" t="s">
        <v>19</v>
      </c>
      <c r="I2538">
        <v>0</v>
      </c>
      <c r="J2538" t="s">
        <v>19</v>
      </c>
      <c r="K2538">
        <v>206</v>
      </c>
      <c r="L2538" t="s">
        <v>19</v>
      </c>
      <c r="M2538">
        <v>9.4</v>
      </c>
      <c r="N2538" t="s">
        <v>19</v>
      </c>
      <c r="O2538">
        <v>93.1</v>
      </c>
      <c r="P2538" t="s">
        <v>19</v>
      </c>
      <c r="Q2538">
        <v>18</v>
      </c>
      <c r="R2538" t="s">
        <v>19</v>
      </c>
      <c r="S2538">
        <v>42.9</v>
      </c>
      <c r="T2538" t="s">
        <v>19</v>
      </c>
      <c r="U2538">
        <v>6</v>
      </c>
      <c r="V2538" t="s">
        <v>19</v>
      </c>
      <c r="W2538">
        <v>90</v>
      </c>
      <c r="X2538" t="s">
        <v>19</v>
      </c>
      <c r="Y2538">
        <v>77.2</v>
      </c>
      <c r="Z2538" t="s">
        <v>19</v>
      </c>
      <c r="AA2538" s="6">
        <f t="shared" si="118"/>
        <v>17.950942424060486</v>
      </c>
      <c r="AB2538" s="6">
        <f t="shared" si="119"/>
        <v>64.311696363308869</v>
      </c>
      <c r="AC2538" s="6">
        <f t="shared" si="120"/>
        <v>28.788303636691126</v>
      </c>
    </row>
    <row r="2539" spans="1:29" x14ac:dyDescent="0.25">
      <c r="A2539">
        <v>200</v>
      </c>
      <c r="B2539" t="s">
        <v>17</v>
      </c>
      <c r="C2539" t="s">
        <v>18</v>
      </c>
      <c r="D2539" s="1">
        <v>45579</v>
      </c>
      <c r="E2539">
        <v>1800</v>
      </c>
      <c r="F2539">
        <v>288</v>
      </c>
      <c r="G2539">
        <v>0</v>
      </c>
      <c r="H2539" t="s">
        <v>19</v>
      </c>
      <c r="I2539">
        <v>0</v>
      </c>
      <c r="J2539" t="s">
        <v>19</v>
      </c>
      <c r="K2539">
        <v>4</v>
      </c>
      <c r="L2539" t="s">
        <v>19</v>
      </c>
      <c r="M2539">
        <v>10.3</v>
      </c>
      <c r="N2539" t="s">
        <v>19</v>
      </c>
      <c r="O2539">
        <v>88.4</v>
      </c>
      <c r="P2539" t="s">
        <v>19</v>
      </c>
      <c r="Q2539">
        <v>23</v>
      </c>
      <c r="R2539" t="s">
        <v>19</v>
      </c>
      <c r="S2539">
        <v>45.4</v>
      </c>
      <c r="T2539" t="s">
        <v>19</v>
      </c>
      <c r="U2539">
        <v>4.8</v>
      </c>
      <c r="V2539" t="s">
        <v>19</v>
      </c>
      <c r="W2539">
        <v>117</v>
      </c>
      <c r="X2539" t="s">
        <v>19</v>
      </c>
      <c r="Y2539">
        <v>77.5</v>
      </c>
      <c r="Z2539" t="s">
        <v>19</v>
      </c>
      <c r="AA2539" s="6">
        <f t="shared" si="118"/>
        <v>17.635701757811027</v>
      </c>
      <c r="AB2539" s="6">
        <f t="shared" si="119"/>
        <v>63.744263164059852</v>
      </c>
      <c r="AC2539" s="6">
        <f t="shared" si="120"/>
        <v>24.655736835940154</v>
      </c>
    </row>
    <row r="2540" spans="1:29" x14ac:dyDescent="0.25">
      <c r="A2540">
        <v>200</v>
      </c>
      <c r="B2540" t="s">
        <v>17</v>
      </c>
      <c r="C2540" t="s">
        <v>18</v>
      </c>
      <c r="D2540" s="1">
        <v>45579</v>
      </c>
      <c r="E2540">
        <v>1900</v>
      </c>
      <c r="F2540">
        <v>288</v>
      </c>
      <c r="G2540">
        <v>0</v>
      </c>
      <c r="H2540" t="s">
        <v>19</v>
      </c>
      <c r="I2540">
        <v>0</v>
      </c>
      <c r="J2540" t="s">
        <v>19</v>
      </c>
      <c r="K2540">
        <v>0</v>
      </c>
      <c r="L2540" t="s">
        <v>19</v>
      </c>
      <c r="M2540">
        <v>11.2</v>
      </c>
      <c r="N2540" t="s">
        <v>19</v>
      </c>
      <c r="O2540">
        <v>85.3</v>
      </c>
      <c r="P2540" t="s">
        <v>19</v>
      </c>
      <c r="Q2540">
        <v>27</v>
      </c>
      <c r="R2540" t="s">
        <v>19</v>
      </c>
      <c r="S2540">
        <v>47.6</v>
      </c>
      <c r="T2540" t="s">
        <v>19</v>
      </c>
      <c r="U2540">
        <v>6.4</v>
      </c>
      <c r="V2540" t="s">
        <v>19</v>
      </c>
      <c r="W2540">
        <v>241</v>
      </c>
      <c r="X2540" t="s">
        <v>19</v>
      </c>
      <c r="Y2540">
        <v>77.599999999999994</v>
      </c>
      <c r="Z2540" t="s">
        <v>19</v>
      </c>
      <c r="AA2540" s="6">
        <f t="shared" si="118"/>
        <v>17.392908330140433</v>
      </c>
      <c r="AB2540" s="6">
        <f t="shared" si="119"/>
        <v>63.307234994252781</v>
      </c>
      <c r="AC2540" s="6">
        <f t="shared" si="120"/>
        <v>21.992765005747216</v>
      </c>
    </row>
    <row r="2541" spans="1:29" x14ac:dyDescent="0.25">
      <c r="A2541">
        <v>200</v>
      </c>
      <c r="B2541" t="s">
        <v>17</v>
      </c>
      <c r="C2541" t="s">
        <v>18</v>
      </c>
      <c r="D2541" s="1">
        <v>45579</v>
      </c>
      <c r="E2541">
        <v>2000</v>
      </c>
      <c r="F2541">
        <v>288</v>
      </c>
      <c r="G2541">
        <v>0</v>
      </c>
      <c r="H2541" t="s">
        <v>19</v>
      </c>
      <c r="I2541">
        <v>0</v>
      </c>
      <c r="J2541" t="s">
        <v>19</v>
      </c>
      <c r="K2541">
        <v>0</v>
      </c>
      <c r="L2541" t="s">
        <v>19</v>
      </c>
      <c r="M2541">
        <v>11.5</v>
      </c>
      <c r="N2541" t="s">
        <v>19</v>
      </c>
      <c r="O2541">
        <v>82.8</v>
      </c>
      <c r="P2541" t="s">
        <v>19</v>
      </c>
      <c r="Q2541">
        <v>30</v>
      </c>
      <c r="R2541" t="s">
        <v>19</v>
      </c>
      <c r="S2541">
        <v>48.3</v>
      </c>
      <c r="T2541" t="s">
        <v>19</v>
      </c>
      <c r="U2541">
        <v>5.7</v>
      </c>
      <c r="V2541" t="s">
        <v>19</v>
      </c>
      <c r="W2541">
        <v>250</v>
      </c>
      <c r="X2541" t="s">
        <v>19</v>
      </c>
      <c r="Y2541">
        <v>77.5</v>
      </c>
      <c r="Z2541" t="s">
        <v>19</v>
      </c>
      <c r="AA2541" s="6">
        <f t="shared" si="118"/>
        <v>17.025986860649382</v>
      </c>
      <c r="AB2541" s="6">
        <f t="shared" si="119"/>
        <v>62.646776349168888</v>
      </c>
      <c r="AC2541" s="6">
        <f t="shared" si="120"/>
        <v>20.153223650831109</v>
      </c>
    </row>
    <row r="2542" spans="1:29" x14ac:dyDescent="0.25">
      <c r="A2542">
        <v>200</v>
      </c>
      <c r="B2542" t="s">
        <v>17</v>
      </c>
      <c r="C2542" t="s">
        <v>18</v>
      </c>
      <c r="D2542" s="1">
        <v>45579</v>
      </c>
      <c r="E2542">
        <v>2100</v>
      </c>
      <c r="F2542">
        <v>288</v>
      </c>
      <c r="G2542">
        <v>0</v>
      </c>
      <c r="H2542" t="s">
        <v>19</v>
      </c>
      <c r="I2542">
        <v>0</v>
      </c>
      <c r="J2542" t="s">
        <v>19</v>
      </c>
      <c r="K2542">
        <v>0</v>
      </c>
      <c r="L2542" t="s">
        <v>19</v>
      </c>
      <c r="M2542">
        <v>12.5</v>
      </c>
      <c r="N2542" t="s">
        <v>19</v>
      </c>
      <c r="O2542">
        <v>79.7</v>
      </c>
      <c r="P2542" t="s">
        <v>19</v>
      </c>
      <c r="Q2542">
        <v>36</v>
      </c>
      <c r="R2542" t="s">
        <v>19</v>
      </c>
      <c r="S2542">
        <v>50.5</v>
      </c>
      <c r="T2542" t="s">
        <v>19</v>
      </c>
      <c r="U2542">
        <v>7.6</v>
      </c>
      <c r="V2542" t="s">
        <v>19</v>
      </c>
      <c r="W2542">
        <v>284</v>
      </c>
      <c r="X2542" t="s">
        <v>19</v>
      </c>
      <c r="Y2542">
        <v>77.400000000000006</v>
      </c>
      <c r="Z2542" t="s">
        <v>19</v>
      </c>
      <c r="AA2542" s="6">
        <f t="shared" si="118"/>
        <v>16.881267797670478</v>
      </c>
      <c r="AB2542" s="6">
        <f t="shared" si="119"/>
        <v>62.386282035806865</v>
      </c>
      <c r="AC2542" s="6">
        <f t="shared" si="120"/>
        <v>17.313717964193138</v>
      </c>
    </row>
    <row r="2543" spans="1:29" x14ac:dyDescent="0.25">
      <c r="A2543">
        <v>200</v>
      </c>
      <c r="B2543" t="s">
        <v>17</v>
      </c>
      <c r="C2543" t="s">
        <v>18</v>
      </c>
      <c r="D2543" s="1">
        <v>45579</v>
      </c>
      <c r="E2543">
        <v>2200</v>
      </c>
      <c r="F2543">
        <v>288</v>
      </c>
      <c r="G2543">
        <v>0</v>
      </c>
      <c r="H2543" t="s">
        <v>19</v>
      </c>
      <c r="I2543">
        <v>0</v>
      </c>
      <c r="J2543" t="s">
        <v>19</v>
      </c>
      <c r="K2543">
        <v>0</v>
      </c>
      <c r="L2543" t="s">
        <v>19</v>
      </c>
      <c r="M2543">
        <v>12.7</v>
      </c>
      <c r="N2543" t="s">
        <v>19</v>
      </c>
      <c r="O2543">
        <v>78.7</v>
      </c>
      <c r="P2543" t="s">
        <v>19</v>
      </c>
      <c r="Q2543">
        <v>38</v>
      </c>
      <c r="R2543" t="s">
        <v>19</v>
      </c>
      <c r="S2543">
        <v>50.9</v>
      </c>
      <c r="T2543" t="s">
        <v>19</v>
      </c>
      <c r="U2543">
        <v>7.3</v>
      </c>
      <c r="V2543" t="s">
        <v>19</v>
      </c>
      <c r="W2543">
        <v>288</v>
      </c>
      <c r="X2543" t="s">
        <v>19</v>
      </c>
      <c r="Y2543">
        <v>77.2</v>
      </c>
      <c r="Z2543" t="s">
        <v>19</v>
      </c>
      <c r="AA2543" s="6">
        <f t="shared" si="118"/>
        <v>16.800819322603886</v>
      </c>
      <c r="AB2543" s="6">
        <f t="shared" si="119"/>
        <v>62.241474780687</v>
      </c>
      <c r="AC2543" s="6">
        <f t="shared" si="120"/>
        <v>16.458525219313003</v>
      </c>
    </row>
    <row r="2544" spans="1:29" x14ac:dyDescent="0.25">
      <c r="A2544">
        <v>200</v>
      </c>
      <c r="B2544" t="s">
        <v>17</v>
      </c>
      <c r="C2544" t="s">
        <v>18</v>
      </c>
      <c r="D2544" s="1">
        <v>45579</v>
      </c>
      <c r="E2544">
        <v>2300</v>
      </c>
      <c r="F2544">
        <v>288</v>
      </c>
      <c r="G2544">
        <v>0</v>
      </c>
      <c r="H2544" t="s">
        <v>19</v>
      </c>
      <c r="I2544">
        <v>0</v>
      </c>
      <c r="J2544" t="s">
        <v>19</v>
      </c>
      <c r="K2544">
        <v>0</v>
      </c>
      <c r="L2544" t="s">
        <v>19</v>
      </c>
      <c r="M2544">
        <v>12.8</v>
      </c>
      <c r="N2544" t="s">
        <v>19</v>
      </c>
      <c r="O2544">
        <v>78</v>
      </c>
      <c r="P2544" t="s">
        <v>19</v>
      </c>
      <c r="Q2544">
        <v>39</v>
      </c>
      <c r="R2544" t="s">
        <v>19</v>
      </c>
      <c r="S2544">
        <v>51.2</v>
      </c>
      <c r="T2544" t="s">
        <v>19</v>
      </c>
      <c r="U2544">
        <v>8.6999999999999993</v>
      </c>
      <c r="V2544" t="s">
        <v>19</v>
      </c>
      <c r="W2544">
        <v>284</v>
      </c>
      <c r="X2544" t="s">
        <v>19</v>
      </c>
      <c r="Y2544">
        <v>76.900000000000006</v>
      </c>
      <c r="Z2544" t="s">
        <v>19</v>
      </c>
      <c r="AA2544" s="6">
        <f t="shared" si="118"/>
        <v>16.663206344538349</v>
      </c>
      <c r="AB2544" s="6">
        <f t="shared" si="119"/>
        <v>61.993771420169026</v>
      </c>
      <c r="AC2544" s="6">
        <f t="shared" si="120"/>
        <v>16.006228579830974</v>
      </c>
    </row>
    <row r="2545" spans="1:29" hidden="1" x14ac:dyDescent="0.25">
      <c r="A2545">
        <v>200</v>
      </c>
      <c r="B2545" t="s">
        <v>17</v>
      </c>
      <c r="C2545" t="s">
        <v>18</v>
      </c>
      <c r="D2545" s="1">
        <v>45579</v>
      </c>
      <c r="E2545">
        <v>2400</v>
      </c>
      <c r="F2545">
        <v>288</v>
      </c>
      <c r="G2545">
        <v>0</v>
      </c>
      <c r="H2545" t="s">
        <v>19</v>
      </c>
      <c r="I2545">
        <v>0</v>
      </c>
      <c r="J2545" t="s">
        <v>19</v>
      </c>
      <c r="K2545">
        <v>0</v>
      </c>
      <c r="L2545" t="s">
        <v>19</v>
      </c>
      <c r="M2545">
        <v>12.7</v>
      </c>
      <c r="N2545" t="s">
        <v>19</v>
      </c>
      <c r="O2545">
        <v>77</v>
      </c>
      <c r="P2545" t="s">
        <v>19</v>
      </c>
      <c r="Q2545">
        <v>40</v>
      </c>
      <c r="R2545" t="s">
        <v>19</v>
      </c>
      <c r="S2545">
        <v>50.8</v>
      </c>
      <c r="T2545" t="s">
        <v>19</v>
      </c>
      <c r="U2545">
        <v>7.5</v>
      </c>
      <c r="V2545" t="s">
        <v>19</v>
      </c>
      <c r="W2545">
        <v>295</v>
      </c>
      <c r="X2545" t="s">
        <v>19</v>
      </c>
      <c r="Y2545">
        <v>76.599999999999994</v>
      </c>
      <c r="Z2545" t="s">
        <v>19</v>
      </c>
      <c r="AA2545" s="6">
        <f t="shared" si="118"/>
        <v>16.38410349897741</v>
      </c>
      <c r="AB2545" s="6">
        <f t="shared" si="119"/>
        <v>61.491386298159341</v>
      </c>
      <c r="AC2545" s="6">
        <f t="shared" si="120"/>
        <v>15.508613701840659</v>
      </c>
    </row>
    <row r="2546" spans="1:29" hidden="1" x14ac:dyDescent="0.25">
      <c r="A2546">
        <v>200</v>
      </c>
      <c r="B2546" t="s">
        <v>17</v>
      </c>
      <c r="C2546" t="s">
        <v>18</v>
      </c>
      <c r="D2546" s="1">
        <v>45580</v>
      </c>
      <c r="E2546" s="2">
        <v>100</v>
      </c>
      <c r="F2546">
        <v>289</v>
      </c>
      <c r="G2546">
        <v>0</v>
      </c>
      <c r="H2546" t="s">
        <v>19</v>
      </c>
      <c r="I2546">
        <v>0</v>
      </c>
      <c r="J2546" t="s">
        <v>19</v>
      </c>
      <c r="K2546">
        <v>0</v>
      </c>
      <c r="L2546" t="s">
        <v>19</v>
      </c>
      <c r="M2546">
        <v>12.8</v>
      </c>
      <c r="N2546" t="s">
        <v>19</v>
      </c>
      <c r="O2546">
        <v>76.7</v>
      </c>
      <c r="P2546" t="s">
        <v>19</v>
      </c>
      <c r="Q2546">
        <v>41</v>
      </c>
      <c r="R2546" t="s">
        <v>19</v>
      </c>
      <c r="S2546">
        <v>51.1</v>
      </c>
      <c r="T2546" t="s">
        <v>19</v>
      </c>
      <c r="U2546">
        <v>7.3</v>
      </c>
      <c r="V2546" t="s">
        <v>19</v>
      </c>
      <c r="W2546">
        <v>293</v>
      </c>
      <c r="X2546" t="s">
        <v>19</v>
      </c>
      <c r="Y2546">
        <v>76.3</v>
      </c>
      <c r="Z2546" t="s">
        <v>19</v>
      </c>
      <c r="AA2546" s="6">
        <f t="shared" si="118"/>
        <v>16.415701801550266</v>
      </c>
      <c r="AB2546" s="6">
        <f t="shared" si="119"/>
        <v>61.548263242790476</v>
      </c>
      <c r="AC2546" s="6">
        <f t="shared" si="120"/>
        <v>15.151736757209527</v>
      </c>
    </row>
    <row r="2547" spans="1:29" hidden="1" x14ac:dyDescent="0.25">
      <c r="A2547">
        <v>200</v>
      </c>
      <c r="B2547" t="s">
        <v>17</v>
      </c>
      <c r="C2547" t="s">
        <v>18</v>
      </c>
      <c r="D2547" s="1">
        <v>45580</v>
      </c>
      <c r="E2547" s="2">
        <v>200</v>
      </c>
      <c r="F2547">
        <v>289</v>
      </c>
      <c r="G2547">
        <v>0</v>
      </c>
      <c r="H2547" t="s">
        <v>19</v>
      </c>
      <c r="I2547">
        <v>0</v>
      </c>
      <c r="J2547" t="s">
        <v>19</v>
      </c>
      <c r="K2547">
        <v>0</v>
      </c>
      <c r="L2547" t="s">
        <v>19</v>
      </c>
      <c r="M2547">
        <v>12.8</v>
      </c>
      <c r="N2547" t="s">
        <v>19</v>
      </c>
      <c r="O2547">
        <v>75.7</v>
      </c>
      <c r="P2547" t="s">
        <v>19</v>
      </c>
      <c r="Q2547">
        <v>42</v>
      </c>
      <c r="R2547" t="s">
        <v>19</v>
      </c>
      <c r="S2547">
        <v>51.2</v>
      </c>
      <c r="T2547" t="s">
        <v>19</v>
      </c>
      <c r="U2547">
        <v>5.9</v>
      </c>
      <c r="V2547" t="s">
        <v>19</v>
      </c>
      <c r="W2547">
        <v>308</v>
      </c>
      <c r="X2547" t="s">
        <v>19</v>
      </c>
      <c r="Y2547">
        <v>76</v>
      </c>
      <c r="Z2547" t="s">
        <v>19</v>
      </c>
      <c r="AA2547" s="6">
        <f t="shared" si="118"/>
        <v>16.123874452647186</v>
      </c>
      <c r="AB2547" s="6">
        <f t="shared" si="119"/>
        <v>61.022974014764934</v>
      </c>
      <c r="AC2547" s="6">
        <f t="shared" si="120"/>
        <v>14.677025985235069</v>
      </c>
    </row>
    <row r="2548" spans="1:29" hidden="1" x14ac:dyDescent="0.25">
      <c r="A2548">
        <v>200</v>
      </c>
      <c r="B2548" t="s">
        <v>17</v>
      </c>
      <c r="C2548" t="s">
        <v>18</v>
      </c>
      <c r="D2548" s="1">
        <v>45580</v>
      </c>
      <c r="E2548" s="2">
        <v>300</v>
      </c>
      <c r="F2548">
        <v>289</v>
      </c>
      <c r="G2548">
        <v>0</v>
      </c>
      <c r="H2548" t="s">
        <v>19</v>
      </c>
      <c r="I2548">
        <v>0</v>
      </c>
      <c r="J2548" t="s">
        <v>19</v>
      </c>
      <c r="K2548">
        <v>0</v>
      </c>
      <c r="L2548" t="s">
        <v>19</v>
      </c>
      <c r="M2548">
        <v>12.7</v>
      </c>
      <c r="N2548" t="s">
        <v>19</v>
      </c>
      <c r="O2548">
        <v>75.599999999999994</v>
      </c>
      <c r="P2548" t="s">
        <v>19</v>
      </c>
      <c r="Q2548">
        <v>42</v>
      </c>
      <c r="R2548" t="s">
        <v>19</v>
      </c>
      <c r="S2548">
        <v>50.9</v>
      </c>
      <c r="T2548" t="s">
        <v>19</v>
      </c>
      <c r="U2548">
        <v>6.6</v>
      </c>
      <c r="V2548" t="s">
        <v>19</v>
      </c>
      <c r="W2548">
        <v>299</v>
      </c>
      <c r="X2548" t="s">
        <v>19</v>
      </c>
      <c r="Y2548">
        <v>75.7</v>
      </c>
      <c r="Z2548" t="s">
        <v>19</v>
      </c>
      <c r="AA2548" s="6">
        <f t="shared" si="118"/>
        <v>16.078144075362694</v>
      </c>
      <c r="AB2548" s="6">
        <f t="shared" si="119"/>
        <v>60.940659335652853</v>
      </c>
      <c r="AC2548" s="6">
        <f t="shared" si="120"/>
        <v>14.659340664347141</v>
      </c>
    </row>
    <row r="2549" spans="1:29" hidden="1" x14ac:dyDescent="0.25">
      <c r="A2549">
        <v>200</v>
      </c>
      <c r="B2549" t="s">
        <v>17</v>
      </c>
      <c r="C2549" t="s">
        <v>18</v>
      </c>
      <c r="D2549" s="1">
        <v>45580</v>
      </c>
      <c r="E2549" s="2">
        <v>400</v>
      </c>
      <c r="F2549">
        <v>289</v>
      </c>
      <c r="G2549">
        <v>0</v>
      </c>
      <c r="H2549" t="s">
        <v>19</v>
      </c>
      <c r="I2549">
        <v>0</v>
      </c>
      <c r="J2549" t="s">
        <v>19</v>
      </c>
      <c r="K2549">
        <v>0</v>
      </c>
      <c r="L2549" t="s">
        <v>19</v>
      </c>
      <c r="M2549">
        <v>12.5</v>
      </c>
      <c r="N2549" t="s">
        <v>19</v>
      </c>
      <c r="O2549">
        <v>75.3</v>
      </c>
      <c r="P2549" t="s">
        <v>19</v>
      </c>
      <c r="Q2549">
        <v>42</v>
      </c>
      <c r="R2549" t="s">
        <v>19</v>
      </c>
      <c r="S2549">
        <v>50.5</v>
      </c>
      <c r="T2549" t="s">
        <v>19</v>
      </c>
      <c r="U2549">
        <v>7.8</v>
      </c>
      <c r="V2549" t="s">
        <v>19</v>
      </c>
      <c r="W2549">
        <v>287</v>
      </c>
      <c r="X2549" t="s">
        <v>19</v>
      </c>
      <c r="Y2549">
        <v>75.5</v>
      </c>
      <c r="Z2549" t="s">
        <v>19</v>
      </c>
      <c r="AA2549" s="6">
        <f t="shared" ref="AA2549:AA2612" si="121" xml:space="preserve"> ((O2549-32)*5/9)*ATAN(0.151977*SQRT(Q2549+8.313659)) + ATAN(((O2549-32)*5/9)+Q2549) - ATAN(Q2549-1.676331) + 0.00391838*(Q2549^1.5)*ATAN(0.023101*Q2549) - 4.686035</f>
        <v>15.94095281581922</v>
      </c>
      <c r="AB2549" s="6">
        <f t="shared" si="119"/>
        <v>60.693715068474596</v>
      </c>
      <c r="AC2549" s="6">
        <f t="shared" si="120"/>
        <v>14.606284931525401</v>
      </c>
    </row>
    <row r="2550" spans="1:29" hidden="1" x14ac:dyDescent="0.25">
      <c r="A2550">
        <v>200</v>
      </c>
      <c r="B2550" t="s">
        <v>17</v>
      </c>
      <c r="C2550" t="s">
        <v>18</v>
      </c>
      <c r="D2550" s="1">
        <v>45580</v>
      </c>
      <c r="E2550" s="2">
        <v>500</v>
      </c>
      <c r="F2550">
        <v>289</v>
      </c>
      <c r="G2550">
        <v>0</v>
      </c>
      <c r="H2550" t="s">
        <v>19</v>
      </c>
      <c r="I2550">
        <v>0</v>
      </c>
      <c r="J2550" t="s">
        <v>19</v>
      </c>
      <c r="K2550">
        <v>0</v>
      </c>
      <c r="L2550" t="s">
        <v>19</v>
      </c>
      <c r="M2550">
        <v>12.6</v>
      </c>
      <c r="N2550" t="s">
        <v>19</v>
      </c>
      <c r="O2550">
        <v>74.900000000000006</v>
      </c>
      <c r="P2550" t="s">
        <v>19</v>
      </c>
      <c r="Q2550">
        <v>43</v>
      </c>
      <c r="R2550" t="s">
        <v>19</v>
      </c>
      <c r="S2550">
        <v>50.7</v>
      </c>
      <c r="T2550" t="s">
        <v>19</v>
      </c>
      <c r="U2550">
        <v>9.1</v>
      </c>
      <c r="V2550" t="s">
        <v>19</v>
      </c>
      <c r="W2550">
        <v>292</v>
      </c>
      <c r="X2550" t="s">
        <v>19</v>
      </c>
      <c r="Y2550">
        <v>75.2</v>
      </c>
      <c r="Z2550" t="s">
        <v>19</v>
      </c>
      <c r="AA2550" s="6">
        <f t="shared" si="121"/>
        <v>15.917057374961491</v>
      </c>
      <c r="AB2550" s="6">
        <f t="shared" si="119"/>
        <v>60.650703274930684</v>
      </c>
      <c r="AC2550" s="6">
        <f t="shared" si="120"/>
        <v>14.249296725069321</v>
      </c>
    </row>
    <row r="2551" spans="1:29" hidden="1" x14ac:dyDescent="0.25">
      <c r="A2551">
        <v>200</v>
      </c>
      <c r="B2551" t="s">
        <v>17</v>
      </c>
      <c r="C2551" t="s">
        <v>18</v>
      </c>
      <c r="D2551" s="1">
        <v>45580</v>
      </c>
      <c r="E2551" s="2">
        <v>600</v>
      </c>
      <c r="F2551">
        <v>289</v>
      </c>
      <c r="G2551">
        <v>0</v>
      </c>
      <c r="H2551" t="s">
        <v>19</v>
      </c>
      <c r="I2551">
        <v>0</v>
      </c>
      <c r="J2551" t="s">
        <v>19</v>
      </c>
      <c r="K2551">
        <v>3</v>
      </c>
      <c r="L2551" t="s">
        <v>19</v>
      </c>
      <c r="M2551">
        <v>12.5</v>
      </c>
      <c r="N2551" t="s">
        <v>19</v>
      </c>
      <c r="O2551">
        <v>74.2</v>
      </c>
      <c r="P2551" t="s">
        <v>19</v>
      </c>
      <c r="Q2551">
        <v>43</v>
      </c>
      <c r="R2551" t="s">
        <v>19</v>
      </c>
      <c r="S2551">
        <v>50.5</v>
      </c>
      <c r="T2551" t="s">
        <v>19</v>
      </c>
      <c r="U2551">
        <v>7.3</v>
      </c>
      <c r="V2551" t="s">
        <v>19</v>
      </c>
      <c r="W2551">
        <v>279</v>
      </c>
      <c r="X2551" t="s">
        <v>19</v>
      </c>
      <c r="Y2551">
        <v>75</v>
      </c>
      <c r="Z2551" t="s">
        <v>19</v>
      </c>
      <c r="AA2551" s="6">
        <f t="shared" si="121"/>
        <v>15.595038512338736</v>
      </c>
      <c r="AB2551" s="6">
        <f t="shared" si="119"/>
        <v>60.071069322209723</v>
      </c>
      <c r="AC2551" s="6">
        <f t="shared" si="120"/>
        <v>14.128930677790279</v>
      </c>
    </row>
    <row r="2552" spans="1:29" hidden="1" x14ac:dyDescent="0.25">
      <c r="A2552">
        <v>200</v>
      </c>
      <c r="B2552" t="s">
        <v>17</v>
      </c>
      <c r="C2552" t="s">
        <v>18</v>
      </c>
      <c r="D2552" s="1">
        <v>45580</v>
      </c>
      <c r="E2552" s="2">
        <v>700</v>
      </c>
      <c r="F2552">
        <v>289</v>
      </c>
      <c r="G2552">
        <v>0</v>
      </c>
      <c r="H2552" t="s">
        <v>19</v>
      </c>
      <c r="I2552">
        <v>0</v>
      </c>
      <c r="J2552" t="s">
        <v>19</v>
      </c>
      <c r="K2552">
        <v>141</v>
      </c>
      <c r="L2552" t="s">
        <v>19</v>
      </c>
      <c r="M2552">
        <v>12.5</v>
      </c>
      <c r="N2552" t="s">
        <v>19</v>
      </c>
      <c r="O2552">
        <v>74</v>
      </c>
      <c r="P2552" t="s">
        <v>19</v>
      </c>
      <c r="Q2552">
        <v>43</v>
      </c>
      <c r="R2552" t="s">
        <v>19</v>
      </c>
      <c r="S2552">
        <v>50.4</v>
      </c>
      <c r="T2552" t="s">
        <v>19</v>
      </c>
      <c r="U2552">
        <v>4.9000000000000004</v>
      </c>
      <c r="V2552" t="s">
        <v>19</v>
      </c>
      <c r="W2552">
        <v>305</v>
      </c>
      <c r="X2552" t="s">
        <v>19</v>
      </c>
      <c r="Y2552">
        <v>74.8</v>
      </c>
      <c r="Z2552" t="s">
        <v>19</v>
      </c>
      <c r="AA2552" s="6">
        <f t="shared" si="121"/>
        <v>15.503032934502173</v>
      </c>
      <c r="AB2552" s="6">
        <f t="shared" si="119"/>
        <v>59.905459282103912</v>
      </c>
      <c r="AC2552" s="6">
        <f t="shared" si="120"/>
        <v>14.094540717896088</v>
      </c>
    </row>
    <row r="2553" spans="1:29" hidden="1" x14ac:dyDescent="0.25">
      <c r="A2553">
        <v>200</v>
      </c>
      <c r="B2553" t="s">
        <v>17</v>
      </c>
      <c r="C2553" t="s">
        <v>18</v>
      </c>
      <c r="D2553" s="1">
        <v>45580</v>
      </c>
      <c r="E2553" s="2">
        <v>800</v>
      </c>
      <c r="F2553">
        <v>289</v>
      </c>
      <c r="G2553">
        <v>0.01</v>
      </c>
      <c r="H2553" t="s">
        <v>19</v>
      </c>
      <c r="I2553">
        <v>0</v>
      </c>
      <c r="J2553" t="s">
        <v>19</v>
      </c>
      <c r="K2553">
        <v>596</v>
      </c>
      <c r="L2553" t="s">
        <v>19</v>
      </c>
      <c r="M2553">
        <v>13.3</v>
      </c>
      <c r="N2553" t="s">
        <v>19</v>
      </c>
      <c r="O2553">
        <v>77</v>
      </c>
      <c r="P2553" t="s">
        <v>19</v>
      </c>
      <c r="Q2553">
        <v>42</v>
      </c>
      <c r="R2553" t="s">
        <v>19</v>
      </c>
      <c r="S2553">
        <v>52.1</v>
      </c>
      <c r="T2553" t="s">
        <v>19</v>
      </c>
      <c r="U2553">
        <v>5.7</v>
      </c>
      <c r="V2553" t="s">
        <v>19</v>
      </c>
      <c r="W2553">
        <v>264</v>
      </c>
      <c r="X2553" t="s">
        <v>19</v>
      </c>
      <c r="Y2553">
        <v>74.599999999999994</v>
      </c>
      <c r="Z2553" t="s">
        <v>19</v>
      </c>
      <c r="AA2553" s="6">
        <f t="shared" si="121"/>
        <v>16.718367448004607</v>
      </c>
      <c r="AB2553" s="6">
        <f t="shared" si="119"/>
        <v>62.093061406408296</v>
      </c>
      <c r="AC2553" s="6">
        <f t="shared" si="120"/>
        <v>14.906938593591704</v>
      </c>
    </row>
    <row r="2554" spans="1:29" x14ac:dyDescent="0.25">
      <c r="A2554">
        <v>200</v>
      </c>
      <c r="B2554" t="s">
        <v>17</v>
      </c>
      <c r="C2554" t="s">
        <v>18</v>
      </c>
      <c r="D2554" s="1">
        <v>45580</v>
      </c>
      <c r="E2554" s="2">
        <v>900</v>
      </c>
      <c r="F2554">
        <v>289</v>
      </c>
      <c r="G2554">
        <v>0.01</v>
      </c>
      <c r="H2554" t="s">
        <v>19</v>
      </c>
      <c r="I2554">
        <v>0</v>
      </c>
      <c r="J2554" t="s">
        <v>19</v>
      </c>
      <c r="K2554">
        <v>994</v>
      </c>
      <c r="L2554" t="s">
        <v>19</v>
      </c>
      <c r="M2554">
        <v>13.4</v>
      </c>
      <c r="N2554" t="s">
        <v>19</v>
      </c>
      <c r="O2554">
        <v>80</v>
      </c>
      <c r="P2554" t="s">
        <v>19</v>
      </c>
      <c r="Q2554">
        <v>38</v>
      </c>
      <c r="R2554" t="s">
        <v>19</v>
      </c>
      <c r="S2554">
        <v>52.3</v>
      </c>
      <c r="T2554" t="s">
        <v>19</v>
      </c>
      <c r="U2554">
        <v>5.3</v>
      </c>
      <c r="V2554" t="s">
        <v>19</v>
      </c>
      <c r="W2554">
        <v>228</v>
      </c>
      <c r="X2554" t="s">
        <v>19</v>
      </c>
      <c r="Y2554">
        <v>74.400000000000006</v>
      </c>
      <c r="Z2554" t="s">
        <v>19</v>
      </c>
      <c r="AA2554" s="6">
        <f t="shared" si="121"/>
        <v>17.380390336012109</v>
      </c>
      <c r="AB2554" s="6">
        <f t="shared" si="119"/>
        <v>63.284702604821796</v>
      </c>
      <c r="AC2554" s="6">
        <f t="shared" si="120"/>
        <v>16.715297395178204</v>
      </c>
    </row>
    <row r="2555" spans="1:29" x14ac:dyDescent="0.25">
      <c r="A2555">
        <v>200</v>
      </c>
      <c r="B2555" t="s">
        <v>17</v>
      </c>
      <c r="C2555" t="s">
        <v>18</v>
      </c>
      <c r="D2555" s="1">
        <v>45580</v>
      </c>
      <c r="E2555">
        <v>1000</v>
      </c>
      <c r="F2555">
        <v>289</v>
      </c>
      <c r="G2555">
        <v>0.02</v>
      </c>
      <c r="H2555" t="s">
        <v>19</v>
      </c>
      <c r="I2555">
        <v>0</v>
      </c>
      <c r="J2555" t="s">
        <v>19</v>
      </c>
      <c r="K2555">
        <v>1308</v>
      </c>
      <c r="L2555" t="s">
        <v>19</v>
      </c>
      <c r="M2555">
        <v>13.4</v>
      </c>
      <c r="N2555" t="s">
        <v>19</v>
      </c>
      <c r="O2555">
        <v>82.6</v>
      </c>
      <c r="P2555" t="s">
        <v>19</v>
      </c>
      <c r="Q2555">
        <v>35</v>
      </c>
      <c r="R2555" t="s">
        <v>19</v>
      </c>
      <c r="S2555">
        <v>52.3</v>
      </c>
      <c r="T2555" t="s">
        <v>19</v>
      </c>
      <c r="U2555">
        <v>4.9000000000000004</v>
      </c>
      <c r="V2555" t="s">
        <v>19</v>
      </c>
      <c r="W2555">
        <v>160</v>
      </c>
      <c r="X2555" t="s">
        <v>19</v>
      </c>
      <c r="Y2555">
        <v>74.400000000000006</v>
      </c>
      <c r="Z2555" t="s">
        <v>19</v>
      </c>
      <c r="AA2555" s="6">
        <f t="shared" si="121"/>
        <v>17.961115077287957</v>
      </c>
      <c r="AB2555" s="6">
        <f t="shared" si="119"/>
        <v>64.330007139118322</v>
      </c>
      <c r="AC2555" s="6">
        <f t="shared" si="120"/>
        <v>18.269992860881672</v>
      </c>
    </row>
    <row r="2556" spans="1:29" x14ac:dyDescent="0.25">
      <c r="A2556">
        <v>200</v>
      </c>
      <c r="B2556" t="s">
        <v>17</v>
      </c>
      <c r="C2556" t="s">
        <v>18</v>
      </c>
      <c r="D2556" s="1">
        <v>45580</v>
      </c>
      <c r="E2556">
        <v>1100</v>
      </c>
      <c r="F2556">
        <v>289</v>
      </c>
      <c r="G2556">
        <v>0.02</v>
      </c>
      <c r="H2556" t="s">
        <v>19</v>
      </c>
      <c r="I2556">
        <v>0</v>
      </c>
      <c r="J2556" t="s">
        <v>19</v>
      </c>
      <c r="K2556">
        <v>1505</v>
      </c>
      <c r="L2556" t="s">
        <v>19</v>
      </c>
      <c r="M2556">
        <v>13.3</v>
      </c>
      <c r="N2556" t="s">
        <v>19</v>
      </c>
      <c r="O2556">
        <v>86.2</v>
      </c>
      <c r="P2556" t="s">
        <v>19</v>
      </c>
      <c r="Q2556">
        <v>31</v>
      </c>
      <c r="R2556" t="s">
        <v>19</v>
      </c>
      <c r="S2556">
        <v>52.1</v>
      </c>
      <c r="T2556" t="s">
        <v>19</v>
      </c>
      <c r="U2556">
        <v>5.6</v>
      </c>
      <c r="V2556" t="s">
        <v>19</v>
      </c>
      <c r="W2556">
        <v>145</v>
      </c>
      <c r="X2556" t="s">
        <v>19</v>
      </c>
      <c r="Y2556">
        <v>74.599999999999994</v>
      </c>
      <c r="Z2556" t="s">
        <v>19</v>
      </c>
      <c r="AA2556" s="6">
        <f t="shared" si="121"/>
        <v>18.675213235185957</v>
      </c>
      <c r="AB2556" s="6">
        <f t="shared" si="119"/>
        <v>65.615383823334724</v>
      </c>
      <c r="AC2556" s="6">
        <f t="shared" si="120"/>
        <v>20.584616176665278</v>
      </c>
    </row>
    <row r="2557" spans="1:29" x14ac:dyDescent="0.25">
      <c r="A2557">
        <v>200</v>
      </c>
      <c r="B2557" t="s">
        <v>17</v>
      </c>
      <c r="C2557" t="s">
        <v>18</v>
      </c>
      <c r="D2557" s="1">
        <v>45580</v>
      </c>
      <c r="E2557">
        <v>1200</v>
      </c>
      <c r="F2557">
        <v>289</v>
      </c>
      <c r="G2557">
        <v>0.02</v>
      </c>
      <c r="H2557" t="s">
        <v>19</v>
      </c>
      <c r="I2557">
        <v>0</v>
      </c>
      <c r="J2557" t="s">
        <v>19</v>
      </c>
      <c r="K2557">
        <v>1575</v>
      </c>
      <c r="L2557" t="s">
        <v>19</v>
      </c>
      <c r="M2557">
        <v>14</v>
      </c>
      <c r="N2557" t="s">
        <v>19</v>
      </c>
      <c r="O2557">
        <v>89</v>
      </c>
      <c r="P2557" t="s">
        <v>19</v>
      </c>
      <c r="Q2557">
        <v>30</v>
      </c>
      <c r="R2557" t="s">
        <v>19</v>
      </c>
      <c r="S2557">
        <v>53.5</v>
      </c>
      <c r="T2557" t="s">
        <v>19</v>
      </c>
      <c r="U2557">
        <v>5.9</v>
      </c>
      <c r="V2557" t="s">
        <v>19</v>
      </c>
      <c r="W2557">
        <v>142</v>
      </c>
      <c r="X2557" t="s">
        <v>19</v>
      </c>
      <c r="Y2557">
        <v>75</v>
      </c>
      <c r="Z2557" t="s">
        <v>19</v>
      </c>
      <c r="AA2557" s="6">
        <f t="shared" si="121"/>
        <v>19.627004639390123</v>
      </c>
      <c r="AB2557" s="6">
        <f t="shared" si="119"/>
        <v>67.328608350902215</v>
      </c>
      <c r="AC2557" s="6">
        <f t="shared" si="120"/>
        <v>21.671391649097785</v>
      </c>
    </row>
    <row r="2558" spans="1:29" x14ac:dyDescent="0.25">
      <c r="A2558">
        <v>200</v>
      </c>
      <c r="B2558" t="s">
        <v>17</v>
      </c>
      <c r="C2558" t="s">
        <v>18</v>
      </c>
      <c r="D2558" s="1">
        <v>45580</v>
      </c>
      <c r="E2558">
        <v>1300</v>
      </c>
      <c r="F2558">
        <v>289</v>
      </c>
      <c r="G2558">
        <v>0.02</v>
      </c>
      <c r="H2558" t="s">
        <v>19</v>
      </c>
      <c r="I2558">
        <v>0</v>
      </c>
      <c r="J2558" t="s">
        <v>19</v>
      </c>
      <c r="K2558">
        <v>1509</v>
      </c>
      <c r="L2558" t="s">
        <v>19</v>
      </c>
      <c r="M2558">
        <v>13.2</v>
      </c>
      <c r="N2558" t="s">
        <v>19</v>
      </c>
      <c r="O2558">
        <v>91.4</v>
      </c>
      <c r="P2558" t="s">
        <v>19</v>
      </c>
      <c r="Q2558">
        <v>26</v>
      </c>
      <c r="R2558" t="s">
        <v>19</v>
      </c>
      <c r="S2558">
        <v>52</v>
      </c>
      <c r="T2558" t="s">
        <v>19</v>
      </c>
      <c r="U2558">
        <v>5.8</v>
      </c>
      <c r="V2558" t="s">
        <v>19</v>
      </c>
      <c r="W2558">
        <v>146</v>
      </c>
      <c r="X2558" t="s">
        <v>19</v>
      </c>
      <c r="Y2558">
        <v>75.400000000000006</v>
      </c>
      <c r="Z2558" t="s">
        <v>19</v>
      </c>
      <c r="AA2558" s="6">
        <f t="shared" si="121"/>
        <v>19.623330305731844</v>
      </c>
      <c r="AB2558" s="6">
        <f t="shared" si="119"/>
        <v>67.321994550317328</v>
      </c>
      <c r="AC2558" s="6">
        <f t="shared" si="120"/>
        <v>24.078005449682678</v>
      </c>
    </row>
    <row r="2559" spans="1:29" x14ac:dyDescent="0.25">
      <c r="A2559">
        <v>200</v>
      </c>
      <c r="B2559" t="s">
        <v>17</v>
      </c>
      <c r="C2559" t="s">
        <v>18</v>
      </c>
      <c r="D2559" s="1">
        <v>45580</v>
      </c>
      <c r="E2559">
        <v>1400</v>
      </c>
      <c r="F2559">
        <v>289</v>
      </c>
      <c r="G2559">
        <v>0.02</v>
      </c>
      <c r="H2559" t="s">
        <v>19</v>
      </c>
      <c r="I2559">
        <v>0</v>
      </c>
      <c r="J2559" t="s">
        <v>19</v>
      </c>
      <c r="K2559">
        <v>1311</v>
      </c>
      <c r="L2559" t="s">
        <v>19</v>
      </c>
      <c r="M2559">
        <v>12.2</v>
      </c>
      <c r="N2559" t="s">
        <v>19</v>
      </c>
      <c r="O2559">
        <v>93.5</v>
      </c>
      <c r="P2559" t="s">
        <v>19</v>
      </c>
      <c r="Q2559">
        <v>23</v>
      </c>
      <c r="R2559" t="s">
        <v>19</v>
      </c>
      <c r="S2559">
        <v>49.8</v>
      </c>
      <c r="T2559" t="s">
        <v>19</v>
      </c>
      <c r="U2559">
        <v>5.7</v>
      </c>
      <c r="V2559" t="s">
        <v>19</v>
      </c>
      <c r="W2559">
        <v>159</v>
      </c>
      <c r="X2559" t="s">
        <v>19</v>
      </c>
      <c r="Y2559">
        <v>75.900000000000006</v>
      </c>
      <c r="Z2559" t="s">
        <v>19</v>
      </c>
      <c r="AA2559" s="6">
        <f t="shared" si="121"/>
        <v>19.633407306570859</v>
      </c>
      <c r="AB2559" s="6">
        <f t="shared" si="119"/>
        <v>67.340133151827544</v>
      </c>
      <c r="AC2559" s="6">
        <f t="shared" si="120"/>
        <v>26.159866848172456</v>
      </c>
    </row>
    <row r="2560" spans="1:29" x14ac:dyDescent="0.25">
      <c r="A2560">
        <v>200</v>
      </c>
      <c r="B2560" t="s">
        <v>17</v>
      </c>
      <c r="C2560" t="s">
        <v>18</v>
      </c>
      <c r="D2560" s="1">
        <v>45580</v>
      </c>
      <c r="E2560">
        <v>1500</v>
      </c>
      <c r="F2560">
        <v>289</v>
      </c>
      <c r="G2560">
        <v>0.02</v>
      </c>
      <c r="H2560" t="s">
        <v>19</v>
      </c>
      <c r="I2560">
        <v>0</v>
      </c>
      <c r="J2560" t="s">
        <v>19</v>
      </c>
      <c r="K2560">
        <v>996</v>
      </c>
      <c r="L2560" t="s">
        <v>19</v>
      </c>
      <c r="M2560">
        <v>10.7</v>
      </c>
      <c r="N2560" t="s">
        <v>19</v>
      </c>
      <c r="O2560">
        <v>94.3</v>
      </c>
      <c r="P2560" t="s">
        <v>19</v>
      </c>
      <c r="Q2560">
        <v>19</v>
      </c>
      <c r="R2560" t="s">
        <v>19</v>
      </c>
      <c r="S2560">
        <v>46.4</v>
      </c>
      <c r="T2560" t="s">
        <v>19</v>
      </c>
      <c r="U2560">
        <v>6</v>
      </c>
      <c r="V2560" t="s">
        <v>19</v>
      </c>
      <c r="W2560">
        <v>147</v>
      </c>
      <c r="X2560" t="s">
        <v>19</v>
      </c>
      <c r="Y2560">
        <v>76.5</v>
      </c>
      <c r="Z2560" t="s">
        <v>19</v>
      </c>
      <c r="AA2560" s="6">
        <f t="shared" si="121"/>
        <v>18.719448988265764</v>
      </c>
      <c r="AB2560" s="6">
        <f t="shared" si="119"/>
        <v>65.695008178878368</v>
      </c>
      <c r="AC2560" s="6">
        <f t="shared" si="120"/>
        <v>28.604991821121629</v>
      </c>
    </row>
    <row r="2561" spans="1:29" x14ac:dyDescent="0.25">
      <c r="A2561">
        <v>200</v>
      </c>
      <c r="B2561" t="s">
        <v>17</v>
      </c>
      <c r="C2561" t="s">
        <v>18</v>
      </c>
      <c r="D2561" s="1">
        <v>45580</v>
      </c>
      <c r="E2561">
        <v>1600</v>
      </c>
      <c r="F2561">
        <v>289</v>
      </c>
      <c r="G2561">
        <v>0.01</v>
      </c>
      <c r="H2561" t="s">
        <v>19</v>
      </c>
      <c r="I2561">
        <v>0</v>
      </c>
      <c r="J2561" t="s">
        <v>19</v>
      </c>
      <c r="K2561">
        <v>600</v>
      </c>
      <c r="L2561" t="s">
        <v>19</v>
      </c>
      <c r="M2561">
        <v>10.199999999999999</v>
      </c>
      <c r="N2561" t="s">
        <v>19</v>
      </c>
      <c r="O2561">
        <v>93.8</v>
      </c>
      <c r="P2561" t="s">
        <v>19</v>
      </c>
      <c r="Q2561">
        <v>19</v>
      </c>
      <c r="R2561" t="s">
        <v>19</v>
      </c>
      <c r="S2561">
        <v>45.2</v>
      </c>
      <c r="T2561" t="s">
        <v>19</v>
      </c>
      <c r="U2561">
        <v>5.9</v>
      </c>
      <c r="V2561" t="s">
        <v>19</v>
      </c>
      <c r="W2561">
        <v>157</v>
      </c>
      <c r="X2561" t="s">
        <v>19</v>
      </c>
      <c r="Y2561">
        <v>77.099999999999994</v>
      </c>
      <c r="Z2561" t="s">
        <v>19</v>
      </c>
      <c r="AA2561" s="6">
        <f t="shared" si="121"/>
        <v>18.532897186441371</v>
      </c>
      <c r="AB2561" s="6">
        <f t="shared" si="119"/>
        <v>65.359214935594466</v>
      </c>
      <c r="AC2561" s="6">
        <f t="shared" si="120"/>
        <v>28.440785064405532</v>
      </c>
    </row>
    <row r="2562" spans="1:29" x14ac:dyDescent="0.25">
      <c r="A2562">
        <v>200</v>
      </c>
      <c r="B2562" t="s">
        <v>17</v>
      </c>
      <c r="C2562" t="s">
        <v>18</v>
      </c>
      <c r="D2562" s="1">
        <v>45580</v>
      </c>
      <c r="E2562">
        <v>1700</v>
      </c>
      <c r="F2562">
        <v>289</v>
      </c>
      <c r="G2562">
        <v>0.01</v>
      </c>
      <c r="H2562" t="s">
        <v>19</v>
      </c>
      <c r="I2562">
        <v>0</v>
      </c>
      <c r="J2562" t="s">
        <v>19</v>
      </c>
      <c r="K2562">
        <v>195</v>
      </c>
      <c r="L2562" t="s">
        <v>19</v>
      </c>
      <c r="M2562">
        <v>9.1</v>
      </c>
      <c r="N2562" t="s">
        <v>19</v>
      </c>
      <c r="O2562">
        <v>91.5</v>
      </c>
      <c r="P2562" t="s">
        <v>19</v>
      </c>
      <c r="Q2562">
        <v>18</v>
      </c>
      <c r="R2562" t="s">
        <v>19</v>
      </c>
      <c r="S2562">
        <v>42</v>
      </c>
      <c r="T2562" t="s">
        <v>19</v>
      </c>
      <c r="U2562">
        <v>4.9000000000000004</v>
      </c>
      <c r="V2562" t="s">
        <v>19</v>
      </c>
      <c r="W2562">
        <v>160</v>
      </c>
      <c r="X2562" t="s">
        <v>19</v>
      </c>
      <c r="Y2562">
        <v>77.599999999999994</v>
      </c>
      <c r="Z2562" t="s">
        <v>19</v>
      </c>
      <c r="AA2562" s="6">
        <f t="shared" si="121"/>
        <v>17.362008429153768</v>
      </c>
      <c r="AB2562" s="6">
        <f t="shared" si="119"/>
        <v>63.251615172476782</v>
      </c>
      <c r="AC2562" s="6">
        <f t="shared" si="120"/>
        <v>28.248384827523218</v>
      </c>
    </row>
    <row r="2563" spans="1:29" x14ac:dyDescent="0.25">
      <c r="A2563">
        <v>200</v>
      </c>
      <c r="B2563" t="s">
        <v>17</v>
      </c>
      <c r="C2563" t="s">
        <v>18</v>
      </c>
      <c r="D2563" s="1">
        <v>45580</v>
      </c>
      <c r="E2563">
        <v>1800</v>
      </c>
      <c r="F2563">
        <v>289</v>
      </c>
      <c r="G2563">
        <v>0</v>
      </c>
      <c r="H2563" t="s">
        <v>19</v>
      </c>
      <c r="I2563">
        <v>0</v>
      </c>
      <c r="J2563" t="s">
        <v>19</v>
      </c>
      <c r="K2563">
        <v>3</v>
      </c>
      <c r="L2563" t="s">
        <v>19</v>
      </c>
      <c r="M2563">
        <v>11.7</v>
      </c>
      <c r="N2563" t="s">
        <v>19</v>
      </c>
      <c r="O2563">
        <v>80.599999999999994</v>
      </c>
      <c r="P2563" t="s">
        <v>19</v>
      </c>
      <c r="Q2563">
        <v>33</v>
      </c>
      <c r="R2563" t="s">
        <v>19</v>
      </c>
      <c r="S2563">
        <v>48.8</v>
      </c>
      <c r="T2563" t="s">
        <v>19</v>
      </c>
      <c r="U2563">
        <v>1.5</v>
      </c>
      <c r="V2563" t="s">
        <v>19</v>
      </c>
      <c r="W2563">
        <v>67</v>
      </c>
      <c r="X2563" t="s">
        <v>19</v>
      </c>
      <c r="Y2563">
        <v>77.8</v>
      </c>
      <c r="Z2563" t="s">
        <v>19</v>
      </c>
      <c r="AA2563" s="6">
        <f t="shared" si="121"/>
        <v>16.702522090049502</v>
      </c>
      <c r="AB2563" s="6">
        <f t="shared" ref="AB2563:AB2626" si="122">(AA2563*9/5)+32</f>
        <v>62.064539762089105</v>
      </c>
      <c r="AC2563" s="6">
        <f t="shared" ref="AC2563:AC2626" si="123">O2563-AB2563</f>
        <v>18.53546023791089</v>
      </c>
    </row>
    <row r="2564" spans="1:29" hidden="1" x14ac:dyDescent="0.25">
      <c r="A2564">
        <v>200</v>
      </c>
      <c r="B2564" t="s">
        <v>17</v>
      </c>
      <c r="C2564" t="s">
        <v>18</v>
      </c>
      <c r="D2564" s="1">
        <v>45580</v>
      </c>
      <c r="E2564">
        <v>1900</v>
      </c>
      <c r="F2564">
        <v>289</v>
      </c>
      <c r="G2564">
        <v>0</v>
      </c>
      <c r="H2564" t="s">
        <v>19</v>
      </c>
      <c r="I2564">
        <v>0</v>
      </c>
      <c r="J2564" t="s">
        <v>19</v>
      </c>
      <c r="K2564">
        <v>0</v>
      </c>
      <c r="L2564" t="s">
        <v>19</v>
      </c>
      <c r="M2564">
        <v>15.9</v>
      </c>
      <c r="N2564" t="s">
        <v>19</v>
      </c>
      <c r="O2564">
        <v>70.5</v>
      </c>
      <c r="P2564" t="s">
        <v>19</v>
      </c>
      <c r="Q2564">
        <v>62</v>
      </c>
      <c r="R2564" t="s">
        <v>19</v>
      </c>
      <c r="S2564">
        <v>57</v>
      </c>
      <c r="T2564" t="s">
        <v>19</v>
      </c>
      <c r="U2564">
        <v>2.6</v>
      </c>
      <c r="V2564" t="s">
        <v>19</v>
      </c>
      <c r="W2564">
        <v>299</v>
      </c>
      <c r="X2564" t="s">
        <v>19</v>
      </c>
      <c r="Y2564">
        <v>77.900000000000006</v>
      </c>
      <c r="Z2564" t="s">
        <v>19</v>
      </c>
      <c r="AA2564" s="6">
        <f t="shared" si="121"/>
        <v>16.524092250428975</v>
      </c>
      <c r="AB2564" s="6">
        <f t="shared" si="122"/>
        <v>61.743366050772153</v>
      </c>
      <c r="AC2564" s="6">
        <f t="shared" si="123"/>
        <v>8.7566339492278473</v>
      </c>
    </row>
    <row r="2565" spans="1:29" hidden="1" x14ac:dyDescent="0.25">
      <c r="A2565">
        <v>200</v>
      </c>
      <c r="B2565" t="s">
        <v>17</v>
      </c>
      <c r="C2565" t="s">
        <v>18</v>
      </c>
      <c r="D2565" s="1">
        <v>45580</v>
      </c>
      <c r="E2565">
        <v>2000</v>
      </c>
      <c r="F2565">
        <v>289</v>
      </c>
      <c r="G2565">
        <v>0</v>
      </c>
      <c r="H2565" t="s">
        <v>19</v>
      </c>
      <c r="I2565">
        <v>0</v>
      </c>
      <c r="J2565" t="s">
        <v>19</v>
      </c>
      <c r="K2565">
        <v>0</v>
      </c>
      <c r="L2565" t="s">
        <v>19</v>
      </c>
      <c r="M2565">
        <v>15.5</v>
      </c>
      <c r="N2565" t="s">
        <v>19</v>
      </c>
      <c r="O2565">
        <v>70.3</v>
      </c>
      <c r="P2565" t="s">
        <v>19</v>
      </c>
      <c r="Q2565">
        <v>61</v>
      </c>
      <c r="R2565" t="s">
        <v>19</v>
      </c>
      <c r="S2565">
        <v>56.3</v>
      </c>
      <c r="T2565" t="s">
        <v>19</v>
      </c>
      <c r="U2565">
        <v>3.6</v>
      </c>
      <c r="V2565" t="s">
        <v>19</v>
      </c>
      <c r="W2565">
        <v>301</v>
      </c>
      <c r="X2565" t="s">
        <v>19</v>
      </c>
      <c r="Y2565">
        <v>77.8</v>
      </c>
      <c r="Z2565" t="s">
        <v>19</v>
      </c>
      <c r="AA2565" s="6">
        <f t="shared" si="121"/>
        <v>16.290934822871673</v>
      </c>
      <c r="AB2565" s="6">
        <f t="shared" si="122"/>
        <v>61.323682681169011</v>
      </c>
      <c r="AC2565" s="6">
        <f t="shared" si="123"/>
        <v>8.9763173188309864</v>
      </c>
    </row>
    <row r="2566" spans="1:29" hidden="1" x14ac:dyDescent="0.25">
      <c r="A2566">
        <v>200</v>
      </c>
      <c r="B2566" t="s">
        <v>17</v>
      </c>
      <c r="C2566" t="s">
        <v>18</v>
      </c>
      <c r="D2566" s="1">
        <v>45580</v>
      </c>
      <c r="E2566">
        <v>2100</v>
      </c>
      <c r="F2566">
        <v>289</v>
      </c>
      <c r="G2566">
        <v>0</v>
      </c>
      <c r="H2566" t="s">
        <v>19</v>
      </c>
      <c r="I2566">
        <v>0</v>
      </c>
      <c r="J2566" t="s">
        <v>19</v>
      </c>
      <c r="K2566">
        <v>0</v>
      </c>
      <c r="L2566" t="s">
        <v>19</v>
      </c>
      <c r="M2566">
        <v>15.3</v>
      </c>
      <c r="N2566" t="s">
        <v>19</v>
      </c>
      <c r="O2566">
        <v>73.900000000000006</v>
      </c>
      <c r="P2566" t="s">
        <v>19</v>
      </c>
      <c r="Q2566">
        <v>53</v>
      </c>
      <c r="R2566" t="s">
        <v>19</v>
      </c>
      <c r="S2566">
        <v>55.9</v>
      </c>
      <c r="T2566" t="s">
        <v>19</v>
      </c>
      <c r="U2566">
        <v>3.7</v>
      </c>
      <c r="V2566" t="s">
        <v>19</v>
      </c>
      <c r="W2566">
        <v>301</v>
      </c>
      <c r="X2566" t="s">
        <v>19</v>
      </c>
      <c r="Y2566">
        <v>77.599999999999994</v>
      </c>
      <c r="Z2566" t="s">
        <v>19</v>
      </c>
      <c r="AA2566" s="6">
        <f t="shared" si="121"/>
        <v>16.956816435321848</v>
      </c>
      <c r="AB2566" s="6">
        <f t="shared" si="122"/>
        <v>62.52226958357933</v>
      </c>
      <c r="AC2566" s="6">
        <f t="shared" si="123"/>
        <v>11.377730416420675</v>
      </c>
    </row>
    <row r="2567" spans="1:29" hidden="1" x14ac:dyDescent="0.25">
      <c r="A2567">
        <v>200</v>
      </c>
      <c r="B2567" t="s">
        <v>17</v>
      </c>
      <c r="C2567" t="s">
        <v>18</v>
      </c>
      <c r="D2567" s="1">
        <v>45580</v>
      </c>
      <c r="E2567">
        <v>2200</v>
      </c>
      <c r="F2567">
        <v>289</v>
      </c>
      <c r="G2567">
        <v>0</v>
      </c>
      <c r="H2567" t="s">
        <v>19</v>
      </c>
      <c r="I2567">
        <v>0</v>
      </c>
      <c r="J2567" t="s">
        <v>19</v>
      </c>
      <c r="K2567">
        <v>0</v>
      </c>
      <c r="L2567" t="s">
        <v>19</v>
      </c>
      <c r="M2567">
        <v>14.8</v>
      </c>
      <c r="N2567" t="s">
        <v>19</v>
      </c>
      <c r="O2567">
        <v>76.900000000000006</v>
      </c>
      <c r="P2567" t="s">
        <v>19</v>
      </c>
      <c r="Q2567">
        <v>47</v>
      </c>
      <c r="R2567" t="s">
        <v>19</v>
      </c>
      <c r="S2567">
        <v>55.1</v>
      </c>
      <c r="T2567" t="s">
        <v>19</v>
      </c>
      <c r="U2567">
        <v>5.8</v>
      </c>
      <c r="V2567" t="s">
        <v>19</v>
      </c>
      <c r="W2567">
        <v>306</v>
      </c>
      <c r="X2567" t="s">
        <v>19</v>
      </c>
      <c r="Y2567">
        <v>77.2</v>
      </c>
      <c r="Z2567" t="s">
        <v>19</v>
      </c>
      <c r="AA2567" s="6">
        <f t="shared" si="121"/>
        <v>17.480778739721757</v>
      </c>
      <c r="AB2567" s="6">
        <f t="shared" si="122"/>
        <v>63.465401731499163</v>
      </c>
      <c r="AC2567" s="6">
        <f t="shared" si="123"/>
        <v>13.434598268500842</v>
      </c>
    </row>
    <row r="2568" spans="1:29" hidden="1" x14ac:dyDescent="0.25">
      <c r="A2568">
        <v>200</v>
      </c>
      <c r="B2568" t="s">
        <v>17</v>
      </c>
      <c r="C2568" t="s">
        <v>18</v>
      </c>
      <c r="D2568" s="1">
        <v>45580</v>
      </c>
      <c r="E2568">
        <v>2300</v>
      </c>
      <c r="F2568">
        <v>289</v>
      </c>
      <c r="G2568">
        <v>0</v>
      </c>
      <c r="H2568" t="s">
        <v>19</v>
      </c>
      <c r="I2568">
        <v>0</v>
      </c>
      <c r="J2568" t="s">
        <v>19</v>
      </c>
      <c r="K2568">
        <v>0</v>
      </c>
      <c r="L2568" t="s">
        <v>19</v>
      </c>
      <c r="M2568">
        <v>14.8</v>
      </c>
      <c r="N2568" t="s">
        <v>19</v>
      </c>
      <c r="O2568">
        <v>76.400000000000006</v>
      </c>
      <c r="P2568" t="s">
        <v>19</v>
      </c>
      <c r="Q2568">
        <v>48</v>
      </c>
      <c r="R2568" t="s">
        <v>19</v>
      </c>
      <c r="S2568">
        <v>55</v>
      </c>
      <c r="T2568" t="s">
        <v>19</v>
      </c>
      <c r="U2568">
        <v>6.6</v>
      </c>
      <c r="V2568" t="s">
        <v>19</v>
      </c>
      <c r="W2568">
        <v>306</v>
      </c>
      <c r="X2568" t="s">
        <v>19</v>
      </c>
      <c r="Y2568">
        <v>76.900000000000006</v>
      </c>
      <c r="Z2568" t="s">
        <v>19</v>
      </c>
      <c r="AA2568" s="6">
        <f t="shared" si="121"/>
        <v>17.402047471439225</v>
      </c>
      <c r="AB2568" s="6">
        <f t="shared" si="122"/>
        <v>63.323685448590609</v>
      </c>
      <c r="AC2568" s="6">
        <f t="shared" si="123"/>
        <v>13.076314551409396</v>
      </c>
    </row>
    <row r="2569" spans="1:29" hidden="1" x14ac:dyDescent="0.25">
      <c r="A2569">
        <v>200</v>
      </c>
      <c r="B2569" t="s">
        <v>17</v>
      </c>
      <c r="C2569" t="s">
        <v>18</v>
      </c>
      <c r="D2569" s="1">
        <v>45580</v>
      </c>
      <c r="E2569">
        <v>2400</v>
      </c>
      <c r="F2569">
        <v>289</v>
      </c>
      <c r="G2569">
        <v>0</v>
      </c>
      <c r="H2569" t="s">
        <v>19</v>
      </c>
      <c r="I2569">
        <v>0</v>
      </c>
      <c r="J2569" t="s">
        <v>19</v>
      </c>
      <c r="K2569">
        <v>0</v>
      </c>
      <c r="L2569" t="s">
        <v>19</v>
      </c>
      <c r="M2569">
        <v>14.6</v>
      </c>
      <c r="N2569" t="s">
        <v>19</v>
      </c>
      <c r="O2569">
        <v>75</v>
      </c>
      <c r="P2569" t="s">
        <v>19</v>
      </c>
      <c r="Q2569">
        <v>49</v>
      </c>
      <c r="R2569" t="s">
        <v>19</v>
      </c>
      <c r="S2569">
        <v>54.8</v>
      </c>
      <c r="T2569" t="s">
        <v>19</v>
      </c>
      <c r="U2569">
        <v>5.6</v>
      </c>
      <c r="V2569" t="s">
        <v>19</v>
      </c>
      <c r="W2569">
        <v>308</v>
      </c>
      <c r="X2569" t="s">
        <v>19</v>
      </c>
      <c r="Y2569">
        <v>76.599999999999994</v>
      </c>
      <c r="Z2569" t="s">
        <v>19</v>
      </c>
      <c r="AA2569" s="6">
        <f t="shared" si="121"/>
        <v>16.891983649615764</v>
      </c>
      <c r="AB2569" s="6">
        <f t="shared" si="122"/>
        <v>62.405570569308374</v>
      </c>
      <c r="AC2569" s="6">
        <f t="shared" si="123"/>
        <v>12.594429430691626</v>
      </c>
    </row>
    <row r="2570" spans="1:29" hidden="1" x14ac:dyDescent="0.25">
      <c r="A2570">
        <v>200</v>
      </c>
      <c r="B2570" t="s">
        <v>17</v>
      </c>
      <c r="C2570" t="s">
        <v>18</v>
      </c>
      <c r="D2570" s="1">
        <v>45581</v>
      </c>
      <c r="E2570" s="2">
        <v>100</v>
      </c>
      <c r="F2570">
        <v>290</v>
      </c>
      <c r="G2570">
        <v>0</v>
      </c>
      <c r="H2570" t="s">
        <v>19</v>
      </c>
      <c r="I2570">
        <v>0</v>
      </c>
      <c r="J2570" t="s">
        <v>19</v>
      </c>
      <c r="K2570">
        <v>0</v>
      </c>
      <c r="L2570" t="s">
        <v>19</v>
      </c>
      <c r="M2570">
        <v>14.8</v>
      </c>
      <c r="N2570" t="s">
        <v>19</v>
      </c>
      <c r="O2570">
        <v>74.2</v>
      </c>
      <c r="P2570" t="s">
        <v>19</v>
      </c>
      <c r="Q2570">
        <v>51</v>
      </c>
      <c r="R2570" t="s">
        <v>19</v>
      </c>
      <c r="S2570">
        <v>55.1</v>
      </c>
      <c r="T2570" t="s">
        <v>19</v>
      </c>
      <c r="U2570">
        <v>7</v>
      </c>
      <c r="V2570" t="s">
        <v>19</v>
      </c>
      <c r="W2570">
        <v>300</v>
      </c>
      <c r="X2570" t="s">
        <v>19</v>
      </c>
      <c r="Y2570">
        <v>76.3</v>
      </c>
      <c r="Z2570" t="s">
        <v>19</v>
      </c>
      <c r="AA2570" s="6">
        <f t="shared" si="121"/>
        <v>16.808787554973328</v>
      </c>
      <c r="AB2570" s="6">
        <f t="shared" si="122"/>
        <v>62.255817598951992</v>
      </c>
      <c r="AC2570" s="6">
        <f t="shared" si="123"/>
        <v>11.94418240104801</v>
      </c>
    </row>
    <row r="2571" spans="1:29" hidden="1" x14ac:dyDescent="0.25">
      <c r="A2571">
        <v>200</v>
      </c>
      <c r="B2571" t="s">
        <v>17</v>
      </c>
      <c r="C2571" t="s">
        <v>18</v>
      </c>
      <c r="D2571" s="1">
        <v>45581</v>
      </c>
      <c r="E2571" s="2">
        <v>200</v>
      </c>
      <c r="F2571">
        <v>290</v>
      </c>
      <c r="G2571">
        <v>0</v>
      </c>
      <c r="H2571" t="s">
        <v>19</v>
      </c>
      <c r="I2571">
        <v>0</v>
      </c>
      <c r="J2571" t="s">
        <v>19</v>
      </c>
      <c r="K2571">
        <v>0</v>
      </c>
      <c r="L2571" t="s">
        <v>19</v>
      </c>
      <c r="M2571">
        <v>14.7</v>
      </c>
      <c r="N2571" t="s">
        <v>19</v>
      </c>
      <c r="O2571">
        <v>73.5</v>
      </c>
      <c r="P2571" t="s">
        <v>19</v>
      </c>
      <c r="Q2571">
        <v>52</v>
      </c>
      <c r="R2571" t="s">
        <v>19</v>
      </c>
      <c r="S2571">
        <v>54.8</v>
      </c>
      <c r="T2571" t="s">
        <v>19</v>
      </c>
      <c r="U2571">
        <v>6.5</v>
      </c>
      <c r="V2571" t="s">
        <v>19</v>
      </c>
      <c r="W2571">
        <v>304</v>
      </c>
      <c r="X2571" t="s">
        <v>19</v>
      </c>
      <c r="Y2571">
        <v>76.099999999999994</v>
      </c>
      <c r="Z2571" t="s">
        <v>19</v>
      </c>
      <c r="AA2571" s="6">
        <f t="shared" si="121"/>
        <v>16.61832721896436</v>
      </c>
      <c r="AB2571" s="6">
        <f t="shared" si="122"/>
        <v>61.912988994135851</v>
      </c>
      <c r="AC2571" s="6">
        <f t="shared" si="123"/>
        <v>11.587011005864149</v>
      </c>
    </row>
    <row r="2572" spans="1:29" hidden="1" x14ac:dyDescent="0.25">
      <c r="A2572">
        <v>200</v>
      </c>
      <c r="B2572" t="s">
        <v>17</v>
      </c>
      <c r="C2572" t="s">
        <v>18</v>
      </c>
      <c r="D2572" s="1">
        <v>45581</v>
      </c>
      <c r="E2572" s="2">
        <v>300</v>
      </c>
      <c r="F2572">
        <v>290</v>
      </c>
      <c r="G2572">
        <v>0</v>
      </c>
      <c r="H2572" t="s">
        <v>19</v>
      </c>
      <c r="I2572">
        <v>0</v>
      </c>
      <c r="J2572" t="s">
        <v>19</v>
      </c>
      <c r="K2572">
        <v>0</v>
      </c>
      <c r="L2572" t="s">
        <v>19</v>
      </c>
      <c r="M2572">
        <v>14.5</v>
      </c>
      <c r="N2572" t="s">
        <v>19</v>
      </c>
      <c r="O2572">
        <v>72.099999999999994</v>
      </c>
      <c r="P2572" t="s">
        <v>19</v>
      </c>
      <c r="Q2572">
        <v>54</v>
      </c>
      <c r="R2572" t="s">
        <v>19</v>
      </c>
      <c r="S2572">
        <v>54.5</v>
      </c>
      <c r="T2572" t="s">
        <v>19</v>
      </c>
      <c r="U2572">
        <v>5</v>
      </c>
      <c r="V2572" t="s">
        <v>19</v>
      </c>
      <c r="W2572">
        <v>306</v>
      </c>
      <c r="X2572" t="s">
        <v>19</v>
      </c>
      <c r="Y2572">
        <v>75.8</v>
      </c>
      <c r="Z2572" t="s">
        <v>19</v>
      </c>
      <c r="AA2572" s="6">
        <f t="shared" si="121"/>
        <v>16.225485319926793</v>
      </c>
      <c r="AB2572" s="6">
        <f t="shared" si="122"/>
        <v>61.205873575868232</v>
      </c>
      <c r="AC2572" s="6">
        <f t="shared" si="123"/>
        <v>10.894126424131763</v>
      </c>
    </row>
    <row r="2573" spans="1:29" hidden="1" x14ac:dyDescent="0.25">
      <c r="A2573">
        <v>200</v>
      </c>
      <c r="B2573" t="s">
        <v>17</v>
      </c>
      <c r="C2573" t="s">
        <v>18</v>
      </c>
      <c r="D2573" s="1">
        <v>45581</v>
      </c>
      <c r="E2573" s="2">
        <v>400</v>
      </c>
      <c r="F2573">
        <v>290</v>
      </c>
      <c r="G2573">
        <v>0</v>
      </c>
      <c r="H2573" t="s">
        <v>19</v>
      </c>
      <c r="I2573">
        <v>0</v>
      </c>
      <c r="J2573" t="s">
        <v>19</v>
      </c>
      <c r="K2573">
        <v>0</v>
      </c>
      <c r="L2573" t="s">
        <v>19</v>
      </c>
      <c r="M2573">
        <v>14.8</v>
      </c>
      <c r="N2573" t="s">
        <v>19</v>
      </c>
      <c r="O2573">
        <v>68.8</v>
      </c>
      <c r="P2573" t="s">
        <v>19</v>
      </c>
      <c r="Q2573">
        <v>61</v>
      </c>
      <c r="R2573" t="s">
        <v>19</v>
      </c>
      <c r="S2573">
        <v>55</v>
      </c>
      <c r="T2573" t="s">
        <v>19</v>
      </c>
      <c r="U2573">
        <v>3.9</v>
      </c>
      <c r="V2573" t="s">
        <v>19</v>
      </c>
      <c r="W2573">
        <v>296</v>
      </c>
      <c r="X2573" t="s">
        <v>19</v>
      </c>
      <c r="Y2573">
        <v>75.599999999999994</v>
      </c>
      <c r="Z2573" t="s">
        <v>19</v>
      </c>
      <c r="AA2573" s="6">
        <f t="shared" si="121"/>
        <v>15.539164784157318</v>
      </c>
      <c r="AB2573" s="6">
        <f t="shared" si="122"/>
        <v>59.970496611483171</v>
      </c>
      <c r="AC2573" s="6">
        <f t="shared" si="123"/>
        <v>8.8295033885168266</v>
      </c>
    </row>
    <row r="2574" spans="1:29" hidden="1" x14ac:dyDescent="0.25">
      <c r="A2574">
        <v>200</v>
      </c>
      <c r="B2574" t="s">
        <v>17</v>
      </c>
      <c r="C2574" t="s">
        <v>18</v>
      </c>
      <c r="D2574" s="1">
        <v>45581</v>
      </c>
      <c r="E2574" s="2">
        <v>500</v>
      </c>
      <c r="F2574">
        <v>290</v>
      </c>
      <c r="G2574">
        <v>0</v>
      </c>
      <c r="H2574" t="s">
        <v>19</v>
      </c>
      <c r="I2574">
        <v>0</v>
      </c>
      <c r="J2574" t="s">
        <v>19</v>
      </c>
      <c r="K2574">
        <v>0</v>
      </c>
      <c r="L2574" t="s">
        <v>19</v>
      </c>
      <c r="M2574">
        <v>14.4</v>
      </c>
      <c r="N2574" t="s">
        <v>19</v>
      </c>
      <c r="O2574">
        <v>67.8</v>
      </c>
      <c r="P2574" t="s">
        <v>19</v>
      </c>
      <c r="Q2574">
        <v>62</v>
      </c>
      <c r="R2574" t="s">
        <v>19</v>
      </c>
      <c r="S2574">
        <v>54.4</v>
      </c>
      <c r="T2574" t="s">
        <v>19</v>
      </c>
      <c r="U2574">
        <v>3.6</v>
      </c>
      <c r="V2574" t="s">
        <v>19</v>
      </c>
      <c r="W2574">
        <v>312</v>
      </c>
      <c r="X2574" t="s">
        <v>19</v>
      </c>
      <c r="Y2574">
        <v>75.400000000000006</v>
      </c>
      <c r="Z2574" t="s">
        <v>19</v>
      </c>
      <c r="AA2574" s="6">
        <f t="shared" si="121"/>
        <v>15.165688530562441</v>
      </c>
      <c r="AB2574" s="6">
        <f t="shared" si="122"/>
        <v>59.298239355012399</v>
      </c>
      <c r="AC2574" s="6">
        <f t="shared" si="123"/>
        <v>8.5017606449875984</v>
      </c>
    </row>
    <row r="2575" spans="1:29" hidden="1" x14ac:dyDescent="0.25">
      <c r="A2575">
        <v>200</v>
      </c>
      <c r="B2575" t="s">
        <v>17</v>
      </c>
      <c r="C2575" t="s">
        <v>18</v>
      </c>
      <c r="D2575" s="1">
        <v>45581</v>
      </c>
      <c r="E2575" s="2">
        <v>600</v>
      </c>
      <c r="F2575">
        <v>290</v>
      </c>
      <c r="G2575">
        <v>0</v>
      </c>
      <c r="H2575" t="s">
        <v>19</v>
      </c>
      <c r="I2575">
        <v>0</v>
      </c>
      <c r="J2575" t="s">
        <v>19</v>
      </c>
      <c r="K2575">
        <v>3</v>
      </c>
      <c r="L2575" t="s">
        <v>19</v>
      </c>
      <c r="M2575">
        <v>14</v>
      </c>
      <c r="N2575" t="s">
        <v>19</v>
      </c>
      <c r="O2575">
        <v>63.6</v>
      </c>
      <c r="P2575" t="s">
        <v>19</v>
      </c>
      <c r="Q2575">
        <v>70</v>
      </c>
      <c r="R2575" t="s">
        <v>19</v>
      </c>
      <c r="S2575">
        <v>53.5</v>
      </c>
      <c r="T2575" t="s">
        <v>19</v>
      </c>
      <c r="U2575">
        <v>1.5</v>
      </c>
      <c r="V2575" t="s">
        <v>19</v>
      </c>
      <c r="W2575">
        <v>332</v>
      </c>
      <c r="X2575" t="s">
        <v>19</v>
      </c>
      <c r="Y2575">
        <v>75.2</v>
      </c>
      <c r="Z2575" t="s">
        <v>19</v>
      </c>
      <c r="AA2575" s="6">
        <f t="shared" si="121"/>
        <v>14.002944130950382</v>
      </c>
      <c r="AB2575" s="6">
        <f t="shared" si="122"/>
        <v>57.205299435710685</v>
      </c>
      <c r="AC2575" s="6">
        <f t="shared" si="123"/>
        <v>6.394700564289316</v>
      </c>
    </row>
    <row r="2576" spans="1:29" hidden="1" x14ac:dyDescent="0.25">
      <c r="A2576">
        <v>200</v>
      </c>
      <c r="B2576" t="s">
        <v>17</v>
      </c>
      <c r="C2576" t="s">
        <v>18</v>
      </c>
      <c r="D2576" s="1">
        <v>45581</v>
      </c>
      <c r="E2576" s="2">
        <v>700</v>
      </c>
      <c r="F2576">
        <v>290</v>
      </c>
      <c r="G2576">
        <v>0</v>
      </c>
      <c r="H2576" t="s">
        <v>19</v>
      </c>
      <c r="I2576">
        <v>0</v>
      </c>
      <c r="J2576" t="s">
        <v>19</v>
      </c>
      <c r="K2576">
        <v>134</v>
      </c>
      <c r="L2576" t="s">
        <v>19</v>
      </c>
      <c r="M2576">
        <v>14.4</v>
      </c>
      <c r="N2576" t="s">
        <v>19</v>
      </c>
      <c r="O2576">
        <v>66.5</v>
      </c>
      <c r="P2576" t="s">
        <v>19</v>
      </c>
      <c r="Q2576">
        <v>65</v>
      </c>
      <c r="R2576" t="s">
        <v>19</v>
      </c>
      <c r="S2576">
        <v>54.3</v>
      </c>
      <c r="T2576" t="s">
        <v>19</v>
      </c>
      <c r="U2576">
        <v>1.6</v>
      </c>
      <c r="V2576" t="s">
        <v>19</v>
      </c>
      <c r="W2576">
        <v>315</v>
      </c>
      <c r="X2576" t="s">
        <v>19</v>
      </c>
      <c r="Y2576">
        <v>75</v>
      </c>
      <c r="Z2576" t="s">
        <v>19</v>
      </c>
      <c r="AA2576" s="6">
        <f t="shared" si="121"/>
        <v>14.885481000701905</v>
      </c>
      <c r="AB2576" s="6">
        <f t="shared" si="122"/>
        <v>58.793865801263429</v>
      </c>
      <c r="AC2576" s="6">
        <f t="shared" si="123"/>
        <v>7.7061341987365708</v>
      </c>
    </row>
    <row r="2577" spans="1:29" hidden="1" x14ac:dyDescent="0.25">
      <c r="A2577">
        <v>200</v>
      </c>
      <c r="B2577" t="s">
        <v>17</v>
      </c>
      <c r="C2577" t="s">
        <v>18</v>
      </c>
      <c r="D2577" s="1">
        <v>45581</v>
      </c>
      <c r="E2577" s="2">
        <v>800</v>
      </c>
      <c r="F2577">
        <v>290</v>
      </c>
      <c r="G2577">
        <v>0.01</v>
      </c>
      <c r="H2577" t="s">
        <v>19</v>
      </c>
      <c r="I2577">
        <v>0</v>
      </c>
      <c r="J2577" t="s">
        <v>19</v>
      </c>
      <c r="K2577">
        <v>551</v>
      </c>
      <c r="L2577" t="s">
        <v>19</v>
      </c>
      <c r="M2577">
        <v>14.7</v>
      </c>
      <c r="N2577" t="s">
        <v>19</v>
      </c>
      <c r="O2577">
        <v>71.900000000000006</v>
      </c>
      <c r="P2577" t="s">
        <v>19</v>
      </c>
      <c r="Q2577">
        <v>55</v>
      </c>
      <c r="R2577" t="s">
        <v>19</v>
      </c>
      <c r="S2577">
        <v>54.8</v>
      </c>
      <c r="T2577" t="s">
        <v>19</v>
      </c>
      <c r="U2577">
        <v>2.6</v>
      </c>
      <c r="V2577" t="s">
        <v>19</v>
      </c>
      <c r="W2577">
        <v>282</v>
      </c>
      <c r="X2577" t="s">
        <v>19</v>
      </c>
      <c r="Y2577">
        <v>74.7</v>
      </c>
      <c r="Z2577" t="s">
        <v>19</v>
      </c>
      <c r="AA2577" s="6">
        <f t="shared" si="121"/>
        <v>16.26779273075001</v>
      </c>
      <c r="AB2577" s="6">
        <f t="shared" si="122"/>
        <v>61.282026915350016</v>
      </c>
      <c r="AC2577" s="6">
        <f t="shared" si="123"/>
        <v>10.617973084649989</v>
      </c>
    </row>
    <row r="2578" spans="1:29" hidden="1" x14ac:dyDescent="0.25">
      <c r="A2578">
        <v>200</v>
      </c>
      <c r="B2578" t="s">
        <v>17</v>
      </c>
      <c r="C2578" t="s">
        <v>18</v>
      </c>
      <c r="D2578" s="1">
        <v>45581</v>
      </c>
      <c r="E2578" s="2">
        <v>900</v>
      </c>
      <c r="F2578">
        <v>290</v>
      </c>
      <c r="G2578">
        <v>0.01</v>
      </c>
      <c r="H2578" t="s">
        <v>19</v>
      </c>
      <c r="I2578">
        <v>0</v>
      </c>
      <c r="J2578" t="s">
        <v>19</v>
      </c>
      <c r="K2578">
        <v>951</v>
      </c>
      <c r="L2578" t="s">
        <v>19</v>
      </c>
      <c r="M2578">
        <v>15</v>
      </c>
      <c r="N2578" t="s">
        <v>19</v>
      </c>
      <c r="O2578">
        <v>76.7</v>
      </c>
      <c r="P2578" t="s">
        <v>19</v>
      </c>
      <c r="Q2578">
        <v>48</v>
      </c>
      <c r="R2578" t="s">
        <v>19</v>
      </c>
      <c r="S2578">
        <v>55.3</v>
      </c>
      <c r="T2578" t="s">
        <v>19</v>
      </c>
      <c r="U2578">
        <v>2.8</v>
      </c>
      <c r="V2578" t="s">
        <v>19</v>
      </c>
      <c r="W2578">
        <v>323</v>
      </c>
      <c r="X2578" t="s">
        <v>19</v>
      </c>
      <c r="Y2578">
        <v>74.400000000000006</v>
      </c>
      <c r="Z2578" t="s">
        <v>19</v>
      </c>
      <c r="AA2578" s="6">
        <f t="shared" si="121"/>
        <v>17.543900784190679</v>
      </c>
      <c r="AB2578" s="6">
        <f t="shared" si="122"/>
        <v>63.579021411543224</v>
      </c>
      <c r="AC2578" s="6">
        <f t="shared" si="123"/>
        <v>13.120978588456779</v>
      </c>
    </row>
    <row r="2579" spans="1:29" x14ac:dyDescent="0.25">
      <c r="A2579">
        <v>200</v>
      </c>
      <c r="B2579" t="s">
        <v>17</v>
      </c>
      <c r="C2579" t="s">
        <v>18</v>
      </c>
      <c r="D2579" s="1">
        <v>45581</v>
      </c>
      <c r="E2579">
        <v>1000</v>
      </c>
      <c r="F2579">
        <v>290</v>
      </c>
      <c r="G2579">
        <v>0.02</v>
      </c>
      <c r="H2579" t="s">
        <v>19</v>
      </c>
      <c r="I2579">
        <v>0</v>
      </c>
      <c r="J2579" t="s">
        <v>19</v>
      </c>
      <c r="K2579">
        <v>1262</v>
      </c>
      <c r="L2579" t="s">
        <v>19</v>
      </c>
      <c r="M2579">
        <v>17.5</v>
      </c>
      <c r="N2579" t="s">
        <v>19</v>
      </c>
      <c r="O2579">
        <v>81.5</v>
      </c>
      <c r="P2579" t="s">
        <v>19</v>
      </c>
      <c r="Q2579">
        <v>48</v>
      </c>
      <c r="R2579" t="s">
        <v>19</v>
      </c>
      <c r="S2579">
        <v>59.7</v>
      </c>
      <c r="T2579" t="s">
        <v>19</v>
      </c>
      <c r="U2579">
        <v>2.9</v>
      </c>
      <c r="V2579" t="s">
        <v>19</v>
      </c>
      <c r="W2579">
        <v>127</v>
      </c>
      <c r="X2579" t="s">
        <v>19</v>
      </c>
      <c r="Y2579">
        <v>74.3</v>
      </c>
      <c r="Z2579" t="s">
        <v>19</v>
      </c>
      <c r="AA2579" s="6">
        <f t="shared" si="121"/>
        <v>19.813534886818292</v>
      </c>
      <c r="AB2579" s="6">
        <f t="shared" si="122"/>
        <v>67.664362796272925</v>
      </c>
      <c r="AC2579" s="6">
        <f t="shared" si="123"/>
        <v>13.835637203727075</v>
      </c>
    </row>
    <row r="2580" spans="1:29" x14ac:dyDescent="0.25">
      <c r="A2580">
        <v>200</v>
      </c>
      <c r="B2580" t="s">
        <v>17</v>
      </c>
      <c r="C2580" t="s">
        <v>18</v>
      </c>
      <c r="D2580" s="1">
        <v>45581</v>
      </c>
      <c r="E2580">
        <v>1100</v>
      </c>
      <c r="F2580">
        <v>290</v>
      </c>
      <c r="G2580">
        <v>0.02</v>
      </c>
      <c r="H2580" t="s">
        <v>19</v>
      </c>
      <c r="I2580">
        <v>0</v>
      </c>
      <c r="J2580" t="s">
        <v>19</v>
      </c>
      <c r="K2580">
        <v>1464</v>
      </c>
      <c r="L2580" t="s">
        <v>19</v>
      </c>
      <c r="M2580">
        <v>19</v>
      </c>
      <c r="N2580" t="s">
        <v>19</v>
      </c>
      <c r="O2580">
        <v>84.6</v>
      </c>
      <c r="P2580" t="s">
        <v>19</v>
      </c>
      <c r="Q2580">
        <v>47</v>
      </c>
      <c r="R2580" t="s">
        <v>19</v>
      </c>
      <c r="S2580">
        <v>62.1</v>
      </c>
      <c r="T2580" t="s">
        <v>19</v>
      </c>
      <c r="U2580">
        <v>4.0999999999999996</v>
      </c>
      <c r="V2580" t="s">
        <v>19</v>
      </c>
      <c r="W2580">
        <v>157</v>
      </c>
      <c r="X2580" t="s">
        <v>19</v>
      </c>
      <c r="Y2580">
        <v>74.5</v>
      </c>
      <c r="Z2580" t="s">
        <v>19</v>
      </c>
      <c r="AA2580" s="6">
        <f t="shared" si="121"/>
        <v>21.102644237083958</v>
      </c>
      <c r="AB2580" s="6">
        <f t="shared" si="122"/>
        <v>69.984759626751128</v>
      </c>
      <c r="AC2580" s="6">
        <f t="shared" si="123"/>
        <v>14.615240373248866</v>
      </c>
    </row>
    <row r="2581" spans="1:29" x14ac:dyDescent="0.25">
      <c r="A2581">
        <v>200</v>
      </c>
      <c r="B2581" t="s">
        <v>17</v>
      </c>
      <c r="C2581" t="s">
        <v>18</v>
      </c>
      <c r="D2581" s="1">
        <v>45581</v>
      </c>
      <c r="E2581">
        <v>1200</v>
      </c>
      <c r="F2581">
        <v>290</v>
      </c>
      <c r="G2581">
        <v>0.02</v>
      </c>
      <c r="H2581" t="s">
        <v>19</v>
      </c>
      <c r="I2581">
        <v>0</v>
      </c>
      <c r="J2581" t="s">
        <v>19</v>
      </c>
      <c r="K2581">
        <v>1523</v>
      </c>
      <c r="L2581" t="s">
        <v>19</v>
      </c>
      <c r="M2581">
        <v>18.600000000000001</v>
      </c>
      <c r="N2581" t="s">
        <v>19</v>
      </c>
      <c r="O2581">
        <v>87</v>
      </c>
      <c r="P2581" t="s">
        <v>19</v>
      </c>
      <c r="Q2581">
        <v>43</v>
      </c>
      <c r="R2581" t="s">
        <v>19</v>
      </c>
      <c r="S2581">
        <v>61.5</v>
      </c>
      <c r="T2581" t="s">
        <v>19</v>
      </c>
      <c r="U2581">
        <v>3.9</v>
      </c>
      <c r="V2581" t="s">
        <v>19</v>
      </c>
      <c r="W2581">
        <v>172</v>
      </c>
      <c r="X2581" t="s">
        <v>19</v>
      </c>
      <c r="Y2581">
        <v>74.900000000000006</v>
      </c>
      <c r="Z2581" t="s">
        <v>19</v>
      </c>
      <c r="AA2581" s="6">
        <f t="shared" si="121"/>
        <v>21.483237143986294</v>
      </c>
      <c r="AB2581" s="6">
        <f t="shared" si="122"/>
        <v>70.66982685917533</v>
      </c>
      <c r="AC2581" s="6">
        <f t="shared" si="123"/>
        <v>16.33017314082467</v>
      </c>
    </row>
    <row r="2582" spans="1:29" x14ac:dyDescent="0.25">
      <c r="A2582">
        <v>200</v>
      </c>
      <c r="B2582" t="s">
        <v>17</v>
      </c>
      <c r="C2582" t="s">
        <v>18</v>
      </c>
      <c r="D2582" s="1">
        <v>45581</v>
      </c>
      <c r="E2582">
        <v>1300</v>
      </c>
      <c r="F2582">
        <v>290</v>
      </c>
      <c r="G2582">
        <v>0.02</v>
      </c>
      <c r="H2582" t="s">
        <v>19</v>
      </c>
      <c r="I2582">
        <v>0</v>
      </c>
      <c r="J2582" t="s">
        <v>19</v>
      </c>
      <c r="K2582">
        <v>1448</v>
      </c>
      <c r="L2582" t="s">
        <v>19</v>
      </c>
      <c r="M2582">
        <v>17.8</v>
      </c>
      <c r="N2582" t="s">
        <v>19</v>
      </c>
      <c r="O2582">
        <v>88.8</v>
      </c>
      <c r="P2582" t="s">
        <v>19</v>
      </c>
      <c r="Q2582">
        <v>38</v>
      </c>
      <c r="R2582" t="s">
        <v>19</v>
      </c>
      <c r="S2582">
        <v>60.2</v>
      </c>
      <c r="T2582" t="s">
        <v>19</v>
      </c>
      <c r="U2582">
        <v>3.8</v>
      </c>
      <c r="V2582" t="s">
        <v>19</v>
      </c>
      <c r="W2582">
        <v>174</v>
      </c>
      <c r="X2582" t="s">
        <v>19</v>
      </c>
      <c r="Y2582">
        <v>75.3</v>
      </c>
      <c r="Z2582" t="s">
        <v>19</v>
      </c>
      <c r="AA2582" s="6">
        <f t="shared" si="121"/>
        <v>21.303544939711063</v>
      </c>
      <c r="AB2582" s="6">
        <f t="shared" si="122"/>
        <v>70.34638089147991</v>
      </c>
      <c r="AC2582" s="6">
        <f t="shared" si="123"/>
        <v>18.453619108520087</v>
      </c>
    </row>
    <row r="2583" spans="1:29" x14ac:dyDescent="0.25">
      <c r="A2583">
        <v>200</v>
      </c>
      <c r="B2583" t="s">
        <v>17</v>
      </c>
      <c r="C2583" t="s">
        <v>18</v>
      </c>
      <c r="D2583" s="1">
        <v>45581</v>
      </c>
      <c r="E2583">
        <v>1400</v>
      </c>
      <c r="F2583">
        <v>290</v>
      </c>
      <c r="G2583">
        <v>0.02</v>
      </c>
      <c r="H2583" t="s">
        <v>19</v>
      </c>
      <c r="I2583">
        <v>0</v>
      </c>
      <c r="J2583" t="s">
        <v>19</v>
      </c>
      <c r="K2583">
        <v>1212</v>
      </c>
      <c r="L2583" t="s">
        <v>19</v>
      </c>
      <c r="M2583">
        <v>17</v>
      </c>
      <c r="N2583" t="s">
        <v>19</v>
      </c>
      <c r="O2583">
        <v>90.2</v>
      </c>
      <c r="P2583" t="s">
        <v>19</v>
      </c>
      <c r="Q2583">
        <v>35</v>
      </c>
      <c r="R2583" t="s">
        <v>19</v>
      </c>
      <c r="S2583">
        <v>59</v>
      </c>
      <c r="T2583" t="s">
        <v>19</v>
      </c>
      <c r="U2583">
        <v>3.4</v>
      </c>
      <c r="V2583" t="s">
        <v>19</v>
      </c>
      <c r="W2583">
        <v>211</v>
      </c>
      <c r="X2583" t="s">
        <v>19</v>
      </c>
      <c r="Y2583">
        <v>75.8</v>
      </c>
      <c r="Z2583" t="s">
        <v>19</v>
      </c>
      <c r="AA2583" s="6">
        <f t="shared" si="121"/>
        <v>21.278672975727858</v>
      </c>
      <c r="AB2583" s="6">
        <f t="shared" si="122"/>
        <v>70.301611356310147</v>
      </c>
      <c r="AC2583" s="6">
        <f t="shared" si="123"/>
        <v>19.898388643689856</v>
      </c>
    </row>
    <row r="2584" spans="1:29" x14ac:dyDescent="0.25">
      <c r="A2584">
        <v>200</v>
      </c>
      <c r="B2584" t="s">
        <v>17</v>
      </c>
      <c r="C2584" t="s">
        <v>18</v>
      </c>
      <c r="D2584" s="1">
        <v>45581</v>
      </c>
      <c r="E2584">
        <v>1500</v>
      </c>
      <c r="F2584">
        <v>290</v>
      </c>
      <c r="G2584">
        <v>0.01</v>
      </c>
      <c r="H2584" t="s">
        <v>19</v>
      </c>
      <c r="I2584">
        <v>0</v>
      </c>
      <c r="J2584" t="s">
        <v>19</v>
      </c>
      <c r="K2584">
        <v>898</v>
      </c>
      <c r="L2584" t="s">
        <v>19</v>
      </c>
      <c r="M2584">
        <v>15.6</v>
      </c>
      <c r="N2584" t="s">
        <v>19</v>
      </c>
      <c r="O2584">
        <v>91</v>
      </c>
      <c r="P2584" t="s">
        <v>19</v>
      </c>
      <c r="Q2584">
        <v>31</v>
      </c>
      <c r="R2584" t="s">
        <v>19</v>
      </c>
      <c r="S2584">
        <v>56.5</v>
      </c>
      <c r="T2584" t="s">
        <v>19</v>
      </c>
      <c r="U2584">
        <v>3.6</v>
      </c>
      <c r="V2584" t="s">
        <v>19</v>
      </c>
      <c r="W2584">
        <v>186</v>
      </c>
      <c r="X2584" t="s">
        <v>19</v>
      </c>
      <c r="Y2584">
        <v>76.400000000000006</v>
      </c>
      <c r="Z2584" t="s">
        <v>19</v>
      </c>
      <c r="AA2584" s="6">
        <f t="shared" si="121"/>
        <v>20.70599718459237</v>
      </c>
      <c r="AB2584" s="6">
        <f t="shared" si="122"/>
        <v>69.27079493226627</v>
      </c>
      <c r="AC2584" s="6">
        <f t="shared" si="123"/>
        <v>21.72920506773373</v>
      </c>
    </row>
    <row r="2585" spans="1:29" x14ac:dyDescent="0.25">
      <c r="A2585">
        <v>200</v>
      </c>
      <c r="B2585" t="s">
        <v>17</v>
      </c>
      <c r="C2585" t="s">
        <v>18</v>
      </c>
      <c r="D2585" s="1">
        <v>45581</v>
      </c>
      <c r="E2585">
        <v>1600</v>
      </c>
      <c r="F2585">
        <v>290</v>
      </c>
      <c r="G2585">
        <v>0.01</v>
      </c>
      <c r="H2585" t="s">
        <v>19</v>
      </c>
      <c r="I2585">
        <v>0</v>
      </c>
      <c r="J2585" t="s">
        <v>19</v>
      </c>
      <c r="K2585">
        <v>553</v>
      </c>
      <c r="L2585" t="s">
        <v>19</v>
      </c>
      <c r="M2585">
        <v>14.8</v>
      </c>
      <c r="N2585" t="s">
        <v>19</v>
      </c>
      <c r="O2585">
        <v>90.5</v>
      </c>
      <c r="P2585" t="s">
        <v>19</v>
      </c>
      <c r="Q2585">
        <v>30</v>
      </c>
      <c r="R2585" t="s">
        <v>19</v>
      </c>
      <c r="S2585">
        <v>55.1</v>
      </c>
      <c r="T2585" t="s">
        <v>19</v>
      </c>
      <c r="U2585">
        <v>4.5999999999999996</v>
      </c>
      <c r="V2585" t="s">
        <v>19</v>
      </c>
      <c r="W2585">
        <v>139</v>
      </c>
      <c r="X2585" t="s">
        <v>19</v>
      </c>
      <c r="Y2585">
        <v>77</v>
      </c>
      <c r="Z2585" t="s">
        <v>19</v>
      </c>
      <c r="AA2585" s="6">
        <f t="shared" si="121"/>
        <v>20.256267256742408</v>
      </c>
      <c r="AB2585" s="6">
        <f t="shared" si="122"/>
        <v>68.461281062136337</v>
      </c>
      <c r="AC2585" s="6">
        <f t="shared" si="123"/>
        <v>22.038718937863663</v>
      </c>
    </row>
    <row r="2586" spans="1:29" x14ac:dyDescent="0.25">
      <c r="A2586">
        <v>200</v>
      </c>
      <c r="B2586" t="s">
        <v>17</v>
      </c>
      <c r="C2586" t="s">
        <v>18</v>
      </c>
      <c r="D2586" s="1">
        <v>45581</v>
      </c>
      <c r="E2586">
        <v>1700</v>
      </c>
      <c r="F2586">
        <v>290</v>
      </c>
      <c r="G2586">
        <v>0</v>
      </c>
      <c r="H2586" t="s">
        <v>19</v>
      </c>
      <c r="I2586">
        <v>0</v>
      </c>
      <c r="J2586" t="s">
        <v>19</v>
      </c>
      <c r="K2586">
        <v>176</v>
      </c>
      <c r="L2586" t="s">
        <v>19</v>
      </c>
      <c r="M2586">
        <v>14.1</v>
      </c>
      <c r="N2586" t="s">
        <v>19</v>
      </c>
      <c r="O2586">
        <v>88.4</v>
      </c>
      <c r="P2586" t="s">
        <v>19</v>
      </c>
      <c r="Q2586">
        <v>31</v>
      </c>
      <c r="R2586" t="s">
        <v>19</v>
      </c>
      <c r="S2586">
        <v>53.7</v>
      </c>
      <c r="T2586" t="s">
        <v>19</v>
      </c>
      <c r="U2586">
        <v>3.6</v>
      </c>
      <c r="V2586" t="s">
        <v>19</v>
      </c>
      <c r="W2586">
        <v>135</v>
      </c>
      <c r="X2586" t="s">
        <v>19</v>
      </c>
      <c r="Y2586">
        <v>77.5</v>
      </c>
      <c r="Z2586" t="s">
        <v>19</v>
      </c>
      <c r="AA2586" s="6">
        <f t="shared" si="121"/>
        <v>19.605996475029276</v>
      </c>
      <c r="AB2586" s="6">
        <f t="shared" si="122"/>
        <v>67.290793655052695</v>
      </c>
      <c r="AC2586" s="6">
        <f t="shared" si="123"/>
        <v>21.10920634494731</v>
      </c>
    </row>
    <row r="2587" spans="1:29" x14ac:dyDescent="0.25">
      <c r="A2587">
        <v>200</v>
      </c>
      <c r="B2587" t="s">
        <v>17</v>
      </c>
      <c r="C2587" t="s">
        <v>18</v>
      </c>
      <c r="D2587" s="1">
        <v>45581</v>
      </c>
      <c r="E2587">
        <v>1800</v>
      </c>
      <c r="F2587">
        <v>290</v>
      </c>
      <c r="G2587">
        <v>0</v>
      </c>
      <c r="H2587" t="s">
        <v>19</v>
      </c>
      <c r="I2587">
        <v>0</v>
      </c>
      <c r="J2587" t="s">
        <v>19</v>
      </c>
      <c r="K2587">
        <v>3</v>
      </c>
      <c r="L2587" t="s">
        <v>19</v>
      </c>
      <c r="M2587">
        <v>15</v>
      </c>
      <c r="N2587" t="s">
        <v>19</v>
      </c>
      <c r="O2587">
        <v>82.5</v>
      </c>
      <c r="P2587" t="s">
        <v>19</v>
      </c>
      <c r="Q2587">
        <v>40</v>
      </c>
      <c r="R2587" t="s">
        <v>19</v>
      </c>
      <c r="S2587">
        <v>55.4</v>
      </c>
      <c r="T2587" t="s">
        <v>19</v>
      </c>
      <c r="U2587">
        <v>3.2</v>
      </c>
      <c r="V2587" t="s">
        <v>19</v>
      </c>
      <c r="W2587">
        <v>312</v>
      </c>
      <c r="X2587" t="s">
        <v>19</v>
      </c>
      <c r="Y2587">
        <v>77.900000000000006</v>
      </c>
      <c r="Z2587" t="s">
        <v>19</v>
      </c>
      <c r="AA2587" s="6">
        <f t="shared" si="121"/>
        <v>18.868349552818856</v>
      </c>
      <c r="AB2587" s="6">
        <f t="shared" si="122"/>
        <v>65.963029195073943</v>
      </c>
      <c r="AC2587" s="6">
        <f t="shared" si="123"/>
        <v>16.536970804926057</v>
      </c>
    </row>
    <row r="2588" spans="1:29" x14ac:dyDescent="0.25">
      <c r="A2588">
        <v>200</v>
      </c>
      <c r="B2588" t="s">
        <v>17</v>
      </c>
      <c r="C2588" t="s">
        <v>18</v>
      </c>
      <c r="D2588" s="1">
        <v>45581</v>
      </c>
      <c r="E2588">
        <v>1900</v>
      </c>
      <c r="F2588">
        <v>290</v>
      </c>
      <c r="G2588">
        <v>0</v>
      </c>
      <c r="H2588" t="s">
        <v>19</v>
      </c>
      <c r="I2588">
        <v>0</v>
      </c>
      <c r="J2588" t="s">
        <v>19</v>
      </c>
      <c r="K2588">
        <v>0</v>
      </c>
      <c r="L2588" t="s">
        <v>19</v>
      </c>
      <c r="M2588">
        <v>15</v>
      </c>
      <c r="N2588" t="s">
        <v>19</v>
      </c>
      <c r="O2588">
        <v>79.599999999999994</v>
      </c>
      <c r="P2588" t="s">
        <v>19</v>
      </c>
      <c r="Q2588">
        <v>43</v>
      </c>
      <c r="R2588" t="s">
        <v>19</v>
      </c>
      <c r="S2588">
        <v>55.4</v>
      </c>
      <c r="T2588" t="s">
        <v>19</v>
      </c>
      <c r="U2588">
        <v>3.7</v>
      </c>
      <c r="V2588" t="s">
        <v>19</v>
      </c>
      <c r="W2588">
        <v>311</v>
      </c>
      <c r="X2588" t="s">
        <v>19</v>
      </c>
      <c r="Y2588">
        <v>78</v>
      </c>
      <c r="Z2588" t="s">
        <v>19</v>
      </c>
      <c r="AA2588" s="6">
        <f t="shared" si="121"/>
        <v>18.079158633752094</v>
      </c>
      <c r="AB2588" s="6">
        <f t="shared" si="122"/>
        <v>64.542485540753773</v>
      </c>
      <c r="AC2588" s="6">
        <f t="shared" si="123"/>
        <v>15.057514459246221</v>
      </c>
    </row>
    <row r="2589" spans="1:29" x14ac:dyDescent="0.25">
      <c r="A2589">
        <v>200</v>
      </c>
      <c r="B2589" t="s">
        <v>17</v>
      </c>
      <c r="C2589" t="s">
        <v>18</v>
      </c>
      <c r="D2589" s="1">
        <v>45581</v>
      </c>
      <c r="E2589">
        <v>2000</v>
      </c>
      <c r="F2589">
        <v>290</v>
      </c>
      <c r="G2589">
        <v>0</v>
      </c>
      <c r="H2589" t="s">
        <v>19</v>
      </c>
      <c r="I2589">
        <v>0</v>
      </c>
      <c r="J2589" t="s">
        <v>19</v>
      </c>
      <c r="K2589">
        <v>0</v>
      </c>
      <c r="L2589" t="s">
        <v>19</v>
      </c>
      <c r="M2589">
        <v>14.7</v>
      </c>
      <c r="N2589" t="s">
        <v>19</v>
      </c>
      <c r="O2589">
        <v>78.599999999999994</v>
      </c>
      <c r="P2589" t="s">
        <v>19</v>
      </c>
      <c r="Q2589">
        <v>44</v>
      </c>
      <c r="R2589" t="s">
        <v>19</v>
      </c>
      <c r="S2589">
        <v>54.9</v>
      </c>
      <c r="T2589" t="s">
        <v>19</v>
      </c>
      <c r="U2589">
        <v>6.8</v>
      </c>
      <c r="V2589" t="s">
        <v>19</v>
      </c>
      <c r="W2589">
        <v>300</v>
      </c>
      <c r="X2589" t="s">
        <v>19</v>
      </c>
      <c r="Y2589">
        <v>78</v>
      </c>
      <c r="Z2589" t="s">
        <v>19</v>
      </c>
      <c r="AA2589" s="6">
        <f t="shared" si="121"/>
        <v>17.786653816710043</v>
      </c>
      <c r="AB2589" s="6">
        <f t="shared" si="122"/>
        <v>64.015976870078077</v>
      </c>
      <c r="AC2589" s="6">
        <f t="shared" si="123"/>
        <v>14.584023129921917</v>
      </c>
    </row>
    <row r="2590" spans="1:29" hidden="1" x14ac:dyDescent="0.25">
      <c r="A2590">
        <v>200</v>
      </c>
      <c r="B2590" t="s">
        <v>17</v>
      </c>
      <c r="C2590" t="s">
        <v>18</v>
      </c>
      <c r="D2590" s="1">
        <v>45581</v>
      </c>
      <c r="E2590">
        <v>2100</v>
      </c>
      <c r="F2590">
        <v>290</v>
      </c>
      <c r="G2590">
        <v>0</v>
      </c>
      <c r="H2590" t="s">
        <v>19</v>
      </c>
      <c r="I2590">
        <v>0</v>
      </c>
      <c r="J2590" t="s">
        <v>19</v>
      </c>
      <c r="K2590">
        <v>0</v>
      </c>
      <c r="L2590" t="s">
        <v>19</v>
      </c>
      <c r="M2590">
        <v>14.8</v>
      </c>
      <c r="N2590" t="s">
        <v>19</v>
      </c>
      <c r="O2590">
        <v>75.5</v>
      </c>
      <c r="P2590" t="s">
        <v>19</v>
      </c>
      <c r="Q2590">
        <v>49</v>
      </c>
      <c r="R2590" t="s">
        <v>19</v>
      </c>
      <c r="S2590">
        <v>55.1</v>
      </c>
      <c r="T2590" t="s">
        <v>19</v>
      </c>
      <c r="U2590">
        <v>8.1999999999999993</v>
      </c>
      <c r="V2590" t="s">
        <v>19</v>
      </c>
      <c r="W2590">
        <v>311</v>
      </c>
      <c r="X2590" t="s">
        <v>19</v>
      </c>
      <c r="Y2590">
        <v>77.8</v>
      </c>
      <c r="Z2590" t="s">
        <v>19</v>
      </c>
      <c r="AA2590" s="6">
        <f t="shared" si="121"/>
        <v>17.129616594466007</v>
      </c>
      <c r="AB2590" s="6">
        <f t="shared" si="122"/>
        <v>62.833309870038811</v>
      </c>
      <c r="AC2590" s="6">
        <f t="shared" si="123"/>
        <v>12.666690129961189</v>
      </c>
    </row>
    <row r="2591" spans="1:29" hidden="1" x14ac:dyDescent="0.25">
      <c r="A2591">
        <v>200</v>
      </c>
      <c r="B2591" t="s">
        <v>17</v>
      </c>
      <c r="C2591" t="s">
        <v>18</v>
      </c>
      <c r="D2591" s="1">
        <v>45581</v>
      </c>
      <c r="E2591">
        <v>2200</v>
      </c>
      <c r="F2591">
        <v>290</v>
      </c>
      <c r="G2591">
        <v>0</v>
      </c>
      <c r="H2591" t="s">
        <v>19</v>
      </c>
      <c r="I2591">
        <v>0</v>
      </c>
      <c r="J2591" t="s">
        <v>19</v>
      </c>
      <c r="K2591">
        <v>0</v>
      </c>
      <c r="L2591" t="s">
        <v>19</v>
      </c>
      <c r="M2591">
        <v>14.4</v>
      </c>
      <c r="N2591" t="s">
        <v>19</v>
      </c>
      <c r="O2591">
        <v>73.7</v>
      </c>
      <c r="P2591" t="s">
        <v>19</v>
      </c>
      <c r="Q2591">
        <v>51</v>
      </c>
      <c r="R2591" t="s">
        <v>19</v>
      </c>
      <c r="S2591">
        <v>54.4</v>
      </c>
      <c r="T2591" t="s">
        <v>19</v>
      </c>
      <c r="U2591">
        <v>7.2</v>
      </c>
      <c r="V2591" t="s">
        <v>19</v>
      </c>
      <c r="W2591">
        <v>316</v>
      </c>
      <c r="X2591" t="s">
        <v>19</v>
      </c>
      <c r="Y2591">
        <v>77.5</v>
      </c>
      <c r="Z2591" t="s">
        <v>19</v>
      </c>
      <c r="AA2591" s="6">
        <f t="shared" si="121"/>
        <v>16.568800559545359</v>
      </c>
      <c r="AB2591" s="6">
        <f t="shared" si="122"/>
        <v>61.823841007181649</v>
      </c>
      <c r="AC2591" s="6">
        <f t="shared" si="123"/>
        <v>11.876158992818354</v>
      </c>
    </row>
    <row r="2592" spans="1:29" hidden="1" x14ac:dyDescent="0.25">
      <c r="A2592">
        <v>200</v>
      </c>
      <c r="B2592" t="s">
        <v>17</v>
      </c>
      <c r="C2592" t="s">
        <v>18</v>
      </c>
      <c r="D2592" s="1">
        <v>45581</v>
      </c>
      <c r="E2592">
        <v>2300</v>
      </c>
      <c r="F2592">
        <v>290</v>
      </c>
      <c r="G2592">
        <v>0</v>
      </c>
      <c r="H2592" t="s">
        <v>19</v>
      </c>
      <c r="I2592">
        <v>0</v>
      </c>
      <c r="J2592" t="s">
        <v>19</v>
      </c>
      <c r="K2592">
        <v>0</v>
      </c>
      <c r="L2592" t="s">
        <v>19</v>
      </c>
      <c r="M2592">
        <v>14.3</v>
      </c>
      <c r="N2592" t="s">
        <v>19</v>
      </c>
      <c r="O2592">
        <v>72.7</v>
      </c>
      <c r="P2592" t="s">
        <v>19</v>
      </c>
      <c r="Q2592">
        <v>52</v>
      </c>
      <c r="R2592" t="s">
        <v>19</v>
      </c>
      <c r="S2592">
        <v>54.1</v>
      </c>
      <c r="T2592" t="s">
        <v>19</v>
      </c>
      <c r="U2592">
        <v>7.6</v>
      </c>
      <c r="V2592" t="s">
        <v>19</v>
      </c>
      <c r="W2592">
        <v>317</v>
      </c>
      <c r="X2592" t="s">
        <v>19</v>
      </c>
      <c r="Y2592">
        <v>77.2</v>
      </c>
      <c r="Z2592" t="s">
        <v>19</v>
      </c>
      <c r="AA2592" s="6">
        <f t="shared" si="121"/>
        <v>16.23251548473301</v>
      </c>
      <c r="AB2592" s="6">
        <f t="shared" si="122"/>
        <v>61.218527872519417</v>
      </c>
      <c r="AC2592" s="6">
        <f t="shared" si="123"/>
        <v>11.481472127480586</v>
      </c>
    </row>
    <row r="2593" spans="1:29" hidden="1" x14ac:dyDescent="0.25">
      <c r="A2593">
        <v>200</v>
      </c>
      <c r="B2593" t="s">
        <v>17</v>
      </c>
      <c r="C2593" t="s">
        <v>18</v>
      </c>
      <c r="D2593" s="1">
        <v>45581</v>
      </c>
      <c r="E2593">
        <v>2400</v>
      </c>
      <c r="F2593">
        <v>290</v>
      </c>
      <c r="G2593">
        <v>0</v>
      </c>
      <c r="H2593" t="s">
        <v>19</v>
      </c>
      <c r="I2593">
        <v>0</v>
      </c>
      <c r="J2593" t="s">
        <v>19</v>
      </c>
      <c r="K2593">
        <v>0</v>
      </c>
      <c r="L2593" t="s">
        <v>19</v>
      </c>
      <c r="M2593">
        <v>14.2</v>
      </c>
      <c r="N2593" t="s">
        <v>19</v>
      </c>
      <c r="O2593">
        <v>71.599999999999994</v>
      </c>
      <c r="P2593" t="s">
        <v>19</v>
      </c>
      <c r="Q2593">
        <v>54</v>
      </c>
      <c r="R2593" t="s">
        <v>19</v>
      </c>
      <c r="S2593">
        <v>53.9</v>
      </c>
      <c r="T2593" t="s">
        <v>19</v>
      </c>
      <c r="U2593">
        <v>8.3000000000000007</v>
      </c>
      <c r="V2593" t="s">
        <v>19</v>
      </c>
      <c r="W2593">
        <v>312</v>
      </c>
      <c r="X2593" t="s">
        <v>19</v>
      </c>
      <c r="Y2593">
        <v>76.900000000000006</v>
      </c>
      <c r="Z2593" t="s">
        <v>19</v>
      </c>
      <c r="AA2593" s="6">
        <f t="shared" si="121"/>
        <v>15.982123106719698</v>
      </c>
      <c r="AB2593" s="6">
        <f t="shared" si="122"/>
        <v>60.767821592095459</v>
      </c>
      <c r="AC2593" s="6">
        <f t="shared" si="123"/>
        <v>10.832178407904536</v>
      </c>
    </row>
    <row r="2594" spans="1:29" hidden="1" x14ac:dyDescent="0.25">
      <c r="A2594">
        <v>200</v>
      </c>
      <c r="B2594" t="s">
        <v>17</v>
      </c>
      <c r="C2594" t="s">
        <v>18</v>
      </c>
      <c r="D2594" s="1">
        <v>45582</v>
      </c>
      <c r="E2594" s="2">
        <v>100</v>
      </c>
      <c r="F2594">
        <v>291</v>
      </c>
      <c r="G2594">
        <v>0</v>
      </c>
      <c r="H2594" t="s">
        <v>19</v>
      </c>
      <c r="I2594">
        <v>0</v>
      </c>
      <c r="J2594" t="s">
        <v>19</v>
      </c>
      <c r="K2594">
        <v>0</v>
      </c>
      <c r="L2594" t="s">
        <v>19</v>
      </c>
      <c r="M2594">
        <v>14</v>
      </c>
      <c r="N2594" t="s">
        <v>19</v>
      </c>
      <c r="O2594">
        <v>71.2</v>
      </c>
      <c r="P2594" t="s">
        <v>19</v>
      </c>
      <c r="Q2594">
        <v>54</v>
      </c>
      <c r="R2594" t="s">
        <v>19</v>
      </c>
      <c r="S2594">
        <v>53.5</v>
      </c>
      <c r="T2594" t="s">
        <v>19</v>
      </c>
      <c r="U2594">
        <v>7.5</v>
      </c>
      <c r="V2594" t="s">
        <v>19</v>
      </c>
      <c r="W2594">
        <v>323</v>
      </c>
      <c r="X2594" t="s">
        <v>19</v>
      </c>
      <c r="Y2594">
        <v>76.599999999999994</v>
      </c>
      <c r="Z2594" t="s">
        <v>19</v>
      </c>
      <c r="AA2594" s="6">
        <f t="shared" si="121"/>
        <v>15.787433083309409</v>
      </c>
      <c r="AB2594" s="6">
        <f t="shared" si="122"/>
        <v>60.417379549956934</v>
      </c>
      <c r="AC2594" s="6">
        <f t="shared" si="123"/>
        <v>10.782620450043069</v>
      </c>
    </row>
    <row r="2595" spans="1:29" hidden="1" x14ac:dyDescent="0.25">
      <c r="A2595">
        <v>200</v>
      </c>
      <c r="B2595" t="s">
        <v>17</v>
      </c>
      <c r="C2595" t="s">
        <v>18</v>
      </c>
      <c r="D2595" s="1">
        <v>45582</v>
      </c>
      <c r="E2595" s="2">
        <v>200</v>
      </c>
      <c r="F2595">
        <v>291</v>
      </c>
      <c r="G2595">
        <v>0</v>
      </c>
      <c r="H2595" t="s">
        <v>19</v>
      </c>
      <c r="I2595">
        <v>0</v>
      </c>
      <c r="J2595" t="s">
        <v>19</v>
      </c>
      <c r="K2595">
        <v>0</v>
      </c>
      <c r="L2595" t="s">
        <v>19</v>
      </c>
      <c r="M2595">
        <v>14</v>
      </c>
      <c r="N2595" t="s">
        <v>19</v>
      </c>
      <c r="O2595">
        <v>70.400000000000006</v>
      </c>
      <c r="P2595" t="s">
        <v>19</v>
      </c>
      <c r="Q2595">
        <v>55</v>
      </c>
      <c r="R2595" t="s">
        <v>19</v>
      </c>
      <c r="S2595">
        <v>53.6</v>
      </c>
      <c r="T2595" t="s">
        <v>19</v>
      </c>
      <c r="U2595">
        <v>5.4</v>
      </c>
      <c r="V2595" t="s">
        <v>19</v>
      </c>
      <c r="W2595">
        <v>328</v>
      </c>
      <c r="X2595" t="s">
        <v>19</v>
      </c>
      <c r="Y2595">
        <v>76.2</v>
      </c>
      <c r="Z2595" t="s">
        <v>19</v>
      </c>
      <c r="AA2595" s="6">
        <f t="shared" si="121"/>
        <v>15.534448200613443</v>
      </c>
      <c r="AB2595" s="6">
        <f t="shared" si="122"/>
        <v>59.962006761104199</v>
      </c>
      <c r="AC2595" s="6">
        <f t="shared" si="123"/>
        <v>10.437993238895807</v>
      </c>
    </row>
    <row r="2596" spans="1:29" hidden="1" x14ac:dyDescent="0.25">
      <c r="A2596">
        <v>200</v>
      </c>
      <c r="B2596" t="s">
        <v>17</v>
      </c>
      <c r="C2596" t="s">
        <v>18</v>
      </c>
      <c r="D2596" s="1">
        <v>45582</v>
      </c>
      <c r="E2596" s="2">
        <v>300</v>
      </c>
      <c r="F2596">
        <v>291</v>
      </c>
      <c r="G2596">
        <v>0</v>
      </c>
      <c r="H2596" t="s">
        <v>19</v>
      </c>
      <c r="I2596">
        <v>0</v>
      </c>
      <c r="J2596" t="s">
        <v>19</v>
      </c>
      <c r="K2596">
        <v>0</v>
      </c>
      <c r="L2596" t="s">
        <v>19</v>
      </c>
      <c r="M2596">
        <v>14.1</v>
      </c>
      <c r="N2596" t="s">
        <v>19</v>
      </c>
      <c r="O2596">
        <v>69.900000000000006</v>
      </c>
      <c r="P2596" t="s">
        <v>19</v>
      </c>
      <c r="Q2596">
        <v>56</v>
      </c>
      <c r="R2596" t="s">
        <v>19</v>
      </c>
      <c r="S2596">
        <v>53.7</v>
      </c>
      <c r="T2596" t="s">
        <v>19</v>
      </c>
      <c r="U2596">
        <v>5.9</v>
      </c>
      <c r="V2596" t="s">
        <v>19</v>
      </c>
      <c r="W2596">
        <v>320</v>
      </c>
      <c r="X2596" t="s">
        <v>19</v>
      </c>
      <c r="Y2596">
        <v>75.900000000000006</v>
      </c>
      <c r="Z2596" t="s">
        <v>19</v>
      </c>
      <c r="AA2596" s="6">
        <f t="shared" si="121"/>
        <v>15.4247188206757</v>
      </c>
      <c r="AB2596" s="6">
        <f t="shared" si="122"/>
        <v>59.76449387721626</v>
      </c>
      <c r="AC2596" s="6">
        <f t="shared" si="123"/>
        <v>10.135506122783745</v>
      </c>
    </row>
    <row r="2597" spans="1:29" hidden="1" x14ac:dyDescent="0.25">
      <c r="A2597">
        <v>200</v>
      </c>
      <c r="B2597" t="s">
        <v>17</v>
      </c>
      <c r="C2597" t="s">
        <v>18</v>
      </c>
      <c r="D2597" s="1">
        <v>45582</v>
      </c>
      <c r="E2597" s="2">
        <v>400</v>
      </c>
      <c r="F2597">
        <v>291</v>
      </c>
      <c r="G2597">
        <v>0</v>
      </c>
      <c r="H2597" t="s">
        <v>19</v>
      </c>
      <c r="I2597">
        <v>0</v>
      </c>
      <c r="J2597" t="s">
        <v>19</v>
      </c>
      <c r="K2597">
        <v>0</v>
      </c>
      <c r="L2597" t="s">
        <v>19</v>
      </c>
      <c r="M2597">
        <v>14.2</v>
      </c>
      <c r="N2597" t="s">
        <v>19</v>
      </c>
      <c r="O2597">
        <v>70.099999999999994</v>
      </c>
      <c r="P2597" t="s">
        <v>19</v>
      </c>
      <c r="Q2597">
        <v>56</v>
      </c>
      <c r="R2597" t="s">
        <v>19</v>
      </c>
      <c r="S2597">
        <v>53.9</v>
      </c>
      <c r="T2597" t="s">
        <v>19</v>
      </c>
      <c r="U2597">
        <v>7.7</v>
      </c>
      <c r="V2597" t="s">
        <v>19</v>
      </c>
      <c r="W2597">
        <v>328</v>
      </c>
      <c r="X2597" t="s">
        <v>19</v>
      </c>
      <c r="Y2597">
        <v>75.599999999999994</v>
      </c>
      <c r="Z2597" t="s">
        <v>19</v>
      </c>
      <c r="AA2597" s="6">
        <f t="shared" si="121"/>
        <v>15.522925157390038</v>
      </c>
      <c r="AB2597" s="6">
        <f t="shared" si="122"/>
        <v>59.941265283302066</v>
      </c>
      <c r="AC2597" s="6">
        <f t="shared" si="123"/>
        <v>10.158734716697928</v>
      </c>
    </row>
    <row r="2598" spans="1:29" hidden="1" x14ac:dyDescent="0.25">
      <c r="A2598">
        <v>200</v>
      </c>
      <c r="B2598" t="s">
        <v>17</v>
      </c>
      <c r="C2598" t="s">
        <v>18</v>
      </c>
      <c r="D2598" s="1">
        <v>45582</v>
      </c>
      <c r="E2598" s="2">
        <v>500</v>
      </c>
      <c r="F2598">
        <v>291</v>
      </c>
      <c r="G2598">
        <v>0</v>
      </c>
      <c r="H2598" t="s">
        <v>19</v>
      </c>
      <c r="I2598">
        <v>0</v>
      </c>
      <c r="J2598" t="s">
        <v>19</v>
      </c>
      <c r="K2598">
        <v>0</v>
      </c>
      <c r="L2598" t="s">
        <v>19</v>
      </c>
      <c r="M2598">
        <v>14</v>
      </c>
      <c r="N2598" t="s">
        <v>19</v>
      </c>
      <c r="O2598">
        <v>69.7</v>
      </c>
      <c r="P2598" t="s">
        <v>19</v>
      </c>
      <c r="Q2598">
        <v>56</v>
      </c>
      <c r="R2598" t="s">
        <v>19</v>
      </c>
      <c r="S2598">
        <v>53.6</v>
      </c>
      <c r="T2598" t="s">
        <v>19</v>
      </c>
      <c r="U2598">
        <v>6.5</v>
      </c>
      <c r="V2598" t="s">
        <v>19</v>
      </c>
      <c r="W2598">
        <v>326</v>
      </c>
      <c r="X2598" t="s">
        <v>19</v>
      </c>
      <c r="Y2598">
        <v>75.400000000000006</v>
      </c>
      <c r="Z2598" t="s">
        <v>19</v>
      </c>
      <c r="AA2598" s="6">
        <f t="shared" si="121"/>
        <v>15.326512430011814</v>
      </c>
      <c r="AB2598" s="6">
        <f t="shared" si="122"/>
        <v>59.587722374021261</v>
      </c>
      <c r="AC2598" s="6">
        <f t="shared" si="123"/>
        <v>10.112277625978741</v>
      </c>
    </row>
    <row r="2599" spans="1:29" hidden="1" x14ac:dyDescent="0.25">
      <c r="A2599">
        <v>200</v>
      </c>
      <c r="B2599" t="s">
        <v>17</v>
      </c>
      <c r="C2599" t="s">
        <v>18</v>
      </c>
      <c r="D2599" s="1">
        <v>45582</v>
      </c>
      <c r="E2599" s="2">
        <v>600</v>
      </c>
      <c r="F2599">
        <v>291</v>
      </c>
      <c r="G2599">
        <v>0</v>
      </c>
      <c r="H2599" t="s">
        <v>19</v>
      </c>
      <c r="I2599">
        <v>0</v>
      </c>
      <c r="J2599" t="s">
        <v>19</v>
      </c>
      <c r="K2599">
        <v>2</v>
      </c>
      <c r="L2599" t="s">
        <v>19</v>
      </c>
      <c r="M2599">
        <v>13.9</v>
      </c>
      <c r="N2599" t="s">
        <v>19</v>
      </c>
      <c r="O2599">
        <v>69.8</v>
      </c>
      <c r="P2599" t="s">
        <v>19</v>
      </c>
      <c r="Q2599">
        <v>56</v>
      </c>
      <c r="R2599" t="s">
        <v>19</v>
      </c>
      <c r="S2599">
        <v>53.4</v>
      </c>
      <c r="T2599" t="s">
        <v>19</v>
      </c>
      <c r="U2599">
        <v>7.7</v>
      </c>
      <c r="V2599" t="s">
        <v>19</v>
      </c>
      <c r="W2599">
        <v>326</v>
      </c>
      <c r="X2599" t="s">
        <v>19</v>
      </c>
      <c r="Y2599">
        <v>75.099999999999994</v>
      </c>
      <c r="Z2599" t="s">
        <v>19</v>
      </c>
      <c r="AA2599" s="6">
        <f t="shared" si="121"/>
        <v>15.37561563210204</v>
      </c>
      <c r="AB2599" s="6">
        <f t="shared" si="122"/>
        <v>59.676108137783672</v>
      </c>
      <c r="AC2599" s="6">
        <f t="shared" si="123"/>
        <v>10.123891862216325</v>
      </c>
    </row>
    <row r="2600" spans="1:29" hidden="1" x14ac:dyDescent="0.25">
      <c r="A2600">
        <v>200</v>
      </c>
      <c r="B2600" t="s">
        <v>17</v>
      </c>
      <c r="C2600" t="s">
        <v>18</v>
      </c>
      <c r="D2600" s="1">
        <v>45582</v>
      </c>
      <c r="E2600" s="2">
        <v>700</v>
      </c>
      <c r="F2600">
        <v>291</v>
      </c>
      <c r="G2600">
        <v>0</v>
      </c>
      <c r="H2600" t="s">
        <v>19</v>
      </c>
      <c r="I2600">
        <v>0</v>
      </c>
      <c r="J2600" t="s">
        <v>19</v>
      </c>
      <c r="K2600">
        <v>139</v>
      </c>
      <c r="L2600" t="s">
        <v>19</v>
      </c>
      <c r="M2600">
        <v>14</v>
      </c>
      <c r="N2600" t="s">
        <v>19</v>
      </c>
      <c r="O2600">
        <v>70.3</v>
      </c>
      <c r="P2600" t="s">
        <v>19</v>
      </c>
      <c r="Q2600">
        <v>55</v>
      </c>
      <c r="R2600" t="s">
        <v>19</v>
      </c>
      <c r="S2600">
        <v>53.5</v>
      </c>
      <c r="T2600" t="s">
        <v>19</v>
      </c>
      <c r="U2600">
        <v>7.6</v>
      </c>
      <c r="V2600" t="s">
        <v>19</v>
      </c>
      <c r="W2600">
        <v>325</v>
      </c>
      <c r="X2600" t="s">
        <v>19</v>
      </c>
      <c r="Y2600">
        <v>74.900000000000006</v>
      </c>
      <c r="Z2600" t="s">
        <v>19</v>
      </c>
      <c r="AA2600" s="6">
        <f t="shared" si="121"/>
        <v>15.485558455399541</v>
      </c>
      <c r="AB2600" s="6">
        <f t="shared" si="122"/>
        <v>59.874005219719173</v>
      </c>
      <c r="AC2600" s="6">
        <f t="shared" si="123"/>
        <v>10.425994780280824</v>
      </c>
    </row>
    <row r="2601" spans="1:29" hidden="1" x14ac:dyDescent="0.25">
      <c r="A2601">
        <v>200</v>
      </c>
      <c r="B2601" t="s">
        <v>17</v>
      </c>
      <c r="C2601" t="s">
        <v>18</v>
      </c>
      <c r="D2601" s="1">
        <v>45582</v>
      </c>
      <c r="E2601" s="2">
        <v>800</v>
      </c>
      <c r="F2601">
        <v>291</v>
      </c>
      <c r="G2601">
        <v>0.01</v>
      </c>
      <c r="H2601" t="s">
        <v>19</v>
      </c>
      <c r="I2601">
        <v>0</v>
      </c>
      <c r="J2601" t="s">
        <v>19</v>
      </c>
      <c r="K2601">
        <v>560</v>
      </c>
      <c r="L2601" t="s">
        <v>19</v>
      </c>
      <c r="M2601">
        <v>14.1</v>
      </c>
      <c r="N2601" t="s">
        <v>19</v>
      </c>
      <c r="O2601">
        <v>73.2</v>
      </c>
      <c r="P2601" t="s">
        <v>19</v>
      </c>
      <c r="Q2601">
        <v>51</v>
      </c>
      <c r="R2601" t="s">
        <v>19</v>
      </c>
      <c r="S2601">
        <v>53.7</v>
      </c>
      <c r="T2601" t="s">
        <v>19</v>
      </c>
      <c r="U2601">
        <v>7.9</v>
      </c>
      <c r="V2601" t="s">
        <v>19</v>
      </c>
      <c r="W2601">
        <v>332</v>
      </c>
      <c r="X2601" t="s">
        <v>19</v>
      </c>
      <c r="Y2601">
        <v>74.599999999999994</v>
      </c>
      <c r="Z2601" t="s">
        <v>19</v>
      </c>
      <c r="AA2601" s="6">
        <f t="shared" si="121"/>
        <v>16.328813185982359</v>
      </c>
      <c r="AB2601" s="6">
        <f t="shared" si="122"/>
        <v>61.391863734768251</v>
      </c>
      <c r="AC2601" s="6">
        <f t="shared" si="123"/>
        <v>11.808136265231752</v>
      </c>
    </row>
    <row r="2602" spans="1:29" hidden="1" x14ac:dyDescent="0.25">
      <c r="A2602">
        <v>200</v>
      </c>
      <c r="B2602" t="s">
        <v>17</v>
      </c>
      <c r="C2602" t="s">
        <v>18</v>
      </c>
      <c r="D2602" s="1">
        <v>45582</v>
      </c>
      <c r="E2602" s="2">
        <v>900</v>
      </c>
      <c r="F2602">
        <v>291</v>
      </c>
      <c r="G2602">
        <v>0.01</v>
      </c>
      <c r="H2602" t="s">
        <v>19</v>
      </c>
      <c r="I2602">
        <v>0</v>
      </c>
      <c r="J2602" t="s">
        <v>19</v>
      </c>
      <c r="K2602">
        <v>931</v>
      </c>
      <c r="L2602" t="s">
        <v>19</v>
      </c>
      <c r="M2602">
        <v>14</v>
      </c>
      <c r="N2602" t="s">
        <v>19</v>
      </c>
      <c r="O2602">
        <v>76.2</v>
      </c>
      <c r="P2602" t="s">
        <v>19</v>
      </c>
      <c r="Q2602">
        <v>45</v>
      </c>
      <c r="R2602" t="s">
        <v>19</v>
      </c>
      <c r="S2602">
        <v>53.6</v>
      </c>
      <c r="T2602" t="s">
        <v>19</v>
      </c>
      <c r="U2602">
        <v>8.9</v>
      </c>
      <c r="V2602" t="s">
        <v>19</v>
      </c>
      <c r="W2602">
        <v>323</v>
      </c>
      <c r="X2602" t="s">
        <v>19</v>
      </c>
      <c r="Y2602">
        <v>74.400000000000006</v>
      </c>
      <c r="Z2602" t="s">
        <v>19</v>
      </c>
      <c r="AA2602" s="6">
        <f t="shared" si="121"/>
        <v>16.8359359442805</v>
      </c>
      <c r="AB2602" s="6">
        <f t="shared" si="122"/>
        <v>62.3046846997049</v>
      </c>
      <c r="AC2602" s="6">
        <f t="shared" si="123"/>
        <v>13.895315300295103</v>
      </c>
    </row>
    <row r="2603" spans="1:29" x14ac:dyDescent="0.25">
      <c r="A2603">
        <v>200</v>
      </c>
      <c r="B2603" t="s">
        <v>17</v>
      </c>
      <c r="C2603" t="s">
        <v>18</v>
      </c>
      <c r="D2603" s="1">
        <v>45582</v>
      </c>
      <c r="E2603">
        <v>1000</v>
      </c>
      <c r="F2603">
        <v>291</v>
      </c>
      <c r="G2603">
        <v>0.02</v>
      </c>
      <c r="H2603" t="s">
        <v>19</v>
      </c>
      <c r="I2603">
        <v>0</v>
      </c>
      <c r="J2603" t="s">
        <v>19</v>
      </c>
      <c r="K2603">
        <v>1256</v>
      </c>
      <c r="L2603" t="s">
        <v>19</v>
      </c>
      <c r="M2603">
        <v>14.2</v>
      </c>
      <c r="N2603" t="s">
        <v>19</v>
      </c>
      <c r="O2603">
        <v>78.400000000000006</v>
      </c>
      <c r="P2603" t="s">
        <v>19</v>
      </c>
      <c r="Q2603">
        <v>43</v>
      </c>
      <c r="R2603" t="s">
        <v>19</v>
      </c>
      <c r="S2603">
        <v>54</v>
      </c>
      <c r="T2603" t="s">
        <v>19</v>
      </c>
      <c r="U2603">
        <v>10.1</v>
      </c>
      <c r="V2603" t="s">
        <v>19</v>
      </c>
      <c r="W2603">
        <v>319</v>
      </c>
      <c r="X2603" t="s">
        <v>19</v>
      </c>
      <c r="Y2603">
        <v>74.3</v>
      </c>
      <c r="Z2603" t="s">
        <v>19</v>
      </c>
      <c r="AA2603" s="6">
        <f t="shared" si="121"/>
        <v>17.527136839635027</v>
      </c>
      <c r="AB2603" s="6">
        <f t="shared" si="122"/>
        <v>63.548846311343048</v>
      </c>
      <c r="AC2603" s="6">
        <f t="shared" si="123"/>
        <v>14.851153688656957</v>
      </c>
    </row>
    <row r="2604" spans="1:29" x14ac:dyDescent="0.25">
      <c r="A2604">
        <v>200</v>
      </c>
      <c r="B2604" t="s">
        <v>17</v>
      </c>
      <c r="C2604" t="s">
        <v>18</v>
      </c>
      <c r="D2604" s="1">
        <v>45582</v>
      </c>
      <c r="E2604">
        <v>1100</v>
      </c>
      <c r="F2604">
        <v>291</v>
      </c>
      <c r="G2604">
        <v>0.02</v>
      </c>
      <c r="H2604" t="s">
        <v>19</v>
      </c>
      <c r="I2604">
        <v>0</v>
      </c>
      <c r="J2604" t="s">
        <v>19</v>
      </c>
      <c r="K2604">
        <v>1457</v>
      </c>
      <c r="L2604" t="s">
        <v>19</v>
      </c>
      <c r="M2604">
        <v>14.3</v>
      </c>
      <c r="N2604" t="s">
        <v>19</v>
      </c>
      <c r="O2604">
        <v>80.8</v>
      </c>
      <c r="P2604" t="s">
        <v>19</v>
      </c>
      <c r="Q2604">
        <v>40</v>
      </c>
      <c r="R2604" t="s">
        <v>19</v>
      </c>
      <c r="S2604">
        <v>54.1</v>
      </c>
      <c r="T2604" t="s">
        <v>19</v>
      </c>
      <c r="U2604">
        <v>8.6</v>
      </c>
      <c r="V2604" t="s">
        <v>19</v>
      </c>
      <c r="W2604">
        <v>321</v>
      </c>
      <c r="X2604" t="s">
        <v>19</v>
      </c>
      <c r="Y2604">
        <v>74.400000000000006</v>
      </c>
      <c r="Z2604" t="s">
        <v>19</v>
      </c>
      <c r="AA2604" s="6">
        <f t="shared" si="121"/>
        <v>18.100498394697091</v>
      </c>
      <c r="AB2604" s="6">
        <f t="shared" si="122"/>
        <v>64.580897110454771</v>
      </c>
      <c r="AC2604" s="6">
        <f t="shared" si="123"/>
        <v>16.219102889545226</v>
      </c>
    </row>
    <row r="2605" spans="1:29" x14ac:dyDescent="0.25">
      <c r="A2605">
        <v>200</v>
      </c>
      <c r="B2605" t="s">
        <v>17</v>
      </c>
      <c r="C2605" t="s">
        <v>18</v>
      </c>
      <c r="D2605" s="1">
        <v>45582</v>
      </c>
      <c r="E2605">
        <v>1200</v>
      </c>
      <c r="F2605">
        <v>291</v>
      </c>
      <c r="G2605">
        <v>0.02</v>
      </c>
      <c r="H2605" t="s">
        <v>19</v>
      </c>
      <c r="I2605">
        <v>0</v>
      </c>
      <c r="J2605" t="s">
        <v>19</v>
      </c>
      <c r="K2605">
        <v>1524</v>
      </c>
      <c r="L2605" t="s">
        <v>19</v>
      </c>
      <c r="M2605">
        <v>14.1</v>
      </c>
      <c r="N2605" t="s">
        <v>19</v>
      </c>
      <c r="O2605">
        <v>82.6</v>
      </c>
      <c r="P2605" t="s">
        <v>19</v>
      </c>
      <c r="Q2605">
        <v>37</v>
      </c>
      <c r="R2605" t="s">
        <v>19</v>
      </c>
      <c r="S2605">
        <v>53.8</v>
      </c>
      <c r="T2605" t="s">
        <v>19</v>
      </c>
      <c r="U2605">
        <v>8</v>
      </c>
      <c r="V2605" t="s">
        <v>19</v>
      </c>
      <c r="W2605">
        <v>329</v>
      </c>
      <c r="X2605" t="s">
        <v>19</v>
      </c>
      <c r="Y2605">
        <v>74.599999999999994</v>
      </c>
      <c r="Z2605" t="s">
        <v>19</v>
      </c>
      <c r="AA2605" s="6">
        <f t="shared" si="121"/>
        <v>18.349155388195051</v>
      </c>
      <c r="AB2605" s="6">
        <f t="shared" si="122"/>
        <v>65.028479698751084</v>
      </c>
      <c r="AC2605" s="6">
        <f t="shared" si="123"/>
        <v>17.57152030124891</v>
      </c>
    </row>
    <row r="2606" spans="1:29" x14ac:dyDescent="0.25">
      <c r="A2606">
        <v>200</v>
      </c>
      <c r="B2606" t="s">
        <v>17</v>
      </c>
      <c r="C2606" t="s">
        <v>18</v>
      </c>
      <c r="D2606" s="1">
        <v>45582</v>
      </c>
      <c r="E2606">
        <v>1300</v>
      </c>
      <c r="F2606">
        <v>291</v>
      </c>
      <c r="G2606">
        <v>0.02</v>
      </c>
      <c r="H2606" t="s">
        <v>19</v>
      </c>
      <c r="I2606">
        <v>0</v>
      </c>
      <c r="J2606" t="s">
        <v>19</v>
      </c>
      <c r="K2606">
        <v>1455</v>
      </c>
      <c r="L2606" t="s">
        <v>19</v>
      </c>
      <c r="M2606">
        <v>14.2</v>
      </c>
      <c r="N2606" t="s">
        <v>19</v>
      </c>
      <c r="O2606">
        <v>83</v>
      </c>
      <c r="P2606" t="s">
        <v>19</v>
      </c>
      <c r="Q2606">
        <v>37</v>
      </c>
      <c r="R2606" t="s">
        <v>19</v>
      </c>
      <c r="S2606">
        <v>53.9</v>
      </c>
      <c r="T2606" t="s">
        <v>19</v>
      </c>
      <c r="U2606">
        <v>8.1999999999999993</v>
      </c>
      <c r="V2606" t="s">
        <v>19</v>
      </c>
      <c r="W2606">
        <v>324</v>
      </c>
      <c r="X2606" t="s">
        <v>19</v>
      </c>
      <c r="Y2606">
        <v>74.8</v>
      </c>
      <c r="Z2606" t="s">
        <v>19</v>
      </c>
      <c r="AA2606" s="6">
        <f t="shared" si="121"/>
        <v>18.526271229361363</v>
      </c>
      <c r="AB2606" s="6">
        <f t="shared" si="122"/>
        <v>65.347288212850458</v>
      </c>
      <c r="AC2606" s="6">
        <f t="shared" si="123"/>
        <v>17.652711787149542</v>
      </c>
    </row>
    <row r="2607" spans="1:29" x14ac:dyDescent="0.25">
      <c r="A2607">
        <v>200</v>
      </c>
      <c r="B2607" t="s">
        <v>17</v>
      </c>
      <c r="C2607" t="s">
        <v>18</v>
      </c>
      <c r="D2607" s="1">
        <v>45582</v>
      </c>
      <c r="E2607">
        <v>1400</v>
      </c>
      <c r="F2607">
        <v>291</v>
      </c>
      <c r="G2607">
        <v>0.02</v>
      </c>
      <c r="H2607" t="s">
        <v>19</v>
      </c>
      <c r="I2607">
        <v>0</v>
      </c>
      <c r="J2607" t="s">
        <v>19</v>
      </c>
      <c r="K2607">
        <v>1254</v>
      </c>
      <c r="L2607" t="s">
        <v>19</v>
      </c>
      <c r="M2607">
        <v>14.1</v>
      </c>
      <c r="N2607" t="s">
        <v>19</v>
      </c>
      <c r="O2607">
        <v>82.4</v>
      </c>
      <c r="P2607" t="s">
        <v>19</v>
      </c>
      <c r="Q2607">
        <v>37</v>
      </c>
      <c r="R2607" t="s">
        <v>19</v>
      </c>
      <c r="S2607">
        <v>53.7</v>
      </c>
      <c r="T2607" t="s">
        <v>19</v>
      </c>
      <c r="U2607">
        <v>9.9</v>
      </c>
      <c r="V2607" t="s">
        <v>19</v>
      </c>
      <c r="W2607">
        <v>318</v>
      </c>
      <c r="X2607" t="s">
        <v>19</v>
      </c>
      <c r="Y2607">
        <v>75.099999999999994</v>
      </c>
      <c r="Z2607" t="s">
        <v>19</v>
      </c>
      <c r="AA2607" s="6">
        <f t="shared" si="121"/>
        <v>18.260597333728011</v>
      </c>
      <c r="AB2607" s="6">
        <f t="shared" si="122"/>
        <v>64.869075200710427</v>
      </c>
      <c r="AC2607" s="6">
        <f t="shared" si="123"/>
        <v>17.530924799289579</v>
      </c>
    </row>
    <row r="2608" spans="1:29" x14ac:dyDescent="0.25">
      <c r="A2608">
        <v>200</v>
      </c>
      <c r="B2608" t="s">
        <v>17</v>
      </c>
      <c r="C2608" t="s">
        <v>18</v>
      </c>
      <c r="D2608" s="1">
        <v>45582</v>
      </c>
      <c r="E2608">
        <v>1500</v>
      </c>
      <c r="F2608">
        <v>291</v>
      </c>
      <c r="G2608">
        <v>0.02</v>
      </c>
      <c r="H2608" t="s">
        <v>19</v>
      </c>
      <c r="I2608">
        <v>0</v>
      </c>
      <c r="J2608" t="s">
        <v>19</v>
      </c>
      <c r="K2608">
        <v>944</v>
      </c>
      <c r="L2608" t="s">
        <v>19</v>
      </c>
      <c r="M2608">
        <v>13.6</v>
      </c>
      <c r="N2608" t="s">
        <v>19</v>
      </c>
      <c r="O2608">
        <v>81.2</v>
      </c>
      <c r="P2608" t="s">
        <v>19</v>
      </c>
      <c r="Q2608">
        <v>37</v>
      </c>
      <c r="R2608" t="s">
        <v>19</v>
      </c>
      <c r="S2608">
        <v>52.8</v>
      </c>
      <c r="T2608" t="s">
        <v>19</v>
      </c>
      <c r="U2608">
        <v>10.6</v>
      </c>
      <c r="V2608" t="s">
        <v>19</v>
      </c>
      <c r="W2608">
        <v>323</v>
      </c>
      <c r="X2608" t="s">
        <v>19</v>
      </c>
      <c r="Y2608">
        <v>75.5</v>
      </c>
      <c r="Z2608" t="s">
        <v>19</v>
      </c>
      <c r="AA2608" s="6">
        <f t="shared" si="121"/>
        <v>17.729247103425173</v>
      </c>
      <c r="AB2608" s="6">
        <f t="shared" si="122"/>
        <v>63.912644786165309</v>
      </c>
      <c r="AC2608" s="6">
        <f t="shared" si="123"/>
        <v>17.287355213834694</v>
      </c>
    </row>
    <row r="2609" spans="1:29" x14ac:dyDescent="0.25">
      <c r="A2609">
        <v>200</v>
      </c>
      <c r="B2609" t="s">
        <v>17</v>
      </c>
      <c r="C2609" t="s">
        <v>18</v>
      </c>
      <c r="D2609" s="1">
        <v>45582</v>
      </c>
      <c r="E2609">
        <v>1600</v>
      </c>
      <c r="F2609">
        <v>291</v>
      </c>
      <c r="G2609">
        <v>0.01</v>
      </c>
      <c r="H2609" t="s">
        <v>19</v>
      </c>
      <c r="I2609">
        <v>0</v>
      </c>
      <c r="J2609" t="s">
        <v>19</v>
      </c>
      <c r="K2609">
        <v>548</v>
      </c>
      <c r="L2609" t="s">
        <v>19</v>
      </c>
      <c r="M2609">
        <v>13.4</v>
      </c>
      <c r="N2609" t="s">
        <v>19</v>
      </c>
      <c r="O2609">
        <v>79.400000000000006</v>
      </c>
      <c r="P2609" t="s">
        <v>19</v>
      </c>
      <c r="Q2609">
        <v>39</v>
      </c>
      <c r="R2609" t="s">
        <v>19</v>
      </c>
      <c r="S2609">
        <v>52.3</v>
      </c>
      <c r="T2609" t="s">
        <v>19</v>
      </c>
      <c r="U2609">
        <v>10.1</v>
      </c>
      <c r="V2609" t="s">
        <v>19</v>
      </c>
      <c r="W2609">
        <v>321</v>
      </c>
      <c r="X2609" t="s">
        <v>19</v>
      </c>
      <c r="Y2609">
        <v>76</v>
      </c>
      <c r="Z2609" t="s">
        <v>19</v>
      </c>
      <c r="AA2609" s="6">
        <f t="shared" si="121"/>
        <v>17.291506623239474</v>
      </c>
      <c r="AB2609" s="6">
        <f t="shared" si="122"/>
        <v>63.124711921831057</v>
      </c>
      <c r="AC2609" s="6">
        <f t="shared" si="123"/>
        <v>16.275288078168948</v>
      </c>
    </row>
    <row r="2610" spans="1:29" hidden="1" x14ac:dyDescent="0.25">
      <c r="A2610">
        <v>200</v>
      </c>
      <c r="B2610" t="s">
        <v>17</v>
      </c>
      <c r="C2610" t="s">
        <v>18</v>
      </c>
      <c r="D2610" s="1">
        <v>45582</v>
      </c>
      <c r="E2610">
        <v>1700</v>
      </c>
      <c r="F2610">
        <v>291</v>
      </c>
      <c r="G2610">
        <v>0.01</v>
      </c>
      <c r="H2610" t="s">
        <v>19</v>
      </c>
      <c r="I2610">
        <v>0</v>
      </c>
      <c r="J2610" t="s">
        <v>19</v>
      </c>
      <c r="K2610">
        <v>148</v>
      </c>
      <c r="L2610" t="s">
        <v>19</v>
      </c>
      <c r="M2610">
        <v>13.2</v>
      </c>
      <c r="N2610" t="s">
        <v>19</v>
      </c>
      <c r="O2610">
        <v>76.2</v>
      </c>
      <c r="P2610" t="s">
        <v>19</v>
      </c>
      <c r="Q2610">
        <v>43</v>
      </c>
      <c r="R2610" t="s">
        <v>19</v>
      </c>
      <c r="S2610">
        <v>52</v>
      </c>
      <c r="T2610" t="s">
        <v>19</v>
      </c>
      <c r="U2610">
        <v>10.5</v>
      </c>
      <c r="V2610" t="s">
        <v>19</v>
      </c>
      <c r="W2610">
        <v>325</v>
      </c>
      <c r="X2610" t="s">
        <v>19</v>
      </c>
      <c r="Y2610">
        <v>76.3</v>
      </c>
      <c r="Z2610" t="s">
        <v>19</v>
      </c>
      <c r="AA2610" s="6">
        <f t="shared" si="121"/>
        <v>16.515089731791303</v>
      </c>
      <c r="AB2610" s="6">
        <f t="shared" si="122"/>
        <v>61.727161517224346</v>
      </c>
      <c r="AC2610" s="6">
        <f t="shared" si="123"/>
        <v>14.472838482775657</v>
      </c>
    </row>
    <row r="2611" spans="1:29" hidden="1" x14ac:dyDescent="0.25">
      <c r="A2611">
        <v>200</v>
      </c>
      <c r="B2611" t="s">
        <v>17</v>
      </c>
      <c r="C2611" t="s">
        <v>18</v>
      </c>
      <c r="D2611" s="1">
        <v>45582</v>
      </c>
      <c r="E2611">
        <v>1800</v>
      </c>
      <c r="F2611">
        <v>291</v>
      </c>
      <c r="G2611">
        <v>0</v>
      </c>
      <c r="H2611" t="s">
        <v>19</v>
      </c>
      <c r="I2611">
        <v>0</v>
      </c>
      <c r="J2611" t="s">
        <v>19</v>
      </c>
      <c r="K2611">
        <v>4</v>
      </c>
      <c r="L2611" t="s">
        <v>19</v>
      </c>
      <c r="M2611">
        <v>12.9</v>
      </c>
      <c r="N2611" t="s">
        <v>19</v>
      </c>
      <c r="O2611">
        <v>74.400000000000006</v>
      </c>
      <c r="P2611" t="s">
        <v>19</v>
      </c>
      <c r="Q2611">
        <v>44</v>
      </c>
      <c r="R2611" t="s">
        <v>19</v>
      </c>
      <c r="S2611">
        <v>51.4</v>
      </c>
      <c r="T2611" t="s">
        <v>19</v>
      </c>
      <c r="U2611">
        <v>10.6</v>
      </c>
      <c r="V2611" t="s">
        <v>19</v>
      </c>
      <c r="W2611">
        <v>323</v>
      </c>
      <c r="X2611" t="s">
        <v>19</v>
      </c>
      <c r="Y2611">
        <v>76.400000000000006</v>
      </c>
      <c r="Z2611" t="s">
        <v>19</v>
      </c>
      <c r="AA2611" s="6">
        <f t="shared" si="121"/>
        <v>15.843358485326416</v>
      </c>
      <c r="AB2611" s="6">
        <f t="shared" si="122"/>
        <v>60.518045273587546</v>
      </c>
      <c r="AC2611" s="6">
        <f t="shared" si="123"/>
        <v>13.881954726412459</v>
      </c>
    </row>
    <row r="2612" spans="1:29" hidden="1" x14ac:dyDescent="0.25">
      <c r="A2612">
        <v>200</v>
      </c>
      <c r="B2612" t="s">
        <v>17</v>
      </c>
      <c r="C2612" t="s">
        <v>18</v>
      </c>
      <c r="D2612" s="1">
        <v>45582</v>
      </c>
      <c r="E2612">
        <v>1900</v>
      </c>
      <c r="F2612">
        <v>291</v>
      </c>
      <c r="G2612">
        <v>0</v>
      </c>
      <c r="H2612" t="s">
        <v>19</v>
      </c>
      <c r="I2612">
        <v>0</v>
      </c>
      <c r="J2612" t="s">
        <v>19</v>
      </c>
      <c r="K2612">
        <v>0</v>
      </c>
      <c r="L2612" t="s">
        <v>19</v>
      </c>
      <c r="M2612">
        <v>12.8</v>
      </c>
      <c r="N2612" t="s">
        <v>19</v>
      </c>
      <c r="O2612">
        <v>73.599999999999994</v>
      </c>
      <c r="P2612" t="s">
        <v>19</v>
      </c>
      <c r="Q2612">
        <v>45</v>
      </c>
      <c r="R2612" t="s">
        <v>19</v>
      </c>
      <c r="S2612">
        <v>51.2</v>
      </c>
      <c r="T2612" t="s">
        <v>19</v>
      </c>
      <c r="U2612">
        <v>8.6999999999999993</v>
      </c>
      <c r="V2612" t="s">
        <v>19</v>
      </c>
      <c r="W2612">
        <v>334</v>
      </c>
      <c r="X2612" t="s">
        <v>19</v>
      </c>
      <c r="Y2612">
        <v>76.400000000000006</v>
      </c>
      <c r="Z2612" t="s">
        <v>19</v>
      </c>
      <c r="AA2612" s="6">
        <f t="shared" si="121"/>
        <v>15.626140598810164</v>
      </c>
      <c r="AB2612" s="6">
        <f t="shared" si="122"/>
        <v>60.127053077858292</v>
      </c>
      <c r="AC2612" s="6">
        <f t="shared" si="123"/>
        <v>13.472946922141702</v>
      </c>
    </row>
    <row r="2613" spans="1:29" hidden="1" x14ac:dyDescent="0.25">
      <c r="A2613">
        <v>200</v>
      </c>
      <c r="B2613" t="s">
        <v>17</v>
      </c>
      <c r="C2613" t="s">
        <v>18</v>
      </c>
      <c r="D2613" s="1">
        <v>45582</v>
      </c>
      <c r="E2613">
        <v>2000</v>
      </c>
      <c r="F2613">
        <v>291</v>
      </c>
      <c r="G2613">
        <v>0</v>
      </c>
      <c r="H2613" t="s">
        <v>19</v>
      </c>
      <c r="I2613">
        <v>0</v>
      </c>
      <c r="J2613" t="s">
        <v>19</v>
      </c>
      <c r="K2613">
        <v>0</v>
      </c>
      <c r="L2613" t="s">
        <v>19</v>
      </c>
      <c r="M2613">
        <v>12.9</v>
      </c>
      <c r="N2613" t="s">
        <v>19</v>
      </c>
      <c r="O2613">
        <v>73</v>
      </c>
      <c r="P2613" t="s">
        <v>19</v>
      </c>
      <c r="Q2613">
        <v>47</v>
      </c>
      <c r="R2613" t="s">
        <v>19</v>
      </c>
      <c r="S2613">
        <v>51.3</v>
      </c>
      <c r="T2613" t="s">
        <v>19</v>
      </c>
      <c r="U2613">
        <v>8.6999999999999993</v>
      </c>
      <c r="V2613" t="s">
        <v>19</v>
      </c>
      <c r="W2613">
        <v>334</v>
      </c>
      <c r="X2613" t="s">
        <v>19</v>
      </c>
      <c r="Y2613">
        <v>76.2</v>
      </c>
      <c r="Z2613" t="s">
        <v>19</v>
      </c>
      <c r="AA2613" s="6">
        <f t="shared" ref="AA2613:AA2676" si="124" xml:space="preserve"> ((O2613-32)*5/9)*ATAN(0.151977*SQRT(Q2613+8.313659)) + ATAN(((O2613-32)*5/9)+Q2613) - ATAN(Q2613-1.676331) + 0.00391838*(Q2613^1.5)*ATAN(0.023101*Q2613) - 4.686035</f>
        <v>15.646290907132251</v>
      </c>
      <c r="AB2613" s="6">
        <f t="shared" si="122"/>
        <v>60.163323632838051</v>
      </c>
      <c r="AC2613" s="6">
        <f t="shared" si="123"/>
        <v>12.836676367161949</v>
      </c>
    </row>
    <row r="2614" spans="1:29" hidden="1" x14ac:dyDescent="0.25">
      <c r="A2614">
        <v>200</v>
      </c>
      <c r="B2614" t="s">
        <v>17</v>
      </c>
      <c r="C2614" t="s">
        <v>18</v>
      </c>
      <c r="D2614" s="1">
        <v>45582</v>
      </c>
      <c r="E2614">
        <v>2100</v>
      </c>
      <c r="F2614">
        <v>291</v>
      </c>
      <c r="G2614">
        <v>0</v>
      </c>
      <c r="H2614" t="s">
        <v>19</v>
      </c>
      <c r="I2614">
        <v>0</v>
      </c>
      <c r="J2614" t="s">
        <v>19</v>
      </c>
      <c r="K2614">
        <v>0</v>
      </c>
      <c r="L2614" t="s">
        <v>19</v>
      </c>
      <c r="M2614">
        <v>13</v>
      </c>
      <c r="N2614" t="s">
        <v>19</v>
      </c>
      <c r="O2614">
        <v>72.400000000000006</v>
      </c>
      <c r="P2614" t="s">
        <v>19</v>
      </c>
      <c r="Q2614">
        <v>48</v>
      </c>
      <c r="R2614" t="s">
        <v>19</v>
      </c>
      <c r="S2614">
        <v>51.5</v>
      </c>
      <c r="T2614" t="s">
        <v>19</v>
      </c>
      <c r="U2614">
        <v>8</v>
      </c>
      <c r="V2614" t="s">
        <v>19</v>
      </c>
      <c r="W2614">
        <v>331</v>
      </c>
      <c r="X2614" t="s">
        <v>19</v>
      </c>
      <c r="Y2614">
        <v>76</v>
      </c>
      <c r="Z2614" t="s">
        <v>19</v>
      </c>
      <c r="AA2614" s="6">
        <f t="shared" si="124"/>
        <v>15.510655734853625</v>
      </c>
      <c r="AB2614" s="6">
        <f t="shared" si="122"/>
        <v>59.919180322736523</v>
      </c>
      <c r="AC2614" s="6">
        <f t="shared" si="123"/>
        <v>12.480819677263483</v>
      </c>
    </row>
    <row r="2615" spans="1:29" hidden="1" x14ac:dyDescent="0.25">
      <c r="A2615">
        <v>200</v>
      </c>
      <c r="B2615" t="s">
        <v>17</v>
      </c>
      <c r="C2615" t="s">
        <v>18</v>
      </c>
      <c r="D2615" s="1">
        <v>45582</v>
      </c>
      <c r="E2615">
        <v>2200</v>
      </c>
      <c r="F2615">
        <v>291</v>
      </c>
      <c r="G2615">
        <v>0</v>
      </c>
      <c r="H2615" t="s">
        <v>19</v>
      </c>
      <c r="I2615">
        <v>0</v>
      </c>
      <c r="J2615" t="s">
        <v>19</v>
      </c>
      <c r="K2615">
        <v>0</v>
      </c>
      <c r="L2615" t="s">
        <v>19</v>
      </c>
      <c r="M2615">
        <v>12.7</v>
      </c>
      <c r="N2615" t="s">
        <v>19</v>
      </c>
      <c r="O2615">
        <v>72.2</v>
      </c>
      <c r="P2615" t="s">
        <v>19</v>
      </c>
      <c r="Q2615">
        <v>47</v>
      </c>
      <c r="R2615" t="s">
        <v>19</v>
      </c>
      <c r="S2615">
        <v>50.9</v>
      </c>
      <c r="T2615" t="s">
        <v>19</v>
      </c>
      <c r="U2615">
        <v>9.1999999999999993</v>
      </c>
      <c r="V2615" t="s">
        <v>19</v>
      </c>
      <c r="W2615">
        <v>332</v>
      </c>
      <c r="X2615" t="s">
        <v>19</v>
      </c>
      <c r="Y2615">
        <v>75.8</v>
      </c>
      <c r="Z2615" t="s">
        <v>19</v>
      </c>
      <c r="AA2615" s="6">
        <f t="shared" si="124"/>
        <v>15.269982377891928</v>
      </c>
      <c r="AB2615" s="6">
        <f t="shared" si="122"/>
        <v>59.485968280205469</v>
      </c>
      <c r="AC2615" s="6">
        <f t="shared" si="123"/>
        <v>12.714031719794534</v>
      </c>
    </row>
    <row r="2616" spans="1:29" hidden="1" x14ac:dyDescent="0.25">
      <c r="A2616">
        <v>200</v>
      </c>
      <c r="B2616" t="s">
        <v>17</v>
      </c>
      <c r="C2616" t="s">
        <v>18</v>
      </c>
      <c r="D2616" s="1">
        <v>45582</v>
      </c>
      <c r="E2616">
        <v>2300</v>
      </c>
      <c r="F2616">
        <v>291</v>
      </c>
      <c r="G2616">
        <v>0</v>
      </c>
      <c r="H2616" t="s">
        <v>19</v>
      </c>
      <c r="I2616">
        <v>0</v>
      </c>
      <c r="J2616" t="s">
        <v>19</v>
      </c>
      <c r="K2616">
        <v>0</v>
      </c>
      <c r="L2616" t="s">
        <v>19</v>
      </c>
      <c r="M2616">
        <v>12.9</v>
      </c>
      <c r="N2616" t="s">
        <v>19</v>
      </c>
      <c r="O2616">
        <v>71.599999999999994</v>
      </c>
      <c r="P2616" t="s">
        <v>19</v>
      </c>
      <c r="Q2616">
        <v>49</v>
      </c>
      <c r="R2616" t="s">
        <v>19</v>
      </c>
      <c r="S2616">
        <v>51.4</v>
      </c>
      <c r="T2616" t="s">
        <v>19</v>
      </c>
      <c r="U2616">
        <v>10.199999999999999</v>
      </c>
      <c r="V2616" t="s">
        <v>19</v>
      </c>
      <c r="W2616">
        <v>331</v>
      </c>
      <c r="X2616" t="s">
        <v>19</v>
      </c>
      <c r="Y2616">
        <v>75.5</v>
      </c>
      <c r="Z2616" t="s">
        <v>19</v>
      </c>
      <c r="AA2616" s="6">
        <f t="shared" si="124"/>
        <v>15.276068820260612</v>
      </c>
      <c r="AB2616" s="6">
        <f t="shared" si="122"/>
        <v>59.496923876469097</v>
      </c>
      <c r="AC2616" s="6">
        <f t="shared" si="123"/>
        <v>12.103076123530897</v>
      </c>
    </row>
    <row r="2617" spans="1:29" hidden="1" x14ac:dyDescent="0.25">
      <c r="A2617">
        <v>200</v>
      </c>
      <c r="B2617" t="s">
        <v>17</v>
      </c>
      <c r="C2617" t="s">
        <v>18</v>
      </c>
      <c r="D2617" s="1">
        <v>45582</v>
      </c>
      <c r="E2617">
        <v>2400</v>
      </c>
      <c r="F2617">
        <v>291</v>
      </c>
      <c r="G2617">
        <v>0</v>
      </c>
      <c r="H2617" t="s">
        <v>19</v>
      </c>
      <c r="I2617">
        <v>0</v>
      </c>
      <c r="J2617" t="s">
        <v>19</v>
      </c>
      <c r="K2617">
        <v>0</v>
      </c>
      <c r="L2617" t="s">
        <v>19</v>
      </c>
      <c r="M2617">
        <v>12.8</v>
      </c>
      <c r="N2617" t="s">
        <v>19</v>
      </c>
      <c r="O2617">
        <v>70.900000000000006</v>
      </c>
      <c r="P2617" t="s">
        <v>19</v>
      </c>
      <c r="Q2617">
        <v>50</v>
      </c>
      <c r="R2617" t="s">
        <v>19</v>
      </c>
      <c r="S2617">
        <v>51.1</v>
      </c>
      <c r="T2617" t="s">
        <v>19</v>
      </c>
      <c r="U2617">
        <v>9.6</v>
      </c>
      <c r="V2617" t="s">
        <v>19</v>
      </c>
      <c r="W2617">
        <v>335</v>
      </c>
      <c r="X2617" t="s">
        <v>19</v>
      </c>
      <c r="Y2617">
        <v>75.3</v>
      </c>
      <c r="Z2617" t="s">
        <v>19</v>
      </c>
      <c r="AA2617" s="6">
        <f t="shared" si="124"/>
        <v>15.08452714686911</v>
      </c>
      <c r="AB2617" s="6">
        <f t="shared" si="122"/>
        <v>59.152148864364399</v>
      </c>
      <c r="AC2617" s="6">
        <f t="shared" si="123"/>
        <v>11.747851135635607</v>
      </c>
    </row>
    <row r="2618" spans="1:29" hidden="1" x14ac:dyDescent="0.25">
      <c r="A2618">
        <v>200</v>
      </c>
      <c r="B2618" t="s">
        <v>17</v>
      </c>
      <c r="C2618" t="s">
        <v>18</v>
      </c>
      <c r="D2618" s="1">
        <v>45583</v>
      </c>
      <c r="E2618" s="2">
        <v>100</v>
      </c>
      <c r="F2618">
        <v>292</v>
      </c>
      <c r="G2618">
        <v>0</v>
      </c>
      <c r="H2618" t="s">
        <v>19</v>
      </c>
      <c r="I2618">
        <v>0</v>
      </c>
      <c r="J2618" t="s">
        <v>19</v>
      </c>
      <c r="K2618">
        <v>0</v>
      </c>
      <c r="L2618" t="s">
        <v>19</v>
      </c>
      <c r="M2618">
        <v>12.6</v>
      </c>
      <c r="N2618" t="s">
        <v>19</v>
      </c>
      <c r="O2618">
        <v>70.7</v>
      </c>
      <c r="P2618" t="s">
        <v>19</v>
      </c>
      <c r="Q2618">
        <v>49</v>
      </c>
      <c r="R2618" t="s">
        <v>19</v>
      </c>
      <c r="S2618">
        <v>50.8</v>
      </c>
      <c r="T2618" t="s">
        <v>19</v>
      </c>
      <c r="U2618">
        <v>9.4</v>
      </c>
      <c r="V2618" t="s">
        <v>19</v>
      </c>
      <c r="W2618">
        <v>337</v>
      </c>
      <c r="X2618" t="s">
        <v>19</v>
      </c>
      <c r="Y2618">
        <v>75.099999999999994</v>
      </c>
      <c r="Z2618" t="s">
        <v>19</v>
      </c>
      <c r="AA2618" s="6">
        <f t="shared" si="124"/>
        <v>14.848323386993481</v>
      </c>
      <c r="AB2618" s="6">
        <f t="shared" si="122"/>
        <v>58.726982096588266</v>
      </c>
      <c r="AC2618" s="6">
        <f t="shared" si="123"/>
        <v>11.973017903411737</v>
      </c>
    </row>
    <row r="2619" spans="1:29" hidden="1" x14ac:dyDescent="0.25">
      <c r="A2619">
        <v>200</v>
      </c>
      <c r="B2619" t="s">
        <v>17</v>
      </c>
      <c r="C2619" t="s">
        <v>18</v>
      </c>
      <c r="D2619" s="1">
        <v>45583</v>
      </c>
      <c r="E2619" s="2">
        <v>200</v>
      </c>
      <c r="F2619">
        <v>292</v>
      </c>
      <c r="G2619">
        <v>0</v>
      </c>
      <c r="H2619" t="s">
        <v>19</v>
      </c>
      <c r="I2619">
        <v>0</v>
      </c>
      <c r="J2619" t="s">
        <v>19</v>
      </c>
      <c r="K2619">
        <v>0</v>
      </c>
      <c r="L2619" t="s">
        <v>19</v>
      </c>
      <c r="M2619">
        <v>12.5</v>
      </c>
      <c r="N2619" t="s">
        <v>19</v>
      </c>
      <c r="O2619">
        <v>70.5</v>
      </c>
      <c r="P2619" t="s">
        <v>19</v>
      </c>
      <c r="Q2619">
        <v>49</v>
      </c>
      <c r="R2619" t="s">
        <v>19</v>
      </c>
      <c r="S2619">
        <v>50.5</v>
      </c>
      <c r="T2619" t="s">
        <v>19</v>
      </c>
      <c r="U2619">
        <v>9.5</v>
      </c>
      <c r="V2619" t="s">
        <v>19</v>
      </c>
      <c r="W2619">
        <v>335</v>
      </c>
      <c r="X2619" t="s">
        <v>19</v>
      </c>
      <c r="Y2619">
        <v>74.900000000000006</v>
      </c>
      <c r="Z2619" t="s">
        <v>19</v>
      </c>
      <c r="AA2619" s="6">
        <f t="shared" si="124"/>
        <v>14.753268653625007</v>
      </c>
      <c r="AB2619" s="6">
        <f t="shared" si="122"/>
        <v>58.555883576525012</v>
      </c>
      <c r="AC2619" s="6">
        <f t="shared" si="123"/>
        <v>11.944116423474988</v>
      </c>
    </row>
    <row r="2620" spans="1:29" hidden="1" x14ac:dyDescent="0.25">
      <c r="A2620">
        <v>200</v>
      </c>
      <c r="B2620" t="s">
        <v>17</v>
      </c>
      <c r="C2620" t="s">
        <v>18</v>
      </c>
      <c r="D2620" s="1">
        <v>45583</v>
      </c>
      <c r="E2620" s="2">
        <v>300</v>
      </c>
      <c r="F2620">
        <v>292</v>
      </c>
      <c r="G2620">
        <v>0</v>
      </c>
      <c r="H2620" t="s">
        <v>19</v>
      </c>
      <c r="I2620">
        <v>0</v>
      </c>
      <c r="J2620" t="s">
        <v>19</v>
      </c>
      <c r="K2620">
        <v>0</v>
      </c>
      <c r="L2620" t="s">
        <v>19</v>
      </c>
      <c r="M2620">
        <v>12.3</v>
      </c>
      <c r="N2620" t="s">
        <v>19</v>
      </c>
      <c r="O2620">
        <v>70.3</v>
      </c>
      <c r="P2620" t="s">
        <v>19</v>
      </c>
      <c r="Q2620">
        <v>49</v>
      </c>
      <c r="R2620" t="s">
        <v>19</v>
      </c>
      <c r="S2620">
        <v>50</v>
      </c>
      <c r="T2620" t="s">
        <v>19</v>
      </c>
      <c r="U2620">
        <v>9.1</v>
      </c>
      <c r="V2620" t="s">
        <v>19</v>
      </c>
      <c r="W2620">
        <v>335</v>
      </c>
      <c r="X2620" t="s">
        <v>19</v>
      </c>
      <c r="Y2620">
        <v>74.7</v>
      </c>
      <c r="Z2620" t="s">
        <v>19</v>
      </c>
      <c r="AA2620" s="6">
        <f t="shared" si="124"/>
        <v>14.658213849485019</v>
      </c>
      <c r="AB2620" s="6">
        <f t="shared" si="122"/>
        <v>58.384784929073035</v>
      </c>
      <c r="AC2620" s="6">
        <f t="shared" si="123"/>
        <v>11.915215070926962</v>
      </c>
    </row>
    <row r="2621" spans="1:29" hidden="1" x14ac:dyDescent="0.25">
      <c r="A2621">
        <v>200</v>
      </c>
      <c r="B2621" t="s">
        <v>17</v>
      </c>
      <c r="C2621" t="s">
        <v>18</v>
      </c>
      <c r="D2621" s="1">
        <v>45583</v>
      </c>
      <c r="E2621" s="2">
        <v>400</v>
      </c>
      <c r="F2621">
        <v>292</v>
      </c>
      <c r="G2621">
        <v>0</v>
      </c>
      <c r="H2621" t="s">
        <v>19</v>
      </c>
      <c r="I2621">
        <v>0</v>
      </c>
      <c r="J2621" t="s">
        <v>19</v>
      </c>
      <c r="K2621">
        <v>0</v>
      </c>
      <c r="L2621" t="s">
        <v>19</v>
      </c>
      <c r="M2621">
        <v>12.1</v>
      </c>
      <c r="N2621" t="s">
        <v>19</v>
      </c>
      <c r="O2621">
        <v>69.599999999999994</v>
      </c>
      <c r="P2621" t="s">
        <v>19</v>
      </c>
      <c r="Q2621">
        <v>49</v>
      </c>
      <c r="R2621" t="s">
        <v>19</v>
      </c>
      <c r="S2621">
        <v>49.6</v>
      </c>
      <c r="T2621" t="s">
        <v>19</v>
      </c>
      <c r="U2621">
        <v>6.9</v>
      </c>
      <c r="V2621" t="s">
        <v>19</v>
      </c>
      <c r="W2621">
        <v>332</v>
      </c>
      <c r="X2621" t="s">
        <v>19</v>
      </c>
      <c r="Y2621">
        <v>74.5</v>
      </c>
      <c r="Z2621" t="s">
        <v>19</v>
      </c>
      <c r="AA2621" s="6">
        <f t="shared" si="124"/>
        <v>14.325521472797508</v>
      </c>
      <c r="AB2621" s="6">
        <f t="shared" si="122"/>
        <v>57.785938651035515</v>
      </c>
      <c r="AC2621" s="6">
        <f t="shared" si="123"/>
        <v>11.814061348964479</v>
      </c>
    </row>
    <row r="2622" spans="1:29" hidden="1" x14ac:dyDescent="0.25">
      <c r="A2622">
        <v>200</v>
      </c>
      <c r="B2622" t="s">
        <v>17</v>
      </c>
      <c r="C2622" t="s">
        <v>18</v>
      </c>
      <c r="D2622" s="1">
        <v>45583</v>
      </c>
      <c r="E2622" s="2">
        <v>500</v>
      </c>
      <c r="F2622">
        <v>292</v>
      </c>
      <c r="G2622">
        <v>0</v>
      </c>
      <c r="H2622" t="s">
        <v>19</v>
      </c>
      <c r="I2622">
        <v>0</v>
      </c>
      <c r="J2622" t="s">
        <v>19</v>
      </c>
      <c r="K2622">
        <v>0</v>
      </c>
      <c r="L2622" t="s">
        <v>19</v>
      </c>
      <c r="M2622">
        <v>11.4</v>
      </c>
      <c r="N2622" t="s">
        <v>19</v>
      </c>
      <c r="O2622">
        <v>69.8</v>
      </c>
      <c r="P2622" t="s">
        <v>19</v>
      </c>
      <c r="Q2622">
        <v>46</v>
      </c>
      <c r="R2622" t="s">
        <v>19</v>
      </c>
      <c r="S2622">
        <v>47.9</v>
      </c>
      <c r="T2622" t="s">
        <v>19</v>
      </c>
      <c r="U2622">
        <v>9</v>
      </c>
      <c r="V2622" t="s">
        <v>19</v>
      </c>
      <c r="W2622">
        <v>322</v>
      </c>
      <c r="X2622" t="s">
        <v>19</v>
      </c>
      <c r="Y2622">
        <v>74.3</v>
      </c>
      <c r="Z2622" t="s">
        <v>19</v>
      </c>
      <c r="AA2622" s="6">
        <f t="shared" si="124"/>
        <v>13.99997157920016</v>
      </c>
      <c r="AB2622" s="6">
        <f t="shared" si="122"/>
        <v>57.199948842560289</v>
      </c>
      <c r="AC2622" s="6">
        <f t="shared" si="123"/>
        <v>12.600051157439708</v>
      </c>
    </row>
    <row r="2623" spans="1:29" hidden="1" x14ac:dyDescent="0.25">
      <c r="A2623">
        <v>200</v>
      </c>
      <c r="B2623" t="s">
        <v>17</v>
      </c>
      <c r="C2623" t="s">
        <v>18</v>
      </c>
      <c r="D2623" s="1">
        <v>45583</v>
      </c>
      <c r="E2623" s="2">
        <v>600</v>
      </c>
      <c r="F2623">
        <v>292</v>
      </c>
      <c r="G2623">
        <v>0</v>
      </c>
      <c r="H2623" t="s">
        <v>19</v>
      </c>
      <c r="I2623">
        <v>0</v>
      </c>
      <c r="J2623" t="s">
        <v>19</v>
      </c>
      <c r="K2623">
        <v>2</v>
      </c>
      <c r="L2623" t="s">
        <v>19</v>
      </c>
      <c r="M2623">
        <v>10.1</v>
      </c>
      <c r="N2623" t="s">
        <v>19</v>
      </c>
      <c r="O2623">
        <v>69.400000000000006</v>
      </c>
      <c r="P2623" t="s">
        <v>19</v>
      </c>
      <c r="Q2623">
        <v>41</v>
      </c>
      <c r="R2623" t="s">
        <v>19</v>
      </c>
      <c r="S2623">
        <v>44.7</v>
      </c>
      <c r="T2623" t="s">
        <v>19</v>
      </c>
      <c r="U2623">
        <v>8.1999999999999993</v>
      </c>
      <c r="V2623" t="s">
        <v>19</v>
      </c>
      <c r="W2623">
        <v>319</v>
      </c>
      <c r="X2623" t="s">
        <v>19</v>
      </c>
      <c r="Y2623">
        <v>74.099999999999994</v>
      </c>
      <c r="Z2623" t="s">
        <v>19</v>
      </c>
      <c r="AA2623" s="6">
        <f t="shared" si="124"/>
        <v>13.097615464341178</v>
      </c>
      <c r="AB2623" s="6">
        <f t="shared" si="122"/>
        <v>55.575707835814121</v>
      </c>
      <c r="AC2623" s="6">
        <f t="shared" si="123"/>
        <v>13.824292164185884</v>
      </c>
    </row>
    <row r="2624" spans="1:29" hidden="1" x14ac:dyDescent="0.25">
      <c r="A2624">
        <v>200</v>
      </c>
      <c r="B2624" t="s">
        <v>17</v>
      </c>
      <c r="C2624" t="s">
        <v>18</v>
      </c>
      <c r="D2624" s="1">
        <v>45583</v>
      </c>
      <c r="E2624" s="2">
        <v>700</v>
      </c>
      <c r="F2624">
        <v>292</v>
      </c>
      <c r="G2624">
        <v>0.01</v>
      </c>
      <c r="H2624" t="s">
        <v>19</v>
      </c>
      <c r="I2624">
        <v>0</v>
      </c>
      <c r="J2624" t="s">
        <v>19</v>
      </c>
      <c r="K2624">
        <v>121</v>
      </c>
      <c r="L2624" t="s">
        <v>19</v>
      </c>
      <c r="M2624">
        <v>6.6</v>
      </c>
      <c r="N2624" t="s">
        <v>19</v>
      </c>
      <c r="O2624">
        <v>69.5</v>
      </c>
      <c r="P2624" t="s">
        <v>19</v>
      </c>
      <c r="Q2624">
        <v>27</v>
      </c>
      <c r="R2624" t="s">
        <v>19</v>
      </c>
      <c r="S2624">
        <v>33.700000000000003</v>
      </c>
      <c r="T2624" t="s">
        <v>19</v>
      </c>
      <c r="U2624">
        <v>7.5</v>
      </c>
      <c r="V2624" t="s">
        <v>19</v>
      </c>
      <c r="W2624">
        <v>316</v>
      </c>
      <c r="X2624" t="s">
        <v>19</v>
      </c>
      <c r="Y2624">
        <v>73.900000000000006</v>
      </c>
      <c r="Z2624" t="s">
        <v>19</v>
      </c>
      <c r="AA2624" s="6">
        <f t="shared" si="124"/>
        <v>10.942034702910547</v>
      </c>
      <c r="AB2624" s="6">
        <f t="shared" si="122"/>
        <v>51.695662465238982</v>
      </c>
      <c r="AC2624" s="6">
        <f t="shared" si="123"/>
        <v>17.804337534761018</v>
      </c>
    </row>
    <row r="2625" spans="1:29" hidden="1" x14ac:dyDescent="0.25">
      <c r="A2625">
        <v>200</v>
      </c>
      <c r="B2625" t="s">
        <v>17</v>
      </c>
      <c r="C2625" t="s">
        <v>18</v>
      </c>
      <c r="D2625" s="1">
        <v>45583</v>
      </c>
      <c r="E2625" s="2">
        <v>800</v>
      </c>
      <c r="F2625">
        <v>292</v>
      </c>
      <c r="G2625">
        <v>0.01</v>
      </c>
      <c r="H2625" t="s">
        <v>19</v>
      </c>
      <c r="I2625">
        <v>0</v>
      </c>
      <c r="J2625" t="s">
        <v>19</v>
      </c>
      <c r="K2625">
        <v>533</v>
      </c>
      <c r="L2625" t="s">
        <v>19</v>
      </c>
      <c r="M2625">
        <v>5.6</v>
      </c>
      <c r="N2625" t="s">
        <v>19</v>
      </c>
      <c r="O2625">
        <v>70.7</v>
      </c>
      <c r="P2625" t="s">
        <v>19</v>
      </c>
      <c r="Q2625">
        <v>22</v>
      </c>
      <c r="R2625" t="s">
        <v>19</v>
      </c>
      <c r="S2625">
        <v>30</v>
      </c>
      <c r="T2625" t="s">
        <v>19</v>
      </c>
      <c r="U2625">
        <v>10.1</v>
      </c>
      <c r="V2625" t="s">
        <v>19</v>
      </c>
      <c r="W2625">
        <v>314</v>
      </c>
      <c r="X2625" t="s">
        <v>19</v>
      </c>
      <c r="Y2625">
        <v>73.7</v>
      </c>
      <c r="Z2625" t="s">
        <v>19</v>
      </c>
      <c r="AA2625" s="6">
        <f t="shared" si="124"/>
        <v>10.510448967552053</v>
      </c>
      <c r="AB2625" s="6">
        <f t="shared" si="122"/>
        <v>50.918808141593694</v>
      </c>
      <c r="AC2625" s="6">
        <f t="shared" si="123"/>
        <v>19.781191858406309</v>
      </c>
    </row>
    <row r="2626" spans="1:29" hidden="1" x14ac:dyDescent="0.25">
      <c r="A2626">
        <v>200</v>
      </c>
      <c r="B2626" t="s">
        <v>17</v>
      </c>
      <c r="C2626" t="s">
        <v>18</v>
      </c>
      <c r="D2626" s="1">
        <v>45583</v>
      </c>
      <c r="E2626" s="2">
        <v>900</v>
      </c>
      <c r="F2626">
        <v>292</v>
      </c>
      <c r="G2626">
        <v>0.02</v>
      </c>
      <c r="H2626" t="s">
        <v>19</v>
      </c>
      <c r="I2626">
        <v>0</v>
      </c>
      <c r="J2626" t="s">
        <v>19</v>
      </c>
      <c r="K2626">
        <v>985</v>
      </c>
      <c r="L2626" t="s">
        <v>19</v>
      </c>
      <c r="M2626">
        <v>4.5999999999999996</v>
      </c>
      <c r="N2626" t="s">
        <v>19</v>
      </c>
      <c r="O2626">
        <v>72.8</v>
      </c>
      <c r="P2626" t="s">
        <v>19</v>
      </c>
      <c r="Q2626">
        <v>17</v>
      </c>
      <c r="R2626" t="s">
        <v>19</v>
      </c>
      <c r="S2626">
        <v>25</v>
      </c>
      <c r="T2626" t="s">
        <v>19</v>
      </c>
      <c r="U2626">
        <v>10.8</v>
      </c>
      <c r="V2626" t="s">
        <v>19</v>
      </c>
      <c r="W2626">
        <v>350</v>
      </c>
      <c r="X2626" t="s">
        <v>19</v>
      </c>
      <c r="Y2626">
        <v>73.5</v>
      </c>
      <c r="Z2626" t="s">
        <v>19</v>
      </c>
      <c r="AA2626" s="6">
        <f t="shared" si="124"/>
        <v>10.25357609008157</v>
      </c>
      <c r="AB2626" s="6">
        <f t="shared" si="122"/>
        <v>50.456436962146824</v>
      </c>
      <c r="AC2626" s="6">
        <f t="shared" si="123"/>
        <v>22.343563037853173</v>
      </c>
    </row>
    <row r="2627" spans="1:29" hidden="1" x14ac:dyDescent="0.25">
      <c r="A2627">
        <v>200</v>
      </c>
      <c r="B2627" t="s">
        <v>17</v>
      </c>
      <c r="C2627" t="s">
        <v>18</v>
      </c>
      <c r="D2627" s="1">
        <v>45583</v>
      </c>
      <c r="E2627">
        <v>1000</v>
      </c>
      <c r="F2627">
        <v>292</v>
      </c>
      <c r="G2627">
        <v>0.02</v>
      </c>
      <c r="H2627" t="s">
        <v>19</v>
      </c>
      <c r="I2627">
        <v>0</v>
      </c>
      <c r="J2627" t="s">
        <v>19</v>
      </c>
      <c r="K2627">
        <v>1330</v>
      </c>
      <c r="L2627" t="s">
        <v>19</v>
      </c>
      <c r="M2627">
        <v>3.8</v>
      </c>
      <c r="N2627" t="s">
        <v>19</v>
      </c>
      <c r="O2627">
        <v>74.2</v>
      </c>
      <c r="P2627" t="s">
        <v>19</v>
      </c>
      <c r="Q2627">
        <v>13</v>
      </c>
      <c r="R2627" t="s">
        <v>19</v>
      </c>
      <c r="S2627">
        <v>20.5</v>
      </c>
      <c r="T2627" t="s">
        <v>19</v>
      </c>
      <c r="U2627">
        <v>12.6</v>
      </c>
      <c r="V2627" t="s">
        <v>19</v>
      </c>
      <c r="W2627">
        <v>6</v>
      </c>
      <c r="X2627" t="s">
        <v>19</v>
      </c>
      <c r="Y2627">
        <v>73.400000000000006</v>
      </c>
      <c r="Z2627" t="s">
        <v>19</v>
      </c>
      <c r="AA2627" s="6">
        <f t="shared" si="124"/>
        <v>9.7719237032008088</v>
      </c>
      <c r="AB2627" s="6">
        <f t="shared" ref="AB2627:AB2690" si="125">(AA2627*9/5)+32</f>
        <v>49.589462665761459</v>
      </c>
      <c r="AC2627" s="6">
        <f t="shared" ref="AC2627:AC2690" si="126">O2627-AB2627</f>
        <v>24.610537334238543</v>
      </c>
    </row>
    <row r="2628" spans="1:29" hidden="1" x14ac:dyDescent="0.25">
      <c r="A2628">
        <v>200</v>
      </c>
      <c r="B2628" t="s">
        <v>17</v>
      </c>
      <c r="C2628" t="s">
        <v>18</v>
      </c>
      <c r="D2628" s="1">
        <v>45583</v>
      </c>
      <c r="E2628">
        <v>1100</v>
      </c>
      <c r="F2628">
        <v>292</v>
      </c>
      <c r="G2628">
        <v>0.02</v>
      </c>
      <c r="H2628" t="s">
        <v>19</v>
      </c>
      <c r="I2628">
        <v>0</v>
      </c>
      <c r="J2628" t="s">
        <v>19</v>
      </c>
      <c r="K2628">
        <v>1559</v>
      </c>
      <c r="L2628" t="s">
        <v>19</v>
      </c>
      <c r="M2628">
        <v>3.7</v>
      </c>
      <c r="N2628" t="s">
        <v>19</v>
      </c>
      <c r="O2628">
        <v>76.599999999999994</v>
      </c>
      <c r="P2628" t="s">
        <v>19</v>
      </c>
      <c r="Q2628">
        <v>12</v>
      </c>
      <c r="R2628" t="s">
        <v>19</v>
      </c>
      <c r="S2628">
        <v>20.100000000000001</v>
      </c>
      <c r="T2628" t="s">
        <v>19</v>
      </c>
      <c r="U2628">
        <v>10.199999999999999</v>
      </c>
      <c r="V2628" t="s">
        <v>19</v>
      </c>
      <c r="W2628">
        <v>356</v>
      </c>
      <c r="X2628" t="s">
        <v>19</v>
      </c>
      <c r="Y2628">
        <v>73.3</v>
      </c>
      <c r="Z2628" t="s">
        <v>19</v>
      </c>
      <c r="AA2628" s="6">
        <f t="shared" si="124"/>
        <v>10.308126646792209</v>
      </c>
      <c r="AB2628" s="6">
        <f t="shared" si="125"/>
        <v>50.554627964225972</v>
      </c>
      <c r="AC2628" s="6">
        <f t="shared" si="126"/>
        <v>26.045372035774022</v>
      </c>
    </row>
    <row r="2629" spans="1:29" x14ac:dyDescent="0.25">
      <c r="A2629">
        <v>200</v>
      </c>
      <c r="B2629" t="s">
        <v>17</v>
      </c>
      <c r="C2629" t="s">
        <v>18</v>
      </c>
      <c r="D2629" s="1">
        <v>45583</v>
      </c>
      <c r="E2629">
        <v>1200</v>
      </c>
      <c r="F2629">
        <v>292</v>
      </c>
      <c r="G2629">
        <v>0.02</v>
      </c>
      <c r="H2629" t="s">
        <v>19</v>
      </c>
      <c r="I2629">
        <v>0</v>
      </c>
      <c r="J2629" t="s">
        <v>19</v>
      </c>
      <c r="K2629">
        <v>1606</v>
      </c>
      <c r="L2629" t="s">
        <v>19</v>
      </c>
      <c r="M2629">
        <v>3.9</v>
      </c>
      <c r="N2629" t="s">
        <v>19</v>
      </c>
      <c r="O2629">
        <v>78.2</v>
      </c>
      <c r="P2629" t="s">
        <v>19</v>
      </c>
      <c r="Q2629">
        <v>12</v>
      </c>
      <c r="R2629" t="s">
        <v>19</v>
      </c>
      <c r="S2629">
        <v>21.2</v>
      </c>
      <c r="T2629" t="s">
        <v>19</v>
      </c>
      <c r="U2629">
        <v>9</v>
      </c>
      <c r="V2629" t="s">
        <v>19</v>
      </c>
      <c r="W2629">
        <v>302</v>
      </c>
      <c r="X2629" t="s">
        <v>19</v>
      </c>
      <c r="Y2629">
        <v>73.400000000000006</v>
      </c>
      <c r="Z2629" t="s">
        <v>19</v>
      </c>
      <c r="AA2629" s="6">
        <f t="shared" si="124"/>
        <v>10.842605849522124</v>
      </c>
      <c r="AB2629" s="6">
        <f t="shared" si="125"/>
        <v>51.516690529139822</v>
      </c>
      <c r="AC2629" s="6">
        <f t="shared" si="126"/>
        <v>26.683309470860181</v>
      </c>
    </row>
    <row r="2630" spans="1:29" x14ac:dyDescent="0.25">
      <c r="A2630">
        <v>200</v>
      </c>
      <c r="B2630" t="s">
        <v>17</v>
      </c>
      <c r="C2630" t="s">
        <v>18</v>
      </c>
      <c r="D2630" s="1">
        <v>45583</v>
      </c>
      <c r="E2630">
        <v>1300</v>
      </c>
      <c r="F2630">
        <v>292</v>
      </c>
      <c r="G2630">
        <v>0.02</v>
      </c>
      <c r="H2630" t="s">
        <v>19</v>
      </c>
      <c r="I2630">
        <v>0</v>
      </c>
      <c r="J2630" t="s">
        <v>19</v>
      </c>
      <c r="K2630">
        <v>1553</v>
      </c>
      <c r="L2630" t="s">
        <v>19</v>
      </c>
      <c r="M2630">
        <v>3.7</v>
      </c>
      <c r="N2630" t="s">
        <v>19</v>
      </c>
      <c r="O2630">
        <v>79.3</v>
      </c>
      <c r="P2630" t="s">
        <v>19</v>
      </c>
      <c r="Q2630">
        <v>11</v>
      </c>
      <c r="R2630" t="s">
        <v>19</v>
      </c>
      <c r="S2630">
        <v>19.8</v>
      </c>
      <c r="T2630" t="s">
        <v>19</v>
      </c>
      <c r="U2630">
        <v>8.3000000000000007</v>
      </c>
      <c r="V2630" t="s">
        <v>19</v>
      </c>
      <c r="W2630">
        <v>7</v>
      </c>
      <c r="X2630" t="s">
        <v>19</v>
      </c>
      <c r="Y2630">
        <v>73.5</v>
      </c>
      <c r="Z2630" t="s">
        <v>19</v>
      </c>
      <c r="AA2630" s="6">
        <f t="shared" si="124"/>
        <v>10.903354390916327</v>
      </c>
      <c r="AB2630" s="6">
        <f t="shared" si="125"/>
        <v>51.62603790364939</v>
      </c>
      <c r="AC2630" s="6">
        <f t="shared" si="126"/>
        <v>27.673962096350607</v>
      </c>
    </row>
    <row r="2631" spans="1:29" x14ac:dyDescent="0.25">
      <c r="A2631">
        <v>200</v>
      </c>
      <c r="B2631" t="s">
        <v>17</v>
      </c>
      <c r="C2631" t="s">
        <v>18</v>
      </c>
      <c r="D2631" s="1">
        <v>45583</v>
      </c>
      <c r="E2631">
        <v>1400</v>
      </c>
      <c r="F2631">
        <v>292</v>
      </c>
      <c r="G2631">
        <v>0.02</v>
      </c>
      <c r="H2631" t="s">
        <v>19</v>
      </c>
      <c r="I2631">
        <v>0</v>
      </c>
      <c r="J2631" t="s">
        <v>19</v>
      </c>
      <c r="K2631">
        <v>1328</v>
      </c>
      <c r="L2631" t="s">
        <v>19</v>
      </c>
      <c r="M2631">
        <v>3.8</v>
      </c>
      <c r="N2631" t="s">
        <v>19</v>
      </c>
      <c r="O2631">
        <v>80</v>
      </c>
      <c r="P2631" t="s">
        <v>19</v>
      </c>
      <c r="Q2631">
        <v>11</v>
      </c>
      <c r="R2631" t="s">
        <v>19</v>
      </c>
      <c r="S2631">
        <v>20.6</v>
      </c>
      <c r="T2631" t="s">
        <v>19</v>
      </c>
      <c r="U2631">
        <v>8.6</v>
      </c>
      <c r="V2631" t="s">
        <v>19</v>
      </c>
      <c r="W2631">
        <v>343</v>
      </c>
      <c r="X2631" t="s">
        <v>19</v>
      </c>
      <c r="Y2631">
        <v>73.7</v>
      </c>
      <c r="Z2631" t="s">
        <v>19</v>
      </c>
      <c r="AA2631" s="6">
        <f t="shared" si="124"/>
        <v>11.132630159882346</v>
      </c>
      <c r="AB2631" s="6">
        <f t="shared" si="125"/>
        <v>52.038734287788223</v>
      </c>
      <c r="AC2631" s="6">
        <f t="shared" si="126"/>
        <v>27.961265712211777</v>
      </c>
    </row>
    <row r="2632" spans="1:29" x14ac:dyDescent="0.25">
      <c r="A2632">
        <v>200</v>
      </c>
      <c r="B2632" t="s">
        <v>17</v>
      </c>
      <c r="C2632" t="s">
        <v>18</v>
      </c>
      <c r="D2632" s="1">
        <v>45583</v>
      </c>
      <c r="E2632">
        <v>1500</v>
      </c>
      <c r="F2632">
        <v>292</v>
      </c>
      <c r="G2632">
        <v>0.02</v>
      </c>
      <c r="H2632" t="s">
        <v>19</v>
      </c>
      <c r="I2632">
        <v>0</v>
      </c>
      <c r="J2632" t="s">
        <v>19</v>
      </c>
      <c r="K2632">
        <v>1018</v>
      </c>
      <c r="L2632" t="s">
        <v>19</v>
      </c>
      <c r="M2632">
        <v>4</v>
      </c>
      <c r="N2632" t="s">
        <v>19</v>
      </c>
      <c r="O2632">
        <v>79.7</v>
      </c>
      <c r="P2632" t="s">
        <v>19</v>
      </c>
      <c r="Q2632">
        <v>11</v>
      </c>
      <c r="R2632" t="s">
        <v>19</v>
      </c>
      <c r="S2632">
        <v>21.5</v>
      </c>
      <c r="T2632" t="s">
        <v>19</v>
      </c>
      <c r="U2632">
        <v>8.3000000000000007</v>
      </c>
      <c r="V2632" t="s">
        <v>19</v>
      </c>
      <c r="W2632">
        <v>316</v>
      </c>
      <c r="X2632" t="s">
        <v>19</v>
      </c>
      <c r="Y2632">
        <v>74.099999999999994</v>
      </c>
      <c r="Z2632" t="s">
        <v>19</v>
      </c>
      <c r="AA2632" s="6">
        <f t="shared" si="124"/>
        <v>11.034369818431976</v>
      </c>
      <c r="AB2632" s="6">
        <f t="shared" si="125"/>
        <v>51.861865673177554</v>
      </c>
      <c r="AC2632" s="6">
        <f t="shared" si="126"/>
        <v>27.838134326822448</v>
      </c>
    </row>
    <row r="2633" spans="1:29" x14ac:dyDescent="0.25">
      <c r="A2633">
        <v>200</v>
      </c>
      <c r="B2633" t="s">
        <v>17</v>
      </c>
      <c r="C2633" t="s">
        <v>18</v>
      </c>
      <c r="D2633" s="1">
        <v>45583</v>
      </c>
      <c r="E2633">
        <v>1600</v>
      </c>
      <c r="F2633">
        <v>292</v>
      </c>
      <c r="G2633">
        <v>0.01</v>
      </c>
      <c r="H2633" t="s">
        <v>19</v>
      </c>
      <c r="I2633">
        <v>0</v>
      </c>
      <c r="J2633" t="s">
        <v>19</v>
      </c>
      <c r="K2633">
        <v>593</v>
      </c>
      <c r="L2633" t="s">
        <v>19</v>
      </c>
      <c r="M2633">
        <v>3.7</v>
      </c>
      <c r="N2633" t="s">
        <v>19</v>
      </c>
      <c r="O2633">
        <v>79.900000000000006</v>
      </c>
      <c r="P2633" t="s">
        <v>19</v>
      </c>
      <c r="Q2633">
        <v>11</v>
      </c>
      <c r="R2633" t="s">
        <v>19</v>
      </c>
      <c r="S2633">
        <v>20</v>
      </c>
      <c r="T2633" t="s">
        <v>19</v>
      </c>
      <c r="U2633">
        <v>6.7</v>
      </c>
      <c r="V2633" t="s">
        <v>19</v>
      </c>
      <c r="W2633">
        <v>355</v>
      </c>
      <c r="X2633" t="s">
        <v>19</v>
      </c>
      <c r="Y2633">
        <v>74.400000000000006</v>
      </c>
      <c r="Z2633" t="s">
        <v>19</v>
      </c>
      <c r="AA2633" s="6">
        <f t="shared" si="124"/>
        <v>11.099876828761065</v>
      </c>
      <c r="AB2633" s="6">
        <f t="shared" si="125"/>
        <v>51.979778291769918</v>
      </c>
      <c r="AC2633" s="6">
        <f t="shared" si="126"/>
        <v>27.920221708230088</v>
      </c>
    </row>
    <row r="2634" spans="1:29" hidden="1" x14ac:dyDescent="0.25">
      <c r="A2634">
        <v>200</v>
      </c>
      <c r="B2634" t="s">
        <v>17</v>
      </c>
      <c r="C2634" t="s">
        <v>18</v>
      </c>
      <c r="D2634" s="1">
        <v>45583</v>
      </c>
      <c r="E2634">
        <v>1700</v>
      </c>
      <c r="F2634">
        <v>292</v>
      </c>
      <c r="G2634">
        <v>0.01</v>
      </c>
      <c r="H2634" t="s">
        <v>19</v>
      </c>
      <c r="I2634">
        <v>0</v>
      </c>
      <c r="J2634" t="s">
        <v>19</v>
      </c>
      <c r="K2634">
        <v>179</v>
      </c>
      <c r="L2634" t="s">
        <v>19</v>
      </c>
      <c r="M2634">
        <v>3.6</v>
      </c>
      <c r="N2634" t="s">
        <v>19</v>
      </c>
      <c r="O2634">
        <v>77.8</v>
      </c>
      <c r="P2634" t="s">
        <v>19</v>
      </c>
      <c r="Q2634">
        <v>11</v>
      </c>
      <c r="R2634" t="s">
        <v>19</v>
      </c>
      <c r="S2634">
        <v>19.2</v>
      </c>
      <c r="T2634" t="s">
        <v>19</v>
      </c>
      <c r="U2634">
        <v>6</v>
      </c>
      <c r="V2634" t="s">
        <v>19</v>
      </c>
      <c r="W2634">
        <v>13</v>
      </c>
      <c r="X2634" t="s">
        <v>19</v>
      </c>
      <c r="Y2634">
        <v>74.7</v>
      </c>
      <c r="Z2634" t="s">
        <v>19</v>
      </c>
      <c r="AA2634" s="6">
        <f t="shared" si="124"/>
        <v>10.412029297016151</v>
      </c>
      <c r="AB2634" s="6">
        <f t="shared" si="125"/>
        <v>50.741652734629071</v>
      </c>
      <c r="AC2634" s="6">
        <f t="shared" si="126"/>
        <v>27.058347265370926</v>
      </c>
    </row>
    <row r="2635" spans="1:29" hidden="1" x14ac:dyDescent="0.25">
      <c r="A2635">
        <v>200</v>
      </c>
      <c r="B2635" t="s">
        <v>17</v>
      </c>
      <c r="C2635" t="s">
        <v>18</v>
      </c>
      <c r="D2635" s="1">
        <v>45583</v>
      </c>
      <c r="E2635">
        <v>1800</v>
      </c>
      <c r="F2635">
        <v>292</v>
      </c>
      <c r="G2635">
        <v>0.01</v>
      </c>
      <c r="H2635" t="s">
        <v>19</v>
      </c>
      <c r="I2635">
        <v>0</v>
      </c>
      <c r="J2635" t="s">
        <v>19</v>
      </c>
      <c r="K2635">
        <v>2</v>
      </c>
      <c r="L2635" t="s">
        <v>19</v>
      </c>
      <c r="M2635">
        <v>3.4</v>
      </c>
      <c r="N2635" t="s">
        <v>19</v>
      </c>
      <c r="O2635">
        <v>76.099999999999994</v>
      </c>
      <c r="P2635" t="s">
        <v>19</v>
      </c>
      <c r="Q2635">
        <v>11</v>
      </c>
      <c r="R2635" t="s">
        <v>19</v>
      </c>
      <c r="S2635">
        <v>17.8</v>
      </c>
      <c r="T2635" t="s">
        <v>19</v>
      </c>
      <c r="U2635">
        <v>8.6999999999999993</v>
      </c>
      <c r="V2635" t="s">
        <v>19</v>
      </c>
      <c r="W2635">
        <v>20</v>
      </c>
      <c r="X2635" t="s">
        <v>19</v>
      </c>
      <c r="Y2635">
        <v>74.900000000000006</v>
      </c>
      <c r="Z2635" t="s">
        <v>19</v>
      </c>
      <c r="AA2635" s="6">
        <f t="shared" si="124"/>
        <v>9.8551594298926446</v>
      </c>
      <c r="AB2635" s="6">
        <f t="shared" si="125"/>
        <v>49.739286973806756</v>
      </c>
      <c r="AC2635" s="6">
        <f t="shared" si="126"/>
        <v>26.360713026193238</v>
      </c>
    </row>
    <row r="2636" spans="1:29" hidden="1" x14ac:dyDescent="0.25">
      <c r="A2636">
        <v>200</v>
      </c>
      <c r="B2636" t="s">
        <v>17</v>
      </c>
      <c r="C2636" t="s">
        <v>18</v>
      </c>
      <c r="D2636" s="1">
        <v>45583</v>
      </c>
      <c r="E2636">
        <v>1900</v>
      </c>
      <c r="F2636">
        <v>292</v>
      </c>
      <c r="G2636">
        <v>0</v>
      </c>
      <c r="H2636" t="s">
        <v>19</v>
      </c>
      <c r="I2636">
        <v>0</v>
      </c>
      <c r="J2636" t="s">
        <v>19</v>
      </c>
      <c r="K2636">
        <v>0</v>
      </c>
      <c r="L2636" t="s">
        <v>19</v>
      </c>
      <c r="M2636">
        <v>3.3</v>
      </c>
      <c r="N2636" t="s">
        <v>19</v>
      </c>
      <c r="O2636">
        <v>75.2</v>
      </c>
      <c r="P2636" t="s">
        <v>19</v>
      </c>
      <c r="Q2636">
        <v>11</v>
      </c>
      <c r="R2636" t="s">
        <v>19</v>
      </c>
      <c r="S2636">
        <v>16.899999999999999</v>
      </c>
      <c r="T2636" t="s">
        <v>19</v>
      </c>
      <c r="U2636">
        <v>5.3</v>
      </c>
      <c r="V2636" t="s">
        <v>19</v>
      </c>
      <c r="W2636">
        <v>347</v>
      </c>
      <c r="X2636" t="s">
        <v>19</v>
      </c>
      <c r="Y2636">
        <v>74.900000000000006</v>
      </c>
      <c r="Z2636" t="s">
        <v>19</v>
      </c>
      <c r="AA2636" s="6">
        <f t="shared" si="124"/>
        <v>9.5603300465602707</v>
      </c>
      <c r="AB2636" s="6">
        <f t="shared" si="125"/>
        <v>49.208594083808485</v>
      </c>
      <c r="AC2636" s="6">
        <f t="shared" si="126"/>
        <v>25.991405916191518</v>
      </c>
    </row>
    <row r="2637" spans="1:29" hidden="1" x14ac:dyDescent="0.25">
      <c r="A2637">
        <v>200</v>
      </c>
      <c r="B2637" t="s">
        <v>17</v>
      </c>
      <c r="C2637" t="s">
        <v>18</v>
      </c>
      <c r="D2637" s="1">
        <v>45583</v>
      </c>
      <c r="E2637">
        <v>2000</v>
      </c>
      <c r="F2637">
        <v>292</v>
      </c>
      <c r="G2637">
        <v>0</v>
      </c>
      <c r="H2637" t="s">
        <v>19</v>
      </c>
      <c r="I2637">
        <v>0</v>
      </c>
      <c r="J2637" t="s">
        <v>19</v>
      </c>
      <c r="K2637">
        <v>0</v>
      </c>
      <c r="L2637" t="s">
        <v>19</v>
      </c>
      <c r="M2637">
        <v>3.8</v>
      </c>
      <c r="N2637" t="s">
        <v>19</v>
      </c>
      <c r="O2637">
        <v>72.2</v>
      </c>
      <c r="P2637" t="s">
        <v>19</v>
      </c>
      <c r="Q2637">
        <v>14</v>
      </c>
      <c r="R2637" t="s">
        <v>19</v>
      </c>
      <c r="S2637">
        <v>20.5</v>
      </c>
      <c r="T2637" t="s">
        <v>19</v>
      </c>
      <c r="U2637">
        <v>4.0999999999999996</v>
      </c>
      <c r="V2637" t="s">
        <v>19</v>
      </c>
      <c r="W2637">
        <v>299</v>
      </c>
      <c r="X2637" t="s">
        <v>19</v>
      </c>
      <c r="Y2637">
        <v>74.7</v>
      </c>
      <c r="Z2637" t="s">
        <v>19</v>
      </c>
      <c r="AA2637" s="6">
        <f t="shared" si="124"/>
        <v>9.3371995875723552</v>
      </c>
      <c r="AB2637" s="6">
        <f t="shared" si="125"/>
        <v>48.80695925763024</v>
      </c>
      <c r="AC2637" s="6">
        <f t="shared" si="126"/>
        <v>23.393040742369763</v>
      </c>
    </row>
    <row r="2638" spans="1:29" hidden="1" x14ac:dyDescent="0.25">
      <c r="A2638">
        <v>200</v>
      </c>
      <c r="B2638" t="s">
        <v>17</v>
      </c>
      <c r="C2638" t="s">
        <v>18</v>
      </c>
      <c r="D2638" s="1">
        <v>45583</v>
      </c>
      <c r="E2638">
        <v>2100</v>
      </c>
      <c r="F2638">
        <v>292</v>
      </c>
      <c r="G2638">
        <v>0</v>
      </c>
      <c r="H2638" t="s">
        <v>19</v>
      </c>
      <c r="I2638">
        <v>0</v>
      </c>
      <c r="J2638" t="s">
        <v>19</v>
      </c>
      <c r="K2638">
        <v>0</v>
      </c>
      <c r="L2638" t="s">
        <v>19</v>
      </c>
      <c r="M2638">
        <v>5.7</v>
      </c>
      <c r="N2638" t="s">
        <v>19</v>
      </c>
      <c r="O2638">
        <v>67</v>
      </c>
      <c r="P2638" t="s">
        <v>19</v>
      </c>
      <c r="Q2638">
        <v>25</v>
      </c>
      <c r="R2638" t="s">
        <v>19</v>
      </c>
      <c r="S2638">
        <v>30.1</v>
      </c>
      <c r="T2638" t="s">
        <v>19</v>
      </c>
      <c r="U2638">
        <v>3.3</v>
      </c>
      <c r="V2638" t="s">
        <v>19</v>
      </c>
      <c r="W2638">
        <v>309</v>
      </c>
      <c r="X2638" t="s">
        <v>19</v>
      </c>
      <c r="Y2638">
        <v>74.5</v>
      </c>
      <c r="Z2638" t="s">
        <v>19</v>
      </c>
      <c r="AA2638" s="6">
        <f t="shared" si="124"/>
        <v>9.5920779209544307</v>
      </c>
      <c r="AB2638" s="6">
        <f t="shared" si="125"/>
        <v>49.265740257717979</v>
      </c>
      <c r="AC2638" s="6">
        <f t="shared" si="126"/>
        <v>17.734259742282021</v>
      </c>
    </row>
    <row r="2639" spans="1:29" hidden="1" x14ac:dyDescent="0.25">
      <c r="A2639">
        <v>200</v>
      </c>
      <c r="B2639" t="s">
        <v>17</v>
      </c>
      <c r="C2639" t="s">
        <v>18</v>
      </c>
      <c r="D2639" s="1">
        <v>45583</v>
      </c>
      <c r="E2639">
        <v>2200</v>
      </c>
      <c r="F2639">
        <v>292</v>
      </c>
      <c r="G2639">
        <v>0</v>
      </c>
      <c r="H2639" t="s">
        <v>19</v>
      </c>
      <c r="I2639">
        <v>0</v>
      </c>
      <c r="J2639" t="s">
        <v>19</v>
      </c>
      <c r="K2639">
        <v>0</v>
      </c>
      <c r="L2639" t="s">
        <v>19</v>
      </c>
      <c r="M2639">
        <v>4.7</v>
      </c>
      <c r="N2639" t="s">
        <v>19</v>
      </c>
      <c r="O2639">
        <v>67.7</v>
      </c>
      <c r="P2639" t="s">
        <v>19</v>
      </c>
      <c r="Q2639">
        <v>20</v>
      </c>
      <c r="R2639" t="s">
        <v>19</v>
      </c>
      <c r="S2639">
        <v>25.6</v>
      </c>
      <c r="T2639" t="s">
        <v>19</v>
      </c>
      <c r="U2639">
        <v>3.7</v>
      </c>
      <c r="V2639" t="s">
        <v>19</v>
      </c>
      <c r="W2639">
        <v>332</v>
      </c>
      <c r="X2639" t="s">
        <v>19</v>
      </c>
      <c r="Y2639">
        <v>74.3</v>
      </c>
      <c r="Z2639" t="s">
        <v>19</v>
      </c>
      <c r="AA2639" s="6">
        <f t="shared" si="124"/>
        <v>8.9819424381448645</v>
      </c>
      <c r="AB2639" s="6">
        <f t="shared" si="125"/>
        <v>48.167496388660759</v>
      </c>
      <c r="AC2639" s="6">
        <f t="shared" si="126"/>
        <v>19.532503611339244</v>
      </c>
    </row>
    <row r="2640" spans="1:29" hidden="1" x14ac:dyDescent="0.25">
      <c r="A2640">
        <v>200</v>
      </c>
      <c r="B2640" t="s">
        <v>17</v>
      </c>
      <c r="C2640" t="s">
        <v>18</v>
      </c>
      <c r="D2640" s="1">
        <v>45583</v>
      </c>
      <c r="E2640">
        <v>2300</v>
      </c>
      <c r="F2640">
        <v>292</v>
      </c>
      <c r="G2640">
        <v>0</v>
      </c>
      <c r="H2640" t="s">
        <v>19</v>
      </c>
      <c r="I2640">
        <v>0</v>
      </c>
      <c r="J2640" t="s">
        <v>19</v>
      </c>
      <c r="K2640">
        <v>0</v>
      </c>
      <c r="L2640" t="s">
        <v>19</v>
      </c>
      <c r="M2640">
        <v>6.1</v>
      </c>
      <c r="N2640" t="s">
        <v>19</v>
      </c>
      <c r="O2640">
        <v>61.3</v>
      </c>
      <c r="P2640" t="s">
        <v>19</v>
      </c>
      <c r="Q2640">
        <v>33</v>
      </c>
      <c r="R2640" t="s">
        <v>19</v>
      </c>
      <c r="S2640">
        <v>32</v>
      </c>
      <c r="T2640" t="s">
        <v>19</v>
      </c>
      <c r="U2640">
        <v>1.6</v>
      </c>
      <c r="V2640" t="s">
        <v>19</v>
      </c>
      <c r="W2640">
        <v>320</v>
      </c>
      <c r="X2640" t="s">
        <v>19</v>
      </c>
      <c r="Y2640">
        <v>74</v>
      </c>
      <c r="Z2640" t="s">
        <v>19</v>
      </c>
      <c r="AA2640" s="6">
        <f t="shared" si="124"/>
        <v>8.4032798948959098</v>
      </c>
      <c r="AB2640" s="6">
        <f t="shared" si="125"/>
        <v>47.125903810812638</v>
      </c>
      <c r="AC2640" s="6">
        <f t="shared" si="126"/>
        <v>14.17409618918736</v>
      </c>
    </row>
    <row r="2641" spans="1:29" hidden="1" x14ac:dyDescent="0.25">
      <c r="A2641">
        <v>200</v>
      </c>
      <c r="B2641" t="s">
        <v>17</v>
      </c>
      <c r="C2641" t="s">
        <v>18</v>
      </c>
      <c r="D2641" s="1">
        <v>45583</v>
      </c>
      <c r="E2641">
        <v>2400</v>
      </c>
      <c r="F2641">
        <v>292</v>
      </c>
      <c r="G2641">
        <v>0</v>
      </c>
      <c r="H2641" t="s">
        <v>19</v>
      </c>
      <c r="I2641">
        <v>0</v>
      </c>
      <c r="J2641" t="s">
        <v>19</v>
      </c>
      <c r="K2641">
        <v>0</v>
      </c>
      <c r="L2641" t="s">
        <v>19</v>
      </c>
      <c r="M2641">
        <v>5.8</v>
      </c>
      <c r="N2641" t="s">
        <v>19</v>
      </c>
      <c r="O2641">
        <v>63.2</v>
      </c>
      <c r="P2641" t="s">
        <v>19</v>
      </c>
      <c r="Q2641">
        <v>29</v>
      </c>
      <c r="R2641" t="s">
        <v>19</v>
      </c>
      <c r="S2641">
        <v>30.7</v>
      </c>
      <c r="T2641" t="s">
        <v>19</v>
      </c>
      <c r="U2641">
        <v>2.1</v>
      </c>
      <c r="V2641" t="s">
        <v>19</v>
      </c>
      <c r="W2641">
        <v>299</v>
      </c>
      <c r="X2641" t="s">
        <v>19</v>
      </c>
      <c r="Y2641">
        <v>73.599999999999994</v>
      </c>
      <c r="Z2641" t="s">
        <v>19</v>
      </c>
      <c r="AA2641" s="6">
        <f t="shared" si="124"/>
        <v>8.659991330874778</v>
      </c>
      <c r="AB2641" s="6">
        <f t="shared" si="125"/>
        <v>47.587984395574601</v>
      </c>
      <c r="AC2641" s="6">
        <f t="shared" si="126"/>
        <v>15.612015604425402</v>
      </c>
    </row>
    <row r="2642" spans="1:29" hidden="1" x14ac:dyDescent="0.25">
      <c r="A2642">
        <v>200</v>
      </c>
      <c r="B2642" t="s">
        <v>17</v>
      </c>
      <c r="C2642" t="s">
        <v>18</v>
      </c>
      <c r="D2642" s="1">
        <v>45584</v>
      </c>
      <c r="E2642" s="2">
        <v>100</v>
      </c>
      <c r="F2642">
        <v>293</v>
      </c>
      <c r="G2642">
        <v>0</v>
      </c>
      <c r="H2642" t="s">
        <v>19</v>
      </c>
      <c r="I2642">
        <v>0</v>
      </c>
      <c r="J2642" t="s">
        <v>19</v>
      </c>
      <c r="K2642">
        <v>0</v>
      </c>
      <c r="L2642" t="s">
        <v>19</v>
      </c>
      <c r="M2642">
        <v>4.9000000000000004</v>
      </c>
      <c r="N2642" t="s">
        <v>19</v>
      </c>
      <c r="O2642">
        <v>65.900000000000006</v>
      </c>
      <c r="P2642" t="s">
        <v>19</v>
      </c>
      <c r="Q2642">
        <v>23</v>
      </c>
      <c r="R2642" t="s">
        <v>19</v>
      </c>
      <c r="S2642">
        <v>26.7</v>
      </c>
      <c r="T2642" t="s">
        <v>19</v>
      </c>
      <c r="U2642">
        <v>2.9</v>
      </c>
      <c r="V2642" t="s">
        <v>19</v>
      </c>
      <c r="W2642">
        <v>307</v>
      </c>
      <c r="X2642" t="s">
        <v>19</v>
      </c>
      <c r="Y2642">
        <v>73.3</v>
      </c>
      <c r="Z2642" t="s">
        <v>19</v>
      </c>
      <c r="AA2642" s="6">
        <f t="shared" si="124"/>
        <v>8.8208210248222123</v>
      </c>
      <c r="AB2642" s="6">
        <f t="shared" si="125"/>
        <v>47.87747784467998</v>
      </c>
      <c r="AC2642" s="6">
        <f t="shared" si="126"/>
        <v>18.022522155320026</v>
      </c>
    </row>
    <row r="2643" spans="1:29" hidden="1" x14ac:dyDescent="0.25">
      <c r="A2643">
        <v>200</v>
      </c>
      <c r="B2643" t="s">
        <v>17</v>
      </c>
      <c r="C2643" t="s">
        <v>18</v>
      </c>
      <c r="D2643" s="1">
        <v>45584</v>
      </c>
      <c r="E2643" s="2">
        <v>200</v>
      </c>
      <c r="F2643">
        <v>293</v>
      </c>
      <c r="G2643">
        <v>0</v>
      </c>
      <c r="H2643" t="s">
        <v>19</v>
      </c>
      <c r="I2643">
        <v>0</v>
      </c>
      <c r="J2643" t="s">
        <v>19</v>
      </c>
      <c r="K2643">
        <v>0</v>
      </c>
      <c r="L2643" t="s">
        <v>19</v>
      </c>
      <c r="M2643">
        <v>4.0999999999999996</v>
      </c>
      <c r="N2643" t="s">
        <v>19</v>
      </c>
      <c r="O2643">
        <v>70.2</v>
      </c>
      <c r="P2643" t="s">
        <v>19</v>
      </c>
      <c r="Q2643">
        <v>16</v>
      </c>
      <c r="R2643" t="s">
        <v>19</v>
      </c>
      <c r="S2643">
        <v>22.5</v>
      </c>
      <c r="T2643" t="s">
        <v>19</v>
      </c>
      <c r="U2643">
        <v>6.4</v>
      </c>
      <c r="V2643" t="s">
        <v>19</v>
      </c>
      <c r="W2643">
        <v>306</v>
      </c>
      <c r="X2643" t="s">
        <v>19</v>
      </c>
      <c r="Y2643">
        <v>72.900000000000006</v>
      </c>
      <c r="Z2643" t="s">
        <v>19</v>
      </c>
      <c r="AA2643" s="6">
        <f t="shared" si="124"/>
        <v>9.0937144402989585</v>
      </c>
      <c r="AB2643" s="6">
        <f t="shared" si="125"/>
        <v>48.368685992538126</v>
      </c>
      <c r="AC2643" s="6">
        <f t="shared" si="126"/>
        <v>21.831314007461877</v>
      </c>
    </row>
    <row r="2644" spans="1:29" hidden="1" x14ac:dyDescent="0.25">
      <c r="A2644">
        <v>200</v>
      </c>
      <c r="B2644" t="s">
        <v>17</v>
      </c>
      <c r="C2644" t="s">
        <v>18</v>
      </c>
      <c r="D2644" s="1">
        <v>45584</v>
      </c>
      <c r="E2644" s="2">
        <v>300</v>
      </c>
      <c r="F2644">
        <v>293</v>
      </c>
      <c r="G2644">
        <v>0</v>
      </c>
      <c r="H2644" t="s">
        <v>19</v>
      </c>
      <c r="I2644">
        <v>0</v>
      </c>
      <c r="J2644" t="s">
        <v>19</v>
      </c>
      <c r="K2644">
        <v>0</v>
      </c>
      <c r="L2644" t="s">
        <v>19</v>
      </c>
      <c r="M2644">
        <v>4.3</v>
      </c>
      <c r="N2644" t="s">
        <v>19</v>
      </c>
      <c r="O2644">
        <v>71.3</v>
      </c>
      <c r="P2644" t="s">
        <v>19</v>
      </c>
      <c r="Q2644">
        <v>16</v>
      </c>
      <c r="R2644" t="s">
        <v>19</v>
      </c>
      <c r="S2644">
        <v>23.4</v>
      </c>
      <c r="T2644" t="s">
        <v>19</v>
      </c>
      <c r="U2644">
        <v>5.9</v>
      </c>
      <c r="V2644" t="s">
        <v>19</v>
      </c>
      <c r="W2644">
        <v>310</v>
      </c>
      <c r="X2644" t="s">
        <v>19</v>
      </c>
      <c r="Y2644">
        <v>72.599999999999994</v>
      </c>
      <c r="Z2644" t="s">
        <v>19</v>
      </c>
      <c r="AA2644" s="6">
        <f t="shared" si="124"/>
        <v>9.4871568303962821</v>
      </c>
      <c r="AB2644" s="6">
        <f t="shared" si="125"/>
        <v>49.076882294713307</v>
      </c>
      <c r="AC2644" s="6">
        <f t="shared" si="126"/>
        <v>22.22311770528669</v>
      </c>
    </row>
    <row r="2645" spans="1:29" hidden="1" x14ac:dyDescent="0.25">
      <c r="A2645">
        <v>200</v>
      </c>
      <c r="B2645" t="s">
        <v>17</v>
      </c>
      <c r="C2645" t="s">
        <v>18</v>
      </c>
      <c r="D2645" s="1">
        <v>45584</v>
      </c>
      <c r="E2645" s="2">
        <v>400</v>
      </c>
      <c r="F2645">
        <v>293</v>
      </c>
      <c r="G2645">
        <v>0</v>
      </c>
      <c r="H2645" t="s">
        <v>19</v>
      </c>
      <c r="I2645">
        <v>0</v>
      </c>
      <c r="J2645" t="s">
        <v>19</v>
      </c>
      <c r="K2645">
        <v>0</v>
      </c>
      <c r="L2645" t="s">
        <v>19</v>
      </c>
      <c r="M2645">
        <v>4.7</v>
      </c>
      <c r="N2645" t="s">
        <v>19</v>
      </c>
      <c r="O2645">
        <v>70.599999999999994</v>
      </c>
      <c r="P2645" t="s">
        <v>19</v>
      </c>
      <c r="Q2645">
        <v>18</v>
      </c>
      <c r="R2645" t="s">
        <v>19</v>
      </c>
      <c r="S2645">
        <v>25.4</v>
      </c>
      <c r="T2645" t="s">
        <v>19</v>
      </c>
      <c r="U2645">
        <v>5.2</v>
      </c>
      <c r="V2645" t="s">
        <v>19</v>
      </c>
      <c r="W2645">
        <v>314</v>
      </c>
      <c r="X2645" t="s">
        <v>19</v>
      </c>
      <c r="Y2645">
        <v>72.2</v>
      </c>
      <c r="Z2645" t="s">
        <v>19</v>
      </c>
      <c r="AA2645" s="6">
        <f t="shared" si="124"/>
        <v>9.6676719504223669</v>
      </c>
      <c r="AB2645" s="6">
        <f t="shared" si="125"/>
        <v>49.401809510760259</v>
      </c>
      <c r="AC2645" s="6">
        <f t="shared" si="126"/>
        <v>21.198190489239735</v>
      </c>
    </row>
    <row r="2646" spans="1:29" hidden="1" x14ac:dyDescent="0.25">
      <c r="A2646">
        <v>200</v>
      </c>
      <c r="B2646" t="s">
        <v>17</v>
      </c>
      <c r="C2646" t="s">
        <v>18</v>
      </c>
      <c r="D2646" s="1">
        <v>45584</v>
      </c>
      <c r="E2646" s="2">
        <v>500</v>
      </c>
      <c r="F2646">
        <v>293</v>
      </c>
      <c r="G2646">
        <v>0</v>
      </c>
      <c r="H2646" t="s">
        <v>19</v>
      </c>
      <c r="I2646">
        <v>0</v>
      </c>
      <c r="J2646" t="s">
        <v>19</v>
      </c>
      <c r="K2646">
        <v>0</v>
      </c>
      <c r="L2646" t="s">
        <v>19</v>
      </c>
      <c r="M2646">
        <v>4.5999999999999996</v>
      </c>
      <c r="N2646" t="s">
        <v>19</v>
      </c>
      <c r="O2646">
        <v>70.599999999999994</v>
      </c>
      <c r="P2646" t="s">
        <v>19</v>
      </c>
      <c r="Q2646">
        <v>18</v>
      </c>
      <c r="R2646" t="s">
        <v>19</v>
      </c>
      <c r="S2646">
        <v>25.3</v>
      </c>
      <c r="T2646" t="s">
        <v>19</v>
      </c>
      <c r="U2646">
        <v>5</v>
      </c>
      <c r="V2646" t="s">
        <v>19</v>
      </c>
      <c r="W2646">
        <v>321</v>
      </c>
      <c r="X2646" t="s">
        <v>19</v>
      </c>
      <c r="Y2646">
        <v>71.900000000000006</v>
      </c>
      <c r="Z2646" t="s">
        <v>19</v>
      </c>
      <c r="AA2646" s="6">
        <f t="shared" si="124"/>
        <v>9.6676719504223669</v>
      </c>
      <c r="AB2646" s="6">
        <f t="shared" si="125"/>
        <v>49.401809510760259</v>
      </c>
      <c r="AC2646" s="6">
        <f t="shared" si="126"/>
        <v>21.198190489239735</v>
      </c>
    </row>
    <row r="2647" spans="1:29" hidden="1" x14ac:dyDescent="0.25">
      <c r="A2647">
        <v>200</v>
      </c>
      <c r="B2647" t="s">
        <v>17</v>
      </c>
      <c r="C2647" t="s">
        <v>18</v>
      </c>
      <c r="D2647" s="1">
        <v>45584</v>
      </c>
      <c r="E2647" s="2">
        <v>600</v>
      </c>
      <c r="F2647">
        <v>293</v>
      </c>
      <c r="G2647">
        <v>0</v>
      </c>
      <c r="H2647" t="s">
        <v>19</v>
      </c>
      <c r="I2647">
        <v>0</v>
      </c>
      <c r="J2647" t="s">
        <v>19</v>
      </c>
      <c r="K2647">
        <v>2</v>
      </c>
      <c r="L2647" t="s">
        <v>19</v>
      </c>
      <c r="M2647">
        <v>5.9</v>
      </c>
      <c r="N2647" t="s">
        <v>19</v>
      </c>
      <c r="O2647">
        <v>66.8</v>
      </c>
      <c r="P2647" t="s">
        <v>19</v>
      </c>
      <c r="Q2647">
        <v>26</v>
      </c>
      <c r="R2647" t="s">
        <v>19</v>
      </c>
      <c r="S2647">
        <v>31.1</v>
      </c>
      <c r="T2647" t="s">
        <v>19</v>
      </c>
      <c r="U2647">
        <v>3.4</v>
      </c>
      <c r="V2647" t="s">
        <v>19</v>
      </c>
      <c r="W2647">
        <v>315</v>
      </c>
      <c r="X2647" t="s">
        <v>19</v>
      </c>
      <c r="Y2647">
        <v>71.7</v>
      </c>
      <c r="Z2647" t="s">
        <v>19</v>
      </c>
      <c r="AA2647" s="6">
        <f t="shared" si="124"/>
        <v>9.6770689426962306</v>
      </c>
      <c r="AB2647" s="6">
        <f t="shared" si="125"/>
        <v>49.418724096853211</v>
      </c>
      <c r="AC2647" s="6">
        <f t="shared" si="126"/>
        <v>17.381275903146786</v>
      </c>
    </row>
    <row r="2648" spans="1:29" hidden="1" x14ac:dyDescent="0.25">
      <c r="A2648">
        <v>200</v>
      </c>
      <c r="B2648" t="s">
        <v>17</v>
      </c>
      <c r="C2648" t="s">
        <v>18</v>
      </c>
      <c r="D2648" s="1">
        <v>45584</v>
      </c>
      <c r="E2648" s="2">
        <v>700</v>
      </c>
      <c r="F2648">
        <v>293</v>
      </c>
      <c r="G2648">
        <v>0</v>
      </c>
      <c r="H2648" t="s">
        <v>19</v>
      </c>
      <c r="I2648">
        <v>0</v>
      </c>
      <c r="J2648" t="s">
        <v>19</v>
      </c>
      <c r="K2648">
        <v>161</v>
      </c>
      <c r="L2648" t="s">
        <v>19</v>
      </c>
      <c r="M2648">
        <v>7.4</v>
      </c>
      <c r="N2648" t="s">
        <v>19</v>
      </c>
      <c r="O2648">
        <v>62.6</v>
      </c>
      <c r="P2648" t="s">
        <v>19</v>
      </c>
      <c r="Q2648">
        <v>38</v>
      </c>
      <c r="R2648" t="s">
        <v>19</v>
      </c>
      <c r="S2648">
        <v>36.9</v>
      </c>
      <c r="T2648" t="s">
        <v>19</v>
      </c>
      <c r="U2648">
        <v>2.9</v>
      </c>
      <c r="V2648" t="s">
        <v>19</v>
      </c>
      <c r="W2648">
        <v>296</v>
      </c>
      <c r="X2648" t="s">
        <v>19</v>
      </c>
      <c r="Y2648">
        <v>71.400000000000006</v>
      </c>
      <c r="Z2648" t="s">
        <v>19</v>
      </c>
      <c r="AA2648" s="6">
        <f t="shared" si="124"/>
        <v>9.6226752633818435</v>
      </c>
      <c r="AB2648" s="6">
        <f t="shared" si="125"/>
        <v>49.320815474087318</v>
      </c>
      <c r="AC2648" s="6">
        <f t="shared" si="126"/>
        <v>13.279184525912683</v>
      </c>
    </row>
    <row r="2649" spans="1:29" hidden="1" x14ac:dyDescent="0.25">
      <c r="A2649">
        <v>200</v>
      </c>
      <c r="B2649" t="s">
        <v>17</v>
      </c>
      <c r="C2649" t="s">
        <v>18</v>
      </c>
      <c r="D2649" s="1">
        <v>45584</v>
      </c>
      <c r="E2649" s="2">
        <v>800</v>
      </c>
      <c r="F2649">
        <v>293</v>
      </c>
      <c r="G2649">
        <v>0.01</v>
      </c>
      <c r="H2649" t="s">
        <v>19</v>
      </c>
      <c r="I2649">
        <v>0</v>
      </c>
      <c r="J2649" t="s">
        <v>19</v>
      </c>
      <c r="K2649">
        <v>581</v>
      </c>
      <c r="L2649" t="s">
        <v>19</v>
      </c>
      <c r="M2649">
        <v>6.9</v>
      </c>
      <c r="N2649" t="s">
        <v>19</v>
      </c>
      <c r="O2649">
        <v>71.599999999999994</v>
      </c>
      <c r="P2649" t="s">
        <v>19</v>
      </c>
      <c r="Q2649">
        <v>26</v>
      </c>
      <c r="R2649" t="s">
        <v>19</v>
      </c>
      <c r="S2649">
        <v>35</v>
      </c>
      <c r="T2649" t="s">
        <v>19</v>
      </c>
      <c r="U2649">
        <v>4.5</v>
      </c>
      <c r="V2649" t="s">
        <v>19</v>
      </c>
      <c r="W2649">
        <v>297</v>
      </c>
      <c r="X2649" t="s">
        <v>19</v>
      </c>
      <c r="Y2649">
        <v>71.2</v>
      </c>
      <c r="Z2649" t="s">
        <v>19</v>
      </c>
      <c r="AA2649" s="6">
        <f t="shared" si="124"/>
        <v>11.618031166162989</v>
      </c>
      <c r="AB2649" s="6">
        <f t="shared" si="125"/>
        <v>52.912456099093383</v>
      </c>
      <c r="AC2649" s="6">
        <f t="shared" si="126"/>
        <v>18.687543900906611</v>
      </c>
    </row>
    <row r="2650" spans="1:29" hidden="1" x14ac:dyDescent="0.25">
      <c r="A2650">
        <v>200</v>
      </c>
      <c r="B2650" t="s">
        <v>17</v>
      </c>
      <c r="C2650" t="s">
        <v>18</v>
      </c>
      <c r="D2650" s="1">
        <v>45584</v>
      </c>
      <c r="E2650" s="2">
        <v>900</v>
      </c>
      <c r="F2650">
        <v>293</v>
      </c>
      <c r="G2650">
        <v>0.01</v>
      </c>
      <c r="H2650" t="s">
        <v>19</v>
      </c>
      <c r="I2650">
        <v>0</v>
      </c>
      <c r="J2650" t="s">
        <v>19</v>
      </c>
      <c r="K2650">
        <v>957</v>
      </c>
      <c r="L2650" t="s">
        <v>19</v>
      </c>
      <c r="M2650">
        <v>6.8</v>
      </c>
      <c r="N2650" t="s">
        <v>19</v>
      </c>
      <c r="O2650">
        <v>75.900000000000006</v>
      </c>
      <c r="P2650" t="s">
        <v>19</v>
      </c>
      <c r="Q2650">
        <v>22</v>
      </c>
      <c r="R2650" t="s">
        <v>19</v>
      </c>
      <c r="S2650">
        <v>34.700000000000003</v>
      </c>
      <c r="T2650" t="s">
        <v>19</v>
      </c>
      <c r="U2650">
        <v>5.0999999999999996</v>
      </c>
      <c r="V2650" t="s">
        <v>19</v>
      </c>
      <c r="W2650">
        <v>303</v>
      </c>
      <c r="X2650" t="s">
        <v>19</v>
      </c>
      <c r="Y2650">
        <v>71</v>
      </c>
      <c r="Z2650" t="s">
        <v>19</v>
      </c>
      <c r="AA2650" s="6">
        <f t="shared" si="124"/>
        <v>12.524721264462567</v>
      </c>
      <c r="AB2650" s="6">
        <f t="shared" si="125"/>
        <v>54.54449827603262</v>
      </c>
      <c r="AC2650" s="6">
        <f t="shared" si="126"/>
        <v>21.355501723967386</v>
      </c>
    </row>
    <row r="2651" spans="1:29" x14ac:dyDescent="0.25">
      <c r="A2651">
        <v>200</v>
      </c>
      <c r="B2651" t="s">
        <v>17</v>
      </c>
      <c r="C2651" t="s">
        <v>18</v>
      </c>
      <c r="D2651" s="1">
        <v>45584</v>
      </c>
      <c r="E2651">
        <v>1000</v>
      </c>
      <c r="F2651">
        <v>293</v>
      </c>
      <c r="G2651">
        <v>0.02</v>
      </c>
      <c r="H2651" t="s">
        <v>19</v>
      </c>
      <c r="I2651">
        <v>0</v>
      </c>
      <c r="J2651" t="s">
        <v>19</v>
      </c>
      <c r="K2651">
        <v>1263</v>
      </c>
      <c r="L2651" t="s">
        <v>19</v>
      </c>
      <c r="M2651">
        <v>6.9</v>
      </c>
      <c r="N2651" t="s">
        <v>19</v>
      </c>
      <c r="O2651">
        <v>78</v>
      </c>
      <c r="P2651" t="s">
        <v>19</v>
      </c>
      <c r="Q2651">
        <v>21</v>
      </c>
      <c r="R2651" t="s">
        <v>19</v>
      </c>
      <c r="S2651">
        <v>35</v>
      </c>
      <c r="T2651" t="s">
        <v>19</v>
      </c>
      <c r="U2651">
        <v>6.7</v>
      </c>
      <c r="V2651" t="s">
        <v>19</v>
      </c>
      <c r="W2651">
        <v>303</v>
      </c>
      <c r="X2651" t="s">
        <v>19</v>
      </c>
      <c r="Y2651">
        <v>70.900000000000006</v>
      </c>
      <c r="Z2651" t="s">
        <v>19</v>
      </c>
      <c r="AA2651" s="6">
        <f t="shared" si="124"/>
        <v>13.109781439622267</v>
      </c>
      <c r="AB2651" s="6">
        <f t="shared" si="125"/>
        <v>55.59760659132008</v>
      </c>
      <c r="AC2651" s="6">
        <f t="shared" si="126"/>
        <v>22.40239340867992</v>
      </c>
    </row>
    <row r="2652" spans="1:29" x14ac:dyDescent="0.25">
      <c r="A2652">
        <v>200</v>
      </c>
      <c r="B2652" t="s">
        <v>17</v>
      </c>
      <c r="C2652" t="s">
        <v>18</v>
      </c>
      <c r="D2652" s="1">
        <v>45584</v>
      </c>
      <c r="E2652">
        <v>1100</v>
      </c>
      <c r="F2652">
        <v>293</v>
      </c>
      <c r="G2652">
        <v>0.02</v>
      </c>
      <c r="H2652" t="s">
        <v>19</v>
      </c>
      <c r="I2652">
        <v>0</v>
      </c>
      <c r="J2652" t="s">
        <v>19</v>
      </c>
      <c r="K2652">
        <v>1477</v>
      </c>
      <c r="L2652" t="s">
        <v>19</v>
      </c>
      <c r="M2652">
        <v>7.3</v>
      </c>
      <c r="N2652" t="s">
        <v>19</v>
      </c>
      <c r="O2652">
        <v>79.5</v>
      </c>
      <c r="P2652" t="s">
        <v>19</v>
      </c>
      <c r="Q2652">
        <v>21</v>
      </c>
      <c r="R2652" t="s">
        <v>19</v>
      </c>
      <c r="S2652">
        <v>36.5</v>
      </c>
      <c r="T2652" t="s">
        <v>19</v>
      </c>
      <c r="U2652">
        <v>6.8</v>
      </c>
      <c r="V2652" t="s">
        <v>19</v>
      </c>
      <c r="W2652">
        <v>311</v>
      </c>
      <c r="X2652" t="s">
        <v>19</v>
      </c>
      <c r="Y2652">
        <v>71</v>
      </c>
      <c r="Z2652" t="s">
        <v>19</v>
      </c>
      <c r="AA2652" s="6">
        <f t="shared" si="124"/>
        <v>13.683917828030282</v>
      </c>
      <c r="AB2652" s="6">
        <f t="shared" si="125"/>
        <v>56.631052090454503</v>
      </c>
      <c r="AC2652" s="6">
        <f t="shared" si="126"/>
        <v>22.868947909545497</v>
      </c>
    </row>
    <row r="2653" spans="1:29" x14ac:dyDescent="0.25">
      <c r="A2653">
        <v>200</v>
      </c>
      <c r="B2653" t="s">
        <v>17</v>
      </c>
      <c r="C2653" t="s">
        <v>18</v>
      </c>
      <c r="D2653" s="1">
        <v>45584</v>
      </c>
      <c r="E2653">
        <v>1200</v>
      </c>
      <c r="F2653">
        <v>293</v>
      </c>
      <c r="G2653">
        <v>0.02</v>
      </c>
      <c r="H2653" t="s">
        <v>19</v>
      </c>
      <c r="I2653">
        <v>0</v>
      </c>
      <c r="J2653" t="s">
        <v>19</v>
      </c>
      <c r="K2653">
        <v>1546</v>
      </c>
      <c r="L2653" t="s">
        <v>19</v>
      </c>
      <c r="M2653">
        <v>8</v>
      </c>
      <c r="N2653" t="s">
        <v>19</v>
      </c>
      <c r="O2653">
        <v>80.400000000000006</v>
      </c>
      <c r="P2653" t="s">
        <v>19</v>
      </c>
      <c r="Q2653">
        <v>23</v>
      </c>
      <c r="R2653" t="s">
        <v>19</v>
      </c>
      <c r="S2653">
        <v>38.799999999999997</v>
      </c>
      <c r="T2653" t="s">
        <v>19</v>
      </c>
      <c r="U2653">
        <v>7.4</v>
      </c>
      <c r="V2653" t="s">
        <v>19</v>
      </c>
      <c r="W2653">
        <v>291</v>
      </c>
      <c r="X2653" t="s">
        <v>19</v>
      </c>
      <c r="Y2653">
        <v>71.3</v>
      </c>
      <c r="Z2653" t="s">
        <v>19</v>
      </c>
      <c r="AA2653" s="6">
        <f t="shared" si="124"/>
        <v>14.501837401439467</v>
      </c>
      <c r="AB2653" s="6">
        <f t="shared" si="125"/>
        <v>58.103307322591043</v>
      </c>
      <c r="AC2653" s="6">
        <f t="shared" si="126"/>
        <v>22.296692677408963</v>
      </c>
    </row>
    <row r="2654" spans="1:29" x14ac:dyDescent="0.25">
      <c r="A2654">
        <v>200</v>
      </c>
      <c r="B2654" t="s">
        <v>17</v>
      </c>
      <c r="C2654" t="s">
        <v>18</v>
      </c>
      <c r="D2654" s="1">
        <v>45584</v>
      </c>
      <c r="E2654">
        <v>1300</v>
      </c>
      <c r="F2654">
        <v>293</v>
      </c>
      <c r="G2654">
        <v>0.02</v>
      </c>
      <c r="H2654" t="s">
        <v>19</v>
      </c>
      <c r="I2654">
        <v>0</v>
      </c>
      <c r="J2654" t="s">
        <v>19</v>
      </c>
      <c r="K2654">
        <v>1474</v>
      </c>
      <c r="L2654" t="s">
        <v>19</v>
      </c>
      <c r="M2654">
        <v>8</v>
      </c>
      <c r="N2654" t="s">
        <v>19</v>
      </c>
      <c r="O2654">
        <v>81.8</v>
      </c>
      <c r="P2654" t="s">
        <v>19</v>
      </c>
      <c r="Q2654">
        <v>22</v>
      </c>
      <c r="R2654" t="s">
        <v>19</v>
      </c>
      <c r="S2654">
        <v>38.9</v>
      </c>
      <c r="T2654" t="s">
        <v>19</v>
      </c>
      <c r="U2654">
        <v>8.6</v>
      </c>
      <c r="V2654" t="s">
        <v>19</v>
      </c>
      <c r="W2654">
        <v>290</v>
      </c>
      <c r="X2654" t="s">
        <v>19</v>
      </c>
      <c r="Y2654">
        <v>71.599999999999994</v>
      </c>
      <c r="Z2654" t="s">
        <v>19</v>
      </c>
      <c r="AA2654" s="6">
        <f t="shared" si="124"/>
        <v>14.809944109347899</v>
      </c>
      <c r="AB2654" s="6">
        <f t="shared" si="125"/>
        <v>58.657899396826217</v>
      </c>
      <c r="AC2654" s="6">
        <f t="shared" si="126"/>
        <v>23.14210060317378</v>
      </c>
    </row>
    <row r="2655" spans="1:29" x14ac:dyDescent="0.25">
      <c r="A2655">
        <v>200</v>
      </c>
      <c r="B2655" t="s">
        <v>17</v>
      </c>
      <c r="C2655" t="s">
        <v>18</v>
      </c>
      <c r="D2655" s="1">
        <v>45584</v>
      </c>
      <c r="E2655">
        <v>1400</v>
      </c>
      <c r="F2655">
        <v>293</v>
      </c>
      <c r="G2655">
        <v>0.02</v>
      </c>
      <c r="H2655" t="s">
        <v>19</v>
      </c>
      <c r="I2655">
        <v>0</v>
      </c>
      <c r="J2655" t="s">
        <v>19</v>
      </c>
      <c r="K2655">
        <v>1275</v>
      </c>
      <c r="L2655" t="s">
        <v>19</v>
      </c>
      <c r="M2655">
        <v>8.3000000000000007</v>
      </c>
      <c r="N2655" t="s">
        <v>19</v>
      </c>
      <c r="O2655">
        <v>83</v>
      </c>
      <c r="P2655" t="s">
        <v>19</v>
      </c>
      <c r="Q2655">
        <v>22</v>
      </c>
      <c r="R2655" t="s">
        <v>19</v>
      </c>
      <c r="S2655">
        <v>39.799999999999997</v>
      </c>
      <c r="T2655" t="s">
        <v>19</v>
      </c>
      <c r="U2655">
        <v>6.8</v>
      </c>
      <c r="V2655" t="s">
        <v>19</v>
      </c>
      <c r="W2655">
        <v>297</v>
      </c>
      <c r="X2655" t="s">
        <v>19</v>
      </c>
      <c r="Y2655">
        <v>71.900000000000006</v>
      </c>
      <c r="Z2655" t="s">
        <v>19</v>
      </c>
      <c r="AA2655" s="6">
        <f t="shared" si="124"/>
        <v>15.274712539874137</v>
      </c>
      <c r="AB2655" s="6">
        <f t="shared" si="125"/>
        <v>59.494482571773446</v>
      </c>
      <c r="AC2655" s="6">
        <f t="shared" si="126"/>
        <v>23.505517428226554</v>
      </c>
    </row>
    <row r="2656" spans="1:29" x14ac:dyDescent="0.25">
      <c r="A2656">
        <v>200</v>
      </c>
      <c r="B2656" t="s">
        <v>17</v>
      </c>
      <c r="C2656" t="s">
        <v>18</v>
      </c>
      <c r="D2656" s="1">
        <v>45584</v>
      </c>
      <c r="E2656">
        <v>1500</v>
      </c>
      <c r="F2656">
        <v>293</v>
      </c>
      <c r="G2656">
        <v>0.02</v>
      </c>
      <c r="H2656" t="s">
        <v>19</v>
      </c>
      <c r="I2656">
        <v>0</v>
      </c>
      <c r="J2656" t="s">
        <v>19</v>
      </c>
      <c r="K2656">
        <v>962</v>
      </c>
      <c r="L2656" t="s">
        <v>19</v>
      </c>
      <c r="M2656">
        <v>8</v>
      </c>
      <c r="N2656" t="s">
        <v>19</v>
      </c>
      <c r="O2656">
        <v>84.1</v>
      </c>
      <c r="P2656" t="s">
        <v>19</v>
      </c>
      <c r="Q2656">
        <v>20</v>
      </c>
      <c r="R2656" t="s">
        <v>19</v>
      </c>
      <c r="S2656">
        <v>38.799999999999997</v>
      </c>
      <c r="T2656" t="s">
        <v>19</v>
      </c>
      <c r="U2656">
        <v>7.2</v>
      </c>
      <c r="V2656" t="s">
        <v>19</v>
      </c>
      <c r="W2656">
        <v>280</v>
      </c>
      <c r="X2656" t="s">
        <v>19</v>
      </c>
      <c r="Y2656">
        <v>72.400000000000006</v>
      </c>
      <c r="Z2656" t="s">
        <v>19</v>
      </c>
      <c r="AA2656" s="6">
        <f t="shared" si="124"/>
        <v>15.18226285766205</v>
      </c>
      <c r="AB2656" s="6">
        <f t="shared" si="125"/>
        <v>59.328073143791684</v>
      </c>
      <c r="AC2656" s="6">
        <f t="shared" si="126"/>
        <v>24.77192685620831</v>
      </c>
    </row>
    <row r="2657" spans="1:29" x14ac:dyDescent="0.25">
      <c r="A2657">
        <v>200</v>
      </c>
      <c r="B2657" t="s">
        <v>17</v>
      </c>
      <c r="C2657" t="s">
        <v>18</v>
      </c>
      <c r="D2657" s="1">
        <v>45584</v>
      </c>
      <c r="E2657">
        <v>1600</v>
      </c>
      <c r="F2657">
        <v>293</v>
      </c>
      <c r="G2657">
        <v>0.01</v>
      </c>
      <c r="H2657" t="s">
        <v>19</v>
      </c>
      <c r="I2657">
        <v>0</v>
      </c>
      <c r="J2657" t="s">
        <v>19</v>
      </c>
      <c r="K2657">
        <v>570</v>
      </c>
      <c r="L2657" t="s">
        <v>19</v>
      </c>
      <c r="M2657">
        <v>8.1999999999999993</v>
      </c>
      <c r="N2657" t="s">
        <v>19</v>
      </c>
      <c r="O2657">
        <v>83.5</v>
      </c>
      <c r="P2657" t="s">
        <v>19</v>
      </c>
      <c r="Q2657">
        <v>21</v>
      </c>
      <c r="R2657" t="s">
        <v>19</v>
      </c>
      <c r="S2657">
        <v>39.299999999999997</v>
      </c>
      <c r="T2657" t="s">
        <v>19</v>
      </c>
      <c r="U2657">
        <v>6.1</v>
      </c>
      <c r="V2657" t="s">
        <v>19</v>
      </c>
      <c r="W2657">
        <v>287</v>
      </c>
      <c r="X2657" t="s">
        <v>19</v>
      </c>
      <c r="Y2657">
        <v>72.900000000000006</v>
      </c>
      <c r="Z2657" t="s">
        <v>19</v>
      </c>
      <c r="AA2657" s="6">
        <f t="shared" si="124"/>
        <v>15.214886214371411</v>
      </c>
      <c r="AB2657" s="6">
        <f t="shared" si="125"/>
        <v>59.386795185868536</v>
      </c>
      <c r="AC2657" s="6">
        <f t="shared" si="126"/>
        <v>24.113204814131464</v>
      </c>
    </row>
    <row r="2658" spans="1:29" x14ac:dyDescent="0.25">
      <c r="A2658">
        <v>200</v>
      </c>
      <c r="B2658" t="s">
        <v>17</v>
      </c>
      <c r="C2658" t="s">
        <v>18</v>
      </c>
      <c r="D2658" s="1">
        <v>45584</v>
      </c>
      <c r="E2658">
        <v>1700</v>
      </c>
      <c r="F2658">
        <v>293</v>
      </c>
      <c r="G2658">
        <v>0</v>
      </c>
      <c r="H2658" t="s">
        <v>19</v>
      </c>
      <c r="I2658">
        <v>0</v>
      </c>
      <c r="J2658" t="s">
        <v>19</v>
      </c>
      <c r="K2658">
        <v>162</v>
      </c>
      <c r="L2658" t="s">
        <v>19</v>
      </c>
      <c r="M2658">
        <v>8.1999999999999993</v>
      </c>
      <c r="N2658" t="s">
        <v>19</v>
      </c>
      <c r="O2658">
        <v>82.2</v>
      </c>
      <c r="P2658" t="s">
        <v>19</v>
      </c>
      <c r="Q2658">
        <v>22</v>
      </c>
      <c r="R2658" t="s">
        <v>19</v>
      </c>
      <c r="S2658">
        <v>39.4</v>
      </c>
      <c r="T2658" t="s">
        <v>19</v>
      </c>
      <c r="U2658">
        <v>3.4</v>
      </c>
      <c r="V2658" t="s">
        <v>19</v>
      </c>
      <c r="W2658">
        <v>271</v>
      </c>
      <c r="X2658" t="s">
        <v>19</v>
      </c>
      <c r="Y2658">
        <v>73.3</v>
      </c>
      <c r="Z2658" t="s">
        <v>19</v>
      </c>
      <c r="AA2658" s="6">
        <f t="shared" si="124"/>
        <v>14.964867710807571</v>
      </c>
      <c r="AB2658" s="6">
        <f t="shared" si="125"/>
        <v>58.936761879453627</v>
      </c>
      <c r="AC2658" s="6">
        <f t="shared" si="126"/>
        <v>23.263238120546376</v>
      </c>
    </row>
    <row r="2659" spans="1:29" hidden="1" x14ac:dyDescent="0.25">
      <c r="A2659">
        <v>200</v>
      </c>
      <c r="B2659" t="s">
        <v>17</v>
      </c>
      <c r="C2659" t="s">
        <v>18</v>
      </c>
      <c r="D2659" s="1">
        <v>45584</v>
      </c>
      <c r="E2659">
        <v>1800</v>
      </c>
      <c r="F2659">
        <v>293</v>
      </c>
      <c r="G2659">
        <v>0</v>
      </c>
      <c r="H2659" t="s">
        <v>19</v>
      </c>
      <c r="I2659">
        <v>0</v>
      </c>
      <c r="J2659" t="s">
        <v>19</v>
      </c>
      <c r="K2659">
        <v>2</v>
      </c>
      <c r="L2659" t="s">
        <v>19</v>
      </c>
      <c r="M2659">
        <v>9.1999999999999993</v>
      </c>
      <c r="N2659" t="s">
        <v>19</v>
      </c>
      <c r="O2659">
        <v>74.900000000000006</v>
      </c>
      <c r="P2659" t="s">
        <v>19</v>
      </c>
      <c r="Q2659">
        <v>31</v>
      </c>
      <c r="R2659" t="s">
        <v>19</v>
      </c>
      <c r="S2659">
        <v>42.3</v>
      </c>
      <c r="T2659" t="s">
        <v>19</v>
      </c>
      <c r="U2659">
        <v>1.9</v>
      </c>
      <c r="V2659" t="s">
        <v>19</v>
      </c>
      <c r="W2659">
        <v>348</v>
      </c>
      <c r="X2659" t="s">
        <v>19</v>
      </c>
      <c r="Y2659">
        <v>73.5</v>
      </c>
      <c r="Z2659" t="s">
        <v>19</v>
      </c>
      <c r="AA2659" s="6">
        <f t="shared" si="124"/>
        <v>13.894146762652905</v>
      </c>
      <c r="AB2659" s="6">
        <f t="shared" si="125"/>
        <v>57.009464172775232</v>
      </c>
      <c r="AC2659" s="6">
        <f t="shared" si="126"/>
        <v>17.890535827224774</v>
      </c>
    </row>
    <row r="2660" spans="1:29" x14ac:dyDescent="0.25">
      <c r="A2660">
        <v>200</v>
      </c>
      <c r="B2660" t="s">
        <v>17</v>
      </c>
      <c r="C2660" t="s">
        <v>18</v>
      </c>
      <c r="D2660" s="1">
        <v>45584</v>
      </c>
      <c r="E2660">
        <v>1900</v>
      </c>
      <c r="F2660">
        <v>293</v>
      </c>
      <c r="G2660">
        <v>0</v>
      </c>
      <c r="H2660" t="s">
        <v>19</v>
      </c>
      <c r="I2660">
        <v>0</v>
      </c>
      <c r="J2660" t="s">
        <v>19</v>
      </c>
      <c r="K2660">
        <v>0</v>
      </c>
      <c r="L2660" t="s">
        <v>19</v>
      </c>
      <c r="M2660">
        <v>7.3</v>
      </c>
      <c r="N2660" t="s">
        <v>19</v>
      </c>
      <c r="O2660">
        <v>79.400000000000006</v>
      </c>
      <c r="P2660" t="s">
        <v>19</v>
      </c>
      <c r="Q2660">
        <v>21</v>
      </c>
      <c r="R2660" t="s">
        <v>19</v>
      </c>
      <c r="S2660">
        <v>36.5</v>
      </c>
      <c r="T2660" t="s">
        <v>19</v>
      </c>
      <c r="U2660">
        <v>3.6</v>
      </c>
      <c r="V2660" t="s">
        <v>19</v>
      </c>
      <c r="W2660">
        <v>37</v>
      </c>
      <c r="X2660" t="s">
        <v>19</v>
      </c>
      <c r="Y2660">
        <v>73.7</v>
      </c>
      <c r="Z2660" t="s">
        <v>19</v>
      </c>
      <c r="AA2660" s="6">
        <f t="shared" si="124"/>
        <v>13.645642482208597</v>
      </c>
      <c r="AB2660" s="6">
        <f t="shared" si="125"/>
        <v>56.562156467975477</v>
      </c>
      <c r="AC2660" s="6">
        <f t="shared" si="126"/>
        <v>22.837843532024529</v>
      </c>
    </row>
    <row r="2661" spans="1:29" hidden="1" x14ac:dyDescent="0.25">
      <c r="A2661">
        <v>200</v>
      </c>
      <c r="B2661" t="s">
        <v>17</v>
      </c>
      <c r="C2661" t="s">
        <v>18</v>
      </c>
      <c r="D2661" s="1">
        <v>45584</v>
      </c>
      <c r="E2661">
        <v>2000</v>
      </c>
      <c r="F2661">
        <v>293</v>
      </c>
      <c r="G2661">
        <v>0</v>
      </c>
      <c r="H2661" t="s">
        <v>19</v>
      </c>
      <c r="I2661">
        <v>0</v>
      </c>
      <c r="J2661" t="s">
        <v>19</v>
      </c>
      <c r="K2661">
        <v>0</v>
      </c>
      <c r="L2661" t="s">
        <v>19</v>
      </c>
      <c r="M2661">
        <v>9.8000000000000007</v>
      </c>
      <c r="N2661" t="s">
        <v>19</v>
      </c>
      <c r="O2661">
        <v>69.900000000000006</v>
      </c>
      <c r="P2661" t="s">
        <v>19</v>
      </c>
      <c r="Q2661">
        <v>39</v>
      </c>
      <c r="R2661" t="s">
        <v>19</v>
      </c>
      <c r="S2661">
        <v>43.9</v>
      </c>
      <c r="T2661" t="s">
        <v>19</v>
      </c>
      <c r="U2661">
        <v>2.2999999999999998</v>
      </c>
      <c r="V2661" t="s">
        <v>19</v>
      </c>
      <c r="W2661">
        <v>310</v>
      </c>
      <c r="X2661" t="s">
        <v>19</v>
      </c>
      <c r="Y2661">
        <v>73.599999999999994</v>
      </c>
      <c r="Z2661" t="s">
        <v>19</v>
      </c>
      <c r="AA2661" s="6">
        <f t="shared" si="124"/>
        <v>13.027946727982723</v>
      </c>
      <c r="AB2661" s="6">
        <f t="shared" si="125"/>
        <v>55.450304110368904</v>
      </c>
      <c r="AC2661" s="6">
        <f t="shared" si="126"/>
        <v>14.449695889631101</v>
      </c>
    </row>
    <row r="2662" spans="1:29" hidden="1" x14ac:dyDescent="0.25">
      <c r="A2662">
        <v>200</v>
      </c>
      <c r="B2662" t="s">
        <v>17</v>
      </c>
      <c r="C2662" t="s">
        <v>18</v>
      </c>
      <c r="D2662" s="1">
        <v>45584</v>
      </c>
      <c r="E2662">
        <v>2100</v>
      </c>
      <c r="F2662">
        <v>293</v>
      </c>
      <c r="G2662">
        <v>0</v>
      </c>
      <c r="H2662" t="s">
        <v>19</v>
      </c>
      <c r="I2662">
        <v>0</v>
      </c>
      <c r="J2662" t="s">
        <v>19</v>
      </c>
      <c r="K2662">
        <v>0</v>
      </c>
      <c r="L2662" t="s">
        <v>19</v>
      </c>
      <c r="M2662">
        <v>10</v>
      </c>
      <c r="N2662" t="s">
        <v>19</v>
      </c>
      <c r="O2662">
        <v>68.8</v>
      </c>
      <c r="P2662" t="s">
        <v>19</v>
      </c>
      <c r="Q2662">
        <v>42</v>
      </c>
      <c r="R2662" t="s">
        <v>19</v>
      </c>
      <c r="S2662">
        <v>44.6</v>
      </c>
      <c r="T2662" t="s">
        <v>19</v>
      </c>
      <c r="U2662">
        <v>3.2</v>
      </c>
      <c r="V2662" t="s">
        <v>19</v>
      </c>
      <c r="W2662">
        <v>301</v>
      </c>
      <c r="X2662" t="s">
        <v>19</v>
      </c>
      <c r="Y2662">
        <v>73.400000000000006</v>
      </c>
      <c r="Z2662" t="s">
        <v>19</v>
      </c>
      <c r="AA2662" s="6">
        <f t="shared" si="124"/>
        <v>12.968425606941679</v>
      </c>
      <c r="AB2662" s="6">
        <f t="shared" si="125"/>
        <v>55.343166092495025</v>
      </c>
      <c r="AC2662" s="6">
        <f t="shared" si="126"/>
        <v>13.456833907504972</v>
      </c>
    </row>
    <row r="2663" spans="1:29" hidden="1" x14ac:dyDescent="0.25">
      <c r="A2663">
        <v>200</v>
      </c>
      <c r="B2663" t="s">
        <v>17</v>
      </c>
      <c r="C2663" t="s">
        <v>18</v>
      </c>
      <c r="D2663" s="1">
        <v>45584</v>
      </c>
      <c r="E2663">
        <v>2200</v>
      </c>
      <c r="F2663">
        <v>293</v>
      </c>
      <c r="G2663">
        <v>0</v>
      </c>
      <c r="H2663" t="s">
        <v>19</v>
      </c>
      <c r="I2663">
        <v>0</v>
      </c>
      <c r="J2663" t="s">
        <v>19</v>
      </c>
      <c r="K2663">
        <v>0</v>
      </c>
      <c r="L2663" t="s">
        <v>19</v>
      </c>
      <c r="M2663">
        <v>9.6999999999999993</v>
      </c>
      <c r="N2663" t="s">
        <v>19</v>
      </c>
      <c r="O2663">
        <v>67.5</v>
      </c>
      <c r="P2663" t="s">
        <v>19</v>
      </c>
      <c r="Q2663">
        <v>42</v>
      </c>
      <c r="R2663" t="s">
        <v>19</v>
      </c>
      <c r="S2663">
        <v>43.8</v>
      </c>
      <c r="T2663" t="s">
        <v>19</v>
      </c>
      <c r="U2663">
        <v>2.2000000000000002</v>
      </c>
      <c r="V2663" t="s">
        <v>19</v>
      </c>
      <c r="W2663">
        <v>165</v>
      </c>
      <c r="X2663" t="s">
        <v>19</v>
      </c>
      <c r="Y2663">
        <v>73.2</v>
      </c>
      <c r="Z2663" t="s">
        <v>19</v>
      </c>
      <c r="AA2663" s="6">
        <f t="shared" si="124"/>
        <v>12.373907878564008</v>
      </c>
      <c r="AB2663" s="6">
        <f t="shared" si="125"/>
        <v>54.273034181415213</v>
      </c>
      <c r="AC2663" s="6">
        <f t="shared" si="126"/>
        <v>13.226965818584787</v>
      </c>
    </row>
    <row r="2664" spans="1:29" hidden="1" x14ac:dyDescent="0.25">
      <c r="A2664">
        <v>200</v>
      </c>
      <c r="B2664" t="s">
        <v>17</v>
      </c>
      <c r="C2664" t="s">
        <v>18</v>
      </c>
      <c r="D2664" s="1">
        <v>45584</v>
      </c>
      <c r="E2664">
        <v>2300</v>
      </c>
      <c r="F2664">
        <v>293</v>
      </c>
      <c r="G2664">
        <v>0</v>
      </c>
      <c r="H2664" t="s">
        <v>19</v>
      </c>
      <c r="I2664">
        <v>0</v>
      </c>
      <c r="J2664" t="s">
        <v>19</v>
      </c>
      <c r="K2664">
        <v>0</v>
      </c>
      <c r="L2664" t="s">
        <v>19</v>
      </c>
      <c r="M2664">
        <v>10.7</v>
      </c>
      <c r="N2664" t="s">
        <v>19</v>
      </c>
      <c r="O2664">
        <v>63</v>
      </c>
      <c r="P2664" t="s">
        <v>19</v>
      </c>
      <c r="Q2664">
        <v>55</v>
      </c>
      <c r="R2664" t="s">
        <v>19</v>
      </c>
      <c r="S2664">
        <v>46.4</v>
      </c>
      <c r="T2664" t="s">
        <v>19</v>
      </c>
      <c r="U2664">
        <v>1.2</v>
      </c>
      <c r="V2664" t="s">
        <v>19</v>
      </c>
      <c r="W2664">
        <v>314</v>
      </c>
      <c r="X2664" t="s">
        <v>19</v>
      </c>
      <c r="Y2664">
        <v>73</v>
      </c>
      <c r="Z2664" t="s">
        <v>19</v>
      </c>
      <c r="AA2664" s="6">
        <f t="shared" si="124"/>
        <v>11.916567420447738</v>
      </c>
      <c r="AB2664" s="6">
        <f t="shared" si="125"/>
        <v>53.449821356805927</v>
      </c>
      <c r="AC2664" s="6">
        <f t="shared" si="126"/>
        <v>9.5501786431940729</v>
      </c>
    </row>
    <row r="2665" spans="1:29" hidden="1" x14ac:dyDescent="0.25">
      <c r="A2665">
        <v>200</v>
      </c>
      <c r="B2665" t="s">
        <v>17</v>
      </c>
      <c r="C2665" t="s">
        <v>18</v>
      </c>
      <c r="D2665" s="1">
        <v>45584</v>
      </c>
      <c r="E2665">
        <v>2400</v>
      </c>
      <c r="F2665">
        <v>293</v>
      </c>
      <c r="G2665">
        <v>0</v>
      </c>
      <c r="H2665" t="s">
        <v>19</v>
      </c>
      <c r="I2665">
        <v>0</v>
      </c>
      <c r="J2665" t="s">
        <v>19</v>
      </c>
      <c r="K2665">
        <v>0</v>
      </c>
      <c r="L2665" t="s">
        <v>19</v>
      </c>
      <c r="M2665">
        <v>12.3</v>
      </c>
      <c r="N2665" t="s">
        <v>19</v>
      </c>
      <c r="O2665">
        <v>58.9</v>
      </c>
      <c r="P2665" t="s">
        <v>19</v>
      </c>
      <c r="Q2665">
        <v>72</v>
      </c>
      <c r="R2665" t="s">
        <v>19</v>
      </c>
      <c r="S2665">
        <v>50</v>
      </c>
      <c r="T2665" t="s">
        <v>19</v>
      </c>
      <c r="U2665">
        <v>2.2000000000000002</v>
      </c>
      <c r="V2665" t="s">
        <v>19</v>
      </c>
      <c r="W2665">
        <v>302</v>
      </c>
      <c r="X2665" t="s">
        <v>19</v>
      </c>
      <c r="Y2665">
        <v>72.7</v>
      </c>
      <c r="Z2665" t="s">
        <v>19</v>
      </c>
      <c r="AA2665" s="6">
        <f t="shared" si="124"/>
        <v>11.791109116708657</v>
      </c>
      <c r="AB2665" s="6">
        <f t="shared" si="125"/>
        <v>53.223996410075586</v>
      </c>
      <c r="AC2665" s="6">
        <f t="shared" si="126"/>
        <v>5.676003589924413</v>
      </c>
    </row>
    <row r="2666" spans="1:29" hidden="1" x14ac:dyDescent="0.25">
      <c r="A2666">
        <v>200</v>
      </c>
      <c r="B2666" t="s">
        <v>17</v>
      </c>
      <c r="C2666" t="s">
        <v>18</v>
      </c>
      <c r="D2666" s="1">
        <v>45585</v>
      </c>
      <c r="E2666" s="2">
        <v>100</v>
      </c>
      <c r="F2666">
        <v>294</v>
      </c>
      <c r="G2666">
        <v>0</v>
      </c>
      <c r="H2666" t="s">
        <v>19</v>
      </c>
      <c r="I2666">
        <v>0</v>
      </c>
      <c r="J2666" t="s">
        <v>19</v>
      </c>
      <c r="K2666">
        <v>0</v>
      </c>
      <c r="L2666" t="s">
        <v>19</v>
      </c>
      <c r="M2666">
        <v>11.4</v>
      </c>
      <c r="N2666" t="s">
        <v>19</v>
      </c>
      <c r="O2666">
        <v>58</v>
      </c>
      <c r="P2666" t="s">
        <v>19</v>
      </c>
      <c r="Q2666">
        <v>69</v>
      </c>
      <c r="R2666" t="s">
        <v>19</v>
      </c>
      <c r="S2666">
        <v>47.9</v>
      </c>
      <c r="T2666" t="s">
        <v>19</v>
      </c>
      <c r="U2666">
        <v>3.2</v>
      </c>
      <c r="V2666" t="s">
        <v>19</v>
      </c>
      <c r="W2666">
        <v>304</v>
      </c>
      <c r="X2666" t="s">
        <v>19</v>
      </c>
      <c r="Y2666">
        <v>72.5</v>
      </c>
      <c r="Z2666" t="s">
        <v>19</v>
      </c>
      <c r="AA2666" s="6">
        <f t="shared" si="124"/>
        <v>10.995959875021446</v>
      </c>
      <c r="AB2666" s="6">
        <f t="shared" si="125"/>
        <v>51.7927277750386</v>
      </c>
      <c r="AC2666" s="6">
        <f t="shared" si="126"/>
        <v>6.2072722249614003</v>
      </c>
    </row>
    <row r="2667" spans="1:29" hidden="1" x14ac:dyDescent="0.25">
      <c r="A2667">
        <v>200</v>
      </c>
      <c r="B2667" t="s">
        <v>17</v>
      </c>
      <c r="C2667" t="s">
        <v>18</v>
      </c>
      <c r="D2667" s="1">
        <v>45585</v>
      </c>
      <c r="E2667" s="2">
        <v>200</v>
      </c>
      <c r="F2667">
        <v>294</v>
      </c>
      <c r="G2667">
        <v>0</v>
      </c>
      <c r="H2667" t="s">
        <v>19</v>
      </c>
      <c r="I2667">
        <v>0</v>
      </c>
      <c r="J2667" t="s">
        <v>19</v>
      </c>
      <c r="K2667">
        <v>0</v>
      </c>
      <c r="L2667" t="s">
        <v>19</v>
      </c>
      <c r="M2667">
        <v>9.6</v>
      </c>
      <c r="N2667" t="s">
        <v>19</v>
      </c>
      <c r="O2667">
        <v>61.8</v>
      </c>
      <c r="P2667" t="s">
        <v>19</v>
      </c>
      <c r="Q2667">
        <v>51</v>
      </c>
      <c r="R2667" t="s">
        <v>19</v>
      </c>
      <c r="S2667">
        <v>43.6</v>
      </c>
      <c r="T2667" t="s">
        <v>19</v>
      </c>
      <c r="U2667">
        <v>4.2</v>
      </c>
      <c r="V2667" t="s">
        <v>19</v>
      </c>
      <c r="W2667">
        <v>304</v>
      </c>
      <c r="X2667" t="s">
        <v>19</v>
      </c>
      <c r="Y2667">
        <v>72.2</v>
      </c>
      <c r="Z2667" t="s">
        <v>19</v>
      </c>
      <c r="AA2667" s="6">
        <f t="shared" si="124"/>
        <v>10.856988013950746</v>
      </c>
      <c r="AB2667" s="6">
        <f t="shared" si="125"/>
        <v>51.542578425111344</v>
      </c>
      <c r="AC2667" s="6">
        <f t="shared" si="126"/>
        <v>10.257421574888653</v>
      </c>
    </row>
    <row r="2668" spans="1:29" hidden="1" x14ac:dyDescent="0.25">
      <c r="A2668">
        <v>200</v>
      </c>
      <c r="B2668" t="s">
        <v>17</v>
      </c>
      <c r="C2668" t="s">
        <v>18</v>
      </c>
      <c r="D2668" s="1">
        <v>45585</v>
      </c>
      <c r="E2668" s="2">
        <v>300</v>
      </c>
      <c r="F2668">
        <v>294</v>
      </c>
      <c r="G2668">
        <v>0</v>
      </c>
      <c r="H2668" t="s">
        <v>19</v>
      </c>
      <c r="I2668">
        <v>0</v>
      </c>
      <c r="J2668" t="s">
        <v>19</v>
      </c>
      <c r="K2668">
        <v>0</v>
      </c>
      <c r="L2668" t="s">
        <v>19</v>
      </c>
      <c r="M2668">
        <v>9.8000000000000007</v>
      </c>
      <c r="N2668" t="s">
        <v>19</v>
      </c>
      <c r="O2668">
        <v>60.3</v>
      </c>
      <c r="P2668" t="s">
        <v>19</v>
      </c>
      <c r="Q2668">
        <v>55</v>
      </c>
      <c r="R2668" t="s">
        <v>19</v>
      </c>
      <c r="S2668">
        <v>43.9</v>
      </c>
      <c r="T2668" t="s">
        <v>19</v>
      </c>
      <c r="U2668">
        <v>3.8</v>
      </c>
      <c r="V2668" t="s">
        <v>19</v>
      </c>
      <c r="W2668">
        <v>303</v>
      </c>
      <c r="X2668" t="s">
        <v>19</v>
      </c>
      <c r="Y2668">
        <v>71.900000000000006</v>
      </c>
      <c r="Z2668" t="s">
        <v>19</v>
      </c>
      <c r="AA2668" s="6">
        <f t="shared" si="124"/>
        <v>10.59650825925215</v>
      </c>
      <c r="AB2668" s="6">
        <f t="shared" si="125"/>
        <v>51.073714866653873</v>
      </c>
      <c r="AC2668" s="6">
        <f t="shared" si="126"/>
        <v>9.2262851333461242</v>
      </c>
    </row>
    <row r="2669" spans="1:29" hidden="1" x14ac:dyDescent="0.25">
      <c r="A2669">
        <v>200</v>
      </c>
      <c r="B2669" t="s">
        <v>17</v>
      </c>
      <c r="C2669" t="s">
        <v>18</v>
      </c>
      <c r="D2669" s="1">
        <v>45585</v>
      </c>
      <c r="E2669" s="2">
        <v>400</v>
      </c>
      <c r="F2669">
        <v>294</v>
      </c>
      <c r="G2669">
        <v>0</v>
      </c>
      <c r="H2669" t="s">
        <v>19</v>
      </c>
      <c r="I2669">
        <v>0</v>
      </c>
      <c r="J2669" t="s">
        <v>19</v>
      </c>
      <c r="K2669">
        <v>0</v>
      </c>
      <c r="L2669" t="s">
        <v>19</v>
      </c>
      <c r="M2669">
        <v>8.6999999999999993</v>
      </c>
      <c r="N2669" t="s">
        <v>19</v>
      </c>
      <c r="O2669">
        <v>61.5</v>
      </c>
      <c r="P2669" t="s">
        <v>19</v>
      </c>
      <c r="Q2669">
        <v>47</v>
      </c>
      <c r="R2669" t="s">
        <v>19</v>
      </c>
      <c r="S2669">
        <v>41</v>
      </c>
      <c r="T2669" t="s">
        <v>19</v>
      </c>
      <c r="U2669">
        <v>4.7</v>
      </c>
      <c r="V2669" t="s">
        <v>19</v>
      </c>
      <c r="W2669">
        <v>312</v>
      </c>
      <c r="X2669" t="s">
        <v>19</v>
      </c>
      <c r="Y2669">
        <v>71.599999999999994</v>
      </c>
      <c r="Z2669" t="s">
        <v>19</v>
      </c>
      <c r="AA2669" s="6">
        <f t="shared" si="124"/>
        <v>10.236732012937747</v>
      </c>
      <c r="AB2669" s="6">
        <f t="shared" si="125"/>
        <v>50.426117623287944</v>
      </c>
      <c r="AC2669" s="6">
        <f t="shared" si="126"/>
        <v>11.073882376712056</v>
      </c>
    </row>
    <row r="2670" spans="1:29" hidden="1" x14ac:dyDescent="0.25">
      <c r="A2670">
        <v>200</v>
      </c>
      <c r="B2670" t="s">
        <v>17</v>
      </c>
      <c r="C2670" t="s">
        <v>18</v>
      </c>
      <c r="D2670" s="1">
        <v>45585</v>
      </c>
      <c r="E2670" s="2">
        <v>500</v>
      </c>
      <c r="F2670">
        <v>294</v>
      </c>
      <c r="G2670">
        <v>0</v>
      </c>
      <c r="H2670" t="s">
        <v>19</v>
      </c>
      <c r="I2670">
        <v>0</v>
      </c>
      <c r="J2670" t="s">
        <v>19</v>
      </c>
      <c r="K2670">
        <v>0</v>
      </c>
      <c r="L2670" t="s">
        <v>19</v>
      </c>
      <c r="M2670">
        <v>7.7</v>
      </c>
      <c r="N2670" t="s">
        <v>19</v>
      </c>
      <c r="O2670">
        <v>60.5</v>
      </c>
      <c r="P2670" t="s">
        <v>19</v>
      </c>
      <c r="Q2670">
        <v>43</v>
      </c>
      <c r="R2670" t="s">
        <v>19</v>
      </c>
      <c r="S2670">
        <v>37.9</v>
      </c>
      <c r="T2670" t="s">
        <v>19</v>
      </c>
      <c r="U2670">
        <v>4.5999999999999996</v>
      </c>
      <c r="V2670" t="s">
        <v>19</v>
      </c>
      <c r="W2670">
        <v>312</v>
      </c>
      <c r="X2670" t="s">
        <v>19</v>
      </c>
      <c r="Y2670">
        <v>71.3</v>
      </c>
      <c r="Z2670" t="s">
        <v>19</v>
      </c>
      <c r="AA2670" s="6">
        <f t="shared" si="124"/>
        <v>9.2924364010324876</v>
      </c>
      <c r="AB2670" s="6">
        <f t="shared" si="125"/>
        <v>48.726385521858475</v>
      </c>
      <c r="AC2670" s="6">
        <f t="shared" si="126"/>
        <v>11.773614478141525</v>
      </c>
    </row>
    <row r="2671" spans="1:29" hidden="1" x14ac:dyDescent="0.25">
      <c r="A2671">
        <v>200</v>
      </c>
      <c r="B2671" t="s">
        <v>17</v>
      </c>
      <c r="C2671" t="s">
        <v>18</v>
      </c>
      <c r="D2671" s="1">
        <v>45585</v>
      </c>
      <c r="E2671" s="2">
        <v>600</v>
      </c>
      <c r="F2671">
        <v>294</v>
      </c>
      <c r="G2671">
        <v>0</v>
      </c>
      <c r="H2671" t="s">
        <v>19</v>
      </c>
      <c r="I2671">
        <v>0</v>
      </c>
      <c r="J2671" t="s">
        <v>19</v>
      </c>
      <c r="K2671">
        <v>2</v>
      </c>
      <c r="L2671" t="s">
        <v>19</v>
      </c>
      <c r="M2671">
        <v>8.3000000000000007</v>
      </c>
      <c r="N2671" t="s">
        <v>19</v>
      </c>
      <c r="O2671">
        <v>57.5</v>
      </c>
      <c r="P2671" t="s">
        <v>19</v>
      </c>
      <c r="Q2671">
        <v>51</v>
      </c>
      <c r="R2671" t="s">
        <v>19</v>
      </c>
      <c r="S2671">
        <v>39.700000000000003</v>
      </c>
      <c r="T2671" t="s">
        <v>19</v>
      </c>
      <c r="U2671">
        <v>2.2999999999999998</v>
      </c>
      <c r="V2671" t="s">
        <v>19</v>
      </c>
      <c r="W2671">
        <v>321</v>
      </c>
      <c r="X2671" t="s">
        <v>19</v>
      </c>
      <c r="Y2671">
        <v>71.099999999999994</v>
      </c>
      <c r="Z2671" t="s">
        <v>19</v>
      </c>
      <c r="AA2671" s="6">
        <f t="shared" si="124"/>
        <v>8.7929899293627418</v>
      </c>
      <c r="AB2671" s="6">
        <f t="shared" si="125"/>
        <v>47.827381872852939</v>
      </c>
      <c r="AC2671" s="6">
        <f t="shared" si="126"/>
        <v>9.6726181271470608</v>
      </c>
    </row>
    <row r="2672" spans="1:29" hidden="1" x14ac:dyDescent="0.25">
      <c r="A2672">
        <v>200</v>
      </c>
      <c r="B2672" t="s">
        <v>17</v>
      </c>
      <c r="C2672" t="s">
        <v>18</v>
      </c>
      <c r="D2672" s="1">
        <v>45585</v>
      </c>
      <c r="E2672" s="2">
        <v>700</v>
      </c>
      <c r="F2672">
        <v>294</v>
      </c>
      <c r="G2672">
        <v>0</v>
      </c>
      <c r="H2672" t="s">
        <v>19</v>
      </c>
      <c r="I2672">
        <v>0</v>
      </c>
      <c r="J2672" t="s">
        <v>19</v>
      </c>
      <c r="K2672">
        <v>156</v>
      </c>
      <c r="L2672" t="s">
        <v>19</v>
      </c>
      <c r="M2672">
        <v>8.8000000000000007</v>
      </c>
      <c r="N2672" t="s">
        <v>19</v>
      </c>
      <c r="O2672">
        <v>57.5</v>
      </c>
      <c r="P2672" t="s">
        <v>19</v>
      </c>
      <c r="Q2672">
        <v>54</v>
      </c>
      <c r="R2672" t="s">
        <v>19</v>
      </c>
      <c r="S2672">
        <v>41.1</v>
      </c>
      <c r="T2672" t="s">
        <v>19</v>
      </c>
      <c r="U2672">
        <v>2</v>
      </c>
      <c r="V2672" t="s">
        <v>19</v>
      </c>
      <c r="W2672">
        <v>316</v>
      </c>
      <c r="X2672" t="s">
        <v>19</v>
      </c>
      <c r="Y2672">
        <v>70.8</v>
      </c>
      <c r="Z2672" t="s">
        <v>19</v>
      </c>
      <c r="AA2672" s="6">
        <f t="shared" si="124"/>
        <v>9.1191479700190712</v>
      </c>
      <c r="AB2672" s="6">
        <f t="shared" si="125"/>
        <v>48.414466346034331</v>
      </c>
      <c r="AC2672" s="6">
        <f t="shared" si="126"/>
        <v>9.085533653965669</v>
      </c>
    </row>
    <row r="2673" spans="1:29" hidden="1" x14ac:dyDescent="0.25">
      <c r="A2673">
        <v>200</v>
      </c>
      <c r="B2673" t="s">
        <v>17</v>
      </c>
      <c r="C2673" t="s">
        <v>18</v>
      </c>
      <c r="D2673" s="1">
        <v>45585</v>
      </c>
      <c r="E2673" s="2">
        <v>800</v>
      </c>
      <c r="F2673">
        <v>294</v>
      </c>
      <c r="G2673">
        <v>0.01</v>
      </c>
      <c r="H2673" t="s">
        <v>19</v>
      </c>
      <c r="I2673">
        <v>0</v>
      </c>
      <c r="J2673" t="s">
        <v>19</v>
      </c>
      <c r="K2673">
        <v>553</v>
      </c>
      <c r="L2673" t="s">
        <v>19</v>
      </c>
      <c r="M2673">
        <v>8.6</v>
      </c>
      <c r="N2673" t="s">
        <v>19</v>
      </c>
      <c r="O2673">
        <v>65</v>
      </c>
      <c r="P2673" t="s">
        <v>19</v>
      </c>
      <c r="Q2673">
        <v>41</v>
      </c>
      <c r="R2673" t="s">
        <v>19</v>
      </c>
      <c r="S2673">
        <v>40.6</v>
      </c>
      <c r="T2673" t="s">
        <v>19</v>
      </c>
      <c r="U2673">
        <v>1.7</v>
      </c>
      <c r="V2673" t="s">
        <v>19</v>
      </c>
      <c r="W2673">
        <v>301</v>
      </c>
      <c r="X2673" t="s">
        <v>19</v>
      </c>
      <c r="Y2673">
        <v>70.599999999999994</v>
      </c>
      <c r="Z2673" t="s">
        <v>19</v>
      </c>
      <c r="AA2673" s="6">
        <f t="shared" si="124"/>
        <v>11.097607204488158</v>
      </c>
      <c r="AB2673" s="6">
        <f t="shared" si="125"/>
        <v>51.975692968078683</v>
      </c>
      <c r="AC2673" s="6">
        <f t="shared" si="126"/>
        <v>13.024307031921317</v>
      </c>
    </row>
    <row r="2674" spans="1:29" hidden="1" x14ac:dyDescent="0.25">
      <c r="A2674">
        <v>200</v>
      </c>
      <c r="B2674" t="s">
        <v>17</v>
      </c>
      <c r="C2674" t="s">
        <v>18</v>
      </c>
      <c r="D2674" s="1">
        <v>45585</v>
      </c>
      <c r="E2674" s="2">
        <v>900</v>
      </c>
      <c r="F2674">
        <v>294</v>
      </c>
      <c r="G2674">
        <v>0.01</v>
      </c>
      <c r="H2674" t="s">
        <v>19</v>
      </c>
      <c r="I2674">
        <v>0</v>
      </c>
      <c r="J2674" t="s">
        <v>19</v>
      </c>
      <c r="K2674">
        <v>953</v>
      </c>
      <c r="L2674" t="s">
        <v>19</v>
      </c>
      <c r="M2674">
        <v>9.4</v>
      </c>
      <c r="N2674" t="s">
        <v>19</v>
      </c>
      <c r="O2674">
        <v>71.900000000000006</v>
      </c>
      <c r="P2674" t="s">
        <v>19</v>
      </c>
      <c r="Q2674">
        <v>35</v>
      </c>
      <c r="R2674" t="s">
        <v>19</v>
      </c>
      <c r="S2674">
        <v>43</v>
      </c>
      <c r="T2674" t="s">
        <v>19</v>
      </c>
      <c r="U2674">
        <v>1.7</v>
      </c>
      <c r="V2674" t="s">
        <v>19</v>
      </c>
      <c r="W2674">
        <v>297</v>
      </c>
      <c r="X2674" t="s">
        <v>19</v>
      </c>
      <c r="Y2674">
        <v>70.3</v>
      </c>
      <c r="Z2674" t="s">
        <v>19</v>
      </c>
      <c r="AA2674" s="6">
        <f t="shared" si="124"/>
        <v>13.290094123913747</v>
      </c>
      <c r="AB2674" s="6">
        <f t="shared" si="125"/>
        <v>55.922169423044743</v>
      </c>
      <c r="AC2674" s="6">
        <f t="shared" si="126"/>
        <v>15.977830576955263</v>
      </c>
    </row>
    <row r="2675" spans="1:29" hidden="1" x14ac:dyDescent="0.25">
      <c r="A2675">
        <v>200</v>
      </c>
      <c r="B2675" t="s">
        <v>17</v>
      </c>
      <c r="C2675" t="s">
        <v>18</v>
      </c>
      <c r="D2675" s="1">
        <v>45585</v>
      </c>
      <c r="E2675">
        <v>1000</v>
      </c>
      <c r="F2675">
        <v>294</v>
      </c>
      <c r="G2675">
        <v>0.02</v>
      </c>
      <c r="H2675" t="s">
        <v>19</v>
      </c>
      <c r="I2675">
        <v>0</v>
      </c>
      <c r="J2675" t="s">
        <v>19</v>
      </c>
      <c r="K2675">
        <v>1265</v>
      </c>
      <c r="L2675" t="s">
        <v>19</v>
      </c>
      <c r="M2675">
        <v>9.1999999999999993</v>
      </c>
      <c r="N2675" t="s">
        <v>19</v>
      </c>
      <c r="O2675">
        <v>76.8</v>
      </c>
      <c r="P2675" t="s">
        <v>19</v>
      </c>
      <c r="Q2675">
        <v>29</v>
      </c>
      <c r="R2675" t="s">
        <v>19</v>
      </c>
      <c r="S2675">
        <v>42.2</v>
      </c>
      <c r="T2675" t="s">
        <v>19</v>
      </c>
      <c r="U2675">
        <v>3.1</v>
      </c>
      <c r="V2675" t="s">
        <v>19</v>
      </c>
      <c r="W2675">
        <v>150</v>
      </c>
      <c r="X2675" t="s">
        <v>19</v>
      </c>
      <c r="Y2675">
        <v>70.2</v>
      </c>
      <c r="Z2675" t="s">
        <v>19</v>
      </c>
      <c r="AA2675" s="6">
        <f t="shared" si="124"/>
        <v>14.316529960125287</v>
      </c>
      <c r="AB2675" s="6">
        <f t="shared" si="125"/>
        <v>57.769753928225512</v>
      </c>
      <c r="AC2675" s="6">
        <f t="shared" si="126"/>
        <v>19.030246071774485</v>
      </c>
    </row>
    <row r="2676" spans="1:29" x14ac:dyDescent="0.25">
      <c r="A2676">
        <v>200</v>
      </c>
      <c r="B2676" t="s">
        <v>17</v>
      </c>
      <c r="C2676" t="s">
        <v>18</v>
      </c>
      <c r="D2676" s="1">
        <v>45585</v>
      </c>
      <c r="E2676">
        <v>1100</v>
      </c>
      <c r="F2676">
        <v>294</v>
      </c>
      <c r="G2676">
        <v>0.02</v>
      </c>
      <c r="H2676" t="s">
        <v>19</v>
      </c>
      <c r="I2676">
        <v>0</v>
      </c>
      <c r="J2676" t="s">
        <v>19</v>
      </c>
      <c r="K2676">
        <v>1465</v>
      </c>
      <c r="L2676" t="s">
        <v>19</v>
      </c>
      <c r="M2676">
        <v>8.6</v>
      </c>
      <c r="N2676" t="s">
        <v>19</v>
      </c>
      <c r="O2676">
        <v>79.3</v>
      </c>
      <c r="P2676" t="s">
        <v>19</v>
      </c>
      <c r="Q2676">
        <v>25</v>
      </c>
      <c r="R2676" t="s">
        <v>19</v>
      </c>
      <c r="S2676">
        <v>40.6</v>
      </c>
      <c r="T2676" t="s">
        <v>19</v>
      </c>
      <c r="U2676">
        <v>4.5999999999999996</v>
      </c>
      <c r="V2676" t="s">
        <v>19</v>
      </c>
      <c r="W2676">
        <v>149</v>
      </c>
      <c r="X2676" t="s">
        <v>19</v>
      </c>
      <c r="Y2676">
        <v>70.3</v>
      </c>
      <c r="Z2676" t="s">
        <v>19</v>
      </c>
      <c r="AA2676" s="6">
        <f t="shared" si="124"/>
        <v>14.515510361374727</v>
      </c>
      <c r="AB2676" s="6">
        <f t="shared" si="125"/>
        <v>58.127918650474513</v>
      </c>
      <c r="AC2676" s="6">
        <f t="shared" si="126"/>
        <v>21.172081349525484</v>
      </c>
    </row>
    <row r="2677" spans="1:29" x14ac:dyDescent="0.25">
      <c r="A2677">
        <v>200</v>
      </c>
      <c r="B2677" t="s">
        <v>17</v>
      </c>
      <c r="C2677" t="s">
        <v>18</v>
      </c>
      <c r="D2677" s="1">
        <v>45585</v>
      </c>
      <c r="E2677">
        <v>1200</v>
      </c>
      <c r="F2677">
        <v>294</v>
      </c>
      <c r="G2677">
        <v>0.02</v>
      </c>
      <c r="H2677" t="s">
        <v>19</v>
      </c>
      <c r="I2677">
        <v>0</v>
      </c>
      <c r="J2677" t="s">
        <v>20</v>
      </c>
      <c r="K2677">
        <v>1524</v>
      </c>
      <c r="L2677" t="s">
        <v>19</v>
      </c>
      <c r="M2677">
        <v>9.9</v>
      </c>
      <c r="N2677" t="s">
        <v>19</v>
      </c>
      <c r="O2677">
        <v>81.400000000000006</v>
      </c>
      <c r="P2677" t="s">
        <v>19</v>
      </c>
      <c r="Q2677">
        <v>27</v>
      </c>
      <c r="R2677" t="s">
        <v>19</v>
      </c>
      <c r="S2677">
        <v>44.2</v>
      </c>
      <c r="T2677" t="s">
        <v>19</v>
      </c>
      <c r="U2677">
        <v>5.4</v>
      </c>
      <c r="V2677" t="s">
        <v>19</v>
      </c>
      <c r="W2677">
        <v>153</v>
      </c>
      <c r="X2677" t="s">
        <v>19</v>
      </c>
      <c r="Y2677">
        <v>70.7</v>
      </c>
      <c r="Z2677" t="s">
        <v>19</v>
      </c>
      <c r="AA2677" s="6">
        <f t="shared" ref="AA2677:AA2740" si="127" xml:space="preserve"> ((O2677-32)*5/9)*ATAN(0.151977*SQRT(Q2677+8.313659)) + ATAN(((O2677-32)*5/9)+Q2677) - ATAN(Q2677-1.676331) + 0.00391838*(Q2677^1.5)*ATAN(0.023101*Q2677) - 4.686035</f>
        <v>15.800701168799005</v>
      </c>
      <c r="AB2677" s="6">
        <f t="shared" si="125"/>
        <v>60.441262103838213</v>
      </c>
      <c r="AC2677" s="6">
        <f t="shared" si="126"/>
        <v>20.958737896161793</v>
      </c>
    </row>
    <row r="2678" spans="1:29" x14ac:dyDescent="0.25">
      <c r="A2678">
        <v>200</v>
      </c>
      <c r="B2678" t="s">
        <v>17</v>
      </c>
      <c r="C2678" t="s">
        <v>18</v>
      </c>
      <c r="D2678" s="1">
        <v>45585</v>
      </c>
      <c r="E2678">
        <v>1300</v>
      </c>
      <c r="F2678">
        <v>294</v>
      </c>
      <c r="G2678">
        <v>0.02</v>
      </c>
      <c r="H2678" t="s">
        <v>19</v>
      </c>
      <c r="I2678">
        <v>0</v>
      </c>
      <c r="J2678" t="s">
        <v>19</v>
      </c>
      <c r="K2678">
        <v>1454</v>
      </c>
      <c r="L2678" t="s">
        <v>19</v>
      </c>
      <c r="M2678">
        <v>10</v>
      </c>
      <c r="N2678" t="s">
        <v>19</v>
      </c>
      <c r="O2678">
        <v>82.4</v>
      </c>
      <c r="P2678" t="s">
        <v>19</v>
      </c>
      <c r="Q2678">
        <v>26</v>
      </c>
      <c r="R2678" t="s">
        <v>19</v>
      </c>
      <c r="S2678">
        <v>44.6</v>
      </c>
      <c r="T2678" t="s">
        <v>19</v>
      </c>
      <c r="U2678">
        <v>6.5</v>
      </c>
      <c r="V2678" t="s">
        <v>19</v>
      </c>
      <c r="W2678">
        <v>154</v>
      </c>
      <c r="X2678" t="s">
        <v>19</v>
      </c>
      <c r="Y2678">
        <v>71.099999999999994</v>
      </c>
      <c r="Z2678" t="s">
        <v>19</v>
      </c>
      <c r="AA2678" s="6">
        <f t="shared" si="127"/>
        <v>15.984754001952496</v>
      </c>
      <c r="AB2678" s="6">
        <f t="shared" si="125"/>
        <v>60.772557203514495</v>
      </c>
      <c r="AC2678" s="6">
        <f t="shared" si="126"/>
        <v>21.627442796485511</v>
      </c>
    </row>
    <row r="2679" spans="1:29" x14ac:dyDescent="0.25">
      <c r="A2679">
        <v>200</v>
      </c>
      <c r="B2679" t="s">
        <v>17</v>
      </c>
      <c r="C2679" t="s">
        <v>18</v>
      </c>
      <c r="D2679" s="1">
        <v>45585</v>
      </c>
      <c r="E2679">
        <v>1400</v>
      </c>
      <c r="F2679">
        <v>294</v>
      </c>
      <c r="G2679">
        <v>0.02</v>
      </c>
      <c r="H2679" t="s">
        <v>19</v>
      </c>
      <c r="I2679">
        <v>0</v>
      </c>
      <c r="J2679" t="s">
        <v>19</v>
      </c>
      <c r="K2679">
        <v>1261</v>
      </c>
      <c r="L2679" t="s">
        <v>19</v>
      </c>
      <c r="M2679">
        <v>9.1</v>
      </c>
      <c r="N2679" t="s">
        <v>19</v>
      </c>
      <c r="O2679">
        <v>82.7</v>
      </c>
      <c r="P2679" t="s">
        <v>19</v>
      </c>
      <c r="Q2679">
        <v>24</v>
      </c>
      <c r="R2679" t="s">
        <v>19</v>
      </c>
      <c r="S2679">
        <v>42.1</v>
      </c>
      <c r="T2679" t="s">
        <v>19</v>
      </c>
      <c r="U2679">
        <v>7.9</v>
      </c>
      <c r="V2679" t="s">
        <v>19</v>
      </c>
      <c r="W2679">
        <v>152</v>
      </c>
      <c r="X2679" t="s">
        <v>19</v>
      </c>
      <c r="Y2679">
        <v>71.5</v>
      </c>
      <c r="Z2679" t="s">
        <v>19</v>
      </c>
      <c r="AA2679" s="6">
        <f t="shared" si="127"/>
        <v>15.642019329795641</v>
      </c>
      <c r="AB2679" s="6">
        <f t="shared" si="125"/>
        <v>60.155634793632153</v>
      </c>
      <c r="AC2679" s="6">
        <f t="shared" si="126"/>
        <v>22.54436520636785</v>
      </c>
    </row>
    <row r="2680" spans="1:29" x14ac:dyDescent="0.25">
      <c r="A2680">
        <v>200</v>
      </c>
      <c r="B2680" t="s">
        <v>17</v>
      </c>
      <c r="C2680" t="s">
        <v>18</v>
      </c>
      <c r="D2680" s="1">
        <v>45585</v>
      </c>
      <c r="E2680">
        <v>1500</v>
      </c>
      <c r="F2680">
        <v>294</v>
      </c>
      <c r="G2680">
        <v>0.02</v>
      </c>
      <c r="H2680" t="s">
        <v>19</v>
      </c>
      <c r="I2680">
        <v>0</v>
      </c>
      <c r="J2680" t="s">
        <v>19</v>
      </c>
      <c r="K2680">
        <v>950</v>
      </c>
      <c r="L2680" t="s">
        <v>19</v>
      </c>
      <c r="M2680">
        <v>8.5</v>
      </c>
      <c r="N2680" t="s">
        <v>19</v>
      </c>
      <c r="O2680">
        <v>82.7</v>
      </c>
      <c r="P2680" t="s">
        <v>19</v>
      </c>
      <c r="Q2680">
        <v>22</v>
      </c>
      <c r="R2680" t="s">
        <v>19</v>
      </c>
      <c r="S2680">
        <v>40.299999999999997</v>
      </c>
      <c r="T2680" t="s">
        <v>19</v>
      </c>
      <c r="U2680">
        <v>7.6</v>
      </c>
      <c r="V2680" t="s">
        <v>19</v>
      </c>
      <c r="W2680">
        <v>148</v>
      </c>
      <c r="X2680" t="s">
        <v>19</v>
      </c>
      <c r="Y2680">
        <v>72.099999999999994</v>
      </c>
      <c r="Z2680" t="s">
        <v>19</v>
      </c>
      <c r="AA2680" s="6">
        <f t="shared" si="127"/>
        <v>15.158521096193812</v>
      </c>
      <c r="AB2680" s="6">
        <f t="shared" si="125"/>
        <v>59.285337973148863</v>
      </c>
      <c r="AC2680" s="6">
        <f t="shared" si="126"/>
        <v>23.41466202685114</v>
      </c>
    </row>
    <row r="2681" spans="1:29" x14ac:dyDescent="0.25">
      <c r="A2681">
        <v>200</v>
      </c>
      <c r="B2681" t="s">
        <v>17</v>
      </c>
      <c r="C2681" t="s">
        <v>18</v>
      </c>
      <c r="D2681" s="1">
        <v>45585</v>
      </c>
      <c r="E2681">
        <v>1600</v>
      </c>
      <c r="F2681">
        <v>294</v>
      </c>
      <c r="G2681">
        <v>0.01</v>
      </c>
      <c r="H2681" t="s">
        <v>19</v>
      </c>
      <c r="I2681">
        <v>0</v>
      </c>
      <c r="J2681" t="s">
        <v>19</v>
      </c>
      <c r="K2681">
        <v>558</v>
      </c>
      <c r="L2681" t="s">
        <v>19</v>
      </c>
      <c r="M2681">
        <v>8</v>
      </c>
      <c r="N2681" t="s">
        <v>19</v>
      </c>
      <c r="O2681">
        <v>82.5</v>
      </c>
      <c r="P2681" t="s">
        <v>19</v>
      </c>
      <c r="Q2681">
        <v>21</v>
      </c>
      <c r="R2681" t="s">
        <v>19</v>
      </c>
      <c r="S2681">
        <v>38.700000000000003</v>
      </c>
      <c r="T2681" t="s">
        <v>19</v>
      </c>
      <c r="U2681">
        <v>6.6</v>
      </c>
      <c r="V2681" t="s">
        <v>19</v>
      </c>
      <c r="W2681">
        <v>149</v>
      </c>
      <c r="X2681" t="s">
        <v>19</v>
      </c>
      <c r="Y2681">
        <v>72.7</v>
      </c>
      <c r="Z2681" t="s">
        <v>19</v>
      </c>
      <c r="AA2681" s="6">
        <f t="shared" si="127"/>
        <v>14.832152139476129</v>
      </c>
      <c r="AB2681" s="6">
        <f t="shared" si="125"/>
        <v>58.697873851057032</v>
      </c>
      <c r="AC2681" s="6">
        <f t="shared" si="126"/>
        <v>23.802126148942968</v>
      </c>
    </row>
    <row r="2682" spans="1:29" x14ac:dyDescent="0.25">
      <c r="A2682">
        <v>200</v>
      </c>
      <c r="B2682" t="s">
        <v>17</v>
      </c>
      <c r="C2682" t="s">
        <v>18</v>
      </c>
      <c r="D2682" s="1">
        <v>45585</v>
      </c>
      <c r="E2682">
        <v>1700</v>
      </c>
      <c r="F2682">
        <v>294</v>
      </c>
      <c r="G2682">
        <v>0.01</v>
      </c>
      <c r="H2682" t="s">
        <v>19</v>
      </c>
      <c r="I2682">
        <v>0</v>
      </c>
      <c r="J2682" t="s">
        <v>19</v>
      </c>
      <c r="K2682">
        <v>153</v>
      </c>
      <c r="L2682" t="s">
        <v>19</v>
      </c>
      <c r="M2682">
        <v>8.1999999999999993</v>
      </c>
      <c r="N2682" t="s">
        <v>19</v>
      </c>
      <c r="O2682">
        <v>80.900000000000006</v>
      </c>
      <c r="P2682" t="s">
        <v>19</v>
      </c>
      <c r="Q2682">
        <v>23</v>
      </c>
      <c r="R2682" t="s">
        <v>19</v>
      </c>
      <c r="S2682">
        <v>39.299999999999997</v>
      </c>
      <c r="T2682" t="s">
        <v>19</v>
      </c>
      <c r="U2682">
        <v>5.3</v>
      </c>
      <c r="V2682" t="s">
        <v>19</v>
      </c>
      <c r="W2682">
        <v>151</v>
      </c>
      <c r="X2682" t="s">
        <v>19</v>
      </c>
      <c r="Y2682">
        <v>73.099999999999994</v>
      </c>
      <c r="Z2682" t="s">
        <v>19</v>
      </c>
      <c r="AA2682" s="6">
        <f t="shared" si="127"/>
        <v>14.697712428663593</v>
      </c>
      <c r="AB2682" s="6">
        <f t="shared" si="125"/>
        <v>58.455882371594463</v>
      </c>
      <c r="AC2682" s="6">
        <f t="shared" si="126"/>
        <v>22.444117628405543</v>
      </c>
    </row>
    <row r="2683" spans="1:29" hidden="1" x14ac:dyDescent="0.25">
      <c r="A2683">
        <v>200</v>
      </c>
      <c r="B2683" t="s">
        <v>17</v>
      </c>
      <c r="C2683" t="s">
        <v>18</v>
      </c>
      <c r="D2683" s="1">
        <v>45585</v>
      </c>
      <c r="E2683">
        <v>1800</v>
      </c>
      <c r="F2683">
        <v>294</v>
      </c>
      <c r="G2683">
        <v>0</v>
      </c>
      <c r="H2683" t="s">
        <v>19</v>
      </c>
      <c r="I2683">
        <v>0</v>
      </c>
      <c r="J2683" t="s">
        <v>19</v>
      </c>
      <c r="K2683">
        <v>2</v>
      </c>
      <c r="L2683" t="s">
        <v>19</v>
      </c>
      <c r="M2683">
        <v>9.1999999999999993</v>
      </c>
      <c r="N2683" t="s">
        <v>19</v>
      </c>
      <c r="O2683">
        <v>76.7</v>
      </c>
      <c r="P2683" t="s">
        <v>19</v>
      </c>
      <c r="Q2683">
        <v>29</v>
      </c>
      <c r="R2683" t="s">
        <v>19</v>
      </c>
      <c r="S2683">
        <v>42.3</v>
      </c>
      <c r="T2683" t="s">
        <v>19</v>
      </c>
      <c r="U2683">
        <v>2.1</v>
      </c>
      <c r="V2683" t="s">
        <v>19</v>
      </c>
      <c r="W2683">
        <v>198</v>
      </c>
      <c r="X2683" t="s">
        <v>19</v>
      </c>
      <c r="Y2683">
        <v>73.400000000000006</v>
      </c>
      <c r="Z2683" t="s">
        <v>19</v>
      </c>
      <c r="AA2683" s="6">
        <f t="shared" si="127"/>
        <v>14.274940861824156</v>
      </c>
      <c r="AB2683" s="6">
        <f t="shared" si="125"/>
        <v>57.694893551283478</v>
      </c>
      <c r="AC2683" s="6">
        <f t="shared" si="126"/>
        <v>19.005106448716525</v>
      </c>
    </row>
    <row r="2684" spans="1:29" hidden="1" x14ac:dyDescent="0.25">
      <c r="A2684">
        <v>200</v>
      </c>
      <c r="B2684" t="s">
        <v>17</v>
      </c>
      <c r="C2684" t="s">
        <v>18</v>
      </c>
      <c r="D2684" s="1">
        <v>45585</v>
      </c>
      <c r="E2684">
        <v>1900</v>
      </c>
      <c r="F2684">
        <v>294</v>
      </c>
      <c r="G2684">
        <v>0</v>
      </c>
      <c r="H2684" t="s">
        <v>19</v>
      </c>
      <c r="I2684">
        <v>0</v>
      </c>
      <c r="J2684" t="s">
        <v>19</v>
      </c>
      <c r="K2684">
        <v>0</v>
      </c>
      <c r="L2684" t="s">
        <v>19</v>
      </c>
      <c r="M2684">
        <v>12.8</v>
      </c>
      <c r="N2684" t="s">
        <v>19</v>
      </c>
      <c r="O2684">
        <v>67.099999999999994</v>
      </c>
      <c r="P2684" t="s">
        <v>19</v>
      </c>
      <c r="Q2684">
        <v>56</v>
      </c>
      <c r="R2684" t="s">
        <v>19</v>
      </c>
      <c r="S2684">
        <v>51</v>
      </c>
      <c r="T2684" t="s">
        <v>19</v>
      </c>
      <c r="U2684">
        <v>1.3</v>
      </c>
      <c r="V2684" t="s">
        <v>19</v>
      </c>
      <c r="W2684">
        <v>305</v>
      </c>
      <c r="X2684" t="s">
        <v>19</v>
      </c>
      <c r="Y2684">
        <v>73.5</v>
      </c>
      <c r="Z2684" t="s">
        <v>19</v>
      </c>
      <c r="AA2684" s="6">
        <f t="shared" si="127"/>
        <v>14.049824333622816</v>
      </c>
      <c r="AB2684" s="6">
        <f t="shared" si="125"/>
        <v>57.289683800521068</v>
      </c>
      <c r="AC2684" s="6">
        <f t="shared" si="126"/>
        <v>9.8103161994789261</v>
      </c>
    </row>
    <row r="2685" spans="1:29" hidden="1" x14ac:dyDescent="0.25">
      <c r="A2685">
        <v>200</v>
      </c>
      <c r="B2685" t="s">
        <v>17</v>
      </c>
      <c r="C2685" t="s">
        <v>18</v>
      </c>
      <c r="D2685" s="1">
        <v>45585</v>
      </c>
      <c r="E2685">
        <v>2000</v>
      </c>
      <c r="F2685">
        <v>294</v>
      </c>
      <c r="G2685">
        <v>0</v>
      </c>
      <c r="H2685" t="s">
        <v>19</v>
      </c>
      <c r="I2685">
        <v>0</v>
      </c>
      <c r="J2685" t="s">
        <v>19</v>
      </c>
      <c r="K2685">
        <v>0</v>
      </c>
      <c r="L2685" t="s">
        <v>19</v>
      </c>
      <c r="M2685">
        <v>13.7</v>
      </c>
      <c r="N2685" t="s">
        <v>19</v>
      </c>
      <c r="O2685">
        <v>61.8</v>
      </c>
      <c r="P2685" t="s">
        <v>19</v>
      </c>
      <c r="Q2685">
        <v>73</v>
      </c>
      <c r="R2685" t="s">
        <v>19</v>
      </c>
      <c r="S2685">
        <v>52.9</v>
      </c>
      <c r="T2685" t="s">
        <v>19</v>
      </c>
      <c r="U2685">
        <v>2.1</v>
      </c>
      <c r="V2685" t="s">
        <v>19</v>
      </c>
      <c r="W2685">
        <v>299</v>
      </c>
      <c r="X2685" t="s">
        <v>19</v>
      </c>
      <c r="Y2685">
        <v>73.5</v>
      </c>
      <c r="Z2685" t="s">
        <v>19</v>
      </c>
      <c r="AA2685" s="6">
        <f t="shared" si="127"/>
        <v>13.416791571267581</v>
      </c>
      <c r="AB2685" s="6">
        <f t="shared" si="125"/>
        <v>56.150224828281644</v>
      </c>
      <c r="AC2685" s="6">
        <f t="shared" si="126"/>
        <v>5.6497751717183533</v>
      </c>
    </row>
    <row r="2686" spans="1:29" hidden="1" x14ac:dyDescent="0.25">
      <c r="A2686">
        <v>200</v>
      </c>
      <c r="B2686" t="s">
        <v>17</v>
      </c>
      <c r="C2686" t="s">
        <v>18</v>
      </c>
      <c r="D2686" s="1">
        <v>45585</v>
      </c>
      <c r="E2686">
        <v>2100</v>
      </c>
      <c r="F2686">
        <v>294</v>
      </c>
      <c r="G2686">
        <v>0</v>
      </c>
      <c r="H2686" t="s">
        <v>19</v>
      </c>
      <c r="I2686">
        <v>0</v>
      </c>
      <c r="J2686" t="s">
        <v>19</v>
      </c>
      <c r="K2686">
        <v>0</v>
      </c>
      <c r="L2686" t="s">
        <v>19</v>
      </c>
      <c r="M2686">
        <v>13.5</v>
      </c>
      <c r="N2686" t="s">
        <v>19</v>
      </c>
      <c r="O2686">
        <v>61.2</v>
      </c>
      <c r="P2686" t="s">
        <v>19</v>
      </c>
      <c r="Q2686">
        <v>73</v>
      </c>
      <c r="R2686" t="s">
        <v>19</v>
      </c>
      <c r="S2686">
        <v>52.6</v>
      </c>
      <c r="T2686" t="s">
        <v>19</v>
      </c>
      <c r="U2686">
        <v>3</v>
      </c>
      <c r="V2686" t="s">
        <v>19</v>
      </c>
      <c r="W2686">
        <v>292</v>
      </c>
      <c r="X2686" t="s">
        <v>19</v>
      </c>
      <c r="Y2686">
        <v>73.3</v>
      </c>
      <c r="Z2686" t="s">
        <v>19</v>
      </c>
      <c r="AA2686" s="6">
        <f t="shared" si="127"/>
        <v>13.103276975141842</v>
      </c>
      <c r="AB2686" s="6">
        <f t="shared" si="125"/>
        <v>55.585898555255312</v>
      </c>
      <c r="AC2686" s="6">
        <f t="shared" si="126"/>
        <v>5.6141014447446906</v>
      </c>
    </row>
    <row r="2687" spans="1:29" hidden="1" x14ac:dyDescent="0.25">
      <c r="A2687">
        <v>200</v>
      </c>
      <c r="B2687" t="s">
        <v>17</v>
      </c>
      <c r="C2687" t="s">
        <v>18</v>
      </c>
      <c r="D2687" s="1">
        <v>45585</v>
      </c>
      <c r="E2687">
        <v>2200</v>
      </c>
      <c r="F2687">
        <v>294</v>
      </c>
      <c r="G2687">
        <v>0</v>
      </c>
      <c r="H2687" t="s">
        <v>19</v>
      </c>
      <c r="I2687">
        <v>0</v>
      </c>
      <c r="J2687" t="s">
        <v>19</v>
      </c>
      <c r="K2687">
        <v>0</v>
      </c>
      <c r="L2687" t="s">
        <v>19</v>
      </c>
      <c r="M2687">
        <v>12.1</v>
      </c>
      <c r="N2687" t="s">
        <v>19</v>
      </c>
      <c r="O2687">
        <v>62.7</v>
      </c>
      <c r="P2687" t="s">
        <v>19</v>
      </c>
      <c r="Q2687">
        <v>62</v>
      </c>
      <c r="R2687" t="s">
        <v>19</v>
      </c>
      <c r="S2687">
        <v>49.6</v>
      </c>
      <c r="T2687" t="s">
        <v>19</v>
      </c>
      <c r="U2687">
        <v>3.4</v>
      </c>
      <c r="V2687" t="s">
        <v>19</v>
      </c>
      <c r="W2687">
        <v>290</v>
      </c>
      <c r="X2687" t="s">
        <v>19</v>
      </c>
      <c r="Y2687">
        <v>73</v>
      </c>
      <c r="Z2687" t="s">
        <v>19</v>
      </c>
      <c r="AA2687" s="6">
        <f t="shared" si="127"/>
        <v>12.59979210100655</v>
      </c>
      <c r="AB2687" s="6">
        <f t="shared" si="125"/>
        <v>54.679625781811794</v>
      </c>
      <c r="AC2687" s="6">
        <f t="shared" si="126"/>
        <v>8.0203742181882092</v>
      </c>
    </row>
    <row r="2688" spans="1:29" hidden="1" x14ac:dyDescent="0.25">
      <c r="A2688">
        <v>200</v>
      </c>
      <c r="B2688" t="s">
        <v>17</v>
      </c>
      <c r="C2688" t="s">
        <v>18</v>
      </c>
      <c r="D2688" s="1">
        <v>45585</v>
      </c>
      <c r="E2688">
        <v>2300</v>
      </c>
      <c r="F2688">
        <v>294</v>
      </c>
      <c r="G2688">
        <v>0</v>
      </c>
      <c r="H2688" t="s">
        <v>19</v>
      </c>
      <c r="I2688">
        <v>0</v>
      </c>
      <c r="J2688" t="s">
        <v>19</v>
      </c>
      <c r="K2688">
        <v>0</v>
      </c>
      <c r="L2688" t="s">
        <v>19</v>
      </c>
      <c r="M2688">
        <v>11.5</v>
      </c>
      <c r="N2688" t="s">
        <v>19</v>
      </c>
      <c r="O2688">
        <v>62.3</v>
      </c>
      <c r="P2688" t="s">
        <v>19</v>
      </c>
      <c r="Q2688">
        <v>60</v>
      </c>
      <c r="R2688" t="s">
        <v>19</v>
      </c>
      <c r="S2688">
        <v>48.2</v>
      </c>
      <c r="T2688" t="s">
        <v>19</v>
      </c>
      <c r="U2688">
        <v>3.2</v>
      </c>
      <c r="V2688" t="s">
        <v>19</v>
      </c>
      <c r="W2688">
        <v>301</v>
      </c>
      <c r="X2688" t="s">
        <v>19</v>
      </c>
      <c r="Y2688">
        <v>72.7</v>
      </c>
      <c r="Z2688" t="s">
        <v>19</v>
      </c>
      <c r="AA2688" s="6">
        <f t="shared" si="127"/>
        <v>12.164192513546514</v>
      </c>
      <c r="AB2688" s="6">
        <f t="shared" si="125"/>
        <v>53.895546524383725</v>
      </c>
      <c r="AC2688" s="6">
        <f t="shared" si="126"/>
        <v>8.4044534756162719</v>
      </c>
    </row>
    <row r="2689" spans="1:29" hidden="1" x14ac:dyDescent="0.25">
      <c r="A2689">
        <v>200</v>
      </c>
      <c r="B2689" t="s">
        <v>17</v>
      </c>
      <c r="C2689" t="s">
        <v>18</v>
      </c>
      <c r="D2689" s="1">
        <v>45585</v>
      </c>
      <c r="E2689">
        <v>2400</v>
      </c>
      <c r="F2689">
        <v>294</v>
      </c>
      <c r="G2689">
        <v>0</v>
      </c>
      <c r="H2689" t="s">
        <v>19</v>
      </c>
      <c r="I2689">
        <v>0</v>
      </c>
      <c r="J2689" t="s">
        <v>19</v>
      </c>
      <c r="K2689">
        <v>0</v>
      </c>
      <c r="L2689" t="s">
        <v>19</v>
      </c>
      <c r="M2689">
        <v>8.8000000000000007</v>
      </c>
      <c r="N2689" t="s">
        <v>19</v>
      </c>
      <c r="O2689">
        <v>64.7</v>
      </c>
      <c r="P2689" t="s">
        <v>19</v>
      </c>
      <c r="Q2689">
        <v>42</v>
      </c>
      <c r="R2689" t="s">
        <v>19</v>
      </c>
      <c r="S2689">
        <v>41.3</v>
      </c>
      <c r="T2689" t="s">
        <v>19</v>
      </c>
      <c r="U2689">
        <v>3.9</v>
      </c>
      <c r="V2689" t="s">
        <v>19</v>
      </c>
      <c r="W2689">
        <v>319</v>
      </c>
      <c r="X2689" t="s">
        <v>19</v>
      </c>
      <c r="Y2689">
        <v>72.400000000000006</v>
      </c>
      <c r="Z2689" t="s">
        <v>19</v>
      </c>
      <c r="AA2689" s="6">
        <f t="shared" si="127"/>
        <v>11.093392884625546</v>
      </c>
      <c r="AB2689" s="6">
        <f t="shared" si="125"/>
        <v>51.968107192325981</v>
      </c>
      <c r="AC2689" s="6">
        <f t="shared" si="126"/>
        <v>12.731892807674022</v>
      </c>
    </row>
    <row r="2690" spans="1:29" hidden="1" x14ac:dyDescent="0.25">
      <c r="A2690">
        <v>200</v>
      </c>
      <c r="B2690" t="s">
        <v>17</v>
      </c>
      <c r="C2690" t="s">
        <v>18</v>
      </c>
      <c r="D2690" s="1">
        <v>45586</v>
      </c>
      <c r="E2690" s="2">
        <v>100</v>
      </c>
      <c r="F2690">
        <v>295</v>
      </c>
      <c r="G2690">
        <v>0</v>
      </c>
      <c r="H2690" t="s">
        <v>19</v>
      </c>
      <c r="I2690">
        <v>0</v>
      </c>
      <c r="J2690" t="s">
        <v>19</v>
      </c>
      <c r="K2690">
        <v>0</v>
      </c>
      <c r="L2690" t="s">
        <v>19</v>
      </c>
      <c r="M2690">
        <v>8.8000000000000007</v>
      </c>
      <c r="N2690" t="s">
        <v>19</v>
      </c>
      <c r="O2690">
        <v>63</v>
      </c>
      <c r="P2690" t="s">
        <v>19</v>
      </c>
      <c r="Q2690">
        <v>45</v>
      </c>
      <c r="R2690" t="s">
        <v>19</v>
      </c>
      <c r="S2690">
        <v>41.3</v>
      </c>
      <c r="T2690" t="s">
        <v>19</v>
      </c>
      <c r="U2690">
        <v>3.8</v>
      </c>
      <c r="V2690" t="s">
        <v>19</v>
      </c>
      <c r="W2690">
        <v>315</v>
      </c>
      <c r="X2690" t="s">
        <v>19</v>
      </c>
      <c r="Y2690">
        <v>72.099999999999994</v>
      </c>
      <c r="Z2690" t="s">
        <v>19</v>
      </c>
      <c r="AA2690" s="6">
        <f t="shared" si="127"/>
        <v>10.693751602207177</v>
      </c>
      <c r="AB2690" s="6">
        <f t="shared" si="125"/>
        <v>51.248752883972919</v>
      </c>
      <c r="AC2690" s="6">
        <f t="shared" si="126"/>
        <v>11.751247116027081</v>
      </c>
    </row>
    <row r="2691" spans="1:29" hidden="1" x14ac:dyDescent="0.25">
      <c r="A2691">
        <v>200</v>
      </c>
      <c r="B2691" t="s">
        <v>17</v>
      </c>
      <c r="C2691" t="s">
        <v>18</v>
      </c>
      <c r="D2691" s="1">
        <v>45586</v>
      </c>
      <c r="E2691" s="2">
        <v>200</v>
      </c>
      <c r="F2691">
        <v>295</v>
      </c>
      <c r="G2691">
        <v>0</v>
      </c>
      <c r="H2691" t="s">
        <v>19</v>
      </c>
      <c r="I2691">
        <v>0</v>
      </c>
      <c r="J2691" t="s">
        <v>19</v>
      </c>
      <c r="K2691">
        <v>0</v>
      </c>
      <c r="L2691" t="s">
        <v>19</v>
      </c>
      <c r="M2691">
        <v>8.6</v>
      </c>
      <c r="N2691" t="s">
        <v>19</v>
      </c>
      <c r="O2691">
        <v>62.5</v>
      </c>
      <c r="P2691" t="s">
        <v>19</v>
      </c>
      <c r="Q2691">
        <v>44</v>
      </c>
      <c r="R2691" t="s">
        <v>19</v>
      </c>
      <c r="S2691">
        <v>40.5</v>
      </c>
      <c r="T2691" t="s">
        <v>19</v>
      </c>
      <c r="U2691">
        <v>4.2</v>
      </c>
      <c r="V2691" t="s">
        <v>19</v>
      </c>
      <c r="W2691">
        <v>312</v>
      </c>
      <c r="X2691" t="s">
        <v>19</v>
      </c>
      <c r="Y2691">
        <v>71.8</v>
      </c>
      <c r="Z2691" t="s">
        <v>19</v>
      </c>
      <c r="AA2691" s="6">
        <f t="shared" si="127"/>
        <v>10.337149635084293</v>
      </c>
      <c r="AB2691" s="6">
        <f t="shared" ref="AB2691:AB2754" si="128">(AA2691*9/5)+32</f>
        <v>50.606869343151729</v>
      </c>
      <c r="AC2691" s="6">
        <f t="shared" ref="AC2691:AC2754" si="129">O2691-AB2691</f>
        <v>11.893130656848271</v>
      </c>
    </row>
    <row r="2692" spans="1:29" hidden="1" x14ac:dyDescent="0.25">
      <c r="A2692">
        <v>200</v>
      </c>
      <c r="B2692" t="s">
        <v>17</v>
      </c>
      <c r="C2692" t="s">
        <v>18</v>
      </c>
      <c r="D2692" s="1">
        <v>45586</v>
      </c>
      <c r="E2692" s="2">
        <v>300</v>
      </c>
      <c r="F2692">
        <v>295</v>
      </c>
      <c r="G2692">
        <v>0</v>
      </c>
      <c r="H2692" t="s">
        <v>19</v>
      </c>
      <c r="I2692">
        <v>0</v>
      </c>
      <c r="J2692" t="s">
        <v>19</v>
      </c>
      <c r="K2692">
        <v>0</v>
      </c>
      <c r="L2692" t="s">
        <v>19</v>
      </c>
      <c r="M2692">
        <v>8.5</v>
      </c>
      <c r="N2692" t="s">
        <v>19</v>
      </c>
      <c r="O2692">
        <v>62.1</v>
      </c>
      <c r="P2692" t="s">
        <v>19</v>
      </c>
      <c r="Q2692">
        <v>44</v>
      </c>
      <c r="R2692" t="s">
        <v>19</v>
      </c>
      <c r="S2692">
        <v>40.200000000000003</v>
      </c>
      <c r="T2692" t="s">
        <v>19</v>
      </c>
      <c r="U2692">
        <v>3.9</v>
      </c>
      <c r="V2692" t="s">
        <v>19</v>
      </c>
      <c r="W2692">
        <v>312</v>
      </c>
      <c r="X2692" t="s">
        <v>19</v>
      </c>
      <c r="Y2692">
        <v>71.5</v>
      </c>
      <c r="Z2692" t="s">
        <v>19</v>
      </c>
      <c r="AA2692" s="6">
        <f t="shared" si="127"/>
        <v>10.152060913690789</v>
      </c>
      <c r="AB2692" s="6">
        <f t="shared" si="128"/>
        <v>50.273709644643418</v>
      </c>
      <c r="AC2692" s="6">
        <f t="shared" si="129"/>
        <v>11.826290355356583</v>
      </c>
    </row>
    <row r="2693" spans="1:29" hidden="1" x14ac:dyDescent="0.25">
      <c r="A2693">
        <v>200</v>
      </c>
      <c r="B2693" t="s">
        <v>17</v>
      </c>
      <c r="C2693" t="s">
        <v>18</v>
      </c>
      <c r="D2693" s="1">
        <v>45586</v>
      </c>
      <c r="E2693" s="2">
        <v>400</v>
      </c>
      <c r="F2693">
        <v>295</v>
      </c>
      <c r="G2693">
        <v>0</v>
      </c>
      <c r="H2693" t="s">
        <v>19</v>
      </c>
      <c r="I2693">
        <v>0</v>
      </c>
      <c r="J2693" t="s">
        <v>19</v>
      </c>
      <c r="K2693">
        <v>0</v>
      </c>
      <c r="L2693" t="s">
        <v>19</v>
      </c>
      <c r="M2693">
        <v>8.4</v>
      </c>
      <c r="N2693" t="s">
        <v>19</v>
      </c>
      <c r="O2693">
        <v>60.5</v>
      </c>
      <c r="P2693" t="s">
        <v>19</v>
      </c>
      <c r="Q2693">
        <v>47</v>
      </c>
      <c r="R2693" t="s">
        <v>19</v>
      </c>
      <c r="S2693">
        <v>40</v>
      </c>
      <c r="T2693" t="s">
        <v>19</v>
      </c>
      <c r="U2693">
        <v>3.7</v>
      </c>
      <c r="V2693" t="s">
        <v>19</v>
      </c>
      <c r="W2693">
        <v>313</v>
      </c>
      <c r="X2693" t="s">
        <v>19</v>
      </c>
      <c r="Y2693">
        <v>71.2</v>
      </c>
      <c r="Z2693" t="s">
        <v>19</v>
      </c>
      <c r="AA2693" s="6">
        <f t="shared" si="127"/>
        <v>9.7663217121274855</v>
      </c>
      <c r="AB2693" s="6">
        <f t="shared" si="128"/>
        <v>49.579379081829472</v>
      </c>
      <c r="AC2693" s="6">
        <f t="shared" si="129"/>
        <v>10.920620918170528</v>
      </c>
    </row>
    <row r="2694" spans="1:29" hidden="1" x14ac:dyDescent="0.25">
      <c r="A2694">
        <v>200</v>
      </c>
      <c r="B2694" t="s">
        <v>17</v>
      </c>
      <c r="C2694" t="s">
        <v>18</v>
      </c>
      <c r="D2694" s="1">
        <v>45586</v>
      </c>
      <c r="E2694" s="2">
        <v>500</v>
      </c>
      <c r="F2694">
        <v>295</v>
      </c>
      <c r="G2694">
        <v>0</v>
      </c>
      <c r="H2694" t="s">
        <v>19</v>
      </c>
      <c r="I2694">
        <v>0</v>
      </c>
      <c r="J2694" t="s">
        <v>19</v>
      </c>
      <c r="K2694">
        <v>0</v>
      </c>
      <c r="L2694" t="s">
        <v>19</v>
      </c>
      <c r="M2694">
        <v>8.5</v>
      </c>
      <c r="N2694" t="s">
        <v>19</v>
      </c>
      <c r="O2694">
        <v>60.1</v>
      </c>
      <c r="P2694" t="s">
        <v>19</v>
      </c>
      <c r="Q2694">
        <v>48</v>
      </c>
      <c r="R2694" t="s">
        <v>19</v>
      </c>
      <c r="S2694">
        <v>40.200000000000003</v>
      </c>
      <c r="T2694" t="s">
        <v>19</v>
      </c>
      <c r="U2694">
        <v>3.3</v>
      </c>
      <c r="V2694" t="s">
        <v>19</v>
      </c>
      <c r="W2694">
        <v>311</v>
      </c>
      <c r="X2694" t="s">
        <v>19</v>
      </c>
      <c r="Y2694">
        <v>70.900000000000006</v>
      </c>
      <c r="Z2694" t="s">
        <v>19</v>
      </c>
      <c r="AA2694" s="6">
        <f t="shared" si="127"/>
        <v>9.69443619083318</v>
      </c>
      <c r="AB2694" s="6">
        <f t="shared" si="128"/>
        <v>49.449985143499724</v>
      </c>
      <c r="AC2694" s="6">
        <f t="shared" si="129"/>
        <v>10.650014856500277</v>
      </c>
    </row>
    <row r="2695" spans="1:29" hidden="1" x14ac:dyDescent="0.25">
      <c r="A2695">
        <v>200</v>
      </c>
      <c r="B2695" t="s">
        <v>17</v>
      </c>
      <c r="C2695" t="s">
        <v>18</v>
      </c>
      <c r="D2695" s="1">
        <v>45586</v>
      </c>
      <c r="E2695" s="2">
        <v>600</v>
      </c>
      <c r="F2695">
        <v>295</v>
      </c>
      <c r="G2695">
        <v>0</v>
      </c>
      <c r="H2695" t="s">
        <v>19</v>
      </c>
      <c r="I2695">
        <v>0</v>
      </c>
      <c r="J2695" t="s">
        <v>19</v>
      </c>
      <c r="K2695">
        <v>2</v>
      </c>
      <c r="L2695" t="s">
        <v>19</v>
      </c>
      <c r="M2695">
        <v>9.9</v>
      </c>
      <c r="N2695" t="s">
        <v>19</v>
      </c>
      <c r="O2695">
        <v>57</v>
      </c>
      <c r="P2695" t="s">
        <v>19</v>
      </c>
      <c r="Q2695">
        <v>62</v>
      </c>
      <c r="R2695" t="s">
        <v>19</v>
      </c>
      <c r="S2695">
        <v>44.2</v>
      </c>
      <c r="T2695" t="s">
        <v>19</v>
      </c>
      <c r="U2695">
        <v>2.6</v>
      </c>
      <c r="V2695" t="s">
        <v>19</v>
      </c>
      <c r="W2695">
        <v>311</v>
      </c>
      <c r="X2695" t="s">
        <v>19</v>
      </c>
      <c r="Y2695">
        <v>70.599999999999994</v>
      </c>
      <c r="Z2695" t="s">
        <v>19</v>
      </c>
      <c r="AA2695" s="6">
        <f t="shared" si="127"/>
        <v>9.7319868417969424</v>
      </c>
      <c r="AB2695" s="6">
        <f t="shared" si="128"/>
        <v>49.517576315234493</v>
      </c>
      <c r="AC2695" s="6">
        <f t="shared" si="129"/>
        <v>7.4824236847655072</v>
      </c>
    </row>
    <row r="2696" spans="1:29" hidden="1" x14ac:dyDescent="0.25">
      <c r="A2696">
        <v>200</v>
      </c>
      <c r="B2696" t="s">
        <v>17</v>
      </c>
      <c r="C2696" t="s">
        <v>18</v>
      </c>
      <c r="D2696" s="1">
        <v>45586</v>
      </c>
      <c r="E2696" s="2">
        <v>700</v>
      </c>
      <c r="F2696">
        <v>295</v>
      </c>
      <c r="G2696">
        <v>0</v>
      </c>
      <c r="H2696" t="s">
        <v>19</v>
      </c>
      <c r="I2696">
        <v>0</v>
      </c>
      <c r="J2696" t="s">
        <v>19</v>
      </c>
      <c r="K2696">
        <v>155</v>
      </c>
      <c r="L2696" t="s">
        <v>19</v>
      </c>
      <c r="M2696">
        <v>9.5</v>
      </c>
      <c r="N2696" t="s">
        <v>19</v>
      </c>
      <c r="O2696">
        <v>58.7</v>
      </c>
      <c r="P2696" t="s">
        <v>19</v>
      </c>
      <c r="Q2696">
        <v>56</v>
      </c>
      <c r="R2696" t="s">
        <v>19</v>
      </c>
      <c r="S2696">
        <v>43.3</v>
      </c>
      <c r="T2696" t="s">
        <v>19</v>
      </c>
      <c r="U2696">
        <v>3.2</v>
      </c>
      <c r="V2696" t="s">
        <v>19</v>
      </c>
      <c r="W2696">
        <v>310</v>
      </c>
      <c r="X2696" t="s">
        <v>19</v>
      </c>
      <c r="Y2696">
        <v>70.3</v>
      </c>
      <c r="Z2696" t="s">
        <v>19</v>
      </c>
      <c r="AA2696" s="6">
        <f t="shared" si="127"/>
        <v>9.9250704345285357</v>
      </c>
      <c r="AB2696" s="6">
        <f t="shared" si="128"/>
        <v>49.865126782151364</v>
      </c>
      <c r="AC2696" s="6">
        <f t="shared" si="129"/>
        <v>8.8348732178486387</v>
      </c>
    </row>
    <row r="2697" spans="1:29" hidden="1" x14ac:dyDescent="0.25">
      <c r="A2697">
        <v>200</v>
      </c>
      <c r="B2697" t="s">
        <v>17</v>
      </c>
      <c r="C2697" t="s">
        <v>18</v>
      </c>
      <c r="D2697" s="1">
        <v>45586</v>
      </c>
      <c r="E2697" s="2">
        <v>800</v>
      </c>
      <c r="F2697">
        <v>295</v>
      </c>
      <c r="G2697">
        <v>0.01</v>
      </c>
      <c r="H2697" t="s">
        <v>19</v>
      </c>
      <c r="I2697">
        <v>0</v>
      </c>
      <c r="J2697" t="s">
        <v>19</v>
      </c>
      <c r="K2697">
        <v>568</v>
      </c>
      <c r="L2697" t="s">
        <v>19</v>
      </c>
      <c r="M2697">
        <v>9.1</v>
      </c>
      <c r="N2697" t="s">
        <v>19</v>
      </c>
      <c r="O2697">
        <v>67.2</v>
      </c>
      <c r="P2697" t="s">
        <v>19</v>
      </c>
      <c r="Q2697">
        <v>40</v>
      </c>
      <c r="R2697" t="s">
        <v>19</v>
      </c>
      <c r="S2697">
        <v>42.2</v>
      </c>
      <c r="T2697" t="s">
        <v>19</v>
      </c>
      <c r="U2697">
        <v>2.7</v>
      </c>
      <c r="V2697" t="s">
        <v>19</v>
      </c>
      <c r="W2697">
        <v>323</v>
      </c>
      <c r="X2697" t="s">
        <v>19</v>
      </c>
      <c r="Y2697">
        <v>70.099999999999994</v>
      </c>
      <c r="Z2697" t="s">
        <v>19</v>
      </c>
      <c r="AA2697" s="6">
        <f t="shared" si="127"/>
        <v>11.957453137758844</v>
      </c>
      <c r="AB2697" s="6">
        <f t="shared" si="128"/>
        <v>53.523415647965919</v>
      </c>
      <c r="AC2697" s="6">
        <f t="shared" si="129"/>
        <v>13.676584352034084</v>
      </c>
    </row>
    <row r="2698" spans="1:29" hidden="1" x14ac:dyDescent="0.25">
      <c r="A2698">
        <v>200</v>
      </c>
      <c r="B2698" t="s">
        <v>17</v>
      </c>
      <c r="C2698" t="s">
        <v>18</v>
      </c>
      <c r="D2698" s="1">
        <v>45586</v>
      </c>
      <c r="E2698" s="2">
        <v>900</v>
      </c>
      <c r="F2698">
        <v>295</v>
      </c>
      <c r="G2698">
        <v>0.01</v>
      </c>
      <c r="H2698" t="s">
        <v>19</v>
      </c>
      <c r="I2698">
        <v>0</v>
      </c>
      <c r="J2698" t="s">
        <v>19</v>
      </c>
      <c r="K2698">
        <v>956</v>
      </c>
      <c r="L2698" t="s">
        <v>19</v>
      </c>
      <c r="M2698">
        <v>9.4</v>
      </c>
      <c r="N2698" t="s">
        <v>19</v>
      </c>
      <c r="O2698">
        <v>73.8</v>
      </c>
      <c r="P2698" t="s">
        <v>19</v>
      </c>
      <c r="Q2698">
        <v>33</v>
      </c>
      <c r="R2698" t="s">
        <v>19</v>
      </c>
      <c r="S2698">
        <v>43</v>
      </c>
      <c r="T2698" t="s">
        <v>19</v>
      </c>
      <c r="U2698">
        <v>3.7</v>
      </c>
      <c r="V2698" t="s">
        <v>19</v>
      </c>
      <c r="W2698">
        <v>311</v>
      </c>
      <c r="X2698" t="s">
        <v>19</v>
      </c>
      <c r="Y2698">
        <v>69.8</v>
      </c>
      <c r="Z2698" t="s">
        <v>19</v>
      </c>
      <c r="AA2698" s="6">
        <f t="shared" si="127"/>
        <v>13.77859447234599</v>
      </c>
      <c r="AB2698" s="6">
        <f t="shared" si="128"/>
        <v>56.801470050222783</v>
      </c>
      <c r="AC2698" s="6">
        <f t="shared" si="129"/>
        <v>16.998529949777215</v>
      </c>
    </row>
    <row r="2699" spans="1:29" x14ac:dyDescent="0.25">
      <c r="A2699">
        <v>200</v>
      </c>
      <c r="B2699" t="s">
        <v>17</v>
      </c>
      <c r="C2699" t="s">
        <v>18</v>
      </c>
      <c r="D2699" s="1">
        <v>45586</v>
      </c>
      <c r="E2699">
        <v>1000</v>
      </c>
      <c r="F2699">
        <v>295</v>
      </c>
      <c r="G2699">
        <v>0.02</v>
      </c>
      <c r="H2699" t="s">
        <v>19</v>
      </c>
      <c r="I2699">
        <v>0</v>
      </c>
      <c r="J2699" t="s">
        <v>19</v>
      </c>
      <c r="K2699">
        <v>1266</v>
      </c>
      <c r="L2699" t="s">
        <v>19</v>
      </c>
      <c r="M2699">
        <v>9.4</v>
      </c>
      <c r="N2699" t="s">
        <v>19</v>
      </c>
      <c r="O2699">
        <v>79.7</v>
      </c>
      <c r="P2699" t="s">
        <v>19</v>
      </c>
      <c r="Q2699">
        <v>27</v>
      </c>
      <c r="R2699" t="s">
        <v>19</v>
      </c>
      <c r="S2699">
        <v>43</v>
      </c>
      <c r="T2699" t="s">
        <v>19</v>
      </c>
      <c r="U2699">
        <v>2.7</v>
      </c>
      <c r="V2699" t="s">
        <v>19</v>
      </c>
      <c r="W2699">
        <v>294</v>
      </c>
      <c r="X2699" t="s">
        <v>19</v>
      </c>
      <c r="Y2699">
        <v>69.7</v>
      </c>
      <c r="Z2699" t="s">
        <v>19</v>
      </c>
      <c r="AA2699" s="6">
        <f t="shared" si="127"/>
        <v>15.106644342623834</v>
      </c>
      <c r="AB2699" s="6">
        <f t="shared" si="128"/>
        <v>59.1919598167229</v>
      </c>
      <c r="AC2699" s="6">
        <f t="shared" si="129"/>
        <v>20.508040183277103</v>
      </c>
    </row>
    <row r="2700" spans="1:29" x14ac:dyDescent="0.25">
      <c r="A2700">
        <v>200</v>
      </c>
      <c r="B2700" t="s">
        <v>17</v>
      </c>
      <c r="C2700" t="s">
        <v>18</v>
      </c>
      <c r="D2700" s="1">
        <v>45586</v>
      </c>
      <c r="E2700">
        <v>1100</v>
      </c>
      <c r="F2700">
        <v>295</v>
      </c>
      <c r="G2700">
        <v>0.02</v>
      </c>
      <c r="H2700" t="s">
        <v>19</v>
      </c>
      <c r="I2700">
        <v>0</v>
      </c>
      <c r="J2700" t="s">
        <v>19</v>
      </c>
      <c r="K2700">
        <v>1469</v>
      </c>
      <c r="L2700" t="s">
        <v>19</v>
      </c>
      <c r="M2700">
        <v>9.1999999999999993</v>
      </c>
      <c r="N2700" t="s">
        <v>19</v>
      </c>
      <c r="O2700">
        <v>83.5</v>
      </c>
      <c r="P2700" t="s">
        <v>19</v>
      </c>
      <c r="Q2700">
        <v>23</v>
      </c>
      <c r="R2700" t="s">
        <v>19</v>
      </c>
      <c r="S2700">
        <v>42.3</v>
      </c>
      <c r="T2700" t="s">
        <v>19</v>
      </c>
      <c r="U2700">
        <v>2.7</v>
      </c>
      <c r="V2700" t="s">
        <v>19</v>
      </c>
      <c r="W2700">
        <v>229</v>
      </c>
      <c r="X2700" t="s">
        <v>19</v>
      </c>
      <c r="Y2700">
        <v>69.8</v>
      </c>
      <c r="Z2700" t="s">
        <v>19</v>
      </c>
      <c r="AA2700" s="6">
        <f t="shared" si="127"/>
        <v>15.716243326563418</v>
      </c>
      <c r="AB2700" s="6">
        <f t="shared" si="128"/>
        <v>60.289237987814154</v>
      </c>
      <c r="AC2700" s="6">
        <f t="shared" si="129"/>
        <v>23.210762012185846</v>
      </c>
    </row>
    <row r="2701" spans="1:29" x14ac:dyDescent="0.25">
      <c r="A2701">
        <v>200</v>
      </c>
      <c r="B2701" t="s">
        <v>17</v>
      </c>
      <c r="C2701" t="s">
        <v>18</v>
      </c>
      <c r="D2701" s="1">
        <v>45586</v>
      </c>
      <c r="E2701">
        <v>1200</v>
      </c>
      <c r="F2701">
        <v>295</v>
      </c>
      <c r="G2701">
        <v>0.02</v>
      </c>
      <c r="H2701" t="s">
        <v>19</v>
      </c>
      <c r="I2701">
        <v>0</v>
      </c>
      <c r="J2701" t="s">
        <v>19</v>
      </c>
      <c r="K2701">
        <v>1532</v>
      </c>
      <c r="L2701" t="s">
        <v>19</v>
      </c>
      <c r="M2701">
        <v>9.1999999999999993</v>
      </c>
      <c r="N2701" t="s">
        <v>19</v>
      </c>
      <c r="O2701">
        <v>86.3</v>
      </c>
      <c r="P2701" t="s">
        <v>19</v>
      </c>
      <c r="Q2701">
        <v>22</v>
      </c>
      <c r="R2701" t="s">
        <v>19</v>
      </c>
      <c r="S2701">
        <v>42.4</v>
      </c>
      <c r="T2701" t="s">
        <v>19</v>
      </c>
      <c r="U2701">
        <v>3.6</v>
      </c>
      <c r="V2701" t="s">
        <v>19</v>
      </c>
      <c r="W2701">
        <v>167</v>
      </c>
      <c r="X2701" t="s">
        <v>19</v>
      </c>
      <c r="Y2701">
        <v>70.2</v>
      </c>
      <c r="Z2701" t="s">
        <v>19</v>
      </c>
      <c r="AA2701" s="6">
        <f t="shared" si="127"/>
        <v>16.552790605821063</v>
      </c>
      <c r="AB2701" s="6">
        <f t="shared" si="128"/>
        <v>61.795023090477912</v>
      </c>
      <c r="AC2701" s="6">
        <f t="shared" si="129"/>
        <v>24.504976909522085</v>
      </c>
    </row>
    <row r="2702" spans="1:29" x14ac:dyDescent="0.25">
      <c r="A2702">
        <v>200</v>
      </c>
      <c r="B2702" t="s">
        <v>17</v>
      </c>
      <c r="C2702" t="s">
        <v>18</v>
      </c>
      <c r="D2702" s="1">
        <v>45586</v>
      </c>
      <c r="E2702">
        <v>1300</v>
      </c>
      <c r="F2702">
        <v>295</v>
      </c>
      <c r="G2702">
        <v>0.02</v>
      </c>
      <c r="H2702" t="s">
        <v>19</v>
      </c>
      <c r="I2702">
        <v>0</v>
      </c>
      <c r="J2702" t="s">
        <v>19</v>
      </c>
      <c r="K2702">
        <v>1454</v>
      </c>
      <c r="L2702" t="s">
        <v>19</v>
      </c>
      <c r="M2702">
        <v>8.8000000000000007</v>
      </c>
      <c r="N2702" t="s">
        <v>19</v>
      </c>
      <c r="O2702">
        <v>87.8</v>
      </c>
      <c r="P2702" t="s">
        <v>19</v>
      </c>
      <c r="Q2702">
        <v>20</v>
      </c>
      <c r="R2702" t="s">
        <v>19</v>
      </c>
      <c r="S2702">
        <v>41.3</v>
      </c>
      <c r="T2702" t="s">
        <v>19</v>
      </c>
      <c r="U2702">
        <v>5.5</v>
      </c>
      <c r="V2702" t="s">
        <v>19</v>
      </c>
      <c r="W2702">
        <v>142</v>
      </c>
      <c r="X2702" t="s">
        <v>19</v>
      </c>
      <c r="Y2702">
        <v>70.599999999999994</v>
      </c>
      <c r="Z2702" t="s">
        <v>19</v>
      </c>
      <c r="AA2702" s="6">
        <f t="shared" si="127"/>
        <v>16.580885002044035</v>
      </c>
      <c r="AB2702" s="6">
        <f t="shared" si="128"/>
        <v>61.845593003679262</v>
      </c>
      <c r="AC2702" s="6">
        <f t="shared" si="129"/>
        <v>25.954406996320735</v>
      </c>
    </row>
    <row r="2703" spans="1:29" x14ac:dyDescent="0.25">
      <c r="A2703">
        <v>200</v>
      </c>
      <c r="B2703" t="s">
        <v>17</v>
      </c>
      <c r="C2703" t="s">
        <v>18</v>
      </c>
      <c r="D2703" s="1">
        <v>45586</v>
      </c>
      <c r="E2703">
        <v>1400</v>
      </c>
      <c r="F2703">
        <v>295</v>
      </c>
      <c r="G2703">
        <v>0.02</v>
      </c>
      <c r="H2703" t="s">
        <v>19</v>
      </c>
      <c r="I2703">
        <v>0</v>
      </c>
      <c r="J2703" t="s">
        <v>19</v>
      </c>
      <c r="K2703">
        <v>1278</v>
      </c>
      <c r="L2703" t="s">
        <v>19</v>
      </c>
      <c r="M2703">
        <v>8.6999999999999993</v>
      </c>
      <c r="N2703" t="s">
        <v>19</v>
      </c>
      <c r="O2703">
        <v>88.9</v>
      </c>
      <c r="P2703" t="s">
        <v>19</v>
      </c>
      <c r="Q2703">
        <v>19</v>
      </c>
      <c r="R2703" t="s">
        <v>19</v>
      </c>
      <c r="S2703">
        <v>41</v>
      </c>
      <c r="T2703" t="s">
        <v>19</v>
      </c>
      <c r="U2703">
        <v>6.2</v>
      </c>
      <c r="V2703" t="s">
        <v>19</v>
      </c>
      <c r="W2703">
        <v>143</v>
      </c>
      <c r="X2703" t="s">
        <v>19</v>
      </c>
      <c r="Y2703">
        <v>71</v>
      </c>
      <c r="Z2703" t="s">
        <v>19</v>
      </c>
      <c r="AA2703" s="6">
        <f t="shared" si="127"/>
        <v>16.704633134927693</v>
      </c>
      <c r="AB2703" s="6">
        <f t="shared" si="128"/>
        <v>62.068339642869844</v>
      </c>
      <c r="AC2703" s="6">
        <f t="shared" si="129"/>
        <v>26.831660357130161</v>
      </c>
    </row>
    <row r="2704" spans="1:29" x14ac:dyDescent="0.25">
      <c r="A2704">
        <v>200</v>
      </c>
      <c r="B2704" t="s">
        <v>17</v>
      </c>
      <c r="C2704" t="s">
        <v>18</v>
      </c>
      <c r="D2704" s="1">
        <v>45586</v>
      </c>
      <c r="E2704">
        <v>1500</v>
      </c>
      <c r="F2704">
        <v>295</v>
      </c>
      <c r="G2704">
        <v>0.01</v>
      </c>
      <c r="H2704" t="s">
        <v>19</v>
      </c>
      <c r="I2704">
        <v>0</v>
      </c>
      <c r="J2704" t="s">
        <v>19</v>
      </c>
      <c r="K2704">
        <v>789</v>
      </c>
      <c r="L2704" t="s">
        <v>19</v>
      </c>
      <c r="M2704">
        <v>8.6</v>
      </c>
      <c r="N2704" t="s">
        <v>19</v>
      </c>
      <c r="O2704">
        <v>88.3</v>
      </c>
      <c r="P2704" t="s">
        <v>19</v>
      </c>
      <c r="Q2704">
        <v>19</v>
      </c>
      <c r="R2704" t="s">
        <v>19</v>
      </c>
      <c r="S2704">
        <v>40.5</v>
      </c>
      <c r="T2704" t="s">
        <v>19</v>
      </c>
      <c r="U2704">
        <v>6.2</v>
      </c>
      <c r="V2704" t="s">
        <v>19</v>
      </c>
      <c r="W2704">
        <v>144</v>
      </c>
      <c r="X2704" t="s">
        <v>19</v>
      </c>
      <c r="Y2704">
        <v>71.599999999999994</v>
      </c>
      <c r="Z2704" t="s">
        <v>19</v>
      </c>
      <c r="AA2704" s="6">
        <f t="shared" si="127"/>
        <v>16.480756568122956</v>
      </c>
      <c r="AB2704" s="6">
        <f t="shared" si="128"/>
        <v>61.665361822621321</v>
      </c>
      <c r="AC2704" s="6">
        <f t="shared" si="129"/>
        <v>26.634638177378676</v>
      </c>
    </row>
    <row r="2705" spans="1:29" x14ac:dyDescent="0.25">
      <c r="A2705">
        <v>200</v>
      </c>
      <c r="B2705" t="s">
        <v>17</v>
      </c>
      <c r="C2705" t="s">
        <v>18</v>
      </c>
      <c r="D2705" s="1">
        <v>45586</v>
      </c>
      <c r="E2705">
        <v>1600</v>
      </c>
      <c r="F2705">
        <v>295</v>
      </c>
      <c r="G2705">
        <v>0.01</v>
      </c>
      <c r="H2705" t="s">
        <v>19</v>
      </c>
      <c r="I2705">
        <v>0</v>
      </c>
      <c r="J2705" t="s">
        <v>19</v>
      </c>
      <c r="K2705">
        <v>496</v>
      </c>
      <c r="L2705" t="s">
        <v>19</v>
      </c>
      <c r="M2705">
        <v>8.8000000000000007</v>
      </c>
      <c r="N2705" t="s">
        <v>19</v>
      </c>
      <c r="O2705">
        <v>87.4</v>
      </c>
      <c r="P2705" t="s">
        <v>19</v>
      </c>
      <c r="Q2705">
        <v>20</v>
      </c>
      <c r="R2705" t="s">
        <v>19</v>
      </c>
      <c r="S2705">
        <v>41.2</v>
      </c>
      <c r="T2705" t="s">
        <v>19</v>
      </c>
      <c r="U2705">
        <v>4.9000000000000004</v>
      </c>
      <c r="V2705" t="s">
        <v>19</v>
      </c>
      <c r="W2705">
        <v>154</v>
      </c>
      <c r="X2705" t="s">
        <v>19</v>
      </c>
      <c r="Y2705">
        <v>72.2</v>
      </c>
      <c r="Z2705" t="s">
        <v>19</v>
      </c>
      <c r="AA2705" s="6">
        <f t="shared" si="127"/>
        <v>16.429685819774317</v>
      </c>
      <c r="AB2705" s="6">
        <f t="shared" si="128"/>
        <v>61.573434475593771</v>
      </c>
      <c r="AC2705" s="6">
        <f t="shared" si="129"/>
        <v>25.826565524406234</v>
      </c>
    </row>
    <row r="2706" spans="1:29" x14ac:dyDescent="0.25">
      <c r="A2706">
        <v>200</v>
      </c>
      <c r="B2706" t="s">
        <v>17</v>
      </c>
      <c r="C2706" t="s">
        <v>18</v>
      </c>
      <c r="D2706" s="1">
        <v>45586</v>
      </c>
      <c r="E2706">
        <v>1700</v>
      </c>
      <c r="F2706">
        <v>295</v>
      </c>
      <c r="G2706">
        <v>0</v>
      </c>
      <c r="H2706" t="s">
        <v>19</v>
      </c>
      <c r="I2706">
        <v>0</v>
      </c>
      <c r="J2706" t="s">
        <v>19</v>
      </c>
      <c r="K2706">
        <v>86</v>
      </c>
      <c r="L2706" t="s">
        <v>19</v>
      </c>
      <c r="M2706">
        <v>8.6</v>
      </c>
      <c r="N2706" t="s">
        <v>19</v>
      </c>
      <c r="O2706">
        <v>84.2</v>
      </c>
      <c r="P2706" t="s">
        <v>19</v>
      </c>
      <c r="Q2706">
        <v>21</v>
      </c>
      <c r="R2706" t="s">
        <v>19</v>
      </c>
      <c r="S2706">
        <v>40.6</v>
      </c>
      <c r="T2706" t="s">
        <v>19</v>
      </c>
      <c r="U2706">
        <v>3.9</v>
      </c>
      <c r="V2706" t="s">
        <v>19</v>
      </c>
      <c r="W2706">
        <v>141</v>
      </c>
      <c r="X2706" t="s">
        <v>19</v>
      </c>
      <c r="Y2706">
        <v>72.8</v>
      </c>
      <c r="Z2706" t="s">
        <v>19</v>
      </c>
      <c r="AA2706" s="6">
        <f t="shared" si="127"/>
        <v>15.482797050938487</v>
      </c>
      <c r="AB2706" s="6">
        <f t="shared" si="128"/>
        <v>59.869034691689272</v>
      </c>
      <c r="AC2706" s="6">
        <f t="shared" si="129"/>
        <v>24.330965308310731</v>
      </c>
    </row>
    <row r="2707" spans="1:29" hidden="1" x14ac:dyDescent="0.25">
      <c r="A2707">
        <v>200</v>
      </c>
      <c r="B2707" t="s">
        <v>17</v>
      </c>
      <c r="C2707" t="s">
        <v>18</v>
      </c>
      <c r="D2707" s="1">
        <v>45586</v>
      </c>
      <c r="E2707">
        <v>1800</v>
      </c>
      <c r="F2707">
        <v>295</v>
      </c>
      <c r="G2707">
        <v>0</v>
      </c>
      <c r="H2707" t="s">
        <v>19</v>
      </c>
      <c r="I2707">
        <v>0</v>
      </c>
      <c r="J2707" t="s">
        <v>19</v>
      </c>
      <c r="K2707">
        <v>3</v>
      </c>
      <c r="L2707" t="s">
        <v>19</v>
      </c>
      <c r="M2707">
        <v>14.5</v>
      </c>
      <c r="N2707" t="s">
        <v>19</v>
      </c>
      <c r="O2707">
        <v>72.099999999999994</v>
      </c>
      <c r="P2707" t="s">
        <v>19</v>
      </c>
      <c r="Q2707">
        <v>54</v>
      </c>
      <c r="R2707" t="s">
        <v>19</v>
      </c>
      <c r="S2707">
        <v>54.6</v>
      </c>
      <c r="T2707" t="s">
        <v>19</v>
      </c>
      <c r="U2707">
        <v>1.4</v>
      </c>
      <c r="V2707" t="s">
        <v>19</v>
      </c>
      <c r="W2707">
        <v>302</v>
      </c>
      <c r="X2707" t="s">
        <v>19</v>
      </c>
      <c r="Y2707">
        <v>73.099999999999994</v>
      </c>
      <c r="Z2707" t="s">
        <v>19</v>
      </c>
      <c r="AA2707" s="6">
        <f t="shared" si="127"/>
        <v>16.225485319926793</v>
      </c>
      <c r="AB2707" s="6">
        <f t="shared" si="128"/>
        <v>61.205873575868232</v>
      </c>
      <c r="AC2707" s="6">
        <f t="shared" si="129"/>
        <v>10.894126424131763</v>
      </c>
    </row>
    <row r="2708" spans="1:29" hidden="1" x14ac:dyDescent="0.25">
      <c r="A2708">
        <v>200</v>
      </c>
      <c r="B2708" t="s">
        <v>17</v>
      </c>
      <c r="C2708" t="s">
        <v>18</v>
      </c>
      <c r="D2708" s="1">
        <v>45586</v>
      </c>
      <c r="E2708">
        <v>1900</v>
      </c>
      <c r="F2708">
        <v>295</v>
      </c>
      <c r="G2708">
        <v>0</v>
      </c>
      <c r="H2708" t="s">
        <v>19</v>
      </c>
      <c r="I2708">
        <v>0</v>
      </c>
      <c r="J2708" t="s">
        <v>19</v>
      </c>
      <c r="K2708">
        <v>0</v>
      </c>
      <c r="L2708" t="s">
        <v>19</v>
      </c>
      <c r="M2708">
        <v>16.100000000000001</v>
      </c>
      <c r="N2708" t="s">
        <v>19</v>
      </c>
      <c r="O2708">
        <v>66.3</v>
      </c>
      <c r="P2708" t="s">
        <v>19</v>
      </c>
      <c r="Q2708">
        <v>73</v>
      </c>
      <c r="R2708" t="s">
        <v>19</v>
      </c>
      <c r="S2708">
        <v>57.4</v>
      </c>
      <c r="T2708" t="s">
        <v>19</v>
      </c>
      <c r="U2708">
        <v>1.8</v>
      </c>
      <c r="V2708" t="s">
        <v>19</v>
      </c>
      <c r="W2708">
        <v>292</v>
      </c>
      <c r="X2708" t="s">
        <v>19</v>
      </c>
      <c r="Y2708">
        <v>73.3</v>
      </c>
      <c r="Z2708" t="s">
        <v>19</v>
      </c>
      <c r="AA2708" s="6">
        <f t="shared" si="127"/>
        <v>15.768141414667003</v>
      </c>
      <c r="AB2708" s="6">
        <f t="shared" si="128"/>
        <v>60.382654546400609</v>
      </c>
      <c r="AC2708" s="6">
        <f t="shared" si="129"/>
        <v>5.9173454535993883</v>
      </c>
    </row>
    <row r="2709" spans="1:29" hidden="1" x14ac:dyDescent="0.25">
      <c r="A2709">
        <v>200</v>
      </c>
      <c r="B2709" t="s">
        <v>17</v>
      </c>
      <c r="C2709" t="s">
        <v>18</v>
      </c>
      <c r="D2709" s="1">
        <v>45586</v>
      </c>
      <c r="E2709">
        <v>2000</v>
      </c>
      <c r="F2709">
        <v>295</v>
      </c>
      <c r="G2709">
        <v>0</v>
      </c>
      <c r="H2709" t="s">
        <v>19</v>
      </c>
      <c r="I2709">
        <v>0</v>
      </c>
      <c r="J2709" t="s">
        <v>19</v>
      </c>
      <c r="K2709">
        <v>0</v>
      </c>
      <c r="L2709" t="s">
        <v>19</v>
      </c>
      <c r="M2709">
        <v>14.4</v>
      </c>
      <c r="N2709" t="s">
        <v>19</v>
      </c>
      <c r="O2709">
        <v>64.900000000000006</v>
      </c>
      <c r="P2709" t="s">
        <v>19</v>
      </c>
      <c r="Q2709">
        <v>68</v>
      </c>
      <c r="R2709" t="s">
        <v>19</v>
      </c>
      <c r="S2709">
        <v>54.2</v>
      </c>
      <c r="T2709" t="s">
        <v>19</v>
      </c>
      <c r="U2709">
        <v>1.8</v>
      </c>
      <c r="V2709" t="s">
        <v>19</v>
      </c>
      <c r="W2709">
        <v>301</v>
      </c>
      <c r="X2709" t="s">
        <v>19</v>
      </c>
      <c r="Y2709">
        <v>73.2</v>
      </c>
      <c r="Z2709" t="s">
        <v>19</v>
      </c>
      <c r="AA2709" s="6">
        <f t="shared" si="127"/>
        <v>14.434538740509591</v>
      </c>
      <c r="AB2709" s="6">
        <f t="shared" si="128"/>
        <v>57.982169732917264</v>
      </c>
      <c r="AC2709" s="6">
        <f t="shared" si="129"/>
        <v>6.9178302670827421</v>
      </c>
    </row>
    <row r="2710" spans="1:29" hidden="1" x14ac:dyDescent="0.25">
      <c r="A2710">
        <v>200</v>
      </c>
      <c r="B2710" t="s">
        <v>17</v>
      </c>
      <c r="C2710" t="s">
        <v>18</v>
      </c>
      <c r="D2710" s="1">
        <v>45586</v>
      </c>
      <c r="E2710">
        <v>2100</v>
      </c>
      <c r="F2710">
        <v>295</v>
      </c>
      <c r="G2710">
        <v>0</v>
      </c>
      <c r="H2710" t="s">
        <v>19</v>
      </c>
      <c r="I2710">
        <v>0</v>
      </c>
      <c r="J2710" t="s">
        <v>19</v>
      </c>
      <c r="K2710">
        <v>0</v>
      </c>
      <c r="L2710" t="s">
        <v>19</v>
      </c>
      <c r="M2710">
        <v>13.8</v>
      </c>
      <c r="N2710" t="s">
        <v>19</v>
      </c>
      <c r="O2710">
        <v>63.6</v>
      </c>
      <c r="P2710" t="s">
        <v>19</v>
      </c>
      <c r="Q2710">
        <v>69</v>
      </c>
      <c r="R2710" t="s">
        <v>19</v>
      </c>
      <c r="S2710">
        <v>53.2</v>
      </c>
      <c r="T2710" t="s">
        <v>19</v>
      </c>
      <c r="U2710">
        <v>3</v>
      </c>
      <c r="V2710" t="s">
        <v>19</v>
      </c>
      <c r="W2710">
        <v>293</v>
      </c>
      <c r="X2710" t="s">
        <v>19</v>
      </c>
      <c r="Y2710">
        <v>73</v>
      </c>
      <c r="Z2710" t="s">
        <v>19</v>
      </c>
      <c r="AA2710" s="6">
        <f t="shared" si="127"/>
        <v>13.88463387627575</v>
      </c>
      <c r="AB2710" s="6">
        <f t="shared" si="128"/>
        <v>56.992340977296351</v>
      </c>
      <c r="AC2710" s="6">
        <f t="shared" si="129"/>
        <v>6.6076590227036505</v>
      </c>
    </row>
    <row r="2711" spans="1:29" hidden="1" x14ac:dyDescent="0.25">
      <c r="A2711">
        <v>200</v>
      </c>
      <c r="B2711" t="s">
        <v>17</v>
      </c>
      <c r="C2711" t="s">
        <v>18</v>
      </c>
      <c r="D2711" s="1">
        <v>45586</v>
      </c>
      <c r="E2711">
        <v>2200</v>
      </c>
      <c r="F2711">
        <v>295</v>
      </c>
      <c r="G2711">
        <v>0</v>
      </c>
      <c r="H2711" t="s">
        <v>19</v>
      </c>
      <c r="I2711">
        <v>0</v>
      </c>
      <c r="J2711" t="s">
        <v>19</v>
      </c>
      <c r="K2711">
        <v>0</v>
      </c>
      <c r="L2711" t="s">
        <v>19</v>
      </c>
      <c r="M2711">
        <v>12.4</v>
      </c>
      <c r="N2711" t="s">
        <v>19</v>
      </c>
      <c r="O2711">
        <v>64.5</v>
      </c>
      <c r="P2711" t="s">
        <v>19</v>
      </c>
      <c r="Q2711">
        <v>60</v>
      </c>
      <c r="R2711" t="s">
        <v>19</v>
      </c>
      <c r="S2711">
        <v>50.2</v>
      </c>
      <c r="T2711" t="s">
        <v>19</v>
      </c>
      <c r="U2711">
        <v>3.9</v>
      </c>
      <c r="V2711" t="s">
        <v>19</v>
      </c>
      <c r="W2711">
        <v>297</v>
      </c>
      <c r="X2711" t="s">
        <v>19</v>
      </c>
      <c r="Y2711">
        <v>72.8</v>
      </c>
      <c r="Z2711" t="s">
        <v>19</v>
      </c>
      <c r="AA2711" s="6">
        <f t="shared" si="127"/>
        <v>13.262486110093814</v>
      </c>
      <c r="AB2711" s="6">
        <f t="shared" si="128"/>
        <v>55.872474998168869</v>
      </c>
      <c r="AC2711" s="6">
        <f t="shared" si="129"/>
        <v>8.6275250018311311</v>
      </c>
    </row>
    <row r="2712" spans="1:29" hidden="1" x14ac:dyDescent="0.25">
      <c r="A2712">
        <v>200</v>
      </c>
      <c r="B2712" t="s">
        <v>17</v>
      </c>
      <c r="C2712" t="s">
        <v>18</v>
      </c>
      <c r="D2712" s="1">
        <v>45586</v>
      </c>
      <c r="E2712">
        <v>2300</v>
      </c>
      <c r="F2712">
        <v>295</v>
      </c>
      <c r="G2712">
        <v>0</v>
      </c>
      <c r="H2712" t="s">
        <v>19</v>
      </c>
      <c r="I2712">
        <v>0</v>
      </c>
      <c r="J2712" t="s">
        <v>19</v>
      </c>
      <c r="K2712">
        <v>0</v>
      </c>
      <c r="L2712" t="s">
        <v>19</v>
      </c>
      <c r="M2712">
        <v>10.8</v>
      </c>
      <c r="N2712" t="s">
        <v>19</v>
      </c>
      <c r="O2712">
        <v>67.7</v>
      </c>
      <c r="P2712" t="s">
        <v>19</v>
      </c>
      <c r="Q2712">
        <v>47</v>
      </c>
      <c r="R2712" t="s">
        <v>19</v>
      </c>
      <c r="S2712">
        <v>46.5</v>
      </c>
      <c r="T2712" t="s">
        <v>19</v>
      </c>
      <c r="U2712">
        <v>3.7</v>
      </c>
      <c r="V2712" t="s">
        <v>19</v>
      </c>
      <c r="W2712">
        <v>311</v>
      </c>
      <c r="X2712" t="s">
        <v>19</v>
      </c>
      <c r="Y2712">
        <v>72.5</v>
      </c>
      <c r="Z2712" t="s">
        <v>19</v>
      </c>
      <c r="AA2712" s="6">
        <f t="shared" si="127"/>
        <v>13.153224144356166</v>
      </c>
      <c r="AB2712" s="6">
        <f t="shared" si="128"/>
        <v>55.675803459841099</v>
      </c>
      <c r="AC2712" s="6">
        <f t="shared" si="129"/>
        <v>12.024196540158904</v>
      </c>
    </row>
    <row r="2713" spans="1:29" hidden="1" x14ac:dyDescent="0.25">
      <c r="A2713">
        <v>200</v>
      </c>
      <c r="B2713" t="s">
        <v>17</v>
      </c>
      <c r="C2713" t="s">
        <v>18</v>
      </c>
      <c r="D2713" s="1">
        <v>45586</v>
      </c>
      <c r="E2713">
        <v>2400</v>
      </c>
      <c r="F2713">
        <v>295</v>
      </c>
      <c r="G2713">
        <v>0</v>
      </c>
      <c r="H2713" t="s">
        <v>19</v>
      </c>
      <c r="I2713">
        <v>0</v>
      </c>
      <c r="J2713" t="s">
        <v>19</v>
      </c>
      <c r="K2713">
        <v>0</v>
      </c>
      <c r="L2713" t="s">
        <v>19</v>
      </c>
      <c r="M2713">
        <v>9.5</v>
      </c>
      <c r="N2713" t="s">
        <v>19</v>
      </c>
      <c r="O2713">
        <v>67.7</v>
      </c>
      <c r="P2713" t="s">
        <v>19</v>
      </c>
      <c r="Q2713">
        <v>41</v>
      </c>
      <c r="R2713" t="s">
        <v>19</v>
      </c>
      <c r="S2713">
        <v>43.2</v>
      </c>
      <c r="T2713" t="s">
        <v>19</v>
      </c>
      <c r="U2713">
        <v>3.9</v>
      </c>
      <c r="V2713" t="s">
        <v>19</v>
      </c>
      <c r="W2713">
        <v>319</v>
      </c>
      <c r="X2713" t="s">
        <v>19</v>
      </c>
      <c r="Y2713">
        <v>72.2</v>
      </c>
      <c r="Z2713" t="s">
        <v>19</v>
      </c>
      <c r="AA2713" s="6">
        <f t="shared" si="127"/>
        <v>12.324891350088407</v>
      </c>
      <c r="AB2713" s="6">
        <f t="shared" si="128"/>
        <v>54.184804430159133</v>
      </c>
      <c r="AC2713" s="6">
        <f t="shared" si="129"/>
        <v>13.51519556984087</v>
      </c>
    </row>
    <row r="2714" spans="1:29" hidden="1" x14ac:dyDescent="0.25">
      <c r="A2714">
        <v>200</v>
      </c>
      <c r="B2714" t="s">
        <v>17</v>
      </c>
      <c r="C2714" t="s">
        <v>18</v>
      </c>
      <c r="D2714" s="1">
        <v>45587</v>
      </c>
      <c r="E2714" s="2">
        <v>100</v>
      </c>
      <c r="F2714">
        <v>296</v>
      </c>
      <c r="G2714">
        <v>0</v>
      </c>
      <c r="H2714" t="s">
        <v>19</v>
      </c>
      <c r="I2714">
        <v>0</v>
      </c>
      <c r="J2714" t="s">
        <v>19</v>
      </c>
      <c r="K2714">
        <v>0</v>
      </c>
      <c r="L2714" t="s">
        <v>19</v>
      </c>
      <c r="M2714">
        <v>8.9</v>
      </c>
      <c r="N2714" t="s">
        <v>19</v>
      </c>
      <c r="O2714">
        <v>67.099999999999994</v>
      </c>
      <c r="P2714" t="s">
        <v>19</v>
      </c>
      <c r="Q2714">
        <v>39</v>
      </c>
      <c r="R2714" t="s">
        <v>19</v>
      </c>
      <c r="S2714">
        <v>41.6</v>
      </c>
      <c r="T2714" t="s">
        <v>19</v>
      </c>
      <c r="U2714">
        <v>4.9000000000000004</v>
      </c>
      <c r="V2714" t="s">
        <v>19</v>
      </c>
      <c r="W2714">
        <v>300</v>
      </c>
      <c r="X2714" t="s">
        <v>19</v>
      </c>
      <c r="Y2714">
        <v>71.900000000000006</v>
      </c>
      <c r="Z2714" t="s">
        <v>19</v>
      </c>
      <c r="AA2714" s="6">
        <f t="shared" si="127"/>
        <v>11.771272263147747</v>
      </c>
      <c r="AB2714" s="6">
        <f t="shared" si="128"/>
        <v>53.188290073665947</v>
      </c>
      <c r="AC2714" s="6">
        <f t="shared" si="129"/>
        <v>13.911709926334048</v>
      </c>
    </row>
    <row r="2715" spans="1:29" hidden="1" x14ac:dyDescent="0.25">
      <c r="A2715">
        <v>200</v>
      </c>
      <c r="B2715" t="s">
        <v>17</v>
      </c>
      <c r="C2715" t="s">
        <v>18</v>
      </c>
      <c r="D2715" s="1">
        <v>45587</v>
      </c>
      <c r="E2715" s="2">
        <v>200</v>
      </c>
      <c r="F2715">
        <v>296</v>
      </c>
      <c r="G2715">
        <v>0</v>
      </c>
      <c r="H2715" t="s">
        <v>19</v>
      </c>
      <c r="I2715">
        <v>0</v>
      </c>
      <c r="J2715" t="s">
        <v>19</v>
      </c>
      <c r="K2715">
        <v>0</v>
      </c>
      <c r="L2715" t="s">
        <v>19</v>
      </c>
      <c r="M2715">
        <v>9</v>
      </c>
      <c r="N2715" t="s">
        <v>19</v>
      </c>
      <c r="O2715">
        <v>66.5</v>
      </c>
      <c r="P2715" t="s">
        <v>19</v>
      </c>
      <c r="Q2715">
        <v>41</v>
      </c>
      <c r="R2715" t="s">
        <v>19</v>
      </c>
      <c r="S2715">
        <v>41.9</v>
      </c>
      <c r="T2715" t="s">
        <v>19</v>
      </c>
      <c r="U2715">
        <v>5.3</v>
      </c>
      <c r="V2715" t="s">
        <v>19</v>
      </c>
      <c r="W2715">
        <v>312</v>
      </c>
      <c r="X2715" t="s">
        <v>19</v>
      </c>
      <c r="Y2715">
        <v>71.599999999999994</v>
      </c>
      <c r="Z2715" t="s">
        <v>19</v>
      </c>
      <c r="AA2715" s="6">
        <f t="shared" si="127"/>
        <v>11.779434286586408</v>
      </c>
      <c r="AB2715" s="6">
        <f t="shared" si="128"/>
        <v>53.202981715855536</v>
      </c>
      <c r="AC2715" s="6">
        <f t="shared" si="129"/>
        <v>13.297018284144464</v>
      </c>
    </row>
    <row r="2716" spans="1:29" hidden="1" x14ac:dyDescent="0.25">
      <c r="A2716">
        <v>200</v>
      </c>
      <c r="B2716" t="s">
        <v>17</v>
      </c>
      <c r="C2716" t="s">
        <v>18</v>
      </c>
      <c r="D2716" s="1">
        <v>45587</v>
      </c>
      <c r="E2716" s="2">
        <v>300</v>
      </c>
      <c r="F2716">
        <v>296</v>
      </c>
      <c r="G2716">
        <v>0</v>
      </c>
      <c r="H2716" t="s">
        <v>19</v>
      </c>
      <c r="I2716">
        <v>0</v>
      </c>
      <c r="J2716" t="s">
        <v>19</v>
      </c>
      <c r="K2716">
        <v>0</v>
      </c>
      <c r="L2716" t="s">
        <v>19</v>
      </c>
      <c r="M2716">
        <v>8.4</v>
      </c>
      <c r="N2716" t="s">
        <v>19</v>
      </c>
      <c r="O2716">
        <v>67</v>
      </c>
      <c r="P2716" t="s">
        <v>19</v>
      </c>
      <c r="Q2716">
        <v>37</v>
      </c>
      <c r="R2716" t="s">
        <v>19</v>
      </c>
      <c r="S2716">
        <v>39.9</v>
      </c>
      <c r="T2716" t="s">
        <v>19</v>
      </c>
      <c r="U2716">
        <v>5.0999999999999996</v>
      </c>
      <c r="V2716" t="s">
        <v>19</v>
      </c>
      <c r="W2716">
        <v>312</v>
      </c>
      <c r="X2716" t="s">
        <v>19</v>
      </c>
      <c r="Y2716">
        <v>71.3</v>
      </c>
      <c r="Z2716" t="s">
        <v>19</v>
      </c>
      <c r="AA2716" s="6">
        <f t="shared" si="127"/>
        <v>11.441316909780909</v>
      </c>
      <c r="AB2716" s="6">
        <f t="shared" si="128"/>
        <v>52.594370437605633</v>
      </c>
      <c r="AC2716" s="6">
        <f t="shared" si="129"/>
        <v>14.405629562394367</v>
      </c>
    </row>
    <row r="2717" spans="1:29" hidden="1" x14ac:dyDescent="0.25">
      <c r="A2717">
        <v>200</v>
      </c>
      <c r="B2717" t="s">
        <v>17</v>
      </c>
      <c r="C2717" t="s">
        <v>18</v>
      </c>
      <c r="D2717" s="1">
        <v>45587</v>
      </c>
      <c r="E2717" s="2">
        <v>400</v>
      </c>
      <c r="F2717">
        <v>296</v>
      </c>
      <c r="G2717">
        <v>0</v>
      </c>
      <c r="H2717" t="s">
        <v>19</v>
      </c>
      <c r="I2717">
        <v>0</v>
      </c>
      <c r="J2717" t="s">
        <v>19</v>
      </c>
      <c r="K2717">
        <v>0</v>
      </c>
      <c r="L2717" t="s">
        <v>19</v>
      </c>
      <c r="M2717">
        <v>8.6999999999999993</v>
      </c>
      <c r="N2717" t="s">
        <v>19</v>
      </c>
      <c r="O2717">
        <v>65</v>
      </c>
      <c r="P2717" t="s">
        <v>19</v>
      </c>
      <c r="Q2717">
        <v>41</v>
      </c>
      <c r="R2717" t="s">
        <v>19</v>
      </c>
      <c r="S2717">
        <v>40.9</v>
      </c>
      <c r="T2717" t="s">
        <v>19</v>
      </c>
      <c r="U2717">
        <v>5.2</v>
      </c>
      <c r="V2717" t="s">
        <v>19</v>
      </c>
      <c r="W2717">
        <v>310</v>
      </c>
      <c r="X2717" t="s">
        <v>19</v>
      </c>
      <c r="Y2717">
        <v>71</v>
      </c>
      <c r="Z2717" t="s">
        <v>19</v>
      </c>
      <c r="AA2717" s="6">
        <f t="shared" si="127"/>
        <v>11.097607204488158</v>
      </c>
      <c r="AB2717" s="6">
        <f t="shared" si="128"/>
        <v>51.975692968078683</v>
      </c>
      <c r="AC2717" s="6">
        <f t="shared" si="129"/>
        <v>13.024307031921317</v>
      </c>
    </row>
    <row r="2718" spans="1:29" hidden="1" x14ac:dyDescent="0.25">
      <c r="A2718">
        <v>200</v>
      </c>
      <c r="B2718" t="s">
        <v>17</v>
      </c>
      <c r="C2718" t="s">
        <v>18</v>
      </c>
      <c r="D2718" s="1">
        <v>45587</v>
      </c>
      <c r="E2718" s="2">
        <v>500</v>
      </c>
      <c r="F2718">
        <v>296</v>
      </c>
      <c r="G2718">
        <v>0</v>
      </c>
      <c r="H2718" t="s">
        <v>19</v>
      </c>
      <c r="I2718">
        <v>0</v>
      </c>
      <c r="J2718" t="s">
        <v>19</v>
      </c>
      <c r="K2718">
        <v>0</v>
      </c>
      <c r="L2718" t="s">
        <v>19</v>
      </c>
      <c r="M2718">
        <v>8.6</v>
      </c>
      <c r="N2718" t="s">
        <v>19</v>
      </c>
      <c r="O2718">
        <v>64.8</v>
      </c>
      <c r="P2718" t="s">
        <v>19</v>
      </c>
      <c r="Q2718">
        <v>41</v>
      </c>
      <c r="R2718" t="s">
        <v>19</v>
      </c>
      <c r="S2718">
        <v>40.5</v>
      </c>
      <c r="T2718" t="s">
        <v>19</v>
      </c>
      <c r="U2718">
        <v>4.2</v>
      </c>
      <c r="V2718" t="s">
        <v>19</v>
      </c>
      <c r="W2718">
        <v>316</v>
      </c>
      <c r="X2718" t="s">
        <v>19</v>
      </c>
      <c r="Y2718">
        <v>70.8</v>
      </c>
      <c r="Z2718" t="s">
        <v>19</v>
      </c>
      <c r="AA2718" s="6">
        <f t="shared" si="127"/>
        <v>11.006696430797271</v>
      </c>
      <c r="AB2718" s="6">
        <f t="shared" si="128"/>
        <v>51.812053575435087</v>
      </c>
      <c r="AC2718" s="6">
        <f t="shared" si="129"/>
        <v>12.98794642456491</v>
      </c>
    </row>
    <row r="2719" spans="1:29" hidden="1" x14ac:dyDescent="0.25">
      <c r="A2719">
        <v>200</v>
      </c>
      <c r="B2719" t="s">
        <v>17</v>
      </c>
      <c r="C2719" t="s">
        <v>18</v>
      </c>
      <c r="D2719" s="1">
        <v>45587</v>
      </c>
      <c r="E2719" s="2">
        <v>600</v>
      </c>
      <c r="F2719">
        <v>296</v>
      </c>
      <c r="G2719">
        <v>0</v>
      </c>
      <c r="H2719" t="s">
        <v>19</v>
      </c>
      <c r="I2719">
        <v>0</v>
      </c>
      <c r="J2719" t="s">
        <v>19</v>
      </c>
      <c r="K2719">
        <v>2</v>
      </c>
      <c r="L2719" t="s">
        <v>19</v>
      </c>
      <c r="M2719">
        <v>9.3000000000000007</v>
      </c>
      <c r="N2719" t="s">
        <v>19</v>
      </c>
      <c r="O2719">
        <v>62</v>
      </c>
      <c r="P2719" t="s">
        <v>19</v>
      </c>
      <c r="Q2719">
        <v>49</v>
      </c>
      <c r="R2719" t="s">
        <v>19</v>
      </c>
      <c r="S2719">
        <v>42.7</v>
      </c>
      <c r="T2719" t="s">
        <v>19</v>
      </c>
      <c r="U2719">
        <v>2.2999999999999998</v>
      </c>
      <c r="V2719" t="s">
        <v>19</v>
      </c>
      <c r="W2719">
        <v>324</v>
      </c>
      <c r="X2719" t="s">
        <v>19</v>
      </c>
      <c r="Y2719">
        <v>70.5</v>
      </c>
      <c r="Z2719" t="s">
        <v>19</v>
      </c>
      <c r="AA2719" s="6">
        <f t="shared" si="127"/>
        <v>10.713372473653717</v>
      </c>
      <c r="AB2719" s="6">
        <f t="shared" si="128"/>
        <v>51.284070452576692</v>
      </c>
      <c r="AC2719" s="6">
        <f t="shared" si="129"/>
        <v>10.715929547423308</v>
      </c>
    </row>
    <row r="2720" spans="1:29" hidden="1" x14ac:dyDescent="0.25">
      <c r="A2720">
        <v>200</v>
      </c>
      <c r="B2720" t="s">
        <v>17</v>
      </c>
      <c r="C2720" t="s">
        <v>18</v>
      </c>
      <c r="D2720" s="1">
        <v>45587</v>
      </c>
      <c r="E2720" s="2">
        <v>700</v>
      </c>
      <c r="F2720">
        <v>296</v>
      </c>
      <c r="G2720">
        <v>0</v>
      </c>
      <c r="H2720" t="s">
        <v>19</v>
      </c>
      <c r="I2720">
        <v>0</v>
      </c>
      <c r="J2720" t="s">
        <v>19</v>
      </c>
      <c r="K2720">
        <v>151</v>
      </c>
      <c r="L2720" t="s">
        <v>19</v>
      </c>
      <c r="M2720">
        <v>11</v>
      </c>
      <c r="N2720" t="s">
        <v>19</v>
      </c>
      <c r="O2720">
        <v>59.2</v>
      </c>
      <c r="P2720" t="s">
        <v>19</v>
      </c>
      <c r="Q2720">
        <v>64</v>
      </c>
      <c r="R2720" t="s">
        <v>19</v>
      </c>
      <c r="S2720">
        <v>47</v>
      </c>
      <c r="T2720" t="s">
        <v>19</v>
      </c>
      <c r="U2720">
        <v>1.3</v>
      </c>
      <c r="V2720" t="s">
        <v>19</v>
      </c>
      <c r="W2720">
        <v>304</v>
      </c>
      <c r="X2720" t="s">
        <v>19</v>
      </c>
      <c r="Y2720">
        <v>70.3</v>
      </c>
      <c r="Z2720" t="s">
        <v>19</v>
      </c>
      <c r="AA2720" s="6">
        <f t="shared" si="127"/>
        <v>11.060820805565168</v>
      </c>
      <c r="AB2720" s="6">
        <f t="shared" si="128"/>
        <v>51.909477450017306</v>
      </c>
      <c r="AC2720" s="6">
        <f t="shared" si="129"/>
        <v>7.2905225499826969</v>
      </c>
    </row>
    <row r="2721" spans="1:29" hidden="1" x14ac:dyDescent="0.25">
      <c r="A2721">
        <v>200</v>
      </c>
      <c r="B2721" t="s">
        <v>17</v>
      </c>
      <c r="C2721" t="s">
        <v>18</v>
      </c>
      <c r="D2721" s="1">
        <v>45587</v>
      </c>
      <c r="E2721" s="2">
        <v>800</v>
      </c>
      <c r="F2721">
        <v>296</v>
      </c>
      <c r="G2721">
        <v>0.01</v>
      </c>
      <c r="H2721" t="s">
        <v>19</v>
      </c>
      <c r="I2721">
        <v>0</v>
      </c>
      <c r="J2721" t="s">
        <v>19</v>
      </c>
      <c r="K2721">
        <v>563</v>
      </c>
      <c r="L2721" t="s">
        <v>19</v>
      </c>
      <c r="M2721">
        <v>11.2</v>
      </c>
      <c r="N2721" t="s">
        <v>19</v>
      </c>
      <c r="O2721">
        <v>67.3</v>
      </c>
      <c r="P2721" t="s">
        <v>19</v>
      </c>
      <c r="Q2721">
        <v>49</v>
      </c>
      <c r="R2721" t="s">
        <v>19</v>
      </c>
      <c r="S2721">
        <v>47.6</v>
      </c>
      <c r="T2721" t="s">
        <v>19</v>
      </c>
      <c r="U2721">
        <v>2.2000000000000002</v>
      </c>
      <c r="V2721" t="s">
        <v>19</v>
      </c>
      <c r="W2721">
        <v>307</v>
      </c>
      <c r="X2721" t="s">
        <v>19</v>
      </c>
      <c r="Y2721">
        <v>70</v>
      </c>
      <c r="Z2721" t="s">
        <v>19</v>
      </c>
      <c r="AA2721" s="6">
        <f t="shared" si="127"/>
        <v>13.232383061065654</v>
      </c>
      <c r="AB2721" s="6">
        <f t="shared" si="128"/>
        <v>55.818289509918181</v>
      </c>
      <c r="AC2721" s="6">
        <f t="shared" si="129"/>
        <v>11.481710490081817</v>
      </c>
    </row>
    <row r="2722" spans="1:29" hidden="1" x14ac:dyDescent="0.25">
      <c r="A2722">
        <v>200</v>
      </c>
      <c r="B2722" t="s">
        <v>17</v>
      </c>
      <c r="C2722" t="s">
        <v>18</v>
      </c>
      <c r="D2722" s="1">
        <v>45587</v>
      </c>
      <c r="E2722" s="2">
        <v>900</v>
      </c>
      <c r="F2722">
        <v>296</v>
      </c>
      <c r="G2722">
        <v>0.01</v>
      </c>
      <c r="H2722" t="s">
        <v>19</v>
      </c>
      <c r="I2722">
        <v>0</v>
      </c>
      <c r="J2722" t="s">
        <v>19</v>
      </c>
      <c r="K2722">
        <v>933</v>
      </c>
      <c r="L2722" t="s">
        <v>19</v>
      </c>
      <c r="M2722">
        <v>10.6</v>
      </c>
      <c r="N2722" t="s">
        <v>19</v>
      </c>
      <c r="O2722">
        <v>76</v>
      </c>
      <c r="P2722" t="s">
        <v>19</v>
      </c>
      <c r="Q2722">
        <v>35</v>
      </c>
      <c r="R2722" t="s">
        <v>19</v>
      </c>
      <c r="S2722">
        <v>46.1</v>
      </c>
      <c r="T2722" t="s">
        <v>19</v>
      </c>
      <c r="U2722">
        <v>2.7</v>
      </c>
      <c r="V2722" t="s">
        <v>19</v>
      </c>
      <c r="W2722">
        <v>319</v>
      </c>
      <c r="X2722" t="s">
        <v>19</v>
      </c>
      <c r="Y2722">
        <v>69.8</v>
      </c>
      <c r="Z2722" t="s">
        <v>19</v>
      </c>
      <c r="AA2722" s="6">
        <f t="shared" si="127"/>
        <v>15.079963503318986</v>
      </c>
      <c r="AB2722" s="6">
        <f t="shared" si="128"/>
        <v>59.143934305974177</v>
      </c>
      <c r="AC2722" s="6">
        <f t="shared" si="129"/>
        <v>16.856065694025823</v>
      </c>
    </row>
    <row r="2723" spans="1:29" x14ac:dyDescent="0.25">
      <c r="A2723">
        <v>200</v>
      </c>
      <c r="B2723" t="s">
        <v>17</v>
      </c>
      <c r="C2723" t="s">
        <v>18</v>
      </c>
      <c r="D2723" s="1">
        <v>45587</v>
      </c>
      <c r="E2723">
        <v>1000</v>
      </c>
      <c r="F2723">
        <v>296</v>
      </c>
      <c r="G2723">
        <v>0.02</v>
      </c>
      <c r="H2723" t="s">
        <v>19</v>
      </c>
      <c r="I2723">
        <v>0</v>
      </c>
      <c r="J2723" t="s">
        <v>19</v>
      </c>
      <c r="K2723">
        <v>1256</v>
      </c>
      <c r="L2723" t="s">
        <v>19</v>
      </c>
      <c r="M2723">
        <v>9.6999999999999993</v>
      </c>
      <c r="N2723" t="s">
        <v>19</v>
      </c>
      <c r="O2723">
        <v>82.3</v>
      </c>
      <c r="P2723" t="s">
        <v>19</v>
      </c>
      <c r="Q2723">
        <v>26</v>
      </c>
      <c r="R2723" t="s">
        <v>19</v>
      </c>
      <c r="S2723">
        <v>43.8</v>
      </c>
      <c r="T2723" t="s">
        <v>19</v>
      </c>
      <c r="U2723">
        <v>2.5</v>
      </c>
      <c r="V2723" t="s">
        <v>19</v>
      </c>
      <c r="W2723">
        <v>312</v>
      </c>
      <c r="X2723" t="s">
        <v>19</v>
      </c>
      <c r="Y2723">
        <v>69.7</v>
      </c>
      <c r="Z2723" t="s">
        <v>19</v>
      </c>
      <c r="AA2723" s="6">
        <f t="shared" si="127"/>
        <v>15.944323743219012</v>
      </c>
      <c r="AB2723" s="6">
        <f t="shared" si="128"/>
        <v>60.699782737794223</v>
      </c>
      <c r="AC2723" s="6">
        <f t="shared" si="129"/>
        <v>21.600217262205774</v>
      </c>
    </row>
    <row r="2724" spans="1:29" x14ac:dyDescent="0.25">
      <c r="A2724">
        <v>200</v>
      </c>
      <c r="B2724" t="s">
        <v>17</v>
      </c>
      <c r="C2724" t="s">
        <v>18</v>
      </c>
      <c r="D2724" s="1">
        <v>45587</v>
      </c>
      <c r="E2724">
        <v>1100</v>
      </c>
      <c r="F2724">
        <v>296</v>
      </c>
      <c r="G2724">
        <v>0.02</v>
      </c>
      <c r="H2724" t="s">
        <v>19</v>
      </c>
      <c r="I2724">
        <v>0</v>
      </c>
      <c r="J2724" t="s">
        <v>19</v>
      </c>
      <c r="K2724">
        <v>1469</v>
      </c>
      <c r="L2724" t="s">
        <v>19</v>
      </c>
      <c r="M2724">
        <v>9.3000000000000007</v>
      </c>
      <c r="N2724" t="s">
        <v>19</v>
      </c>
      <c r="O2724">
        <v>88.6</v>
      </c>
      <c r="P2724" t="s">
        <v>19</v>
      </c>
      <c r="Q2724">
        <v>20</v>
      </c>
      <c r="R2724" t="s">
        <v>19</v>
      </c>
      <c r="S2724">
        <v>42.6</v>
      </c>
      <c r="T2724" t="s">
        <v>19</v>
      </c>
      <c r="U2724">
        <v>2</v>
      </c>
      <c r="V2724" t="s">
        <v>19</v>
      </c>
      <c r="W2724">
        <v>335</v>
      </c>
      <c r="X2724" t="s">
        <v>19</v>
      </c>
      <c r="Y2724">
        <v>69.8</v>
      </c>
      <c r="Z2724" t="s">
        <v>19</v>
      </c>
      <c r="AA2724" s="6">
        <f t="shared" si="127"/>
        <v>16.883281144241234</v>
      </c>
      <c r="AB2724" s="6">
        <f t="shared" si="128"/>
        <v>62.389906059634221</v>
      </c>
      <c r="AC2724" s="6">
        <f t="shared" si="129"/>
        <v>26.210093940365773</v>
      </c>
    </row>
    <row r="2725" spans="1:29" x14ac:dyDescent="0.25">
      <c r="A2725">
        <v>200</v>
      </c>
      <c r="B2725" t="s">
        <v>17</v>
      </c>
      <c r="C2725" t="s">
        <v>18</v>
      </c>
      <c r="D2725" s="1">
        <v>45587</v>
      </c>
      <c r="E2725">
        <v>1200</v>
      </c>
      <c r="F2725">
        <v>296</v>
      </c>
      <c r="G2725">
        <v>0.02</v>
      </c>
      <c r="H2725" t="s">
        <v>19</v>
      </c>
      <c r="I2725">
        <v>0</v>
      </c>
      <c r="J2725" t="s">
        <v>21</v>
      </c>
      <c r="K2725">
        <v>1535</v>
      </c>
      <c r="L2725" t="s">
        <v>19</v>
      </c>
      <c r="M2725">
        <v>9.5</v>
      </c>
      <c r="N2725" t="s">
        <v>19</v>
      </c>
      <c r="O2725">
        <v>91.1</v>
      </c>
      <c r="P2725" t="s">
        <v>19</v>
      </c>
      <c r="Q2725">
        <v>19</v>
      </c>
      <c r="R2725" t="s">
        <v>19</v>
      </c>
      <c r="S2725">
        <v>43.1</v>
      </c>
      <c r="T2725" t="s">
        <v>19</v>
      </c>
      <c r="U2725">
        <v>2.7</v>
      </c>
      <c r="V2725" t="s">
        <v>19</v>
      </c>
      <c r="W2725">
        <v>187</v>
      </c>
      <c r="X2725" t="s">
        <v>19</v>
      </c>
      <c r="Y2725">
        <v>70.2</v>
      </c>
      <c r="Z2725" t="s">
        <v>19</v>
      </c>
      <c r="AA2725" s="6">
        <f t="shared" si="127"/>
        <v>17.525499476333412</v>
      </c>
      <c r="AB2725" s="6">
        <f t="shared" si="128"/>
        <v>63.545899057400142</v>
      </c>
      <c r="AC2725" s="6">
        <f t="shared" si="129"/>
        <v>27.554100942599852</v>
      </c>
    </row>
    <row r="2726" spans="1:29" x14ac:dyDescent="0.25">
      <c r="A2726">
        <v>200</v>
      </c>
      <c r="B2726" t="s">
        <v>17</v>
      </c>
      <c r="C2726" t="s">
        <v>18</v>
      </c>
      <c r="D2726" s="1">
        <v>45587</v>
      </c>
      <c r="E2726">
        <v>1300</v>
      </c>
      <c r="F2726">
        <v>296</v>
      </c>
      <c r="G2726">
        <v>0.02</v>
      </c>
      <c r="H2726" t="s">
        <v>19</v>
      </c>
      <c r="I2726">
        <v>0</v>
      </c>
      <c r="J2726" t="s">
        <v>19</v>
      </c>
      <c r="K2726">
        <v>1471</v>
      </c>
      <c r="L2726" t="s">
        <v>19</v>
      </c>
      <c r="M2726">
        <v>8.9</v>
      </c>
      <c r="N2726" t="s">
        <v>19</v>
      </c>
      <c r="O2726">
        <v>92.5</v>
      </c>
      <c r="P2726" t="s">
        <v>19</v>
      </c>
      <c r="Q2726">
        <v>17</v>
      </c>
      <c r="R2726" t="s">
        <v>19</v>
      </c>
      <c r="S2726">
        <v>41.5</v>
      </c>
      <c r="T2726" t="s">
        <v>19</v>
      </c>
      <c r="U2726">
        <v>4.0999999999999996</v>
      </c>
      <c r="V2726" t="s">
        <v>19</v>
      </c>
      <c r="W2726">
        <v>173</v>
      </c>
      <c r="X2726" t="s">
        <v>19</v>
      </c>
      <c r="Y2726">
        <v>70.599999999999994</v>
      </c>
      <c r="Z2726" t="s">
        <v>19</v>
      </c>
      <c r="AA2726" s="6">
        <f t="shared" si="127"/>
        <v>17.403593120071395</v>
      </c>
      <c r="AB2726" s="6">
        <f t="shared" si="128"/>
        <v>63.326467616128511</v>
      </c>
      <c r="AC2726" s="6">
        <f t="shared" si="129"/>
        <v>29.173532383871489</v>
      </c>
    </row>
    <row r="2727" spans="1:29" x14ac:dyDescent="0.25">
      <c r="A2727">
        <v>200</v>
      </c>
      <c r="B2727" t="s">
        <v>17</v>
      </c>
      <c r="C2727" t="s">
        <v>18</v>
      </c>
      <c r="D2727" s="1">
        <v>45587</v>
      </c>
      <c r="E2727">
        <v>1400</v>
      </c>
      <c r="F2727">
        <v>296</v>
      </c>
      <c r="G2727">
        <v>0.02</v>
      </c>
      <c r="H2727" t="s">
        <v>19</v>
      </c>
      <c r="I2727">
        <v>0</v>
      </c>
      <c r="J2727" t="s">
        <v>19</v>
      </c>
      <c r="K2727">
        <v>1269</v>
      </c>
      <c r="L2727" t="s">
        <v>19</v>
      </c>
      <c r="M2727">
        <v>9</v>
      </c>
      <c r="N2727" t="s">
        <v>19</v>
      </c>
      <c r="O2727">
        <v>94.1</v>
      </c>
      <c r="P2727" t="s">
        <v>19</v>
      </c>
      <c r="Q2727">
        <v>16</v>
      </c>
      <c r="R2727" t="s">
        <v>19</v>
      </c>
      <c r="S2727">
        <v>41.7</v>
      </c>
      <c r="T2727" t="s">
        <v>19</v>
      </c>
      <c r="U2727">
        <v>4.0999999999999996</v>
      </c>
      <c r="V2727" t="s">
        <v>19</v>
      </c>
      <c r="W2727">
        <v>166</v>
      </c>
      <c r="X2727" t="s">
        <v>19</v>
      </c>
      <c r="Y2727">
        <v>71.099999999999994</v>
      </c>
      <c r="Z2727" t="s">
        <v>19</v>
      </c>
      <c r="AA2727" s="6">
        <f t="shared" si="127"/>
        <v>17.639782434102774</v>
      </c>
      <c r="AB2727" s="6">
        <f t="shared" si="128"/>
        <v>63.751608381384997</v>
      </c>
      <c r="AC2727" s="6">
        <f t="shared" si="129"/>
        <v>30.348391618614997</v>
      </c>
    </row>
    <row r="2728" spans="1:29" x14ac:dyDescent="0.25">
      <c r="A2728">
        <v>200</v>
      </c>
      <c r="B2728" t="s">
        <v>17</v>
      </c>
      <c r="C2728" t="s">
        <v>18</v>
      </c>
      <c r="D2728" s="1">
        <v>45587</v>
      </c>
      <c r="E2728">
        <v>1500</v>
      </c>
      <c r="F2728">
        <v>296</v>
      </c>
      <c r="G2728">
        <v>0.02</v>
      </c>
      <c r="H2728" t="s">
        <v>19</v>
      </c>
      <c r="I2728">
        <v>0</v>
      </c>
      <c r="J2728" t="s">
        <v>19</v>
      </c>
      <c r="K2728">
        <v>946</v>
      </c>
      <c r="L2728" t="s">
        <v>19</v>
      </c>
      <c r="M2728">
        <v>8.8000000000000007</v>
      </c>
      <c r="N2728" t="s">
        <v>19</v>
      </c>
      <c r="O2728">
        <v>94.4</v>
      </c>
      <c r="P2728" t="s">
        <v>19</v>
      </c>
      <c r="Q2728">
        <v>16</v>
      </c>
      <c r="R2728" t="s">
        <v>19</v>
      </c>
      <c r="S2728">
        <v>41.1</v>
      </c>
      <c r="T2728" t="s">
        <v>19</v>
      </c>
      <c r="U2728">
        <v>4.7</v>
      </c>
      <c r="V2728" t="s">
        <v>19</v>
      </c>
      <c r="W2728">
        <v>173</v>
      </c>
      <c r="X2728" t="s">
        <v>19</v>
      </c>
      <c r="Y2728">
        <v>71.7</v>
      </c>
      <c r="Z2728" t="s">
        <v>19</v>
      </c>
      <c r="AA2728" s="6">
        <f t="shared" si="127"/>
        <v>17.747031749787201</v>
      </c>
      <c r="AB2728" s="6">
        <f t="shared" si="128"/>
        <v>63.944657149616958</v>
      </c>
      <c r="AC2728" s="6">
        <f t="shared" si="129"/>
        <v>30.455342850383047</v>
      </c>
    </row>
    <row r="2729" spans="1:29" x14ac:dyDescent="0.25">
      <c r="A2729">
        <v>200</v>
      </c>
      <c r="B2729" t="s">
        <v>17</v>
      </c>
      <c r="C2729" t="s">
        <v>18</v>
      </c>
      <c r="D2729" s="1">
        <v>45587</v>
      </c>
      <c r="E2729">
        <v>1600</v>
      </c>
      <c r="F2729">
        <v>296</v>
      </c>
      <c r="G2729">
        <v>0.01</v>
      </c>
      <c r="H2729" t="s">
        <v>19</v>
      </c>
      <c r="I2729">
        <v>0</v>
      </c>
      <c r="J2729" t="s">
        <v>19</v>
      </c>
      <c r="K2729">
        <v>553</v>
      </c>
      <c r="L2729" t="s">
        <v>19</v>
      </c>
      <c r="M2729">
        <v>8.6</v>
      </c>
      <c r="N2729" t="s">
        <v>19</v>
      </c>
      <c r="O2729">
        <v>93.4</v>
      </c>
      <c r="P2729" t="s">
        <v>19</v>
      </c>
      <c r="Q2729">
        <v>16</v>
      </c>
      <c r="R2729" t="s">
        <v>19</v>
      </c>
      <c r="S2729">
        <v>40.6</v>
      </c>
      <c r="T2729" t="s">
        <v>19</v>
      </c>
      <c r="U2729">
        <v>4.5999999999999996</v>
      </c>
      <c r="V2729" t="s">
        <v>19</v>
      </c>
      <c r="W2729">
        <v>150</v>
      </c>
      <c r="X2729" t="s">
        <v>19</v>
      </c>
      <c r="Y2729">
        <v>72.400000000000006</v>
      </c>
      <c r="Z2729" t="s">
        <v>19</v>
      </c>
      <c r="AA2729" s="6">
        <f t="shared" si="127"/>
        <v>17.389532347142854</v>
      </c>
      <c r="AB2729" s="6">
        <f t="shared" si="128"/>
        <v>63.301158224857133</v>
      </c>
      <c r="AC2729" s="6">
        <f t="shared" si="129"/>
        <v>30.098841775142873</v>
      </c>
    </row>
    <row r="2730" spans="1:29" x14ac:dyDescent="0.25">
      <c r="A2730">
        <v>200</v>
      </c>
      <c r="B2730" t="s">
        <v>17</v>
      </c>
      <c r="C2730" t="s">
        <v>18</v>
      </c>
      <c r="D2730" s="1">
        <v>45587</v>
      </c>
      <c r="E2730">
        <v>1700</v>
      </c>
      <c r="F2730">
        <v>296</v>
      </c>
      <c r="G2730">
        <v>0.01</v>
      </c>
      <c r="H2730" t="s">
        <v>19</v>
      </c>
      <c r="I2730">
        <v>0</v>
      </c>
      <c r="J2730" t="s">
        <v>19</v>
      </c>
      <c r="K2730">
        <v>149</v>
      </c>
      <c r="L2730" t="s">
        <v>19</v>
      </c>
      <c r="M2730">
        <v>8.4</v>
      </c>
      <c r="N2730" t="s">
        <v>19</v>
      </c>
      <c r="O2730">
        <v>90.2</v>
      </c>
      <c r="P2730" t="s">
        <v>19</v>
      </c>
      <c r="Q2730">
        <v>17</v>
      </c>
      <c r="R2730" t="s">
        <v>19</v>
      </c>
      <c r="S2730">
        <v>40.1</v>
      </c>
      <c r="T2730" t="s">
        <v>19</v>
      </c>
      <c r="U2730">
        <v>3.7</v>
      </c>
      <c r="V2730" t="s">
        <v>19</v>
      </c>
      <c r="W2730">
        <v>132</v>
      </c>
      <c r="X2730" t="s">
        <v>19</v>
      </c>
      <c r="Y2730">
        <v>73</v>
      </c>
      <c r="Z2730" t="s">
        <v>19</v>
      </c>
      <c r="AA2730" s="6">
        <f t="shared" si="127"/>
        <v>16.568944155332705</v>
      </c>
      <c r="AB2730" s="6">
        <f t="shared" si="128"/>
        <v>61.824099479598871</v>
      </c>
      <c r="AC2730" s="6">
        <f t="shared" si="129"/>
        <v>28.375900520401132</v>
      </c>
    </row>
    <row r="2731" spans="1:29" hidden="1" x14ac:dyDescent="0.25">
      <c r="A2731">
        <v>200</v>
      </c>
      <c r="B2731" t="s">
        <v>17</v>
      </c>
      <c r="C2731" t="s">
        <v>18</v>
      </c>
      <c r="D2731" s="1">
        <v>45587</v>
      </c>
      <c r="E2731">
        <v>1800</v>
      </c>
      <c r="F2731">
        <v>296</v>
      </c>
      <c r="G2731">
        <v>0</v>
      </c>
      <c r="H2731" t="s">
        <v>19</v>
      </c>
      <c r="I2731">
        <v>0</v>
      </c>
      <c r="J2731" t="s">
        <v>19</v>
      </c>
      <c r="K2731">
        <v>1</v>
      </c>
      <c r="L2731" t="s">
        <v>19</v>
      </c>
      <c r="M2731">
        <v>12.5</v>
      </c>
      <c r="N2731" t="s">
        <v>19</v>
      </c>
      <c r="O2731">
        <v>77.3</v>
      </c>
      <c r="P2731" t="s">
        <v>19</v>
      </c>
      <c r="Q2731">
        <v>39</v>
      </c>
      <c r="R2731" t="s">
        <v>19</v>
      </c>
      <c r="S2731">
        <v>50.5</v>
      </c>
      <c r="T2731" t="s">
        <v>19</v>
      </c>
      <c r="U2731">
        <v>1.5</v>
      </c>
      <c r="V2731" t="s">
        <v>19</v>
      </c>
      <c r="W2731">
        <v>314</v>
      </c>
      <c r="X2731" t="s">
        <v>19</v>
      </c>
      <c r="Y2731">
        <v>73.400000000000006</v>
      </c>
      <c r="Z2731" t="s">
        <v>19</v>
      </c>
      <c r="AA2731" s="6">
        <f t="shared" si="127"/>
        <v>16.349054529524263</v>
      </c>
      <c r="AB2731" s="6">
        <f t="shared" si="128"/>
        <v>61.428298153143672</v>
      </c>
      <c r="AC2731" s="6">
        <f t="shared" si="129"/>
        <v>15.871701846856325</v>
      </c>
    </row>
    <row r="2732" spans="1:29" hidden="1" x14ac:dyDescent="0.25">
      <c r="A2732">
        <v>200</v>
      </c>
      <c r="B2732" t="s">
        <v>17</v>
      </c>
      <c r="C2732" t="s">
        <v>18</v>
      </c>
      <c r="D2732" s="1">
        <v>45587</v>
      </c>
      <c r="E2732">
        <v>1900</v>
      </c>
      <c r="F2732">
        <v>296</v>
      </c>
      <c r="H2732" t="s">
        <v>22</v>
      </c>
      <c r="J2732" t="s">
        <v>22</v>
      </c>
      <c r="L2732" t="s">
        <v>22</v>
      </c>
      <c r="N2732" t="s">
        <v>22</v>
      </c>
      <c r="P2732" t="s">
        <v>22</v>
      </c>
      <c r="R2732" t="s">
        <v>22</v>
      </c>
      <c r="T2732" t="s">
        <v>22</v>
      </c>
      <c r="V2732" t="s">
        <v>22</v>
      </c>
      <c r="X2732" t="s">
        <v>22</v>
      </c>
      <c r="Z2732" t="s">
        <v>22</v>
      </c>
      <c r="AA2732" s="6">
        <f t="shared" si="127"/>
        <v>-12.509924088874726</v>
      </c>
      <c r="AB2732" s="6">
        <f t="shared" si="128"/>
        <v>9.4821366400254945</v>
      </c>
      <c r="AC2732" s="6">
        <f t="shared" si="129"/>
        <v>-9.4821366400254945</v>
      </c>
    </row>
    <row r="2733" spans="1:29" hidden="1" x14ac:dyDescent="0.25">
      <c r="A2733">
        <v>200</v>
      </c>
      <c r="B2733" t="s">
        <v>17</v>
      </c>
      <c r="C2733" t="s">
        <v>18</v>
      </c>
      <c r="D2733" s="1">
        <v>45587</v>
      </c>
      <c r="E2733">
        <v>2000</v>
      </c>
      <c r="F2733">
        <v>296</v>
      </c>
      <c r="G2733">
        <v>0</v>
      </c>
      <c r="H2733" t="s">
        <v>19</v>
      </c>
      <c r="I2733">
        <v>0</v>
      </c>
      <c r="J2733" t="s">
        <v>19</v>
      </c>
      <c r="K2733">
        <v>0</v>
      </c>
      <c r="L2733" t="s">
        <v>19</v>
      </c>
      <c r="M2733">
        <v>15.7</v>
      </c>
      <c r="N2733" t="s">
        <v>19</v>
      </c>
      <c r="O2733">
        <v>66.7</v>
      </c>
      <c r="P2733" t="s">
        <v>19</v>
      </c>
      <c r="Q2733">
        <v>70</v>
      </c>
      <c r="R2733" t="s">
        <v>19</v>
      </c>
      <c r="S2733">
        <v>56.6</v>
      </c>
      <c r="T2733" t="s">
        <v>19</v>
      </c>
      <c r="U2733">
        <v>2.4</v>
      </c>
      <c r="V2733" t="s">
        <v>19</v>
      </c>
      <c r="W2733">
        <v>296</v>
      </c>
      <c r="X2733" t="s">
        <v>19</v>
      </c>
      <c r="Y2733">
        <v>73.599999999999994</v>
      </c>
      <c r="Z2733" t="s">
        <v>19</v>
      </c>
      <c r="AA2733" s="6">
        <f t="shared" si="127"/>
        <v>15.607317147238021</v>
      </c>
      <c r="AB2733" s="6">
        <f t="shared" si="128"/>
        <v>60.093170865028434</v>
      </c>
      <c r="AC2733" s="6">
        <f t="shared" si="129"/>
        <v>6.6068291349715693</v>
      </c>
    </row>
    <row r="2734" spans="1:29" hidden="1" x14ac:dyDescent="0.25">
      <c r="A2734">
        <v>200</v>
      </c>
      <c r="B2734" t="s">
        <v>17</v>
      </c>
      <c r="C2734" t="s">
        <v>18</v>
      </c>
      <c r="D2734" s="1">
        <v>45587</v>
      </c>
      <c r="E2734">
        <v>2100</v>
      </c>
      <c r="F2734">
        <v>296</v>
      </c>
      <c r="G2734">
        <v>0</v>
      </c>
      <c r="H2734" t="s">
        <v>19</v>
      </c>
      <c r="I2734">
        <v>0</v>
      </c>
      <c r="J2734" t="s">
        <v>19</v>
      </c>
      <c r="K2734">
        <v>0</v>
      </c>
      <c r="L2734" t="s">
        <v>19</v>
      </c>
      <c r="M2734">
        <v>14.5</v>
      </c>
      <c r="N2734" t="s">
        <v>19</v>
      </c>
      <c r="O2734">
        <v>65.400000000000006</v>
      </c>
      <c r="P2734" t="s">
        <v>19</v>
      </c>
      <c r="Q2734">
        <v>68</v>
      </c>
      <c r="R2734" t="s">
        <v>19</v>
      </c>
      <c r="S2734">
        <v>54.5</v>
      </c>
      <c r="T2734" t="s">
        <v>19</v>
      </c>
      <c r="U2734">
        <v>3.3</v>
      </c>
      <c r="V2734" t="s">
        <v>19</v>
      </c>
      <c r="W2734">
        <v>296</v>
      </c>
      <c r="X2734" t="s">
        <v>19</v>
      </c>
      <c r="Y2734">
        <v>73.400000000000006</v>
      </c>
      <c r="Z2734" t="s">
        <v>19</v>
      </c>
      <c r="AA2734" s="6">
        <f t="shared" si="127"/>
        <v>14.69158663791768</v>
      </c>
      <c r="AB2734" s="6">
        <f t="shared" si="128"/>
        <v>58.444855948251828</v>
      </c>
      <c r="AC2734" s="6">
        <f t="shared" si="129"/>
        <v>6.955144051748178</v>
      </c>
    </row>
    <row r="2735" spans="1:29" hidden="1" x14ac:dyDescent="0.25">
      <c r="A2735">
        <v>200</v>
      </c>
      <c r="B2735" t="s">
        <v>17</v>
      </c>
      <c r="C2735" t="s">
        <v>18</v>
      </c>
      <c r="D2735" s="1">
        <v>45587</v>
      </c>
      <c r="E2735">
        <v>2200</v>
      </c>
      <c r="F2735">
        <v>296</v>
      </c>
      <c r="G2735">
        <v>0</v>
      </c>
      <c r="H2735" t="s">
        <v>19</v>
      </c>
      <c r="I2735">
        <v>0</v>
      </c>
      <c r="J2735" t="s">
        <v>19</v>
      </c>
      <c r="K2735">
        <v>0</v>
      </c>
      <c r="L2735" t="s">
        <v>19</v>
      </c>
      <c r="M2735">
        <v>11.4</v>
      </c>
      <c r="N2735" t="s">
        <v>19</v>
      </c>
      <c r="O2735">
        <v>71.2</v>
      </c>
      <c r="P2735" t="s">
        <v>19</v>
      </c>
      <c r="Q2735">
        <v>44</v>
      </c>
      <c r="R2735" t="s">
        <v>19</v>
      </c>
      <c r="S2735">
        <v>48</v>
      </c>
      <c r="T2735" t="s">
        <v>19</v>
      </c>
      <c r="U2735">
        <v>4.5</v>
      </c>
      <c r="V2735" t="s">
        <v>19</v>
      </c>
      <c r="W2735">
        <v>308</v>
      </c>
      <c r="X2735" t="s">
        <v>19</v>
      </c>
      <c r="Y2735">
        <v>73.2</v>
      </c>
      <c r="Z2735" t="s">
        <v>19</v>
      </c>
      <c r="AA2735" s="6">
        <f t="shared" si="127"/>
        <v>14.362728995230217</v>
      </c>
      <c r="AB2735" s="6">
        <f t="shared" si="128"/>
        <v>57.85291219141439</v>
      </c>
      <c r="AC2735" s="6">
        <f t="shared" si="129"/>
        <v>13.347087808585613</v>
      </c>
    </row>
    <row r="2736" spans="1:29" hidden="1" x14ac:dyDescent="0.25">
      <c r="A2736">
        <v>200</v>
      </c>
      <c r="B2736" t="s">
        <v>17</v>
      </c>
      <c r="C2736" t="s">
        <v>18</v>
      </c>
      <c r="D2736" s="1">
        <v>45587</v>
      </c>
      <c r="E2736">
        <v>2300</v>
      </c>
      <c r="F2736">
        <v>296</v>
      </c>
      <c r="G2736">
        <v>0</v>
      </c>
      <c r="H2736" t="s">
        <v>19</v>
      </c>
      <c r="I2736">
        <v>0</v>
      </c>
      <c r="J2736" t="s">
        <v>19</v>
      </c>
      <c r="K2736">
        <v>0</v>
      </c>
      <c r="L2736" t="s">
        <v>19</v>
      </c>
      <c r="M2736">
        <v>10.5</v>
      </c>
      <c r="N2736" t="s">
        <v>19</v>
      </c>
      <c r="O2736">
        <v>69.7</v>
      </c>
      <c r="P2736" t="s">
        <v>19</v>
      </c>
      <c r="Q2736">
        <v>42</v>
      </c>
      <c r="R2736" t="s">
        <v>19</v>
      </c>
      <c r="S2736">
        <v>45.8</v>
      </c>
      <c r="T2736" t="s">
        <v>19</v>
      </c>
      <c r="U2736">
        <v>4.0999999999999996</v>
      </c>
      <c r="V2736" t="s">
        <v>19</v>
      </c>
      <c r="W2736">
        <v>315</v>
      </c>
      <c r="X2736" t="s">
        <v>19</v>
      </c>
      <c r="Y2736">
        <v>72.900000000000006</v>
      </c>
      <c r="Z2736" t="s">
        <v>19</v>
      </c>
      <c r="AA2736" s="6">
        <f t="shared" si="127"/>
        <v>13.380012285809979</v>
      </c>
      <c r="AB2736" s="6">
        <f t="shared" si="128"/>
        <v>56.084022114457966</v>
      </c>
      <c r="AC2736" s="6">
        <f t="shared" si="129"/>
        <v>13.615977885542037</v>
      </c>
    </row>
    <row r="2737" spans="1:29" hidden="1" x14ac:dyDescent="0.25">
      <c r="A2737">
        <v>200</v>
      </c>
      <c r="B2737" t="s">
        <v>17</v>
      </c>
      <c r="C2737" t="s">
        <v>18</v>
      </c>
      <c r="D2737" s="1">
        <v>45587</v>
      </c>
      <c r="E2737">
        <v>2400</v>
      </c>
      <c r="F2737">
        <v>296</v>
      </c>
      <c r="G2737">
        <v>0</v>
      </c>
      <c r="H2737" t="s">
        <v>19</v>
      </c>
      <c r="I2737">
        <v>0</v>
      </c>
      <c r="J2737" t="s">
        <v>19</v>
      </c>
      <c r="K2737">
        <v>0</v>
      </c>
      <c r="L2737" t="s">
        <v>19</v>
      </c>
      <c r="M2737">
        <v>9.6</v>
      </c>
      <c r="N2737" t="s">
        <v>19</v>
      </c>
      <c r="O2737">
        <v>68.900000000000006</v>
      </c>
      <c r="P2737" t="s">
        <v>19</v>
      </c>
      <c r="Q2737">
        <v>40</v>
      </c>
      <c r="R2737" t="s">
        <v>19</v>
      </c>
      <c r="S2737">
        <v>43.4</v>
      </c>
      <c r="T2737" t="s">
        <v>19</v>
      </c>
      <c r="U2737">
        <v>4.2</v>
      </c>
      <c r="V2737" t="s">
        <v>19</v>
      </c>
      <c r="W2737">
        <v>308</v>
      </c>
      <c r="X2737" t="s">
        <v>19</v>
      </c>
      <c r="Y2737">
        <v>72.599999999999994</v>
      </c>
      <c r="Z2737" t="s">
        <v>19</v>
      </c>
      <c r="AA2737" s="6">
        <f t="shared" si="127"/>
        <v>12.725359602870668</v>
      </c>
      <c r="AB2737" s="6">
        <f t="shared" si="128"/>
        <v>54.905647285167205</v>
      </c>
      <c r="AC2737" s="6">
        <f t="shared" si="129"/>
        <v>13.9943527148328</v>
      </c>
    </row>
    <row r="2738" spans="1:29" hidden="1" x14ac:dyDescent="0.25">
      <c r="A2738">
        <v>200</v>
      </c>
      <c r="B2738" t="s">
        <v>17</v>
      </c>
      <c r="C2738" t="s">
        <v>18</v>
      </c>
      <c r="D2738" s="1">
        <v>45588</v>
      </c>
      <c r="E2738" s="2">
        <v>100</v>
      </c>
      <c r="F2738">
        <v>297</v>
      </c>
      <c r="G2738">
        <v>0</v>
      </c>
      <c r="H2738" t="s">
        <v>19</v>
      </c>
      <c r="I2738">
        <v>0</v>
      </c>
      <c r="J2738" t="s">
        <v>19</v>
      </c>
      <c r="K2738">
        <v>0</v>
      </c>
      <c r="L2738" t="s">
        <v>19</v>
      </c>
      <c r="M2738">
        <v>8.1</v>
      </c>
      <c r="N2738" t="s">
        <v>19</v>
      </c>
      <c r="O2738">
        <v>69.900000000000006</v>
      </c>
      <c r="P2738" t="s">
        <v>19</v>
      </c>
      <c r="Q2738">
        <v>32</v>
      </c>
      <c r="R2738" t="s">
        <v>19</v>
      </c>
      <c r="S2738">
        <v>39</v>
      </c>
      <c r="T2738" t="s">
        <v>19</v>
      </c>
      <c r="U2738">
        <v>4.3</v>
      </c>
      <c r="V2738" t="s">
        <v>19</v>
      </c>
      <c r="W2738">
        <v>313</v>
      </c>
      <c r="X2738" t="s">
        <v>19</v>
      </c>
      <c r="Y2738">
        <v>72.3</v>
      </c>
      <c r="Z2738" t="s">
        <v>19</v>
      </c>
      <c r="AA2738" s="6">
        <f t="shared" si="127"/>
        <v>11.94104176061748</v>
      </c>
      <c r="AB2738" s="6">
        <f t="shared" si="128"/>
        <v>53.493875169111462</v>
      </c>
      <c r="AC2738" s="6">
        <f t="shared" si="129"/>
        <v>16.406124830888544</v>
      </c>
    </row>
    <row r="2739" spans="1:29" hidden="1" x14ac:dyDescent="0.25">
      <c r="A2739">
        <v>200</v>
      </c>
      <c r="B2739" t="s">
        <v>17</v>
      </c>
      <c r="C2739" t="s">
        <v>18</v>
      </c>
      <c r="D2739" s="1">
        <v>45588</v>
      </c>
      <c r="E2739" s="2">
        <v>200</v>
      </c>
      <c r="F2739">
        <v>297</v>
      </c>
      <c r="G2739">
        <v>0</v>
      </c>
      <c r="H2739" t="s">
        <v>19</v>
      </c>
      <c r="I2739">
        <v>0</v>
      </c>
      <c r="J2739" t="s">
        <v>19</v>
      </c>
      <c r="K2739">
        <v>0</v>
      </c>
      <c r="L2739" t="s">
        <v>19</v>
      </c>
      <c r="M2739">
        <v>8.5</v>
      </c>
      <c r="N2739" t="s">
        <v>19</v>
      </c>
      <c r="O2739">
        <v>67.7</v>
      </c>
      <c r="P2739" t="s">
        <v>19</v>
      </c>
      <c r="Q2739">
        <v>37</v>
      </c>
      <c r="R2739" t="s">
        <v>19</v>
      </c>
      <c r="S2739">
        <v>40.200000000000003</v>
      </c>
      <c r="T2739" t="s">
        <v>19</v>
      </c>
      <c r="U2739">
        <v>4.3</v>
      </c>
      <c r="V2739" t="s">
        <v>19</v>
      </c>
      <c r="W2739">
        <v>309</v>
      </c>
      <c r="X2739" t="s">
        <v>19</v>
      </c>
      <c r="Y2739">
        <v>72</v>
      </c>
      <c r="Z2739" t="s">
        <v>19</v>
      </c>
      <c r="AA2739" s="6">
        <f t="shared" si="127"/>
        <v>11.751299424223724</v>
      </c>
      <c r="AB2739" s="6">
        <f t="shared" si="128"/>
        <v>53.152338963602702</v>
      </c>
      <c r="AC2739" s="6">
        <f t="shared" si="129"/>
        <v>14.547661036397301</v>
      </c>
    </row>
    <row r="2740" spans="1:29" hidden="1" x14ac:dyDescent="0.25">
      <c r="A2740">
        <v>200</v>
      </c>
      <c r="B2740" t="s">
        <v>17</v>
      </c>
      <c r="C2740" t="s">
        <v>18</v>
      </c>
      <c r="D2740" s="1">
        <v>45588</v>
      </c>
      <c r="E2740" s="2">
        <v>300</v>
      </c>
      <c r="F2740">
        <v>297</v>
      </c>
      <c r="G2740">
        <v>0</v>
      </c>
      <c r="H2740" t="s">
        <v>19</v>
      </c>
      <c r="I2740">
        <v>0</v>
      </c>
      <c r="J2740" t="s">
        <v>19</v>
      </c>
      <c r="K2740">
        <v>0</v>
      </c>
      <c r="L2740" t="s">
        <v>19</v>
      </c>
      <c r="M2740">
        <v>8</v>
      </c>
      <c r="N2740" t="s">
        <v>19</v>
      </c>
      <c r="O2740">
        <v>67.900000000000006</v>
      </c>
      <c r="P2740" t="s">
        <v>19</v>
      </c>
      <c r="Q2740">
        <v>34</v>
      </c>
      <c r="R2740" t="s">
        <v>19</v>
      </c>
      <c r="S2740">
        <v>38.799999999999997</v>
      </c>
      <c r="T2740" t="s">
        <v>19</v>
      </c>
      <c r="U2740">
        <v>4.5999999999999996</v>
      </c>
      <c r="V2740" t="s">
        <v>19</v>
      </c>
      <c r="W2740">
        <v>316</v>
      </c>
      <c r="X2740" t="s">
        <v>19</v>
      </c>
      <c r="Y2740">
        <v>71.7</v>
      </c>
      <c r="Z2740" t="s">
        <v>19</v>
      </c>
      <c r="AA2740" s="6">
        <f t="shared" si="127"/>
        <v>11.393505767639578</v>
      </c>
      <c r="AB2740" s="6">
        <f t="shared" si="128"/>
        <v>52.508310381751244</v>
      </c>
      <c r="AC2740" s="6">
        <f t="shared" si="129"/>
        <v>15.391689618248762</v>
      </c>
    </row>
    <row r="2741" spans="1:29" hidden="1" x14ac:dyDescent="0.25">
      <c r="A2741">
        <v>200</v>
      </c>
      <c r="B2741" t="s">
        <v>17</v>
      </c>
      <c r="C2741" t="s">
        <v>18</v>
      </c>
      <c r="D2741" s="1">
        <v>45588</v>
      </c>
      <c r="E2741" s="2">
        <v>400</v>
      </c>
      <c r="F2741">
        <v>297</v>
      </c>
      <c r="G2741">
        <v>0</v>
      </c>
      <c r="H2741" t="s">
        <v>19</v>
      </c>
      <c r="I2741">
        <v>0</v>
      </c>
      <c r="J2741" t="s">
        <v>19</v>
      </c>
      <c r="K2741">
        <v>0</v>
      </c>
      <c r="L2741" t="s">
        <v>19</v>
      </c>
      <c r="M2741">
        <v>8.1999999999999993</v>
      </c>
      <c r="N2741" t="s">
        <v>19</v>
      </c>
      <c r="O2741">
        <v>66.400000000000006</v>
      </c>
      <c r="P2741" t="s">
        <v>19</v>
      </c>
      <c r="Q2741">
        <v>37</v>
      </c>
      <c r="R2741" t="s">
        <v>19</v>
      </c>
      <c r="S2741">
        <v>39.299999999999997</v>
      </c>
      <c r="T2741" t="s">
        <v>19</v>
      </c>
      <c r="U2741">
        <v>4.0999999999999996</v>
      </c>
      <c r="V2741" t="s">
        <v>19</v>
      </c>
      <c r="W2741">
        <v>314</v>
      </c>
      <c r="X2741" t="s">
        <v>19</v>
      </c>
      <c r="Y2741">
        <v>71.400000000000006</v>
      </c>
      <c r="Z2741" t="s">
        <v>19</v>
      </c>
      <c r="AA2741" s="6">
        <f t="shared" ref="AA2741:AA2804" si="130" xml:space="preserve"> ((O2741-32)*5/9)*ATAN(0.151977*SQRT(Q2741+8.313659)) + ATAN(((O2741-32)*5/9)+Q2741) - ATAN(Q2741-1.676331) + 0.00391838*(Q2741^1.5)*ATAN(0.023101*Q2741) - 4.686035</f>
        <v>11.175616275079344</v>
      </c>
      <c r="AB2741" s="6">
        <f t="shared" si="128"/>
        <v>52.11610929514282</v>
      </c>
      <c r="AC2741" s="6">
        <f t="shared" si="129"/>
        <v>14.283890704857185</v>
      </c>
    </row>
    <row r="2742" spans="1:29" hidden="1" x14ac:dyDescent="0.25">
      <c r="A2742">
        <v>200</v>
      </c>
      <c r="B2742" t="s">
        <v>17</v>
      </c>
      <c r="C2742" t="s">
        <v>18</v>
      </c>
      <c r="D2742" s="1">
        <v>45588</v>
      </c>
      <c r="E2742" s="2">
        <v>500</v>
      </c>
      <c r="F2742">
        <v>297</v>
      </c>
      <c r="G2742">
        <v>0</v>
      </c>
      <c r="H2742" t="s">
        <v>19</v>
      </c>
      <c r="I2742">
        <v>0</v>
      </c>
      <c r="J2742" t="s">
        <v>19</v>
      </c>
      <c r="K2742">
        <v>0</v>
      </c>
      <c r="L2742" t="s">
        <v>19</v>
      </c>
      <c r="M2742">
        <v>8.4</v>
      </c>
      <c r="N2742" t="s">
        <v>19</v>
      </c>
      <c r="O2742">
        <v>64.599999999999994</v>
      </c>
      <c r="P2742" t="s">
        <v>19</v>
      </c>
      <c r="Q2742">
        <v>40</v>
      </c>
      <c r="R2742" t="s">
        <v>19</v>
      </c>
      <c r="S2742">
        <v>40</v>
      </c>
      <c r="T2742" t="s">
        <v>19</v>
      </c>
      <c r="U2742">
        <v>3.3</v>
      </c>
      <c r="V2742" t="s">
        <v>19</v>
      </c>
      <c r="W2742">
        <v>329</v>
      </c>
      <c r="X2742" t="s">
        <v>19</v>
      </c>
      <c r="Y2742">
        <v>71.099999999999994</v>
      </c>
      <c r="Z2742" t="s">
        <v>19</v>
      </c>
      <c r="AA2742" s="6">
        <f t="shared" si="130"/>
        <v>10.782991485065493</v>
      </c>
      <c r="AB2742" s="6">
        <f t="shared" si="128"/>
        <v>51.409384673117884</v>
      </c>
      <c r="AC2742" s="6">
        <f t="shared" si="129"/>
        <v>13.19061532688211</v>
      </c>
    </row>
    <row r="2743" spans="1:29" hidden="1" x14ac:dyDescent="0.25">
      <c r="A2743">
        <v>200</v>
      </c>
      <c r="B2743" t="s">
        <v>17</v>
      </c>
      <c r="C2743" t="s">
        <v>18</v>
      </c>
      <c r="D2743" s="1">
        <v>45588</v>
      </c>
      <c r="E2743" s="2">
        <v>600</v>
      </c>
      <c r="F2743">
        <v>297</v>
      </c>
      <c r="G2743">
        <v>0</v>
      </c>
      <c r="H2743" t="s">
        <v>19</v>
      </c>
      <c r="I2743">
        <v>0</v>
      </c>
      <c r="J2743" t="s">
        <v>19</v>
      </c>
      <c r="K2743">
        <v>1</v>
      </c>
      <c r="L2743" t="s">
        <v>19</v>
      </c>
      <c r="M2743">
        <v>8.1999999999999993</v>
      </c>
      <c r="N2743" t="s">
        <v>19</v>
      </c>
      <c r="O2743">
        <v>64.2</v>
      </c>
      <c r="P2743" t="s">
        <v>19</v>
      </c>
      <c r="Q2743">
        <v>40</v>
      </c>
      <c r="R2743" t="s">
        <v>19</v>
      </c>
      <c r="S2743">
        <v>39.4</v>
      </c>
      <c r="T2743" t="s">
        <v>19</v>
      </c>
      <c r="U2743">
        <v>3.4</v>
      </c>
      <c r="V2743" t="s">
        <v>19</v>
      </c>
      <c r="W2743">
        <v>319</v>
      </c>
      <c r="X2743" t="s">
        <v>19</v>
      </c>
      <c r="Y2743">
        <v>70.8</v>
      </c>
      <c r="Z2743" t="s">
        <v>19</v>
      </c>
      <c r="AA2743" s="6">
        <f t="shared" si="130"/>
        <v>10.602303229367719</v>
      </c>
      <c r="AB2743" s="6">
        <f t="shared" si="128"/>
        <v>51.084145812861891</v>
      </c>
      <c r="AC2743" s="6">
        <f t="shared" si="129"/>
        <v>13.115854187138112</v>
      </c>
    </row>
    <row r="2744" spans="1:29" hidden="1" x14ac:dyDescent="0.25">
      <c r="A2744">
        <v>200</v>
      </c>
      <c r="B2744" t="s">
        <v>17</v>
      </c>
      <c r="C2744" t="s">
        <v>18</v>
      </c>
      <c r="D2744" s="1">
        <v>45588</v>
      </c>
      <c r="E2744" s="2">
        <v>700</v>
      </c>
      <c r="F2744">
        <v>297</v>
      </c>
      <c r="G2744">
        <v>0</v>
      </c>
      <c r="H2744" t="s">
        <v>19</v>
      </c>
      <c r="I2744">
        <v>0</v>
      </c>
      <c r="J2744" t="s">
        <v>19</v>
      </c>
      <c r="K2744">
        <v>143</v>
      </c>
      <c r="L2744" t="s">
        <v>19</v>
      </c>
      <c r="M2744">
        <v>9.6999999999999993</v>
      </c>
      <c r="N2744" t="s">
        <v>19</v>
      </c>
      <c r="O2744">
        <v>62.1</v>
      </c>
      <c r="P2744" t="s">
        <v>19</v>
      </c>
      <c r="Q2744">
        <v>51</v>
      </c>
      <c r="R2744" t="s">
        <v>19</v>
      </c>
      <c r="S2744">
        <v>43.7</v>
      </c>
      <c r="T2744" t="s">
        <v>19</v>
      </c>
      <c r="U2744">
        <v>1.9</v>
      </c>
      <c r="V2744" t="s">
        <v>19</v>
      </c>
      <c r="W2744">
        <v>322</v>
      </c>
      <c r="X2744" t="s">
        <v>19</v>
      </c>
      <c r="Y2744">
        <v>70.599999999999994</v>
      </c>
      <c r="Z2744" t="s">
        <v>19</v>
      </c>
      <c r="AA2744" s="6">
        <f t="shared" si="130"/>
        <v>11.000986452339015</v>
      </c>
      <c r="AB2744" s="6">
        <f t="shared" si="128"/>
        <v>51.801775614210229</v>
      </c>
      <c r="AC2744" s="6">
        <f t="shared" si="129"/>
        <v>10.298224385789773</v>
      </c>
    </row>
    <row r="2745" spans="1:29" hidden="1" x14ac:dyDescent="0.25">
      <c r="A2745">
        <v>200</v>
      </c>
      <c r="B2745" t="s">
        <v>17</v>
      </c>
      <c r="C2745" t="s">
        <v>18</v>
      </c>
      <c r="D2745" s="1">
        <v>45588</v>
      </c>
      <c r="E2745" s="2">
        <v>800</v>
      </c>
      <c r="F2745">
        <v>297</v>
      </c>
      <c r="G2745">
        <v>0.01</v>
      </c>
      <c r="H2745" t="s">
        <v>19</v>
      </c>
      <c r="I2745">
        <v>0</v>
      </c>
      <c r="J2745" t="s">
        <v>19</v>
      </c>
      <c r="K2745">
        <v>561</v>
      </c>
      <c r="L2745" t="s">
        <v>19</v>
      </c>
      <c r="M2745">
        <v>10.199999999999999</v>
      </c>
      <c r="N2745" t="s">
        <v>19</v>
      </c>
      <c r="O2745">
        <v>70.3</v>
      </c>
      <c r="P2745" t="s">
        <v>19</v>
      </c>
      <c r="Q2745">
        <v>40</v>
      </c>
      <c r="R2745" t="s">
        <v>19</v>
      </c>
      <c r="S2745">
        <v>45.1</v>
      </c>
      <c r="T2745" t="s">
        <v>19</v>
      </c>
      <c r="U2745">
        <v>2.9</v>
      </c>
      <c r="V2745" t="s">
        <v>19</v>
      </c>
      <c r="W2745">
        <v>312</v>
      </c>
      <c r="X2745" t="s">
        <v>19</v>
      </c>
      <c r="Y2745">
        <v>70.3</v>
      </c>
      <c r="Z2745" t="s">
        <v>19</v>
      </c>
      <c r="AA2745" s="6">
        <f t="shared" si="130"/>
        <v>13.3577470988341</v>
      </c>
      <c r="AB2745" s="6">
        <f t="shared" si="128"/>
        <v>56.04394477790138</v>
      </c>
      <c r="AC2745" s="6">
        <f t="shared" si="129"/>
        <v>14.256055222098617</v>
      </c>
    </row>
    <row r="2746" spans="1:29" x14ac:dyDescent="0.25">
      <c r="A2746">
        <v>200</v>
      </c>
      <c r="B2746" t="s">
        <v>17</v>
      </c>
      <c r="C2746" t="s">
        <v>18</v>
      </c>
      <c r="D2746" s="1">
        <v>45588</v>
      </c>
      <c r="E2746" s="2">
        <v>900</v>
      </c>
      <c r="F2746">
        <v>297</v>
      </c>
      <c r="G2746">
        <v>0.01</v>
      </c>
      <c r="H2746" t="s">
        <v>19</v>
      </c>
      <c r="I2746">
        <v>0</v>
      </c>
      <c r="J2746" t="s">
        <v>19</v>
      </c>
      <c r="K2746">
        <v>959</v>
      </c>
      <c r="L2746" t="s">
        <v>19</v>
      </c>
      <c r="M2746">
        <v>9.6999999999999993</v>
      </c>
      <c r="N2746" t="s">
        <v>19</v>
      </c>
      <c r="O2746">
        <v>79.099999999999994</v>
      </c>
      <c r="P2746" t="s">
        <v>19</v>
      </c>
      <c r="Q2746">
        <v>29</v>
      </c>
      <c r="R2746" t="s">
        <v>19</v>
      </c>
      <c r="S2746">
        <v>43.8</v>
      </c>
      <c r="T2746" t="s">
        <v>19</v>
      </c>
      <c r="U2746">
        <v>3.4</v>
      </c>
      <c r="V2746" t="s">
        <v>19</v>
      </c>
      <c r="W2746">
        <v>313</v>
      </c>
      <c r="X2746" t="s">
        <v>19</v>
      </c>
      <c r="Y2746">
        <v>70.099999999999994</v>
      </c>
      <c r="Z2746" t="s">
        <v>19</v>
      </c>
      <c r="AA2746" s="6">
        <f t="shared" si="130"/>
        <v>15.273068582753051</v>
      </c>
      <c r="AB2746" s="6">
        <f t="shared" si="128"/>
        <v>59.49152344895549</v>
      </c>
      <c r="AC2746" s="6">
        <f t="shared" si="129"/>
        <v>19.608476551044504</v>
      </c>
    </row>
    <row r="2747" spans="1:29" x14ac:dyDescent="0.25">
      <c r="A2747">
        <v>200</v>
      </c>
      <c r="B2747" t="s">
        <v>17</v>
      </c>
      <c r="C2747" t="s">
        <v>18</v>
      </c>
      <c r="D2747" s="1">
        <v>45588</v>
      </c>
      <c r="E2747">
        <v>1000</v>
      </c>
      <c r="F2747">
        <v>297</v>
      </c>
      <c r="G2747">
        <v>0.02</v>
      </c>
      <c r="H2747" t="s">
        <v>19</v>
      </c>
      <c r="I2747">
        <v>0</v>
      </c>
      <c r="J2747" t="s">
        <v>19</v>
      </c>
      <c r="K2747">
        <v>1277</v>
      </c>
      <c r="L2747" t="s">
        <v>19</v>
      </c>
      <c r="M2747">
        <v>8.8000000000000007</v>
      </c>
      <c r="N2747" t="s">
        <v>19</v>
      </c>
      <c r="O2747">
        <v>85.8</v>
      </c>
      <c r="P2747" t="s">
        <v>19</v>
      </c>
      <c r="Q2747">
        <v>21</v>
      </c>
      <c r="R2747" t="s">
        <v>19</v>
      </c>
      <c r="S2747">
        <v>41.2</v>
      </c>
      <c r="T2747" t="s">
        <v>19</v>
      </c>
      <c r="U2747">
        <v>3</v>
      </c>
      <c r="V2747" t="s">
        <v>19</v>
      </c>
      <c r="W2747">
        <v>321</v>
      </c>
      <c r="X2747" t="s">
        <v>19</v>
      </c>
      <c r="Y2747">
        <v>70</v>
      </c>
      <c r="Z2747" t="s">
        <v>19</v>
      </c>
      <c r="AA2747" s="6">
        <f t="shared" si="130"/>
        <v>16.095155686838471</v>
      </c>
      <c r="AB2747" s="6">
        <f t="shared" si="128"/>
        <v>60.971280236309248</v>
      </c>
      <c r="AC2747" s="6">
        <f t="shared" si="129"/>
        <v>24.828719763690749</v>
      </c>
    </row>
    <row r="2748" spans="1:29" x14ac:dyDescent="0.25">
      <c r="A2748">
        <v>200</v>
      </c>
      <c r="B2748" t="s">
        <v>17</v>
      </c>
      <c r="C2748" t="s">
        <v>18</v>
      </c>
      <c r="D2748" s="1">
        <v>45588</v>
      </c>
      <c r="E2748">
        <v>1100</v>
      </c>
      <c r="F2748">
        <v>297</v>
      </c>
      <c r="G2748">
        <v>0.02</v>
      </c>
      <c r="H2748" t="s">
        <v>19</v>
      </c>
      <c r="I2748">
        <v>0</v>
      </c>
      <c r="J2748" t="s">
        <v>19</v>
      </c>
      <c r="K2748">
        <v>1477</v>
      </c>
      <c r="L2748" t="s">
        <v>19</v>
      </c>
      <c r="M2748">
        <v>9.4</v>
      </c>
      <c r="N2748" t="s">
        <v>19</v>
      </c>
      <c r="O2748">
        <v>90.4</v>
      </c>
      <c r="P2748" t="s">
        <v>19</v>
      </c>
      <c r="Q2748">
        <v>19</v>
      </c>
      <c r="R2748" t="s">
        <v>19</v>
      </c>
      <c r="S2748">
        <v>43</v>
      </c>
      <c r="T2748" t="s">
        <v>19</v>
      </c>
      <c r="U2748">
        <v>2.5</v>
      </c>
      <c r="V2748" t="s">
        <v>19</v>
      </c>
      <c r="W2748">
        <v>262</v>
      </c>
      <c r="X2748" t="s">
        <v>19</v>
      </c>
      <c r="Y2748">
        <v>70.099999999999994</v>
      </c>
      <c r="Z2748" t="s">
        <v>19</v>
      </c>
      <c r="AA2748" s="6">
        <f t="shared" si="130"/>
        <v>17.264317130840315</v>
      </c>
      <c r="AB2748" s="6">
        <f t="shared" si="128"/>
        <v>63.075770835512564</v>
      </c>
      <c r="AC2748" s="6">
        <f t="shared" si="129"/>
        <v>27.324229164487441</v>
      </c>
    </row>
    <row r="2749" spans="1:29" x14ac:dyDescent="0.25">
      <c r="A2749">
        <v>200</v>
      </c>
      <c r="B2749" t="s">
        <v>17</v>
      </c>
      <c r="C2749" t="s">
        <v>18</v>
      </c>
      <c r="D2749" s="1">
        <v>45588</v>
      </c>
      <c r="E2749">
        <v>1200</v>
      </c>
      <c r="F2749">
        <v>297</v>
      </c>
      <c r="G2749">
        <v>0.02</v>
      </c>
      <c r="H2749" t="s">
        <v>19</v>
      </c>
      <c r="I2749">
        <v>0</v>
      </c>
      <c r="J2749" t="s">
        <v>19</v>
      </c>
      <c r="K2749">
        <v>1543</v>
      </c>
      <c r="L2749" t="s">
        <v>19</v>
      </c>
      <c r="M2749">
        <v>8.8000000000000007</v>
      </c>
      <c r="N2749" t="s">
        <v>19</v>
      </c>
      <c r="O2749">
        <v>93.8</v>
      </c>
      <c r="P2749" t="s">
        <v>19</v>
      </c>
      <c r="Q2749">
        <v>16</v>
      </c>
      <c r="R2749" t="s">
        <v>19</v>
      </c>
      <c r="S2749">
        <v>41.1</v>
      </c>
      <c r="T2749" t="s">
        <v>19</v>
      </c>
      <c r="U2749">
        <v>3.4</v>
      </c>
      <c r="V2749" t="s">
        <v>19</v>
      </c>
      <c r="W2749">
        <v>172</v>
      </c>
      <c r="X2749" t="s">
        <v>19</v>
      </c>
      <c r="Y2749">
        <v>70.400000000000006</v>
      </c>
      <c r="Z2749" t="s">
        <v>19</v>
      </c>
      <c r="AA2749" s="6">
        <f t="shared" si="130"/>
        <v>17.532532687378357</v>
      </c>
      <c r="AB2749" s="6">
        <f t="shared" si="128"/>
        <v>63.558558837281041</v>
      </c>
      <c r="AC2749" s="6">
        <f t="shared" si="129"/>
        <v>30.241441162718957</v>
      </c>
    </row>
    <row r="2750" spans="1:29" x14ac:dyDescent="0.25">
      <c r="A2750">
        <v>200</v>
      </c>
      <c r="B2750" t="s">
        <v>17</v>
      </c>
      <c r="C2750" t="s">
        <v>18</v>
      </c>
      <c r="D2750" s="1">
        <v>45588</v>
      </c>
      <c r="E2750">
        <v>1300</v>
      </c>
      <c r="F2750">
        <v>297</v>
      </c>
      <c r="G2750">
        <v>0.02</v>
      </c>
      <c r="H2750" t="s">
        <v>19</v>
      </c>
      <c r="I2750">
        <v>0</v>
      </c>
      <c r="J2750" t="s">
        <v>19</v>
      </c>
      <c r="K2750">
        <v>1467</v>
      </c>
      <c r="L2750" t="s">
        <v>19</v>
      </c>
      <c r="M2750">
        <v>9</v>
      </c>
      <c r="N2750" t="s">
        <v>19</v>
      </c>
      <c r="O2750">
        <v>94.9</v>
      </c>
      <c r="P2750" t="s">
        <v>19</v>
      </c>
      <c r="Q2750">
        <v>16</v>
      </c>
      <c r="R2750" t="s">
        <v>19</v>
      </c>
      <c r="S2750">
        <v>41.8</v>
      </c>
      <c r="T2750" t="s">
        <v>19</v>
      </c>
      <c r="U2750">
        <v>4.2</v>
      </c>
      <c r="V2750" t="s">
        <v>19</v>
      </c>
      <c r="W2750">
        <v>183</v>
      </c>
      <c r="X2750" t="s">
        <v>19</v>
      </c>
      <c r="Y2750">
        <v>70.900000000000006</v>
      </c>
      <c r="Z2750" t="s">
        <v>19</v>
      </c>
      <c r="AA2750" s="6">
        <f t="shared" si="130"/>
        <v>17.925779662878892</v>
      </c>
      <c r="AB2750" s="6">
        <f t="shared" si="128"/>
        <v>64.266403393182003</v>
      </c>
      <c r="AC2750" s="6">
        <f t="shared" si="129"/>
        <v>30.633596606818003</v>
      </c>
    </row>
    <row r="2751" spans="1:29" x14ac:dyDescent="0.25">
      <c r="A2751">
        <v>200</v>
      </c>
      <c r="B2751" t="s">
        <v>17</v>
      </c>
      <c r="C2751" t="s">
        <v>18</v>
      </c>
      <c r="D2751" s="1">
        <v>45588</v>
      </c>
      <c r="E2751">
        <v>1400</v>
      </c>
      <c r="F2751">
        <v>297</v>
      </c>
      <c r="G2751">
        <v>0.02</v>
      </c>
      <c r="H2751" t="s">
        <v>19</v>
      </c>
      <c r="I2751">
        <v>0</v>
      </c>
      <c r="J2751" t="s">
        <v>19</v>
      </c>
      <c r="K2751">
        <v>1262</v>
      </c>
      <c r="L2751" t="s">
        <v>19</v>
      </c>
      <c r="M2751">
        <v>8.5</v>
      </c>
      <c r="N2751" t="s">
        <v>19</v>
      </c>
      <c r="O2751">
        <v>95.6</v>
      </c>
      <c r="P2751" t="s">
        <v>19</v>
      </c>
      <c r="Q2751">
        <v>15</v>
      </c>
      <c r="R2751" t="s">
        <v>19</v>
      </c>
      <c r="S2751">
        <v>40.299999999999997</v>
      </c>
      <c r="T2751" t="s">
        <v>19</v>
      </c>
      <c r="U2751">
        <v>4.9000000000000004</v>
      </c>
      <c r="V2751" t="s">
        <v>19</v>
      </c>
      <c r="W2751">
        <v>181</v>
      </c>
      <c r="X2751" t="s">
        <v>19</v>
      </c>
      <c r="Y2751">
        <v>71.5</v>
      </c>
      <c r="Z2751" t="s">
        <v>19</v>
      </c>
      <c r="AA2751" s="6">
        <f t="shared" si="130"/>
        <v>17.813000680519725</v>
      </c>
      <c r="AB2751" s="6">
        <f t="shared" si="128"/>
        <v>64.063401224935504</v>
      </c>
      <c r="AC2751" s="6">
        <f t="shared" si="129"/>
        <v>31.53659877506449</v>
      </c>
    </row>
    <row r="2752" spans="1:29" x14ac:dyDescent="0.25">
      <c r="A2752">
        <v>200</v>
      </c>
      <c r="B2752" t="s">
        <v>17</v>
      </c>
      <c r="C2752" t="s">
        <v>18</v>
      </c>
      <c r="D2752" s="1">
        <v>45588</v>
      </c>
      <c r="E2752">
        <v>1500</v>
      </c>
      <c r="F2752">
        <v>297</v>
      </c>
      <c r="G2752">
        <v>0.02</v>
      </c>
      <c r="H2752" t="s">
        <v>19</v>
      </c>
      <c r="I2752">
        <v>0</v>
      </c>
      <c r="J2752" t="s">
        <v>19</v>
      </c>
      <c r="K2752">
        <v>941</v>
      </c>
      <c r="L2752" t="s">
        <v>19</v>
      </c>
      <c r="M2752">
        <v>7.9</v>
      </c>
      <c r="N2752" t="s">
        <v>19</v>
      </c>
      <c r="O2752">
        <v>96.2</v>
      </c>
      <c r="P2752" t="s">
        <v>19</v>
      </c>
      <c r="Q2752">
        <v>13</v>
      </c>
      <c r="R2752" t="s">
        <v>19</v>
      </c>
      <c r="S2752">
        <v>38.299999999999997</v>
      </c>
      <c r="T2752" t="s">
        <v>19</v>
      </c>
      <c r="U2752">
        <v>4.8</v>
      </c>
      <c r="V2752" t="s">
        <v>19</v>
      </c>
      <c r="W2752">
        <v>144</v>
      </c>
      <c r="X2752" t="s">
        <v>19</v>
      </c>
      <c r="Y2752">
        <v>72.3</v>
      </c>
      <c r="Z2752" t="s">
        <v>19</v>
      </c>
      <c r="AA2752" s="6">
        <f t="shared" si="130"/>
        <v>17.256582740175904</v>
      </c>
      <c r="AB2752" s="6">
        <f t="shared" si="128"/>
        <v>63.061848932316629</v>
      </c>
      <c r="AC2752" s="6">
        <f t="shared" si="129"/>
        <v>33.138151067683374</v>
      </c>
    </row>
    <row r="2753" spans="1:29" x14ac:dyDescent="0.25">
      <c r="A2753">
        <v>200</v>
      </c>
      <c r="B2753" t="s">
        <v>17</v>
      </c>
      <c r="C2753" t="s">
        <v>18</v>
      </c>
      <c r="D2753" s="1">
        <v>45588</v>
      </c>
      <c r="E2753">
        <v>1600</v>
      </c>
      <c r="F2753">
        <v>297</v>
      </c>
      <c r="G2753">
        <v>0.01</v>
      </c>
      <c r="H2753" t="s">
        <v>19</v>
      </c>
      <c r="I2753">
        <v>0</v>
      </c>
      <c r="J2753" t="s">
        <v>19</v>
      </c>
      <c r="K2753">
        <v>546</v>
      </c>
      <c r="L2753" t="s">
        <v>19</v>
      </c>
      <c r="M2753">
        <v>8</v>
      </c>
      <c r="N2753" t="s">
        <v>19</v>
      </c>
      <c r="O2753">
        <v>95.3</v>
      </c>
      <c r="P2753" t="s">
        <v>19</v>
      </c>
      <c r="Q2753">
        <v>14</v>
      </c>
      <c r="R2753" t="s">
        <v>19</v>
      </c>
      <c r="S2753">
        <v>38.799999999999997</v>
      </c>
      <c r="T2753" t="s">
        <v>19</v>
      </c>
      <c r="U2753">
        <v>4.8</v>
      </c>
      <c r="V2753" t="s">
        <v>19</v>
      </c>
      <c r="W2753">
        <v>164</v>
      </c>
      <c r="X2753" t="s">
        <v>19</v>
      </c>
      <c r="Y2753">
        <v>73.099999999999994</v>
      </c>
      <c r="Z2753" t="s">
        <v>19</v>
      </c>
      <c r="AA2753" s="6">
        <f t="shared" si="130"/>
        <v>17.334898957587775</v>
      </c>
      <c r="AB2753" s="6">
        <f t="shared" si="128"/>
        <v>63.202818123657991</v>
      </c>
      <c r="AC2753" s="6">
        <f t="shared" si="129"/>
        <v>32.097181876342006</v>
      </c>
    </row>
    <row r="2754" spans="1:29" x14ac:dyDescent="0.25">
      <c r="A2754">
        <v>200</v>
      </c>
      <c r="B2754" t="s">
        <v>17</v>
      </c>
      <c r="C2754" t="s">
        <v>18</v>
      </c>
      <c r="D2754" s="1">
        <v>45588</v>
      </c>
      <c r="E2754">
        <v>1700</v>
      </c>
      <c r="F2754">
        <v>297</v>
      </c>
      <c r="G2754">
        <v>0.01</v>
      </c>
      <c r="H2754" t="s">
        <v>19</v>
      </c>
      <c r="I2754">
        <v>0</v>
      </c>
      <c r="J2754" t="s">
        <v>19</v>
      </c>
      <c r="K2754">
        <v>145</v>
      </c>
      <c r="L2754" t="s">
        <v>19</v>
      </c>
      <c r="M2754">
        <v>8.1</v>
      </c>
      <c r="N2754" t="s">
        <v>19</v>
      </c>
      <c r="O2754">
        <v>91.1</v>
      </c>
      <c r="P2754" t="s">
        <v>19</v>
      </c>
      <c r="Q2754">
        <v>16</v>
      </c>
      <c r="R2754" t="s">
        <v>19</v>
      </c>
      <c r="S2754">
        <v>39.200000000000003</v>
      </c>
      <c r="T2754" t="s">
        <v>19</v>
      </c>
      <c r="U2754">
        <v>4.7</v>
      </c>
      <c r="V2754" t="s">
        <v>19</v>
      </c>
      <c r="W2754">
        <v>146</v>
      </c>
      <c r="X2754" t="s">
        <v>19</v>
      </c>
      <c r="Y2754">
        <v>73.8</v>
      </c>
      <c r="Z2754" t="s">
        <v>19</v>
      </c>
      <c r="AA2754" s="6">
        <f t="shared" si="130"/>
        <v>16.567264842248544</v>
      </c>
      <c r="AB2754" s="6">
        <f t="shared" si="128"/>
        <v>61.821076716047379</v>
      </c>
      <c r="AC2754" s="6">
        <f t="shared" si="129"/>
        <v>29.278923283952615</v>
      </c>
    </row>
    <row r="2755" spans="1:29" hidden="1" x14ac:dyDescent="0.25">
      <c r="A2755">
        <v>200</v>
      </c>
      <c r="B2755" t="s">
        <v>17</v>
      </c>
      <c r="C2755" t="s">
        <v>18</v>
      </c>
      <c r="D2755" s="1">
        <v>45588</v>
      </c>
      <c r="E2755">
        <v>1800</v>
      </c>
      <c r="F2755">
        <v>297</v>
      </c>
      <c r="G2755">
        <v>0</v>
      </c>
      <c r="H2755" t="s">
        <v>19</v>
      </c>
      <c r="I2755">
        <v>0</v>
      </c>
      <c r="J2755" t="s">
        <v>19</v>
      </c>
      <c r="K2755">
        <v>1</v>
      </c>
      <c r="L2755" t="s">
        <v>19</v>
      </c>
      <c r="M2755">
        <v>12.5</v>
      </c>
      <c r="N2755" t="s">
        <v>19</v>
      </c>
      <c r="O2755">
        <v>77.099999999999994</v>
      </c>
      <c r="P2755" t="s">
        <v>19</v>
      </c>
      <c r="Q2755">
        <v>39</v>
      </c>
      <c r="R2755" t="s">
        <v>19</v>
      </c>
      <c r="S2755">
        <v>50.5</v>
      </c>
      <c r="T2755" t="s">
        <v>19</v>
      </c>
      <c r="U2755">
        <v>1.5</v>
      </c>
      <c r="V2755" t="s">
        <v>19</v>
      </c>
      <c r="W2755">
        <v>312</v>
      </c>
      <c r="X2755" t="s">
        <v>19</v>
      </c>
      <c r="Y2755">
        <v>74.2</v>
      </c>
      <c r="Z2755" t="s">
        <v>19</v>
      </c>
      <c r="AA2755" s="6">
        <f t="shared" si="130"/>
        <v>16.259296658816705</v>
      </c>
      <c r="AB2755" s="6">
        <f t="shared" ref="AB2755:AB2818" si="131">(AA2755*9/5)+32</f>
        <v>61.266733985870069</v>
      </c>
      <c r="AC2755" s="6">
        <f t="shared" ref="AC2755:AC2818" si="132">O2755-AB2755</f>
        <v>15.833266014129926</v>
      </c>
    </row>
    <row r="2756" spans="1:29" hidden="1" x14ac:dyDescent="0.25">
      <c r="A2756">
        <v>200</v>
      </c>
      <c r="B2756" t="s">
        <v>17</v>
      </c>
      <c r="C2756" t="s">
        <v>18</v>
      </c>
      <c r="D2756" s="1">
        <v>45588</v>
      </c>
      <c r="E2756">
        <v>1900</v>
      </c>
      <c r="F2756">
        <v>297</v>
      </c>
      <c r="G2756">
        <v>0</v>
      </c>
      <c r="H2756" t="s">
        <v>19</v>
      </c>
      <c r="I2756">
        <v>0</v>
      </c>
      <c r="J2756" t="s">
        <v>19</v>
      </c>
      <c r="K2756">
        <v>0</v>
      </c>
      <c r="L2756" t="s">
        <v>19</v>
      </c>
      <c r="M2756">
        <v>16.399999999999999</v>
      </c>
      <c r="N2756" t="s">
        <v>19</v>
      </c>
      <c r="O2756">
        <v>68.900000000000006</v>
      </c>
      <c r="P2756" t="s">
        <v>19</v>
      </c>
      <c r="Q2756">
        <v>68</v>
      </c>
      <c r="R2756" t="s">
        <v>19</v>
      </c>
      <c r="S2756">
        <v>57.9</v>
      </c>
      <c r="T2756" t="s">
        <v>19</v>
      </c>
      <c r="U2756">
        <v>2</v>
      </c>
      <c r="V2756" t="s">
        <v>19</v>
      </c>
      <c r="W2756">
        <v>301</v>
      </c>
      <c r="X2756" t="s">
        <v>19</v>
      </c>
      <c r="Y2756">
        <v>74.3</v>
      </c>
      <c r="Z2756" t="s">
        <v>19</v>
      </c>
      <c r="AA2756" s="6">
        <f t="shared" si="130"/>
        <v>16.490915383483497</v>
      </c>
      <c r="AB2756" s="6">
        <f t="shared" si="131"/>
        <v>61.683647690270291</v>
      </c>
      <c r="AC2756" s="6">
        <f t="shared" si="132"/>
        <v>7.2163523097297144</v>
      </c>
    </row>
    <row r="2757" spans="1:29" hidden="1" x14ac:dyDescent="0.25">
      <c r="A2757">
        <v>200</v>
      </c>
      <c r="B2757" t="s">
        <v>17</v>
      </c>
      <c r="C2757" t="s">
        <v>18</v>
      </c>
      <c r="D2757" s="1">
        <v>45588</v>
      </c>
      <c r="E2757">
        <v>2000</v>
      </c>
      <c r="F2757">
        <v>297</v>
      </c>
      <c r="G2757">
        <v>0</v>
      </c>
      <c r="H2757" t="s">
        <v>19</v>
      </c>
      <c r="I2757">
        <v>0</v>
      </c>
      <c r="J2757" t="s">
        <v>19</v>
      </c>
      <c r="K2757">
        <v>0</v>
      </c>
      <c r="L2757" t="s">
        <v>19</v>
      </c>
      <c r="M2757">
        <v>15.3</v>
      </c>
      <c r="N2757" t="s">
        <v>19</v>
      </c>
      <c r="O2757">
        <v>66.5</v>
      </c>
      <c r="P2757" t="s">
        <v>19</v>
      </c>
      <c r="Q2757">
        <v>69</v>
      </c>
      <c r="R2757" t="s">
        <v>19</v>
      </c>
      <c r="S2757">
        <v>56</v>
      </c>
      <c r="T2757" t="s">
        <v>19</v>
      </c>
      <c r="U2757">
        <v>3</v>
      </c>
      <c r="V2757" t="s">
        <v>19</v>
      </c>
      <c r="W2757">
        <v>297</v>
      </c>
      <c r="X2757" t="s">
        <v>19</v>
      </c>
      <c r="Y2757">
        <v>74.099999999999994</v>
      </c>
      <c r="Z2757" t="s">
        <v>19</v>
      </c>
      <c r="AA2757" s="6">
        <f t="shared" si="130"/>
        <v>15.38054239699369</v>
      </c>
      <c r="AB2757" s="6">
        <f t="shared" si="131"/>
        <v>59.684976314588639</v>
      </c>
      <c r="AC2757" s="6">
        <f t="shared" si="132"/>
        <v>6.8150236854113615</v>
      </c>
    </row>
    <row r="2758" spans="1:29" hidden="1" x14ac:dyDescent="0.25">
      <c r="A2758">
        <v>200</v>
      </c>
      <c r="B2758" t="s">
        <v>17</v>
      </c>
      <c r="C2758" t="s">
        <v>18</v>
      </c>
      <c r="D2758" s="1">
        <v>45588</v>
      </c>
      <c r="E2758">
        <v>2100</v>
      </c>
      <c r="F2758">
        <v>297</v>
      </c>
      <c r="G2758">
        <v>0</v>
      </c>
      <c r="H2758" t="s">
        <v>19</v>
      </c>
      <c r="I2758">
        <v>0</v>
      </c>
      <c r="J2758" t="s">
        <v>19</v>
      </c>
      <c r="K2758">
        <v>0</v>
      </c>
      <c r="L2758" t="s">
        <v>19</v>
      </c>
      <c r="M2758">
        <v>13.9</v>
      </c>
      <c r="N2758" t="s">
        <v>19</v>
      </c>
      <c r="O2758">
        <v>66.099999999999994</v>
      </c>
      <c r="P2758" t="s">
        <v>19</v>
      </c>
      <c r="Q2758">
        <v>63</v>
      </c>
      <c r="R2758" t="s">
        <v>19</v>
      </c>
      <c r="S2758">
        <v>53.4</v>
      </c>
      <c r="T2758" t="s">
        <v>19</v>
      </c>
      <c r="U2758">
        <v>2.9</v>
      </c>
      <c r="V2758" t="s">
        <v>19</v>
      </c>
      <c r="W2758">
        <v>301</v>
      </c>
      <c r="X2758" t="s">
        <v>19</v>
      </c>
      <c r="Y2758">
        <v>73.8</v>
      </c>
      <c r="Z2758" t="s">
        <v>19</v>
      </c>
      <c r="AA2758" s="6">
        <f t="shared" si="130"/>
        <v>14.434523679033784</v>
      </c>
      <c r="AB2758" s="6">
        <f t="shared" si="131"/>
        <v>57.98214262226081</v>
      </c>
      <c r="AC2758" s="6">
        <f t="shared" si="132"/>
        <v>8.1178573777391847</v>
      </c>
    </row>
    <row r="2759" spans="1:29" hidden="1" x14ac:dyDescent="0.25">
      <c r="A2759">
        <v>200</v>
      </c>
      <c r="B2759" t="s">
        <v>17</v>
      </c>
      <c r="C2759" t="s">
        <v>18</v>
      </c>
      <c r="D2759" s="1">
        <v>45588</v>
      </c>
      <c r="E2759">
        <v>2200</v>
      </c>
      <c r="F2759">
        <v>297</v>
      </c>
      <c r="G2759">
        <v>0</v>
      </c>
      <c r="H2759" t="s">
        <v>19</v>
      </c>
      <c r="I2759">
        <v>0</v>
      </c>
      <c r="J2759" t="s">
        <v>19</v>
      </c>
      <c r="K2759">
        <v>0</v>
      </c>
      <c r="L2759" t="s">
        <v>19</v>
      </c>
      <c r="M2759">
        <v>12.6</v>
      </c>
      <c r="N2759" t="s">
        <v>19</v>
      </c>
      <c r="O2759">
        <v>67.400000000000006</v>
      </c>
      <c r="P2759" t="s">
        <v>19</v>
      </c>
      <c r="Q2759">
        <v>55</v>
      </c>
      <c r="R2759" t="s">
        <v>19</v>
      </c>
      <c r="S2759">
        <v>50.7</v>
      </c>
      <c r="T2759" t="s">
        <v>19</v>
      </c>
      <c r="U2759">
        <v>3.7</v>
      </c>
      <c r="V2759" t="s">
        <v>19</v>
      </c>
      <c r="W2759">
        <v>307</v>
      </c>
      <c r="X2759" t="s">
        <v>19</v>
      </c>
      <c r="Y2759">
        <v>73.3</v>
      </c>
      <c r="Z2759" t="s">
        <v>19</v>
      </c>
      <c r="AA2759" s="6">
        <f t="shared" si="130"/>
        <v>14.067749669951361</v>
      </c>
      <c r="AB2759" s="6">
        <f t="shared" si="131"/>
        <v>57.321949405912449</v>
      </c>
      <c r="AC2759" s="6">
        <f t="shared" si="132"/>
        <v>10.078050594087557</v>
      </c>
    </row>
    <row r="2760" spans="1:29" hidden="1" x14ac:dyDescent="0.25">
      <c r="A2760">
        <v>200</v>
      </c>
      <c r="B2760" t="s">
        <v>17</v>
      </c>
      <c r="C2760" t="s">
        <v>18</v>
      </c>
      <c r="D2760" s="1">
        <v>45588</v>
      </c>
      <c r="E2760">
        <v>2300</v>
      </c>
      <c r="F2760">
        <v>297</v>
      </c>
      <c r="G2760">
        <v>0</v>
      </c>
      <c r="H2760" t="s">
        <v>19</v>
      </c>
      <c r="I2760">
        <v>0</v>
      </c>
      <c r="J2760" t="s">
        <v>19</v>
      </c>
      <c r="K2760">
        <v>0</v>
      </c>
      <c r="L2760" t="s">
        <v>19</v>
      </c>
      <c r="M2760">
        <v>11.6</v>
      </c>
      <c r="N2760" t="s">
        <v>19</v>
      </c>
      <c r="O2760">
        <v>68.900000000000006</v>
      </c>
      <c r="P2760" t="s">
        <v>19</v>
      </c>
      <c r="Q2760">
        <v>48</v>
      </c>
      <c r="R2760" t="s">
        <v>19</v>
      </c>
      <c r="S2760">
        <v>48.4</v>
      </c>
      <c r="T2760" t="s">
        <v>19</v>
      </c>
      <c r="U2760">
        <v>4.0999999999999996</v>
      </c>
      <c r="V2760" t="s">
        <v>19</v>
      </c>
      <c r="W2760">
        <v>302</v>
      </c>
      <c r="X2760" t="s">
        <v>19</v>
      </c>
      <c r="Y2760">
        <v>72.8</v>
      </c>
      <c r="Z2760" t="s">
        <v>19</v>
      </c>
      <c r="AA2760" s="6">
        <f t="shared" si="130"/>
        <v>13.855664869331513</v>
      </c>
      <c r="AB2760" s="6">
        <f t="shared" si="131"/>
        <v>56.940196764796724</v>
      </c>
      <c r="AC2760" s="6">
        <f t="shared" si="132"/>
        <v>11.959803235203282</v>
      </c>
    </row>
    <row r="2761" spans="1:29" hidden="1" x14ac:dyDescent="0.25">
      <c r="A2761">
        <v>200</v>
      </c>
      <c r="B2761" t="s">
        <v>17</v>
      </c>
      <c r="C2761" t="s">
        <v>18</v>
      </c>
      <c r="D2761" s="1">
        <v>45588</v>
      </c>
      <c r="E2761">
        <v>2400</v>
      </c>
      <c r="F2761">
        <v>297</v>
      </c>
      <c r="G2761">
        <v>0</v>
      </c>
      <c r="H2761" t="s">
        <v>19</v>
      </c>
      <c r="I2761">
        <v>0</v>
      </c>
      <c r="J2761" t="s">
        <v>19</v>
      </c>
      <c r="K2761">
        <v>0</v>
      </c>
      <c r="L2761" t="s">
        <v>19</v>
      </c>
      <c r="M2761">
        <v>11.2</v>
      </c>
      <c r="N2761" t="s">
        <v>19</v>
      </c>
      <c r="O2761">
        <v>70.7</v>
      </c>
      <c r="P2761" t="s">
        <v>19</v>
      </c>
      <c r="Q2761">
        <v>44</v>
      </c>
      <c r="R2761" t="s">
        <v>19</v>
      </c>
      <c r="S2761">
        <v>47.5</v>
      </c>
      <c r="T2761" t="s">
        <v>19</v>
      </c>
      <c r="U2761">
        <v>4.4000000000000004</v>
      </c>
      <c r="V2761" t="s">
        <v>19</v>
      </c>
      <c r="W2761">
        <v>310</v>
      </c>
      <c r="X2761" t="s">
        <v>19</v>
      </c>
      <c r="Y2761">
        <v>72.400000000000006</v>
      </c>
      <c r="Z2761" t="s">
        <v>19</v>
      </c>
      <c r="AA2761" s="6">
        <f t="shared" si="130"/>
        <v>14.13137867653921</v>
      </c>
      <c r="AB2761" s="6">
        <f t="shared" si="131"/>
        <v>57.436481617770582</v>
      </c>
      <c r="AC2761" s="6">
        <f t="shared" si="132"/>
        <v>13.263518382229421</v>
      </c>
    </row>
    <row r="2762" spans="1:29" hidden="1" x14ac:dyDescent="0.25">
      <c r="A2762">
        <v>200</v>
      </c>
      <c r="B2762" t="s">
        <v>17</v>
      </c>
      <c r="C2762" t="s">
        <v>18</v>
      </c>
      <c r="D2762" s="1">
        <v>45589</v>
      </c>
      <c r="E2762" s="2">
        <v>100</v>
      </c>
      <c r="F2762">
        <v>298</v>
      </c>
      <c r="G2762">
        <v>0</v>
      </c>
      <c r="H2762" t="s">
        <v>19</v>
      </c>
      <c r="I2762">
        <v>0</v>
      </c>
      <c r="J2762" t="s">
        <v>19</v>
      </c>
      <c r="K2762">
        <v>0</v>
      </c>
      <c r="L2762" t="s">
        <v>19</v>
      </c>
      <c r="M2762">
        <v>11.3</v>
      </c>
      <c r="N2762" t="s">
        <v>19</v>
      </c>
      <c r="O2762">
        <v>68.3</v>
      </c>
      <c r="P2762" t="s">
        <v>19</v>
      </c>
      <c r="Q2762">
        <v>48</v>
      </c>
      <c r="R2762" t="s">
        <v>19</v>
      </c>
      <c r="S2762">
        <v>47.8</v>
      </c>
      <c r="T2762" t="s">
        <v>19</v>
      </c>
      <c r="U2762">
        <v>4.4000000000000004</v>
      </c>
      <c r="V2762" t="s">
        <v>19</v>
      </c>
      <c r="W2762">
        <v>308</v>
      </c>
      <c r="X2762" t="s">
        <v>19</v>
      </c>
      <c r="Y2762">
        <v>71.900000000000006</v>
      </c>
      <c r="Z2762" t="s">
        <v>19</v>
      </c>
      <c r="AA2762" s="6">
        <f t="shared" si="130"/>
        <v>13.571949842257766</v>
      </c>
      <c r="AB2762" s="6">
        <f t="shared" si="131"/>
        <v>56.429509716063976</v>
      </c>
      <c r="AC2762" s="6">
        <f t="shared" si="132"/>
        <v>11.870490283936022</v>
      </c>
    </row>
    <row r="2763" spans="1:29" hidden="1" x14ac:dyDescent="0.25">
      <c r="A2763">
        <v>200</v>
      </c>
      <c r="B2763" t="s">
        <v>17</v>
      </c>
      <c r="C2763" t="s">
        <v>18</v>
      </c>
      <c r="D2763" s="1">
        <v>45589</v>
      </c>
      <c r="E2763" s="2">
        <v>200</v>
      </c>
      <c r="F2763">
        <v>298</v>
      </c>
      <c r="G2763">
        <v>0</v>
      </c>
      <c r="H2763" t="s">
        <v>19</v>
      </c>
      <c r="I2763">
        <v>0</v>
      </c>
      <c r="J2763" t="s">
        <v>19</v>
      </c>
      <c r="K2763">
        <v>0</v>
      </c>
      <c r="L2763" t="s">
        <v>19</v>
      </c>
      <c r="M2763">
        <v>10.5</v>
      </c>
      <c r="N2763" t="s">
        <v>19</v>
      </c>
      <c r="O2763">
        <v>69.400000000000006</v>
      </c>
      <c r="P2763" t="s">
        <v>19</v>
      </c>
      <c r="Q2763">
        <v>43</v>
      </c>
      <c r="R2763" t="s">
        <v>19</v>
      </c>
      <c r="S2763">
        <v>45.8</v>
      </c>
      <c r="T2763" t="s">
        <v>19</v>
      </c>
      <c r="U2763">
        <v>4.4000000000000004</v>
      </c>
      <c r="V2763" t="s">
        <v>19</v>
      </c>
      <c r="W2763">
        <v>307</v>
      </c>
      <c r="X2763" t="s">
        <v>19</v>
      </c>
      <c r="Y2763">
        <v>71.5</v>
      </c>
      <c r="Z2763" t="s">
        <v>19</v>
      </c>
      <c r="AA2763" s="6">
        <f t="shared" si="130"/>
        <v>13.386880412125254</v>
      </c>
      <c r="AB2763" s="6">
        <f t="shared" si="131"/>
        <v>56.09638474182546</v>
      </c>
      <c r="AC2763" s="6">
        <f t="shared" si="132"/>
        <v>13.303615258174545</v>
      </c>
    </row>
    <row r="2764" spans="1:29" hidden="1" x14ac:dyDescent="0.25">
      <c r="A2764">
        <v>200</v>
      </c>
      <c r="B2764" t="s">
        <v>17</v>
      </c>
      <c r="C2764" t="s">
        <v>18</v>
      </c>
      <c r="D2764" s="1">
        <v>45589</v>
      </c>
      <c r="E2764" s="2">
        <v>300</v>
      </c>
      <c r="F2764">
        <v>298</v>
      </c>
      <c r="G2764">
        <v>0</v>
      </c>
      <c r="H2764" t="s">
        <v>19</v>
      </c>
      <c r="I2764">
        <v>0</v>
      </c>
      <c r="J2764" t="s">
        <v>19</v>
      </c>
      <c r="K2764">
        <v>0</v>
      </c>
      <c r="L2764" t="s">
        <v>19</v>
      </c>
      <c r="M2764">
        <v>10.4</v>
      </c>
      <c r="N2764" t="s">
        <v>19</v>
      </c>
      <c r="O2764">
        <v>66.8</v>
      </c>
      <c r="P2764" t="s">
        <v>19</v>
      </c>
      <c r="Q2764">
        <v>46</v>
      </c>
      <c r="R2764" t="s">
        <v>19</v>
      </c>
      <c r="S2764">
        <v>45.5</v>
      </c>
      <c r="T2764" t="s">
        <v>19</v>
      </c>
      <c r="U2764">
        <v>3.9</v>
      </c>
      <c r="V2764" t="s">
        <v>19</v>
      </c>
      <c r="W2764">
        <v>310</v>
      </c>
      <c r="X2764" t="s">
        <v>19</v>
      </c>
      <c r="Y2764">
        <v>71.099999999999994</v>
      </c>
      <c r="Z2764" t="s">
        <v>19</v>
      </c>
      <c r="AA2764" s="6">
        <f t="shared" si="130"/>
        <v>12.596327508827525</v>
      </c>
      <c r="AB2764" s="6">
        <f t="shared" si="131"/>
        <v>54.673389515889546</v>
      </c>
      <c r="AC2764" s="6">
        <f t="shared" si="132"/>
        <v>12.126610484110451</v>
      </c>
    </row>
    <row r="2765" spans="1:29" hidden="1" x14ac:dyDescent="0.25">
      <c r="A2765">
        <v>200</v>
      </c>
      <c r="B2765" t="s">
        <v>17</v>
      </c>
      <c r="C2765" t="s">
        <v>18</v>
      </c>
      <c r="D2765" s="1">
        <v>45589</v>
      </c>
      <c r="E2765" s="2">
        <v>400</v>
      </c>
      <c r="F2765">
        <v>298</v>
      </c>
      <c r="G2765">
        <v>0</v>
      </c>
      <c r="H2765" t="s">
        <v>19</v>
      </c>
      <c r="I2765">
        <v>0</v>
      </c>
      <c r="J2765" t="s">
        <v>19</v>
      </c>
      <c r="K2765">
        <v>0</v>
      </c>
      <c r="L2765" t="s">
        <v>19</v>
      </c>
      <c r="M2765">
        <v>9.4</v>
      </c>
      <c r="N2765" t="s">
        <v>19</v>
      </c>
      <c r="O2765">
        <v>68</v>
      </c>
      <c r="P2765" t="s">
        <v>19</v>
      </c>
      <c r="Q2765">
        <v>40</v>
      </c>
      <c r="R2765" t="s">
        <v>19</v>
      </c>
      <c r="S2765">
        <v>43</v>
      </c>
      <c r="T2765" t="s">
        <v>19</v>
      </c>
      <c r="U2765">
        <v>4.8</v>
      </c>
      <c r="V2765" t="s">
        <v>19</v>
      </c>
      <c r="W2765">
        <v>302</v>
      </c>
      <c r="X2765" t="s">
        <v>19</v>
      </c>
      <c r="Y2765">
        <v>70.7</v>
      </c>
      <c r="Z2765" t="s">
        <v>19</v>
      </c>
      <c r="AA2765" s="6">
        <f t="shared" si="130"/>
        <v>12.318821913394491</v>
      </c>
      <c r="AB2765" s="6">
        <f t="shared" si="131"/>
        <v>54.173879444110085</v>
      </c>
      <c r="AC2765" s="6">
        <f t="shared" si="132"/>
        <v>13.826120555889915</v>
      </c>
    </row>
    <row r="2766" spans="1:29" hidden="1" x14ac:dyDescent="0.25">
      <c r="A2766">
        <v>200</v>
      </c>
      <c r="B2766" t="s">
        <v>17</v>
      </c>
      <c r="C2766" t="s">
        <v>18</v>
      </c>
      <c r="D2766" s="1">
        <v>45589</v>
      </c>
      <c r="E2766" s="2">
        <v>500</v>
      </c>
      <c r="F2766">
        <v>298</v>
      </c>
      <c r="G2766">
        <v>0</v>
      </c>
      <c r="H2766" t="s">
        <v>19</v>
      </c>
      <c r="I2766">
        <v>0</v>
      </c>
      <c r="J2766" t="s">
        <v>19</v>
      </c>
      <c r="K2766">
        <v>0</v>
      </c>
      <c r="L2766" t="s">
        <v>19</v>
      </c>
      <c r="M2766">
        <v>10.199999999999999</v>
      </c>
      <c r="N2766" t="s">
        <v>19</v>
      </c>
      <c r="O2766">
        <v>65</v>
      </c>
      <c r="P2766" t="s">
        <v>19</v>
      </c>
      <c r="Q2766">
        <v>48</v>
      </c>
      <c r="R2766" t="s">
        <v>19</v>
      </c>
      <c r="S2766">
        <v>45.1</v>
      </c>
      <c r="T2766" t="s">
        <v>19</v>
      </c>
      <c r="U2766">
        <v>3.1</v>
      </c>
      <c r="V2766" t="s">
        <v>19</v>
      </c>
      <c r="W2766">
        <v>309</v>
      </c>
      <c r="X2766" t="s">
        <v>19</v>
      </c>
      <c r="Y2766">
        <v>70.3</v>
      </c>
      <c r="Z2766" t="s">
        <v>19</v>
      </c>
      <c r="AA2766" s="6">
        <f t="shared" si="130"/>
        <v>12.01150437449461</v>
      </c>
      <c r="AB2766" s="6">
        <f t="shared" si="131"/>
        <v>53.6207078740903</v>
      </c>
      <c r="AC2766" s="6">
        <f t="shared" si="132"/>
        <v>11.3792921259097</v>
      </c>
    </row>
    <row r="2767" spans="1:29" hidden="1" x14ac:dyDescent="0.25">
      <c r="A2767">
        <v>200</v>
      </c>
      <c r="B2767" t="s">
        <v>17</v>
      </c>
      <c r="C2767" t="s">
        <v>18</v>
      </c>
      <c r="D2767" s="1">
        <v>45589</v>
      </c>
      <c r="E2767" s="2">
        <v>600</v>
      </c>
      <c r="F2767">
        <v>298</v>
      </c>
      <c r="G2767">
        <v>0</v>
      </c>
      <c r="H2767" t="s">
        <v>19</v>
      </c>
      <c r="I2767">
        <v>0</v>
      </c>
      <c r="J2767" t="s">
        <v>19</v>
      </c>
      <c r="K2767">
        <v>2</v>
      </c>
      <c r="L2767" t="s">
        <v>19</v>
      </c>
      <c r="M2767">
        <v>9.3000000000000007</v>
      </c>
      <c r="N2767" t="s">
        <v>19</v>
      </c>
      <c r="O2767">
        <v>64.900000000000006</v>
      </c>
      <c r="P2767" t="s">
        <v>19</v>
      </c>
      <c r="Q2767">
        <v>44</v>
      </c>
      <c r="R2767" t="s">
        <v>19</v>
      </c>
      <c r="S2767">
        <v>42.5</v>
      </c>
      <c r="T2767" t="s">
        <v>19</v>
      </c>
      <c r="U2767">
        <v>3</v>
      </c>
      <c r="V2767" t="s">
        <v>19</v>
      </c>
      <c r="W2767">
        <v>325</v>
      </c>
      <c r="X2767" t="s">
        <v>19</v>
      </c>
      <c r="Y2767">
        <v>69.900000000000006</v>
      </c>
      <c r="Z2767" t="s">
        <v>19</v>
      </c>
      <c r="AA2767" s="6">
        <f t="shared" si="130"/>
        <v>11.447672968918855</v>
      </c>
      <c r="AB2767" s="6">
        <f t="shared" si="131"/>
        <v>52.60581134405394</v>
      </c>
      <c r="AC2767" s="6">
        <f t="shared" si="132"/>
        <v>12.294188655946066</v>
      </c>
    </row>
    <row r="2768" spans="1:29" hidden="1" x14ac:dyDescent="0.25">
      <c r="A2768">
        <v>200</v>
      </c>
      <c r="B2768" t="s">
        <v>17</v>
      </c>
      <c r="C2768" t="s">
        <v>18</v>
      </c>
      <c r="D2768" s="1">
        <v>45589</v>
      </c>
      <c r="E2768" s="2">
        <v>700</v>
      </c>
      <c r="F2768">
        <v>298</v>
      </c>
      <c r="G2768">
        <v>0</v>
      </c>
      <c r="H2768" t="s">
        <v>19</v>
      </c>
      <c r="I2768">
        <v>0</v>
      </c>
      <c r="J2768" t="s">
        <v>19</v>
      </c>
      <c r="K2768">
        <v>141</v>
      </c>
      <c r="L2768" t="s">
        <v>19</v>
      </c>
      <c r="M2768">
        <v>10.3</v>
      </c>
      <c r="N2768" t="s">
        <v>19</v>
      </c>
      <c r="O2768">
        <v>64.3</v>
      </c>
      <c r="P2768" t="s">
        <v>19</v>
      </c>
      <c r="Q2768">
        <v>50</v>
      </c>
      <c r="R2768" t="s">
        <v>19</v>
      </c>
      <c r="S2768">
        <v>45.3</v>
      </c>
      <c r="T2768" t="s">
        <v>19</v>
      </c>
      <c r="U2768">
        <v>2</v>
      </c>
      <c r="V2768" t="s">
        <v>19</v>
      </c>
      <c r="W2768">
        <v>324</v>
      </c>
      <c r="X2768" t="s">
        <v>19</v>
      </c>
      <c r="Y2768">
        <v>69.599999999999994</v>
      </c>
      <c r="Z2768" t="s">
        <v>19</v>
      </c>
      <c r="AA2768" s="6">
        <f t="shared" si="130"/>
        <v>11.932014621784976</v>
      </c>
      <c r="AB2768" s="6">
        <f t="shared" si="131"/>
        <v>53.477626319212959</v>
      </c>
      <c r="AC2768" s="6">
        <f t="shared" si="132"/>
        <v>10.822373680787038</v>
      </c>
    </row>
    <row r="2769" spans="1:29" hidden="1" x14ac:dyDescent="0.25">
      <c r="A2769">
        <v>200</v>
      </c>
      <c r="B2769" t="s">
        <v>17</v>
      </c>
      <c r="C2769" t="s">
        <v>18</v>
      </c>
      <c r="D2769" s="1">
        <v>45589</v>
      </c>
      <c r="E2769" s="2">
        <v>800</v>
      </c>
      <c r="F2769">
        <v>298</v>
      </c>
      <c r="G2769">
        <v>0.01</v>
      </c>
      <c r="H2769" t="s">
        <v>19</v>
      </c>
      <c r="I2769">
        <v>0.01</v>
      </c>
      <c r="J2769" t="s">
        <v>19</v>
      </c>
      <c r="K2769">
        <v>535</v>
      </c>
      <c r="L2769" t="s">
        <v>19</v>
      </c>
      <c r="M2769">
        <v>9.4</v>
      </c>
      <c r="N2769" t="s">
        <v>19</v>
      </c>
      <c r="O2769">
        <v>71.5</v>
      </c>
      <c r="P2769" t="s">
        <v>19</v>
      </c>
      <c r="Q2769">
        <v>36</v>
      </c>
      <c r="R2769" t="s">
        <v>19</v>
      </c>
      <c r="S2769">
        <v>43</v>
      </c>
      <c r="T2769" t="s">
        <v>19</v>
      </c>
      <c r="U2769">
        <v>3.2</v>
      </c>
      <c r="V2769" t="s">
        <v>19</v>
      </c>
      <c r="W2769">
        <v>141</v>
      </c>
      <c r="X2769" t="s">
        <v>19</v>
      </c>
      <c r="Y2769">
        <v>69.2</v>
      </c>
      <c r="Z2769" t="s">
        <v>19</v>
      </c>
      <c r="AA2769" s="6">
        <f t="shared" si="130"/>
        <v>13.275617189169612</v>
      </c>
      <c r="AB2769" s="6">
        <f t="shared" si="131"/>
        <v>55.896110940505302</v>
      </c>
      <c r="AC2769" s="6">
        <f t="shared" si="132"/>
        <v>15.603889059494698</v>
      </c>
    </row>
    <row r="2770" spans="1:29" hidden="1" x14ac:dyDescent="0.25">
      <c r="A2770">
        <v>200</v>
      </c>
      <c r="B2770" t="s">
        <v>17</v>
      </c>
      <c r="C2770" t="s">
        <v>18</v>
      </c>
      <c r="D2770" s="1">
        <v>45589</v>
      </c>
      <c r="E2770" s="2">
        <v>900</v>
      </c>
      <c r="F2770">
        <v>298</v>
      </c>
      <c r="G2770">
        <v>0.01</v>
      </c>
      <c r="H2770" t="s">
        <v>19</v>
      </c>
      <c r="I2770">
        <v>0</v>
      </c>
      <c r="J2770" t="s">
        <v>19</v>
      </c>
      <c r="K2770">
        <v>968</v>
      </c>
      <c r="L2770" t="s">
        <v>19</v>
      </c>
      <c r="M2770">
        <v>11.6</v>
      </c>
      <c r="N2770" t="s">
        <v>19</v>
      </c>
      <c r="O2770">
        <v>76.7</v>
      </c>
      <c r="P2770" t="s">
        <v>19</v>
      </c>
      <c r="Q2770">
        <v>37</v>
      </c>
      <c r="R2770" t="s">
        <v>19</v>
      </c>
      <c r="S2770">
        <v>48.4</v>
      </c>
      <c r="T2770" t="s">
        <v>19</v>
      </c>
      <c r="U2770">
        <v>4.2</v>
      </c>
      <c r="V2770" t="s">
        <v>19</v>
      </c>
      <c r="W2770">
        <v>138</v>
      </c>
      <c r="X2770" t="s">
        <v>19</v>
      </c>
      <c r="Y2770">
        <v>68.900000000000006</v>
      </c>
      <c r="Z2770" t="s">
        <v>19</v>
      </c>
      <c r="AA2770" s="6">
        <f t="shared" si="130"/>
        <v>15.736653137340664</v>
      </c>
      <c r="AB2770" s="6">
        <f t="shared" si="131"/>
        <v>60.325975647213191</v>
      </c>
      <c r="AC2770" s="6">
        <f t="shared" si="132"/>
        <v>16.374024352786812</v>
      </c>
    </row>
    <row r="2771" spans="1:29" x14ac:dyDescent="0.25">
      <c r="A2771">
        <v>200</v>
      </c>
      <c r="B2771" t="s">
        <v>17</v>
      </c>
      <c r="C2771" t="s">
        <v>18</v>
      </c>
      <c r="D2771" s="1">
        <v>45589</v>
      </c>
      <c r="E2771">
        <v>1000</v>
      </c>
      <c r="F2771">
        <v>298</v>
      </c>
      <c r="G2771">
        <v>0.02</v>
      </c>
      <c r="H2771" t="s">
        <v>19</v>
      </c>
      <c r="I2771">
        <v>0</v>
      </c>
      <c r="J2771" t="s">
        <v>19</v>
      </c>
      <c r="K2771">
        <v>1271</v>
      </c>
      <c r="L2771" t="s">
        <v>19</v>
      </c>
      <c r="M2771">
        <v>11.9</v>
      </c>
      <c r="N2771" t="s">
        <v>19</v>
      </c>
      <c r="O2771">
        <v>80.7</v>
      </c>
      <c r="P2771" t="s">
        <v>19</v>
      </c>
      <c r="Q2771">
        <v>33</v>
      </c>
      <c r="R2771" t="s">
        <v>19</v>
      </c>
      <c r="S2771">
        <v>49.1</v>
      </c>
      <c r="T2771" t="s">
        <v>19</v>
      </c>
      <c r="U2771">
        <v>3.4</v>
      </c>
      <c r="V2771" t="s">
        <v>19</v>
      </c>
      <c r="W2771">
        <v>128</v>
      </c>
      <c r="X2771" t="s">
        <v>19</v>
      </c>
      <c r="Y2771">
        <v>68.900000000000006</v>
      </c>
      <c r="Z2771" t="s">
        <v>19</v>
      </c>
      <c r="AA2771" s="6">
        <f t="shared" si="130"/>
        <v>16.745519974998743</v>
      </c>
      <c r="AB2771" s="6">
        <f t="shared" si="131"/>
        <v>62.141935954997734</v>
      </c>
      <c r="AC2771" s="6">
        <f t="shared" si="132"/>
        <v>18.558064045002268</v>
      </c>
    </row>
    <row r="2772" spans="1:29" x14ac:dyDescent="0.25">
      <c r="A2772">
        <v>200</v>
      </c>
      <c r="B2772" t="s">
        <v>17</v>
      </c>
      <c r="C2772" t="s">
        <v>18</v>
      </c>
      <c r="D2772" s="1">
        <v>45589</v>
      </c>
      <c r="E2772">
        <v>1100</v>
      </c>
      <c r="F2772">
        <v>298</v>
      </c>
      <c r="G2772">
        <v>0.02</v>
      </c>
      <c r="H2772" t="s">
        <v>19</v>
      </c>
      <c r="I2772">
        <v>0</v>
      </c>
      <c r="J2772" t="s">
        <v>19</v>
      </c>
      <c r="K2772">
        <v>1478</v>
      </c>
      <c r="L2772" t="s">
        <v>19</v>
      </c>
      <c r="M2772">
        <v>10.9</v>
      </c>
      <c r="N2772" t="s">
        <v>19</v>
      </c>
      <c r="O2772">
        <v>85.2</v>
      </c>
      <c r="P2772" t="s">
        <v>19</v>
      </c>
      <c r="Q2772">
        <v>26</v>
      </c>
      <c r="R2772" t="s">
        <v>19</v>
      </c>
      <c r="S2772">
        <v>46.9</v>
      </c>
      <c r="T2772" t="s">
        <v>19</v>
      </c>
      <c r="U2772">
        <v>3.1</v>
      </c>
      <c r="V2772" t="s">
        <v>19</v>
      </c>
      <c r="W2772">
        <v>166</v>
      </c>
      <c r="X2772" t="s">
        <v>19</v>
      </c>
      <c r="Y2772">
        <v>69.2</v>
      </c>
      <c r="Z2772" t="s">
        <v>19</v>
      </c>
      <c r="AA2772" s="6">
        <f t="shared" si="130"/>
        <v>17.116785770781533</v>
      </c>
      <c r="AB2772" s="6">
        <f t="shared" si="131"/>
        <v>62.810214387406759</v>
      </c>
      <c r="AC2772" s="6">
        <f t="shared" si="132"/>
        <v>22.389785612593244</v>
      </c>
    </row>
    <row r="2773" spans="1:29" x14ac:dyDescent="0.25">
      <c r="A2773">
        <v>200</v>
      </c>
      <c r="B2773" t="s">
        <v>17</v>
      </c>
      <c r="C2773" t="s">
        <v>18</v>
      </c>
      <c r="D2773" s="1">
        <v>45589</v>
      </c>
      <c r="E2773">
        <v>1200</v>
      </c>
      <c r="F2773">
        <v>298</v>
      </c>
      <c r="G2773">
        <v>0.02</v>
      </c>
      <c r="H2773" t="s">
        <v>19</v>
      </c>
      <c r="I2773">
        <v>0</v>
      </c>
      <c r="J2773" t="s">
        <v>19</v>
      </c>
      <c r="K2773">
        <v>1531</v>
      </c>
      <c r="L2773" t="s">
        <v>19</v>
      </c>
      <c r="M2773">
        <v>10</v>
      </c>
      <c r="N2773" t="s">
        <v>19</v>
      </c>
      <c r="O2773">
        <v>89.3</v>
      </c>
      <c r="P2773" t="s">
        <v>19</v>
      </c>
      <c r="Q2773">
        <v>21</v>
      </c>
      <c r="R2773" t="s">
        <v>19</v>
      </c>
      <c r="S2773">
        <v>44.6</v>
      </c>
      <c r="T2773" t="s">
        <v>19</v>
      </c>
      <c r="U2773">
        <v>3.8</v>
      </c>
      <c r="V2773" t="s">
        <v>19</v>
      </c>
      <c r="W2773">
        <v>177</v>
      </c>
      <c r="X2773" t="s">
        <v>19</v>
      </c>
      <c r="Y2773">
        <v>69.900000000000006</v>
      </c>
      <c r="Z2773" t="s">
        <v>19</v>
      </c>
      <c r="AA2773" s="6">
        <f t="shared" si="130"/>
        <v>17.434649252193054</v>
      </c>
      <c r="AB2773" s="6">
        <f t="shared" si="131"/>
        <v>63.382368653947495</v>
      </c>
      <c r="AC2773" s="6">
        <f t="shared" si="132"/>
        <v>25.917631346052502</v>
      </c>
    </row>
    <row r="2774" spans="1:29" x14ac:dyDescent="0.25">
      <c r="A2774">
        <v>200</v>
      </c>
      <c r="B2774" t="s">
        <v>17</v>
      </c>
      <c r="C2774" t="s">
        <v>18</v>
      </c>
      <c r="D2774" s="1">
        <v>45589</v>
      </c>
      <c r="E2774">
        <v>1300</v>
      </c>
      <c r="F2774">
        <v>298</v>
      </c>
      <c r="G2774">
        <v>0.02</v>
      </c>
      <c r="H2774" t="s">
        <v>19</v>
      </c>
      <c r="I2774">
        <v>0</v>
      </c>
      <c r="J2774" t="s">
        <v>19</v>
      </c>
      <c r="K2774">
        <v>1460</v>
      </c>
      <c r="L2774" t="s">
        <v>19</v>
      </c>
      <c r="M2774">
        <v>9.6999999999999993</v>
      </c>
      <c r="N2774" t="s">
        <v>19</v>
      </c>
      <c r="O2774">
        <v>91.9</v>
      </c>
      <c r="P2774" t="s">
        <v>19</v>
      </c>
      <c r="Q2774">
        <v>19</v>
      </c>
      <c r="R2774" t="s">
        <v>19</v>
      </c>
      <c r="S2774">
        <v>43.6</v>
      </c>
      <c r="T2774" t="s">
        <v>19</v>
      </c>
      <c r="U2774">
        <v>4.0999999999999996</v>
      </c>
      <c r="V2774" t="s">
        <v>19</v>
      </c>
      <c r="W2774">
        <v>160</v>
      </c>
      <c r="X2774" t="s">
        <v>19</v>
      </c>
      <c r="Y2774">
        <v>70.5</v>
      </c>
      <c r="Z2774" t="s">
        <v>19</v>
      </c>
      <c r="AA2774" s="6">
        <f t="shared" si="130"/>
        <v>17.823990930566559</v>
      </c>
      <c r="AB2774" s="6">
        <f t="shared" si="131"/>
        <v>64.083183675019811</v>
      </c>
      <c r="AC2774" s="6">
        <f t="shared" si="132"/>
        <v>27.816816324980195</v>
      </c>
    </row>
    <row r="2775" spans="1:29" x14ac:dyDescent="0.25">
      <c r="A2775">
        <v>200</v>
      </c>
      <c r="B2775" t="s">
        <v>17</v>
      </c>
      <c r="C2775" t="s">
        <v>18</v>
      </c>
      <c r="D2775" s="1">
        <v>45589</v>
      </c>
      <c r="E2775">
        <v>1400</v>
      </c>
      <c r="F2775">
        <v>298</v>
      </c>
      <c r="G2775">
        <v>0.02</v>
      </c>
      <c r="H2775" t="s">
        <v>19</v>
      </c>
      <c r="I2775">
        <v>0</v>
      </c>
      <c r="J2775" t="s">
        <v>19</v>
      </c>
      <c r="K2775">
        <v>1248</v>
      </c>
      <c r="L2775" t="s">
        <v>19</v>
      </c>
      <c r="M2775">
        <v>10.7</v>
      </c>
      <c r="N2775" t="s">
        <v>19</v>
      </c>
      <c r="O2775">
        <v>93.2</v>
      </c>
      <c r="P2775" t="s">
        <v>19</v>
      </c>
      <c r="Q2775">
        <v>20</v>
      </c>
      <c r="R2775" t="s">
        <v>19</v>
      </c>
      <c r="S2775">
        <v>46.3</v>
      </c>
      <c r="T2775" t="s">
        <v>19</v>
      </c>
      <c r="U2775">
        <v>4.7</v>
      </c>
      <c r="V2775" t="s">
        <v>19</v>
      </c>
      <c r="W2775">
        <v>174</v>
      </c>
      <c r="X2775" t="s">
        <v>19</v>
      </c>
      <c r="Y2775">
        <v>71.2</v>
      </c>
      <c r="Z2775" t="s">
        <v>19</v>
      </c>
      <c r="AA2775" s="6">
        <f t="shared" si="130"/>
        <v>18.622004888389256</v>
      </c>
      <c r="AB2775" s="6">
        <f t="shared" si="131"/>
        <v>65.519608799100666</v>
      </c>
      <c r="AC2775" s="6">
        <f t="shared" si="132"/>
        <v>27.680391200899336</v>
      </c>
    </row>
    <row r="2776" spans="1:29" x14ac:dyDescent="0.25">
      <c r="A2776">
        <v>200</v>
      </c>
      <c r="B2776" t="s">
        <v>17</v>
      </c>
      <c r="C2776" t="s">
        <v>18</v>
      </c>
      <c r="D2776" s="1">
        <v>45589</v>
      </c>
      <c r="E2776">
        <v>1500</v>
      </c>
      <c r="F2776">
        <v>298</v>
      </c>
      <c r="G2776">
        <v>0.01</v>
      </c>
      <c r="H2776" t="s">
        <v>19</v>
      </c>
      <c r="I2776">
        <v>0</v>
      </c>
      <c r="J2776" t="s">
        <v>19</v>
      </c>
      <c r="K2776">
        <v>932</v>
      </c>
      <c r="L2776" t="s">
        <v>19</v>
      </c>
      <c r="M2776">
        <v>9.9</v>
      </c>
      <c r="N2776" t="s">
        <v>19</v>
      </c>
      <c r="O2776">
        <v>93.3</v>
      </c>
      <c r="P2776" t="s">
        <v>19</v>
      </c>
      <c r="Q2776">
        <v>19</v>
      </c>
      <c r="R2776" t="s">
        <v>19</v>
      </c>
      <c r="S2776">
        <v>44.2</v>
      </c>
      <c r="T2776" t="s">
        <v>19</v>
      </c>
      <c r="U2776">
        <v>4.8</v>
      </c>
      <c r="V2776" t="s">
        <v>19</v>
      </c>
      <c r="W2776">
        <v>171</v>
      </c>
      <c r="X2776" t="s">
        <v>19</v>
      </c>
      <c r="Y2776">
        <v>72.2</v>
      </c>
      <c r="Z2776" t="s">
        <v>19</v>
      </c>
      <c r="AA2776" s="6">
        <f t="shared" si="130"/>
        <v>18.346344368051707</v>
      </c>
      <c r="AB2776" s="6">
        <f t="shared" si="131"/>
        <v>65.023419862493071</v>
      </c>
      <c r="AC2776" s="6">
        <f t="shared" si="132"/>
        <v>28.276580137506926</v>
      </c>
    </row>
    <row r="2777" spans="1:29" x14ac:dyDescent="0.25">
      <c r="A2777">
        <v>200</v>
      </c>
      <c r="B2777" t="s">
        <v>17</v>
      </c>
      <c r="C2777" t="s">
        <v>18</v>
      </c>
      <c r="D2777" s="1">
        <v>45589</v>
      </c>
      <c r="E2777">
        <v>1600</v>
      </c>
      <c r="F2777">
        <v>298</v>
      </c>
      <c r="G2777">
        <v>0.01</v>
      </c>
      <c r="H2777" t="s">
        <v>19</v>
      </c>
      <c r="I2777">
        <v>0</v>
      </c>
      <c r="J2777" t="s">
        <v>19</v>
      </c>
      <c r="K2777">
        <v>540</v>
      </c>
      <c r="L2777" t="s">
        <v>19</v>
      </c>
      <c r="M2777">
        <v>9.4</v>
      </c>
      <c r="N2777" t="s">
        <v>19</v>
      </c>
      <c r="O2777">
        <v>92.1</v>
      </c>
      <c r="P2777" t="s">
        <v>19</v>
      </c>
      <c r="Q2777">
        <v>18</v>
      </c>
      <c r="R2777" t="s">
        <v>19</v>
      </c>
      <c r="S2777">
        <v>42.9</v>
      </c>
      <c r="T2777" t="s">
        <v>19</v>
      </c>
      <c r="U2777">
        <v>4.7</v>
      </c>
      <c r="V2777" t="s">
        <v>19</v>
      </c>
      <c r="W2777">
        <v>149</v>
      </c>
      <c r="X2777" t="s">
        <v>19</v>
      </c>
      <c r="Y2777">
        <v>73.099999999999994</v>
      </c>
      <c r="Z2777" t="s">
        <v>19</v>
      </c>
      <c r="AA2777" s="6">
        <f t="shared" si="130"/>
        <v>17.582860035016139</v>
      </c>
      <c r="AB2777" s="6">
        <f t="shared" si="131"/>
        <v>63.649148063029052</v>
      </c>
      <c r="AC2777" s="6">
        <f t="shared" si="132"/>
        <v>28.450851936970942</v>
      </c>
    </row>
    <row r="2778" spans="1:29" x14ac:dyDescent="0.25">
      <c r="A2778">
        <v>200</v>
      </c>
      <c r="B2778" t="s">
        <v>17</v>
      </c>
      <c r="C2778" t="s">
        <v>18</v>
      </c>
      <c r="D2778" s="1">
        <v>45589</v>
      </c>
      <c r="E2778">
        <v>1700</v>
      </c>
      <c r="F2778">
        <v>298</v>
      </c>
      <c r="G2778">
        <v>0.01</v>
      </c>
      <c r="H2778" t="s">
        <v>19</v>
      </c>
      <c r="I2778">
        <v>0</v>
      </c>
      <c r="J2778" t="s">
        <v>19</v>
      </c>
      <c r="K2778">
        <v>138</v>
      </c>
      <c r="L2778" t="s">
        <v>19</v>
      </c>
      <c r="M2778">
        <v>9.4</v>
      </c>
      <c r="N2778" t="s">
        <v>19</v>
      </c>
      <c r="O2778">
        <v>88.5</v>
      </c>
      <c r="P2778" t="s">
        <v>19</v>
      </c>
      <c r="Q2778">
        <v>20</v>
      </c>
      <c r="R2778" t="s">
        <v>19</v>
      </c>
      <c r="S2778">
        <v>42.9</v>
      </c>
      <c r="T2778" t="s">
        <v>19</v>
      </c>
      <c r="U2778">
        <v>4.9000000000000004</v>
      </c>
      <c r="V2778" t="s">
        <v>19</v>
      </c>
      <c r="W2778">
        <v>146</v>
      </c>
      <c r="X2778" t="s">
        <v>19</v>
      </c>
      <c r="Y2778">
        <v>73.8</v>
      </c>
      <c r="Z2778" t="s">
        <v>19</v>
      </c>
      <c r="AA2778" s="6">
        <f t="shared" si="130"/>
        <v>16.845481786586323</v>
      </c>
      <c r="AB2778" s="6">
        <f t="shared" si="131"/>
        <v>62.321867215855384</v>
      </c>
      <c r="AC2778" s="6">
        <f t="shared" si="132"/>
        <v>26.178132784144616</v>
      </c>
    </row>
    <row r="2779" spans="1:29" x14ac:dyDescent="0.25">
      <c r="A2779">
        <v>200</v>
      </c>
      <c r="B2779" t="s">
        <v>17</v>
      </c>
      <c r="C2779" t="s">
        <v>18</v>
      </c>
      <c r="D2779" s="1">
        <v>45589</v>
      </c>
      <c r="E2779">
        <v>1800</v>
      </c>
      <c r="F2779">
        <v>298</v>
      </c>
      <c r="G2779">
        <v>0</v>
      </c>
      <c r="H2779" t="s">
        <v>19</v>
      </c>
      <c r="I2779">
        <v>0</v>
      </c>
      <c r="J2779" t="s">
        <v>19</v>
      </c>
      <c r="K2779">
        <v>1</v>
      </c>
      <c r="L2779" t="s">
        <v>19</v>
      </c>
      <c r="M2779">
        <v>9.8000000000000007</v>
      </c>
      <c r="N2779" t="s">
        <v>19</v>
      </c>
      <c r="O2779">
        <v>80.8</v>
      </c>
      <c r="P2779" t="s">
        <v>19</v>
      </c>
      <c r="Q2779">
        <v>27</v>
      </c>
      <c r="R2779" t="s">
        <v>19</v>
      </c>
      <c r="S2779">
        <v>44</v>
      </c>
      <c r="T2779" t="s">
        <v>19</v>
      </c>
      <c r="U2779">
        <v>2.4</v>
      </c>
      <c r="V2779" t="s">
        <v>19</v>
      </c>
      <c r="W2779">
        <v>116</v>
      </c>
      <c r="X2779" t="s">
        <v>19</v>
      </c>
      <c r="Y2779">
        <v>74.2</v>
      </c>
      <c r="Z2779" t="s">
        <v>19</v>
      </c>
      <c r="AA2779" s="6">
        <f t="shared" si="130"/>
        <v>15.555741227570135</v>
      </c>
      <c r="AB2779" s="6">
        <f t="shared" si="131"/>
        <v>60.000334209626246</v>
      </c>
      <c r="AC2779" s="6">
        <f t="shared" si="132"/>
        <v>20.799665790373751</v>
      </c>
    </row>
    <row r="2780" spans="1:29" hidden="1" x14ac:dyDescent="0.25">
      <c r="A2780">
        <v>200</v>
      </c>
      <c r="B2780" t="s">
        <v>17</v>
      </c>
      <c r="C2780" t="s">
        <v>18</v>
      </c>
      <c r="D2780" s="1">
        <v>45589</v>
      </c>
      <c r="E2780">
        <v>1900</v>
      </c>
      <c r="F2780">
        <v>298</v>
      </c>
      <c r="G2780">
        <v>0</v>
      </c>
      <c r="H2780" t="s">
        <v>19</v>
      </c>
      <c r="I2780">
        <v>0</v>
      </c>
      <c r="J2780" t="s">
        <v>19</v>
      </c>
      <c r="K2780">
        <v>0</v>
      </c>
      <c r="L2780" t="s">
        <v>19</v>
      </c>
      <c r="M2780">
        <v>14.5</v>
      </c>
      <c r="N2780" t="s">
        <v>19</v>
      </c>
      <c r="O2780">
        <v>70.8</v>
      </c>
      <c r="P2780" t="s">
        <v>19</v>
      </c>
      <c r="Q2780">
        <v>56</v>
      </c>
      <c r="R2780" t="s">
        <v>19</v>
      </c>
      <c r="S2780">
        <v>54.4</v>
      </c>
      <c r="T2780" t="s">
        <v>19</v>
      </c>
      <c r="U2780">
        <v>1.5</v>
      </c>
      <c r="V2780" t="s">
        <v>19</v>
      </c>
      <c r="W2780">
        <v>301</v>
      </c>
      <c r="X2780" t="s">
        <v>19</v>
      </c>
      <c r="Y2780">
        <v>74.3</v>
      </c>
      <c r="Z2780" t="s">
        <v>19</v>
      </c>
      <c r="AA2780" s="6">
        <f t="shared" si="130"/>
        <v>15.866646914384575</v>
      </c>
      <c r="AB2780" s="6">
        <f t="shared" si="131"/>
        <v>60.559964445892234</v>
      </c>
      <c r="AC2780" s="6">
        <f t="shared" si="132"/>
        <v>10.240035554107763</v>
      </c>
    </row>
    <row r="2781" spans="1:29" hidden="1" x14ac:dyDescent="0.25">
      <c r="A2781">
        <v>200</v>
      </c>
      <c r="B2781" t="s">
        <v>17</v>
      </c>
      <c r="C2781" t="s">
        <v>18</v>
      </c>
      <c r="D2781" s="1">
        <v>45589</v>
      </c>
      <c r="E2781">
        <v>2000</v>
      </c>
      <c r="F2781">
        <v>298</v>
      </c>
      <c r="G2781">
        <v>0</v>
      </c>
      <c r="H2781" t="s">
        <v>19</v>
      </c>
      <c r="I2781">
        <v>0</v>
      </c>
      <c r="J2781" t="s">
        <v>19</v>
      </c>
      <c r="K2781">
        <v>0</v>
      </c>
      <c r="L2781" t="s">
        <v>19</v>
      </c>
      <c r="M2781">
        <v>15.5</v>
      </c>
      <c r="N2781" t="s">
        <v>19</v>
      </c>
      <c r="O2781">
        <v>65.400000000000006</v>
      </c>
      <c r="P2781" t="s">
        <v>19</v>
      </c>
      <c r="Q2781">
        <v>72</v>
      </c>
      <c r="R2781" t="s">
        <v>19</v>
      </c>
      <c r="S2781">
        <v>56.3</v>
      </c>
      <c r="T2781" t="s">
        <v>19</v>
      </c>
      <c r="U2781">
        <v>3.1</v>
      </c>
      <c r="V2781" t="s">
        <v>19</v>
      </c>
      <c r="W2781">
        <v>295</v>
      </c>
      <c r="X2781" t="s">
        <v>19</v>
      </c>
      <c r="Y2781">
        <v>74</v>
      </c>
      <c r="Z2781" t="s">
        <v>19</v>
      </c>
      <c r="AA2781" s="6">
        <f t="shared" si="130"/>
        <v>15.176875358955538</v>
      </c>
      <c r="AB2781" s="6">
        <f t="shared" si="131"/>
        <v>59.318375646119968</v>
      </c>
      <c r="AC2781" s="6">
        <f t="shared" si="132"/>
        <v>6.0816243538800379</v>
      </c>
    </row>
    <row r="2782" spans="1:29" hidden="1" x14ac:dyDescent="0.25">
      <c r="A2782">
        <v>200</v>
      </c>
      <c r="B2782" t="s">
        <v>17</v>
      </c>
      <c r="C2782" t="s">
        <v>18</v>
      </c>
      <c r="D2782" s="1">
        <v>45589</v>
      </c>
      <c r="E2782">
        <v>2100</v>
      </c>
      <c r="F2782">
        <v>298</v>
      </c>
      <c r="G2782">
        <v>0</v>
      </c>
      <c r="H2782" t="s">
        <v>19</v>
      </c>
      <c r="I2782">
        <v>0</v>
      </c>
      <c r="J2782" t="s">
        <v>19</v>
      </c>
      <c r="K2782">
        <v>0</v>
      </c>
      <c r="L2782" t="s">
        <v>19</v>
      </c>
      <c r="M2782">
        <v>13.4</v>
      </c>
      <c r="N2782" t="s">
        <v>19</v>
      </c>
      <c r="O2782">
        <v>67.900000000000006</v>
      </c>
      <c r="P2782" t="s">
        <v>19</v>
      </c>
      <c r="Q2782">
        <v>58</v>
      </c>
      <c r="R2782" t="s">
        <v>19</v>
      </c>
      <c r="S2782">
        <v>52.3</v>
      </c>
      <c r="T2782" t="s">
        <v>19</v>
      </c>
      <c r="U2782">
        <v>4.3</v>
      </c>
      <c r="V2782" t="s">
        <v>19</v>
      </c>
      <c r="W2782">
        <v>301</v>
      </c>
      <c r="X2782" t="s">
        <v>19</v>
      </c>
      <c r="Y2782">
        <v>73.7</v>
      </c>
      <c r="Z2782" t="s">
        <v>19</v>
      </c>
      <c r="AA2782" s="6">
        <f t="shared" si="130"/>
        <v>14.70211772332458</v>
      </c>
      <c r="AB2782" s="6">
        <f t="shared" si="131"/>
        <v>58.463811901984243</v>
      </c>
      <c r="AC2782" s="6">
        <f t="shared" si="132"/>
        <v>9.4361880980157622</v>
      </c>
    </row>
    <row r="2783" spans="1:29" hidden="1" x14ac:dyDescent="0.25">
      <c r="A2783">
        <v>200</v>
      </c>
      <c r="B2783" t="s">
        <v>17</v>
      </c>
      <c r="C2783" t="s">
        <v>18</v>
      </c>
      <c r="D2783" s="1">
        <v>45589</v>
      </c>
      <c r="E2783">
        <v>2200</v>
      </c>
      <c r="F2783">
        <v>298</v>
      </c>
      <c r="G2783">
        <v>0</v>
      </c>
      <c r="H2783" t="s">
        <v>19</v>
      </c>
      <c r="I2783">
        <v>0</v>
      </c>
      <c r="J2783" t="s">
        <v>19</v>
      </c>
      <c r="K2783">
        <v>0</v>
      </c>
      <c r="L2783" t="s">
        <v>19</v>
      </c>
      <c r="M2783">
        <v>11.6</v>
      </c>
      <c r="N2783" t="s">
        <v>19</v>
      </c>
      <c r="O2783">
        <v>71.7</v>
      </c>
      <c r="P2783" t="s">
        <v>19</v>
      </c>
      <c r="Q2783">
        <v>44</v>
      </c>
      <c r="R2783" t="s">
        <v>19</v>
      </c>
      <c r="S2783">
        <v>48.6</v>
      </c>
      <c r="T2783" t="s">
        <v>19</v>
      </c>
      <c r="U2783">
        <v>4.8</v>
      </c>
      <c r="V2783" t="s">
        <v>19</v>
      </c>
      <c r="W2783">
        <v>308</v>
      </c>
      <c r="X2783" t="s">
        <v>19</v>
      </c>
      <c r="Y2783">
        <v>73.2</v>
      </c>
      <c r="Z2783" t="s">
        <v>19</v>
      </c>
      <c r="AA2783" s="6">
        <f t="shared" si="130"/>
        <v>14.594078771927308</v>
      </c>
      <c r="AB2783" s="6">
        <f t="shared" si="131"/>
        <v>58.269341789469152</v>
      </c>
      <c r="AC2783" s="6">
        <f t="shared" si="132"/>
        <v>13.430658210530851</v>
      </c>
    </row>
    <row r="2784" spans="1:29" hidden="1" x14ac:dyDescent="0.25">
      <c r="A2784">
        <v>200</v>
      </c>
      <c r="B2784" t="s">
        <v>17</v>
      </c>
      <c r="C2784" t="s">
        <v>18</v>
      </c>
      <c r="D2784" s="1">
        <v>45589</v>
      </c>
      <c r="E2784">
        <v>2300</v>
      </c>
      <c r="F2784">
        <v>298</v>
      </c>
      <c r="G2784">
        <v>0</v>
      </c>
      <c r="H2784" t="s">
        <v>19</v>
      </c>
      <c r="I2784">
        <v>0</v>
      </c>
      <c r="J2784" t="s">
        <v>19</v>
      </c>
      <c r="K2784">
        <v>0</v>
      </c>
      <c r="L2784" t="s">
        <v>19</v>
      </c>
      <c r="M2784">
        <v>10.7</v>
      </c>
      <c r="N2784" t="s">
        <v>19</v>
      </c>
      <c r="O2784">
        <v>71.400000000000006</v>
      </c>
      <c r="P2784" t="s">
        <v>19</v>
      </c>
      <c r="Q2784">
        <v>41</v>
      </c>
      <c r="R2784" t="s">
        <v>19</v>
      </c>
      <c r="S2784">
        <v>46.3</v>
      </c>
      <c r="T2784" t="s">
        <v>19</v>
      </c>
      <c r="U2784">
        <v>5</v>
      </c>
      <c r="V2784" t="s">
        <v>19</v>
      </c>
      <c r="W2784">
        <v>305</v>
      </c>
      <c r="X2784" t="s">
        <v>19</v>
      </c>
      <c r="Y2784">
        <v>72.7</v>
      </c>
      <c r="Z2784" t="s">
        <v>19</v>
      </c>
      <c r="AA2784" s="6">
        <f t="shared" si="130"/>
        <v>14.006692999036055</v>
      </c>
      <c r="AB2784" s="6">
        <f t="shared" si="131"/>
        <v>57.2120473982649</v>
      </c>
      <c r="AC2784" s="6">
        <f t="shared" si="132"/>
        <v>14.187952601735105</v>
      </c>
    </row>
    <row r="2785" spans="1:29" hidden="1" x14ac:dyDescent="0.25">
      <c r="A2785">
        <v>200</v>
      </c>
      <c r="B2785" t="s">
        <v>17</v>
      </c>
      <c r="C2785" t="s">
        <v>18</v>
      </c>
      <c r="D2785" s="1">
        <v>45589</v>
      </c>
      <c r="E2785">
        <v>2400</v>
      </c>
      <c r="F2785">
        <v>298</v>
      </c>
      <c r="G2785">
        <v>0</v>
      </c>
      <c r="H2785" t="s">
        <v>19</v>
      </c>
      <c r="I2785">
        <v>0</v>
      </c>
      <c r="J2785" t="s">
        <v>19</v>
      </c>
      <c r="K2785">
        <v>0</v>
      </c>
      <c r="L2785" t="s">
        <v>19</v>
      </c>
      <c r="M2785">
        <v>10</v>
      </c>
      <c r="N2785" t="s">
        <v>19</v>
      </c>
      <c r="O2785">
        <v>69.599999999999994</v>
      </c>
      <c r="P2785" t="s">
        <v>19</v>
      </c>
      <c r="Q2785">
        <v>40</v>
      </c>
      <c r="R2785" t="s">
        <v>19</v>
      </c>
      <c r="S2785">
        <v>44.4</v>
      </c>
      <c r="T2785" t="s">
        <v>19</v>
      </c>
      <c r="U2785">
        <v>3.9</v>
      </c>
      <c r="V2785" t="s">
        <v>19</v>
      </c>
      <c r="W2785">
        <v>311</v>
      </c>
      <c r="X2785" t="s">
        <v>19</v>
      </c>
      <c r="Y2785">
        <v>72.3</v>
      </c>
      <c r="Z2785" t="s">
        <v>19</v>
      </c>
      <c r="AA2785" s="6">
        <f t="shared" si="130"/>
        <v>13.04155402045998</v>
      </c>
      <c r="AB2785" s="6">
        <f t="shared" si="131"/>
        <v>55.474797236827968</v>
      </c>
      <c r="AC2785" s="6">
        <f t="shared" si="132"/>
        <v>14.125202763172027</v>
      </c>
    </row>
    <row r="2786" spans="1:29" hidden="1" x14ac:dyDescent="0.25">
      <c r="A2786">
        <v>200</v>
      </c>
      <c r="B2786" t="s">
        <v>17</v>
      </c>
      <c r="C2786" t="s">
        <v>18</v>
      </c>
      <c r="D2786" s="1">
        <v>45590</v>
      </c>
      <c r="E2786" s="2">
        <v>100</v>
      </c>
      <c r="F2786">
        <v>299</v>
      </c>
      <c r="G2786">
        <v>0</v>
      </c>
      <c r="H2786" t="s">
        <v>19</v>
      </c>
      <c r="I2786">
        <v>0</v>
      </c>
      <c r="J2786" t="s">
        <v>19</v>
      </c>
      <c r="K2786">
        <v>0</v>
      </c>
      <c r="L2786" t="s">
        <v>19</v>
      </c>
      <c r="M2786">
        <v>8.8000000000000007</v>
      </c>
      <c r="N2786" t="s">
        <v>19</v>
      </c>
      <c r="O2786">
        <v>70.099999999999994</v>
      </c>
      <c r="P2786" t="s">
        <v>19</v>
      </c>
      <c r="Q2786">
        <v>35</v>
      </c>
      <c r="R2786" t="s">
        <v>19</v>
      </c>
      <c r="S2786">
        <v>41.3</v>
      </c>
      <c r="T2786" t="s">
        <v>19</v>
      </c>
      <c r="U2786">
        <v>4.7</v>
      </c>
      <c r="V2786" t="s">
        <v>19</v>
      </c>
      <c r="W2786">
        <v>304</v>
      </c>
      <c r="X2786" t="s">
        <v>19</v>
      </c>
      <c r="Y2786">
        <v>71.900000000000006</v>
      </c>
      <c r="Z2786" t="s">
        <v>19</v>
      </c>
      <c r="AA2786" s="6">
        <f t="shared" si="130"/>
        <v>12.504280648345841</v>
      </c>
      <c r="AB2786" s="6">
        <f t="shared" si="131"/>
        <v>54.507705167022515</v>
      </c>
      <c r="AC2786" s="6">
        <f t="shared" si="132"/>
        <v>15.59229483297748</v>
      </c>
    </row>
    <row r="2787" spans="1:29" hidden="1" x14ac:dyDescent="0.25">
      <c r="A2787">
        <v>200</v>
      </c>
      <c r="B2787" t="s">
        <v>17</v>
      </c>
      <c r="C2787" t="s">
        <v>18</v>
      </c>
      <c r="D2787" s="1">
        <v>45590</v>
      </c>
      <c r="E2787" s="2">
        <v>200</v>
      </c>
      <c r="F2787">
        <v>299</v>
      </c>
      <c r="G2787">
        <v>0</v>
      </c>
      <c r="H2787" t="s">
        <v>19</v>
      </c>
      <c r="I2787">
        <v>0</v>
      </c>
      <c r="J2787" t="s">
        <v>19</v>
      </c>
      <c r="K2787">
        <v>0</v>
      </c>
      <c r="L2787" t="s">
        <v>19</v>
      </c>
      <c r="M2787">
        <v>9</v>
      </c>
      <c r="N2787" t="s">
        <v>19</v>
      </c>
      <c r="O2787">
        <v>67.599999999999994</v>
      </c>
      <c r="P2787" t="s">
        <v>19</v>
      </c>
      <c r="Q2787">
        <v>39</v>
      </c>
      <c r="R2787" t="s">
        <v>19</v>
      </c>
      <c r="S2787">
        <v>41.9</v>
      </c>
      <c r="T2787" t="s">
        <v>19</v>
      </c>
      <c r="U2787">
        <v>4.5999999999999996</v>
      </c>
      <c r="V2787" t="s">
        <v>19</v>
      </c>
      <c r="W2787">
        <v>308</v>
      </c>
      <c r="X2787" t="s">
        <v>19</v>
      </c>
      <c r="Y2787">
        <v>71.5</v>
      </c>
      <c r="Z2787" t="s">
        <v>19</v>
      </c>
      <c r="AA2787" s="6">
        <f t="shared" si="130"/>
        <v>11.995680135419708</v>
      </c>
      <c r="AB2787" s="6">
        <f t="shared" si="131"/>
        <v>53.592224243755474</v>
      </c>
      <c r="AC2787" s="6">
        <f t="shared" si="132"/>
        <v>14.00777575624452</v>
      </c>
    </row>
    <row r="2788" spans="1:29" hidden="1" x14ac:dyDescent="0.25">
      <c r="A2788">
        <v>200</v>
      </c>
      <c r="B2788" t="s">
        <v>17</v>
      </c>
      <c r="C2788" t="s">
        <v>18</v>
      </c>
      <c r="D2788" s="1">
        <v>45590</v>
      </c>
      <c r="E2788" s="2">
        <v>300</v>
      </c>
      <c r="F2788">
        <v>299</v>
      </c>
      <c r="G2788">
        <v>0</v>
      </c>
      <c r="H2788" t="s">
        <v>19</v>
      </c>
      <c r="I2788">
        <v>0</v>
      </c>
      <c r="J2788" t="s">
        <v>19</v>
      </c>
      <c r="K2788">
        <v>0</v>
      </c>
      <c r="L2788" t="s">
        <v>19</v>
      </c>
      <c r="M2788">
        <v>9.8000000000000007</v>
      </c>
      <c r="N2788" t="s">
        <v>19</v>
      </c>
      <c r="O2788">
        <v>63.8</v>
      </c>
      <c r="P2788" t="s">
        <v>19</v>
      </c>
      <c r="Q2788">
        <v>48</v>
      </c>
      <c r="R2788" t="s">
        <v>19</v>
      </c>
      <c r="S2788">
        <v>43.9</v>
      </c>
      <c r="T2788" t="s">
        <v>19</v>
      </c>
      <c r="U2788">
        <v>3.1</v>
      </c>
      <c r="V2788" t="s">
        <v>19</v>
      </c>
      <c r="W2788">
        <v>316</v>
      </c>
      <c r="X2788" t="s">
        <v>19</v>
      </c>
      <c r="Y2788">
        <v>71.099999999999994</v>
      </c>
      <c r="Z2788" t="s">
        <v>19</v>
      </c>
      <c r="AA2788" s="6">
        <f t="shared" si="130"/>
        <v>11.444064048403838</v>
      </c>
      <c r="AB2788" s="6">
        <f t="shared" si="131"/>
        <v>52.599315287126913</v>
      </c>
      <c r="AC2788" s="6">
        <f t="shared" si="132"/>
        <v>11.200684712873084</v>
      </c>
    </row>
    <row r="2789" spans="1:29" hidden="1" x14ac:dyDescent="0.25">
      <c r="A2789">
        <v>200</v>
      </c>
      <c r="B2789" t="s">
        <v>17</v>
      </c>
      <c r="C2789" t="s">
        <v>18</v>
      </c>
      <c r="D2789" s="1">
        <v>45590</v>
      </c>
      <c r="E2789" s="2">
        <v>400</v>
      </c>
      <c r="F2789">
        <v>299</v>
      </c>
      <c r="G2789">
        <v>0</v>
      </c>
      <c r="H2789" t="s">
        <v>19</v>
      </c>
      <c r="I2789">
        <v>0</v>
      </c>
      <c r="J2789" t="s">
        <v>19</v>
      </c>
      <c r="K2789">
        <v>0</v>
      </c>
      <c r="L2789" t="s">
        <v>19</v>
      </c>
      <c r="M2789">
        <v>10.1</v>
      </c>
      <c r="N2789" t="s">
        <v>19</v>
      </c>
      <c r="O2789">
        <v>60.3</v>
      </c>
      <c r="P2789" t="s">
        <v>19</v>
      </c>
      <c r="Q2789">
        <v>57</v>
      </c>
      <c r="R2789" t="s">
        <v>19</v>
      </c>
      <c r="S2789">
        <v>44.8</v>
      </c>
      <c r="T2789" t="s">
        <v>19</v>
      </c>
      <c r="U2789">
        <v>2.6</v>
      </c>
      <c r="V2789" t="s">
        <v>19</v>
      </c>
      <c r="W2789">
        <v>309</v>
      </c>
      <c r="X2789" t="s">
        <v>19</v>
      </c>
      <c r="Y2789">
        <v>70.8</v>
      </c>
      <c r="Z2789" t="s">
        <v>19</v>
      </c>
      <c r="AA2789" s="6">
        <f t="shared" si="130"/>
        <v>10.824770252284793</v>
      </c>
      <c r="AB2789" s="6">
        <f t="shared" si="131"/>
        <v>51.48458645411263</v>
      </c>
      <c r="AC2789" s="6">
        <f t="shared" si="132"/>
        <v>8.8154135458873668</v>
      </c>
    </row>
    <row r="2790" spans="1:29" hidden="1" x14ac:dyDescent="0.25">
      <c r="A2790">
        <v>200</v>
      </c>
      <c r="B2790" t="s">
        <v>17</v>
      </c>
      <c r="C2790" t="s">
        <v>18</v>
      </c>
      <c r="D2790" s="1">
        <v>45590</v>
      </c>
      <c r="E2790" s="2">
        <v>500</v>
      </c>
      <c r="F2790">
        <v>299</v>
      </c>
      <c r="G2790">
        <v>0</v>
      </c>
      <c r="H2790" t="s">
        <v>19</v>
      </c>
      <c r="I2790">
        <v>0</v>
      </c>
      <c r="J2790" t="s">
        <v>19</v>
      </c>
      <c r="K2790">
        <v>0</v>
      </c>
      <c r="L2790" t="s">
        <v>19</v>
      </c>
      <c r="M2790">
        <v>8.6999999999999993</v>
      </c>
      <c r="N2790" t="s">
        <v>19</v>
      </c>
      <c r="O2790">
        <v>62.1</v>
      </c>
      <c r="P2790" t="s">
        <v>19</v>
      </c>
      <c r="Q2790">
        <v>46</v>
      </c>
      <c r="R2790" t="s">
        <v>19</v>
      </c>
      <c r="S2790">
        <v>41</v>
      </c>
      <c r="T2790" t="s">
        <v>19</v>
      </c>
      <c r="U2790">
        <v>3.3</v>
      </c>
      <c r="V2790" t="s">
        <v>19</v>
      </c>
      <c r="W2790">
        <v>327</v>
      </c>
      <c r="X2790" t="s">
        <v>19</v>
      </c>
      <c r="Y2790">
        <v>70.400000000000006</v>
      </c>
      <c r="Z2790" t="s">
        <v>19</v>
      </c>
      <c r="AA2790" s="6">
        <f t="shared" si="130"/>
        <v>10.39724446822536</v>
      </c>
      <c r="AB2790" s="6">
        <f t="shared" si="131"/>
        <v>50.715040042805647</v>
      </c>
      <c r="AC2790" s="6">
        <f t="shared" si="132"/>
        <v>11.384959957194354</v>
      </c>
    </row>
    <row r="2791" spans="1:29" hidden="1" x14ac:dyDescent="0.25">
      <c r="A2791">
        <v>200</v>
      </c>
      <c r="B2791" t="s">
        <v>17</v>
      </c>
      <c r="C2791" t="s">
        <v>18</v>
      </c>
      <c r="D2791" s="1">
        <v>45590</v>
      </c>
      <c r="E2791" s="2">
        <v>600</v>
      </c>
      <c r="F2791">
        <v>299</v>
      </c>
      <c r="G2791">
        <v>0</v>
      </c>
      <c r="H2791" t="s">
        <v>19</v>
      </c>
      <c r="I2791">
        <v>0</v>
      </c>
      <c r="J2791" t="s">
        <v>19</v>
      </c>
      <c r="K2791">
        <v>1</v>
      </c>
      <c r="L2791" t="s">
        <v>19</v>
      </c>
      <c r="M2791">
        <v>9.5</v>
      </c>
      <c r="N2791" t="s">
        <v>19</v>
      </c>
      <c r="O2791">
        <v>58.3</v>
      </c>
      <c r="P2791" t="s">
        <v>19</v>
      </c>
      <c r="Q2791">
        <v>57</v>
      </c>
      <c r="R2791" t="s">
        <v>19</v>
      </c>
      <c r="S2791">
        <v>43.1</v>
      </c>
      <c r="T2791" t="s">
        <v>19</v>
      </c>
      <c r="U2791">
        <v>3.2</v>
      </c>
      <c r="V2791" t="s">
        <v>19</v>
      </c>
      <c r="W2791">
        <v>307</v>
      </c>
      <c r="X2791" t="s">
        <v>19</v>
      </c>
      <c r="Y2791">
        <v>70</v>
      </c>
      <c r="Z2791" t="s">
        <v>19</v>
      </c>
      <c r="AA2791" s="6">
        <f t="shared" si="130"/>
        <v>9.8384802747841071</v>
      </c>
      <c r="AB2791" s="6">
        <f t="shared" si="131"/>
        <v>49.709264494611389</v>
      </c>
      <c r="AC2791" s="6">
        <f t="shared" si="132"/>
        <v>8.5907355053886079</v>
      </c>
    </row>
    <row r="2792" spans="1:29" hidden="1" x14ac:dyDescent="0.25">
      <c r="A2792">
        <v>200</v>
      </c>
      <c r="B2792" t="s">
        <v>17</v>
      </c>
      <c r="C2792" t="s">
        <v>18</v>
      </c>
      <c r="D2792" s="1">
        <v>45590</v>
      </c>
      <c r="E2792" s="2">
        <v>700</v>
      </c>
      <c r="F2792">
        <v>299</v>
      </c>
      <c r="G2792">
        <v>0</v>
      </c>
      <c r="H2792" t="s">
        <v>19</v>
      </c>
      <c r="I2792">
        <v>0</v>
      </c>
      <c r="J2792" t="s">
        <v>19</v>
      </c>
      <c r="K2792">
        <v>122</v>
      </c>
      <c r="L2792" t="s">
        <v>19</v>
      </c>
      <c r="M2792">
        <v>9.6</v>
      </c>
      <c r="N2792" t="s">
        <v>19</v>
      </c>
      <c r="O2792">
        <v>60.3</v>
      </c>
      <c r="P2792" t="s">
        <v>19</v>
      </c>
      <c r="Q2792">
        <v>54</v>
      </c>
      <c r="R2792" t="s">
        <v>19</v>
      </c>
      <c r="S2792">
        <v>43.5</v>
      </c>
      <c r="T2792" t="s">
        <v>19</v>
      </c>
      <c r="U2792">
        <v>2.7</v>
      </c>
      <c r="V2792" t="s">
        <v>19</v>
      </c>
      <c r="W2792">
        <v>313</v>
      </c>
      <c r="X2792" t="s">
        <v>19</v>
      </c>
      <c r="Y2792">
        <v>69.7</v>
      </c>
      <c r="Z2792" t="s">
        <v>19</v>
      </c>
      <c r="AA2792" s="6">
        <f t="shared" si="130"/>
        <v>10.482035305678306</v>
      </c>
      <c r="AB2792" s="6">
        <f t="shared" si="131"/>
        <v>50.867663550220954</v>
      </c>
      <c r="AC2792" s="6">
        <f t="shared" si="132"/>
        <v>9.4323364497790436</v>
      </c>
    </row>
    <row r="2793" spans="1:29" hidden="1" x14ac:dyDescent="0.25">
      <c r="A2793">
        <v>200</v>
      </c>
      <c r="B2793" t="s">
        <v>17</v>
      </c>
      <c r="C2793" t="s">
        <v>18</v>
      </c>
      <c r="D2793" s="1">
        <v>45590</v>
      </c>
      <c r="E2793" s="2">
        <v>800</v>
      </c>
      <c r="F2793">
        <v>299</v>
      </c>
      <c r="G2793">
        <v>0.01</v>
      </c>
      <c r="H2793" t="s">
        <v>19</v>
      </c>
      <c r="I2793">
        <v>0</v>
      </c>
      <c r="J2793" t="s">
        <v>19</v>
      </c>
      <c r="K2793">
        <v>535</v>
      </c>
      <c r="L2793" t="s">
        <v>19</v>
      </c>
      <c r="M2793">
        <v>10</v>
      </c>
      <c r="N2793" t="s">
        <v>19</v>
      </c>
      <c r="O2793">
        <v>69.7</v>
      </c>
      <c r="P2793" t="s">
        <v>19</v>
      </c>
      <c r="Q2793">
        <v>40</v>
      </c>
      <c r="R2793" t="s">
        <v>19</v>
      </c>
      <c r="S2793">
        <v>44.6</v>
      </c>
      <c r="T2793" t="s">
        <v>19</v>
      </c>
      <c r="U2793">
        <v>2.5</v>
      </c>
      <c r="V2793" t="s">
        <v>19</v>
      </c>
      <c r="W2793">
        <v>319</v>
      </c>
      <c r="X2793" t="s">
        <v>19</v>
      </c>
      <c r="Y2793">
        <v>69.3</v>
      </c>
      <c r="Z2793" t="s">
        <v>19</v>
      </c>
      <c r="AA2793" s="6">
        <f t="shared" si="130"/>
        <v>13.086724541622754</v>
      </c>
      <c r="AB2793" s="6">
        <f t="shared" si="131"/>
        <v>55.556104174920961</v>
      </c>
      <c r="AC2793" s="6">
        <f t="shared" si="132"/>
        <v>14.143895825079042</v>
      </c>
    </row>
    <row r="2794" spans="1:29" hidden="1" x14ac:dyDescent="0.25">
      <c r="A2794">
        <v>200</v>
      </c>
      <c r="B2794" t="s">
        <v>17</v>
      </c>
      <c r="C2794" t="s">
        <v>18</v>
      </c>
      <c r="D2794" s="1">
        <v>45590</v>
      </c>
      <c r="E2794" s="2">
        <v>900</v>
      </c>
      <c r="F2794">
        <v>299</v>
      </c>
      <c r="G2794">
        <v>0.01</v>
      </c>
      <c r="H2794" t="s">
        <v>19</v>
      </c>
      <c r="I2794">
        <v>0</v>
      </c>
      <c r="J2794" t="s">
        <v>19</v>
      </c>
      <c r="K2794">
        <v>920</v>
      </c>
      <c r="L2794" t="s">
        <v>19</v>
      </c>
      <c r="M2794">
        <v>9.4</v>
      </c>
      <c r="N2794" t="s">
        <v>19</v>
      </c>
      <c r="O2794">
        <v>77.900000000000006</v>
      </c>
      <c r="P2794" t="s">
        <v>19</v>
      </c>
      <c r="Q2794">
        <v>29</v>
      </c>
      <c r="R2794" t="s">
        <v>19</v>
      </c>
      <c r="S2794">
        <v>42.9</v>
      </c>
      <c r="T2794" t="s">
        <v>19</v>
      </c>
      <c r="U2794">
        <v>2</v>
      </c>
      <c r="V2794" t="s">
        <v>19</v>
      </c>
      <c r="W2794">
        <v>25</v>
      </c>
      <c r="X2794" t="s">
        <v>19</v>
      </c>
      <c r="Y2794">
        <v>69</v>
      </c>
      <c r="Z2794" t="s">
        <v>19</v>
      </c>
      <c r="AA2794" s="6">
        <f t="shared" si="130"/>
        <v>14.774007466392298</v>
      </c>
      <c r="AB2794" s="6">
        <f t="shared" si="131"/>
        <v>58.593213439506137</v>
      </c>
      <c r="AC2794" s="6">
        <f t="shared" si="132"/>
        <v>19.306786560493869</v>
      </c>
    </row>
    <row r="2795" spans="1:29" x14ac:dyDescent="0.25">
      <c r="A2795">
        <v>200</v>
      </c>
      <c r="B2795" t="s">
        <v>17</v>
      </c>
      <c r="C2795" t="s">
        <v>18</v>
      </c>
      <c r="D2795" s="1">
        <v>45590</v>
      </c>
      <c r="E2795">
        <v>1000</v>
      </c>
      <c r="F2795">
        <v>299</v>
      </c>
      <c r="G2795">
        <v>0.02</v>
      </c>
      <c r="H2795" t="s">
        <v>19</v>
      </c>
      <c r="I2795">
        <v>0</v>
      </c>
      <c r="J2795" t="s">
        <v>19</v>
      </c>
      <c r="K2795">
        <v>1223</v>
      </c>
      <c r="L2795" t="s">
        <v>19</v>
      </c>
      <c r="M2795">
        <v>8.8000000000000007</v>
      </c>
      <c r="N2795" t="s">
        <v>19</v>
      </c>
      <c r="O2795">
        <v>83.1</v>
      </c>
      <c r="P2795" t="s">
        <v>19</v>
      </c>
      <c r="Q2795">
        <v>23</v>
      </c>
      <c r="R2795" t="s">
        <v>19</v>
      </c>
      <c r="S2795">
        <v>41.3</v>
      </c>
      <c r="T2795" t="s">
        <v>19</v>
      </c>
      <c r="U2795">
        <v>3.5</v>
      </c>
      <c r="V2795" t="s">
        <v>19</v>
      </c>
      <c r="W2795">
        <v>115</v>
      </c>
      <c r="X2795" t="s">
        <v>19</v>
      </c>
      <c r="Y2795">
        <v>69</v>
      </c>
      <c r="Z2795" t="s">
        <v>19</v>
      </c>
      <c r="AA2795" s="6">
        <f t="shared" si="130"/>
        <v>15.559548305096968</v>
      </c>
      <c r="AB2795" s="6">
        <f t="shared" si="131"/>
        <v>60.007186949174539</v>
      </c>
      <c r="AC2795" s="6">
        <f t="shared" si="132"/>
        <v>23.092813050825455</v>
      </c>
    </row>
    <row r="2796" spans="1:29" x14ac:dyDescent="0.25">
      <c r="A2796">
        <v>200</v>
      </c>
      <c r="B2796" t="s">
        <v>17</v>
      </c>
      <c r="C2796" t="s">
        <v>18</v>
      </c>
      <c r="D2796" s="1">
        <v>45590</v>
      </c>
      <c r="E2796">
        <v>1100</v>
      </c>
      <c r="F2796">
        <v>299</v>
      </c>
      <c r="G2796">
        <v>0.02</v>
      </c>
      <c r="H2796" t="s">
        <v>19</v>
      </c>
      <c r="I2796">
        <v>0</v>
      </c>
      <c r="J2796" t="s">
        <v>19</v>
      </c>
      <c r="K2796">
        <v>1418</v>
      </c>
      <c r="L2796" t="s">
        <v>19</v>
      </c>
      <c r="M2796">
        <v>10</v>
      </c>
      <c r="N2796" t="s">
        <v>19</v>
      </c>
      <c r="O2796">
        <v>85.3</v>
      </c>
      <c r="P2796" t="s">
        <v>19</v>
      </c>
      <c r="Q2796">
        <v>24</v>
      </c>
      <c r="R2796" t="s">
        <v>19</v>
      </c>
      <c r="S2796">
        <v>44.6</v>
      </c>
      <c r="T2796" t="s">
        <v>19</v>
      </c>
      <c r="U2796">
        <v>4.3</v>
      </c>
      <c r="V2796" t="s">
        <v>19</v>
      </c>
      <c r="W2796">
        <v>144</v>
      </c>
      <c r="X2796" t="s">
        <v>19</v>
      </c>
      <c r="Y2796">
        <v>69.3</v>
      </c>
      <c r="Z2796" t="s">
        <v>19</v>
      </c>
      <c r="AA2796" s="6">
        <f t="shared" si="130"/>
        <v>16.671726968535364</v>
      </c>
      <c r="AB2796" s="6">
        <f t="shared" si="131"/>
        <v>62.009108543363652</v>
      </c>
      <c r="AC2796" s="6">
        <f t="shared" si="132"/>
        <v>23.290891456636345</v>
      </c>
    </row>
    <row r="2797" spans="1:29" x14ac:dyDescent="0.25">
      <c r="A2797">
        <v>200</v>
      </c>
      <c r="B2797" t="s">
        <v>17</v>
      </c>
      <c r="C2797" t="s">
        <v>18</v>
      </c>
      <c r="D2797" s="1">
        <v>45590</v>
      </c>
      <c r="E2797">
        <v>1200</v>
      </c>
      <c r="F2797">
        <v>299</v>
      </c>
      <c r="G2797">
        <v>0.02</v>
      </c>
      <c r="H2797" t="s">
        <v>19</v>
      </c>
      <c r="I2797">
        <v>0</v>
      </c>
      <c r="J2797" t="s">
        <v>19</v>
      </c>
      <c r="K2797">
        <v>1502</v>
      </c>
      <c r="L2797" t="s">
        <v>19</v>
      </c>
      <c r="M2797">
        <v>9.6999999999999993</v>
      </c>
      <c r="N2797" t="s">
        <v>19</v>
      </c>
      <c r="O2797">
        <v>88.7</v>
      </c>
      <c r="P2797" t="s">
        <v>19</v>
      </c>
      <c r="Q2797">
        <v>21</v>
      </c>
      <c r="R2797" t="s">
        <v>19</v>
      </c>
      <c r="S2797">
        <v>43.6</v>
      </c>
      <c r="T2797" t="s">
        <v>19</v>
      </c>
      <c r="U2797">
        <v>4.3</v>
      </c>
      <c r="V2797" t="s">
        <v>19</v>
      </c>
      <c r="W2797">
        <v>158</v>
      </c>
      <c r="X2797" t="s">
        <v>19</v>
      </c>
      <c r="Y2797">
        <v>70.099999999999994</v>
      </c>
      <c r="Z2797" t="s">
        <v>19</v>
      </c>
      <c r="AA2797" s="6">
        <f t="shared" si="130"/>
        <v>17.205025585683696</v>
      </c>
      <c r="AB2797" s="6">
        <f t="shared" si="131"/>
        <v>62.969046054230652</v>
      </c>
      <c r="AC2797" s="6">
        <f t="shared" si="132"/>
        <v>25.73095394576935</v>
      </c>
    </row>
    <row r="2798" spans="1:29" x14ac:dyDescent="0.25">
      <c r="A2798">
        <v>200</v>
      </c>
      <c r="B2798" t="s">
        <v>17</v>
      </c>
      <c r="C2798" t="s">
        <v>18</v>
      </c>
      <c r="D2798" s="1">
        <v>45590</v>
      </c>
      <c r="E2798">
        <v>1300</v>
      </c>
      <c r="F2798">
        <v>299</v>
      </c>
      <c r="G2798">
        <v>0.02</v>
      </c>
      <c r="H2798" t="s">
        <v>19</v>
      </c>
      <c r="I2798">
        <v>0</v>
      </c>
      <c r="J2798" t="s">
        <v>19</v>
      </c>
      <c r="K2798">
        <v>1426</v>
      </c>
      <c r="L2798" t="s">
        <v>19</v>
      </c>
      <c r="M2798">
        <v>9.1999999999999993</v>
      </c>
      <c r="N2798" t="s">
        <v>19</v>
      </c>
      <c r="O2798">
        <v>91.1</v>
      </c>
      <c r="P2798" t="s">
        <v>19</v>
      </c>
      <c r="Q2798">
        <v>19</v>
      </c>
      <c r="R2798" t="s">
        <v>19</v>
      </c>
      <c r="S2798">
        <v>42.5</v>
      </c>
      <c r="T2798" t="s">
        <v>19</v>
      </c>
      <c r="U2798">
        <v>5.4</v>
      </c>
      <c r="V2798" t="s">
        <v>19</v>
      </c>
      <c r="W2798">
        <v>136</v>
      </c>
      <c r="X2798" t="s">
        <v>19</v>
      </c>
      <c r="Y2798">
        <v>70.8</v>
      </c>
      <c r="Z2798" t="s">
        <v>19</v>
      </c>
      <c r="AA2798" s="6">
        <f t="shared" si="130"/>
        <v>17.525499476333412</v>
      </c>
      <c r="AB2798" s="6">
        <f t="shared" si="131"/>
        <v>63.545899057400142</v>
      </c>
      <c r="AC2798" s="6">
        <f t="shared" si="132"/>
        <v>27.554100942599852</v>
      </c>
    </row>
    <row r="2799" spans="1:29" x14ac:dyDescent="0.25">
      <c r="A2799">
        <v>200</v>
      </c>
      <c r="B2799" t="s">
        <v>17</v>
      </c>
      <c r="C2799" t="s">
        <v>18</v>
      </c>
      <c r="D2799" s="1">
        <v>45590</v>
      </c>
      <c r="E2799">
        <v>1400</v>
      </c>
      <c r="F2799">
        <v>299</v>
      </c>
      <c r="G2799">
        <v>0.02</v>
      </c>
      <c r="H2799" t="s">
        <v>19</v>
      </c>
      <c r="I2799">
        <v>0</v>
      </c>
      <c r="J2799" t="s">
        <v>19</v>
      </c>
      <c r="K2799">
        <v>1220</v>
      </c>
      <c r="L2799" t="s">
        <v>19</v>
      </c>
      <c r="M2799">
        <v>8.1</v>
      </c>
      <c r="N2799" t="s">
        <v>19</v>
      </c>
      <c r="O2799">
        <v>92.3</v>
      </c>
      <c r="P2799" t="s">
        <v>19</v>
      </c>
      <c r="Q2799">
        <v>16</v>
      </c>
      <c r="R2799" t="s">
        <v>19</v>
      </c>
      <c r="S2799">
        <v>38.9</v>
      </c>
      <c r="T2799" t="s">
        <v>19</v>
      </c>
      <c r="U2799">
        <v>5.6</v>
      </c>
      <c r="V2799" t="s">
        <v>19</v>
      </c>
      <c r="W2799">
        <v>146</v>
      </c>
      <c r="X2799" t="s">
        <v>19</v>
      </c>
      <c r="Y2799">
        <v>71.5</v>
      </c>
      <c r="Z2799" t="s">
        <v>19</v>
      </c>
      <c r="AA2799" s="6">
        <f t="shared" si="130"/>
        <v>16.996277335850223</v>
      </c>
      <c r="AB2799" s="6">
        <f t="shared" si="131"/>
        <v>62.593299204530396</v>
      </c>
      <c r="AC2799" s="6">
        <f t="shared" si="132"/>
        <v>29.706700795469601</v>
      </c>
    </row>
    <row r="2800" spans="1:29" x14ac:dyDescent="0.25">
      <c r="A2800">
        <v>200</v>
      </c>
      <c r="B2800" t="s">
        <v>17</v>
      </c>
      <c r="C2800" t="s">
        <v>18</v>
      </c>
      <c r="D2800" s="1">
        <v>45590</v>
      </c>
      <c r="E2800">
        <v>1500</v>
      </c>
      <c r="F2800">
        <v>299</v>
      </c>
      <c r="G2800">
        <v>0.01</v>
      </c>
      <c r="H2800" t="s">
        <v>19</v>
      </c>
      <c r="I2800">
        <v>0</v>
      </c>
      <c r="J2800" t="s">
        <v>19</v>
      </c>
      <c r="K2800">
        <v>901</v>
      </c>
      <c r="L2800" t="s">
        <v>19</v>
      </c>
      <c r="M2800">
        <v>8.4</v>
      </c>
      <c r="N2800" t="s">
        <v>19</v>
      </c>
      <c r="O2800">
        <v>93.1</v>
      </c>
      <c r="P2800" t="s">
        <v>19</v>
      </c>
      <c r="Q2800">
        <v>16</v>
      </c>
      <c r="R2800" t="s">
        <v>19</v>
      </c>
      <c r="S2800">
        <v>40</v>
      </c>
      <c r="T2800" t="s">
        <v>19</v>
      </c>
      <c r="U2800">
        <v>4.5</v>
      </c>
      <c r="V2800" t="s">
        <v>19</v>
      </c>
      <c r="W2800">
        <v>166</v>
      </c>
      <c r="X2800" t="s">
        <v>19</v>
      </c>
      <c r="Y2800">
        <v>72.5</v>
      </c>
      <c r="Z2800" t="s">
        <v>19</v>
      </c>
      <c r="AA2800" s="6">
        <f t="shared" si="130"/>
        <v>17.282281577861262</v>
      </c>
      <c r="AB2800" s="6">
        <f t="shared" si="131"/>
        <v>63.108106840150271</v>
      </c>
      <c r="AC2800" s="6">
        <f t="shared" si="132"/>
        <v>29.991893159849724</v>
      </c>
    </row>
    <row r="2801" spans="1:29" x14ac:dyDescent="0.25">
      <c r="A2801">
        <v>200</v>
      </c>
      <c r="B2801" t="s">
        <v>17</v>
      </c>
      <c r="C2801" t="s">
        <v>18</v>
      </c>
      <c r="D2801" s="1">
        <v>45590</v>
      </c>
      <c r="E2801">
        <v>1600</v>
      </c>
      <c r="F2801">
        <v>299</v>
      </c>
      <c r="G2801">
        <v>0.01</v>
      </c>
      <c r="H2801" t="s">
        <v>19</v>
      </c>
      <c r="I2801">
        <v>0</v>
      </c>
      <c r="J2801" t="s">
        <v>19</v>
      </c>
      <c r="K2801">
        <v>509</v>
      </c>
      <c r="L2801" t="s">
        <v>19</v>
      </c>
      <c r="M2801">
        <v>8.5</v>
      </c>
      <c r="N2801" t="s">
        <v>19</v>
      </c>
      <c r="O2801">
        <v>93.1</v>
      </c>
      <c r="P2801" t="s">
        <v>19</v>
      </c>
      <c r="Q2801">
        <v>16</v>
      </c>
      <c r="R2801" t="s">
        <v>19</v>
      </c>
      <c r="S2801">
        <v>40.4</v>
      </c>
      <c r="T2801" t="s">
        <v>19</v>
      </c>
      <c r="U2801">
        <v>3.3</v>
      </c>
      <c r="V2801" t="s">
        <v>19</v>
      </c>
      <c r="W2801">
        <v>181</v>
      </c>
      <c r="X2801" t="s">
        <v>19</v>
      </c>
      <c r="Y2801">
        <v>73.400000000000006</v>
      </c>
      <c r="Z2801" t="s">
        <v>19</v>
      </c>
      <c r="AA2801" s="6">
        <f t="shared" si="130"/>
        <v>17.282281577861262</v>
      </c>
      <c r="AB2801" s="6">
        <f t="shared" si="131"/>
        <v>63.108106840150271</v>
      </c>
      <c r="AC2801" s="6">
        <f t="shared" si="132"/>
        <v>29.991893159849724</v>
      </c>
    </row>
    <row r="2802" spans="1:29" x14ac:dyDescent="0.25">
      <c r="A2802">
        <v>200</v>
      </c>
      <c r="B2802" t="s">
        <v>17</v>
      </c>
      <c r="C2802" t="s">
        <v>18</v>
      </c>
      <c r="D2802" s="1">
        <v>45590</v>
      </c>
      <c r="E2802">
        <v>1700</v>
      </c>
      <c r="F2802">
        <v>299</v>
      </c>
      <c r="G2802">
        <v>0</v>
      </c>
      <c r="H2802" t="s">
        <v>19</v>
      </c>
      <c r="I2802">
        <v>0</v>
      </c>
      <c r="J2802" t="s">
        <v>19</v>
      </c>
      <c r="K2802">
        <v>121</v>
      </c>
      <c r="L2802" t="s">
        <v>19</v>
      </c>
      <c r="M2802">
        <v>11.8</v>
      </c>
      <c r="N2802" t="s">
        <v>19</v>
      </c>
      <c r="O2802">
        <v>87.4</v>
      </c>
      <c r="P2802" t="s">
        <v>19</v>
      </c>
      <c r="Q2802">
        <v>27</v>
      </c>
      <c r="R2802" t="s">
        <v>19</v>
      </c>
      <c r="S2802">
        <v>49</v>
      </c>
      <c r="T2802" t="s">
        <v>19</v>
      </c>
      <c r="U2802">
        <v>1.3</v>
      </c>
      <c r="V2802" t="s">
        <v>19</v>
      </c>
      <c r="W2802">
        <v>211</v>
      </c>
      <c r="X2802" t="s">
        <v>19</v>
      </c>
      <c r="Y2802">
        <v>74.099999999999994</v>
      </c>
      <c r="Z2802" t="s">
        <v>19</v>
      </c>
      <c r="AA2802" s="6">
        <f t="shared" si="130"/>
        <v>18.250228823759688</v>
      </c>
      <c r="AB2802" s="6">
        <f t="shared" si="131"/>
        <v>64.850411882767446</v>
      </c>
      <c r="AC2802" s="6">
        <f t="shared" si="132"/>
        <v>22.54958811723256</v>
      </c>
    </row>
    <row r="2803" spans="1:29" hidden="1" x14ac:dyDescent="0.25">
      <c r="A2803">
        <v>200</v>
      </c>
      <c r="B2803" t="s">
        <v>17</v>
      </c>
      <c r="C2803" t="s">
        <v>18</v>
      </c>
      <c r="D2803" s="1">
        <v>45590</v>
      </c>
      <c r="E2803">
        <v>1800</v>
      </c>
      <c r="F2803">
        <v>299</v>
      </c>
      <c r="G2803">
        <v>0</v>
      </c>
      <c r="H2803" t="s">
        <v>19</v>
      </c>
      <c r="I2803">
        <v>0</v>
      </c>
      <c r="J2803" t="s">
        <v>19</v>
      </c>
      <c r="K2803">
        <v>0</v>
      </c>
      <c r="L2803" t="s">
        <v>19</v>
      </c>
      <c r="M2803">
        <v>16.7</v>
      </c>
      <c r="N2803" t="s">
        <v>19</v>
      </c>
      <c r="O2803">
        <v>74.400000000000006</v>
      </c>
      <c r="P2803" t="s">
        <v>19</v>
      </c>
      <c r="Q2803">
        <v>57</v>
      </c>
      <c r="R2803" t="s">
        <v>19</v>
      </c>
      <c r="S2803">
        <v>58.4</v>
      </c>
      <c r="T2803" t="s">
        <v>19</v>
      </c>
      <c r="U2803">
        <v>1.3</v>
      </c>
      <c r="V2803" t="s">
        <v>19</v>
      </c>
      <c r="W2803">
        <v>303</v>
      </c>
      <c r="X2803" t="s">
        <v>19</v>
      </c>
      <c r="Y2803">
        <v>74.599999999999994</v>
      </c>
      <c r="Z2803" t="s">
        <v>19</v>
      </c>
      <c r="AA2803" s="6">
        <f t="shared" si="130"/>
        <v>17.777947637897466</v>
      </c>
      <c r="AB2803" s="6">
        <f t="shared" si="131"/>
        <v>64.000305748215439</v>
      </c>
      <c r="AC2803" s="6">
        <f t="shared" si="132"/>
        <v>10.399694251784567</v>
      </c>
    </row>
    <row r="2804" spans="1:29" hidden="1" x14ac:dyDescent="0.25">
      <c r="A2804">
        <v>200</v>
      </c>
      <c r="B2804" t="s">
        <v>17</v>
      </c>
      <c r="C2804" t="s">
        <v>18</v>
      </c>
      <c r="D2804" s="1">
        <v>45590</v>
      </c>
      <c r="E2804">
        <v>1900</v>
      </c>
      <c r="F2804">
        <v>299</v>
      </c>
      <c r="G2804">
        <v>0</v>
      </c>
      <c r="H2804" t="s">
        <v>19</v>
      </c>
      <c r="I2804">
        <v>0</v>
      </c>
      <c r="J2804" t="s">
        <v>19</v>
      </c>
      <c r="K2804">
        <v>0</v>
      </c>
      <c r="L2804" t="s">
        <v>19</v>
      </c>
      <c r="M2804">
        <v>16.5</v>
      </c>
      <c r="N2804" t="s">
        <v>19</v>
      </c>
      <c r="O2804">
        <v>68.900000000000006</v>
      </c>
      <c r="P2804" t="s">
        <v>19</v>
      </c>
      <c r="Q2804">
        <v>68</v>
      </c>
      <c r="R2804" t="s">
        <v>19</v>
      </c>
      <c r="S2804">
        <v>58.1</v>
      </c>
      <c r="T2804" t="s">
        <v>19</v>
      </c>
      <c r="U2804">
        <v>2.6</v>
      </c>
      <c r="V2804" t="s">
        <v>19</v>
      </c>
      <c r="W2804">
        <v>299</v>
      </c>
      <c r="X2804" t="s">
        <v>19</v>
      </c>
      <c r="Y2804">
        <v>74.7</v>
      </c>
      <c r="Z2804" t="s">
        <v>19</v>
      </c>
      <c r="AA2804" s="6">
        <f t="shared" si="130"/>
        <v>16.490915383483497</v>
      </c>
      <c r="AB2804" s="6">
        <f t="shared" si="131"/>
        <v>61.683647690270291</v>
      </c>
      <c r="AC2804" s="6">
        <f t="shared" si="132"/>
        <v>7.2163523097297144</v>
      </c>
    </row>
    <row r="2805" spans="1:29" hidden="1" x14ac:dyDescent="0.25">
      <c r="A2805">
        <v>200</v>
      </c>
      <c r="B2805" t="s">
        <v>17</v>
      </c>
      <c r="C2805" t="s">
        <v>18</v>
      </c>
      <c r="D2805" s="1">
        <v>45590</v>
      </c>
      <c r="E2805">
        <v>2000</v>
      </c>
      <c r="F2805">
        <v>299</v>
      </c>
      <c r="G2805">
        <v>0</v>
      </c>
      <c r="H2805" t="s">
        <v>19</v>
      </c>
      <c r="I2805">
        <v>0</v>
      </c>
      <c r="J2805" t="s">
        <v>19</v>
      </c>
      <c r="K2805">
        <v>0</v>
      </c>
      <c r="L2805" t="s">
        <v>19</v>
      </c>
      <c r="M2805">
        <v>15.3</v>
      </c>
      <c r="N2805" t="s">
        <v>19</v>
      </c>
      <c r="O2805">
        <v>67.2</v>
      </c>
      <c r="P2805" t="s">
        <v>19</v>
      </c>
      <c r="Q2805">
        <v>67</v>
      </c>
      <c r="R2805" t="s">
        <v>19</v>
      </c>
      <c r="S2805">
        <v>56</v>
      </c>
      <c r="T2805" t="s">
        <v>19</v>
      </c>
      <c r="U2805">
        <v>3.8</v>
      </c>
      <c r="V2805" t="s">
        <v>19</v>
      </c>
      <c r="W2805">
        <v>299</v>
      </c>
      <c r="X2805" t="s">
        <v>19</v>
      </c>
      <c r="Y2805">
        <v>74.5</v>
      </c>
      <c r="Z2805" t="s">
        <v>19</v>
      </c>
      <c r="AA2805" s="6">
        <f t="shared" ref="AA2805:AA2868" si="133" xml:space="preserve"> ((O2805-32)*5/9)*ATAN(0.151977*SQRT(Q2805+8.313659)) + ATAN(((O2805-32)*5/9)+Q2805) - ATAN(Q2805-1.676331) + 0.00391838*(Q2805^1.5)*ATAN(0.023101*Q2805) - 4.686035</f>
        <v>15.492074401353111</v>
      </c>
      <c r="AB2805" s="6">
        <f t="shared" si="131"/>
        <v>59.885733922435598</v>
      </c>
      <c r="AC2805" s="6">
        <f t="shared" si="132"/>
        <v>7.3142660775644046</v>
      </c>
    </row>
    <row r="2806" spans="1:29" hidden="1" x14ac:dyDescent="0.25">
      <c r="A2806">
        <v>200</v>
      </c>
      <c r="B2806" t="s">
        <v>17</v>
      </c>
      <c r="C2806" t="s">
        <v>18</v>
      </c>
      <c r="D2806" s="1">
        <v>45590</v>
      </c>
      <c r="E2806">
        <v>2100</v>
      </c>
      <c r="F2806">
        <v>299</v>
      </c>
      <c r="G2806">
        <v>0</v>
      </c>
      <c r="H2806" t="s">
        <v>19</v>
      </c>
      <c r="I2806">
        <v>0</v>
      </c>
      <c r="J2806" t="s">
        <v>19</v>
      </c>
      <c r="K2806">
        <v>0</v>
      </c>
      <c r="L2806" t="s">
        <v>19</v>
      </c>
      <c r="M2806">
        <v>12.1</v>
      </c>
      <c r="N2806" t="s">
        <v>19</v>
      </c>
      <c r="O2806">
        <v>72.400000000000006</v>
      </c>
      <c r="P2806" t="s">
        <v>19</v>
      </c>
      <c r="Q2806">
        <v>44</v>
      </c>
      <c r="R2806" t="s">
        <v>19</v>
      </c>
      <c r="S2806">
        <v>49.6</v>
      </c>
      <c r="T2806" t="s">
        <v>19</v>
      </c>
      <c r="U2806">
        <v>4.3</v>
      </c>
      <c r="V2806" t="s">
        <v>19</v>
      </c>
      <c r="W2806">
        <v>304</v>
      </c>
      <c r="X2806" t="s">
        <v>19</v>
      </c>
      <c r="Y2806">
        <v>74.099999999999994</v>
      </c>
      <c r="Z2806" t="s">
        <v>19</v>
      </c>
      <c r="AA2806" s="6">
        <f t="shared" si="133"/>
        <v>14.917967561692105</v>
      </c>
      <c r="AB2806" s="6">
        <f t="shared" si="131"/>
        <v>58.852341611045787</v>
      </c>
      <c r="AC2806" s="6">
        <f t="shared" si="132"/>
        <v>13.547658388954218</v>
      </c>
    </row>
    <row r="2807" spans="1:29" hidden="1" x14ac:dyDescent="0.25">
      <c r="A2807">
        <v>200</v>
      </c>
      <c r="B2807" t="s">
        <v>17</v>
      </c>
      <c r="C2807" t="s">
        <v>18</v>
      </c>
      <c r="D2807" s="1">
        <v>45590</v>
      </c>
      <c r="E2807">
        <v>2200</v>
      </c>
      <c r="F2807">
        <v>299</v>
      </c>
      <c r="G2807">
        <v>0</v>
      </c>
      <c r="H2807" t="s">
        <v>19</v>
      </c>
      <c r="I2807">
        <v>0</v>
      </c>
      <c r="J2807" t="s">
        <v>19</v>
      </c>
      <c r="K2807">
        <v>0</v>
      </c>
      <c r="L2807" t="s">
        <v>19</v>
      </c>
      <c r="M2807">
        <v>11</v>
      </c>
      <c r="N2807" t="s">
        <v>19</v>
      </c>
      <c r="O2807">
        <v>70</v>
      </c>
      <c r="P2807" t="s">
        <v>19</v>
      </c>
      <c r="Q2807">
        <v>44</v>
      </c>
      <c r="R2807" t="s">
        <v>19</v>
      </c>
      <c r="S2807">
        <v>47</v>
      </c>
      <c r="T2807" t="s">
        <v>19</v>
      </c>
      <c r="U2807">
        <v>4.3</v>
      </c>
      <c r="V2807" t="s">
        <v>19</v>
      </c>
      <c r="W2807">
        <v>303</v>
      </c>
      <c r="X2807" t="s">
        <v>19</v>
      </c>
      <c r="Y2807">
        <v>73.7</v>
      </c>
      <c r="Z2807" t="s">
        <v>19</v>
      </c>
      <c r="AA2807" s="6">
        <f t="shared" si="133"/>
        <v>13.807487306618494</v>
      </c>
      <c r="AB2807" s="6">
        <f t="shared" si="131"/>
        <v>56.853477151913289</v>
      </c>
      <c r="AC2807" s="6">
        <f t="shared" si="132"/>
        <v>13.146522848086711</v>
      </c>
    </row>
    <row r="2808" spans="1:29" hidden="1" x14ac:dyDescent="0.25">
      <c r="A2808">
        <v>200</v>
      </c>
      <c r="B2808" t="s">
        <v>17</v>
      </c>
      <c r="C2808" t="s">
        <v>18</v>
      </c>
      <c r="D2808" s="1">
        <v>45590</v>
      </c>
      <c r="E2808">
        <v>2300</v>
      </c>
      <c r="F2808">
        <v>299</v>
      </c>
      <c r="G2808">
        <v>0</v>
      </c>
      <c r="H2808" t="s">
        <v>19</v>
      </c>
      <c r="I2808">
        <v>0</v>
      </c>
      <c r="J2808" t="s">
        <v>19</v>
      </c>
      <c r="K2808">
        <v>0</v>
      </c>
      <c r="L2808" t="s">
        <v>19</v>
      </c>
      <c r="M2808">
        <v>9.4</v>
      </c>
      <c r="N2808" t="s">
        <v>19</v>
      </c>
      <c r="O2808">
        <v>70.099999999999994</v>
      </c>
      <c r="P2808" t="s">
        <v>19</v>
      </c>
      <c r="Q2808">
        <v>37</v>
      </c>
      <c r="R2808" t="s">
        <v>19</v>
      </c>
      <c r="S2808">
        <v>43</v>
      </c>
      <c r="T2808" t="s">
        <v>19</v>
      </c>
      <c r="U2808">
        <v>4.0999999999999996</v>
      </c>
      <c r="V2808" t="s">
        <v>19</v>
      </c>
      <c r="W2808">
        <v>307</v>
      </c>
      <c r="X2808" t="s">
        <v>19</v>
      </c>
      <c r="Y2808">
        <v>73.2</v>
      </c>
      <c r="Z2808" t="s">
        <v>19</v>
      </c>
      <c r="AA2808" s="6">
        <f t="shared" si="133"/>
        <v>12.814084317780285</v>
      </c>
      <c r="AB2808" s="6">
        <f t="shared" si="131"/>
        <v>55.065351772004512</v>
      </c>
      <c r="AC2808" s="6">
        <f t="shared" si="132"/>
        <v>15.034648227995483</v>
      </c>
    </row>
    <row r="2809" spans="1:29" hidden="1" x14ac:dyDescent="0.25">
      <c r="A2809">
        <v>200</v>
      </c>
      <c r="B2809" t="s">
        <v>17</v>
      </c>
      <c r="C2809" t="s">
        <v>18</v>
      </c>
      <c r="D2809" s="1">
        <v>45590</v>
      </c>
      <c r="E2809">
        <v>2400</v>
      </c>
      <c r="F2809">
        <v>299</v>
      </c>
      <c r="G2809">
        <v>0</v>
      </c>
      <c r="H2809" t="s">
        <v>19</v>
      </c>
      <c r="I2809">
        <v>0</v>
      </c>
      <c r="J2809" t="s">
        <v>19</v>
      </c>
      <c r="K2809">
        <v>0</v>
      </c>
      <c r="L2809" t="s">
        <v>19</v>
      </c>
      <c r="M2809">
        <v>8.8000000000000007</v>
      </c>
      <c r="N2809" t="s">
        <v>19</v>
      </c>
      <c r="O2809">
        <v>70.5</v>
      </c>
      <c r="P2809" t="s">
        <v>19</v>
      </c>
      <c r="Q2809">
        <v>35</v>
      </c>
      <c r="R2809" t="s">
        <v>19</v>
      </c>
      <c r="S2809">
        <v>41.3</v>
      </c>
      <c r="T2809" t="s">
        <v>19</v>
      </c>
      <c r="U2809">
        <v>4.7</v>
      </c>
      <c r="V2809" t="s">
        <v>19</v>
      </c>
      <c r="W2809">
        <v>305</v>
      </c>
      <c r="X2809" t="s">
        <v>19</v>
      </c>
      <c r="Y2809">
        <v>72.7</v>
      </c>
      <c r="Z2809" t="s">
        <v>19</v>
      </c>
      <c r="AA2809" s="6">
        <f t="shared" si="133"/>
        <v>12.678906819156744</v>
      </c>
      <c r="AB2809" s="6">
        <f t="shared" si="131"/>
        <v>54.82203227448214</v>
      </c>
      <c r="AC2809" s="6">
        <f t="shared" si="132"/>
        <v>15.67796772551786</v>
      </c>
    </row>
    <row r="2810" spans="1:29" hidden="1" x14ac:dyDescent="0.25">
      <c r="A2810">
        <v>200</v>
      </c>
      <c r="B2810" t="s">
        <v>17</v>
      </c>
      <c r="C2810" t="s">
        <v>18</v>
      </c>
      <c r="D2810" s="1">
        <v>45591</v>
      </c>
      <c r="E2810" s="2">
        <v>100</v>
      </c>
      <c r="F2810">
        <v>300</v>
      </c>
      <c r="G2810">
        <v>0</v>
      </c>
      <c r="H2810" t="s">
        <v>19</v>
      </c>
      <c r="I2810">
        <v>0</v>
      </c>
      <c r="J2810" t="s">
        <v>19</v>
      </c>
      <c r="K2810">
        <v>0</v>
      </c>
      <c r="L2810" t="s">
        <v>19</v>
      </c>
      <c r="M2810">
        <v>9.1</v>
      </c>
      <c r="N2810" t="s">
        <v>19</v>
      </c>
      <c r="O2810">
        <v>69</v>
      </c>
      <c r="P2810" t="s">
        <v>19</v>
      </c>
      <c r="Q2810">
        <v>38</v>
      </c>
      <c r="R2810" t="s">
        <v>19</v>
      </c>
      <c r="S2810">
        <v>42.2</v>
      </c>
      <c r="T2810" t="s">
        <v>19</v>
      </c>
      <c r="U2810">
        <v>4</v>
      </c>
      <c r="V2810" t="s">
        <v>19</v>
      </c>
      <c r="W2810">
        <v>315</v>
      </c>
      <c r="X2810" t="s">
        <v>19</v>
      </c>
      <c r="Y2810">
        <v>72.2</v>
      </c>
      <c r="Z2810" t="s">
        <v>19</v>
      </c>
      <c r="AA2810" s="6">
        <f t="shared" si="133"/>
        <v>12.476191975921292</v>
      </c>
      <c r="AB2810" s="6">
        <f t="shared" si="131"/>
        <v>54.457145556658325</v>
      </c>
      <c r="AC2810" s="6">
        <f t="shared" si="132"/>
        <v>14.542854443341675</v>
      </c>
    </row>
    <row r="2811" spans="1:29" hidden="1" x14ac:dyDescent="0.25">
      <c r="A2811">
        <v>200</v>
      </c>
      <c r="B2811" t="s">
        <v>17</v>
      </c>
      <c r="C2811" t="s">
        <v>18</v>
      </c>
      <c r="D2811" s="1">
        <v>45591</v>
      </c>
      <c r="E2811" s="2">
        <v>200</v>
      </c>
      <c r="F2811">
        <v>300</v>
      </c>
      <c r="G2811">
        <v>0</v>
      </c>
      <c r="H2811" t="s">
        <v>19</v>
      </c>
      <c r="I2811">
        <v>0</v>
      </c>
      <c r="J2811" t="s">
        <v>19</v>
      </c>
      <c r="K2811">
        <v>0</v>
      </c>
      <c r="L2811" t="s">
        <v>19</v>
      </c>
      <c r="M2811">
        <v>9.1</v>
      </c>
      <c r="N2811" t="s">
        <v>19</v>
      </c>
      <c r="O2811">
        <v>66</v>
      </c>
      <c r="P2811" t="s">
        <v>19</v>
      </c>
      <c r="Q2811">
        <v>42</v>
      </c>
      <c r="R2811" t="s">
        <v>19</v>
      </c>
      <c r="S2811">
        <v>42.2</v>
      </c>
      <c r="T2811" t="s">
        <v>19</v>
      </c>
      <c r="U2811">
        <v>3</v>
      </c>
      <c r="V2811" t="s">
        <v>19</v>
      </c>
      <c r="W2811">
        <v>325</v>
      </c>
      <c r="X2811" t="s">
        <v>19</v>
      </c>
      <c r="Y2811">
        <v>71.599999999999994</v>
      </c>
      <c r="Z2811" t="s">
        <v>19</v>
      </c>
      <c r="AA2811" s="6">
        <f t="shared" si="133"/>
        <v>11.687920363474962</v>
      </c>
      <c r="AB2811" s="6">
        <f t="shared" si="131"/>
        <v>53.03825665425493</v>
      </c>
      <c r="AC2811" s="6">
        <f t="shared" si="132"/>
        <v>12.96174334574507</v>
      </c>
    </row>
    <row r="2812" spans="1:29" hidden="1" x14ac:dyDescent="0.25">
      <c r="A2812">
        <v>200</v>
      </c>
      <c r="B2812" t="s">
        <v>17</v>
      </c>
      <c r="C2812" t="s">
        <v>18</v>
      </c>
      <c r="D2812" s="1">
        <v>45591</v>
      </c>
      <c r="E2812" s="2">
        <v>300</v>
      </c>
      <c r="F2812">
        <v>300</v>
      </c>
      <c r="G2812">
        <v>0</v>
      </c>
      <c r="H2812" t="s">
        <v>19</v>
      </c>
      <c r="I2812">
        <v>0</v>
      </c>
      <c r="J2812" t="s">
        <v>19</v>
      </c>
      <c r="K2812">
        <v>0</v>
      </c>
      <c r="L2812" t="s">
        <v>19</v>
      </c>
      <c r="M2812">
        <v>9.8000000000000007</v>
      </c>
      <c r="N2812" t="s">
        <v>19</v>
      </c>
      <c r="O2812">
        <v>62</v>
      </c>
      <c r="P2812" t="s">
        <v>19</v>
      </c>
      <c r="Q2812">
        <v>52</v>
      </c>
      <c r="R2812" t="s">
        <v>19</v>
      </c>
      <c r="S2812">
        <v>44.1</v>
      </c>
      <c r="T2812" t="s">
        <v>19</v>
      </c>
      <c r="U2812">
        <v>2.6</v>
      </c>
      <c r="V2812" t="s">
        <v>19</v>
      </c>
      <c r="W2812">
        <v>307</v>
      </c>
      <c r="X2812" t="s">
        <v>19</v>
      </c>
      <c r="Y2812">
        <v>71.099999999999994</v>
      </c>
      <c r="Z2812" t="s">
        <v>19</v>
      </c>
      <c r="AA2812" s="6">
        <f t="shared" si="133"/>
        <v>11.072184811532898</v>
      </c>
      <c r="AB2812" s="6">
        <f t="shared" si="131"/>
        <v>51.929932660759214</v>
      </c>
      <c r="AC2812" s="6">
        <f t="shared" si="132"/>
        <v>10.070067339240786</v>
      </c>
    </row>
    <row r="2813" spans="1:29" hidden="1" x14ac:dyDescent="0.25">
      <c r="A2813">
        <v>200</v>
      </c>
      <c r="B2813" t="s">
        <v>17</v>
      </c>
      <c r="C2813" t="s">
        <v>18</v>
      </c>
      <c r="D2813" s="1">
        <v>45591</v>
      </c>
      <c r="E2813" s="2">
        <v>400</v>
      </c>
      <c r="F2813">
        <v>300</v>
      </c>
      <c r="G2813">
        <v>0</v>
      </c>
      <c r="H2813" t="s">
        <v>19</v>
      </c>
      <c r="I2813">
        <v>0</v>
      </c>
      <c r="J2813" t="s">
        <v>19</v>
      </c>
      <c r="K2813">
        <v>0</v>
      </c>
      <c r="L2813" t="s">
        <v>19</v>
      </c>
      <c r="M2813">
        <v>10.5</v>
      </c>
      <c r="N2813" t="s">
        <v>19</v>
      </c>
      <c r="O2813">
        <v>59.5</v>
      </c>
      <c r="P2813" t="s">
        <v>19</v>
      </c>
      <c r="Q2813">
        <v>60</v>
      </c>
      <c r="R2813" t="s">
        <v>19</v>
      </c>
      <c r="S2813">
        <v>45.7</v>
      </c>
      <c r="T2813" t="s">
        <v>19</v>
      </c>
      <c r="U2813">
        <v>2</v>
      </c>
      <c r="V2813" t="s">
        <v>19</v>
      </c>
      <c r="W2813">
        <v>305</v>
      </c>
      <c r="X2813" t="s">
        <v>19</v>
      </c>
      <c r="Y2813">
        <v>70.7</v>
      </c>
      <c r="Z2813" t="s">
        <v>19</v>
      </c>
      <c r="AA2813" s="6">
        <f t="shared" si="133"/>
        <v>10.766354731892278</v>
      </c>
      <c r="AB2813" s="6">
        <f t="shared" si="131"/>
        <v>51.379438517406101</v>
      </c>
      <c r="AC2813" s="6">
        <f t="shared" si="132"/>
        <v>8.1205614825938994</v>
      </c>
    </row>
    <row r="2814" spans="1:29" hidden="1" x14ac:dyDescent="0.25">
      <c r="A2814">
        <v>200</v>
      </c>
      <c r="B2814" t="s">
        <v>17</v>
      </c>
      <c r="C2814" t="s">
        <v>18</v>
      </c>
      <c r="D2814" s="1">
        <v>45591</v>
      </c>
      <c r="E2814" s="2">
        <v>500</v>
      </c>
      <c r="F2814">
        <v>300</v>
      </c>
      <c r="G2814">
        <v>0</v>
      </c>
      <c r="H2814" t="s">
        <v>19</v>
      </c>
      <c r="I2814">
        <v>0</v>
      </c>
      <c r="J2814" t="s">
        <v>19</v>
      </c>
      <c r="K2814">
        <v>0</v>
      </c>
      <c r="L2814" t="s">
        <v>19</v>
      </c>
      <c r="M2814">
        <v>9.9</v>
      </c>
      <c r="N2814" t="s">
        <v>19</v>
      </c>
      <c r="O2814">
        <v>59.3</v>
      </c>
      <c r="P2814" t="s">
        <v>19</v>
      </c>
      <c r="Q2814">
        <v>57</v>
      </c>
      <c r="R2814" t="s">
        <v>19</v>
      </c>
      <c r="S2814">
        <v>44.2</v>
      </c>
      <c r="T2814" t="s">
        <v>19</v>
      </c>
      <c r="U2814">
        <v>2.1</v>
      </c>
      <c r="V2814" t="s">
        <v>19</v>
      </c>
      <c r="W2814">
        <v>304</v>
      </c>
      <c r="X2814" t="s">
        <v>19</v>
      </c>
      <c r="Y2814">
        <v>70.2</v>
      </c>
      <c r="Z2814" t="s">
        <v>19</v>
      </c>
      <c r="AA2814" s="6">
        <f t="shared" si="133"/>
        <v>10.331626084460453</v>
      </c>
      <c r="AB2814" s="6">
        <f t="shared" si="131"/>
        <v>50.596926952028817</v>
      </c>
      <c r="AC2814" s="6">
        <f t="shared" si="132"/>
        <v>8.7030730479711806</v>
      </c>
    </row>
    <row r="2815" spans="1:29" hidden="1" x14ac:dyDescent="0.25">
      <c r="A2815">
        <v>200</v>
      </c>
      <c r="B2815" t="s">
        <v>17</v>
      </c>
      <c r="C2815" t="s">
        <v>18</v>
      </c>
      <c r="D2815" s="1">
        <v>45591</v>
      </c>
      <c r="E2815" s="2">
        <v>600</v>
      </c>
      <c r="F2815">
        <v>300</v>
      </c>
      <c r="G2815">
        <v>0</v>
      </c>
      <c r="H2815" t="s">
        <v>19</v>
      </c>
      <c r="I2815">
        <v>0</v>
      </c>
      <c r="J2815" t="s">
        <v>19</v>
      </c>
      <c r="K2815">
        <v>2</v>
      </c>
      <c r="L2815" t="s">
        <v>19</v>
      </c>
      <c r="M2815">
        <v>10.5</v>
      </c>
      <c r="N2815" t="s">
        <v>19</v>
      </c>
      <c r="O2815">
        <v>57.3</v>
      </c>
      <c r="P2815" t="s">
        <v>19</v>
      </c>
      <c r="Q2815">
        <v>65</v>
      </c>
      <c r="R2815" t="s">
        <v>19</v>
      </c>
      <c r="S2815">
        <v>45.8</v>
      </c>
      <c r="T2815" t="s">
        <v>19</v>
      </c>
      <c r="U2815">
        <v>2.9</v>
      </c>
      <c r="V2815" t="s">
        <v>19</v>
      </c>
      <c r="W2815">
        <v>305</v>
      </c>
      <c r="X2815" t="s">
        <v>19</v>
      </c>
      <c r="Y2815">
        <v>69.8</v>
      </c>
      <c r="Z2815" t="s">
        <v>19</v>
      </c>
      <c r="AA2815" s="6">
        <f t="shared" si="133"/>
        <v>10.205103566335904</v>
      </c>
      <c r="AB2815" s="6">
        <f t="shared" si="131"/>
        <v>50.369186419404627</v>
      </c>
      <c r="AC2815" s="6">
        <f t="shared" si="132"/>
        <v>6.9308135805953697</v>
      </c>
    </row>
    <row r="2816" spans="1:29" hidden="1" x14ac:dyDescent="0.25">
      <c r="A2816">
        <v>200</v>
      </c>
      <c r="B2816" t="s">
        <v>17</v>
      </c>
      <c r="C2816" t="s">
        <v>18</v>
      </c>
      <c r="D2816" s="1">
        <v>45591</v>
      </c>
      <c r="E2816" s="2">
        <v>700</v>
      </c>
      <c r="F2816">
        <v>300</v>
      </c>
      <c r="G2816">
        <v>0</v>
      </c>
      <c r="H2816" t="s">
        <v>19</v>
      </c>
      <c r="I2816">
        <v>0</v>
      </c>
      <c r="J2816" t="s">
        <v>19</v>
      </c>
      <c r="K2816">
        <v>141</v>
      </c>
      <c r="L2816" t="s">
        <v>19</v>
      </c>
      <c r="M2816">
        <v>9.1999999999999993</v>
      </c>
      <c r="N2816" t="s">
        <v>19</v>
      </c>
      <c r="O2816">
        <v>61.9</v>
      </c>
      <c r="P2816" t="s">
        <v>19</v>
      </c>
      <c r="Q2816">
        <v>49</v>
      </c>
      <c r="R2816" t="s">
        <v>19</v>
      </c>
      <c r="S2816">
        <v>42.4</v>
      </c>
      <c r="T2816" t="s">
        <v>19</v>
      </c>
      <c r="U2816">
        <v>3.3</v>
      </c>
      <c r="V2816" t="s">
        <v>19</v>
      </c>
      <c r="W2816">
        <v>317</v>
      </c>
      <c r="X2816" t="s">
        <v>19</v>
      </c>
      <c r="Y2816">
        <v>69.3</v>
      </c>
      <c r="Z2816" t="s">
        <v>19</v>
      </c>
      <c r="AA2816" s="6">
        <f t="shared" si="133"/>
        <v>10.665843408449685</v>
      </c>
      <c r="AB2816" s="6">
        <f t="shared" si="131"/>
        <v>51.198518135209433</v>
      </c>
      <c r="AC2816" s="6">
        <f t="shared" si="132"/>
        <v>10.701481864790566</v>
      </c>
    </row>
    <row r="2817" spans="1:29" hidden="1" x14ac:dyDescent="0.25">
      <c r="A2817">
        <v>200</v>
      </c>
      <c r="B2817" t="s">
        <v>17</v>
      </c>
      <c r="C2817" t="s">
        <v>18</v>
      </c>
      <c r="D2817" s="1">
        <v>45591</v>
      </c>
      <c r="E2817" s="2">
        <v>800</v>
      </c>
      <c r="F2817">
        <v>300</v>
      </c>
      <c r="G2817">
        <v>0.01</v>
      </c>
      <c r="H2817" t="s">
        <v>19</v>
      </c>
      <c r="I2817">
        <v>0</v>
      </c>
      <c r="J2817" t="s">
        <v>19</v>
      </c>
      <c r="K2817">
        <v>508</v>
      </c>
      <c r="L2817" t="s">
        <v>19</v>
      </c>
      <c r="M2817">
        <v>9.1</v>
      </c>
      <c r="N2817" t="s">
        <v>19</v>
      </c>
      <c r="O2817">
        <v>71.2</v>
      </c>
      <c r="P2817" t="s">
        <v>19</v>
      </c>
      <c r="Q2817">
        <v>35</v>
      </c>
      <c r="R2817" t="s">
        <v>19</v>
      </c>
      <c r="S2817">
        <v>42</v>
      </c>
      <c r="T2817" t="s">
        <v>19</v>
      </c>
      <c r="U2817">
        <v>3.3</v>
      </c>
      <c r="V2817" t="s">
        <v>19</v>
      </c>
      <c r="W2817">
        <v>316</v>
      </c>
      <c r="X2817" t="s">
        <v>19</v>
      </c>
      <c r="Y2817">
        <v>68.900000000000006</v>
      </c>
      <c r="Z2817" t="s">
        <v>19</v>
      </c>
      <c r="AA2817" s="6">
        <f t="shared" si="133"/>
        <v>12.984501297319994</v>
      </c>
      <c r="AB2817" s="6">
        <f t="shared" si="131"/>
        <v>55.372102335175988</v>
      </c>
      <c r="AC2817" s="6">
        <f t="shared" si="132"/>
        <v>15.827897664824015</v>
      </c>
    </row>
    <row r="2818" spans="1:29" x14ac:dyDescent="0.25">
      <c r="A2818">
        <v>200</v>
      </c>
      <c r="B2818" t="s">
        <v>17</v>
      </c>
      <c r="C2818" t="s">
        <v>18</v>
      </c>
      <c r="D2818" s="1">
        <v>45591</v>
      </c>
      <c r="E2818" s="2">
        <v>900</v>
      </c>
      <c r="F2818">
        <v>300</v>
      </c>
      <c r="G2818">
        <v>0.01</v>
      </c>
      <c r="H2818" t="s">
        <v>19</v>
      </c>
      <c r="I2818">
        <v>0</v>
      </c>
      <c r="J2818" t="s">
        <v>19</v>
      </c>
      <c r="K2818">
        <v>893</v>
      </c>
      <c r="L2818" t="s">
        <v>19</v>
      </c>
      <c r="M2818">
        <v>10</v>
      </c>
      <c r="N2818" t="s">
        <v>19</v>
      </c>
      <c r="O2818">
        <v>78.400000000000006</v>
      </c>
      <c r="P2818" t="s">
        <v>19</v>
      </c>
      <c r="Q2818">
        <v>30</v>
      </c>
      <c r="R2818" t="s">
        <v>19</v>
      </c>
      <c r="S2818">
        <v>44.7</v>
      </c>
      <c r="T2818" t="s">
        <v>19</v>
      </c>
      <c r="U2818">
        <v>3.7</v>
      </c>
      <c r="V2818" t="s">
        <v>19</v>
      </c>
      <c r="W2818">
        <v>298</v>
      </c>
      <c r="X2818" t="s">
        <v>19</v>
      </c>
      <c r="Y2818">
        <v>68.599999999999994</v>
      </c>
      <c r="Z2818" t="s">
        <v>19</v>
      </c>
      <c r="AA2818" s="6">
        <f t="shared" si="133"/>
        <v>15.18003143697775</v>
      </c>
      <c r="AB2818" s="6">
        <f t="shared" si="131"/>
        <v>59.324056586559948</v>
      </c>
      <c r="AC2818" s="6">
        <f t="shared" si="132"/>
        <v>19.075943413440058</v>
      </c>
    </row>
    <row r="2819" spans="1:29" x14ac:dyDescent="0.25">
      <c r="A2819">
        <v>200</v>
      </c>
      <c r="B2819" t="s">
        <v>17</v>
      </c>
      <c r="C2819" t="s">
        <v>18</v>
      </c>
      <c r="D2819" s="1">
        <v>45591</v>
      </c>
      <c r="E2819">
        <v>1000</v>
      </c>
      <c r="F2819">
        <v>300</v>
      </c>
      <c r="G2819">
        <v>0.02</v>
      </c>
      <c r="H2819" t="s">
        <v>19</v>
      </c>
      <c r="I2819">
        <v>0</v>
      </c>
      <c r="J2819" t="s">
        <v>19</v>
      </c>
      <c r="K2819">
        <v>1234</v>
      </c>
      <c r="L2819" t="s">
        <v>19</v>
      </c>
      <c r="M2819">
        <v>9.9</v>
      </c>
      <c r="N2819" t="s">
        <v>19</v>
      </c>
      <c r="O2819">
        <v>85.2</v>
      </c>
      <c r="P2819" t="s">
        <v>19</v>
      </c>
      <c r="Q2819">
        <v>24</v>
      </c>
      <c r="R2819" t="s">
        <v>19</v>
      </c>
      <c r="S2819">
        <v>44.3</v>
      </c>
      <c r="T2819" t="s">
        <v>19</v>
      </c>
      <c r="U2819">
        <v>3.3</v>
      </c>
      <c r="V2819" t="s">
        <v>19</v>
      </c>
      <c r="W2819">
        <v>302</v>
      </c>
      <c r="X2819" t="s">
        <v>19</v>
      </c>
      <c r="Y2819">
        <v>68.599999999999994</v>
      </c>
      <c r="Z2819" t="s">
        <v>19</v>
      </c>
      <c r="AA2819" s="6">
        <f t="shared" si="133"/>
        <v>16.63212334337916</v>
      </c>
      <c r="AB2819" s="6">
        <f t="shared" ref="AB2819:AB2882" si="134">(AA2819*9/5)+32</f>
        <v>61.937822018082485</v>
      </c>
      <c r="AC2819" s="6">
        <f t="shared" ref="AC2819:AC2882" si="135">O2819-AB2819</f>
        <v>23.262177981917517</v>
      </c>
    </row>
    <row r="2820" spans="1:29" x14ac:dyDescent="0.25">
      <c r="A2820">
        <v>200</v>
      </c>
      <c r="B2820" t="s">
        <v>17</v>
      </c>
      <c r="C2820" t="s">
        <v>18</v>
      </c>
      <c r="D2820" s="1">
        <v>45591</v>
      </c>
      <c r="E2820">
        <v>1100</v>
      </c>
      <c r="F2820">
        <v>300</v>
      </c>
      <c r="G2820">
        <v>0.02</v>
      </c>
      <c r="H2820" t="s">
        <v>19</v>
      </c>
      <c r="I2820">
        <v>0</v>
      </c>
      <c r="J2820" t="s">
        <v>19</v>
      </c>
      <c r="K2820">
        <v>1454</v>
      </c>
      <c r="L2820" t="s">
        <v>19</v>
      </c>
      <c r="M2820">
        <v>9</v>
      </c>
      <c r="N2820" t="s">
        <v>19</v>
      </c>
      <c r="O2820">
        <v>90.6</v>
      </c>
      <c r="P2820" t="s">
        <v>19</v>
      </c>
      <c r="Q2820">
        <v>18</v>
      </c>
      <c r="R2820" t="s">
        <v>19</v>
      </c>
      <c r="S2820">
        <v>41.9</v>
      </c>
      <c r="T2820" t="s">
        <v>19</v>
      </c>
      <c r="U2820">
        <v>2.4</v>
      </c>
      <c r="V2820" t="s">
        <v>19</v>
      </c>
      <c r="W2820">
        <v>260</v>
      </c>
      <c r="X2820" t="s">
        <v>19</v>
      </c>
      <c r="Y2820">
        <v>68.900000000000006</v>
      </c>
      <c r="Z2820" t="s">
        <v>19</v>
      </c>
      <c r="AA2820" s="6">
        <f t="shared" si="133"/>
        <v>17.030727881487358</v>
      </c>
      <c r="AB2820" s="6">
        <f t="shared" si="134"/>
        <v>62.655310186677248</v>
      </c>
      <c r="AC2820" s="6">
        <f t="shared" si="135"/>
        <v>27.944689813322746</v>
      </c>
    </row>
    <row r="2821" spans="1:29" x14ac:dyDescent="0.25">
      <c r="A2821">
        <v>200</v>
      </c>
      <c r="B2821" t="s">
        <v>17</v>
      </c>
      <c r="C2821" t="s">
        <v>18</v>
      </c>
      <c r="D2821" s="1">
        <v>45591</v>
      </c>
      <c r="E2821">
        <v>1200</v>
      </c>
      <c r="F2821">
        <v>300</v>
      </c>
      <c r="G2821">
        <v>0.02</v>
      </c>
      <c r="H2821" t="s">
        <v>19</v>
      </c>
      <c r="I2821">
        <v>0</v>
      </c>
      <c r="J2821" t="s">
        <v>19</v>
      </c>
      <c r="K2821">
        <v>1466</v>
      </c>
      <c r="L2821" t="s">
        <v>19</v>
      </c>
      <c r="M2821">
        <v>8.6999999999999993</v>
      </c>
      <c r="N2821" t="s">
        <v>19</v>
      </c>
      <c r="O2821">
        <v>93.7</v>
      </c>
      <c r="P2821" t="s">
        <v>19</v>
      </c>
      <c r="Q2821">
        <v>16</v>
      </c>
      <c r="R2821" t="s">
        <v>19</v>
      </c>
      <c r="S2821">
        <v>40.799999999999997</v>
      </c>
      <c r="T2821" t="s">
        <v>19</v>
      </c>
      <c r="U2821">
        <v>2.9</v>
      </c>
      <c r="V2821" t="s">
        <v>19</v>
      </c>
      <c r="W2821">
        <v>226</v>
      </c>
      <c r="X2821" t="s">
        <v>19</v>
      </c>
      <c r="Y2821">
        <v>69.599999999999994</v>
      </c>
      <c r="Z2821" t="s">
        <v>19</v>
      </c>
      <c r="AA2821" s="6">
        <f t="shared" si="133"/>
        <v>17.496782675276382</v>
      </c>
      <c r="AB2821" s="6">
        <f t="shared" si="134"/>
        <v>63.494208815497487</v>
      </c>
      <c r="AC2821" s="6">
        <f t="shared" si="135"/>
        <v>30.205791184502516</v>
      </c>
    </row>
    <row r="2822" spans="1:29" x14ac:dyDescent="0.25">
      <c r="A2822">
        <v>200</v>
      </c>
      <c r="B2822" t="s">
        <v>17</v>
      </c>
      <c r="C2822" t="s">
        <v>18</v>
      </c>
      <c r="D2822" s="1">
        <v>45591</v>
      </c>
      <c r="E2822">
        <v>1300</v>
      </c>
      <c r="F2822">
        <v>300</v>
      </c>
      <c r="G2822">
        <v>0.02</v>
      </c>
      <c r="H2822" t="s">
        <v>19</v>
      </c>
      <c r="I2822">
        <v>0</v>
      </c>
      <c r="J2822" t="s">
        <v>19</v>
      </c>
      <c r="K2822">
        <v>1430</v>
      </c>
      <c r="L2822" t="s">
        <v>19</v>
      </c>
      <c r="M2822">
        <v>8.5</v>
      </c>
      <c r="N2822" t="s">
        <v>19</v>
      </c>
      <c r="O2822">
        <v>95.5</v>
      </c>
      <c r="P2822" t="s">
        <v>19</v>
      </c>
      <c r="Q2822">
        <v>15</v>
      </c>
      <c r="R2822" t="s">
        <v>19</v>
      </c>
      <c r="S2822">
        <v>40.200000000000003</v>
      </c>
      <c r="T2822" t="s">
        <v>19</v>
      </c>
      <c r="U2822">
        <v>4.2</v>
      </c>
      <c r="V2822" t="s">
        <v>19</v>
      </c>
      <c r="W2822">
        <v>161</v>
      </c>
      <c r="X2822" t="s">
        <v>19</v>
      </c>
      <c r="Y2822">
        <v>70.3</v>
      </c>
      <c r="Z2822" t="s">
        <v>19</v>
      </c>
      <c r="AA2822" s="6">
        <f t="shared" si="133"/>
        <v>17.777808839195409</v>
      </c>
      <c r="AB2822" s="6">
        <f t="shared" si="134"/>
        <v>64.000055910551737</v>
      </c>
      <c r="AC2822" s="6">
        <f t="shared" si="135"/>
        <v>31.499944089448263</v>
      </c>
    </row>
    <row r="2823" spans="1:29" x14ac:dyDescent="0.25">
      <c r="A2823">
        <v>200</v>
      </c>
      <c r="B2823" t="s">
        <v>17</v>
      </c>
      <c r="C2823" t="s">
        <v>18</v>
      </c>
      <c r="D2823" s="1">
        <v>45591</v>
      </c>
      <c r="E2823">
        <v>1400</v>
      </c>
      <c r="F2823">
        <v>300</v>
      </c>
      <c r="G2823">
        <v>0.02</v>
      </c>
      <c r="H2823" t="s">
        <v>19</v>
      </c>
      <c r="I2823">
        <v>0</v>
      </c>
      <c r="J2823" t="s">
        <v>19</v>
      </c>
      <c r="K2823">
        <v>1135</v>
      </c>
      <c r="L2823" t="s">
        <v>19</v>
      </c>
      <c r="M2823">
        <v>8.1</v>
      </c>
      <c r="N2823" t="s">
        <v>19</v>
      </c>
      <c r="O2823">
        <v>96.3</v>
      </c>
      <c r="P2823" t="s">
        <v>19</v>
      </c>
      <c r="Q2823">
        <v>14</v>
      </c>
      <c r="R2823" t="s">
        <v>19</v>
      </c>
      <c r="S2823">
        <v>39.1</v>
      </c>
      <c r="T2823" t="s">
        <v>19</v>
      </c>
      <c r="U2823">
        <v>5.4</v>
      </c>
      <c r="V2823" t="s">
        <v>19</v>
      </c>
      <c r="W2823">
        <v>149</v>
      </c>
      <c r="X2823" t="s">
        <v>19</v>
      </c>
      <c r="Y2823">
        <v>71</v>
      </c>
      <c r="Z2823" t="s">
        <v>19</v>
      </c>
      <c r="AA2823" s="6">
        <f t="shared" si="133"/>
        <v>17.681036053529805</v>
      </c>
      <c r="AB2823" s="6">
        <f t="shared" si="134"/>
        <v>63.82586489635365</v>
      </c>
      <c r="AC2823" s="6">
        <f t="shared" si="135"/>
        <v>32.474135103646347</v>
      </c>
    </row>
    <row r="2824" spans="1:29" x14ac:dyDescent="0.25">
      <c r="A2824">
        <v>200</v>
      </c>
      <c r="B2824" t="s">
        <v>17</v>
      </c>
      <c r="C2824" t="s">
        <v>18</v>
      </c>
      <c r="D2824" s="1">
        <v>45591</v>
      </c>
      <c r="E2824">
        <v>1500</v>
      </c>
      <c r="F2824">
        <v>300</v>
      </c>
      <c r="G2824">
        <v>0.02</v>
      </c>
      <c r="H2824" t="s">
        <v>19</v>
      </c>
      <c r="I2824">
        <v>0</v>
      </c>
      <c r="J2824" t="s">
        <v>19</v>
      </c>
      <c r="K2824">
        <v>902</v>
      </c>
      <c r="L2824" t="s">
        <v>19</v>
      </c>
      <c r="M2824">
        <v>7.5</v>
      </c>
      <c r="N2824" t="s">
        <v>19</v>
      </c>
      <c r="O2824">
        <v>97.2</v>
      </c>
      <c r="P2824" t="s">
        <v>19</v>
      </c>
      <c r="Q2824">
        <v>13</v>
      </c>
      <c r="R2824" t="s">
        <v>19</v>
      </c>
      <c r="S2824">
        <v>37.200000000000003</v>
      </c>
      <c r="T2824" t="s">
        <v>19</v>
      </c>
      <c r="U2824">
        <v>5.2</v>
      </c>
      <c r="V2824" t="s">
        <v>19</v>
      </c>
      <c r="W2824">
        <v>165</v>
      </c>
      <c r="X2824" t="s">
        <v>19</v>
      </c>
      <c r="Y2824">
        <v>72</v>
      </c>
      <c r="Z2824" t="s">
        <v>19</v>
      </c>
      <c r="AA2824" s="6">
        <f t="shared" si="133"/>
        <v>17.596713286505231</v>
      </c>
      <c r="AB2824" s="6">
        <f t="shared" si="134"/>
        <v>63.674083915709417</v>
      </c>
      <c r="AC2824" s="6">
        <f t="shared" si="135"/>
        <v>33.525916084290586</v>
      </c>
    </row>
    <row r="2825" spans="1:29" x14ac:dyDescent="0.25">
      <c r="A2825">
        <v>200</v>
      </c>
      <c r="B2825" t="s">
        <v>17</v>
      </c>
      <c r="C2825" t="s">
        <v>18</v>
      </c>
      <c r="D2825" s="1">
        <v>45591</v>
      </c>
      <c r="E2825">
        <v>1600</v>
      </c>
      <c r="F2825">
        <v>300</v>
      </c>
      <c r="G2825">
        <v>0.01</v>
      </c>
      <c r="H2825" t="s">
        <v>19</v>
      </c>
      <c r="I2825">
        <v>0</v>
      </c>
      <c r="J2825" t="s">
        <v>19</v>
      </c>
      <c r="K2825">
        <v>516</v>
      </c>
      <c r="L2825" t="s">
        <v>19</v>
      </c>
      <c r="M2825">
        <v>6.6</v>
      </c>
      <c r="N2825" t="s">
        <v>19</v>
      </c>
      <c r="O2825">
        <v>96.1</v>
      </c>
      <c r="P2825" t="s">
        <v>19</v>
      </c>
      <c r="Q2825">
        <v>11</v>
      </c>
      <c r="R2825" t="s">
        <v>19</v>
      </c>
      <c r="S2825">
        <v>34</v>
      </c>
      <c r="T2825" t="s">
        <v>19</v>
      </c>
      <c r="U2825">
        <v>5.0999999999999996</v>
      </c>
      <c r="V2825" t="s">
        <v>19</v>
      </c>
      <c r="W2825">
        <v>161</v>
      </c>
      <c r="X2825" t="s">
        <v>19</v>
      </c>
      <c r="Y2825">
        <v>72.900000000000006</v>
      </c>
      <c r="Z2825" t="s">
        <v>19</v>
      </c>
      <c r="AA2825" s="6">
        <f t="shared" si="133"/>
        <v>16.404698897370157</v>
      </c>
      <c r="AB2825" s="6">
        <f t="shared" si="134"/>
        <v>61.528458015266281</v>
      </c>
      <c r="AC2825" s="6">
        <f t="shared" si="135"/>
        <v>34.571541984733713</v>
      </c>
    </row>
    <row r="2826" spans="1:29" x14ac:dyDescent="0.25">
      <c r="A2826">
        <v>200</v>
      </c>
      <c r="B2826" t="s">
        <v>17</v>
      </c>
      <c r="C2826" t="s">
        <v>18</v>
      </c>
      <c r="D2826" s="1">
        <v>45591</v>
      </c>
      <c r="E2826">
        <v>1700</v>
      </c>
      <c r="F2826">
        <v>300</v>
      </c>
      <c r="G2826">
        <v>0</v>
      </c>
      <c r="H2826" t="s">
        <v>19</v>
      </c>
      <c r="I2826">
        <v>0</v>
      </c>
      <c r="J2826" t="s">
        <v>19</v>
      </c>
      <c r="K2826">
        <v>121</v>
      </c>
      <c r="L2826" t="s">
        <v>19</v>
      </c>
      <c r="M2826">
        <v>9.1</v>
      </c>
      <c r="N2826" t="s">
        <v>19</v>
      </c>
      <c r="O2826">
        <v>90.5</v>
      </c>
      <c r="P2826" t="s">
        <v>19</v>
      </c>
      <c r="Q2826">
        <v>19</v>
      </c>
      <c r="R2826" t="s">
        <v>19</v>
      </c>
      <c r="S2826">
        <v>42.1</v>
      </c>
      <c r="T2826" t="s">
        <v>19</v>
      </c>
      <c r="U2826">
        <v>2.5</v>
      </c>
      <c r="V2826" t="s">
        <v>19</v>
      </c>
      <c r="W2826">
        <v>160</v>
      </c>
      <c r="X2826" t="s">
        <v>19</v>
      </c>
      <c r="Y2826">
        <v>73.599999999999994</v>
      </c>
      <c r="Z2826" t="s">
        <v>19</v>
      </c>
      <c r="AA2826" s="6">
        <f t="shared" si="133"/>
        <v>17.301629029231055</v>
      </c>
      <c r="AB2826" s="6">
        <f t="shared" si="134"/>
        <v>63.1429322526159</v>
      </c>
      <c r="AC2826" s="6">
        <f t="shared" si="135"/>
        <v>27.3570677473841</v>
      </c>
    </row>
    <row r="2827" spans="1:29" hidden="1" x14ac:dyDescent="0.25">
      <c r="A2827">
        <v>200</v>
      </c>
      <c r="B2827" t="s">
        <v>17</v>
      </c>
      <c r="C2827" t="s">
        <v>18</v>
      </c>
      <c r="D2827" s="1">
        <v>45591</v>
      </c>
      <c r="E2827">
        <v>1800</v>
      </c>
      <c r="F2827">
        <v>300</v>
      </c>
      <c r="G2827">
        <v>0</v>
      </c>
      <c r="H2827" t="s">
        <v>19</v>
      </c>
      <c r="I2827">
        <v>0</v>
      </c>
      <c r="J2827" t="s">
        <v>19</v>
      </c>
      <c r="K2827">
        <v>0</v>
      </c>
      <c r="L2827" t="s">
        <v>19</v>
      </c>
      <c r="M2827">
        <v>15.5</v>
      </c>
      <c r="N2827" t="s">
        <v>19</v>
      </c>
      <c r="O2827">
        <v>74.8</v>
      </c>
      <c r="P2827" t="s">
        <v>19</v>
      </c>
      <c r="Q2827">
        <v>53</v>
      </c>
      <c r="R2827" t="s">
        <v>19</v>
      </c>
      <c r="S2827">
        <v>56.4</v>
      </c>
      <c r="T2827" t="s">
        <v>19</v>
      </c>
      <c r="U2827">
        <v>1.4</v>
      </c>
      <c r="V2827" t="s">
        <v>19</v>
      </c>
      <c r="W2827">
        <v>308</v>
      </c>
      <c r="X2827" t="s">
        <v>19</v>
      </c>
      <c r="Y2827">
        <v>74</v>
      </c>
      <c r="Z2827" t="s">
        <v>19</v>
      </c>
      <c r="AA2827" s="6">
        <f t="shared" si="133"/>
        <v>17.392876925736427</v>
      </c>
      <c r="AB2827" s="6">
        <f t="shared" si="134"/>
        <v>63.307178466325567</v>
      </c>
      <c r="AC2827" s="6">
        <f t="shared" si="135"/>
        <v>11.49282153367443</v>
      </c>
    </row>
    <row r="2828" spans="1:29" hidden="1" x14ac:dyDescent="0.25">
      <c r="A2828">
        <v>200</v>
      </c>
      <c r="B2828" t="s">
        <v>17</v>
      </c>
      <c r="C2828" t="s">
        <v>18</v>
      </c>
      <c r="D2828" s="1">
        <v>45591</v>
      </c>
      <c r="E2828">
        <v>1900</v>
      </c>
      <c r="F2828">
        <v>300</v>
      </c>
      <c r="G2828">
        <v>0</v>
      </c>
      <c r="H2828" t="s">
        <v>19</v>
      </c>
      <c r="I2828">
        <v>0</v>
      </c>
      <c r="J2828" t="s">
        <v>19</v>
      </c>
      <c r="K2828">
        <v>0</v>
      </c>
      <c r="L2828" t="s">
        <v>19</v>
      </c>
      <c r="M2828">
        <v>16.600000000000001</v>
      </c>
      <c r="N2828" t="s">
        <v>19</v>
      </c>
      <c r="O2828">
        <v>69.2</v>
      </c>
      <c r="P2828" t="s">
        <v>19</v>
      </c>
      <c r="Q2828">
        <v>68</v>
      </c>
      <c r="R2828" t="s">
        <v>19</v>
      </c>
      <c r="S2828">
        <v>58.2</v>
      </c>
      <c r="T2828" t="s">
        <v>19</v>
      </c>
      <c r="U2828">
        <v>2.2000000000000002</v>
      </c>
      <c r="V2828" t="s">
        <v>19</v>
      </c>
      <c r="W2828">
        <v>298</v>
      </c>
      <c r="X2828" t="s">
        <v>19</v>
      </c>
      <c r="Y2828">
        <v>74</v>
      </c>
      <c r="Z2828" t="s">
        <v>19</v>
      </c>
      <c r="AA2828" s="6">
        <f t="shared" si="133"/>
        <v>16.645143043771384</v>
      </c>
      <c r="AB2828" s="6">
        <f t="shared" si="134"/>
        <v>61.96125747878849</v>
      </c>
      <c r="AC2828" s="6">
        <f t="shared" si="135"/>
        <v>7.2387425212115133</v>
      </c>
    </row>
    <row r="2829" spans="1:29" hidden="1" x14ac:dyDescent="0.25">
      <c r="A2829">
        <v>200</v>
      </c>
      <c r="B2829" t="s">
        <v>17</v>
      </c>
      <c r="C2829" t="s">
        <v>18</v>
      </c>
      <c r="D2829" s="1">
        <v>45591</v>
      </c>
      <c r="E2829">
        <v>2000</v>
      </c>
      <c r="F2829">
        <v>300</v>
      </c>
      <c r="G2829">
        <v>0</v>
      </c>
      <c r="H2829" t="s">
        <v>19</v>
      </c>
      <c r="I2829">
        <v>0</v>
      </c>
      <c r="J2829" t="s">
        <v>19</v>
      </c>
      <c r="K2829">
        <v>0</v>
      </c>
      <c r="L2829" t="s">
        <v>19</v>
      </c>
      <c r="M2829">
        <v>16.100000000000001</v>
      </c>
      <c r="N2829" t="s">
        <v>19</v>
      </c>
      <c r="O2829">
        <v>67.599999999999994</v>
      </c>
      <c r="P2829" t="s">
        <v>19</v>
      </c>
      <c r="Q2829">
        <v>70</v>
      </c>
      <c r="R2829" t="s">
        <v>19</v>
      </c>
      <c r="S2829">
        <v>57.4</v>
      </c>
      <c r="T2829" t="s">
        <v>19</v>
      </c>
      <c r="U2829">
        <v>2.9</v>
      </c>
      <c r="V2829" t="s">
        <v>19</v>
      </c>
      <c r="W2829">
        <v>300</v>
      </c>
      <c r="X2829" t="s">
        <v>19</v>
      </c>
      <c r="Y2829">
        <v>73.8</v>
      </c>
      <c r="Z2829" t="s">
        <v>19</v>
      </c>
      <c r="AA2829" s="6">
        <f t="shared" si="133"/>
        <v>16.073101278751096</v>
      </c>
      <c r="AB2829" s="6">
        <f t="shared" si="134"/>
        <v>60.931582301751973</v>
      </c>
      <c r="AC2829" s="6">
        <f t="shared" si="135"/>
        <v>6.668417698248021</v>
      </c>
    </row>
    <row r="2830" spans="1:29" hidden="1" x14ac:dyDescent="0.25">
      <c r="A2830">
        <v>200</v>
      </c>
      <c r="B2830" t="s">
        <v>17</v>
      </c>
      <c r="C2830" t="s">
        <v>18</v>
      </c>
      <c r="D2830" s="1">
        <v>45591</v>
      </c>
      <c r="E2830">
        <v>2100</v>
      </c>
      <c r="F2830">
        <v>300</v>
      </c>
      <c r="G2830">
        <v>0</v>
      </c>
      <c r="H2830" t="s">
        <v>19</v>
      </c>
      <c r="I2830">
        <v>0</v>
      </c>
      <c r="J2830" t="s">
        <v>19</v>
      </c>
      <c r="K2830">
        <v>0</v>
      </c>
      <c r="L2830" t="s">
        <v>19</v>
      </c>
      <c r="M2830">
        <v>14</v>
      </c>
      <c r="N2830" t="s">
        <v>19</v>
      </c>
      <c r="O2830">
        <v>68.099999999999994</v>
      </c>
      <c r="P2830" t="s">
        <v>19</v>
      </c>
      <c r="Q2830">
        <v>59</v>
      </c>
      <c r="R2830" t="s">
        <v>19</v>
      </c>
      <c r="S2830">
        <v>53.5</v>
      </c>
      <c r="T2830" t="s">
        <v>19</v>
      </c>
      <c r="U2830">
        <v>3.5</v>
      </c>
      <c r="V2830" t="s">
        <v>19</v>
      </c>
      <c r="W2830">
        <v>304</v>
      </c>
      <c r="X2830" t="s">
        <v>19</v>
      </c>
      <c r="Y2830">
        <v>73.400000000000006</v>
      </c>
      <c r="Z2830" t="s">
        <v>19</v>
      </c>
      <c r="AA2830" s="6">
        <f t="shared" si="133"/>
        <v>14.93062779027807</v>
      </c>
      <c r="AB2830" s="6">
        <f t="shared" si="134"/>
        <v>58.875130022500528</v>
      </c>
      <c r="AC2830" s="6">
        <f t="shared" si="135"/>
        <v>9.2248699774994662</v>
      </c>
    </row>
    <row r="2831" spans="1:29" hidden="1" x14ac:dyDescent="0.25">
      <c r="A2831">
        <v>200</v>
      </c>
      <c r="B2831" t="s">
        <v>17</v>
      </c>
      <c r="C2831" t="s">
        <v>18</v>
      </c>
      <c r="D2831" s="1">
        <v>45591</v>
      </c>
      <c r="E2831">
        <v>2200</v>
      </c>
      <c r="F2831">
        <v>300</v>
      </c>
      <c r="G2831">
        <v>0</v>
      </c>
      <c r="H2831" t="s">
        <v>19</v>
      </c>
      <c r="I2831">
        <v>0</v>
      </c>
      <c r="J2831" t="s">
        <v>19</v>
      </c>
      <c r="K2831">
        <v>0</v>
      </c>
      <c r="L2831" t="s">
        <v>19</v>
      </c>
      <c r="M2831">
        <v>9.5</v>
      </c>
      <c r="N2831" t="s">
        <v>19</v>
      </c>
      <c r="O2831">
        <v>74</v>
      </c>
      <c r="P2831" t="s">
        <v>19</v>
      </c>
      <c r="Q2831">
        <v>33</v>
      </c>
      <c r="R2831" t="s">
        <v>19</v>
      </c>
      <c r="S2831">
        <v>43.1</v>
      </c>
      <c r="T2831" t="s">
        <v>19</v>
      </c>
      <c r="U2831">
        <v>4.5999999999999996</v>
      </c>
      <c r="V2831" t="s">
        <v>19</v>
      </c>
      <c r="W2831">
        <v>307</v>
      </c>
      <c r="X2831" t="s">
        <v>19</v>
      </c>
      <c r="Y2831">
        <v>72.900000000000006</v>
      </c>
      <c r="Z2831" t="s">
        <v>19</v>
      </c>
      <c r="AA2831" s="6">
        <f t="shared" si="133"/>
        <v>13.864594486055275</v>
      </c>
      <c r="AB2831" s="6">
        <f t="shared" si="134"/>
        <v>56.956270074899493</v>
      </c>
      <c r="AC2831" s="6">
        <f t="shared" si="135"/>
        <v>17.043729925100507</v>
      </c>
    </row>
    <row r="2832" spans="1:29" hidden="1" x14ac:dyDescent="0.25">
      <c r="A2832">
        <v>200</v>
      </c>
      <c r="B2832" t="s">
        <v>17</v>
      </c>
      <c r="C2832" t="s">
        <v>18</v>
      </c>
      <c r="D2832" s="1">
        <v>45591</v>
      </c>
      <c r="E2832">
        <v>2300</v>
      </c>
      <c r="F2832">
        <v>300</v>
      </c>
      <c r="G2832">
        <v>0</v>
      </c>
      <c r="H2832" t="s">
        <v>19</v>
      </c>
      <c r="I2832">
        <v>0</v>
      </c>
      <c r="J2832" t="s">
        <v>19</v>
      </c>
      <c r="K2832">
        <v>0</v>
      </c>
      <c r="L2832" t="s">
        <v>19</v>
      </c>
      <c r="M2832">
        <v>8.4</v>
      </c>
      <c r="N2832" t="s">
        <v>19</v>
      </c>
      <c r="O2832">
        <v>74.099999999999994</v>
      </c>
      <c r="P2832" t="s">
        <v>19</v>
      </c>
      <c r="Q2832">
        <v>29</v>
      </c>
      <c r="R2832" t="s">
        <v>19</v>
      </c>
      <c r="S2832">
        <v>39.9</v>
      </c>
      <c r="T2832" t="s">
        <v>19</v>
      </c>
      <c r="U2832">
        <v>4.9000000000000004</v>
      </c>
      <c r="V2832" t="s">
        <v>19</v>
      </c>
      <c r="W2832">
        <v>308</v>
      </c>
      <c r="X2832" t="s">
        <v>19</v>
      </c>
      <c r="Y2832">
        <v>72.5</v>
      </c>
      <c r="Z2832" t="s">
        <v>19</v>
      </c>
      <c r="AA2832" s="6">
        <f t="shared" si="133"/>
        <v>13.193610059848162</v>
      </c>
      <c r="AB2832" s="6">
        <f t="shared" si="134"/>
        <v>55.748498107726689</v>
      </c>
      <c r="AC2832" s="6">
        <f t="shared" si="135"/>
        <v>18.351501892273305</v>
      </c>
    </row>
    <row r="2833" spans="1:29" hidden="1" x14ac:dyDescent="0.25">
      <c r="A2833">
        <v>200</v>
      </c>
      <c r="B2833" t="s">
        <v>17</v>
      </c>
      <c r="C2833" t="s">
        <v>18</v>
      </c>
      <c r="D2833" s="1">
        <v>45591</v>
      </c>
      <c r="E2833">
        <v>2400</v>
      </c>
      <c r="F2833">
        <v>300</v>
      </c>
      <c r="G2833">
        <v>0</v>
      </c>
      <c r="H2833" t="s">
        <v>19</v>
      </c>
      <c r="I2833">
        <v>0</v>
      </c>
      <c r="J2833" t="s">
        <v>19</v>
      </c>
      <c r="K2833">
        <v>0</v>
      </c>
      <c r="L2833" t="s">
        <v>19</v>
      </c>
      <c r="M2833">
        <v>8.1999999999999993</v>
      </c>
      <c r="N2833" t="s">
        <v>19</v>
      </c>
      <c r="O2833">
        <v>71.8</v>
      </c>
      <c r="P2833" t="s">
        <v>19</v>
      </c>
      <c r="Q2833">
        <v>31</v>
      </c>
      <c r="R2833" t="s">
        <v>19</v>
      </c>
      <c r="S2833">
        <v>39.299999999999997</v>
      </c>
      <c r="T2833" t="s">
        <v>19</v>
      </c>
      <c r="U2833">
        <v>4.5999999999999996</v>
      </c>
      <c r="V2833" t="s">
        <v>19</v>
      </c>
      <c r="W2833">
        <v>310</v>
      </c>
      <c r="X2833" t="s">
        <v>19</v>
      </c>
      <c r="Y2833">
        <v>72</v>
      </c>
      <c r="Z2833" t="s">
        <v>19</v>
      </c>
      <c r="AA2833" s="6">
        <f t="shared" si="133"/>
        <v>12.582449390358377</v>
      </c>
      <c r="AB2833" s="6">
        <f t="shared" si="134"/>
        <v>54.64840890264508</v>
      </c>
      <c r="AC2833" s="6">
        <f t="shared" si="135"/>
        <v>17.151591097354917</v>
      </c>
    </row>
    <row r="2834" spans="1:29" hidden="1" x14ac:dyDescent="0.25">
      <c r="A2834">
        <v>200</v>
      </c>
      <c r="B2834" t="s">
        <v>17</v>
      </c>
      <c r="C2834" t="s">
        <v>18</v>
      </c>
      <c r="D2834" s="1">
        <v>45592</v>
      </c>
      <c r="E2834" s="2">
        <v>100</v>
      </c>
      <c r="F2834">
        <v>301</v>
      </c>
      <c r="G2834">
        <v>0</v>
      </c>
      <c r="H2834" t="s">
        <v>19</v>
      </c>
      <c r="I2834">
        <v>0</v>
      </c>
      <c r="J2834" t="s">
        <v>19</v>
      </c>
      <c r="K2834">
        <v>0</v>
      </c>
      <c r="L2834" t="s">
        <v>19</v>
      </c>
      <c r="M2834">
        <v>7.4</v>
      </c>
      <c r="N2834" t="s">
        <v>19</v>
      </c>
      <c r="O2834">
        <v>71.8</v>
      </c>
      <c r="P2834" t="s">
        <v>19</v>
      </c>
      <c r="Q2834">
        <v>28</v>
      </c>
      <c r="R2834" t="s">
        <v>19</v>
      </c>
      <c r="S2834">
        <v>36.700000000000003</v>
      </c>
      <c r="T2834" t="s">
        <v>19</v>
      </c>
      <c r="U2834">
        <v>4.8</v>
      </c>
      <c r="V2834" t="s">
        <v>19</v>
      </c>
      <c r="W2834">
        <v>308</v>
      </c>
      <c r="X2834" t="s">
        <v>19</v>
      </c>
      <c r="Y2834">
        <v>71.599999999999994</v>
      </c>
      <c r="Z2834" t="s">
        <v>19</v>
      </c>
      <c r="AA2834" s="6">
        <f t="shared" si="133"/>
        <v>12.060474737607887</v>
      </c>
      <c r="AB2834" s="6">
        <f t="shared" si="134"/>
        <v>53.7088545276942</v>
      </c>
      <c r="AC2834" s="6">
        <f t="shared" si="135"/>
        <v>18.091145472305797</v>
      </c>
    </row>
    <row r="2835" spans="1:29" hidden="1" x14ac:dyDescent="0.25">
      <c r="A2835">
        <v>200</v>
      </c>
      <c r="B2835" t="s">
        <v>17</v>
      </c>
      <c r="C2835" t="s">
        <v>18</v>
      </c>
      <c r="D2835" s="1">
        <v>45592</v>
      </c>
      <c r="E2835" s="2">
        <v>200</v>
      </c>
      <c r="F2835">
        <v>301</v>
      </c>
      <c r="G2835">
        <v>0</v>
      </c>
      <c r="H2835" t="s">
        <v>19</v>
      </c>
      <c r="I2835">
        <v>0</v>
      </c>
      <c r="J2835" t="s">
        <v>19</v>
      </c>
      <c r="K2835">
        <v>0</v>
      </c>
      <c r="L2835" t="s">
        <v>19</v>
      </c>
      <c r="M2835">
        <v>7.4</v>
      </c>
      <c r="N2835" t="s">
        <v>19</v>
      </c>
      <c r="O2835">
        <v>72.400000000000006</v>
      </c>
      <c r="P2835" t="s">
        <v>19</v>
      </c>
      <c r="Q2835">
        <v>27</v>
      </c>
      <c r="R2835" t="s">
        <v>19</v>
      </c>
      <c r="S2835">
        <v>36.9</v>
      </c>
      <c r="T2835" t="s">
        <v>19</v>
      </c>
      <c r="U2835">
        <v>4.5999999999999996</v>
      </c>
      <c r="V2835" t="s">
        <v>19</v>
      </c>
      <c r="W2835">
        <v>316</v>
      </c>
      <c r="X2835" t="s">
        <v>19</v>
      </c>
      <c r="Y2835">
        <v>71.2</v>
      </c>
      <c r="Z2835" t="s">
        <v>19</v>
      </c>
      <c r="AA2835" s="6">
        <f t="shared" si="133"/>
        <v>12.126141982261455</v>
      </c>
      <c r="AB2835" s="6">
        <f t="shared" si="134"/>
        <v>53.82705556807062</v>
      </c>
      <c r="AC2835" s="6">
        <f t="shared" si="135"/>
        <v>18.572944431929386</v>
      </c>
    </row>
    <row r="2836" spans="1:29" hidden="1" x14ac:dyDescent="0.25">
      <c r="A2836">
        <v>200</v>
      </c>
      <c r="B2836" t="s">
        <v>17</v>
      </c>
      <c r="C2836" t="s">
        <v>18</v>
      </c>
      <c r="D2836" s="1">
        <v>45592</v>
      </c>
      <c r="E2836" s="2">
        <v>300</v>
      </c>
      <c r="F2836">
        <v>301</v>
      </c>
      <c r="G2836">
        <v>0</v>
      </c>
      <c r="H2836" t="s">
        <v>19</v>
      </c>
      <c r="I2836">
        <v>0</v>
      </c>
      <c r="J2836" t="s">
        <v>19</v>
      </c>
      <c r="K2836">
        <v>0</v>
      </c>
      <c r="L2836" t="s">
        <v>19</v>
      </c>
      <c r="M2836">
        <v>8.9</v>
      </c>
      <c r="N2836" t="s">
        <v>19</v>
      </c>
      <c r="O2836">
        <v>67.3</v>
      </c>
      <c r="P2836" t="s">
        <v>19</v>
      </c>
      <c r="Q2836">
        <v>39</v>
      </c>
      <c r="R2836" t="s">
        <v>19</v>
      </c>
      <c r="S2836">
        <v>41.5</v>
      </c>
      <c r="T2836" t="s">
        <v>19</v>
      </c>
      <c r="U2836">
        <v>2.4</v>
      </c>
      <c r="V2836" t="s">
        <v>19</v>
      </c>
      <c r="W2836">
        <v>309</v>
      </c>
      <c r="X2836" t="s">
        <v>19</v>
      </c>
      <c r="Y2836">
        <v>70.900000000000006</v>
      </c>
      <c r="Z2836" t="s">
        <v>19</v>
      </c>
      <c r="AA2836" s="6">
        <f t="shared" si="133"/>
        <v>11.861035503890768</v>
      </c>
      <c r="AB2836" s="6">
        <f t="shared" si="134"/>
        <v>53.349863907003382</v>
      </c>
      <c r="AC2836" s="6">
        <f t="shared" si="135"/>
        <v>13.950136092996615</v>
      </c>
    </row>
    <row r="2837" spans="1:29" hidden="1" x14ac:dyDescent="0.25">
      <c r="A2837">
        <v>200</v>
      </c>
      <c r="B2837" t="s">
        <v>17</v>
      </c>
      <c r="C2837" t="s">
        <v>18</v>
      </c>
      <c r="D2837" s="1">
        <v>45592</v>
      </c>
      <c r="E2837" s="2">
        <v>400</v>
      </c>
      <c r="F2837">
        <v>301</v>
      </c>
      <c r="G2837">
        <v>0</v>
      </c>
      <c r="H2837" t="s">
        <v>19</v>
      </c>
      <c r="I2837">
        <v>0</v>
      </c>
      <c r="J2837" t="s">
        <v>19</v>
      </c>
      <c r="K2837">
        <v>0</v>
      </c>
      <c r="L2837" t="s">
        <v>19</v>
      </c>
      <c r="M2837">
        <v>8.5</v>
      </c>
      <c r="N2837" t="s">
        <v>19</v>
      </c>
      <c r="O2837">
        <v>67.099999999999994</v>
      </c>
      <c r="P2837" t="s">
        <v>19</v>
      </c>
      <c r="Q2837">
        <v>37</v>
      </c>
      <c r="R2837" t="s">
        <v>19</v>
      </c>
      <c r="S2837">
        <v>40.200000000000003</v>
      </c>
      <c r="T2837" t="s">
        <v>19</v>
      </c>
      <c r="U2837">
        <v>2.9</v>
      </c>
      <c r="V2837" t="s">
        <v>19</v>
      </c>
      <c r="W2837">
        <v>334</v>
      </c>
      <c r="X2837" t="s">
        <v>19</v>
      </c>
      <c r="Y2837">
        <v>70.599999999999994</v>
      </c>
      <c r="Z2837" t="s">
        <v>19</v>
      </c>
      <c r="AA2837" s="6">
        <f t="shared" si="133"/>
        <v>11.485600228238475</v>
      </c>
      <c r="AB2837" s="6">
        <f t="shared" si="134"/>
        <v>52.674080410829255</v>
      </c>
      <c r="AC2837" s="6">
        <f t="shared" si="135"/>
        <v>14.425919589170739</v>
      </c>
    </row>
    <row r="2838" spans="1:29" hidden="1" x14ac:dyDescent="0.25">
      <c r="A2838">
        <v>200</v>
      </c>
      <c r="B2838" t="s">
        <v>17</v>
      </c>
      <c r="C2838" t="s">
        <v>18</v>
      </c>
      <c r="D2838" s="1">
        <v>45592</v>
      </c>
      <c r="E2838" s="2">
        <v>500</v>
      </c>
      <c r="F2838">
        <v>301</v>
      </c>
      <c r="G2838">
        <v>0</v>
      </c>
      <c r="H2838" t="s">
        <v>19</v>
      </c>
      <c r="I2838">
        <v>0</v>
      </c>
      <c r="J2838" t="s">
        <v>19</v>
      </c>
      <c r="K2838">
        <v>0</v>
      </c>
      <c r="L2838" t="s">
        <v>19</v>
      </c>
      <c r="M2838">
        <v>8.8000000000000007</v>
      </c>
      <c r="N2838" t="s">
        <v>19</v>
      </c>
      <c r="O2838">
        <v>63.8</v>
      </c>
      <c r="P2838" t="s">
        <v>19</v>
      </c>
      <c r="Q2838">
        <v>44</v>
      </c>
      <c r="R2838" t="s">
        <v>19</v>
      </c>
      <c r="S2838">
        <v>41.3</v>
      </c>
      <c r="T2838" t="s">
        <v>19</v>
      </c>
      <c r="U2838">
        <v>2.2999999999999998</v>
      </c>
      <c r="V2838" t="s">
        <v>19</v>
      </c>
      <c r="W2838">
        <v>319</v>
      </c>
      <c r="X2838" t="s">
        <v>19</v>
      </c>
      <c r="Y2838">
        <v>70.3</v>
      </c>
      <c r="Z2838" t="s">
        <v>19</v>
      </c>
      <c r="AA2838" s="6">
        <f t="shared" si="133"/>
        <v>10.938684992288426</v>
      </c>
      <c r="AB2838" s="6">
        <f t="shared" si="134"/>
        <v>51.689632986119165</v>
      </c>
      <c r="AC2838" s="6">
        <f t="shared" si="135"/>
        <v>12.110367013880833</v>
      </c>
    </row>
    <row r="2839" spans="1:29" hidden="1" x14ac:dyDescent="0.25">
      <c r="A2839">
        <v>200</v>
      </c>
      <c r="B2839" t="s">
        <v>17</v>
      </c>
      <c r="C2839" t="s">
        <v>18</v>
      </c>
      <c r="D2839" s="1">
        <v>45592</v>
      </c>
      <c r="E2839" s="2">
        <v>600</v>
      </c>
      <c r="F2839">
        <v>301</v>
      </c>
      <c r="G2839">
        <v>0</v>
      </c>
      <c r="H2839" t="s">
        <v>19</v>
      </c>
      <c r="I2839">
        <v>0</v>
      </c>
      <c r="J2839" t="s">
        <v>19</v>
      </c>
      <c r="K2839">
        <v>0</v>
      </c>
      <c r="L2839" t="s">
        <v>19</v>
      </c>
      <c r="M2839">
        <v>9</v>
      </c>
      <c r="N2839" t="s">
        <v>19</v>
      </c>
      <c r="O2839">
        <v>61.4</v>
      </c>
      <c r="P2839" t="s">
        <v>19</v>
      </c>
      <c r="Q2839">
        <v>48</v>
      </c>
      <c r="R2839" t="s">
        <v>19</v>
      </c>
      <c r="S2839">
        <v>41.7</v>
      </c>
      <c r="T2839" t="s">
        <v>19</v>
      </c>
      <c r="U2839">
        <v>2.2999999999999998</v>
      </c>
      <c r="V2839" t="s">
        <v>19</v>
      </c>
      <c r="W2839">
        <v>322</v>
      </c>
      <c r="X2839" t="s">
        <v>19</v>
      </c>
      <c r="Y2839">
        <v>69.900000000000006</v>
      </c>
      <c r="Z2839" t="s">
        <v>19</v>
      </c>
      <c r="AA2839" s="6">
        <f t="shared" si="133"/>
        <v>10.309173884634209</v>
      </c>
      <c r="AB2839" s="6">
        <f t="shared" si="134"/>
        <v>50.556512992341574</v>
      </c>
      <c r="AC2839" s="6">
        <f t="shared" si="135"/>
        <v>10.843487007658425</v>
      </c>
    </row>
    <row r="2840" spans="1:29" hidden="1" x14ac:dyDescent="0.25">
      <c r="A2840">
        <v>200</v>
      </c>
      <c r="B2840" t="s">
        <v>17</v>
      </c>
      <c r="C2840" t="s">
        <v>18</v>
      </c>
      <c r="D2840" s="1">
        <v>45592</v>
      </c>
      <c r="E2840" s="2">
        <v>700</v>
      </c>
      <c r="F2840">
        <v>301</v>
      </c>
      <c r="G2840">
        <v>0</v>
      </c>
      <c r="H2840" t="s">
        <v>19</v>
      </c>
      <c r="I2840">
        <v>0</v>
      </c>
      <c r="J2840" t="s">
        <v>19</v>
      </c>
      <c r="K2840">
        <v>75</v>
      </c>
      <c r="L2840" t="s">
        <v>19</v>
      </c>
      <c r="M2840">
        <v>9.3000000000000007</v>
      </c>
      <c r="N2840" t="s">
        <v>19</v>
      </c>
      <c r="O2840">
        <v>60.9</v>
      </c>
      <c r="P2840" t="s">
        <v>19</v>
      </c>
      <c r="Q2840">
        <v>51</v>
      </c>
      <c r="R2840" t="s">
        <v>19</v>
      </c>
      <c r="S2840">
        <v>42.7</v>
      </c>
      <c r="T2840" t="s">
        <v>19</v>
      </c>
      <c r="U2840">
        <v>2.5</v>
      </c>
      <c r="V2840" t="s">
        <v>19</v>
      </c>
      <c r="W2840">
        <v>310</v>
      </c>
      <c r="X2840" t="s">
        <v>19</v>
      </c>
      <c r="Y2840">
        <v>69.599999999999994</v>
      </c>
      <c r="Z2840" t="s">
        <v>19</v>
      </c>
      <c r="AA2840" s="6">
        <f t="shared" si="133"/>
        <v>10.424991612708546</v>
      </c>
      <c r="AB2840" s="6">
        <f t="shared" si="134"/>
        <v>50.764984902875383</v>
      </c>
      <c r="AC2840" s="6">
        <f t="shared" si="135"/>
        <v>10.135015097124615</v>
      </c>
    </row>
    <row r="2841" spans="1:29" hidden="1" x14ac:dyDescent="0.25">
      <c r="A2841">
        <v>200</v>
      </c>
      <c r="B2841" t="s">
        <v>17</v>
      </c>
      <c r="C2841" t="s">
        <v>18</v>
      </c>
      <c r="D2841" s="1">
        <v>45592</v>
      </c>
      <c r="E2841" s="2">
        <v>800</v>
      </c>
      <c r="F2841">
        <v>301</v>
      </c>
      <c r="G2841">
        <v>0</v>
      </c>
      <c r="H2841" t="s">
        <v>19</v>
      </c>
      <c r="I2841">
        <v>0</v>
      </c>
      <c r="J2841" t="s">
        <v>19</v>
      </c>
      <c r="K2841">
        <v>380</v>
      </c>
      <c r="L2841" t="s">
        <v>19</v>
      </c>
      <c r="M2841">
        <v>10.1</v>
      </c>
      <c r="N2841" t="s">
        <v>19</v>
      </c>
      <c r="O2841">
        <v>67.599999999999994</v>
      </c>
      <c r="P2841" t="s">
        <v>19</v>
      </c>
      <c r="Q2841">
        <v>44</v>
      </c>
      <c r="R2841" t="s">
        <v>19</v>
      </c>
      <c r="S2841">
        <v>44.8</v>
      </c>
      <c r="T2841" t="s">
        <v>19</v>
      </c>
      <c r="U2841">
        <v>1.6</v>
      </c>
      <c r="V2841" t="s">
        <v>19</v>
      </c>
      <c r="W2841">
        <v>299</v>
      </c>
      <c r="X2841" t="s">
        <v>19</v>
      </c>
      <c r="Y2841">
        <v>69.3</v>
      </c>
      <c r="Z2841" t="s">
        <v>19</v>
      </c>
      <c r="AA2841" s="6">
        <f t="shared" si="133"/>
        <v>12.696994171442423</v>
      </c>
      <c r="AB2841" s="6">
        <f t="shared" si="134"/>
        <v>54.854589508596362</v>
      </c>
      <c r="AC2841" s="6">
        <f t="shared" si="135"/>
        <v>12.745410491403632</v>
      </c>
    </row>
    <row r="2842" spans="1:29" hidden="1" x14ac:dyDescent="0.25">
      <c r="A2842">
        <v>200</v>
      </c>
      <c r="B2842" t="s">
        <v>17</v>
      </c>
      <c r="C2842" t="s">
        <v>18</v>
      </c>
      <c r="D2842" s="1">
        <v>45592</v>
      </c>
      <c r="E2842" s="2">
        <v>900</v>
      </c>
      <c r="F2842">
        <v>301</v>
      </c>
      <c r="G2842">
        <v>0.01</v>
      </c>
      <c r="H2842" t="s">
        <v>19</v>
      </c>
      <c r="I2842">
        <v>0</v>
      </c>
      <c r="J2842" t="s">
        <v>19</v>
      </c>
      <c r="K2842">
        <v>932</v>
      </c>
      <c r="L2842" t="s">
        <v>19</v>
      </c>
      <c r="M2842">
        <v>9.1999999999999993</v>
      </c>
      <c r="N2842" t="s">
        <v>19</v>
      </c>
      <c r="O2842">
        <v>75.5</v>
      </c>
      <c r="P2842" t="s">
        <v>19</v>
      </c>
      <c r="Q2842">
        <v>31</v>
      </c>
      <c r="R2842" t="s">
        <v>19</v>
      </c>
      <c r="S2842">
        <v>42.5</v>
      </c>
      <c r="T2842" t="s">
        <v>19</v>
      </c>
      <c r="U2842">
        <v>1.4</v>
      </c>
      <c r="V2842" t="s">
        <v>19</v>
      </c>
      <c r="W2842">
        <v>278</v>
      </c>
      <c r="X2842" t="s">
        <v>19</v>
      </c>
      <c r="Y2842">
        <v>69</v>
      </c>
      <c r="Z2842" t="s">
        <v>19</v>
      </c>
      <c r="AA2842" s="6">
        <f t="shared" si="133"/>
        <v>14.148019411480615</v>
      </c>
      <c r="AB2842" s="6">
        <f t="shared" si="134"/>
        <v>57.46643494066511</v>
      </c>
      <c r="AC2842" s="6">
        <f t="shared" si="135"/>
        <v>18.03356505933489</v>
      </c>
    </row>
    <row r="2843" spans="1:29" x14ac:dyDescent="0.25">
      <c r="A2843">
        <v>200</v>
      </c>
      <c r="B2843" t="s">
        <v>17</v>
      </c>
      <c r="C2843" t="s">
        <v>18</v>
      </c>
      <c r="D2843" s="1">
        <v>45592</v>
      </c>
      <c r="E2843">
        <v>1000</v>
      </c>
      <c r="F2843">
        <v>301</v>
      </c>
      <c r="G2843">
        <v>0.01</v>
      </c>
      <c r="H2843" t="s">
        <v>19</v>
      </c>
      <c r="I2843">
        <v>0</v>
      </c>
      <c r="J2843" t="s">
        <v>19</v>
      </c>
      <c r="K2843">
        <v>1082</v>
      </c>
      <c r="L2843" t="s">
        <v>19</v>
      </c>
      <c r="M2843">
        <v>8.1999999999999993</v>
      </c>
      <c r="N2843" t="s">
        <v>19</v>
      </c>
      <c r="O2843">
        <v>82.9</v>
      </c>
      <c r="P2843" t="s">
        <v>19</v>
      </c>
      <c r="Q2843">
        <v>21</v>
      </c>
      <c r="R2843" t="s">
        <v>19</v>
      </c>
      <c r="S2843">
        <v>39.5</v>
      </c>
      <c r="T2843" t="s">
        <v>19</v>
      </c>
      <c r="U2843">
        <v>1.9</v>
      </c>
      <c r="V2843" t="s">
        <v>19</v>
      </c>
      <c r="W2843">
        <v>225</v>
      </c>
      <c r="X2843" t="s">
        <v>19</v>
      </c>
      <c r="Y2843">
        <v>69</v>
      </c>
      <c r="Z2843" t="s">
        <v>19</v>
      </c>
      <c r="AA2843" s="6">
        <f t="shared" si="133"/>
        <v>14.985246386584429</v>
      </c>
      <c r="AB2843" s="6">
        <f t="shared" si="134"/>
        <v>58.973443495851974</v>
      </c>
      <c r="AC2843" s="6">
        <f t="shared" si="135"/>
        <v>23.926556504148031</v>
      </c>
    </row>
    <row r="2844" spans="1:29" x14ac:dyDescent="0.25">
      <c r="A2844">
        <v>200</v>
      </c>
      <c r="B2844" t="s">
        <v>17</v>
      </c>
      <c r="C2844" t="s">
        <v>18</v>
      </c>
      <c r="D2844" s="1">
        <v>45592</v>
      </c>
      <c r="E2844">
        <v>1100</v>
      </c>
      <c r="F2844">
        <v>301</v>
      </c>
      <c r="G2844">
        <v>0.02</v>
      </c>
      <c r="H2844" t="s">
        <v>19</v>
      </c>
      <c r="I2844">
        <v>0</v>
      </c>
      <c r="J2844" t="s">
        <v>19</v>
      </c>
      <c r="K2844">
        <v>1172</v>
      </c>
      <c r="L2844" t="s">
        <v>19</v>
      </c>
      <c r="M2844">
        <v>8.3000000000000007</v>
      </c>
      <c r="N2844" t="s">
        <v>19</v>
      </c>
      <c r="O2844">
        <v>86.4</v>
      </c>
      <c r="P2844" t="s">
        <v>19</v>
      </c>
      <c r="Q2844">
        <v>19</v>
      </c>
      <c r="R2844" t="s">
        <v>19</v>
      </c>
      <c r="S2844">
        <v>39.799999999999997</v>
      </c>
      <c r="T2844" t="s">
        <v>19</v>
      </c>
      <c r="U2844">
        <v>2.6</v>
      </c>
      <c r="V2844" t="s">
        <v>19</v>
      </c>
      <c r="W2844">
        <v>171</v>
      </c>
      <c r="X2844" t="s">
        <v>19</v>
      </c>
      <c r="Y2844">
        <v>69.3</v>
      </c>
      <c r="Z2844" t="s">
        <v>19</v>
      </c>
      <c r="AA2844" s="6">
        <f t="shared" si="133"/>
        <v>15.771802411083222</v>
      </c>
      <c r="AB2844" s="6">
        <f t="shared" si="134"/>
        <v>60.389244339949798</v>
      </c>
      <c r="AC2844" s="6">
        <f t="shared" si="135"/>
        <v>26.010755660050208</v>
      </c>
    </row>
    <row r="2845" spans="1:29" x14ac:dyDescent="0.25">
      <c r="A2845">
        <v>200</v>
      </c>
      <c r="B2845" t="s">
        <v>17</v>
      </c>
      <c r="C2845" t="s">
        <v>18</v>
      </c>
      <c r="D2845" s="1">
        <v>45592</v>
      </c>
      <c r="E2845">
        <v>1200</v>
      </c>
      <c r="F2845">
        <v>301</v>
      </c>
      <c r="G2845">
        <v>0.02</v>
      </c>
      <c r="H2845" t="s">
        <v>19</v>
      </c>
      <c r="I2845">
        <v>0</v>
      </c>
      <c r="J2845" t="s">
        <v>19</v>
      </c>
      <c r="K2845">
        <v>1391</v>
      </c>
      <c r="L2845" t="s">
        <v>19</v>
      </c>
      <c r="M2845">
        <v>8.5</v>
      </c>
      <c r="N2845" t="s">
        <v>19</v>
      </c>
      <c r="O2845">
        <v>89.3</v>
      </c>
      <c r="P2845" t="s">
        <v>19</v>
      </c>
      <c r="Q2845">
        <v>18</v>
      </c>
      <c r="R2845" t="s">
        <v>19</v>
      </c>
      <c r="S2845">
        <v>40.200000000000003</v>
      </c>
      <c r="T2845" t="s">
        <v>19</v>
      </c>
      <c r="U2845">
        <v>4.4000000000000004</v>
      </c>
      <c r="V2845" t="s">
        <v>19</v>
      </c>
      <c r="W2845">
        <v>153</v>
      </c>
      <c r="X2845" t="s">
        <v>19</v>
      </c>
      <c r="Y2845">
        <v>70.099999999999994</v>
      </c>
      <c r="Z2845" t="s">
        <v>19</v>
      </c>
      <c r="AA2845" s="6">
        <f t="shared" si="133"/>
        <v>16.552204677633998</v>
      </c>
      <c r="AB2845" s="6">
        <f t="shared" si="134"/>
        <v>61.793968419741198</v>
      </c>
      <c r="AC2845" s="6">
        <f t="shared" si="135"/>
        <v>27.506031580258799</v>
      </c>
    </row>
    <row r="2846" spans="1:29" x14ac:dyDescent="0.25">
      <c r="A2846">
        <v>200</v>
      </c>
      <c r="B2846" t="s">
        <v>17</v>
      </c>
      <c r="C2846" t="s">
        <v>18</v>
      </c>
      <c r="D2846" s="1">
        <v>45592</v>
      </c>
      <c r="E2846">
        <v>1300</v>
      </c>
      <c r="F2846">
        <v>301</v>
      </c>
      <c r="G2846">
        <v>0.02</v>
      </c>
      <c r="H2846" t="s">
        <v>19</v>
      </c>
      <c r="I2846">
        <v>0</v>
      </c>
      <c r="J2846" t="s">
        <v>19</v>
      </c>
      <c r="K2846">
        <v>1340</v>
      </c>
      <c r="L2846" t="s">
        <v>19</v>
      </c>
      <c r="M2846">
        <v>8.6999999999999993</v>
      </c>
      <c r="N2846" t="s">
        <v>19</v>
      </c>
      <c r="O2846">
        <v>91.6</v>
      </c>
      <c r="P2846" t="s">
        <v>19</v>
      </c>
      <c r="Q2846">
        <v>17</v>
      </c>
      <c r="R2846" t="s">
        <v>19</v>
      </c>
      <c r="S2846">
        <v>40.799999999999997</v>
      </c>
      <c r="T2846" t="s">
        <v>19</v>
      </c>
      <c r="U2846">
        <v>4.5999999999999996</v>
      </c>
      <c r="V2846" t="s">
        <v>19</v>
      </c>
      <c r="W2846">
        <v>136</v>
      </c>
      <c r="X2846" t="s">
        <v>19</v>
      </c>
      <c r="Y2846">
        <v>70.900000000000006</v>
      </c>
      <c r="Z2846" t="s">
        <v>19</v>
      </c>
      <c r="AA2846" s="6">
        <f t="shared" si="133"/>
        <v>17.076994456949681</v>
      </c>
      <c r="AB2846" s="6">
        <f t="shared" si="134"/>
        <v>62.738590022509428</v>
      </c>
      <c r="AC2846" s="6">
        <f t="shared" si="135"/>
        <v>28.861409977490567</v>
      </c>
    </row>
    <row r="2847" spans="1:29" x14ac:dyDescent="0.25">
      <c r="A2847">
        <v>200</v>
      </c>
      <c r="B2847" t="s">
        <v>17</v>
      </c>
      <c r="C2847" t="s">
        <v>18</v>
      </c>
      <c r="D2847" s="1">
        <v>45592</v>
      </c>
      <c r="E2847">
        <v>1400</v>
      </c>
      <c r="F2847">
        <v>301</v>
      </c>
      <c r="G2847">
        <v>0.02</v>
      </c>
      <c r="H2847" t="s">
        <v>19</v>
      </c>
      <c r="I2847">
        <v>0</v>
      </c>
      <c r="J2847" t="s">
        <v>19</v>
      </c>
      <c r="K2847">
        <v>1016</v>
      </c>
      <c r="L2847" t="s">
        <v>19</v>
      </c>
      <c r="M2847">
        <v>8.6</v>
      </c>
      <c r="N2847" t="s">
        <v>19</v>
      </c>
      <c r="O2847">
        <v>93</v>
      </c>
      <c r="P2847" t="s">
        <v>19</v>
      </c>
      <c r="Q2847">
        <v>16</v>
      </c>
      <c r="R2847" t="s">
        <v>19</v>
      </c>
      <c r="S2847">
        <v>40.5</v>
      </c>
      <c r="T2847" t="s">
        <v>19</v>
      </c>
      <c r="U2847">
        <v>4.3</v>
      </c>
      <c r="V2847" t="s">
        <v>19</v>
      </c>
      <c r="W2847">
        <v>174</v>
      </c>
      <c r="X2847" t="s">
        <v>19</v>
      </c>
      <c r="Y2847">
        <v>71.8</v>
      </c>
      <c r="Z2847" t="s">
        <v>19</v>
      </c>
      <c r="AA2847" s="6">
        <f t="shared" si="133"/>
        <v>17.246531222637397</v>
      </c>
      <c r="AB2847" s="6">
        <f t="shared" si="134"/>
        <v>63.043756200747318</v>
      </c>
      <c r="AC2847" s="6">
        <f t="shared" si="135"/>
        <v>29.956243799252682</v>
      </c>
    </row>
    <row r="2848" spans="1:29" x14ac:dyDescent="0.25">
      <c r="A2848">
        <v>200</v>
      </c>
      <c r="B2848" t="s">
        <v>17</v>
      </c>
      <c r="C2848" t="s">
        <v>18</v>
      </c>
      <c r="D2848" s="1">
        <v>45592</v>
      </c>
      <c r="E2848">
        <v>1500</v>
      </c>
      <c r="F2848">
        <v>301</v>
      </c>
      <c r="G2848">
        <v>0.01</v>
      </c>
      <c r="H2848" t="s">
        <v>19</v>
      </c>
      <c r="I2848">
        <v>0</v>
      </c>
      <c r="J2848" t="s">
        <v>19</v>
      </c>
      <c r="K2848">
        <v>643</v>
      </c>
      <c r="L2848" t="s">
        <v>19</v>
      </c>
      <c r="M2848">
        <v>8.9</v>
      </c>
      <c r="N2848" t="s">
        <v>19</v>
      </c>
      <c r="O2848">
        <v>92.9</v>
      </c>
      <c r="P2848" t="s">
        <v>19</v>
      </c>
      <c r="Q2848">
        <v>17</v>
      </c>
      <c r="R2848" t="s">
        <v>19</v>
      </c>
      <c r="S2848">
        <v>41.6</v>
      </c>
      <c r="T2848" t="s">
        <v>19</v>
      </c>
      <c r="U2848">
        <v>4.8</v>
      </c>
      <c r="V2848" t="s">
        <v>19</v>
      </c>
      <c r="W2848">
        <v>159</v>
      </c>
      <c r="X2848" t="s">
        <v>19</v>
      </c>
      <c r="Y2848">
        <v>72.8</v>
      </c>
      <c r="Z2848" t="s">
        <v>19</v>
      </c>
      <c r="AA2848" s="6">
        <f t="shared" si="133"/>
        <v>17.548746837547164</v>
      </c>
      <c r="AB2848" s="6">
        <f t="shared" si="134"/>
        <v>63.587744307584892</v>
      </c>
      <c r="AC2848" s="6">
        <f t="shared" si="135"/>
        <v>29.312255692415114</v>
      </c>
    </row>
    <row r="2849" spans="1:29" x14ac:dyDescent="0.25">
      <c r="A2849">
        <v>200</v>
      </c>
      <c r="B2849" t="s">
        <v>17</v>
      </c>
      <c r="C2849" t="s">
        <v>18</v>
      </c>
      <c r="D2849" s="1">
        <v>45592</v>
      </c>
      <c r="E2849">
        <v>1600</v>
      </c>
      <c r="F2849">
        <v>301</v>
      </c>
      <c r="G2849">
        <v>0.01</v>
      </c>
      <c r="H2849" t="s">
        <v>19</v>
      </c>
      <c r="I2849">
        <v>0</v>
      </c>
      <c r="J2849" t="s">
        <v>19</v>
      </c>
      <c r="K2849">
        <v>361</v>
      </c>
      <c r="L2849" t="s">
        <v>19</v>
      </c>
      <c r="M2849">
        <v>8.5</v>
      </c>
      <c r="N2849" t="s">
        <v>19</v>
      </c>
      <c r="O2849">
        <v>91.5</v>
      </c>
      <c r="P2849" t="s">
        <v>19</v>
      </c>
      <c r="Q2849">
        <v>17</v>
      </c>
      <c r="R2849" t="s">
        <v>19</v>
      </c>
      <c r="S2849">
        <v>40.4</v>
      </c>
      <c r="T2849" t="s">
        <v>19</v>
      </c>
      <c r="U2849">
        <v>5.4</v>
      </c>
      <c r="V2849" t="s">
        <v>19</v>
      </c>
      <c r="W2849">
        <v>157</v>
      </c>
      <c r="X2849" t="s">
        <v>19</v>
      </c>
      <c r="Y2849">
        <v>73.599999999999994</v>
      </c>
      <c r="Z2849" t="s">
        <v>19</v>
      </c>
      <c r="AA2849" s="6">
        <f t="shared" si="133"/>
        <v>17.040705473674027</v>
      </c>
      <c r="AB2849" s="6">
        <f t="shared" si="134"/>
        <v>62.673269852613245</v>
      </c>
      <c r="AC2849" s="6">
        <f t="shared" si="135"/>
        <v>28.826730147386755</v>
      </c>
    </row>
    <row r="2850" spans="1:29" x14ac:dyDescent="0.25">
      <c r="A2850">
        <v>200</v>
      </c>
      <c r="B2850" t="s">
        <v>17</v>
      </c>
      <c r="C2850" t="s">
        <v>18</v>
      </c>
      <c r="D2850" s="1">
        <v>45592</v>
      </c>
      <c r="E2850">
        <v>1700</v>
      </c>
      <c r="F2850">
        <v>301</v>
      </c>
      <c r="G2850">
        <v>0.01</v>
      </c>
      <c r="H2850" t="s">
        <v>19</v>
      </c>
      <c r="I2850">
        <v>0</v>
      </c>
      <c r="J2850" t="s">
        <v>19</v>
      </c>
      <c r="K2850">
        <v>96</v>
      </c>
      <c r="L2850" t="s">
        <v>19</v>
      </c>
      <c r="M2850">
        <v>7.2</v>
      </c>
      <c r="N2850" t="s">
        <v>19</v>
      </c>
      <c r="O2850">
        <v>87.9</v>
      </c>
      <c r="P2850" t="s">
        <v>19</v>
      </c>
      <c r="Q2850">
        <v>16</v>
      </c>
      <c r="R2850" t="s">
        <v>19</v>
      </c>
      <c r="S2850">
        <v>36.200000000000003</v>
      </c>
      <c r="T2850" t="s">
        <v>19</v>
      </c>
      <c r="U2850">
        <v>4.5</v>
      </c>
      <c r="V2850" t="s">
        <v>19</v>
      </c>
      <c r="W2850">
        <v>131</v>
      </c>
      <c r="X2850" t="s">
        <v>19</v>
      </c>
      <c r="Y2850">
        <v>74.2</v>
      </c>
      <c r="Z2850" t="s">
        <v>19</v>
      </c>
      <c r="AA2850" s="6">
        <f t="shared" si="133"/>
        <v>15.423193353087097</v>
      </c>
      <c r="AB2850" s="6">
        <f t="shared" si="134"/>
        <v>59.761748035556778</v>
      </c>
      <c r="AC2850" s="6">
        <f t="shared" si="135"/>
        <v>28.138251964443228</v>
      </c>
    </row>
    <row r="2851" spans="1:29" hidden="1" x14ac:dyDescent="0.25">
      <c r="A2851">
        <v>200</v>
      </c>
      <c r="B2851" t="s">
        <v>17</v>
      </c>
      <c r="C2851" t="s">
        <v>18</v>
      </c>
      <c r="D2851" s="1">
        <v>45592</v>
      </c>
      <c r="E2851">
        <v>1800</v>
      </c>
      <c r="F2851">
        <v>301</v>
      </c>
      <c r="G2851">
        <v>0</v>
      </c>
      <c r="H2851" t="s">
        <v>19</v>
      </c>
      <c r="I2851">
        <v>0</v>
      </c>
      <c r="J2851" t="s">
        <v>19</v>
      </c>
      <c r="K2851">
        <v>0</v>
      </c>
      <c r="L2851" t="s">
        <v>19</v>
      </c>
      <c r="M2851">
        <v>10.4</v>
      </c>
      <c r="N2851" t="s">
        <v>19</v>
      </c>
      <c r="O2851">
        <v>75.8</v>
      </c>
      <c r="P2851" t="s">
        <v>19</v>
      </c>
      <c r="Q2851">
        <v>34</v>
      </c>
      <c r="R2851" t="s">
        <v>19</v>
      </c>
      <c r="S2851">
        <v>45.5</v>
      </c>
      <c r="T2851" t="s">
        <v>19</v>
      </c>
      <c r="U2851">
        <v>1.3</v>
      </c>
      <c r="V2851" t="s">
        <v>19</v>
      </c>
      <c r="W2851">
        <v>324</v>
      </c>
      <c r="X2851" t="s">
        <v>19</v>
      </c>
      <c r="Y2851">
        <v>74.400000000000006</v>
      </c>
      <c r="Z2851" t="s">
        <v>19</v>
      </c>
      <c r="AA2851" s="6">
        <f t="shared" si="133"/>
        <v>14.816753157847241</v>
      </c>
      <c r="AB2851" s="6">
        <f t="shared" si="134"/>
        <v>58.670155684125035</v>
      </c>
      <c r="AC2851" s="6">
        <f t="shared" si="135"/>
        <v>17.129844315874962</v>
      </c>
    </row>
    <row r="2852" spans="1:29" hidden="1" x14ac:dyDescent="0.25">
      <c r="A2852">
        <v>200</v>
      </c>
      <c r="B2852" t="s">
        <v>17</v>
      </c>
      <c r="C2852" t="s">
        <v>18</v>
      </c>
      <c r="D2852" s="1">
        <v>45592</v>
      </c>
      <c r="E2852">
        <v>1900</v>
      </c>
      <c r="F2852">
        <v>301</v>
      </c>
      <c r="G2852">
        <v>0</v>
      </c>
      <c r="H2852" t="s">
        <v>19</v>
      </c>
      <c r="I2852">
        <v>0</v>
      </c>
      <c r="J2852" t="s">
        <v>19</v>
      </c>
      <c r="K2852">
        <v>0</v>
      </c>
      <c r="L2852" t="s">
        <v>19</v>
      </c>
      <c r="M2852">
        <v>14</v>
      </c>
      <c r="N2852" t="s">
        <v>19</v>
      </c>
      <c r="O2852">
        <v>69.599999999999994</v>
      </c>
      <c r="P2852" t="s">
        <v>19</v>
      </c>
      <c r="Q2852">
        <v>57</v>
      </c>
      <c r="R2852" t="s">
        <v>19</v>
      </c>
      <c r="S2852">
        <v>53.6</v>
      </c>
      <c r="T2852" t="s">
        <v>19</v>
      </c>
      <c r="U2852">
        <v>2.1</v>
      </c>
      <c r="V2852" t="s">
        <v>19</v>
      </c>
      <c r="W2852">
        <v>305</v>
      </c>
      <c r="X2852" t="s">
        <v>19</v>
      </c>
      <c r="Y2852">
        <v>74.400000000000006</v>
      </c>
      <c r="Z2852" t="s">
        <v>19</v>
      </c>
      <c r="AA2852" s="6">
        <f t="shared" si="133"/>
        <v>15.410938713108436</v>
      </c>
      <c r="AB2852" s="6">
        <f t="shared" si="134"/>
        <v>59.739689683595188</v>
      </c>
      <c r="AC2852" s="6">
        <f t="shared" si="135"/>
        <v>9.8603103164048065</v>
      </c>
    </row>
    <row r="2853" spans="1:29" hidden="1" x14ac:dyDescent="0.25">
      <c r="A2853">
        <v>200</v>
      </c>
      <c r="B2853" t="s">
        <v>17</v>
      </c>
      <c r="C2853" t="s">
        <v>18</v>
      </c>
      <c r="D2853" s="1">
        <v>45592</v>
      </c>
      <c r="E2853">
        <v>2000</v>
      </c>
      <c r="F2853">
        <v>301</v>
      </c>
      <c r="G2853">
        <v>0</v>
      </c>
      <c r="H2853" t="s">
        <v>19</v>
      </c>
      <c r="I2853">
        <v>0</v>
      </c>
      <c r="J2853" t="s">
        <v>19</v>
      </c>
      <c r="K2853">
        <v>0</v>
      </c>
      <c r="L2853" t="s">
        <v>19</v>
      </c>
      <c r="M2853">
        <v>10</v>
      </c>
      <c r="N2853" t="s">
        <v>19</v>
      </c>
      <c r="O2853">
        <v>77.400000000000006</v>
      </c>
      <c r="P2853" t="s">
        <v>19</v>
      </c>
      <c r="Q2853">
        <v>31</v>
      </c>
      <c r="R2853" t="s">
        <v>19</v>
      </c>
      <c r="S2853">
        <v>44.4</v>
      </c>
      <c r="T2853" t="s">
        <v>19</v>
      </c>
      <c r="U2853">
        <v>3.6</v>
      </c>
      <c r="V2853" t="s">
        <v>19</v>
      </c>
      <c r="W2853">
        <v>310</v>
      </c>
      <c r="X2853" t="s">
        <v>19</v>
      </c>
      <c r="Y2853">
        <v>74.2</v>
      </c>
      <c r="Z2853" t="s">
        <v>19</v>
      </c>
      <c r="AA2853" s="6">
        <f t="shared" si="133"/>
        <v>14.951940851479318</v>
      </c>
      <c r="AB2853" s="6">
        <f t="shared" si="134"/>
        <v>58.91349353266277</v>
      </c>
      <c r="AC2853" s="6">
        <f t="shared" si="135"/>
        <v>18.486506467337236</v>
      </c>
    </row>
    <row r="2854" spans="1:29" hidden="1" x14ac:dyDescent="0.25">
      <c r="A2854">
        <v>200</v>
      </c>
      <c r="B2854" t="s">
        <v>17</v>
      </c>
      <c r="C2854" t="s">
        <v>18</v>
      </c>
      <c r="D2854" s="1">
        <v>45592</v>
      </c>
      <c r="E2854">
        <v>2100</v>
      </c>
      <c r="F2854">
        <v>301</v>
      </c>
      <c r="G2854">
        <v>0</v>
      </c>
      <c r="H2854" t="s">
        <v>19</v>
      </c>
      <c r="I2854">
        <v>0</v>
      </c>
      <c r="J2854" t="s">
        <v>19</v>
      </c>
      <c r="K2854">
        <v>0</v>
      </c>
      <c r="L2854" t="s">
        <v>19</v>
      </c>
      <c r="M2854">
        <v>10.1</v>
      </c>
      <c r="N2854" t="s">
        <v>19</v>
      </c>
      <c r="O2854">
        <v>75.099999999999994</v>
      </c>
      <c r="P2854" t="s">
        <v>19</v>
      </c>
      <c r="Q2854">
        <v>34</v>
      </c>
      <c r="R2854" t="s">
        <v>19</v>
      </c>
      <c r="S2854">
        <v>44.7</v>
      </c>
      <c r="T2854" t="s">
        <v>19</v>
      </c>
      <c r="U2854">
        <v>4.0999999999999996</v>
      </c>
      <c r="V2854" t="s">
        <v>19</v>
      </c>
      <c r="W2854">
        <v>304</v>
      </c>
      <c r="X2854" t="s">
        <v>19</v>
      </c>
      <c r="Y2854">
        <v>73.7</v>
      </c>
      <c r="Z2854" t="s">
        <v>19</v>
      </c>
      <c r="AA2854" s="6">
        <f t="shared" si="133"/>
        <v>14.513435965616956</v>
      </c>
      <c r="AB2854" s="6">
        <f t="shared" si="134"/>
        <v>58.124184738110522</v>
      </c>
      <c r="AC2854" s="6">
        <f t="shared" si="135"/>
        <v>16.975815261889473</v>
      </c>
    </row>
    <row r="2855" spans="1:29" hidden="1" x14ac:dyDescent="0.25">
      <c r="A2855">
        <v>200</v>
      </c>
      <c r="B2855" t="s">
        <v>17</v>
      </c>
      <c r="C2855" t="s">
        <v>18</v>
      </c>
      <c r="D2855" s="1">
        <v>45592</v>
      </c>
      <c r="E2855">
        <v>2200</v>
      </c>
      <c r="F2855">
        <v>301</v>
      </c>
      <c r="G2855">
        <v>0</v>
      </c>
      <c r="H2855" t="s">
        <v>19</v>
      </c>
      <c r="I2855">
        <v>0</v>
      </c>
      <c r="J2855" t="s">
        <v>19</v>
      </c>
      <c r="K2855">
        <v>0</v>
      </c>
      <c r="L2855" t="s">
        <v>19</v>
      </c>
      <c r="M2855">
        <v>11.8</v>
      </c>
      <c r="N2855" t="s">
        <v>19</v>
      </c>
      <c r="O2855">
        <v>71.400000000000006</v>
      </c>
      <c r="P2855" t="s">
        <v>19</v>
      </c>
      <c r="Q2855">
        <v>45</v>
      </c>
      <c r="R2855" t="s">
        <v>19</v>
      </c>
      <c r="S2855">
        <v>48.9</v>
      </c>
      <c r="T2855" t="s">
        <v>19</v>
      </c>
      <c r="U2855">
        <v>3.7</v>
      </c>
      <c r="V2855" t="s">
        <v>19</v>
      </c>
      <c r="W2855">
        <v>304</v>
      </c>
      <c r="X2855" t="s">
        <v>19</v>
      </c>
      <c r="Y2855">
        <v>73.3</v>
      </c>
      <c r="Z2855" t="s">
        <v>19</v>
      </c>
      <c r="AA2855" s="6">
        <f t="shared" si="133"/>
        <v>14.602457333350305</v>
      </c>
      <c r="AB2855" s="6">
        <f t="shared" si="134"/>
        <v>58.284423200030552</v>
      </c>
      <c r="AC2855" s="6">
        <f t="shared" si="135"/>
        <v>13.115576799969453</v>
      </c>
    </row>
    <row r="2856" spans="1:29" x14ac:dyDescent="0.25">
      <c r="A2856">
        <v>200</v>
      </c>
      <c r="B2856" t="s">
        <v>17</v>
      </c>
      <c r="C2856" t="s">
        <v>18</v>
      </c>
      <c r="D2856" s="1">
        <v>45592</v>
      </c>
      <c r="E2856">
        <v>2300</v>
      </c>
      <c r="F2856">
        <v>301</v>
      </c>
      <c r="G2856">
        <v>0</v>
      </c>
      <c r="H2856" t="s">
        <v>19</v>
      </c>
      <c r="I2856">
        <v>0</v>
      </c>
      <c r="J2856" t="s">
        <v>19</v>
      </c>
      <c r="K2856">
        <v>0</v>
      </c>
      <c r="L2856" t="s">
        <v>19</v>
      </c>
      <c r="M2856">
        <v>8.8000000000000007</v>
      </c>
      <c r="N2856" t="s">
        <v>19</v>
      </c>
      <c r="O2856">
        <v>78.099999999999994</v>
      </c>
      <c r="P2856" t="s">
        <v>19</v>
      </c>
      <c r="Q2856">
        <v>27</v>
      </c>
      <c r="R2856" t="s">
        <v>19</v>
      </c>
      <c r="S2856">
        <v>41.3</v>
      </c>
      <c r="T2856" t="s">
        <v>19</v>
      </c>
      <c r="U2856">
        <v>4.4000000000000004</v>
      </c>
      <c r="V2856" t="s">
        <v>19</v>
      </c>
      <c r="W2856">
        <v>325</v>
      </c>
      <c r="X2856" t="s">
        <v>19</v>
      </c>
      <c r="Y2856">
        <v>73</v>
      </c>
      <c r="Z2856" t="s">
        <v>19</v>
      </c>
      <c r="AA2856" s="6">
        <f t="shared" si="133"/>
        <v>14.453403761819576</v>
      </c>
      <c r="AB2856" s="6">
        <f t="shared" si="134"/>
        <v>58.016126771275239</v>
      </c>
      <c r="AC2856" s="6">
        <f t="shared" si="135"/>
        <v>20.083873228724755</v>
      </c>
    </row>
    <row r="2857" spans="1:29" x14ac:dyDescent="0.25">
      <c r="A2857">
        <v>200</v>
      </c>
      <c r="B2857" t="s">
        <v>17</v>
      </c>
      <c r="C2857" t="s">
        <v>18</v>
      </c>
      <c r="D2857" s="1">
        <v>45592</v>
      </c>
      <c r="E2857">
        <v>2400</v>
      </c>
      <c r="F2857">
        <v>301</v>
      </c>
      <c r="G2857">
        <v>0</v>
      </c>
      <c r="H2857" t="s">
        <v>20</v>
      </c>
      <c r="I2857">
        <v>0</v>
      </c>
      <c r="J2857" t="s">
        <v>19</v>
      </c>
      <c r="K2857">
        <v>0</v>
      </c>
      <c r="L2857" t="s">
        <v>19</v>
      </c>
      <c r="M2857">
        <v>8.1</v>
      </c>
      <c r="N2857" t="s">
        <v>19</v>
      </c>
      <c r="O2857">
        <v>79.8</v>
      </c>
      <c r="P2857" t="s">
        <v>20</v>
      </c>
      <c r="Q2857">
        <v>23</v>
      </c>
      <c r="R2857" t="s">
        <v>20</v>
      </c>
      <c r="S2857">
        <v>39.200000000000003</v>
      </c>
      <c r="T2857" t="s">
        <v>20</v>
      </c>
      <c r="U2857">
        <v>5</v>
      </c>
      <c r="V2857" t="s">
        <v>19</v>
      </c>
      <c r="W2857">
        <v>323</v>
      </c>
      <c r="X2857" t="s">
        <v>19</v>
      </c>
      <c r="Y2857">
        <v>72.5</v>
      </c>
      <c r="Z2857" t="s">
        <v>19</v>
      </c>
      <c r="AA2857" s="6">
        <f t="shared" si="133"/>
        <v>14.266785727658196</v>
      </c>
      <c r="AB2857" s="6">
        <f t="shared" si="134"/>
        <v>57.680214309784752</v>
      </c>
      <c r="AC2857" s="6">
        <f t="shared" si="135"/>
        <v>22.119785690215245</v>
      </c>
    </row>
    <row r="2858" spans="1:29" x14ac:dyDescent="0.25">
      <c r="A2858">
        <v>200</v>
      </c>
      <c r="B2858" t="s">
        <v>17</v>
      </c>
      <c r="C2858" t="s">
        <v>18</v>
      </c>
      <c r="D2858" s="1">
        <v>45593</v>
      </c>
      <c r="E2858" s="2">
        <v>100</v>
      </c>
      <c r="F2858">
        <v>302</v>
      </c>
      <c r="G2858">
        <v>0.01</v>
      </c>
      <c r="H2858" t="s">
        <v>20</v>
      </c>
      <c r="I2858">
        <v>0</v>
      </c>
      <c r="J2858" t="s">
        <v>19</v>
      </c>
      <c r="K2858">
        <v>0</v>
      </c>
      <c r="L2858" t="s">
        <v>19</v>
      </c>
      <c r="M2858">
        <v>8</v>
      </c>
      <c r="N2858" t="s">
        <v>19</v>
      </c>
      <c r="O2858">
        <v>80.599999999999994</v>
      </c>
      <c r="P2858" t="s">
        <v>20</v>
      </c>
      <c r="Q2858">
        <v>22</v>
      </c>
      <c r="R2858" t="s">
        <v>20</v>
      </c>
      <c r="S2858">
        <v>38.700000000000003</v>
      </c>
      <c r="T2858" t="s">
        <v>20</v>
      </c>
      <c r="U2858">
        <v>5.7</v>
      </c>
      <c r="V2858" t="s">
        <v>19</v>
      </c>
      <c r="W2858">
        <v>313</v>
      </c>
      <c r="X2858" t="s">
        <v>19</v>
      </c>
      <c r="Y2858">
        <v>72</v>
      </c>
      <c r="Z2858" t="s">
        <v>19</v>
      </c>
      <c r="AA2858" s="6">
        <f t="shared" si="133"/>
        <v>14.345168428144756</v>
      </c>
      <c r="AB2858" s="6">
        <f t="shared" si="134"/>
        <v>57.821303170660556</v>
      </c>
      <c r="AC2858" s="6">
        <f t="shared" si="135"/>
        <v>22.778696829339438</v>
      </c>
    </row>
    <row r="2859" spans="1:29" x14ac:dyDescent="0.25">
      <c r="A2859">
        <v>200</v>
      </c>
      <c r="B2859" t="s">
        <v>17</v>
      </c>
      <c r="C2859" t="s">
        <v>18</v>
      </c>
      <c r="D2859" s="1">
        <v>45593</v>
      </c>
      <c r="E2859" s="2">
        <v>200</v>
      </c>
      <c r="F2859">
        <v>302</v>
      </c>
      <c r="G2859">
        <v>0.01</v>
      </c>
      <c r="H2859" t="s">
        <v>20</v>
      </c>
      <c r="I2859">
        <v>0</v>
      </c>
      <c r="J2859" t="s">
        <v>19</v>
      </c>
      <c r="K2859">
        <v>0</v>
      </c>
      <c r="L2859" t="s">
        <v>19</v>
      </c>
      <c r="M2859">
        <v>7.7</v>
      </c>
      <c r="N2859" t="s">
        <v>19</v>
      </c>
      <c r="O2859">
        <v>80.5</v>
      </c>
      <c r="P2859" t="s">
        <v>20</v>
      </c>
      <c r="Q2859">
        <v>22</v>
      </c>
      <c r="R2859" t="s">
        <v>20</v>
      </c>
      <c r="S2859">
        <v>37.9</v>
      </c>
      <c r="T2859" t="s">
        <v>20</v>
      </c>
      <c r="U2859">
        <v>8</v>
      </c>
      <c r="V2859" t="s">
        <v>19</v>
      </c>
      <c r="W2859">
        <v>304</v>
      </c>
      <c r="X2859" t="s">
        <v>19</v>
      </c>
      <c r="Y2859">
        <v>71.599999999999994</v>
      </c>
      <c r="Z2859" t="s">
        <v>19</v>
      </c>
      <c r="AA2859" s="6">
        <f t="shared" si="133"/>
        <v>14.306436784808056</v>
      </c>
      <c r="AB2859" s="6">
        <f t="shared" si="134"/>
        <v>57.751586212654502</v>
      </c>
      <c r="AC2859" s="6">
        <f t="shared" si="135"/>
        <v>22.748413787345498</v>
      </c>
    </row>
    <row r="2860" spans="1:29" x14ac:dyDescent="0.25">
      <c r="A2860">
        <v>200</v>
      </c>
      <c r="B2860" t="s">
        <v>17</v>
      </c>
      <c r="C2860" t="s">
        <v>18</v>
      </c>
      <c r="D2860" s="1">
        <v>45593</v>
      </c>
      <c r="E2860" s="2">
        <v>300</v>
      </c>
      <c r="F2860">
        <v>302</v>
      </c>
      <c r="G2860">
        <v>0.01</v>
      </c>
      <c r="H2860" t="s">
        <v>20</v>
      </c>
      <c r="I2860">
        <v>0</v>
      </c>
      <c r="J2860" t="s">
        <v>19</v>
      </c>
      <c r="K2860">
        <v>0</v>
      </c>
      <c r="L2860" t="s">
        <v>19</v>
      </c>
      <c r="M2860">
        <v>7.4</v>
      </c>
      <c r="N2860" t="s">
        <v>19</v>
      </c>
      <c r="O2860">
        <v>80.099999999999994</v>
      </c>
      <c r="P2860" t="s">
        <v>20</v>
      </c>
      <c r="Q2860">
        <v>21</v>
      </c>
      <c r="R2860" t="s">
        <v>20</v>
      </c>
      <c r="S2860">
        <v>36.9</v>
      </c>
      <c r="T2860" t="s">
        <v>20</v>
      </c>
      <c r="U2860">
        <v>7.7</v>
      </c>
      <c r="V2860" t="s">
        <v>19</v>
      </c>
      <c r="W2860">
        <v>300</v>
      </c>
      <c r="X2860" t="s">
        <v>19</v>
      </c>
      <c r="Y2860">
        <v>71.3</v>
      </c>
      <c r="Z2860" t="s">
        <v>19</v>
      </c>
      <c r="AA2860" s="6">
        <f t="shared" si="133"/>
        <v>13.913568693045534</v>
      </c>
      <c r="AB2860" s="6">
        <f t="shared" si="134"/>
        <v>57.044423647481963</v>
      </c>
      <c r="AC2860" s="6">
        <f t="shared" si="135"/>
        <v>23.055576352518031</v>
      </c>
    </row>
    <row r="2861" spans="1:29" hidden="1" x14ac:dyDescent="0.25">
      <c r="A2861">
        <v>200</v>
      </c>
      <c r="B2861" t="s">
        <v>17</v>
      </c>
      <c r="C2861" t="s">
        <v>18</v>
      </c>
      <c r="D2861" s="1">
        <v>45593</v>
      </c>
      <c r="E2861" s="2">
        <v>400</v>
      </c>
      <c r="F2861">
        <v>302</v>
      </c>
      <c r="G2861">
        <v>0</v>
      </c>
      <c r="H2861" t="s">
        <v>20</v>
      </c>
      <c r="I2861">
        <v>0</v>
      </c>
      <c r="J2861" t="s">
        <v>19</v>
      </c>
      <c r="K2861">
        <v>0</v>
      </c>
      <c r="L2861" t="s">
        <v>19</v>
      </c>
      <c r="M2861">
        <v>8.3000000000000007</v>
      </c>
      <c r="N2861" t="s">
        <v>19</v>
      </c>
      <c r="O2861">
        <v>77.099999999999994</v>
      </c>
      <c r="P2861" t="s">
        <v>20</v>
      </c>
      <c r="Q2861">
        <v>26</v>
      </c>
      <c r="R2861" t="s">
        <v>20</v>
      </c>
      <c r="S2861">
        <v>39.6</v>
      </c>
      <c r="T2861" t="s">
        <v>20</v>
      </c>
      <c r="U2861">
        <v>2.8</v>
      </c>
      <c r="V2861" t="s">
        <v>19</v>
      </c>
      <c r="W2861">
        <v>292</v>
      </c>
      <c r="X2861" t="s">
        <v>19</v>
      </c>
      <c r="Y2861">
        <v>70.900000000000006</v>
      </c>
      <c r="Z2861" t="s">
        <v>19</v>
      </c>
      <c r="AA2861" s="6">
        <f t="shared" si="133"/>
        <v>13.841893135809574</v>
      </c>
      <c r="AB2861" s="6">
        <f t="shared" si="134"/>
        <v>56.915407644457233</v>
      </c>
      <c r="AC2861" s="6">
        <f t="shared" si="135"/>
        <v>20.184592355542762</v>
      </c>
    </row>
    <row r="2862" spans="1:29" hidden="1" x14ac:dyDescent="0.25">
      <c r="A2862">
        <v>200</v>
      </c>
      <c r="B2862" t="s">
        <v>17</v>
      </c>
      <c r="C2862" t="s">
        <v>18</v>
      </c>
      <c r="D2862" s="1">
        <v>45593</v>
      </c>
      <c r="E2862" s="2">
        <v>500</v>
      </c>
      <c r="F2862">
        <v>302</v>
      </c>
      <c r="G2862">
        <v>0</v>
      </c>
      <c r="H2862" t="s">
        <v>19</v>
      </c>
      <c r="I2862">
        <v>0</v>
      </c>
      <c r="J2862" t="s">
        <v>19</v>
      </c>
      <c r="K2862">
        <v>0</v>
      </c>
      <c r="L2862" t="s">
        <v>19</v>
      </c>
      <c r="M2862">
        <v>9</v>
      </c>
      <c r="N2862" t="s">
        <v>19</v>
      </c>
      <c r="O2862">
        <v>74.099999999999994</v>
      </c>
      <c r="P2862" t="s">
        <v>19</v>
      </c>
      <c r="Q2862">
        <v>31</v>
      </c>
      <c r="R2862" t="s">
        <v>19</v>
      </c>
      <c r="S2862">
        <v>41.7</v>
      </c>
      <c r="T2862" t="s">
        <v>19</v>
      </c>
      <c r="U2862">
        <v>2.8</v>
      </c>
      <c r="V2862" t="s">
        <v>19</v>
      </c>
      <c r="W2862">
        <v>322</v>
      </c>
      <c r="X2862" t="s">
        <v>19</v>
      </c>
      <c r="Y2862">
        <v>70.599999999999994</v>
      </c>
      <c r="Z2862" t="s">
        <v>19</v>
      </c>
      <c r="AA2862" s="6">
        <f t="shared" si="133"/>
        <v>13.555647797873764</v>
      </c>
      <c r="AB2862" s="6">
        <f t="shared" si="134"/>
        <v>56.400166036172777</v>
      </c>
      <c r="AC2862" s="6">
        <f t="shared" si="135"/>
        <v>17.699833963827217</v>
      </c>
    </row>
    <row r="2863" spans="1:29" hidden="1" x14ac:dyDescent="0.25">
      <c r="A2863">
        <v>200</v>
      </c>
      <c r="B2863" t="s">
        <v>17</v>
      </c>
      <c r="C2863" t="s">
        <v>18</v>
      </c>
      <c r="D2863" s="1">
        <v>45593</v>
      </c>
      <c r="E2863" s="2">
        <v>600</v>
      </c>
      <c r="F2863">
        <v>302</v>
      </c>
      <c r="G2863">
        <v>0</v>
      </c>
      <c r="H2863" t="s">
        <v>19</v>
      </c>
      <c r="I2863">
        <v>0</v>
      </c>
      <c r="J2863" t="s">
        <v>19</v>
      </c>
      <c r="K2863">
        <v>0</v>
      </c>
      <c r="L2863" t="s">
        <v>19</v>
      </c>
      <c r="M2863">
        <v>9.1999999999999993</v>
      </c>
      <c r="N2863" t="s">
        <v>19</v>
      </c>
      <c r="O2863">
        <v>73.5</v>
      </c>
      <c r="P2863" t="s">
        <v>19</v>
      </c>
      <c r="Q2863">
        <v>33</v>
      </c>
      <c r="R2863" t="s">
        <v>19</v>
      </c>
      <c r="S2863">
        <v>42.4</v>
      </c>
      <c r="T2863" t="s">
        <v>19</v>
      </c>
      <c r="U2863">
        <v>3.3</v>
      </c>
      <c r="V2863" t="s">
        <v>19</v>
      </c>
      <c r="W2863">
        <v>98</v>
      </c>
      <c r="X2863" t="s">
        <v>19</v>
      </c>
      <c r="Y2863">
        <v>70.400000000000006</v>
      </c>
      <c r="Z2863" t="s">
        <v>19</v>
      </c>
      <c r="AA2863" s="6">
        <f t="shared" si="133"/>
        <v>13.64959419117919</v>
      </c>
      <c r="AB2863" s="6">
        <f t="shared" si="134"/>
        <v>56.569269544122541</v>
      </c>
      <c r="AC2863" s="6">
        <f t="shared" si="135"/>
        <v>16.930730455877459</v>
      </c>
    </row>
    <row r="2864" spans="1:29" hidden="1" x14ac:dyDescent="0.25">
      <c r="A2864">
        <v>200</v>
      </c>
      <c r="B2864" t="s">
        <v>17</v>
      </c>
      <c r="C2864" t="s">
        <v>18</v>
      </c>
      <c r="D2864" s="1">
        <v>45593</v>
      </c>
      <c r="E2864" s="2">
        <v>700</v>
      </c>
      <c r="F2864">
        <v>302</v>
      </c>
      <c r="G2864">
        <v>0</v>
      </c>
      <c r="H2864" t="s">
        <v>19</v>
      </c>
      <c r="I2864">
        <v>0</v>
      </c>
      <c r="J2864" t="s">
        <v>19</v>
      </c>
      <c r="K2864">
        <v>53</v>
      </c>
      <c r="L2864" t="s">
        <v>19</v>
      </c>
      <c r="M2864">
        <v>11</v>
      </c>
      <c r="N2864" t="s">
        <v>19</v>
      </c>
      <c r="O2864">
        <v>72.7</v>
      </c>
      <c r="P2864" t="s">
        <v>19</v>
      </c>
      <c r="Q2864">
        <v>40</v>
      </c>
      <c r="R2864" t="s">
        <v>19</v>
      </c>
      <c r="S2864">
        <v>47</v>
      </c>
      <c r="T2864" t="s">
        <v>19</v>
      </c>
      <c r="U2864">
        <v>4.2</v>
      </c>
      <c r="V2864" t="s">
        <v>19</v>
      </c>
      <c r="W2864">
        <v>128</v>
      </c>
      <c r="X2864" t="s">
        <v>19</v>
      </c>
      <c r="Y2864">
        <v>70.3</v>
      </c>
      <c r="Z2864" t="s">
        <v>19</v>
      </c>
      <c r="AA2864" s="6">
        <f t="shared" si="133"/>
        <v>14.441827828850148</v>
      </c>
      <c r="AB2864" s="6">
        <f t="shared" si="134"/>
        <v>57.995290091930265</v>
      </c>
      <c r="AC2864" s="6">
        <f t="shared" si="135"/>
        <v>14.704709908069738</v>
      </c>
    </row>
    <row r="2865" spans="1:29" hidden="1" x14ac:dyDescent="0.25">
      <c r="A2865">
        <v>200</v>
      </c>
      <c r="B2865" t="s">
        <v>17</v>
      </c>
      <c r="C2865" t="s">
        <v>18</v>
      </c>
      <c r="D2865" s="1">
        <v>45593</v>
      </c>
      <c r="E2865" s="2">
        <v>800</v>
      </c>
      <c r="F2865">
        <v>302</v>
      </c>
      <c r="G2865">
        <v>0</v>
      </c>
      <c r="H2865" t="s">
        <v>19</v>
      </c>
      <c r="I2865">
        <v>0</v>
      </c>
      <c r="J2865" t="s">
        <v>19</v>
      </c>
      <c r="K2865">
        <v>198</v>
      </c>
      <c r="L2865" t="s">
        <v>19</v>
      </c>
      <c r="M2865">
        <v>12.5</v>
      </c>
      <c r="N2865" t="s">
        <v>19</v>
      </c>
      <c r="O2865">
        <v>73.599999999999994</v>
      </c>
      <c r="P2865" t="s">
        <v>19</v>
      </c>
      <c r="Q2865">
        <v>44</v>
      </c>
      <c r="R2865" t="s">
        <v>19</v>
      </c>
      <c r="S2865">
        <v>50.4</v>
      </c>
      <c r="T2865" t="s">
        <v>19</v>
      </c>
      <c r="U2865">
        <v>2</v>
      </c>
      <c r="V2865" t="s">
        <v>19</v>
      </c>
      <c r="W2865">
        <v>327</v>
      </c>
      <c r="X2865" t="s">
        <v>19</v>
      </c>
      <c r="Y2865">
        <v>70.099999999999994</v>
      </c>
      <c r="Z2865" t="s">
        <v>19</v>
      </c>
      <c r="AA2865" s="6">
        <f t="shared" si="133"/>
        <v>15.473203099020395</v>
      </c>
      <c r="AB2865" s="6">
        <f t="shared" si="134"/>
        <v>59.851765578236709</v>
      </c>
      <c r="AC2865" s="6">
        <f t="shared" si="135"/>
        <v>13.748234421763286</v>
      </c>
    </row>
    <row r="2866" spans="1:29" x14ac:dyDescent="0.25">
      <c r="A2866">
        <v>200</v>
      </c>
      <c r="B2866" t="s">
        <v>17</v>
      </c>
      <c r="C2866" t="s">
        <v>18</v>
      </c>
      <c r="D2866" s="1">
        <v>45593</v>
      </c>
      <c r="E2866" s="2">
        <v>900</v>
      </c>
      <c r="F2866">
        <v>302</v>
      </c>
      <c r="G2866">
        <v>0.01</v>
      </c>
      <c r="H2866" t="s">
        <v>19</v>
      </c>
      <c r="I2866">
        <v>0</v>
      </c>
      <c r="J2866" t="s">
        <v>19</v>
      </c>
      <c r="K2866">
        <v>644</v>
      </c>
      <c r="L2866" t="s">
        <v>19</v>
      </c>
      <c r="M2866">
        <v>12.4</v>
      </c>
      <c r="N2866" t="s">
        <v>19</v>
      </c>
      <c r="O2866">
        <v>78</v>
      </c>
      <c r="P2866" t="s">
        <v>19</v>
      </c>
      <c r="Q2866">
        <v>38</v>
      </c>
      <c r="R2866" t="s">
        <v>19</v>
      </c>
      <c r="S2866">
        <v>50.2</v>
      </c>
      <c r="T2866" t="s">
        <v>19</v>
      </c>
      <c r="U2866">
        <v>2.1</v>
      </c>
      <c r="V2866" t="s">
        <v>19</v>
      </c>
      <c r="W2866">
        <v>310</v>
      </c>
      <c r="X2866" t="s">
        <v>19</v>
      </c>
      <c r="Y2866">
        <v>69.900000000000006</v>
      </c>
      <c r="Z2866" t="s">
        <v>19</v>
      </c>
      <c r="AA2866" s="6">
        <f t="shared" si="133"/>
        <v>16.488740979709529</v>
      </c>
      <c r="AB2866" s="6">
        <f t="shared" si="134"/>
        <v>61.679733763477152</v>
      </c>
      <c r="AC2866" s="6">
        <f t="shared" si="135"/>
        <v>16.320266236522848</v>
      </c>
    </row>
    <row r="2867" spans="1:29" x14ac:dyDescent="0.25">
      <c r="A2867">
        <v>200</v>
      </c>
      <c r="B2867" t="s">
        <v>17</v>
      </c>
      <c r="C2867" t="s">
        <v>18</v>
      </c>
      <c r="D2867" s="1">
        <v>45593</v>
      </c>
      <c r="E2867">
        <v>1000</v>
      </c>
      <c r="F2867">
        <v>302</v>
      </c>
      <c r="G2867">
        <v>0.02</v>
      </c>
      <c r="H2867" t="s">
        <v>19</v>
      </c>
      <c r="I2867">
        <v>0</v>
      </c>
      <c r="J2867" t="s">
        <v>19</v>
      </c>
      <c r="K2867">
        <v>1233</v>
      </c>
      <c r="L2867" t="s">
        <v>19</v>
      </c>
      <c r="M2867">
        <v>10.9</v>
      </c>
      <c r="N2867" t="s">
        <v>19</v>
      </c>
      <c r="O2867">
        <v>84.1</v>
      </c>
      <c r="P2867" t="s">
        <v>19</v>
      </c>
      <c r="Q2867">
        <v>27</v>
      </c>
      <c r="R2867" t="s">
        <v>19</v>
      </c>
      <c r="S2867">
        <v>46.7</v>
      </c>
      <c r="T2867" t="s">
        <v>19</v>
      </c>
      <c r="U2867">
        <v>4.0999999999999996</v>
      </c>
      <c r="V2867" t="s">
        <v>19</v>
      </c>
      <c r="W2867">
        <v>103</v>
      </c>
      <c r="X2867" t="s">
        <v>19</v>
      </c>
      <c r="Y2867">
        <v>70</v>
      </c>
      <c r="Z2867" t="s">
        <v>19</v>
      </c>
      <c r="AA2867" s="6">
        <f t="shared" si="133"/>
        <v>16.90300423006261</v>
      </c>
      <c r="AB2867" s="6">
        <f t="shared" si="134"/>
        <v>62.4254076141127</v>
      </c>
      <c r="AC2867" s="6">
        <f t="shared" si="135"/>
        <v>21.674592385887294</v>
      </c>
    </row>
    <row r="2868" spans="1:29" x14ac:dyDescent="0.25">
      <c r="A2868">
        <v>200</v>
      </c>
      <c r="B2868" t="s">
        <v>17</v>
      </c>
      <c r="C2868" t="s">
        <v>18</v>
      </c>
      <c r="D2868" s="1">
        <v>45593</v>
      </c>
      <c r="E2868">
        <v>1100</v>
      </c>
      <c r="F2868">
        <v>302</v>
      </c>
      <c r="G2868">
        <v>0.02</v>
      </c>
      <c r="H2868" t="s">
        <v>19</v>
      </c>
      <c r="I2868">
        <v>0</v>
      </c>
      <c r="J2868" t="s">
        <v>19</v>
      </c>
      <c r="K2868">
        <v>1340</v>
      </c>
      <c r="L2868" t="s">
        <v>19</v>
      </c>
      <c r="M2868">
        <v>9.9</v>
      </c>
      <c r="N2868" t="s">
        <v>19</v>
      </c>
      <c r="O2868">
        <v>85.8</v>
      </c>
      <c r="P2868" t="s">
        <v>19</v>
      </c>
      <c r="Q2868">
        <v>24</v>
      </c>
      <c r="R2868" t="s">
        <v>19</v>
      </c>
      <c r="S2868">
        <v>44.4</v>
      </c>
      <c r="T2868" t="s">
        <v>19</v>
      </c>
      <c r="U2868">
        <v>4</v>
      </c>
      <c r="V2868" t="s">
        <v>19</v>
      </c>
      <c r="W2868">
        <v>321</v>
      </c>
      <c r="X2868" t="s">
        <v>19</v>
      </c>
      <c r="Y2868">
        <v>70.3</v>
      </c>
      <c r="Z2868" t="s">
        <v>19</v>
      </c>
      <c r="AA2868" s="6">
        <f t="shared" si="133"/>
        <v>16.869744496295493</v>
      </c>
      <c r="AB2868" s="6">
        <f t="shared" si="134"/>
        <v>62.365540093331887</v>
      </c>
      <c r="AC2868" s="6">
        <f t="shared" si="135"/>
        <v>23.43445990666811</v>
      </c>
    </row>
    <row r="2869" spans="1:29" x14ac:dyDescent="0.25">
      <c r="A2869">
        <v>200</v>
      </c>
      <c r="B2869" t="s">
        <v>17</v>
      </c>
      <c r="C2869" t="s">
        <v>18</v>
      </c>
      <c r="D2869" s="1">
        <v>45593</v>
      </c>
      <c r="E2869">
        <v>1200</v>
      </c>
      <c r="F2869">
        <v>302</v>
      </c>
      <c r="G2869">
        <v>0.02</v>
      </c>
      <c r="H2869" t="s">
        <v>19</v>
      </c>
      <c r="I2869">
        <v>0</v>
      </c>
      <c r="J2869" t="s">
        <v>19</v>
      </c>
      <c r="K2869">
        <v>1453</v>
      </c>
      <c r="L2869" t="s">
        <v>19</v>
      </c>
      <c r="M2869">
        <v>9.5</v>
      </c>
      <c r="N2869" t="s">
        <v>19</v>
      </c>
      <c r="O2869">
        <v>86.4</v>
      </c>
      <c r="P2869" t="s">
        <v>19</v>
      </c>
      <c r="Q2869">
        <v>22</v>
      </c>
      <c r="R2869" t="s">
        <v>19</v>
      </c>
      <c r="S2869">
        <v>43.1</v>
      </c>
      <c r="T2869" t="s">
        <v>19</v>
      </c>
      <c r="U2869">
        <v>6.1</v>
      </c>
      <c r="V2869" t="s">
        <v>19</v>
      </c>
      <c r="W2869">
        <v>313</v>
      </c>
      <c r="X2869" t="s">
        <v>19</v>
      </c>
      <c r="Y2869">
        <v>70.900000000000006</v>
      </c>
      <c r="Z2869" t="s">
        <v>19</v>
      </c>
      <c r="AA2869" s="6">
        <f t="shared" ref="AA2869:AA2932" si="136" xml:space="preserve"> ((O2869-32)*5/9)*ATAN(0.151977*SQRT(Q2869+8.313659)) + ATAN(((O2869-32)*5/9)+Q2869) - ATAN(Q2869-1.676331) + 0.00391838*(Q2869^1.5)*ATAN(0.023101*Q2869) - 4.686035</f>
        <v>16.59151947946199</v>
      </c>
      <c r="AB2869" s="6">
        <f t="shared" si="134"/>
        <v>61.864735063031581</v>
      </c>
      <c r="AC2869" s="6">
        <f t="shared" si="135"/>
        <v>24.535264936968424</v>
      </c>
    </row>
    <row r="2870" spans="1:29" x14ac:dyDescent="0.25">
      <c r="A2870">
        <v>200</v>
      </c>
      <c r="B2870" t="s">
        <v>17</v>
      </c>
      <c r="C2870" t="s">
        <v>18</v>
      </c>
      <c r="D2870" s="1">
        <v>45593</v>
      </c>
      <c r="E2870">
        <v>1300</v>
      </c>
      <c r="F2870">
        <v>302</v>
      </c>
      <c r="G2870">
        <v>0.02</v>
      </c>
      <c r="H2870" t="s">
        <v>19</v>
      </c>
      <c r="I2870">
        <v>0</v>
      </c>
      <c r="J2870" t="s">
        <v>19</v>
      </c>
      <c r="K2870">
        <v>1400</v>
      </c>
      <c r="L2870" t="s">
        <v>19</v>
      </c>
      <c r="M2870">
        <v>9.6999999999999993</v>
      </c>
      <c r="N2870" t="s">
        <v>19</v>
      </c>
      <c r="O2870">
        <v>85.9</v>
      </c>
      <c r="P2870" t="s">
        <v>19</v>
      </c>
      <c r="Q2870">
        <v>23</v>
      </c>
      <c r="R2870" t="s">
        <v>19</v>
      </c>
      <c r="S2870">
        <v>43.8</v>
      </c>
      <c r="T2870" t="s">
        <v>19</v>
      </c>
      <c r="U2870">
        <v>7.6</v>
      </c>
      <c r="V2870" t="s">
        <v>19</v>
      </c>
      <c r="W2870">
        <v>323</v>
      </c>
      <c r="X2870" t="s">
        <v>19</v>
      </c>
      <c r="Y2870">
        <v>71.400000000000006</v>
      </c>
      <c r="Z2870" t="s">
        <v>19</v>
      </c>
      <c r="AA2870" s="6">
        <f t="shared" si="136"/>
        <v>16.656398695921013</v>
      </c>
      <c r="AB2870" s="6">
        <f t="shared" si="134"/>
        <v>61.981517652657821</v>
      </c>
      <c r="AC2870" s="6">
        <f t="shared" si="135"/>
        <v>23.918482347342184</v>
      </c>
    </row>
    <row r="2871" spans="1:29" x14ac:dyDescent="0.25">
      <c r="A2871">
        <v>200</v>
      </c>
      <c r="B2871" t="s">
        <v>17</v>
      </c>
      <c r="C2871" t="s">
        <v>18</v>
      </c>
      <c r="D2871" s="1">
        <v>45593</v>
      </c>
      <c r="E2871">
        <v>1400</v>
      </c>
      <c r="F2871">
        <v>302</v>
      </c>
      <c r="G2871">
        <v>0.02</v>
      </c>
      <c r="H2871" t="s">
        <v>19</v>
      </c>
      <c r="I2871">
        <v>0</v>
      </c>
      <c r="J2871" t="s">
        <v>19</v>
      </c>
      <c r="K2871">
        <v>976</v>
      </c>
      <c r="L2871" t="s">
        <v>19</v>
      </c>
      <c r="M2871">
        <v>10.8</v>
      </c>
      <c r="N2871" t="s">
        <v>19</v>
      </c>
      <c r="O2871">
        <v>84.5</v>
      </c>
      <c r="P2871" t="s">
        <v>19</v>
      </c>
      <c r="Q2871">
        <v>27</v>
      </c>
      <c r="R2871" t="s">
        <v>19</v>
      </c>
      <c r="S2871">
        <v>46.6</v>
      </c>
      <c r="T2871" t="s">
        <v>19</v>
      </c>
      <c r="U2871">
        <v>8.4</v>
      </c>
      <c r="V2871" t="s">
        <v>19</v>
      </c>
      <c r="W2871">
        <v>315</v>
      </c>
      <c r="X2871" t="s">
        <v>19</v>
      </c>
      <c r="Y2871">
        <v>72</v>
      </c>
      <c r="Z2871" t="s">
        <v>19</v>
      </c>
      <c r="AA2871" s="6">
        <f t="shared" si="136"/>
        <v>17.066306151627582</v>
      </c>
      <c r="AB2871" s="6">
        <f t="shared" si="134"/>
        <v>62.719351072929648</v>
      </c>
      <c r="AC2871" s="6">
        <f t="shared" si="135"/>
        <v>21.780648927070352</v>
      </c>
    </row>
    <row r="2872" spans="1:29" x14ac:dyDescent="0.25">
      <c r="A2872">
        <v>200</v>
      </c>
      <c r="B2872" t="s">
        <v>17</v>
      </c>
      <c r="C2872" t="s">
        <v>18</v>
      </c>
      <c r="D2872" s="1">
        <v>45593</v>
      </c>
      <c r="E2872">
        <v>1500</v>
      </c>
      <c r="F2872">
        <v>302</v>
      </c>
      <c r="G2872">
        <v>0.01</v>
      </c>
      <c r="H2872" t="s">
        <v>19</v>
      </c>
      <c r="I2872">
        <v>0</v>
      </c>
      <c r="J2872" t="s">
        <v>19</v>
      </c>
      <c r="K2872">
        <v>787</v>
      </c>
      <c r="L2872" t="s">
        <v>19</v>
      </c>
      <c r="M2872">
        <v>10.9</v>
      </c>
      <c r="N2872" t="s">
        <v>19</v>
      </c>
      <c r="O2872">
        <v>83.7</v>
      </c>
      <c r="P2872" t="s">
        <v>19</v>
      </c>
      <c r="Q2872">
        <v>28</v>
      </c>
      <c r="R2872" t="s">
        <v>19</v>
      </c>
      <c r="S2872">
        <v>46.9</v>
      </c>
      <c r="T2872" t="s">
        <v>19</v>
      </c>
      <c r="U2872">
        <v>8.1</v>
      </c>
      <c r="V2872" t="s">
        <v>19</v>
      </c>
      <c r="W2872">
        <v>327</v>
      </c>
      <c r="X2872" t="s">
        <v>19</v>
      </c>
      <c r="Y2872">
        <v>72.8</v>
      </c>
      <c r="Z2872" t="s">
        <v>19</v>
      </c>
      <c r="AA2872" s="6">
        <f t="shared" si="136"/>
        <v>16.964873574328504</v>
      </c>
      <c r="AB2872" s="6">
        <f t="shared" si="134"/>
        <v>62.536772433791306</v>
      </c>
      <c r="AC2872" s="6">
        <f t="shared" si="135"/>
        <v>21.163227566208697</v>
      </c>
    </row>
    <row r="2873" spans="1:29" x14ac:dyDescent="0.25">
      <c r="A2873">
        <v>200</v>
      </c>
      <c r="B2873" t="s">
        <v>17</v>
      </c>
      <c r="C2873" t="s">
        <v>18</v>
      </c>
      <c r="D2873" s="1">
        <v>45593</v>
      </c>
      <c r="E2873">
        <v>1600</v>
      </c>
      <c r="F2873">
        <v>302</v>
      </c>
      <c r="G2873">
        <v>0.01</v>
      </c>
      <c r="H2873" t="s">
        <v>19</v>
      </c>
      <c r="I2873">
        <v>0</v>
      </c>
      <c r="J2873" t="s">
        <v>19</v>
      </c>
      <c r="K2873">
        <v>464</v>
      </c>
      <c r="L2873" t="s">
        <v>19</v>
      </c>
      <c r="M2873">
        <v>11.1</v>
      </c>
      <c r="N2873" t="s">
        <v>19</v>
      </c>
      <c r="O2873">
        <v>81.599999999999994</v>
      </c>
      <c r="P2873" t="s">
        <v>19</v>
      </c>
      <c r="Q2873">
        <v>30</v>
      </c>
      <c r="R2873" t="s">
        <v>19</v>
      </c>
      <c r="S2873">
        <v>47.4</v>
      </c>
      <c r="T2873" t="s">
        <v>19</v>
      </c>
      <c r="U2873">
        <v>7.8</v>
      </c>
      <c r="V2873" t="s">
        <v>19</v>
      </c>
      <c r="W2873">
        <v>322</v>
      </c>
      <c r="X2873" t="s">
        <v>19</v>
      </c>
      <c r="Y2873">
        <v>73.400000000000006</v>
      </c>
      <c r="Z2873" t="s">
        <v>19</v>
      </c>
      <c r="AA2873" s="6">
        <f t="shared" si="136"/>
        <v>16.52255080936806</v>
      </c>
      <c r="AB2873" s="6">
        <f t="shared" si="134"/>
        <v>61.740591456862504</v>
      </c>
      <c r="AC2873" s="6">
        <f t="shared" si="135"/>
        <v>19.859408543137491</v>
      </c>
    </row>
    <row r="2874" spans="1:29" hidden="1" x14ac:dyDescent="0.25">
      <c r="A2874">
        <v>200</v>
      </c>
      <c r="B2874" t="s">
        <v>17</v>
      </c>
      <c r="C2874" t="s">
        <v>18</v>
      </c>
      <c r="D2874" s="1">
        <v>45593</v>
      </c>
      <c r="E2874">
        <v>1700</v>
      </c>
      <c r="F2874">
        <v>302</v>
      </c>
      <c r="G2874">
        <v>0.01</v>
      </c>
      <c r="H2874" t="s">
        <v>19</v>
      </c>
      <c r="I2874">
        <v>0</v>
      </c>
      <c r="J2874" t="s">
        <v>19</v>
      </c>
      <c r="K2874">
        <v>95</v>
      </c>
      <c r="L2874" t="s">
        <v>19</v>
      </c>
      <c r="M2874">
        <v>11.3</v>
      </c>
      <c r="N2874" t="s">
        <v>19</v>
      </c>
      <c r="O2874">
        <v>77</v>
      </c>
      <c r="P2874" t="s">
        <v>19</v>
      </c>
      <c r="Q2874">
        <v>36</v>
      </c>
      <c r="R2874" t="s">
        <v>19</v>
      </c>
      <c r="S2874">
        <v>47.8</v>
      </c>
      <c r="T2874" t="s">
        <v>19</v>
      </c>
      <c r="U2874">
        <v>7.7</v>
      </c>
      <c r="V2874" t="s">
        <v>19</v>
      </c>
      <c r="W2874">
        <v>335</v>
      </c>
      <c r="X2874" t="s">
        <v>19</v>
      </c>
      <c r="Y2874">
        <v>73.8</v>
      </c>
      <c r="Z2874" t="s">
        <v>19</v>
      </c>
      <c r="AA2874" s="6">
        <f t="shared" si="136"/>
        <v>15.694062113648062</v>
      </c>
      <c r="AB2874" s="6">
        <f t="shared" si="134"/>
        <v>60.249311804566517</v>
      </c>
      <c r="AC2874" s="6">
        <f t="shared" si="135"/>
        <v>16.750688195433483</v>
      </c>
    </row>
    <row r="2875" spans="1:29" hidden="1" x14ac:dyDescent="0.25">
      <c r="A2875">
        <v>200</v>
      </c>
      <c r="B2875" t="s">
        <v>17</v>
      </c>
      <c r="C2875" t="s">
        <v>18</v>
      </c>
      <c r="D2875" s="1">
        <v>45593</v>
      </c>
      <c r="E2875">
        <v>1800</v>
      </c>
      <c r="F2875">
        <v>302</v>
      </c>
      <c r="G2875">
        <v>0</v>
      </c>
      <c r="H2875" t="s">
        <v>19</v>
      </c>
      <c r="I2875">
        <v>0</v>
      </c>
      <c r="J2875" t="s">
        <v>19</v>
      </c>
      <c r="K2875">
        <v>0</v>
      </c>
      <c r="L2875" t="s">
        <v>19</v>
      </c>
      <c r="M2875">
        <v>10.4</v>
      </c>
      <c r="N2875" t="s">
        <v>19</v>
      </c>
      <c r="O2875">
        <v>73.900000000000006</v>
      </c>
      <c r="P2875" t="s">
        <v>19</v>
      </c>
      <c r="Q2875">
        <v>37</v>
      </c>
      <c r="R2875" t="s">
        <v>19</v>
      </c>
      <c r="S2875">
        <v>45.7</v>
      </c>
      <c r="T2875" t="s">
        <v>19</v>
      </c>
      <c r="U2875">
        <v>5.7</v>
      </c>
      <c r="V2875" t="s">
        <v>19</v>
      </c>
      <c r="W2875">
        <v>325</v>
      </c>
      <c r="X2875" t="s">
        <v>19</v>
      </c>
      <c r="Y2875">
        <v>74</v>
      </c>
      <c r="Z2875" t="s">
        <v>19</v>
      </c>
      <c r="AA2875" s="6">
        <f t="shared" si="136"/>
        <v>14.496790595472653</v>
      </c>
      <c r="AB2875" s="6">
        <f t="shared" si="134"/>
        <v>58.094223071850777</v>
      </c>
      <c r="AC2875" s="6">
        <f t="shared" si="135"/>
        <v>15.805776928149228</v>
      </c>
    </row>
    <row r="2876" spans="1:29" hidden="1" x14ac:dyDescent="0.25">
      <c r="A2876">
        <v>200</v>
      </c>
      <c r="B2876" t="s">
        <v>17</v>
      </c>
      <c r="C2876" t="s">
        <v>18</v>
      </c>
      <c r="D2876" s="1">
        <v>45593</v>
      </c>
      <c r="E2876">
        <v>1900</v>
      </c>
      <c r="F2876">
        <v>302</v>
      </c>
      <c r="G2876">
        <v>0</v>
      </c>
      <c r="H2876" t="s">
        <v>19</v>
      </c>
      <c r="I2876">
        <v>0</v>
      </c>
      <c r="J2876" t="s">
        <v>19</v>
      </c>
      <c r="K2876">
        <v>0</v>
      </c>
      <c r="L2876" t="s">
        <v>19</v>
      </c>
      <c r="M2876">
        <v>9.9</v>
      </c>
      <c r="N2876" t="s">
        <v>19</v>
      </c>
      <c r="O2876">
        <v>71.5</v>
      </c>
      <c r="P2876" t="s">
        <v>19</v>
      </c>
      <c r="Q2876">
        <v>37</v>
      </c>
      <c r="R2876" t="s">
        <v>19</v>
      </c>
      <c r="S2876">
        <v>44.2</v>
      </c>
      <c r="T2876" t="s">
        <v>19</v>
      </c>
      <c r="U2876">
        <v>5.0999999999999996</v>
      </c>
      <c r="V2876" t="s">
        <v>19</v>
      </c>
      <c r="W2876">
        <v>342</v>
      </c>
      <c r="X2876" t="s">
        <v>19</v>
      </c>
      <c r="Y2876">
        <v>73.900000000000006</v>
      </c>
      <c r="Z2876" t="s">
        <v>19</v>
      </c>
      <c r="AA2876" s="6">
        <f t="shared" si="136"/>
        <v>13.434033750883547</v>
      </c>
      <c r="AB2876" s="6">
        <f t="shared" si="134"/>
        <v>56.181260751590386</v>
      </c>
      <c r="AC2876" s="6">
        <f t="shared" si="135"/>
        <v>15.318739248409614</v>
      </c>
    </row>
    <row r="2877" spans="1:29" hidden="1" x14ac:dyDescent="0.25">
      <c r="A2877">
        <v>200</v>
      </c>
      <c r="B2877" t="s">
        <v>17</v>
      </c>
      <c r="C2877" t="s">
        <v>18</v>
      </c>
      <c r="D2877" s="1">
        <v>45593</v>
      </c>
      <c r="E2877">
        <v>2000</v>
      </c>
      <c r="F2877">
        <v>302</v>
      </c>
      <c r="G2877">
        <v>0</v>
      </c>
      <c r="H2877" t="s">
        <v>19</v>
      </c>
      <c r="I2877">
        <v>0</v>
      </c>
      <c r="J2877" t="s">
        <v>19</v>
      </c>
      <c r="K2877">
        <v>0</v>
      </c>
      <c r="L2877" t="s">
        <v>19</v>
      </c>
      <c r="M2877">
        <v>8.9</v>
      </c>
      <c r="N2877" t="s">
        <v>19</v>
      </c>
      <c r="O2877">
        <v>69.7</v>
      </c>
      <c r="P2877" t="s">
        <v>19</v>
      </c>
      <c r="Q2877">
        <v>36</v>
      </c>
      <c r="R2877" t="s">
        <v>19</v>
      </c>
      <c r="S2877">
        <v>41.4</v>
      </c>
      <c r="T2877" t="s">
        <v>19</v>
      </c>
      <c r="U2877">
        <v>3.5</v>
      </c>
      <c r="V2877" t="s">
        <v>19</v>
      </c>
      <c r="W2877">
        <v>319</v>
      </c>
      <c r="X2877" t="s">
        <v>19</v>
      </c>
      <c r="Y2877">
        <v>73.5</v>
      </c>
      <c r="Z2877" t="s">
        <v>19</v>
      </c>
      <c r="AA2877" s="6">
        <f t="shared" si="136"/>
        <v>12.484105985538331</v>
      </c>
      <c r="AB2877" s="6">
        <f t="shared" si="134"/>
        <v>54.471390773968999</v>
      </c>
      <c r="AC2877" s="6">
        <f t="shared" si="135"/>
        <v>15.228609226031004</v>
      </c>
    </row>
    <row r="2878" spans="1:29" hidden="1" x14ac:dyDescent="0.25">
      <c r="A2878">
        <v>200</v>
      </c>
      <c r="B2878" t="s">
        <v>17</v>
      </c>
      <c r="C2878" t="s">
        <v>18</v>
      </c>
      <c r="D2878" s="1">
        <v>45593</v>
      </c>
      <c r="E2878">
        <v>2100</v>
      </c>
      <c r="F2878">
        <v>302</v>
      </c>
      <c r="G2878">
        <v>0</v>
      </c>
      <c r="H2878" t="s">
        <v>19</v>
      </c>
      <c r="I2878">
        <v>0</v>
      </c>
      <c r="J2878" t="s">
        <v>19</v>
      </c>
      <c r="K2878">
        <v>0</v>
      </c>
      <c r="L2878" t="s">
        <v>19</v>
      </c>
      <c r="M2878">
        <v>9.6</v>
      </c>
      <c r="N2878" t="s">
        <v>19</v>
      </c>
      <c r="O2878">
        <v>67.900000000000006</v>
      </c>
      <c r="P2878" t="s">
        <v>19</v>
      </c>
      <c r="Q2878">
        <v>41</v>
      </c>
      <c r="R2878" t="s">
        <v>19</v>
      </c>
      <c r="S2878">
        <v>43.6</v>
      </c>
      <c r="T2878" t="s">
        <v>19</v>
      </c>
      <c r="U2878">
        <v>4.0999999999999996</v>
      </c>
      <c r="V2878" t="s">
        <v>19</v>
      </c>
      <c r="W2878">
        <v>4</v>
      </c>
      <c r="X2878" t="s">
        <v>19</v>
      </c>
      <c r="Y2878">
        <v>73.099999999999994</v>
      </c>
      <c r="Z2878" t="s">
        <v>19</v>
      </c>
      <c r="AA2878" s="6">
        <f t="shared" si="136"/>
        <v>12.415800473463293</v>
      </c>
      <c r="AB2878" s="6">
        <f t="shared" si="134"/>
        <v>54.348440852233928</v>
      </c>
      <c r="AC2878" s="6">
        <f t="shared" si="135"/>
        <v>13.551559147766078</v>
      </c>
    </row>
    <row r="2879" spans="1:29" hidden="1" x14ac:dyDescent="0.25">
      <c r="A2879">
        <v>200</v>
      </c>
      <c r="B2879" t="s">
        <v>17</v>
      </c>
      <c r="C2879" t="s">
        <v>18</v>
      </c>
      <c r="D2879" s="1">
        <v>45593</v>
      </c>
      <c r="E2879">
        <v>2200</v>
      </c>
      <c r="F2879">
        <v>302</v>
      </c>
      <c r="G2879">
        <v>0</v>
      </c>
      <c r="H2879" t="s">
        <v>19</v>
      </c>
      <c r="I2879">
        <v>0</v>
      </c>
      <c r="J2879" t="s">
        <v>19</v>
      </c>
      <c r="K2879">
        <v>0</v>
      </c>
      <c r="L2879" t="s">
        <v>19</v>
      </c>
      <c r="M2879">
        <v>10.6</v>
      </c>
      <c r="N2879" t="s">
        <v>19</v>
      </c>
      <c r="O2879">
        <v>65.400000000000006</v>
      </c>
      <c r="P2879" t="s">
        <v>19</v>
      </c>
      <c r="Q2879">
        <v>50</v>
      </c>
      <c r="R2879" t="s">
        <v>19</v>
      </c>
      <c r="S2879">
        <v>46.1</v>
      </c>
      <c r="T2879" t="s">
        <v>19</v>
      </c>
      <c r="U2879">
        <v>3.3</v>
      </c>
      <c r="V2879" t="s">
        <v>19</v>
      </c>
      <c r="W2879">
        <v>350</v>
      </c>
      <c r="X2879" t="s">
        <v>19</v>
      </c>
      <c r="Y2879">
        <v>72.599999999999994</v>
      </c>
      <c r="Z2879" t="s">
        <v>19</v>
      </c>
      <c r="AA2879" s="6">
        <f t="shared" si="136"/>
        <v>12.457438971642894</v>
      </c>
      <c r="AB2879" s="6">
        <f t="shared" si="134"/>
        <v>54.42339014895721</v>
      </c>
      <c r="AC2879" s="6">
        <f t="shared" si="135"/>
        <v>10.976609851042795</v>
      </c>
    </row>
    <row r="2880" spans="1:29" hidden="1" x14ac:dyDescent="0.25">
      <c r="A2880">
        <v>200</v>
      </c>
      <c r="B2880" t="s">
        <v>17</v>
      </c>
      <c r="C2880" t="s">
        <v>18</v>
      </c>
      <c r="D2880" s="1">
        <v>45593</v>
      </c>
      <c r="E2880">
        <v>2300</v>
      </c>
      <c r="F2880">
        <v>302</v>
      </c>
      <c r="G2880">
        <v>0</v>
      </c>
      <c r="H2880" t="s">
        <v>19</v>
      </c>
      <c r="I2880">
        <v>0</v>
      </c>
      <c r="J2880" t="s">
        <v>19</v>
      </c>
      <c r="K2880">
        <v>0</v>
      </c>
      <c r="L2880" t="s">
        <v>19</v>
      </c>
      <c r="M2880">
        <v>10.7</v>
      </c>
      <c r="N2880" t="s">
        <v>19</v>
      </c>
      <c r="O2880">
        <v>65</v>
      </c>
      <c r="P2880" t="s">
        <v>19</v>
      </c>
      <c r="Q2880">
        <v>51</v>
      </c>
      <c r="R2880" t="s">
        <v>19</v>
      </c>
      <c r="S2880">
        <v>46.4</v>
      </c>
      <c r="T2880" t="s">
        <v>19</v>
      </c>
      <c r="U2880">
        <v>3.6</v>
      </c>
      <c r="V2880" t="s">
        <v>19</v>
      </c>
      <c r="W2880">
        <v>329</v>
      </c>
      <c r="X2880" t="s">
        <v>19</v>
      </c>
      <c r="Y2880">
        <v>72.099999999999994</v>
      </c>
      <c r="Z2880" t="s">
        <v>19</v>
      </c>
      <c r="AA2880" s="6">
        <f t="shared" si="136"/>
        <v>12.392962331038994</v>
      </c>
      <c r="AB2880" s="6">
        <f t="shared" si="134"/>
        <v>54.307332195870188</v>
      </c>
      <c r="AC2880" s="6">
        <f t="shared" si="135"/>
        <v>10.692667804129812</v>
      </c>
    </row>
    <row r="2881" spans="1:29" hidden="1" x14ac:dyDescent="0.25">
      <c r="A2881">
        <v>200</v>
      </c>
      <c r="B2881" t="s">
        <v>17</v>
      </c>
      <c r="C2881" t="s">
        <v>18</v>
      </c>
      <c r="D2881" s="1">
        <v>45593</v>
      </c>
      <c r="E2881">
        <v>2400</v>
      </c>
      <c r="F2881">
        <v>302</v>
      </c>
      <c r="G2881">
        <v>0</v>
      </c>
      <c r="H2881" t="s">
        <v>19</v>
      </c>
      <c r="I2881">
        <v>0</v>
      </c>
      <c r="J2881" t="s">
        <v>19</v>
      </c>
      <c r="K2881">
        <v>0</v>
      </c>
      <c r="L2881" t="s">
        <v>19</v>
      </c>
      <c r="M2881">
        <v>10.4</v>
      </c>
      <c r="N2881" t="s">
        <v>19</v>
      </c>
      <c r="O2881">
        <v>66.3</v>
      </c>
      <c r="P2881" t="s">
        <v>19</v>
      </c>
      <c r="Q2881">
        <v>47</v>
      </c>
      <c r="R2881" t="s">
        <v>19</v>
      </c>
      <c r="S2881">
        <v>45.5</v>
      </c>
      <c r="T2881" t="s">
        <v>19</v>
      </c>
      <c r="U2881">
        <v>5.3</v>
      </c>
      <c r="V2881" t="s">
        <v>19</v>
      </c>
      <c r="W2881">
        <v>357</v>
      </c>
      <c r="X2881" t="s">
        <v>19</v>
      </c>
      <c r="Y2881">
        <v>71.5</v>
      </c>
      <c r="Z2881" t="s">
        <v>19</v>
      </c>
      <c r="AA2881" s="6">
        <f t="shared" si="136"/>
        <v>12.494668813081251</v>
      </c>
      <c r="AB2881" s="6">
        <f t="shared" si="134"/>
        <v>54.490403863546248</v>
      </c>
      <c r="AC2881" s="6">
        <f t="shared" si="135"/>
        <v>11.809596136453749</v>
      </c>
    </row>
    <row r="2882" spans="1:29" hidden="1" x14ac:dyDescent="0.25">
      <c r="A2882">
        <v>200</v>
      </c>
      <c r="B2882" t="s">
        <v>17</v>
      </c>
      <c r="C2882" t="s">
        <v>18</v>
      </c>
      <c r="D2882" s="1">
        <v>45594</v>
      </c>
      <c r="E2882" s="2">
        <v>100</v>
      </c>
      <c r="F2882">
        <v>303</v>
      </c>
      <c r="G2882">
        <v>0</v>
      </c>
      <c r="H2882" t="s">
        <v>19</v>
      </c>
      <c r="I2882">
        <v>0</v>
      </c>
      <c r="J2882" t="s">
        <v>19</v>
      </c>
      <c r="K2882">
        <v>0</v>
      </c>
      <c r="L2882" t="s">
        <v>19</v>
      </c>
      <c r="M2882">
        <v>10.1</v>
      </c>
      <c r="N2882" t="s">
        <v>19</v>
      </c>
      <c r="O2882">
        <v>65.5</v>
      </c>
      <c r="P2882" t="s">
        <v>19</v>
      </c>
      <c r="Q2882">
        <v>47</v>
      </c>
      <c r="R2882" t="s">
        <v>19</v>
      </c>
      <c r="S2882">
        <v>44.7</v>
      </c>
      <c r="T2882" t="s">
        <v>19</v>
      </c>
      <c r="U2882">
        <v>5.3</v>
      </c>
      <c r="V2882" t="s">
        <v>19</v>
      </c>
      <c r="W2882">
        <v>329</v>
      </c>
      <c r="X2882" t="s">
        <v>19</v>
      </c>
      <c r="Y2882">
        <v>71</v>
      </c>
      <c r="Z2882" t="s">
        <v>19</v>
      </c>
      <c r="AA2882" s="6">
        <f t="shared" si="136"/>
        <v>12.118349606407115</v>
      </c>
      <c r="AB2882" s="6">
        <f t="shared" si="134"/>
        <v>53.813029291532807</v>
      </c>
      <c r="AC2882" s="6">
        <f t="shared" si="135"/>
        <v>11.686970708467193</v>
      </c>
    </row>
    <row r="2883" spans="1:29" hidden="1" x14ac:dyDescent="0.25">
      <c r="A2883">
        <v>200</v>
      </c>
      <c r="B2883" t="s">
        <v>17</v>
      </c>
      <c r="C2883" t="s">
        <v>18</v>
      </c>
      <c r="D2883" s="1">
        <v>45594</v>
      </c>
      <c r="E2883" s="2">
        <v>200</v>
      </c>
      <c r="F2883">
        <v>303</v>
      </c>
      <c r="G2883">
        <v>0</v>
      </c>
      <c r="H2883" t="s">
        <v>19</v>
      </c>
      <c r="I2883">
        <v>0</v>
      </c>
      <c r="J2883" t="s">
        <v>19</v>
      </c>
      <c r="K2883">
        <v>0</v>
      </c>
      <c r="L2883" t="s">
        <v>19</v>
      </c>
      <c r="M2883">
        <v>9.8000000000000007</v>
      </c>
      <c r="N2883" t="s">
        <v>19</v>
      </c>
      <c r="O2883">
        <v>66</v>
      </c>
      <c r="P2883" t="s">
        <v>19</v>
      </c>
      <c r="Q2883">
        <v>45</v>
      </c>
      <c r="R2883" t="s">
        <v>19</v>
      </c>
      <c r="S2883">
        <v>43.9</v>
      </c>
      <c r="T2883" t="s">
        <v>19</v>
      </c>
      <c r="U2883">
        <v>8.1</v>
      </c>
      <c r="V2883" t="s">
        <v>19</v>
      </c>
      <c r="W2883">
        <v>329</v>
      </c>
      <c r="X2883" t="s">
        <v>19</v>
      </c>
      <c r="Y2883">
        <v>70.400000000000006</v>
      </c>
      <c r="Z2883" t="s">
        <v>19</v>
      </c>
      <c r="AA2883" s="6">
        <f t="shared" si="136"/>
        <v>12.089736729437075</v>
      </c>
      <c r="AB2883" s="6">
        <f t="shared" ref="AB2883:AB2946" si="137">(AA2883*9/5)+32</f>
        <v>53.761526112986736</v>
      </c>
      <c r="AC2883" s="6">
        <f t="shared" ref="AC2883:AC2946" si="138">O2883-AB2883</f>
        <v>12.238473887013264</v>
      </c>
    </row>
    <row r="2884" spans="1:29" hidden="1" x14ac:dyDescent="0.25">
      <c r="A2884">
        <v>200</v>
      </c>
      <c r="B2884" t="s">
        <v>17</v>
      </c>
      <c r="C2884" t="s">
        <v>18</v>
      </c>
      <c r="D2884" s="1">
        <v>45594</v>
      </c>
      <c r="E2884" s="2">
        <v>300</v>
      </c>
      <c r="F2884">
        <v>303</v>
      </c>
      <c r="G2884">
        <v>0</v>
      </c>
      <c r="H2884" t="s">
        <v>19</v>
      </c>
      <c r="I2884">
        <v>0</v>
      </c>
      <c r="J2884" t="s">
        <v>19</v>
      </c>
      <c r="K2884">
        <v>0</v>
      </c>
      <c r="L2884" t="s">
        <v>19</v>
      </c>
      <c r="M2884">
        <v>9.4</v>
      </c>
      <c r="N2884" t="s">
        <v>19</v>
      </c>
      <c r="O2884">
        <v>65.7</v>
      </c>
      <c r="P2884" t="s">
        <v>19</v>
      </c>
      <c r="Q2884">
        <v>44</v>
      </c>
      <c r="R2884" t="s">
        <v>19</v>
      </c>
      <c r="S2884">
        <v>43</v>
      </c>
      <c r="T2884" t="s">
        <v>19</v>
      </c>
      <c r="U2884">
        <v>8</v>
      </c>
      <c r="V2884" t="s">
        <v>19</v>
      </c>
      <c r="W2884">
        <v>330</v>
      </c>
      <c r="X2884" t="s">
        <v>19</v>
      </c>
      <c r="Y2884">
        <v>69.900000000000006</v>
      </c>
      <c r="Z2884" t="s">
        <v>19</v>
      </c>
      <c r="AA2884" s="6">
        <f t="shared" si="136"/>
        <v>11.817844096265524</v>
      </c>
      <c r="AB2884" s="6">
        <f t="shared" si="137"/>
        <v>53.272119373277945</v>
      </c>
      <c r="AC2884" s="6">
        <f t="shared" si="138"/>
        <v>12.427880626722057</v>
      </c>
    </row>
    <row r="2885" spans="1:29" hidden="1" x14ac:dyDescent="0.25">
      <c r="A2885">
        <v>200</v>
      </c>
      <c r="B2885" t="s">
        <v>17</v>
      </c>
      <c r="C2885" t="s">
        <v>18</v>
      </c>
      <c r="D2885" s="1">
        <v>45594</v>
      </c>
      <c r="E2885" s="2">
        <v>400</v>
      </c>
      <c r="F2885">
        <v>303</v>
      </c>
      <c r="G2885">
        <v>0</v>
      </c>
      <c r="H2885" t="s">
        <v>19</v>
      </c>
      <c r="I2885">
        <v>0</v>
      </c>
      <c r="J2885" t="s">
        <v>19</v>
      </c>
      <c r="K2885">
        <v>0</v>
      </c>
      <c r="L2885" t="s">
        <v>19</v>
      </c>
      <c r="M2885">
        <v>9.4</v>
      </c>
      <c r="N2885" t="s">
        <v>19</v>
      </c>
      <c r="O2885">
        <v>64.900000000000006</v>
      </c>
      <c r="P2885" t="s">
        <v>19</v>
      </c>
      <c r="Q2885">
        <v>45</v>
      </c>
      <c r="R2885" t="s">
        <v>19</v>
      </c>
      <c r="S2885">
        <v>43</v>
      </c>
      <c r="T2885" t="s">
        <v>19</v>
      </c>
      <c r="U2885">
        <v>8.1999999999999993</v>
      </c>
      <c r="V2885" t="s">
        <v>19</v>
      </c>
      <c r="W2885">
        <v>334</v>
      </c>
      <c r="X2885" t="s">
        <v>19</v>
      </c>
      <c r="Y2885">
        <v>69.5</v>
      </c>
      <c r="Z2885" t="s">
        <v>19</v>
      </c>
      <c r="AA2885" s="6">
        <f t="shared" si="136"/>
        <v>11.577878079193937</v>
      </c>
      <c r="AB2885" s="6">
        <f t="shared" si="137"/>
        <v>52.840180542549085</v>
      </c>
      <c r="AC2885" s="6">
        <f t="shared" si="138"/>
        <v>12.059819457450921</v>
      </c>
    </row>
    <row r="2886" spans="1:29" hidden="1" x14ac:dyDescent="0.25">
      <c r="A2886">
        <v>200</v>
      </c>
      <c r="B2886" t="s">
        <v>17</v>
      </c>
      <c r="C2886" t="s">
        <v>18</v>
      </c>
      <c r="D2886" s="1">
        <v>45594</v>
      </c>
      <c r="E2886" s="2">
        <v>500</v>
      </c>
      <c r="F2886">
        <v>303</v>
      </c>
      <c r="G2886">
        <v>0</v>
      </c>
      <c r="H2886" t="s">
        <v>19</v>
      </c>
      <c r="I2886">
        <v>0</v>
      </c>
      <c r="J2886" t="s">
        <v>19</v>
      </c>
      <c r="K2886">
        <v>0</v>
      </c>
      <c r="L2886" t="s">
        <v>19</v>
      </c>
      <c r="M2886">
        <v>9.5</v>
      </c>
      <c r="N2886" t="s">
        <v>19</v>
      </c>
      <c r="O2886">
        <v>64</v>
      </c>
      <c r="P2886" t="s">
        <v>19</v>
      </c>
      <c r="Q2886">
        <v>47</v>
      </c>
      <c r="R2886" t="s">
        <v>19</v>
      </c>
      <c r="S2886">
        <v>43.2</v>
      </c>
      <c r="T2886" t="s">
        <v>19</v>
      </c>
      <c r="U2886">
        <v>6.2</v>
      </c>
      <c r="V2886" t="s">
        <v>19</v>
      </c>
      <c r="W2886">
        <v>335</v>
      </c>
      <c r="X2886" t="s">
        <v>19</v>
      </c>
      <c r="Y2886">
        <v>69.099999999999994</v>
      </c>
      <c r="Z2886" t="s">
        <v>19</v>
      </c>
      <c r="AA2886" s="6">
        <f t="shared" si="136"/>
        <v>11.412747302850029</v>
      </c>
      <c r="AB2886" s="6">
        <f t="shared" si="137"/>
        <v>52.542945145130048</v>
      </c>
      <c r="AC2886" s="6">
        <f t="shared" si="138"/>
        <v>11.457054854869952</v>
      </c>
    </row>
    <row r="2887" spans="1:29" hidden="1" x14ac:dyDescent="0.25">
      <c r="A2887">
        <v>200</v>
      </c>
      <c r="B2887" t="s">
        <v>17</v>
      </c>
      <c r="C2887" t="s">
        <v>18</v>
      </c>
      <c r="D2887" s="1">
        <v>45594</v>
      </c>
      <c r="E2887" s="2">
        <v>600</v>
      </c>
      <c r="F2887">
        <v>303</v>
      </c>
      <c r="G2887">
        <v>0</v>
      </c>
      <c r="H2887" t="s">
        <v>19</v>
      </c>
      <c r="I2887">
        <v>0</v>
      </c>
      <c r="J2887" t="s">
        <v>19</v>
      </c>
      <c r="K2887">
        <v>1</v>
      </c>
      <c r="L2887" t="s">
        <v>19</v>
      </c>
      <c r="M2887">
        <v>9.5</v>
      </c>
      <c r="N2887" t="s">
        <v>19</v>
      </c>
      <c r="O2887">
        <v>63.2</v>
      </c>
      <c r="P2887" t="s">
        <v>19</v>
      </c>
      <c r="Q2887">
        <v>48</v>
      </c>
      <c r="R2887" t="s">
        <v>19</v>
      </c>
      <c r="S2887">
        <v>43.1</v>
      </c>
      <c r="T2887" t="s">
        <v>19</v>
      </c>
      <c r="U2887">
        <v>5.0999999999999996</v>
      </c>
      <c r="V2887" t="s">
        <v>19</v>
      </c>
      <c r="W2887">
        <v>336</v>
      </c>
      <c r="X2887" t="s">
        <v>19</v>
      </c>
      <c r="Y2887">
        <v>68.7</v>
      </c>
      <c r="Z2887" t="s">
        <v>19</v>
      </c>
      <c r="AA2887" s="6">
        <f t="shared" si="136"/>
        <v>11.160342714602454</v>
      </c>
      <c r="AB2887" s="6">
        <f t="shared" si="137"/>
        <v>52.088616886284413</v>
      </c>
      <c r="AC2887" s="6">
        <f t="shared" si="138"/>
        <v>11.11138311371559</v>
      </c>
    </row>
    <row r="2888" spans="1:29" hidden="1" x14ac:dyDescent="0.25">
      <c r="A2888">
        <v>200</v>
      </c>
      <c r="B2888" t="s">
        <v>17</v>
      </c>
      <c r="C2888" t="s">
        <v>18</v>
      </c>
      <c r="D2888" s="1">
        <v>45594</v>
      </c>
      <c r="E2888" s="2">
        <v>700</v>
      </c>
      <c r="F2888">
        <v>303</v>
      </c>
      <c r="G2888">
        <v>0</v>
      </c>
      <c r="H2888" t="s">
        <v>19</v>
      </c>
      <c r="I2888">
        <v>0</v>
      </c>
      <c r="J2888" t="s">
        <v>19</v>
      </c>
      <c r="K2888">
        <v>115</v>
      </c>
      <c r="L2888" t="s">
        <v>19</v>
      </c>
      <c r="M2888">
        <v>9.5</v>
      </c>
      <c r="N2888" t="s">
        <v>19</v>
      </c>
      <c r="O2888">
        <v>63.8</v>
      </c>
      <c r="P2888" t="s">
        <v>19</v>
      </c>
      <c r="Q2888">
        <v>47</v>
      </c>
      <c r="R2888" t="s">
        <v>19</v>
      </c>
      <c r="S2888">
        <v>43.1</v>
      </c>
      <c r="T2888" t="s">
        <v>19</v>
      </c>
      <c r="U2888">
        <v>5.3</v>
      </c>
      <c r="V2888" t="s">
        <v>19</v>
      </c>
      <c r="W2888">
        <v>338</v>
      </c>
      <c r="X2888" t="s">
        <v>19</v>
      </c>
      <c r="Y2888">
        <v>68.3</v>
      </c>
      <c r="Z2888" t="s">
        <v>19</v>
      </c>
      <c r="AA2888" s="6">
        <f t="shared" si="136"/>
        <v>11.318666614077301</v>
      </c>
      <c r="AB2888" s="6">
        <f t="shared" si="137"/>
        <v>52.373599905339141</v>
      </c>
      <c r="AC2888" s="6">
        <f t="shared" si="138"/>
        <v>11.426400094660856</v>
      </c>
    </row>
    <row r="2889" spans="1:29" hidden="1" x14ac:dyDescent="0.25">
      <c r="A2889">
        <v>200</v>
      </c>
      <c r="B2889" t="s">
        <v>17</v>
      </c>
      <c r="C2889" t="s">
        <v>18</v>
      </c>
      <c r="D2889" s="1">
        <v>45594</v>
      </c>
      <c r="E2889" s="2">
        <v>800</v>
      </c>
      <c r="F2889">
        <v>303</v>
      </c>
      <c r="G2889">
        <v>0.01</v>
      </c>
      <c r="H2889" t="s">
        <v>19</v>
      </c>
      <c r="I2889">
        <v>0</v>
      </c>
      <c r="J2889" t="s">
        <v>19</v>
      </c>
      <c r="K2889">
        <v>495</v>
      </c>
      <c r="L2889" t="s">
        <v>19</v>
      </c>
      <c r="M2889">
        <v>9.6</v>
      </c>
      <c r="N2889" t="s">
        <v>19</v>
      </c>
      <c r="O2889">
        <v>65.900000000000006</v>
      </c>
      <c r="P2889" t="s">
        <v>19</v>
      </c>
      <c r="Q2889">
        <v>44</v>
      </c>
      <c r="R2889" t="s">
        <v>19</v>
      </c>
      <c r="S2889">
        <v>43.5</v>
      </c>
      <c r="T2889" t="s">
        <v>19</v>
      </c>
      <c r="U2889">
        <v>7.6</v>
      </c>
      <c r="V2889" t="s">
        <v>19</v>
      </c>
      <c r="W2889">
        <v>328</v>
      </c>
      <c r="X2889" t="s">
        <v>19</v>
      </c>
      <c r="Y2889">
        <v>67.900000000000006</v>
      </c>
      <c r="Z2889" t="s">
        <v>19</v>
      </c>
      <c r="AA2889" s="6">
        <f t="shared" si="136"/>
        <v>11.9103866267291</v>
      </c>
      <c r="AB2889" s="6">
        <f t="shared" si="137"/>
        <v>53.438695928112381</v>
      </c>
      <c r="AC2889" s="6">
        <f t="shared" si="138"/>
        <v>12.461304071887625</v>
      </c>
    </row>
    <row r="2890" spans="1:29" hidden="1" x14ac:dyDescent="0.25">
      <c r="A2890">
        <v>200</v>
      </c>
      <c r="B2890" t="s">
        <v>17</v>
      </c>
      <c r="C2890" t="s">
        <v>18</v>
      </c>
      <c r="D2890" s="1">
        <v>45594</v>
      </c>
      <c r="E2890" s="2">
        <v>900</v>
      </c>
      <c r="F2890">
        <v>303</v>
      </c>
      <c r="G2890">
        <v>0.01</v>
      </c>
      <c r="H2890" t="s">
        <v>19</v>
      </c>
      <c r="I2890">
        <v>0</v>
      </c>
      <c r="J2890" t="s">
        <v>19</v>
      </c>
      <c r="K2890">
        <v>880</v>
      </c>
      <c r="L2890" t="s">
        <v>19</v>
      </c>
      <c r="M2890">
        <v>9.6</v>
      </c>
      <c r="N2890" t="s">
        <v>19</v>
      </c>
      <c r="O2890">
        <v>68.599999999999994</v>
      </c>
      <c r="P2890" t="s">
        <v>19</v>
      </c>
      <c r="Q2890">
        <v>40</v>
      </c>
      <c r="R2890" t="s">
        <v>19</v>
      </c>
      <c r="S2890">
        <v>43.4</v>
      </c>
      <c r="T2890" t="s">
        <v>19</v>
      </c>
      <c r="U2890">
        <v>8</v>
      </c>
      <c r="V2890" t="s">
        <v>19</v>
      </c>
      <c r="W2890">
        <v>324</v>
      </c>
      <c r="X2890" t="s">
        <v>19</v>
      </c>
      <c r="Y2890">
        <v>67.599999999999994</v>
      </c>
      <c r="Z2890" t="s">
        <v>19</v>
      </c>
      <c r="AA2890" s="6">
        <f t="shared" si="136"/>
        <v>12.589847293239114</v>
      </c>
      <c r="AB2890" s="6">
        <f t="shared" si="137"/>
        <v>54.661725127830408</v>
      </c>
      <c r="AC2890" s="6">
        <f t="shared" si="138"/>
        <v>13.938274872169586</v>
      </c>
    </row>
    <row r="2891" spans="1:29" hidden="1" x14ac:dyDescent="0.25">
      <c r="A2891">
        <v>200</v>
      </c>
      <c r="B2891" t="s">
        <v>17</v>
      </c>
      <c r="C2891" t="s">
        <v>18</v>
      </c>
      <c r="D2891" s="1">
        <v>45594</v>
      </c>
      <c r="E2891">
        <v>1000</v>
      </c>
      <c r="F2891">
        <v>303</v>
      </c>
      <c r="G2891">
        <v>0.02</v>
      </c>
      <c r="H2891" t="s">
        <v>19</v>
      </c>
      <c r="I2891">
        <v>0</v>
      </c>
      <c r="J2891" t="s">
        <v>19</v>
      </c>
      <c r="K2891">
        <v>1167</v>
      </c>
      <c r="L2891" t="s">
        <v>19</v>
      </c>
      <c r="M2891">
        <v>9.1</v>
      </c>
      <c r="N2891" t="s">
        <v>19</v>
      </c>
      <c r="O2891">
        <v>71.099999999999994</v>
      </c>
      <c r="P2891" t="s">
        <v>19</v>
      </c>
      <c r="Q2891">
        <v>35</v>
      </c>
      <c r="R2891" t="s">
        <v>19</v>
      </c>
      <c r="S2891">
        <v>42.1</v>
      </c>
      <c r="T2891" t="s">
        <v>19</v>
      </c>
      <c r="U2891">
        <v>8.1</v>
      </c>
      <c r="V2891" t="s">
        <v>19</v>
      </c>
      <c r="W2891">
        <v>329</v>
      </c>
      <c r="X2891" t="s">
        <v>19</v>
      </c>
      <c r="Y2891">
        <v>67.5</v>
      </c>
      <c r="Z2891" t="s">
        <v>19</v>
      </c>
      <c r="AA2891" s="6">
        <f t="shared" si="136"/>
        <v>12.940845045205133</v>
      </c>
      <c r="AB2891" s="6">
        <f t="shared" si="137"/>
        <v>55.293521081369242</v>
      </c>
      <c r="AC2891" s="6">
        <f t="shared" si="138"/>
        <v>15.806478918630752</v>
      </c>
    </row>
    <row r="2892" spans="1:29" hidden="1" x14ac:dyDescent="0.25">
      <c r="A2892">
        <v>200</v>
      </c>
      <c r="B2892" t="s">
        <v>17</v>
      </c>
      <c r="C2892" t="s">
        <v>18</v>
      </c>
      <c r="D2892" s="1">
        <v>45594</v>
      </c>
      <c r="E2892">
        <v>1100</v>
      </c>
      <c r="F2892">
        <v>303</v>
      </c>
      <c r="G2892">
        <v>0.02</v>
      </c>
      <c r="H2892" t="s">
        <v>19</v>
      </c>
      <c r="I2892">
        <v>0</v>
      </c>
      <c r="J2892" t="s">
        <v>19</v>
      </c>
      <c r="K2892">
        <v>1392</v>
      </c>
      <c r="L2892" t="s">
        <v>19</v>
      </c>
      <c r="M2892">
        <v>8.8000000000000007</v>
      </c>
      <c r="N2892" t="s">
        <v>19</v>
      </c>
      <c r="O2892">
        <v>73.099999999999994</v>
      </c>
      <c r="P2892" t="s">
        <v>19</v>
      </c>
      <c r="Q2892">
        <v>32</v>
      </c>
      <c r="R2892" t="s">
        <v>19</v>
      </c>
      <c r="S2892">
        <v>41.3</v>
      </c>
      <c r="T2892" t="s">
        <v>19</v>
      </c>
      <c r="U2892">
        <v>5.8</v>
      </c>
      <c r="V2892" t="s">
        <v>19</v>
      </c>
      <c r="W2892">
        <v>327</v>
      </c>
      <c r="X2892" t="s">
        <v>19</v>
      </c>
      <c r="Y2892">
        <v>67.599999999999994</v>
      </c>
      <c r="Z2892" t="s">
        <v>19</v>
      </c>
      <c r="AA2892" s="6">
        <f t="shared" si="136"/>
        <v>13.306206398110213</v>
      </c>
      <c r="AB2892" s="6">
        <f t="shared" si="137"/>
        <v>55.951171516598386</v>
      </c>
      <c r="AC2892" s="6">
        <f t="shared" si="138"/>
        <v>17.148828483401608</v>
      </c>
    </row>
    <row r="2893" spans="1:29" hidden="1" x14ac:dyDescent="0.25">
      <c r="A2893">
        <v>200</v>
      </c>
      <c r="B2893" t="s">
        <v>17</v>
      </c>
      <c r="C2893" t="s">
        <v>18</v>
      </c>
      <c r="D2893" s="1">
        <v>45594</v>
      </c>
      <c r="E2893">
        <v>1200</v>
      </c>
      <c r="F2893">
        <v>303</v>
      </c>
      <c r="G2893">
        <v>0.02</v>
      </c>
      <c r="H2893" t="s">
        <v>19</v>
      </c>
      <c r="I2893">
        <v>0</v>
      </c>
      <c r="J2893" t="s">
        <v>19</v>
      </c>
      <c r="K2893">
        <v>1464</v>
      </c>
      <c r="L2893" t="s">
        <v>19</v>
      </c>
      <c r="M2893">
        <v>7.8</v>
      </c>
      <c r="N2893" t="s">
        <v>19</v>
      </c>
      <c r="O2893">
        <v>74.2</v>
      </c>
      <c r="P2893" t="s">
        <v>19</v>
      </c>
      <c r="Q2893">
        <v>27</v>
      </c>
      <c r="R2893" t="s">
        <v>19</v>
      </c>
      <c r="S2893">
        <v>38.200000000000003</v>
      </c>
      <c r="T2893" t="s">
        <v>19</v>
      </c>
      <c r="U2893">
        <v>4.4000000000000004</v>
      </c>
      <c r="V2893" t="s">
        <v>19</v>
      </c>
      <c r="W2893">
        <v>293</v>
      </c>
      <c r="X2893" t="s">
        <v>19</v>
      </c>
      <c r="Y2893">
        <v>68</v>
      </c>
      <c r="Z2893" t="s">
        <v>19</v>
      </c>
      <c r="AA2893" s="6">
        <f t="shared" si="136"/>
        <v>12.861083253357723</v>
      </c>
      <c r="AB2893" s="6">
        <f t="shared" si="137"/>
        <v>55.149949856043904</v>
      </c>
      <c r="AC2893" s="6">
        <f t="shared" si="138"/>
        <v>19.050050143956099</v>
      </c>
    </row>
    <row r="2894" spans="1:29" hidden="1" x14ac:dyDescent="0.25">
      <c r="A2894">
        <v>200</v>
      </c>
      <c r="B2894" t="s">
        <v>17</v>
      </c>
      <c r="C2894" t="s">
        <v>18</v>
      </c>
      <c r="D2894" s="1">
        <v>45594</v>
      </c>
      <c r="E2894">
        <v>1300</v>
      </c>
      <c r="F2894">
        <v>303</v>
      </c>
      <c r="G2894">
        <v>0.02</v>
      </c>
      <c r="H2894" t="s">
        <v>19</v>
      </c>
      <c r="I2894">
        <v>0</v>
      </c>
      <c r="J2894" t="s">
        <v>19</v>
      </c>
      <c r="K2894">
        <v>1402</v>
      </c>
      <c r="L2894" t="s">
        <v>19</v>
      </c>
      <c r="M2894">
        <v>7</v>
      </c>
      <c r="N2894" t="s">
        <v>19</v>
      </c>
      <c r="O2894">
        <v>75.3</v>
      </c>
      <c r="P2894" t="s">
        <v>19</v>
      </c>
      <c r="Q2894">
        <v>23</v>
      </c>
      <c r="R2894" t="s">
        <v>19</v>
      </c>
      <c r="S2894">
        <v>35.299999999999997</v>
      </c>
      <c r="T2894" t="s">
        <v>19</v>
      </c>
      <c r="U2894">
        <v>4.3</v>
      </c>
      <c r="V2894" t="s">
        <v>19</v>
      </c>
      <c r="W2894">
        <v>276</v>
      </c>
      <c r="X2894" t="s">
        <v>19</v>
      </c>
      <c r="Y2894">
        <v>68.3</v>
      </c>
      <c r="Z2894" t="s">
        <v>19</v>
      </c>
      <c r="AA2894" s="6">
        <f t="shared" si="136"/>
        <v>12.503837337566971</v>
      </c>
      <c r="AB2894" s="6">
        <f t="shared" si="137"/>
        <v>54.50690720762055</v>
      </c>
      <c r="AC2894" s="6">
        <f t="shared" si="138"/>
        <v>20.793092792379447</v>
      </c>
    </row>
    <row r="2895" spans="1:29" hidden="1" x14ac:dyDescent="0.25">
      <c r="A2895">
        <v>200</v>
      </c>
      <c r="B2895" t="s">
        <v>17</v>
      </c>
      <c r="C2895" t="s">
        <v>18</v>
      </c>
      <c r="D2895" s="1">
        <v>45594</v>
      </c>
      <c r="E2895">
        <v>1400</v>
      </c>
      <c r="F2895">
        <v>303</v>
      </c>
      <c r="G2895">
        <v>0.02</v>
      </c>
      <c r="H2895" t="s">
        <v>19</v>
      </c>
      <c r="I2895">
        <v>0</v>
      </c>
      <c r="J2895" t="s">
        <v>19</v>
      </c>
      <c r="K2895">
        <v>1208</v>
      </c>
      <c r="L2895" t="s">
        <v>19</v>
      </c>
      <c r="M2895">
        <v>6.8</v>
      </c>
      <c r="N2895" t="s">
        <v>19</v>
      </c>
      <c r="O2895">
        <v>76.400000000000006</v>
      </c>
      <c r="P2895" t="s">
        <v>19</v>
      </c>
      <c r="Q2895">
        <v>22</v>
      </c>
      <c r="R2895" t="s">
        <v>19</v>
      </c>
      <c r="S2895">
        <v>34.700000000000003</v>
      </c>
      <c r="T2895" t="s">
        <v>19</v>
      </c>
      <c r="U2895">
        <v>4.5999999999999996</v>
      </c>
      <c r="V2895" t="s">
        <v>19</v>
      </c>
      <c r="W2895">
        <v>288</v>
      </c>
      <c r="X2895" t="s">
        <v>19</v>
      </c>
      <c r="Y2895">
        <v>68.8</v>
      </c>
      <c r="Z2895" t="s">
        <v>19</v>
      </c>
      <c r="AA2895" s="6">
        <f t="shared" si="136"/>
        <v>12.718391961118247</v>
      </c>
      <c r="AB2895" s="6">
        <f t="shared" si="137"/>
        <v>54.893105530012846</v>
      </c>
      <c r="AC2895" s="6">
        <f t="shared" si="138"/>
        <v>21.506894469987159</v>
      </c>
    </row>
    <row r="2896" spans="1:29" hidden="1" x14ac:dyDescent="0.25">
      <c r="A2896">
        <v>200</v>
      </c>
      <c r="B2896" t="s">
        <v>17</v>
      </c>
      <c r="C2896" t="s">
        <v>18</v>
      </c>
      <c r="D2896" s="1">
        <v>45594</v>
      </c>
      <c r="E2896">
        <v>1500</v>
      </c>
      <c r="F2896">
        <v>303</v>
      </c>
      <c r="G2896">
        <v>0.01</v>
      </c>
      <c r="H2896" t="s">
        <v>19</v>
      </c>
      <c r="I2896">
        <v>0</v>
      </c>
      <c r="J2896" t="s">
        <v>19</v>
      </c>
      <c r="K2896">
        <v>930</v>
      </c>
      <c r="L2896" t="s">
        <v>19</v>
      </c>
      <c r="M2896">
        <v>6.3</v>
      </c>
      <c r="N2896" t="s">
        <v>19</v>
      </c>
      <c r="O2896">
        <v>76.599999999999994</v>
      </c>
      <c r="P2896" t="s">
        <v>19</v>
      </c>
      <c r="Q2896">
        <v>20</v>
      </c>
      <c r="R2896" t="s">
        <v>19</v>
      </c>
      <c r="S2896">
        <v>32.799999999999997</v>
      </c>
      <c r="T2896" t="s">
        <v>19</v>
      </c>
      <c r="U2896">
        <v>5.8</v>
      </c>
      <c r="V2896" t="s">
        <v>19</v>
      </c>
      <c r="W2896">
        <v>287</v>
      </c>
      <c r="X2896" t="s">
        <v>19</v>
      </c>
      <c r="Y2896">
        <v>69.599999999999994</v>
      </c>
      <c r="Z2896" t="s">
        <v>19</v>
      </c>
      <c r="AA2896" s="6">
        <f t="shared" si="136"/>
        <v>12.346986218922616</v>
      </c>
      <c r="AB2896" s="6">
        <f t="shared" si="137"/>
        <v>54.224575194060705</v>
      </c>
      <c r="AC2896" s="6">
        <f t="shared" si="138"/>
        <v>22.375424805939289</v>
      </c>
    </row>
    <row r="2897" spans="1:29" hidden="1" x14ac:dyDescent="0.25">
      <c r="A2897">
        <v>200</v>
      </c>
      <c r="B2897" t="s">
        <v>17</v>
      </c>
      <c r="C2897" t="s">
        <v>18</v>
      </c>
      <c r="D2897" s="1">
        <v>45594</v>
      </c>
      <c r="E2897">
        <v>1600</v>
      </c>
      <c r="F2897">
        <v>303</v>
      </c>
      <c r="G2897">
        <v>0.01</v>
      </c>
      <c r="H2897" t="s">
        <v>19</v>
      </c>
      <c r="I2897">
        <v>0</v>
      </c>
      <c r="J2897" t="s">
        <v>19</v>
      </c>
      <c r="K2897">
        <v>477</v>
      </c>
      <c r="L2897" t="s">
        <v>19</v>
      </c>
      <c r="M2897">
        <v>6.7</v>
      </c>
      <c r="N2897" t="s">
        <v>19</v>
      </c>
      <c r="O2897">
        <v>75.8</v>
      </c>
      <c r="P2897" t="s">
        <v>19</v>
      </c>
      <c r="Q2897">
        <v>22</v>
      </c>
      <c r="R2897" t="s">
        <v>19</v>
      </c>
      <c r="S2897">
        <v>34.200000000000003</v>
      </c>
      <c r="T2897" t="s">
        <v>19</v>
      </c>
      <c r="U2897">
        <v>6.5</v>
      </c>
      <c r="V2897" t="s">
        <v>19</v>
      </c>
      <c r="W2897">
        <v>294</v>
      </c>
      <c r="X2897" t="s">
        <v>19</v>
      </c>
      <c r="Y2897">
        <v>70.400000000000006</v>
      </c>
      <c r="Z2897" t="s">
        <v>19</v>
      </c>
      <c r="AA2897" s="6">
        <f t="shared" si="136"/>
        <v>12.485986940676746</v>
      </c>
      <c r="AB2897" s="6">
        <f t="shared" si="137"/>
        <v>54.474776493218144</v>
      </c>
      <c r="AC2897" s="6">
        <f t="shared" si="138"/>
        <v>21.325223506781853</v>
      </c>
    </row>
    <row r="2898" spans="1:29" hidden="1" x14ac:dyDescent="0.25">
      <c r="A2898">
        <v>200</v>
      </c>
      <c r="B2898" t="s">
        <v>17</v>
      </c>
      <c r="C2898" t="s">
        <v>18</v>
      </c>
      <c r="D2898" s="1">
        <v>45594</v>
      </c>
      <c r="E2898">
        <v>1700</v>
      </c>
      <c r="F2898">
        <v>303</v>
      </c>
      <c r="G2898">
        <v>0.01</v>
      </c>
      <c r="H2898" t="s">
        <v>19</v>
      </c>
      <c r="I2898">
        <v>0</v>
      </c>
      <c r="J2898" t="s">
        <v>19</v>
      </c>
      <c r="K2898">
        <v>82</v>
      </c>
      <c r="L2898" t="s">
        <v>19</v>
      </c>
      <c r="M2898">
        <v>6.8</v>
      </c>
      <c r="N2898" t="s">
        <v>19</v>
      </c>
      <c r="O2898">
        <v>73.8</v>
      </c>
      <c r="P2898" t="s">
        <v>19</v>
      </c>
      <c r="Q2898">
        <v>24</v>
      </c>
      <c r="R2898" t="s">
        <v>19</v>
      </c>
      <c r="S2898">
        <v>34.6</v>
      </c>
      <c r="T2898" t="s">
        <v>19</v>
      </c>
      <c r="U2898">
        <v>8.6</v>
      </c>
      <c r="V2898" t="s">
        <v>19</v>
      </c>
      <c r="W2898">
        <v>302</v>
      </c>
      <c r="X2898" t="s">
        <v>19</v>
      </c>
      <c r="Y2898">
        <v>71</v>
      </c>
      <c r="Z2898" t="s">
        <v>19</v>
      </c>
      <c r="AA2898" s="6">
        <f t="shared" si="136"/>
        <v>12.117011866133975</v>
      </c>
      <c r="AB2898" s="6">
        <f t="shared" si="137"/>
        <v>53.810621359041157</v>
      </c>
      <c r="AC2898" s="6">
        <f t="shared" si="138"/>
        <v>19.98937864095884</v>
      </c>
    </row>
    <row r="2899" spans="1:29" hidden="1" x14ac:dyDescent="0.25">
      <c r="A2899">
        <v>200</v>
      </c>
      <c r="B2899" t="s">
        <v>17</v>
      </c>
      <c r="C2899" t="s">
        <v>18</v>
      </c>
      <c r="D2899" s="1">
        <v>45594</v>
      </c>
      <c r="E2899">
        <v>1800</v>
      </c>
      <c r="F2899">
        <v>303</v>
      </c>
      <c r="G2899">
        <v>0</v>
      </c>
      <c r="H2899" t="s">
        <v>19</v>
      </c>
      <c r="I2899">
        <v>0</v>
      </c>
      <c r="J2899" t="s">
        <v>19</v>
      </c>
      <c r="K2899">
        <v>0</v>
      </c>
      <c r="L2899" t="s">
        <v>19</v>
      </c>
      <c r="M2899">
        <v>7.2</v>
      </c>
      <c r="N2899" t="s">
        <v>19</v>
      </c>
      <c r="O2899">
        <v>71.400000000000006</v>
      </c>
      <c r="P2899" t="s">
        <v>19</v>
      </c>
      <c r="Q2899">
        <v>28</v>
      </c>
      <c r="R2899" t="s">
        <v>19</v>
      </c>
      <c r="S2899">
        <v>36.200000000000003</v>
      </c>
      <c r="T2899" t="s">
        <v>19</v>
      </c>
      <c r="U2899">
        <v>6</v>
      </c>
      <c r="V2899" t="s">
        <v>19</v>
      </c>
      <c r="W2899">
        <v>316</v>
      </c>
      <c r="X2899" t="s">
        <v>19</v>
      </c>
      <c r="Y2899">
        <v>71.3</v>
      </c>
      <c r="Z2899" t="s">
        <v>19</v>
      </c>
      <c r="AA2899" s="6">
        <f t="shared" si="136"/>
        <v>11.895610294594157</v>
      </c>
      <c r="AB2899" s="6">
        <f t="shared" si="137"/>
        <v>53.412098530269482</v>
      </c>
      <c r="AC2899" s="6">
        <f t="shared" si="138"/>
        <v>17.987901469730524</v>
      </c>
    </row>
    <row r="2900" spans="1:29" hidden="1" x14ac:dyDescent="0.25">
      <c r="A2900">
        <v>200</v>
      </c>
      <c r="B2900" t="s">
        <v>17</v>
      </c>
      <c r="C2900" t="s">
        <v>18</v>
      </c>
      <c r="D2900" s="1">
        <v>45594</v>
      </c>
      <c r="E2900">
        <v>1900</v>
      </c>
      <c r="F2900">
        <v>303</v>
      </c>
      <c r="G2900">
        <v>0</v>
      </c>
      <c r="H2900" t="s">
        <v>19</v>
      </c>
      <c r="I2900">
        <v>0</v>
      </c>
      <c r="J2900" t="s">
        <v>19</v>
      </c>
      <c r="K2900">
        <v>0</v>
      </c>
      <c r="L2900" t="s">
        <v>19</v>
      </c>
      <c r="M2900">
        <v>8.5</v>
      </c>
      <c r="N2900" t="s">
        <v>19</v>
      </c>
      <c r="O2900">
        <v>70.3</v>
      </c>
      <c r="P2900" t="s">
        <v>19</v>
      </c>
      <c r="Q2900">
        <v>33</v>
      </c>
      <c r="R2900" t="s">
        <v>19</v>
      </c>
      <c r="S2900">
        <v>40.200000000000003</v>
      </c>
      <c r="T2900" t="s">
        <v>19</v>
      </c>
      <c r="U2900">
        <v>5.5</v>
      </c>
      <c r="V2900" t="s">
        <v>19</v>
      </c>
      <c r="W2900">
        <v>327</v>
      </c>
      <c r="X2900" t="s">
        <v>19</v>
      </c>
      <c r="Y2900">
        <v>71.2</v>
      </c>
      <c r="Z2900" t="s">
        <v>19</v>
      </c>
      <c r="AA2900" s="6">
        <f t="shared" si="136"/>
        <v>12.273570997135742</v>
      </c>
      <c r="AB2900" s="6">
        <f t="shared" si="137"/>
        <v>54.09242779484434</v>
      </c>
      <c r="AC2900" s="6">
        <f t="shared" si="138"/>
        <v>16.207572205155657</v>
      </c>
    </row>
    <row r="2901" spans="1:29" hidden="1" x14ac:dyDescent="0.25">
      <c r="A2901">
        <v>200</v>
      </c>
      <c r="B2901" t="s">
        <v>17</v>
      </c>
      <c r="C2901" t="s">
        <v>18</v>
      </c>
      <c r="D2901" s="1">
        <v>45594</v>
      </c>
      <c r="E2901">
        <v>2000</v>
      </c>
      <c r="F2901">
        <v>303</v>
      </c>
      <c r="G2901">
        <v>0</v>
      </c>
      <c r="H2901" t="s">
        <v>19</v>
      </c>
      <c r="I2901">
        <v>0</v>
      </c>
      <c r="J2901" t="s">
        <v>19</v>
      </c>
      <c r="K2901">
        <v>0</v>
      </c>
      <c r="L2901" t="s">
        <v>19</v>
      </c>
      <c r="M2901">
        <v>9.6</v>
      </c>
      <c r="N2901" t="s">
        <v>19</v>
      </c>
      <c r="O2901">
        <v>68.5</v>
      </c>
      <c r="P2901" t="s">
        <v>19</v>
      </c>
      <c r="Q2901">
        <v>40</v>
      </c>
      <c r="R2901" t="s">
        <v>19</v>
      </c>
      <c r="S2901">
        <v>43.5</v>
      </c>
      <c r="T2901" t="s">
        <v>19</v>
      </c>
      <c r="U2901">
        <v>5.0999999999999996</v>
      </c>
      <c r="V2901" t="s">
        <v>19</v>
      </c>
      <c r="W2901">
        <v>328</v>
      </c>
      <c r="X2901" t="s">
        <v>19</v>
      </c>
      <c r="Y2901">
        <v>70.900000000000006</v>
      </c>
      <c r="Z2901" t="s">
        <v>19</v>
      </c>
      <c r="AA2901" s="6">
        <f t="shared" si="136"/>
        <v>12.544676467282095</v>
      </c>
      <c r="AB2901" s="6">
        <f t="shared" si="137"/>
        <v>54.580417641107772</v>
      </c>
      <c r="AC2901" s="6">
        <f t="shared" si="138"/>
        <v>13.919582358892228</v>
      </c>
    </row>
    <row r="2902" spans="1:29" hidden="1" x14ac:dyDescent="0.25">
      <c r="A2902">
        <v>200</v>
      </c>
      <c r="B2902" t="s">
        <v>17</v>
      </c>
      <c r="C2902" t="s">
        <v>18</v>
      </c>
      <c r="D2902" s="1">
        <v>45594</v>
      </c>
      <c r="E2902">
        <v>2100</v>
      </c>
      <c r="F2902">
        <v>303</v>
      </c>
      <c r="G2902">
        <v>0</v>
      </c>
      <c r="H2902" t="s">
        <v>19</v>
      </c>
      <c r="I2902">
        <v>0</v>
      </c>
      <c r="J2902" t="s">
        <v>19</v>
      </c>
      <c r="K2902">
        <v>0</v>
      </c>
      <c r="L2902" t="s">
        <v>19</v>
      </c>
      <c r="M2902">
        <v>10.1</v>
      </c>
      <c r="N2902" t="s">
        <v>19</v>
      </c>
      <c r="O2902">
        <v>66.3</v>
      </c>
      <c r="P2902" t="s">
        <v>19</v>
      </c>
      <c r="Q2902">
        <v>46</v>
      </c>
      <c r="R2902" t="s">
        <v>19</v>
      </c>
      <c r="S2902">
        <v>44.7</v>
      </c>
      <c r="T2902" t="s">
        <v>19</v>
      </c>
      <c r="U2902">
        <v>4</v>
      </c>
      <c r="V2902" t="s">
        <v>19</v>
      </c>
      <c r="W2902">
        <v>312</v>
      </c>
      <c r="X2902" t="s">
        <v>19</v>
      </c>
      <c r="Y2902">
        <v>70.5</v>
      </c>
      <c r="Z2902" t="s">
        <v>19</v>
      </c>
      <c r="AA2902" s="6">
        <f t="shared" si="136"/>
        <v>12.362384934606681</v>
      </c>
      <c r="AB2902" s="6">
        <f t="shared" si="137"/>
        <v>54.252292882292025</v>
      </c>
      <c r="AC2902" s="6">
        <f t="shared" si="138"/>
        <v>12.047707117707972</v>
      </c>
    </row>
    <row r="2903" spans="1:29" hidden="1" x14ac:dyDescent="0.25">
      <c r="A2903">
        <v>200</v>
      </c>
      <c r="B2903" t="s">
        <v>17</v>
      </c>
      <c r="C2903" t="s">
        <v>18</v>
      </c>
      <c r="D2903" s="1">
        <v>45594</v>
      </c>
      <c r="E2903">
        <v>2200</v>
      </c>
      <c r="F2903">
        <v>303</v>
      </c>
      <c r="G2903">
        <v>0</v>
      </c>
      <c r="H2903" t="s">
        <v>19</v>
      </c>
      <c r="I2903">
        <v>0</v>
      </c>
      <c r="J2903" t="s">
        <v>19</v>
      </c>
      <c r="K2903">
        <v>0</v>
      </c>
      <c r="L2903" t="s">
        <v>19</v>
      </c>
      <c r="M2903">
        <v>10.3</v>
      </c>
      <c r="N2903" t="s">
        <v>19</v>
      </c>
      <c r="O2903">
        <v>63.2</v>
      </c>
      <c r="P2903" t="s">
        <v>19</v>
      </c>
      <c r="Q2903">
        <v>52</v>
      </c>
      <c r="R2903" t="s">
        <v>19</v>
      </c>
      <c r="S2903">
        <v>45.4</v>
      </c>
      <c r="T2903" t="s">
        <v>19</v>
      </c>
      <c r="U2903">
        <v>3.3</v>
      </c>
      <c r="V2903" t="s">
        <v>19</v>
      </c>
      <c r="W2903">
        <v>312</v>
      </c>
      <c r="X2903" t="s">
        <v>19</v>
      </c>
      <c r="Y2903">
        <v>70.099999999999994</v>
      </c>
      <c r="Z2903" t="s">
        <v>19</v>
      </c>
      <c r="AA2903" s="6">
        <f t="shared" si="136"/>
        <v>11.650923386522454</v>
      </c>
      <c r="AB2903" s="6">
        <f t="shared" si="137"/>
        <v>52.971662095740413</v>
      </c>
      <c r="AC2903" s="6">
        <f t="shared" si="138"/>
        <v>10.22833790425959</v>
      </c>
    </row>
    <row r="2904" spans="1:29" hidden="1" x14ac:dyDescent="0.25">
      <c r="A2904">
        <v>200</v>
      </c>
      <c r="B2904" t="s">
        <v>17</v>
      </c>
      <c r="C2904" t="s">
        <v>18</v>
      </c>
      <c r="D2904" s="1">
        <v>45594</v>
      </c>
      <c r="E2904">
        <v>2300</v>
      </c>
      <c r="F2904">
        <v>303</v>
      </c>
      <c r="G2904">
        <v>0</v>
      </c>
      <c r="H2904" t="s">
        <v>19</v>
      </c>
      <c r="I2904">
        <v>0</v>
      </c>
      <c r="J2904" t="s">
        <v>19</v>
      </c>
      <c r="K2904">
        <v>0</v>
      </c>
      <c r="L2904" t="s">
        <v>19</v>
      </c>
      <c r="M2904">
        <v>10.3</v>
      </c>
      <c r="N2904" t="s">
        <v>19</v>
      </c>
      <c r="O2904">
        <v>62.5</v>
      </c>
      <c r="P2904" t="s">
        <v>19</v>
      </c>
      <c r="Q2904">
        <v>53</v>
      </c>
      <c r="R2904" t="s">
        <v>19</v>
      </c>
      <c r="S2904">
        <v>45.2</v>
      </c>
      <c r="T2904" t="s">
        <v>19</v>
      </c>
      <c r="U2904">
        <v>4.4000000000000004</v>
      </c>
      <c r="V2904" t="s">
        <v>19</v>
      </c>
      <c r="W2904">
        <v>306</v>
      </c>
      <c r="X2904" t="s">
        <v>19</v>
      </c>
      <c r="Y2904">
        <v>69.7</v>
      </c>
      <c r="Z2904" t="s">
        <v>19</v>
      </c>
      <c r="AA2904" s="6">
        <f t="shared" si="136"/>
        <v>11.433277943018968</v>
      </c>
      <c r="AB2904" s="6">
        <f t="shared" si="137"/>
        <v>52.579900297434143</v>
      </c>
      <c r="AC2904" s="6">
        <f t="shared" si="138"/>
        <v>9.9200997025658566</v>
      </c>
    </row>
    <row r="2905" spans="1:29" hidden="1" x14ac:dyDescent="0.25">
      <c r="A2905">
        <v>200</v>
      </c>
      <c r="B2905" t="s">
        <v>17</v>
      </c>
      <c r="C2905" t="s">
        <v>18</v>
      </c>
      <c r="D2905" s="1">
        <v>45594</v>
      </c>
      <c r="E2905">
        <v>2400</v>
      </c>
      <c r="F2905">
        <v>303</v>
      </c>
      <c r="G2905">
        <v>0</v>
      </c>
      <c r="H2905" t="s">
        <v>19</v>
      </c>
      <c r="I2905">
        <v>0</v>
      </c>
      <c r="J2905" t="s">
        <v>19</v>
      </c>
      <c r="K2905">
        <v>0</v>
      </c>
      <c r="L2905" t="s">
        <v>19</v>
      </c>
      <c r="M2905">
        <v>9.6999999999999993</v>
      </c>
      <c r="N2905" t="s">
        <v>19</v>
      </c>
      <c r="O2905">
        <v>63.1</v>
      </c>
      <c r="P2905" t="s">
        <v>19</v>
      </c>
      <c r="Q2905">
        <v>49</v>
      </c>
      <c r="R2905" t="s">
        <v>19</v>
      </c>
      <c r="S2905">
        <v>43.8</v>
      </c>
      <c r="T2905" t="s">
        <v>19</v>
      </c>
      <c r="U2905">
        <v>5.9</v>
      </c>
      <c r="V2905" t="s">
        <v>19</v>
      </c>
      <c r="W2905">
        <v>298</v>
      </c>
      <c r="X2905" t="s">
        <v>19</v>
      </c>
      <c r="Y2905">
        <v>69.3</v>
      </c>
      <c r="Z2905" t="s">
        <v>19</v>
      </c>
      <c r="AA2905" s="6">
        <f t="shared" si="136"/>
        <v>11.236190764836296</v>
      </c>
      <c r="AB2905" s="6">
        <f t="shared" si="137"/>
        <v>52.225143376705333</v>
      </c>
      <c r="AC2905" s="6">
        <f t="shared" si="138"/>
        <v>10.874856623294669</v>
      </c>
    </row>
    <row r="2906" spans="1:29" hidden="1" x14ac:dyDescent="0.25">
      <c r="A2906">
        <v>200</v>
      </c>
      <c r="B2906" t="s">
        <v>17</v>
      </c>
      <c r="C2906" t="s">
        <v>18</v>
      </c>
      <c r="D2906" s="1">
        <v>45595</v>
      </c>
      <c r="E2906" s="2">
        <v>100</v>
      </c>
      <c r="F2906">
        <v>304</v>
      </c>
      <c r="G2906">
        <v>0</v>
      </c>
      <c r="H2906" t="s">
        <v>19</v>
      </c>
      <c r="I2906">
        <v>0</v>
      </c>
      <c r="J2906" t="s">
        <v>19</v>
      </c>
      <c r="K2906">
        <v>0</v>
      </c>
      <c r="L2906" t="s">
        <v>19</v>
      </c>
      <c r="M2906">
        <v>9.5</v>
      </c>
      <c r="N2906" t="s">
        <v>19</v>
      </c>
      <c r="O2906">
        <v>62.2</v>
      </c>
      <c r="P2906" t="s">
        <v>19</v>
      </c>
      <c r="Q2906">
        <v>50</v>
      </c>
      <c r="R2906" t="s">
        <v>19</v>
      </c>
      <c r="S2906">
        <v>43.3</v>
      </c>
      <c r="T2906" t="s">
        <v>19</v>
      </c>
      <c r="U2906">
        <v>5.9</v>
      </c>
      <c r="V2906" t="s">
        <v>19</v>
      </c>
      <c r="W2906">
        <v>308</v>
      </c>
      <c r="X2906" t="s">
        <v>19</v>
      </c>
      <c r="Y2906">
        <v>68.900000000000006</v>
      </c>
      <c r="Z2906" t="s">
        <v>19</v>
      </c>
      <c r="AA2906" s="6">
        <f t="shared" si="136"/>
        <v>10.928925106959101</v>
      </c>
      <c r="AB2906" s="6">
        <f t="shared" si="137"/>
        <v>51.672065192526382</v>
      </c>
      <c r="AC2906" s="6">
        <f t="shared" si="138"/>
        <v>10.527934807473621</v>
      </c>
    </row>
    <row r="2907" spans="1:29" hidden="1" x14ac:dyDescent="0.25">
      <c r="A2907">
        <v>200</v>
      </c>
      <c r="B2907" t="s">
        <v>17</v>
      </c>
      <c r="C2907" t="s">
        <v>18</v>
      </c>
      <c r="D2907" s="1">
        <v>45595</v>
      </c>
      <c r="E2907" s="2">
        <v>200</v>
      </c>
      <c r="F2907">
        <v>304</v>
      </c>
      <c r="G2907">
        <v>0</v>
      </c>
      <c r="H2907" t="s">
        <v>19</v>
      </c>
      <c r="I2907">
        <v>0</v>
      </c>
      <c r="J2907" t="s">
        <v>19</v>
      </c>
      <c r="K2907">
        <v>0</v>
      </c>
      <c r="L2907" t="s">
        <v>19</v>
      </c>
      <c r="M2907">
        <v>9.3000000000000007</v>
      </c>
      <c r="N2907" t="s">
        <v>19</v>
      </c>
      <c r="O2907">
        <v>61.4</v>
      </c>
      <c r="P2907" t="s">
        <v>19</v>
      </c>
      <c r="Q2907">
        <v>50</v>
      </c>
      <c r="R2907" t="s">
        <v>19</v>
      </c>
      <c r="S2907">
        <v>42.6</v>
      </c>
      <c r="T2907" t="s">
        <v>19</v>
      </c>
      <c r="U2907">
        <v>7.6</v>
      </c>
      <c r="V2907" t="s">
        <v>19</v>
      </c>
      <c r="W2907">
        <v>295</v>
      </c>
      <c r="X2907" t="s">
        <v>19</v>
      </c>
      <c r="Y2907">
        <v>68.5</v>
      </c>
      <c r="Z2907" t="s">
        <v>19</v>
      </c>
      <c r="AA2907" s="6">
        <f t="shared" si="136"/>
        <v>10.546793389868414</v>
      </c>
      <c r="AB2907" s="6">
        <f t="shared" si="137"/>
        <v>50.984228101763144</v>
      </c>
      <c r="AC2907" s="6">
        <f t="shared" si="138"/>
        <v>10.415771898236855</v>
      </c>
    </row>
    <row r="2908" spans="1:29" hidden="1" x14ac:dyDescent="0.25">
      <c r="A2908">
        <v>200</v>
      </c>
      <c r="B2908" t="s">
        <v>17</v>
      </c>
      <c r="C2908" t="s">
        <v>18</v>
      </c>
      <c r="D2908" s="1">
        <v>45595</v>
      </c>
      <c r="E2908" s="2">
        <v>300</v>
      </c>
      <c r="F2908">
        <v>304</v>
      </c>
      <c r="G2908">
        <v>0</v>
      </c>
      <c r="H2908" t="s">
        <v>19</v>
      </c>
      <c r="I2908">
        <v>0</v>
      </c>
      <c r="J2908" t="s">
        <v>19</v>
      </c>
      <c r="K2908">
        <v>0</v>
      </c>
      <c r="L2908" t="s">
        <v>19</v>
      </c>
      <c r="M2908">
        <v>8.9</v>
      </c>
      <c r="N2908" t="s">
        <v>19</v>
      </c>
      <c r="O2908">
        <v>61.1</v>
      </c>
      <c r="P2908" t="s">
        <v>19</v>
      </c>
      <c r="Q2908">
        <v>48</v>
      </c>
      <c r="R2908" t="s">
        <v>19</v>
      </c>
      <c r="S2908">
        <v>41.5</v>
      </c>
      <c r="T2908" t="s">
        <v>19</v>
      </c>
      <c r="U2908">
        <v>7</v>
      </c>
      <c r="V2908" t="s">
        <v>19</v>
      </c>
      <c r="W2908">
        <v>300</v>
      </c>
      <c r="X2908" t="s">
        <v>19</v>
      </c>
      <c r="Y2908">
        <v>68.099999999999994</v>
      </c>
      <c r="Z2908" t="s">
        <v>19</v>
      </c>
      <c r="AA2908" s="6">
        <f t="shared" si="136"/>
        <v>10.167311692351497</v>
      </c>
      <c r="AB2908" s="6">
        <f t="shared" si="137"/>
        <v>50.301161046232693</v>
      </c>
      <c r="AC2908" s="6">
        <f t="shared" si="138"/>
        <v>10.798838953767309</v>
      </c>
    </row>
    <row r="2909" spans="1:29" hidden="1" x14ac:dyDescent="0.25">
      <c r="A2909">
        <v>200</v>
      </c>
      <c r="B2909" t="s">
        <v>17</v>
      </c>
      <c r="C2909" t="s">
        <v>18</v>
      </c>
      <c r="D2909" s="1">
        <v>45595</v>
      </c>
      <c r="E2909" s="2">
        <v>400</v>
      </c>
      <c r="F2909">
        <v>304</v>
      </c>
      <c r="G2909">
        <v>0</v>
      </c>
      <c r="H2909" t="s">
        <v>19</v>
      </c>
      <c r="I2909">
        <v>0</v>
      </c>
      <c r="J2909" t="s">
        <v>19</v>
      </c>
      <c r="K2909">
        <v>0</v>
      </c>
      <c r="L2909" t="s">
        <v>19</v>
      </c>
      <c r="M2909">
        <v>8.8000000000000007</v>
      </c>
      <c r="N2909" t="s">
        <v>19</v>
      </c>
      <c r="O2909">
        <v>60.5</v>
      </c>
      <c r="P2909" t="s">
        <v>19</v>
      </c>
      <c r="Q2909">
        <v>49</v>
      </c>
      <c r="R2909" t="s">
        <v>19</v>
      </c>
      <c r="S2909">
        <v>41.3</v>
      </c>
      <c r="T2909" t="s">
        <v>19</v>
      </c>
      <c r="U2909">
        <v>6.1</v>
      </c>
      <c r="V2909" t="s">
        <v>19</v>
      </c>
      <c r="W2909">
        <v>314</v>
      </c>
      <c r="X2909" t="s">
        <v>19</v>
      </c>
      <c r="Y2909">
        <v>67.8</v>
      </c>
      <c r="Z2909" t="s">
        <v>19</v>
      </c>
      <c r="AA2909" s="6">
        <f t="shared" si="136"/>
        <v>10.000434176328559</v>
      </c>
      <c r="AB2909" s="6">
        <f t="shared" si="137"/>
        <v>50.000781517391403</v>
      </c>
      <c r="AC2909" s="6">
        <f t="shared" si="138"/>
        <v>10.499218482608597</v>
      </c>
    </row>
    <row r="2910" spans="1:29" hidden="1" x14ac:dyDescent="0.25">
      <c r="A2910">
        <v>200</v>
      </c>
      <c r="B2910" t="s">
        <v>17</v>
      </c>
      <c r="C2910" t="s">
        <v>18</v>
      </c>
      <c r="D2910" s="1">
        <v>45595</v>
      </c>
      <c r="E2910" s="2">
        <v>500</v>
      </c>
      <c r="F2910">
        <v>304</v>
      </c>
      <c r="G2910">
        <v>0</v>
      </c>
      <c r="H2910" t="s">
        <v>19</v>
      </c>
      <c r="I2910">
        <v>0</v>
      </c>
      <c r="J2910" t="s">
        <v>19</v>
      </c>
      <c r="K2910">
        <v>0</v>
      </c>
      <c r="L2910" t="s">
        <v>19</v>
      </c>
      <c r="M2910">
        <v>8.8000000000000007</v>
      </c>
      <c r="N2910" t="s">
        <v>19</v>
      </c>
      <c r="O2910">
        <v>57.6</v>
      </c>
      <c r="P2910" t="s">
        <v>19</v>
      </c>
      <c r="Q2910">
        <v>54</v>
      </c>
      <c r="R2910" t="s">
        <v>19</v>
      </c>
      <c r="S2910">
        <v>41.2</v>
      </c>
      <c r="T2910" t="s">
        <v>19</v>
      </c>
      <c r="U2910">
        <v>4</v>
      </c>
      <c r="V2910" t="s">
        <v>19</v>
      </c>
      <c r="W2910">
        <v>322</v>
      </c>
      <c r="X2910" t="s">
        <v>19</v>
      </c>
      <c r="Y2910">
        <v>67.5</v>
      </c>
      <c r="Z2910" t="s">
        <v>19</v>
      </c>
      <c r="AA2910" s="6">
        <f t="shared" si="136"/>
        <v>9.1678227746220564</v>
      </c>
      <c r="AB2910" s="6">
        <f t="shared" si="137"/>
        <v>48.502080994319698</v>
      </c>
      <c r="AC2910" s="6">
        <f t="shared" si="138"/>
        <v>9.0979190056803034</v>
      </c>
    </row>
    <row r="2911" spans="1:29" hidden="1" x14ac:dyDescent="0.25">
      <c r="A2911">
        <v>200</v>
      </c>
      <c r="B2911" t="s">
        <v>17</v>
      </c>
      <c r="C2911" t="s">
        <v>18</v>
      </c>
      <c r="D2911" s="1">
        <v>45595</v>
      </c>
      <c r="E2911" s="2">
        <v>600</v>
      </c>
      <c r="F2911">
        <v>304</v>
      </c>
      <c r="G2911">
        <v>0</v>
      </c>
      <c r="H2911" t="s">
        <v>19</v>
      </c>
      <c r="I2911">
        <v>0</v>
      </c>
      <c r="J2911" t="s">
        <v>19</v>
      </c>
      <c r="K2911">
        <v>1</v>
      </c>
      <c r="L2911" t="s">
        <v>19</v>
      </c>
      <c r="M2911">
        <v>8.5</v>
      </c>
      <c r="N2911" t="s">
        <v>19</v>
      </c>
      <c r="O2911">
        <v>56.3</v>
      </c>
      <c r="P2911" t="s">
        <v>19</v>
      </c>
      <c r="Q2911">
        <v>55</v>
      </c>
      <c r="R2911" t="s">
        <v>19</v>
      </c>
      <c r="S2911">
        <v>40.4</v>
      </c>
      <c r="T2911" t="s">
        <v>19</v>
      </c>
      <c r="U2911">
        <v>5.0999999999999996</v>
      </c>
      <c r="V2911" t="s">
        <v>19</v>
      </c>
      <c r="W2911">
        <v>307</v>
      </c>
      <c r="X2911" t="s">
        <v>19</v>
      </c>
      <c r="Y2911">
        <v>67.2</v>
      </c>
      <c r="Z2911" t="s">
        <v>19</v>
      </c>
      <c r="AA2911" s="6">
        <f t="shared" si="136"/>
        <v>8.6408414256457569</v>
      </c>
      <c r="AB2911" s="6">
        <f t="shared" si="137"/>
        <v>47.553514566162363</v>
      </c>
      <c r="AC2911" s="6">
        <f t="shared" si="138"/>
        <v>8.7464854338376341</v>
      </c>
    </row>
    <row r="2912" spans="1:29" hidden="1" x14ac:dyDescent="0.25">
      <c r="A2912">
        <v>200</v>
      </c>
      <c r="B2912" t="s">
        <v>17</v>
      </c>
      <c r="C2912" t="s">
        <v>18</v>
      </c>
      <c r="D2912" s="1">
        <v>45595</v>
      </c>
      <c r="E2912" s="2">
        <v>700</v>
      </c>
      <c r="F2912">
        <v>304</v>
      </c>
      <c r="G2912">
        <v>0</v>
      </c>
      <c r="H2912" t="s">
        <v>19</v>
      </c>
      <c r="I2912">
        <v>0</v>
      </c>
      <c r="J2912" t="s">
        <v>19</v>
      </c>
      <c r="K2912">
        <v>114</v>
      </c>
      <c r="L2912" t="s">
        <v>19</v>
      </c>
      <c r="M2912">
        <v>8.4</v>
      </c>
      <c r="N2912" t="s">
        <v>19</v>
      </c>
      <c r="O2912">
        <v>57.7</v>
      </c>
      <c r="P2912" t="s">
        <v>19</v>
      </c>
      <c r="Q2912">
        <v>51</v>
      </c>
      <c r="R2912" t="s">
        <v>19</v>
      </c>
      <c r="S2912">
        <v>39.9</v>
      </c>
      <c r="T2912" t="s">
        <v>19</v>
      </c>
      <c r="U2912">
        <v>4.8</v>
      </c>
      <c r="V2912" t="s">
        <v>19</v>
      </c>
      <c r="W2912">
        <v>307</v>
      </c>
      <c r="X2912" t="s">
        <v>19</v>
      </c>
      <c r="Y2912">
        <v>66.8</v>
      </c>
      <c r="Z2912" t="s">
        <v>19</v>
      </c>
      <c r="AA2912" s="6">
        <f t="shared" si="136"/>
        <v>8.8889907205468575</v>
      </c>
      <c r="AB2912" s="6">
        <f t="shared" si="137"/>
        <v>48.000183296984346</v>
      </c>
      <c r="AC2912" s="6">
        <f t="shared" si="138"/>
        <v>9.6998167030156566</v>
      </c>
    </row>
    <row r="2913" spans="1:29" hidden="1" x14ac:dyDescent="0.25">
      <c r="A2913">
        <v>200</v>
      </c>
      <c r="B2913" t="s">
        <v>17</v>
      </c>
      <c r="C2913" t="s">
        <v>18</v>
      </c>
      <c r="D2913" s="1">
        <v>45595</v>
      </c>
      <c r="E2913" s="2">
        <v>800</v>
      </c>
      <c r="F2913">
        <v>304</v>
      </c>
      <c r="G2913">
        <v>0.01</v>
      </c>
      <c r="H2913" t="s">
        <v>19</v>
      </c>
      <c r="I2913">
        <v>0</v>
      </c>
      <c r="J2913" t="s">
        <v>19</v>
      </c>
      <c r="K2913">
        <v>494</v>
      </c>
      <c r="L2913" t="s">
        <v>19</v>
      </c>
      <c r="M2913">
        <v>8.5</v>
      </c>
      <c r="N2913" t="s">
        <v>19</v>
      </c>
      <c r="O2913">
        <v>61.6</v>
      </c>
      <c r="P2913" t="s">
        <v>19</v>
      </c>
      <c r="Q2913">
        <v>45</v>
      </c>
      <c r="R2913" t="s">
        <v>19</v>
      </c>
      <c r="S2913">
        <v>40.299999999999997</v>
      </c>
      <c r="T2913" t="s">
        <v>19</v>
      </c>
      <c r="U2913">
        <v>5.0999999999999996</v>
      </c>
      <c r="V2913" t="s">
        <v>19</v>
      </c>
      <c r="W2913">
        <v>318</v>
      </c>
      <c r="X2913" t="s">
        <v>19</v>
      </c>
      <c r="Y2913">
        <v>66.5</v>
      </c>
      <c r="Z2913" t="s">
        <v>19</v>
      </c>
      <c r="AA2913" s="6">
        <f t="shared" si="136"/>
        <v>10.042284096519461</v>
      </c>
      <c r="AB2913" s="6">
        <f t="shared" si="137"/>
        <v>50.076111373735031</v>
      </c>
      <c r="AC2913" s="6">
        <f t="shared" si="138"/>
        <v>11.52388862626497</v>
      </c>
    </row>
    <row r="2914" spans="1:29" hidden="1" x14ac:dyDescent="0.25">
      <c r="A2914">
        <v>200</v>
      </c>
      <c r="B2914" t="s">
        <v>17</v>
      </c>
      <c r="C2914" t="s">
        <v>18</v>
      </c>
      <c r="D2914" s="1">
        <v>45595</v>
      </c>
      <c r="E2914" s="2">
        <v>900</v>
      </c>
      <c r="F2914">
        <v>304</v>
      </c>
      <c r="G2914">
        <v>0.01</v>
      </c>
      <c r="H2914" t="s">
        <v>19</v>
      </c>
      <c r="I2914">
        <v>0</v>
      </c>
      <c r="J2914" t="s">
        <v>19</v>
      </c>
      <c r="K2914">
        <v>827</v>
      </c>
      <c r="L2914" t="s">
        <v>19</v>
      </c>
      <c r="M2914">
        <v>8.1999999999999993</v>
      </c>
      <c r="N2914" t="s">
        <v>19</v>
      </c>
      <c r="O2914">
        <v>66</v>
      </c>
      <c r="P2914" t="s">
        <v>19</v>
      </c>
      <c r="Q2914">
        <v>38</v>
      </c>
      <c r="R2914" t="s">
        <v>19</v>
      </c>
      <c r="S2914">
        <v>39.5</v>
      </c>
      <c r="T2914" t="s">
        <v>19</v>
      </c>
      <c r="U2914">
        <v>6.2</v>
      </c>
      <c r="V2914" t="s">
        <v>19</v>
      </c>
      <c r="W2914">
        <v>297</v>
      </c>
      <c r="X2914" t="s">
        <v>19</v>
      </c>
      <c r="Y2914">
        <v>66.2</v>
      </c>
      <c r="Z2914" t="s">
        <v>19</v>
      </c>
      <c r="AA2914" s="6">
        <f t="shared" si="136"/>
        <v>11.138623189179139</v>
      </c>
      <c r="AB2914" s="6">
        <f t="shared" si="137"/>
        <v>52.049521740522451</v>
      </c>
      <c r="AC2914" s="6">
        <f t="shared" si="138"/>
        <v>13.950478259477549</v>
      </c>
    </row>
    <row r="2915" spans="1:29" hidden="1" x14ac:dyDescent="0.25">
      <c r="A2915">
        <v>200</v>
      </c>
      <c r="B2915" t="s">
        <v>17</v>
      </c>
      <c r="C2915" t="s">
        <v>18</v>
      </c>
      <c r="D2915" s="1">
        <v>45595</v>
      </c>
      <c r="E2915">
        <v>1000</v>
      </c>
      <c r="F2915">
        <v>304</v>
      </c>
      <c r="G2915">
        <v>0.01</v>
      </c>
      <c r="H2915" t="s">
        <v>19</v>
      </c>
      <c r="I2915">
        <v>0</v>
      </c>
      <c r="J2915" t="s">
        <v>19</v>
      </c>
      <c r="K2915">
        <v>1028</v>
      </c>
      <c r="L2915" t="s">
        <v>19</v>
      </c>
      <c r="M2915">
        <v>7.3</v>
      </c>
      <c r="N2915" t="s">
        <v>19</v>
      </c>
      <c r="O2915">
        <v>70.5</v>
      </c>
      <c r="P2915" t="s">
        <v>19</v>
      </c>
      <c r="Q2915">
        <v>29</v>
      </c>
      <c r="R2915" t="s">
        <v>19</v>
      </c>
      <c r="S2915">
        <v>36.5</v>
      </c>
      <c r="T2915" t="s">
        <v>19</v>
      </c>
      <c r="U2915">
        <v>5.5</v>
      </c>
      <c r="V2915" t="s">
        <v>19</v>
      </c>
      <c r="W2915">
        <v>293</v>
      </c>
      <c r="X2915" t="s">
        <v>19</v>
      </c>
      <c r="Y2915">
        <v>66.099999999999994</v>
      </c>
      <c r="Z2915" t="s">
        <v>19</v>
      </c>
      <c r="AA2915" s="6">
        <f t="shared" si="136"/>
        <v>11.696334355505414</v>
      </c>
      <c r="AB2915" s="6">
        <f t="shared" si="137"/>
        <v>53.053401839909746</v>
      </c>
      <c r="AC2915" s="6">
        <f t="shared" si="138"/>
        <v>17.446598160090254</v>
      </c>
    </row>
    <row r="2916" spans="1:29" hidden="1" x14ac:dyDescent="0.25">
      <c r="A2916">
        <v>200</v>
      </c>
      <c r="B2916" t="s">
        <v>17</v>
      </c>
      <c r="C2916" t="s">
        <v>18</v>
      </c>
      <c r="D2916" s="1">
        <v>45595</v>
      </c>
      <c r="E2916">
        <v>1100</v>
      </c>
      <c r="F2916">
        <v>304</v>
      </c>
      <c r="G2916">
        <v>0.02</v>
      </c>
      <c r="H2916" t="s">
        <v>19</v>
      </c>
      <c r="I2916">
        <v>0</v>
      </c>
      <c r="J2916" t="s">
        <v>19</v>
      </c>
      <c r="K2916">
        <v>1365</v>
      </c>
      <c r="L2916" t="s">
        <v>19</v>
      </c>
      <c r="M2916">
        <v>5.9</v>
      </c>
      <c r="N2916" t="s">
        <v>19</v>
      </c>
      <c r="O2916">
        <v>74.400000000000006</v>
      </c>
      <c r="P2916" t="s">
        <v>19</v>
      </c>
      <c r="Q2916">
        <v>20</v>
      </c>
      <c r="R2916" t="s">
        <v>19</v>
      </c>
      <c r="S2916">
        <v>31.2</v>
      </c>
      <c r="T2916" t="s">
        <v>19</v>
      </c>
      <c r="U2916">
        <v>3.1</v>
      </c>
      <c r="V2916" t="s">
        <v>19</v>
      </c>
      <c r="W2916">
        <v>255</v>
      </c>
      <c r="X2916" t="s">
        <v>19</v>
      </c>
      <c r="Y2916">
        <v>66.3</v>
      </c>
      <c r="Z2916" t="s">
        <v>19</v>
      </c>
      <c r="AA2916" s="6">
        <f t="shared" si="136"/>
        <v>11.515236139241285</v>
      </c>
      <c r="AB2916" s="6">
        <f t="shared" si="137"/>
        <v>52.727425050634309</v>
      </c>
      <c r="AC2916" s="6">
        <f t="shared" si="138"/>
        <v>21.672574949365696</v>
      </c>
    </row>
    <row r="2917" spans="1:29" hidden="1" x14ac:dyDescent="0.25">
      <c r="A2917">
        <v>200</v>
      </c>
      <c r="B2917" t="s">
        <v>17</v>
      </c>
      <c r="C2917" t="s">
        <v>18</v>
      </c>
      <c r="D2917" s="1">
        <v>45595</v>
      </c>
      <c r="E2917">
        <v>1200</v>
      </c>
      <c r="F2917">
        <v>304</v>
      </c>
      <c r="G2917">
        <v>0.02</v>
      </c>
      <c r="H2917" t="s">
        <v>19</v>
      </c>
      <c r="I2917">
        <v>0</v>
      </c>
      <c r="J2917" t="s">
        <v>19</v>
      </c>
      <c r="K2917">
        <v>1490</v>
      </c>
      <c r="L2917" t="s">
        <v>19</v>
      </c>
      <c r="M2917">
        <v>5.7</v>
      </c>
      <c r="N2917" t="s">
        <v>19</v>
      </c>
      <c r="O2917">
        <v>76.8</v>
      </c>
      <c r="P2917" t="s">
        <v>19</v>
      </c>
      <c r="Q2917">
        <v>18</v>
      </c>
      <c r="R2917" t="s">
        <v>19</v>
      </c>
      <c r="S2917">
        <v>30.1</v>
      </c>
      <c r="T2917" t="s">
        <v>19</v>
      </c>
      <c r="U2917">
        <v>3.4</v>
      </c>
      <c r="V2917" t="s">
        <v>19</v>
      </c>
      <c r="W2917">
        <v>203</v>
      </c>
      <c r="X2917" t="s">
        <v>19</v>
      </c>
      <c r="Y2917">
        <v>66.900000000000006</v>
      </c>
      <c r="Z2917" t="s">
        <v>19</v>
      </c>
      <c r="AA2917" s="6">
        <f t="shared" si="136"/>
        <v>11.950527730721369</v>
      </c>
      <c r="AB2917" s="6">
        <f t="shared" si="137"/>
        <v>53.510949915298468</v>
      </c>
      <c r="AC2917" s="6">
        <f t="shared" si="138"/>
        <v>23.289050084701529</v>
      </c>
    </row>
    <row r="2918" spans="1:29" hidden="1" x14ac:dyDescent="0.25">
      <c r="A2918">
        <v>200</v>
      </c>
      <c r="B2918" t="s">
        <v>17</v>
      </c>
      <c r="C2918" t="s">
        <v>18</v>
      </c>
      <c r="D2918" s="1">
        <v>45595</v>
      </c>
      <c r="E2918">
        <v>1300</v>
      </c>
      <c r="F2918">
        <v>304</v>
      </c>
      <c r="G2918">
        <v>0.01</v>
      </c>
      <c r="H2918" t="s">
        <v>19</v>
      </c>
      <c r="I2918">
        <v>0</v>
      </c>
      <c r="J2918" t="s">
        <v>19</v>
      </c>
      <c r="K2918">
        <v>1064</v>
      </c>
      <c r="L2918" t="s">
        <v>19</v>
      </c>
      <c r="M2918">
        <v>5.3</v>
      </c>
      <c r="N2918" t="s">
        <v>19</v>
      </c>
      <c r="O2918">
        <v>76.900000000000006</v>
      </c>
      <c r="P2918" t="s">
        <v>19</v>
      </c>
      <c r="Q2918">
        <v>17</v>
      </c>
      <c r="R2918" t="s">
        <v>19</v>
      </c>
      <c r="S2918">
        <v>28.4</v>
      </c>
      <c r="T2918" t="s">
        <v>19</v>
      </c>
      <c r="U2918">
        <v>4</v>
      </c>
      <c r="V2918" t="s">
        <v>19</v>
      </c>
      <c r="W2918">
        <v>158</v>
      </c>
      <c r="X2918" t="s">
        <v>19</v>
      </c>
      <c r="Y2918">
        <v>67.400000000000006</v>
      </c>
      <c r="Z2918" t="s">
        <v>19</v>
      </c>
      <c r="AA2918" s="6">
        <f t="shared" si="136"/>
        <v>11.741884885574688</v>
      </c>
      <c r="AB2918" s="6">
        <f t="shared" si="137"/>
        <v>53.135392794034438</v>
      </c>
      <c r="AC2918" s="6">
        <f t="shared" si="138"/>
        <v>23.764607205965568</v>
      </c>
    </row>
    <row r="2919" spans="1:29" x14ac:dyDescent="0.25">
      <c r="A2919">
        <v>200</v>
      </c>
      <c r="B2919" t="s">
        <v>17</v>
      </c>
      <c r="C2919" t="s">
        <v>18</v>
      </c>
      <c r="D2919" s="1">
        <v>45595</v>
      </c>
      <c r="E2919">
        <v>1400</v>
      </c>
      <c r="F2919">
        <v>304</v>
      </c>
      <c r="G2919">
        <v>0.02</v>
      </c>
      <c r="H2919" t="s">
        <v>19</v>
      </c>
      <c r="I2919">
        <v>0</v>
      </c>
      <c r="J2919" t="s">
        <v>19</v>
      </c>
      <c r="K2919">
        <v>1240</v>
      </c>
      <c r="L2919" t="s">
        <v>19</v>
      </c>
      <c r="M2919">
        <v>5.5</v>
      </c>
      <c r="N2919" t="s">
        <v>19</v>
      </c>
      <c r="O2919">
        <v>78.2</v>
      </c>
      <c r="P2919" t="s">
        <v>19</v>
      </c>
      <c r="Q2919">
        <v>17</v>
      </c>
      <c r="R2919" t="s">
        <v>19</v>
      </c>
      <c r="S2919">
        <v>29.3</v>
      </c>
      <c r="T2919" t="s">
        <v>19</v>
      </c>
      <c r="U2919">
        <v>4.4000000000000004</v>
      </c>
      <c r="V2919" t="s">
        <v>19</v>
      </c>
      <c r="W2919">
        <v>159</v>
      </c>
      <c r="X2919" t="s">
        <v>19</v>
      </c>
      <c r="Y2919">
        <v>68.099999999999994</v>
      </c>
      <c r="Z2919" t="s">
        <v>19</v>
      </c>
      <c r="AA2919" s="6">
        <f t="shared" si="136"/>
        <v>12.213757188692068</v>
      </c>
      <c r="AB2919" s="6">
        <f t="shared" si="137"/>
        <v>53.984762939645719</v>
      </c>
      <c r="AC2919" s="6">
        <f t="shared" si="138"/>
        <v>24.215237060354283</v>
      </c>
    </row>
    <row r="2920" spans="1:29" x14ac:dyDescent="0.25">
      <c r="A2920">
        <v>200</v>
      </c>
      <c r="B2920" t="s">
        <v>17</v>
      </c>
      <c r="C2920" t="s">
        <v>18</v>
      </c>
      <c r="D2920" s="1">
        <v>45595</v>
      </c>
      <c r="E2920">
        <v>1500</v>
      </c>
      <c r="F2920">
        <v>304</v>
      </c>
      <c r="G2920">
        <v>0.01</v>
      </c>
      <c r="H2920" t="s">
        <v>19</v>
      </c>
      <c r="I2920">
        <v>0</v>
      </c>
      <c r="J2920" t="s">
        <v>19</v>
      </c>
      <c r="K2920">
        <v>890</v>
      </c>
      <c r="L2920" t="s">
        <v>19</v>
      </c>
      <c r="M2920">
        <v>5.8</v>
      </c>
      <c r="N2920" t="s">
        <v>19</v>
      </c>
      <c r="O2920">
        <v>78.7</v>
      </c>
      <c r="P2920" t="s">
        <v>19</v>
      </c>
      <c r="Q2920">
        <v>17</v>
      </c>
      <c r="R2920" t="s">
        <v>19</v>
      </c>
      <c r="S2920">
        <v>30.6</v>
      </c>
      <c r="T2920" t="s">
        <v>19</v>
      </c>
      <c r="U2920">
        <v>6</v>
      </c>
      <c r="V2920" t="s">
        <v>19</v>
      </c>
      <c r="W2920">
        <v>179</v>
      </c>
      <c r="X2920" t="s">
        <v>19</v>
      </c>
      <c r="Y2920">
        <v>68.8</v>
      </c>
      <c r="Z2920" t="s">
        <v>19</v>
      </c>
      <c r="AA2920" s="6">
        <f t="shared" si="136"/>
        <v>12.39524292571479</v>
      </c>
      <c r="AB2920" s="6">
        <f t="shared" si="137"/>
        <v>54.311437266286624</v>
      </c>
      <c r="AC2920" s="6">
        <f t="shared" si="138"/>
        <v>24.388562733713378</v>
      </c>
    </row>
    <row r="2921" spans="1:29" hidden="1" x14ac:dyDescent="0.25">
      <c r="A2921">
        <v>200</v>
      </c>
      <c r="B2921" t="s">
        <v>17</v>
      </c>
      <c r="C2921" t="s">
        <v>18</v>
      </c>
      <c r="D2921" s="1">
        <v>45595</v>
      </c>
      <c r="E2921">
        <v>1600</v>
      </c>
      <c r="F2921">
        <v>304</v>
      </c>
      <c r="G2921">
        <v>0.01</v>
      </c>
      <c r="H2921" t="s">
        <v>19</v>
      </c>
      <c r="I2921">
        <v>0</v>
      </c>
      <c r="J2921" t="s">
        <v>19</v>
      </c>
      <c r="K2921">
        <v>465</v>
      </c>
      <c r="L2921" t="s">
        <v>19</v>
      </c>
      <c r="M2921">
        <v>5.4</v>
      </c>
      <c r="N2921" t="s">
        <v>19</v>
      </c>
      <c r="O2921">
        <v>77.2</v>
      </c>
      <c r="P2921" t="s">
        <v>19</v>
      </c>
      <c r="Q2921">
        <v>17</v>
      </c>
      <c r="R2921" t="s">
        <v>19</v>
      </c>
      <c r="S2921">
        <v>29.1</v>
      </c>
      <c r="T2921" t="s">
        <v>19</v>
      </c>
      <c r="U2921">
        <v>6.6</v>
      </c>
      <c r="V2921" t="s">
        <v>19</v>
      </c>
      <c r="W2921">
        <v>161</v>
      </c>
      <c r="X2921" t="s">
        <v>19</v>
      </c>
      <c r="Y2921">
        <v>69.7</v>
      </c>
      <c r="Z2921" t="s">
        <v>19</v>
      </c>
      <c r="AA2921" s="6">
        <f t="shared" si="136"/>
        <v>11.850779721226839</v>
      </c>
      <c r="AB2921" s="6">
        <f t="shared" si="137"/>
        <v>53.33140349820831</v>
      </c>
      <c r="AC2921" s="6">
        <f t="shared" si="138"/>
        <v>23.868596501791693</v>
      </c>
    </row>
    <row r="2922" spans="1:29" hidden="1" x14ac:dyDescent="0.25">
      <c r="A2922">
        <v>200</v>
      </c>
      <c r="B2922" t="s">
        <v>17</v>
      </c>
      <c r="C2922" t="s">
        <v>18</v>
      </c>
      <c r="D2922" s="1">
        <v>45595</v>
      </c>
      <c r="E2922">
        <v>1700</v>
      </c>
      <c r="F2922">
        <v>304</v>
      </c>
      <c r="G2922">
        <v>0.01</v>
      </c>
      <c r="H2922" t="s">
        <v>19</v>
      </c>
      <c r="I2922">
        <v>0</v>
      </c>
      <c r="J2922" t="s">
        <v>19</v>
      </c>
      <c r="K2922">
        <v>114</v>
      </c>
      <c r="L2922" t="s">
        <v>19</v>
      </c>
      <c r="M2922">
        <v>5.2</v>
      </c>
      <c r="N2922" t="s">
        <v>19</v>
      </c>
      <c r="O2922">
        <v>74.400000000000006</v>
      </c>
      <c r="P2922" t="s">
        <v>19</v>
      </c>
      <c r="Q2922">
        <v>18</v>
      </c>
      <c r="R2922" t="s">
        <v>19</v>
      </c>
      <c r="S2922">
        <v>28.2</v>
      </c>
      <c r="T2922" t="s">
        <v>19</v>
      </c>
      <c r="U2922">
        <v>5.8</v>
      </c>
      <c r="V2922" t="s">
        <v>19</v>
      </c>
      <c r="W2922">
        <v>154</v>
      </c>
      <c r="X2922" t="s">
        <v>19</v>
      </c>
      <c r="Y2922">
        <v>70.3</v>
      </c>
      <c r="Z2922" t="s">
        <v>19</v>
      </c>
      <c r="AA2922" s="6">
        <f t="shared" si="136"/>
        <v>11.066881614810928</v>
      </c>
      <c r="AB2922" s="6">
        <f t="shared" si="137"/>
        <v>51.920386906659672</v>
      </c>
      <c r="AC2922" s="6">
        <f t="shared" si="138"/>
        <v>22.479613093340333</v>
      </c>
    </row>
    <row r="2923" spans="1:29" hidden="1" x14ac:dyDescent="0.25">
      <c r="A2923">
        <v>200</v>
      </c>
      <c r="B2923" t="s">
        <v>17</v>
      </c>
      <c r="C2923" t="s">
        <v>18</v>
      </c>
      <c r="D2923" s="1">
        <v>45595</v>
      </c>
      <c r="E2923">
        <v>1800</v>
      </c>
      <c r="F2923">
        <v>304</v>
      </c>
      <c r="G2923">
        <v>0</v>
      </c>
      <c r="H2923" t="s">
        <v>19</v>
      </c>
      <c r="I2923">
        <v>0</v>
      </c>
      <c r="J2923" t="s">
        <v>19</v>
      </c>
      <c r="K2923">
        <v>0</v>
      </c>
      <c r="L2923" t="s">
        <v>19</v>
      </c>
      <c r="M2923">
        <v>6.5</v>
      </c>
      <c r="N2923" t="s">
        <v>19</v>
      </c>
      <c r="O2923">
        <v>69.2</v>
      </c>
      <c r="P2923" t="s">
        <v>19</v>
      </c>
      <c r="Q2923">
        <v>26</v>
      </c>
      <c r="R2923" t="s">
        <v>19</v>
      </c>
      <c r="S2923">
        <v>33.4</v>
      </c>
      <c r="T2923" t="s">
        <v>19</v>
      </c>
      <c r="U2923">
        <v>2.6</v>
      </c>
      <c r="V2923" t="s">
        <v>19</v>
      </c>
      <c r="W2923">
        <v>102</v>
      </c>
      <c r="X2923" t="s">
        <v>19</v>
      </c>
      <c r="Y2923">
        <v>70.599999999999994</v>
      </c>
      <c r="Z2923" t="s">
        <v>19</v>
      </c>
      <c r="AA2923" s="6">
        <f t="shared" si="136"/>
        <v>10.647567545345945</v>
      </c>
      <c r="AB2923" s="6">
        <f t="shared" si="137"/>
        <v>51.165621581622702</v>
      </c>
      <c r="AC2923" s="6">
        <f t="shared" si="138"/>
        <v>18.034378418377301</v>
      </c>
    </row>
    <row r="2924" spans="1:29" hidden="1" x14ac:dyDescent="0.25">
      <c r="A2924">
        <v>200</v>
      </c>
      <c r="B2924" t="s">
        <v>17</v>
      </c>
      <c r="C2924" t="s">
        <v>18</v>
      </c>
      <c r="D2924" s="1">
        <v>45595</v>
      </c>
      <c r="E2924">
        <v>1900</v>
      </c>
      <c r="F2924">
        <v>304</v>
      </c>
      <c r="G2924">
        <v>0</v>
      </c>
      <c r="H2924" t="s">
        <v>19</v>
      </c>
      <c r="I2924">
        <v>0</v>
      </c>
      <c r="J2924" t="s">
        <v>19</v>
      </c>
      <c r="K2924">
        <v>0</v>
      </c>
      <c r="L2924" t="s">
        <v>19</v>
      </c>
      <c r="M2924">
        <v>10.199999999999999</v>
      </c>
      <c r="N2924" t="s">
        <v>19</v>
      </c>
      <c r="O2924">
        <v>58</v>
      </c>
      <c r="P2924" t="s">
        <v>19</v>
      </c>
      <c r="Q2924">
        <v>62</v>
      </c>
      <c r="R2924" t="s">
        <v>19</v>
      </c>
      <c r="S2924">
        <v>45.1</v>
      </c>
      <c r="T2924" t="s">
        <v>19</v>
      </c>
      <c r="U2924">
        <v>2.2000000000000002</v>
      </c>
      <c r="V2924" t="s">
        <v>19</v>
      </c>
      <c r="W2924">
        <v>298</v>
      </c>
      <c r="X2924" t="s">
        <v>19</v>
      </c>
      <c r="Y2924">
        <v>70.599999999999994</v>
      </c>
      <c r="Z2924" t="s">
        <v>19</v>
      </c>
      <c r="AA2924" s="6">
        <f t="shared" si="136"/>
        <v>10.235113733398133</v>
      </c>
      <c r="AB2924" s="6">
        <f t="shared" si="137"/>
        <v>50.423204720116644</v>
      </c>
      <c r="AC2924" s="6">
        <f t="shared" si="138"/>
        <v>7.5767952798833562</v>
      </c>
    </row>
    <row r="2925" spans="1:29" hidden="1" x14ac:dyDescent="0.25">
      <c r="A2925">
        <v>200</v>
      </c>
      <c r="B2925" t="s">
        <v>17</v>
      </c>
      <c r="C2925" t="s">
        <v>18</v>
      </c>
      <c r="D2925" s="1">
        <v>45595</v>
      </c>
      <c r="E2925">
        <v>2000</v>
      </c>
      <c r="F2925">
        <v>304</v>
      </c>
      <c r="G2925">
        <v>0</v>
      </c>
      <c r="H2925" t="s">
        <v>19</v>
      </c>
      <c r="I2925">
        <v>0</v>
      </c>
      <c r="J2925" t="s">
        <v>19</v>
      </c>
      <c r="K2925">
        <v>0</v>
      </c>
      <c r="L2925" t="s">
        <v>19</v>
      </c>
      <c r="M2925">
        <v>10.199999999999999</v>
      </c>
      <c r="N2925" t="s">
        <v>19</v>
      </c>
      <c r="O2925">
        <v>55.7</v>
      </c>
      <c r="P2925" t="s">
        <v>19</v>
      </c>
      <c r="Q2925">
        <v>67</v>
      </c>
      <c r="R2925" t="s">
        <v>19</v>
      </c>
      <c r="S2925">
        <v>45</v>
      </c>
      <c r="T2925" t="s">
        <v>19</v>
      </c>
      <c r="U2925">
        <v>2.1</v>
      </c>
      <c r="V2925" t="s">
        <v>19</v>
      </c>
      <c r="W2925">
        <v>300</v>
      </c>
      <c r="X2925" t="s">
        <v>19</v>
      </c>
      <c r="Y2925">
        <v>70.3</v>
      </c>
      <c r="Z2925" t="s">
        <v>19</v>
      </c>
      <c r="AA2925" s="6">
        <f t="shared" si="136"/>
        <v>9.6001752855301987</v>
      </c>
      <c r="AB2925" s="6">
        <f t="shared" si="137"/>
        <v>49.280315513954356</v>
      </c>
      <c r="AC2925" s="6">
        <f t="shared" si="138"/>
        <v>6.4196844860456466</v>
      </c>
    </row>
    <row r="2926" spans="1:29" hidden="1" x14ac:dyDescent="0.25">
      <c r="A2926">
        <v>200</v>
      </c>
      <c r="B2926" t="s">
        <v>17</v>
      </c>
      <c r="C2926" t="s">
        <v>18</v>
      </c>
      <c r="D2926" s="1">
        <v>45595</v>
      </c>
      <c r="E2926">
        <v>2100</v>
      </c>
      <c r="F2926">
        <v>304</v>
      </c>
      <c r="G2926">
        <v>0</v>
      </c>
      <c r="H2926" t="s">
        <v>19</v>
      </c>
      <c r="I2926">
        <v>0</v>
      </c>
      <c r="J2926" t="s">
        <v>19</v>
      </c>
      <c r="K2926">
        <v>0</v>
      </c>
      <c r="L2926" t="s">
        <v>19</v>
      </c>
      <c r="M2926">
        <v>10.6</v>
      </c>
      <c r="N2926" t="s">
        <v>19</v>
      </c>
      <c r="O2926">
        <v>54</v>
      </c>
      <c r="P2926" t="s">
        <v>19</v>
      </c>
      <c r="Q2926">
        <v>74</v>
      </c>
      <c r="R2926" t="s">
        <v>19</v>
      </c>
      <c r="S2926">
        <v>46</v>
      </c>
      <c r="T2926" t="s">
        <v>19</v>
      </c>
      <c r="U2926">
        <v>3.1</v>
      </c>
      <c r="V2926" t="s">
        <v>19</v>
      </c>
      <c r="W2926">
        <v>295</v>
      </c>
      <c r="X2926" t="s">
        <v>19</v>
      </c>
      <c r="Y2926">
        <v>69.8</v>
      </c>
      <c r="Z2926" t="s">
        <v>19</v>
      </c>
      <c r="AA2926" s="6">
        <f t="shared" si="136"/>
        <v>9.443573586451512</v>
      </c>
      <c r="AB2926" s="6">
        <f t="shared" si="137"/>
        <v>48.998432455612722</v>
      </c>
      <c r="AC2926" s="6">
        <f t="shared" si="138"/>
        <v>5.001567544387278</v>
      </c>
    </row>
    <row r="2927" spans="1:29" hidden="1" x14ac:dyDescent="0.25">
      <c r="A2927">
        <v>200</v>
      </c>
      <c r="B2927" t="s">
        <v>17</v>
      </c>
      <c r="C2927" t="s">
        <v>18</v>
      </c>
      <c r="D2927" s="1">
        <v>45595</v>
      </c>
      <c r="E2927">
        <v>2200</v>
      </c>
      <c r="F2927">
        <v>304</v>
      </c>
      <c r="G2927">
        <v>0</v>
      </c>
      <c r="H2927" t="s">
        <v>19</v>
      </c>
      <c r="I2927">
        <v>0</v>
      </c>
      <c r="J2927" t="s">
        <v>19</v>
      </c>
      <c r="K2927">
        <v>0</v>
      </c>
      <c r="L2927" t="s">
        <v>19</v>
      </c>
      <c r="M2927">
        <v>8.6999999999999993</v>
      </c>
      <c r="N2927" t="s">
        <v>19</v>
      </c>
      <c r="O2927">
        <v>54.9</v>
      </c>
      <c r="P2927" t="s">
        <v>19</v>
      </c>
      <c r="Q2927">
        <v>59</v>
      </c>
      <c r="R2927" t="s">
        <v>19</v>
      </c>
      <c r="S2927">
        <v>41</v>
      </c>
      <c r="T2927" t="s">
        <v>19</v>
      </c>
      <c r="U2927">
        <v>3.4</v>
      </c>
      <c r="V2927" t="s">
        <v>19</v>
      </c>
      <c r="W2927">
        <v>303</v>
      </c>
      <c r="X2927" t="s">
        <v>19</v>
      </c>
      <c r="Y2927">
        <v>69.3</v>
      </c>
      <c r="Z2927" t="s">
        <v>19</v>
      </c>
      <c r="AA2927" s="6">
        <f t="shared" si="136"/>
        <v>8.367164615562352</v>
      </c>
      <c r="AB2927" s="6">
        <f t="shared" si="137"/>
        <v>47.060896308012232</v>
      </c>
      <c r="AC2927" s="6">
        <f t="shared" si="138"/>
        <v>7.8391036919877664</v>
      </c>
    </row>
    <row r="2928" spans="1:29" hidden="1" x14ac:dyDescent="0.25">
      <c r="A2928">
        <v>200</v>
      </c>
      <c r="B2928" t="s">
        <v>17</v>
      </c>
      <c r="C2928" t="s">
        <v>18</v>
      </c>
      <c r="D2928" s="1">
        <v>45595</v>
      </c>
      <c r="E2928">
        <v>2300</v>
      </c>
      <c r="F2928">
        <v>304</v>
      </c>
      <c r="G2928">
        <v>0</v>
      </c>
      <c r="H2928" t="s">
        <v>19</v>
      </c>
      <c r="I2928">
        <v>0</v>
      </c>
      <c r="J2928" t="s">
        <v>19</v>
      </c>
      <c r="K2928">
        <v>0</v>
      </c>
      <c r="L2928" t="s">
        <v>19</v>
      </c>
      <c r="M2928">
        <v>8.6</v>
      </c>
      <c r="N2928" t="s">
        <v>19</v>
      </c>
      <c r="O2928">
        <v>55.8</v>
      </c>
      <c r="P2928" t="s">
        <v>19</v>
      </c>
      <c r="Q2928">
        <v>57</v>
      </c>
      <c r="R2928" t="s">
        <v>19</v>
      </c>
      <c r="S2928">
        <v>40.6</v>
      </c>
      <c r="T2928" t="s">
        <v>19</v>
      </c>
      <c r="U2928">
        <v>3.3</v>
      </c>
      <c r="V2928" t="s">
        <v>19</v>
      </c>
      <c r="W2928">
        <v>309</v>
      </c>
      <c r="X2928" t="s">
        <v>19</v>
      </c>
      <c r="Y2928">
        <v>68.7</v>
      </c>
      <c r="Z2928" t="s">
        <v>19</v>
      </c>
      <c r="AA2928" s="6">
        <f t="shared" si="136"/>
        <v>8.6056083118309026</v>
      </c>
      <c r="AB2928" s="6">
        <f t="shared" si="137"/>
        <v>47.490094961295625</v>
      </c>
      <c r="AC2928" s="6">
        <f t="shared" si="138"/>
        <v>8.3099050387043718</v>
      </c>
    </row>
    <row r="2929" spans="1:29" hidden="1" x14ac:dyDescent="0.25">
      <c r="A2929">
        <v>200</v>
      </c>
      <c r="B2929" t="s">
        <v>17</v>
      </c>
      <c r="C2929" t="s">
        <v>18</v>
      </c>
      <c r="D2929" s="1">
        <v>45595</v>
      </c>
      <c r="E2929">
        <v>2400</v>
      </c>
      <c r="F2929">
        <v>304</v>
      </c>
      <c r="G2929">
        <v>0</v>
      </c>
      <c r="H2929" t="s">
        <v>19</v>
      </c>
      <c r="I2929">
        <v>0</v>
      </c>
      <c r="J2929" t="s">
        <v>19</v>
      </c>
      <c r="K2929">
        <v>0</v>
      </c>
      <c r="L2929" t="s">
        <v>19</v>
      </c>
      <c r="M2929">
        <v>8.1</v>
      </c>
      <c r="N2929" t="s">
        <v>19</v>
      </c>
      <c r="O2929">
        <v>54.2</v>
      </c>
      <c r="P2929" t="s">
        <v>19</v>
      </c>
      <c r="Q2929">
        <v>56</v>
      </c>
      <c r="R2929" t="s">
        <v>19</v>
      </c>
      <c r="S2929">
        <v>39</v>
      </c>
      <c r="T2929" t="s">
        <v>19</v>
      </c>
      <c r="U2929">
        <v>2.6</v>
      </c>
      <c r="V2929" t="s">
        <v>19</v>
      </c>
      <c r="W2929">
        <v>320</v>
      </c>
      <c r="X2929" t="s">
        <v>19</v>
      </c>
      <c r="Y2929">
        <v>68.099999999999994</v>
      </c>
      <c r="Z2929" t="s">
        <v>19</v>
      </c>
      <c r="AA2929" s="6">
        <f t="shared" si="136"/>
        <v>7.7153318374205853</v>
      </c>
      <c r="AB2929" s="6">
        <f t="shared" si="137"/>
        <v>45.887597307357055</v>
      </c>
      <c r="AC2929" s="6">
        <f t="shared" si="138"/>
        <v>8.312402692642948</v>
      </c>
    </row>
    <row r="2930" spans="1:29" hidden="1" x14ac:dyDescent="0.25">
      <c r="A2930">
        <v>200</v>
      </c>
      <c r="B2930" t="s">
        <v>17</v>
      </c>
      <c r="C2930" t="s">
        <v>18</v>
      </c>
      <c r="D2930" s="1">
        <v>45596</v>
      </c>
      <c r="E2930" s="2">
        <v>100</v>
      </c>
      <c r="F2930">
        <v>305</v>
      </c>
      <c r="G2930">
        <v>0</v>
      </c>
      <c r="H2930" t="s">
        <v>19</v>
      </c>
      <c r="I2930">
        <v>0</v>
      </c>
      <c r="J2930" t="s">
        <v>19</v>
      </c>
      <c r="K2930">
        <v>0</v>
      </c>
      <c r="L2930" t="s">
        <v>19</v>
      </c>
      <c r="M2930">
        <v>7.8</v>
      </c>
      <c r="N2930" t="s">
        <v>19</v>
      </c>
      <c r="O2930">
        <v>52.3</v>
      </c>
      <c r="P2930" t="s">
        <v>19</v>
      </c>
      <c r="Q2930">
        <v>58</v>
      </c>
      <c r="R2930" t="s">
        <v>19</v>
      </c>
      <c r="S2930">
        <v>38.1</v>
      </c>
      <c r="T2930" t="s">
        <v>19</v>
      </c>
      <c r="U2930">
        <v>3.1</v>
      </c>
      <c r="V2930" t="s">
        <v>19</v>
      </c>
      <c r="W2930">
        <v>313</v>
      </c>
      <c r="X2930" t="s">
        <v>19</v>
      </c>
      <c r="Y2930">
        <v>67.599999999999994</v>
      </c>
      <c r="Z2930" t="s">
        <v>19</v>
      </c>
      <c r="AA2930" s="6">
        <f t="shared" si="136"/>
        <v>6.976901938773187</v>
      </c>
      <c r="AB2930" s="6">
        <f t="shared" si="137"/>
        <v>44.558423489791736</v>
      </c>
      <c r="AC2930" s="6">
        <f t="shared" si="138"/>
        <v>7.7415765102082617</v>
      </c>
    </row>
    <row r="2931" spans="1:29" hidden="1" x14ac:dyDescent="0.25">
      <c r="A2931">
        <v>200</v>
      </c>
      <c r="B2931" t="s">
        <v>17</v>
      </c>
      <c r="C2931" t="s">
        <v>18</v>
      </c>
      <c r="D2931" s="1">
        <v>45596</v>
      </c>
      <c r="E2931" s="2">
        <v>200</v>
      </c>
      <c r="F2931">
        <v>305</v>
      </c>
      <c r="G2931">
        <v>0</v>
      </c>
      <c r="H2931" t="s">
        <v>19</v>
      </c>
      <c r="I2931">
        <v>0</v>
      </c>
      <c r="J2931" t="s">
        <v>19</v>
      </c>
      <c r="K2931">
        <v>0</v>
      </c>
      <c r="L2931" t="s">
        <v>19</v>
      </c>
      <c r="M2931">
        <v>6.9</v>
      </c>
      <c r="N2931" t="s">
        <v>19</v>
      </c>
      <c r="O2931">
        <v>51.5</v>
      </c>
      <c r="P2931" t="s">
        <v>19</v>
      </c>
      <c r="Q2931">
        <v>53</v>
      </c>
      <c r="R2931" t="s">
        <v>19</v>
      </c>
      <c r="S2931">
        <v>35.1</v>
      </c>
      <c r="T2931" t="s">
        <v>19</v>
      </c>
      <c r="U2931">
        <v>2.2000000000000002</v>
      </c>
      <c r="V2931" t="s">
        <v>19</v>
      </c>
      <c r="W2931">
        <v>327</v>
      </c>
      <c r="X2931" t="s">
        <v>19</v>
      </c>
      <c r="Y2931">
        <v>67</v>
      </c>
      <c r="Z2931" t="s">
        <v>19</v>
      </c>
      <c r="AA2931" s="6">
        <f t="shared" si="136"/>
        <v>6.1033246068136613</v>
      </c>
      <c r="AB2931" s="6">
        <f t="shared" si="137"/>
        <v>42.98598429226459</v>
      </c>
      <c r="AC2931" s="6">
        <f t="shared" si="138"/>
        <v>8.5140157077354104</v>
      </c>
    </row>
    <row r="2932" spans="1:29" hidden="1" x14ac:dyDescent="0.25">
      <c r="A2932">
        <v>200</v>
      </c>
      <c r="B2932" t="s">
        <v>17</v>
      </c>
      <c r="C2932" t="s">
        <v>18</v>
      </c>
      <c r="D2932" s="1">
        <v>45596</v>
      </c>
      <c r="E2932" s="2">
        <v>300</v>
      </c>
      <c r="F2932">
        <v>305</v>
      </c>
      <c r="G2932">
        <v>0</v>
      </c>
      <c r="H2932" t="s">
        <v>19</v>
      </c>
      <c r="I2932">
        <v>0</v>
      </c>
      <c r="J2932" t="s">
        <v>19</v>
      </c>
      <c r="K2932">
        <v>0</v>
      </c>
      <c r="L2932" t="s">
        <v>19</v>
      </c>
      <c r="M2932">
        <v>7</v>
      </c>
      <c r="N2932" t="s">
        <v>19</v>
      </c>
      <c r="O2932">
        <v>49.1</v>
      </c>
      <c r="P2932" t="s">
        <v>19</v>
      </c>
      <c r="Q2932">
        <v>59</v>
      </c>
      <c r="R2932" t="s">
        <v>19</v>
      </c>
      <c r="S2932">
        <v>35.299999999999997</v>
      </c>
      <c r="T2932" t="s">
        <v>19</v>
      </c>
      <c r="U2932">
        <v>2.5</v>
      </c>
      <c r="V2932" t="s">
        <v>19</v>
      </c>
      <c r="W2932">
        <v>315</v>
      </c>
      <c r="X2932" t="s">
        <v>19</v>
      </c>
      <c r="Y2932">
        <v>66.400000000000006</v>
      </c>
      <c r="Z2932" t="s">
        <v>19</v>
      </c>
      <c r="AA2932" s="6">
        <f t="shared" si="136"/>
        <v>5.4831311372800542</v>
      </c>
      <c r="AB2932" s="6">
        <f t="shared" si="137"/>
        <v>41.869636047104095</v>
      </c>
      <c r="AC2932" s="6">
        <f t="shared" si="138"/>
        <v>7.2303639528959067</v>
      </c>
    </row>
    <row r="2933" spans="1:29" hidden="1" x14ac:dyDescent="0.25">
      <c r="A2933">
        <v>200</v>
      </c>
      <c r="B2933" t="s">
        <v>17</v>
      </c>
      <c r="C2933" t="s">
        <v>18</v>
      </c>
      <c r="D2933" s="1">
        <v>45596</v>
      </c>
      <c r="E2933" s="2">
        <v>400</v>
      </c>
      <c r="F2933">
        <v>305</v>
      </c>
      <c r="G2933">
        <v>0</v>
      </c>
      <c r="H2933" t="s">
        <v>19</v>
      </c>
      <c r="I2933">
        <v>0</v>
      </c>
      <c r="J2933" t="s">
        <v>19</v>
      </c>
      <c r="K2933">
        <v>0</v>
      </c>
      <c r="L2933" t="s">
        <v>19</v>
      </c>
      <c r="M2933">
        <v>7.2</v>
      </c>
      <c r="N2933" t="s">
        <v>19</v>
      </c>
      <c r="O2933">
        <v>48.1</v>
      </c>
      <c r="P2933" t="s">
        <v>19</v>
      </c>
      <c r="Q2933">
        <v>63</v>
      </c>
      <c r="R2933" t="s">
        <v>19</v>
      </c>
      <c r="S2933">
        <v>36</v>
      </c>
      <c r="T2933" t="s">
        <v>19</v>
      </c>
      <c r="U2933">
        <v>2.2000000000000002</v>
      </c>
      <c r="V2933" t="s">
        <v>19</v>
      </c>
      <c r="W2933">
        <v>306</v>
      </c>
      <c r="X2933" t="s">
        <v>19</v>
      </c>
      <c r="Y2933">
        <v>65.8</v>
      </c>
      <c r="Z2933" t="s">
        <v>19</v>
      </c>
      <c r="AA2933" s="6">
        <f t="shared" ref="AA2933:AA2996" si="139" xml:space="preserve"> ((O2933-32)*5/9)*ATAN(0.151977*SQRT(Q2933+8.313659)) + ATAN(((O2933-32)*5/9)+Q2933) - ATAN(Q2933-1.676331) + 0.00391838*(Q2933^1.5)*ATAN(0.023101*Q2933) - 4.686035</f>
        <v>5.3440045584184297</v>
      </c>
      <c r="AB2933" s="6">
        <f t="shared" si="137"/>
        <v>41.619208205153171</v>
      </c>
      <c r="AC2933" s="6">
        <f t="shared" si="138"/>
        <v>6.4807917948468301</v>
      </c>
    </row>
    <row r="2934" spans="1:29" hidden="1" x14ac:dyDescent="0.25">
      <c r="A2934">
        <v>200</v>
      </c>
      <c r="B2934" t="s">
        <v>17</v>
      </c>
      <c r="C2934" t="s">
        <v>18</v>
      </c>
      <c r="D2934" s="1">
        <v>45596</v>
      </c>
      <c r="E2934" s="2">
        <v>500</v>
      </c>
      <c r="F2934">
        <v>305</v>
      </c>
      <c r="G2934">
        <v>0</v>
      </c>
      <c r="H2934" t="s">
        <v>19</v>
      </c>
      <c r="I2934">
        <v>0</v>
      </c>
      <c r="J2934" t="s">
        <v>19</v>
      </c>
      <c r="K2934">
        <v>0</v>
      </c>
      <c r="L2934" t="s">
        <v>19</v>
      </c>
      <c r="M2934">
        <v>6.5</v>
      </c>
      <c r="N2934" t="s">
        <v>19</v>
      </c>
      <c r="O2934">
        <v>48.7</v>
      </c>
      <c r="P2934" t="s">
        <v>19</v>
      </c>
      <c r="Q2934">
        <v>56</v>
      </c>
      <c r="R2934" t="s">
        <v>19</v>
      </c>
      <c r="S2934">
        <v>33.700000000000003</v>
      </c>
      <c r="T2934" t="s">
        <v>19</v>
      </c>
      <c r="U2934">
        <v>3.8</v>
      </c>
      <c r="V2934" t="s">
        <v>19</v>
      </c>
      <c r="W2934">
        <v>312</v>
      </c>
      <c r="X2934" t="s">
        <v>19</v>
      </c>
      <c r="Y2934">
        <v>65.3</v>
      </c>
      <c r="Z2934" t="s">
        <v>19</v>
      </c>
      <c r="AA2934" s="6">
        <f t="shared" si="139"/>
        <v>5.0144865162269525</v>
      </c>
      <c r="AB2934" s="6">
        <f t="shared" si="137"/>
        <v>41.026075729208515</v>
      </c>
      <c r="AC2934" s="6">
        <f t="shared" si="138"/>
        <v>7.6739242707914883</v>
      </c>
    </row>
    <row r="2935" spans="1:29" hidden="1" x14ac:dyDescent="0.25">
      <c r="A2935">
        <v>200</v>
      </c>
      <c r="B2935" t="s">
        <v>17</v>
      </c>
      <c r="C2935" t="s">
        <v>18</v>
      </c>
      <c r="D2935" s="1">
        <v>45596</v>
      </c>
      <c r="E2935" s="2">
        <v>600</v>
      </c>
      <c r="F2935">
        <v>305</v>
      </c>
      <c r="G2935">
        <v>0</v>
      </c>
      <c r="H2935" t="s">
        <v>19</v>
      </c>
      <c r="I2935">
        <v>0</v>
      </c>
      <c r="J2935" t="s">
        <v>19</v>
      </c>
      <c r="K2935">
        <v>0</v>
      </c>
      <c r="L2935" t="s">
        <v>19</v>
      </c>
      <c r="M2935">
        <v>6.7</v>
      </c>
      <c r="N2935" t="s">
        <v>19</v>
      </c>
      <c r="O2935">
        <v>49</v>
      </c>
      <c r="P2935" t="s">
        <v>19</v>
      </c>
      <c r="Q2935">
        <v>56</v>
      </c>
      <c r="R2935" t="s">
        <v>19</v>
      </c>
      <c r="S2935">
        <v>34.200000000000003</v>
      </c>
      <c r="T2935" t="s">
        <v>19</v>
      </c>
      <c r="U2935">
        <v>2.9</v>
      </c>
      <c r="V2935" t="s">
        <v>19</v>
      </c>
      <c r="W2935">
        <v>315</v>
      </c>
      <c r="X2935" t="s">
        <v>19</v>
      </c>
      <c r="Y2935">
        <v>64.7</v>
      </c>
      <c r="Z2935" t="s">
        <v>19</v>
      </c>
      <c r="AA2935" s="6">
        <f t="shared" si="139"/>
        <v>5.1618070005135266</v>
      </c>
      <c r="AB2935" s="6">
        <f t="shared" si="137"/>
        <v>41.291252600924352</v>
      </c>
      <c r="AC2935" s="6">
        <f t="shared" si="138"/>
        <v>7.7087473990756479</v>
      </c>
    </row>
    <row r="2936" spans="1:29" hidden="1" x14ac:dyDescent="0.25">
      <c r="A2936">
        <v>200</v>
      </c>
      <c r="B2936" t="s">
        <v>17</v>
      </c>
      <c r="C2936" t="s">
        <v>18</v>
      </c>
      <c r="D2936" s="1">
        <v>45596</v>
      </c>
      <c r="E2936" s="2">
        <v>700</v>
      </c>
      <c r="F2936">
        <v>305</v>
      </c>
      <c r="G2936">
        <v>0</v>
      </c>
      <c r="H2936" t="s">
        <v>19</v>
      </c>
      <c r="I2936">
        <v>0</v>
      </c>
      <c r="J2936" t="s">
        <v>19</v>
      </c>
      <c r="K2936">
        <v>114</v>
      </c>
      <c r="L2936" t="s">
        <v>19</v>
      </c>
      <c r="M2936">
        <v>6.5</v>
      </c>
      <c r="N2936" t="s">
        <v>19</v>
      </c>
      <c r="O2936">
        <v>51.4</v>
      </c>
      <c r="P2936" t="s">
        <v>19</v>
      </c>
      <c r="Q2936">
        <v>51</v>
      </c>
      <c r="R2936" t="s">
        <v>19</v>
      </c>
      <c r="S2936">
        <v>33.700000000000003</v>
      </c>
      <c r="T2936" t="s">
        <v>19</v>
      </c>
      <c r="U2936">
        <v>3.4</v>
      </c>
      <c r="V2936" t="s">
        <v>19</v>
      </c>
      <c r="W2936">
        <v>322</v>
      </c>
      <c r="X2936" t="s">
        <v>19</v>
      </c>
      <c r="Y2936">
        <v>64.2</v>
      </c>
      <c r="Z2936" t="s">
        <v>19</v>
      </c>
      <c r="AA2936" s="6">
        <f t="shared" si="139"/>
        <v>5.8649206864251457</v>
      </c>
      <c r="AB2936" s="6">
        <f t="shared" si="137"/>
        <v>42.556857235565261</v>
      </c>
      <c r="AC2936" s="6">
        <f t="shared" si="138"/>
        <v>8.843142764434738</v>
      </c>
    </row>
    <row r="2937" spans="1:29" hidden="1" x14ac:dyDescent="0.25">
      <c r="A2937">
        <v>200</v>
      </c>
      <c r="B2937" t="s">
        <v>17</v>
      </c>
      <c r="C2937" t="s">
        <v>18</v>
      </c>
      <c r="D2937" s="1">
        <v>45596</v>
      </c>
      <c r="E2937" s="2">
        <v>800</v>
      </c>
      <c r="F2937">
        <v>305</v>
      </c>
      <c r="G2937">
        <v>0</v>
      </c>
      <c r="H2937" t="s">
        <v>19</v>
      </c>
      <c r="I2937">
        <v>0</v>
      </c>
      <c r="J2937" t="s">
        <v>19</v>
      </c>
      <c r="K2937">
        <v>497</v>
      </c>
      <c r="L2937" t="s">
        <v>19</v>
      </c>
      <c r="M2937">
        <v>6.8</v>
      </c>
      <c r="N2937" t="s">
        <v>19</v>
      </c>
      <c r="O2937">
        <v>57.4</v>
      </c>
      <c r="P2937" t="s">
        <v>19</v>
      </c>
      <c r="Q2937">
        <v>42</v>
      </c>
      <c r="R2937" t="s">
        <v>19</v>
      </c>
      <c r="S2937">
        <v>34.700000000000003</v>
      </c>
      <c r="T2937" t="s">
        <v>19</v>
      </c>
      <c r="U2937">
        <v>3.8</v>
      </c>
      <c r="V2937" t="s">
        <v>19</v>
      </c>
      <c r="W2937">
        <v>323</v>
      </c>
      <c r="X2937" t="s">
        <v>19</v>
      </c>
      <c r="Y2937">
        <v>63.8</v>
      </c>
      <c r="Z2937" t="s">
        <v>19</v>
      </c>
      <c r="AA2937" s="6">
        <f t="shared" si="139"/>
        <v>7.7547982193605556</v>
      </c>
      <c r="AB2937" s="6">
        <f t="shared" si="137"/>
        <v>45.958636794848999</v>
      </c>
      <c r="AC2937" s="6">
        <f t="shared" si="138"/>
        <v>11.441363205150999</v>
      </c>
    </row>
    <row r="2938" spans="1:29" hidden="1" x14ac:dyDescent="0.25">
      <c r="A2938">
        <v>200</v>
      </c>
      <c r="B2938" t="s">
        <v>17</v>
      </c>
      <c r="C2938" t="s">
        <v>18</v>
      </c>
      <c r="D2938" s="1">
        <v>45596</v>
      </c>
      <c r="E2938" s="2">
        <v>900</v>
      </c>
      <c r="F2938">
        <v>305</v>
      </c>
      <c r="G2938">
        <v>0.01</v>
      </c>
      <c r="H2938" t="s">
        <v>19</v>
      </c>
      <c r="I2938">
        <v>0</v>
      </c>
      <c r="J2938" t="s">
        <v>19</v>
      </c>
      <c r="K2938">
        <v>871</v>
      </c>
      <c r="L2938" t="s">
        <v>19</v>
      </c>
      <c r="M2938">
        <v>7.2</v>
      </c>
      <c r="N2938" t="s">
        <v>19</v>
      </c>
      <c r="O2938">
        <v>65</v>
      </c>
      <c r="P2938" t="s">
        <v>19</v>
      </c>
      <c r="Q2938">
        <v>34</v>
      </c>
      <c r="R2938" t="s">
        <v>19</v>
      </c>
      <c r="S2938">
        <v>36</v>
      </c>
      <c r="T2938" t="s">
        <v>19</v>
      </c>
      <c r="U2938">
        <v>4</v>
      </c>
      <c r="V2938" t="s">
        <v>19</v>
      </c>
      <c r="W2938">
        <v>311</v>
      </c>
      <c r="X2938" t="s">
        <v>19</v>
      </c>
      <c r="Y2938">
        <v>63.4</v>
      </c>
      <c r="Z2938" t="s">
        <v>19</v>
      </c>
      <c r="AA2938" s="6">
        <f t="shared" si="139"/>
        <v>10.136811989314774</v>
      </c>
      <c r="AB2938" s="6">
        <f t="shared" si="137"/>
        <v>50.246261580766593</v>
      </c>
      <c r="AC2938" s="6">
        <f t="shared" si="138"/>
        <v>14.753738419233407</v>
      </c>
    </row>
    <row r="2939" spans="1:29" hidden="1" x14ac:dyDescent="0.25">
      <c r="A2939">
        <v>200</v>
      </c>
      <c r="B2939" t="s">
        <v>17</v>
      </c>
      <c r="C2939" t="s">
        <v>18</v>
      </c>
      <c r="D2939" s="1">
        <v>45596</v>
      </c>
      <c r="E2939">
        <v>1000</v>
      </c>
      <c r="F2939">
        <v>305</v>
      </c>
      <c r="G2939">
        <v>0.01</v>
      </c>
      <c r="H2939" t="s">
        <v>19</v>
      </c>
      <c r="I2939">
        <v>0</v>
      </c>
      <c r="J2939" t="s">
        <v>19</v>
      </c>
      <c r="K2939">
        <v>1193</v>
      </c>
      <c r="L2939" t="s">
        <v>19</v>
      </c>
      <c r="M2939">
        <v>7.2</v>
      </c>
      <c r="N2939" t="s">
        <v>19</v>
      </c>
      <c r="O2939">
        <v>70.7</v>
      </c>
      <c r="P2939" t="s">
        <v>19</v>
      </c>
      <c r="Q2939">
        <v>28</v>
      </c>
      <c r="R2939" t="s">
        <v>19</v>
      </c>
      <c r="S2939">
        <v>36</v>
      </c>
      <c r="T2939" t="s">
        <v>19</v>
      </c>
      <c r="U2939">
        <v>3.8</v>
      </c>
      <c r="V2939" t="s">
        <v>19</v>
      </c>
      <c r="W2939">
        <v>319</v>
      </c>
      <c r="X2939" t="s">
        <v>19</v>
      </c>
      <c r="Y2939">
        <v>63.3</v>
      </c>
      <c r="Z2939" t="s">
        <v>19</v>
      </c>
      <c r="AA2939" s="6">
        <f t="shared" si="139"/>
        <v>11.607095600417477</v>
      </c>
      <c r="AB2939" s="6">
        <f t="shared" si="137"/>
        <v>52.892772080751456</v>
      </c>
      <c r="AC2939" s="6">
        <f t="shared" si="138"/>
        <v>17.807227919248547</v>
      </c>
    </row>
    <row r="2940" spans="1:29" hidden="1" x14ac:dyDescent="0.25">
      <c r="A2940">
        <v>200</v>
      </c>
      <c r="B2940" t="s">
        <v>17</v>
      </c>
      <c r="C2940" t="s">
        <v>18</v>
      </c>
      <c r="D2940" s="1">
        <v>45596</v>
      </c>
      <c r="E2940">
        <v>1100</v>
      </c>
      <c r="F2940">
        <v>305</v>
      </c>
      <c r="G2940">
        <v>0.02</v>
      </c>
      <c r="H2940" t="s">
        <v>19</v>
      </c>
      <c r="I2940">
        <v>0</v>
      </c>
      <c r="J2940" t="s">
        <v>19</v>
      </c>
      <c r="K2940">
        <v>1392</v>
      </c>
      <c r="L2940" t="s">
        <v>19</v>
      </c>
      <c r="M2940">
        <v>6.2</v>
      </c>
      <c r="N2940" t="s">
        <v>19</v>
      </c>
      <c r="O2940">
        <v>74.3</v>
      </c>
      <c r="P2940" t="s">
        <v>19</v>
      </c>
      <c r="Q2940">
        <v>21</v>
      </c>
      <c r="R2940" t="s">
        <v>19</v>
      </c>
      <c r="S2940">
        <v>32.299999999999997</v>
      </c>
      <c r="T2940" t="s">
        <v>19</v>
      </c>
      <c r="U2940">
        <v>2.9</v>
      </c>
      <c r="V2940" t="s">
        <v>19</v>
      </c>
      <c r="W2940">
        <v>290</v>
      </c>
      <c r="X2940" t="s">
        <v>19</v>
      </c>
      <c r="Y2940">
        <v>63.6</v>
      </c>
      <c r="Z2940" t="s">
        <v>19</v>
      </c>
      <c r="AA2940" s="6">
        <f t="shared" si="139"/>
        <v>11.693517919466846</v>
      </c>
      <c r="AB2940" s="6">
        <f t="shared" si="137"/>
        <v>53.048332255040322</v>
      </c>
      <c r="AC2940" s="6">
        <f t="shared" si="138"/>
        <v>21.251667744959676</v>
      </c>
    </row>
    <row r="2941" spans="1:29" hidden="1" x14ac:dyDescent="0.25">
      <c r="A2941">
        <v>200</v>
      </c>
      <c r="B2941" t="s">
        <v>17</v>
      </c>
      <c r="C2941" t="s">
        <v>18</v>
      </c>
      <c r="D2941" s="1">
        <v>45596</v>
      </c>
      <c r="E2941">
        <v>1200</v>
      </c>
      <c r="F2941">
        <v>305</v>
      </c>
      <c r="G2941">
        <v>0.02</v>
      </c>
      <c r="H2941" t="s">
        <v>19</v>
      </c>
      <c r="I2941">
        <v>0</v>
      </c>
      <c r="J2941" t="s">
        <v>19</v>
      </c>
      <c r="K2941">
        <v>1450</v>
      </c>
      <c r="L2941" t="s">
        <v>19</v>
      </c>
      <c r="M2941">
        <v>6.1</v>
      </c>
      <c r="N2941" t="s">
        <v>19</v>
      </c>
      <c r="O2941">
        <v>75.599999999999994</v>
      </c>
      <c r="P2941" t="s">
        <v>19</v>
      </c>
      <c r="Q2941">
        <v>20</v>
      </c>
      <c r="R2941" t="s">
        <v>19</v>
      </c>
      <c r="S2941">
        <v>31.9</v>
      </c>
      <c r="T2941" t="s">
        <v>19</v>
      </c>
      <c r="U2941">
        <v>3.8</v>
      </c>
      <c r="V2941" t="s">
        <v>19</v>
      </c>
      <c r="W2941">
        <v>177</v>
      </c>
      <c r="X2941" t="s">
        <v>19</v>
      </c>
      <c r="Y2941">
        <v>64.3</v>
      </c>
      <c r="Z2941" t="s">
        <v>19</v>
      </c>
      <c r="AA2941" s="6">
        <f t="shared" si="139"/>
        <v>11.968922290760926</v>
      </c>
      <c r="AB2941" s="6">
        <f t="shared" si="137"/>
        <v>53.544060123369668</v>
      </c>
      <c r="AC2941" s="6">
        <f t="shared" si="138"/>
        <v>22.055939876630326</v>
      </c>
    </row>
    <row r="2942" spans="1:29" hidden="1" x14ac:dyDescent="0.25">
      <c r="A2942">
        <v>200</v>
      </c>
      <c r="B2942" t="s">
        <v>17</v>
      </c>
      <c r="C2942" t="s">
        <v>18</v>
      </c>
      <c r="D2942" s="1">
        <v>45596</v>
      </c>
      <c r="E2942">
        <v>1300</v>
      </c>
      <c r="F2942">
        <v>305</v>
      </c>
      <c r="G2942">
        <v>0.02</v>
      </c>
      <c r="H2942" t="s">
        <v>19</v>
      </c>
      <c r="I2942">
        <v>0</v>
      </c>
      <c r="J2942" t="s">
        <v>19</v>
      </c>
      <c r="K2942">
        <v>1379</v>
      </c>
      <c r="L2942" t="s">
        <v>19</v>
      </c>
      <c r="M2942">
        <v>6.1</v>
      </c>
      <c r="N2942" t="s">
        <v>19</v>
      </c>
      <c r="O2942">
        <v>77.3</v>
      </c>
      <c r="P2942" t="s">
        <v>19</v>
      </c>
      <c r="Q2942">
        <v>19</v>
      </c>
      <c r="R2942" t="s">
        <v>19</v>
      </c>
      <c r="S2942">
        <v>32.1</v>
      </c>
      <c r="T2942" t="s">
        <v>19</v>
      </c>
      <c r="U2942">
        <v>4.4000000000000004</v>
      </c>
      <c r="V2942" t="s">
        <v>19</v>
      </c>
      <c r="W2942">
        <v>165</v>
      </c>
      <c r="X2942" t="s">
        <v>19</v>
      </c>
      <c r="Y2942">
        <v>64.900000000000006</v>
      </c>
      <c r="Z2942" t="s">
        <v>19</v>
      </c>
      <c r="AA2942" s="6">
        <f t="shared" si="139"/>
        <v>12.376002725452516</v>
      </c>
      <c r="AB2942" s="6">
        <f t="shared" si="137"/>
        <v>54.276804905814529</v>
      </c>
      <c r="AC2942" s="6">
        <f t="shared" si="138"/>
        <v>23.023195094185468</v>
      </c>
    </row>
    <row r="2943" spans="1:29" x14ac:dyDescent="0.25">
      <c r="A2943">
        <v>200</v>
      </c>
      <c r="B2943" t="s">
        <v>17</v>
      </c>
      <c r="C2943" t="s">
        <v>18</v>
      </c>
      <c r="D2943" s="1">
        <v>45596</v>
      </c>
      <c r="E2943">
        <v>1400</v>
      </c>
      <c r="F2943">
        <v>305</v>
      </c>
      <c r="G2943">
        <v>0.02</v>
      </c>
      <c r="H2943" t="s">
        <v>19</v>
      </c>
      <c r="I2943">
        <v>0</v>
      </c>
      <c r="J2943" t="s">
        <v>19</v>
      </c>
      <c r="K2943">
        <v>1183</v>
      </c>
      <c r="L2943" t="s">
        <v>19</v>
      </c>
      <c r="M2943">
        <v>6.1</v>
      </c>
      <c r="N2943" t="s">
        <v>19</v>
      </c>
      <c r="O2943">
        <v>78.2</v>
      </c>
      <c r="P2943" t="s">
        <v>19</v>
      </c>
      <c r="Q2943">
        <v>18</v>
      </c>
      <c r="R2943" t="s">
        <v>19</v>
      </c>
      <c r="S2943">
        <v>31.9</v>
      </c>
      <c r="T2943" t="s">
        <v>19</v>
      </c>
      <c r="U2943">
        <v>4</v>
      </c>
      <c r="V2943" t="s">
        <v>19</v>
      </c>
      <c r="W2943">
        <v>149</v>
      </c>
      <c r="X2943" t="s">
        <v>19</v>
      </c>
      <c r="Y2943">
        <v>65.5</v>
      </c>
      <c r="Z2943" t="s">
        <v>19</v>
      </c>
      <c r="AA2943" s="6">
        <f t="shared" si="139"/>
        <v>12.465966890075844</v>
      </c>
      <c r="AB2943" s="6">
        <f t="shared" si="137"/>
        <v>54.438740402136517</v>
      </c>
      <c r="AC2943" s="6">
        <f t="shared" si="138"/>
        <v>23.761259597863486</v>
      </c>
    </row>
    <row r="2944" spans="1:29" x14ac:dyDescent="0.25">
      <c r="A2944">
        <v>200</v>
      </c>
      <c r="B2944" t="s">
        <v>17</v>
      </c>
      <c r="C2944" t="s">
        <v>18</v>
      </c>
      <c r="D2944" s="1">
        <v>45596</v>
      </c>
      <c r="E2944">
        <v>1500</v>
      </c>
      <c r="F2944">
        <v>305</v>
      </c>
      <c r="G2944">
        <v>0.01</v>
      </c>
      <c r="H2944" t="s">
        <v>19</v>
      </c>
      <c r="I2944">
        <v>0</v>
      </c>
      <c r="J2944" t="s">
        <v>19</v>
      </c>
      <c r="K2944">
        <v>867</v>
      </c>
      <c r="L2944" t="s">
        <v>19</v>
      </c>
      <c r="M2944">
        <v>6.1</v>
      </c>
      <c r="N2944" t="s">
        <v>19</v>
      </c>
      <c r="O2944">
        <v>78.599999999999994</v>
      </c>
      <c r="P2944" t="s">
        <v>19</v>
      </c>
      <c r="Q2944">
        <v>18</v>
      </c>
      <c r="R2944" t="s">
        <v>19</v>
      </c>
      <c r="S2944">
        <v>32</v>
      </c>
      <c r="T2944" t="s">
        <v>19</v>
      </c>
      <c r="U2944">
        <v>4.5</v>
      </c>
      <c r="V2944" t="s">
        <v>19</v>
      </c>
      <c r="W2944">
        <v>154</v>
      </c>
      <c r="X2944" t="s">
        <v>19</v>
      </c>
      <c r="Y2944">
        <v>66.3</v>
      </c>
      <c r="Z2944" t="s">
        <v>19</v>
      </c>
      <c r="AA2944" s="6">
        <f t="shared" si="139"/>
        <v>12.613232520605521</v>
      </c>
      <c r="AB2944" s="6">
        <f t="shared" si="137"/>
        <v>54.703818537089937</v>
      </c>
      <c r="AC2944" s="6">
        <f t="shared" si="138"/>
        <v>23.896181462910057</v>
      </c>
    </row>
    <row r="2945" spans="1:29" hidden="1" x14ac:dyDescent="0.25">
      <c r="A2945">
        <v>200</v>
      </c>
      <c r="B2945" t="s">
        <v>17</v>
      </c>
      <c r="C2945" t="s">
        <v>18</v>
      </c>
      <c r="D2945" s="1">
        <v>45596</v>
      </c>
      <c r="E2945">
        <v>1600</v>
      </c>
      <c r="F2945">
        <v>305</v>
      </c>
      <c r="G2945">
        <v>0.01</v>
      </c>
      <c r="H2945" t="s">
        <v>19</v>
      </c>
      <c r="I2945">
        <v>0</v>
      </c>
      <c r="J2945" t="s">
        <v>19</v>
      </c>
      <c r="K2945">
        <v>472</v>
      </c>
      <c r="L2945" t="s">
        <v>19</v>
      </c>
      <c r="M2945">
        <v>6.5</v>
      </c>
      <c r="N2945" t="s">
        <v>19</v>
      </c>
      <c r="O2945">
        <v>77.5</v>
      </c>
      <c r="P2945" t="s">
        <v>19</v>
      </c>
      <c r="Q2945">
        <v>20</v>
      </c>
      <c r="R2945" t="s">
        <v>19</v>
      </c>
      <c r="S2945">
        <v>33.5</v>
      </c>
      <c r="T2945" t="s">
        <v>19</v>
      </c>
      <c r="U2945">
        <v>5.9</v>
      </c>
      <c r="V2945" t="s">
        <v>19</v>
      </c>
      <c r="W2945">
        <v>141</v>
      </c>
      <c r="X2945" t="s">
        <v>19</v>
      </c>
      <c r="Y2945">
        <v>67.099999999999994</v>
      </c>
      <c r="Z2945" t="s">
        <v>19</v>
      </c>
      <c r="AA2945" s="6">
        <f t="shared" si="139"/>
        <v>12.687237873563657</v>
      </c>
      <c r="AB2945" s="6">
        <f t="shared" si="137"/>
        <v>54.837028172414584</v>
      </c>
      <c r="AC2945" s="6">
        <f t="shared" si="138"/>
        <v>22.662971827585416</v>
      </c>
    </row>
    <row r="2946" spans="1:29" hidden="1" x14ac:dyDescent="0.25">
      <c r="A2946">
        <v>200</v>
      </c>
      <c r="B2946" t="s">
        <v>17</v>
      </c>
      <c r="C2946" t="s">
        <v>18</v>
      </c>
      <c r="D2946" s="1">
        <v>45596</v>
      </c>
      <c r="E2946">
        <v>1700</v>
      </c>
      <c r="F2946">
        <v>305</v>
      </c>
      <c r="G2946">
        <v>0</v>
      </c>
      <c r="H2946" t="s">
        <v>19</v>
      </c>
      <c r="I2946">
        <v>0</v>
      </c>
      <c r="J2946" t="s">
        <v>19</v>
      </c>
      <c r="K2946">
        <v>103</v>
      </c>
      <c r="L2946" t="s">
        <v>19</v>
      </c>
      <c r="M2946">
        <v>6.7</v>
      </c>
      <c r="N2946" t="s">
        <v>19</v>
      </c>
      <c r="O2946">
        <v>74</v>
      </c>
      <c r="P2946" t="s">
        <v>19</v>
      </c>
      <c r="Q2946">
        <v>23</v>
      </c>
      <c r="R2946" t="s">
        <v>19</v>
      </c>
      <c r="S2946">
        <v>34.4</v>
      </c>
      <c r="T2946" t="s">
        <v>19</v>
      </c>
      <c r="U2946">
        <v>4.9000000000000004</v>
      </c>
      <c r="V2946" t="s">
        <v>19</v>
      </c>
      <c r="W2946">
        <v>152</v>
      </c>
      <c r="X2946" t="s">
        <v>19</v>
      </c>
      <c r="Y2946">
        <v>67.8</v>
      </c>
      <c r="Z2946" t="s">
        <v>19</v>
      </c>
      <c r="AA2946" s="6">
        <f t="shared" si="139"/>
        <v>11.994519615783751</v>
      </c>
      <c r="AB2946" s="6">
        <f t="shared" si="137"/>
        <v>53.590135308410751</v>
      </c>
      <c r="AC2946" s="6">
        <f t="shared" si="138"/>
        <v>20.409864691589249</v>
      </c>
    </row>
    <row r="2947" spans="1:29" hidden="1" x14ac:dyDescent="0.25">
      <c r="A2947">
        <v>200</v>
      </c>
      <c r="B2947" t="s">
        <v>17</v>
      </c>
      <c r="C2947" t="s">
        <v>18</v>
      </c>
      <c r="D2947" s="1">
        <v>45596</v>
      </c>
      <c r="E2947">
        <v>1800</v>
      </c>
      <c r="F2947">
        <v>305</v>
      </c>
      <c r="G2947">
        <v>0</v>
      </c>
      <c r="H2947" t="s">
        <v>19</v>
      </c>
      <c r="I2947">
        <v>0</v>
      </c>
      <c r="J2947" t="s">
        <v>19</v>
      </c>
      <c r="K2947">
        <v>0</v>
      </c>
      <c r="L2947" t="s">
        <v>19</v>
      </c>
      <c r="M2947">
        <v>7.9</v>
      </c>
      <c r="N2947" t="s">
        <v>19</v>
      </c>
      <c r="O2947">
        <v>66.099999999999994</v>
      </c>
      <c r="P2947" t="s">
        <v>19</v>
      </c>
      <c r="Q2947">
        <v>36</v>
      </c>
      <c r="R2947" t="s">
        <v>19</v>
      </c>
      <c r="S2947">
        <v>38.6</v>
      </c>
      <c r="T2947" t="s">
        <v>19</v>
      </c>
      <c r="U2947">
        <v>1.7</v>
      </c>
      <c r="V2947" t="s">
        <v>19</v>
      </c>
      <c r="W2947">
        <v>84</v>
      </c>
      <c r="X2947" t="s">
        <v>19</v>
      </c>
      <c r="Y2947">
        <v>68.099999999999994</v>
      </c>
      <c r="Z2947" t="s">
        <v>19</v>
      </c>
      <c r="AA2947" s="6">
        <f t="shared" si="139"/>
        <v>10.901050503796318</v>
      </c>
      <c r="AB2947" s="6">
        <f t="shared" ref="AB2947:AB3010" si="140">(AA2947*9/5)+32</f>
        <v>51.621890906833372</v>
      </c>
      <c r="AC2947" s="6">
        <f t="shared" ref="AC2947:AC3010" si="141">O2947-AB2947</f>
        <v>14.478109093166623</v>
      </c>
    </row>
    <row r="2948" spans="1:29" hidden="1" x14ac:dyDescent="0.25">
      <c r="A2948">
        <v>200</v>
      </c>
      <c r="B2948" t="s">
        <v>17</v>
      </c>
      <c r="C2948" t="s">
        <v>18</v>
      </c>
      <c r="D2948" s="1">
        <v>45596</v>
      </c>
      <c r="E2948">
        <v>1900</v>
      </c>
      <c r="F2948">
        <v>305</v>
      </c>
      <c r="G2948">
        <v>0</v>
      </c>
      <c r="H2948" t="s">
        <v>19</v>
      </c>
      <c r="I2948">
        <v>0</v>
      </c>
      <c r="J2948" t="s">
        <v>19</v>
      </c>
      <c r="K2948">
        <v>0</v>
      </c>
      <c r="L2948" t="s">
        <v>19</v>
      </c>
      <c r="M2948">
        <v>10.199999999999999</v>
      </c>
      <c r="N2948" t="s">
        <v>19</v>
      </c>
      <c r="O2948">
        <v>59.1</v>
      </c>
      <c r="P2948" t="s">
        <v>19</v>
      </c>
      <c r="Q2948">
        <v>60</v>
      </c>
      <c r="R2948" t="s">
        <v>19</v>
      </c>
      <c r="S2948">
        <v>45.1</v>
      </c>
      <c r="T2948" t="s">
        <v>19</v>
      </c>
      <c r="U2948">
        <v>1.6</v>
      </c>
      <c r="V2948" t="s">
        <v>19</v>
      </c>
      <c r="W2948">
        <v>305</v>
      </c>
      <c r="X2948" t="s">
        <v>19</v>
      </c>
      <c r="Y2948">
        <v>68.2</v>
      </c>
      <c r="Z2948" t="s">
        <v>19</v>
      </c>
      <c r="AA2948" s="6">
        <f t="shared" si="139"/>
        <v>10.566662710493979</v>
      </c>
      <c r="AB2948" s="6">
        <f t="shared" si="140"/>
        <v>51.019992878889163</v>
      </c>
      <c r="AC2948" s="6">
        <f t="shared" si="141"/>
        <v>8.0800071211108389</v>
      </c>
    </row>
    <row r="2949" spans="1:29" hidden="1" x14ac:dyDescent="0.25">
      <c r="A2949">
        <v>200</v>
      </c>
      <c r="B2949" t="s">
        <v>17</v>
      </c>
      <c r="C2949" t="s">
        <v>18</v>
      </c>
      <c r="D2949" s="1">
        <v>45596</v>
      </c>
      <c r="E2949">
        <v>2000</v>
      </c>
      <c r="F2949">
        <v>305</v>
      </c>
      <c r="G2949">
        <v>0</v>
      </c>
      <c r="H2949" t="s">
        <v>19</v>
      </c>
      <c r="I2949">
        <v>0</v>
      </c>
      <c r="J2949" t="s">
        <v>19</v>
      </c>
      <c r="K2949">
        <v>0</v>
      </c>
      <c r="L2949" t="s">
        <v>19</v>
      </c>
      <c r="M2949">
        <v>8.5</v>
      </c>
      <c r="N2949" t="s">
        <v>19</v>
      </c>
      <c r="O2949">
        <v>59.8</v>
      </c>
      <c r="P2949" t="s">
        <v>19</v>
      </c>
      <c r="Q2949">
        <v>48</v>
      </c>
      <c r="R2949" t="s">
        <v>19</v>
      </c>
      <c r="S2949">
        <v>40.200000000000003</v>
      </c>
      <c r="T2949" t="s">
        <v>19</v>
      </c>
      <c r="U2949">
        <v>2.2000000000000002</v>
      </c>
      <c r="V2949" t="s">
        <v>19</v>
      </c>
      <c r="W2949">
        <v>285</v>
      </c>
      <c r="X2949" t="s">
        <v>19</v>
      </c>
      <c r="Y2949">
        <v>67.900000000000006</v>
      </c>
      <c r="Z2949" t="s">
        <v>19</v>
      </c>
      <c r="AA2949" s="6">
        <f t="shared" si="139"/>
        <v>9.5525730757877838</v>
      </c>
      <c r="AB2949" s="6">
        <f t="shared" si="140"/>
        <v>49.194631536418015</v>
      </c>
      <c r="AC2949" s="6">
        <f t="shared" si="141"/>
        <v>10.605368463581982</v>
      </c>
    </row>
    <row r="2950" spans="1:29" hidden="1" x14ac:dyDescent="0.25">
      <c r="A2950">
        <v>200</v>
      </c>
      <c r="B2950" t="s">
        <v>17</v>
      </c>
      <c r="C2950" t="s">
        <v>18</v>
      </c>
      <c r="D2950" s="1">
        <v>45596</v>
      </c>
      <c r="E2950">
        <v>2100</v>
      </c>
      <c r="F2950">
        <v>305</v>
      </c>
      <c r="G2950">
        <v>0</v>
      </c>
      <c r="H2950" t="s">
        <v>19</v>
      </c>
      <c r="I2950">
        <v>0</v>
      </c>
      <c r="J2950" t="s">
        <v>19</v>
      </c>
      <c r="K2950">
        <v>0</v>
      </c>
      <c r="L2950" t="s">
        <v>19</v>
      </c>
      <c r="M2950">
        <v>8.6</v>
      </c>
      <c r="N2950" t="s">
        <v>19</v>
      </c>
      <c r="O2950">
        <v>61.2</v>
      </c>
      <c r="P2950" t="s">
        <v>19</v>
      </c>
      <c r="Q2950">
        <v>47</v>
      </c>
      <c r="R2950" t="s">
        <v>19</v>
      </c>
      <c r="S2950">
        <v>40.700000000000003</v>
      </c>
      <c r="T2950" t="s">
        <v>19</v>
      </c>
      <c r="U2950">
        <v>4.0999999999999996</v>
      </c>
      <c r="V2950" t="s">
        <v>19</v>
      </c>
      <c r="W2950">
        <v>305</v>
      </c>
      <c r="X2950" t="s">
        <v>19</v>
      </c>
      <c r="Y2950">
        <v>67.5</v>
      </c>
      <c r="Z2950" t="s">
        <v>19</v>
      </c>
      <c r="AA2950" s="6">
        <f t="shared" si="139"/>
        <v>10.095609179961318</v>
      </c>
      <c r="AB2950" s="6">
        <f t="shared" si="140"/>
        <v>50.172096523930371</v>
      </c>
      <c r="AC2950" s="6">
        <f t="shared" si="141"/>
        <v>11.027903476069632</v>
      </c>
    </row>
    <row r="2951" spans="1:29" hidden="1" x14ac:dyDescent="0.25">
      <c r="A2951">
        <v>200</v>
      </c>
      <c r="B2951" t="s">
        <v>17</v>
      </c>
      <c r="C2951" t="s">
        <v>18</v>
      </c>
      <c r="D2951" s="1">
        <v>45596</v>
      </c>
      <c r="E2951">
        <v>2200</v>
      </c>
      <c r="F2951">
        <v>305</v>
      </c>
      <c r="G2951">
        <v>0</v>
      </c>
      <c r="H2951" t="s">
        <v>19</v>
      </c>
      <c r="I2951">
        <v>0</v>
      </c>
      <c r="J2951" t="s">
        <v>19</v>
      </c>
      <c r="K2951">
        <v>0</v>
      </c>
      <c r="L2951" t="s">
        <v>19</v>
      </c>
      <c r="M2951">
        <v>7.9</v>
      </c>
      <c r="N2951" t="s">
        <v>19</v>
      </c>
      <c r="O2951">
        <v>63.8</v>
      </c>
      <c r="P2951" t="s">
        <v>19</v>
      </c>
      <c r="Q2951">
        <v>39</v>
      </c>
      <c r="R2951" t="s">
        <v>19</v>
      </c>
      <c r="S2951">
        <v>38.6</v>
      </c>
      <c r="T2951" t="s">
        <v>19</v>
      </c>
      <c r="U2951">
        <v>4.3</v>
      </c>
      <c r="V2951" t="s">
        <v>19</v>
      </c>
      <c r="W2951">
        <v>317</v>
      </c>
      <c r="X2951" t="s">
        <v>19</v>
      </c>
      <c r="Y2951">
        <v>67</v>
      </c>
      <c r="Z2951" t="s">
        <v>19</v>
      </c>
      <c r="AA2951" s="6">
        <f t="shared" si="139"/>
        <v>10.290160454468975</v>
      </c>
      <c r="AB2951" s="6">
        <f t="shared" si="140"/>
        <v>50.522288818044153</v>
      </c>
      <c r="AC2951" s="6">
        <f t="shared" si="141"/>
        <v>13.277711181955844</v>
      </c>
    </row>
    <row r="2952" spans="1:29" hidden="1" x14ac:dyDescent="0.25">
      <c r="A2952">
        <v>200</v>
      </c>
      <c r="B2952" t="s">
        <v>17</v>
      </c>
      <c r="C2952" t="s">
        <v>18</v>
      </c>
      <c r="D2952" s="1">
        <v>45596</v>
      </c>
      <c r="E2952">
        <v>2300</v>
      </c>
      <c r="F2952">
        <v>305</v>
      </c>
      <c r="G2952">
        <v>0</v>
      </c>
      <c r="H2952" t="s">
        <v>19</v>
      </c>
      <c r="I2952">
        <v>0</v>
      </c>
      <c r="J2952" t="s">
        <v>19</v>
      </c>
      <c r="K2952">
        <v>0</v>
      </c>
      <c r="L2952" t="s">
        <v>19</v>
      </c>
      <c r="M2952">
        <v>8</v>
      </c>
      <c r="N2952" t="s">
        <v>19</v>
      </c>
      <c r="O2952">
        <v>61.5</v>
      </c>
      <c r="P2952" t="s">
        <v>19</v>
      </c>
      <c r="Q2952">
        <v>43</v>
      </c>
      <c r="R2952" t="s">
        <v>19</v>
      </c>
      <c r="S2952">
        <v>38.799999999999997</v>
      </c>
      <c r="T2952" t="s">
        <v>19</v>
      </c>
      <c r="U2952">
        <v>4.0999999999999996</v>
      </c>
      <c r="V2952" t="s">
        <v>19</v>
      </c>
      <c r="W2952">
        <v>311</v>
      </c>
      <c r="X2952" t="s">
        <v>19</v>
      </c>
      <c r="Y2952">
        <v>66.599999999999994</v>
      </c>
      <c r="Z2952" t="s">
        <v>19</v>
      </c>
      <c r="AA2952" s="6">
        <f t="shared" si="139"/>
        <v>9.7524972256394147</v>
      </c>
      <c r="AB2952" s="6">
        <f t="shared" si="140"/>
        <v>49.554495006150944</v>
      </c>
      <c r="AC2952" s="6">
        <f t="shared" si="141"/>
        <v>11.945504993849056</v>
      </c>
    </row>
    <row r="2953" spans="1:29" hidden="1" x14ac:dyDescent="0.25">
      <c r="A2953">
        <v>200</v>
      </c>
      <c r="B2953" t="s">
        <v>17</v>
      </c>
      <c r="C2953" t="s">
        <v>18</v>
      </c>
      <c r="D2953" s="1">
        <v>45596</v>
      </c>
      <c r="E2953">
        <v>2400</v>
      </c>
      <c r="F2953">
        <v>305</v>
      </c>
      <c r="G2953">
        <v>0</v>
      </c>
      <c r="H2953" t="s">
        <v>19</v>
      </c>
      <c r="I2953">
        <v>0</v>
      </c>
      <c r="J2953" t="s">
        <v>19</v>
      </c>
      <c r="K2953">
        <v>0</v>
      </c>
      <c r="L2953" t="s">
        <v>19</v>
      </c>
      <c r="M2953">
        <v>8</v>
      </c>
      <c r="N2953" t="s">
        <v>19</v>
      </c>
      <c r="O2953">
        <v>60</v>
      </c>
      <c r="P2953" t="s">
        <v>19</v>
      </c>
      <c r="Q2953">
        <v>45</v>
      </c>
      <c r="R2953" t="s">
        <v>19</v>
      </c>
      <c r="S2953">
        <v>38.9</v>
      </c>
      <c r="T2953" t="s">
        <v>19</v>
      </c>
      <c r="U2953">
        <v>3.7</v>
      </c>
      <c r="V2953" t="s">
        <v>19</v>
      </c>
      <c r="W2953">
        <v>300</v>
      </c>
      <c r="X2953" t="s">
        <v>19</v>
      </c>
      <c r="Y2953">
        <v>66.2</v>
      </c>
      <c r="Z2953" t="s">
        <v>19</v>
      </c>
      <c r="AA2953" s="6">
        <f t="shared" si="139"/>
        <v>9.2977434086692092</v>
      </c>
      <c r="AB2953" s="6">
        <f t="shared" si="140"/>
        <v>48.735938135604577</v>
      </c>
      <c r="AC2953" s="6">
        <f t="shared" si="141"/>
        <v>11.264061864395423</v>
      </c>
    </row>
    <row r="2954" spans="1:29" hidden="1" x14ac:dyDescent="0.25">
      <c r="A2954">
        <v>200</v>
      </c>
      <c r="B2954" t="s">
        <v>17</v>
      </c>
      <c r="C2954" t="s">
        <v>18</v>
      </c>
      <c r="D2954" s="1">
        <v>45597</v>
      </c>
      <c r="E2954" s="2">
        <v>100</v>
      </c>
      <c r="F2954">
        <v>306</v>
      </c>
      <c r="G2954">
        <v>0</v>
      </c>
      <c r="H2954" t="s">
        <v>19</v>
      </c>
      <c r="I2954">
        <v>0</v>
      </c>
      <c r="J2954" t="s">
        <v>19</v>
      </c>
      <c r="K2954">
        <v>0</v>
      </c>
      <c r="L2954" t="s">
        <v>19</v>
      </c>
      <c r="M2954">
        <v>7.5</v>
      </c>
      <c r="N2954" t="s">
        <v>19</v>
      </c>
      <c r="O2954">
        <v>60.5</v>
      </c>
      <c r="P2954" t="s">
        <v>19</v>
      </c>
      <c r="Q2954">
        <v>41</v>
      </c>
      <c r="R2954" t="s">
        <v>19</v>
      </c>
      <c r="S2954">
        <v>37</v>
      </c>
      <c r="T2954" t="s">
        <v>19</v>
      </c>
      <c r="U2954">
        <v>4.0999999999999996</v>
      </c>
      <c r="V2954" t="s">
        <v>19</v>
      </c>
      <c r="W2954">
        <v>317</v>
      </c>
      <c r="X2954" t="s">
        <v>19</v>
      </c>
      <c r="Y2954">
        <v>65.8</v>
      </c>
      <c r="Z2954" t="s">
        <v>19</v>
      </c>
      <c r="AA2954" s="6">
        <f t="shared" si="139"/>
        <v>9.0520849085663215</v>
      </c>
      <c r="AB2954" s="6">
        <f t="shared" si="140"/>
        <v>48.293752835419376</v>
      </c>
      <c r="AC2954" s="6">
        <f t="shared" si="141"/>
        <v>12.206247164580624</v>
      </c>
    </row>
    <row r="2955" spans="1:29" hidden="1" x14ac:dyDescent="0.25">
      <c r="A2955">
        <v>200</v>
      </c>
      <c r="B2955" t="s">
        <v>17</v>
      </c>
      <c r="C2955" t="s">
        <v>18</v>
      </c>
      <c r="D2955" s="1">
        <v>45597</v>
      </c>
      <c r="E2955" s="2">
        <v>200</v>
      </c>
      <c r="F2955">
        <v>306</v>
      </c>
      <c r="G2955">
        <v>0</v>
      </c>
      <c r="H2955" t="s">
        <v>19</v>
      </c>
      <c r="I2955">
        <v>0</v>
      </c>
      <c r="J2955" t="s">
        <v>19</v>
      </c>
      <c r="K2955">
        <v>0</v>
      </c>
      <c r="L2955" t="s">
        <v>19</v>
      </c>
      <c r="M2955">
        <v>7.9</v>
      </c>
      <c r="N2955" t="s">
        <v>19</v>
      </c>
      <c r="O2955">
        <v>58.4</v>
      </c>
      <c r="P2955" t="s">
        <v>19</v>
      </c>
      <c r="Q2955">
        <v>47</v>
      </c>
      <c r="R2955" t="s">
        <v>19</v>
      </c>
      <c r="S2955">
        <v>38.6</v>
      </c>
      <c r="T2955" t="s">
        <v>19</v>
      </c>
      <c r="U2955">
        <v>3.5</v>
      </c>
      <c r="V2955" t="s">
        <v>19</v>
      </c>
      <c r="W2955">
        <v>312</v>
      </c>
      <c r="X2955" t="s">
        <v>19</v>
      </c>
      <c r="Y2955">
        <v>65.400000000000006</v>
      </c>
      <c r="Z2955" t="s">
        <v>19</v>
      </c>
      <c r="AA2955" s="6">
        <f t="shared" si="139"/>
        <v>8.7784519040511881</v>
      </c>
      <c r="AB2955" s="6">
        <f t="shared" si="140"/>
        <v>47.80121342729214</v>
      </c>
      <c r="AC2955" s="6">
        <f t="shared" si="141"/>
        <v>10.598786572707859</v>
      </c>
    </row>
    <row r="2956" spans="1:29" hidden="1" x14ac:dyDescent="0.25">
      <c r="A2956">
        <v>200</v>
      </c>
      <c r="B2956" t="s">
        <v>17</v>
      </c>
      <c r="C2956" t="s">
        <v>18</v>
      </c>
      <c r="D2956" s="1">
        <v>45597</v>
      </c>
      <c r="E2956" s="2">
        <v>300</v>
      </c>
      <c r="F2956">
        <v>306</v>
      </c>
      <c r="G2956">
        <v>0</v>
      </c>
      <c r="H2956" t="s">
        <v>19</v>
      </c>
      <c r="I2956">
        <v>0</v>
      </c>
      <c r="J2956" t="s">
        <v>19</v>
      </c>
      <c r="K2956">
        <v>0</v>
      </c>
      <c r="L2956" t="s">
        <v>19</v>
      </c>
      <c r="M2956">
        <v>7.6</v>
      </c>
      <c r="N2956" t="s">
        <v>19</v>
      </c>
      <c r="O2956">
        <v>58.3</v>
      </c>
      <c r="P2956" t="s">
        <v>19</v>
      </c>
      <c r="Q2956">
        <v>46</v>
      </c>
      <c r="R2956" t="s">
        <v>19</v>
      </c>
      <c r="S2956">
        <v>37.299999999999997</v>
      </c>
      <c r="T2956" t="s">
        <v>19</v>
      </c>
      <c r="U2956">
        <v>3.8</v>
      </c>
      <c r="V2956" t="s">
        <v>19</v>
      </c>
      <c r="W2956">
        <v>307</v>
      </c>
      <c r="X2956" t="s">
        <v>19</v>
      </c>
      <c r="Y2956">
        <v>65.099999999999994</v>
      </c>
      <c r="Z2956" t="s">
        <v>19</v>
      </c>
      <c r="AA2956" s="6">
        <f t="shared" si="139"/>
        <v>8.6192223183509267</v>
      </c>
      <c r="AB2956" s="6">
        <f t="shared" si="140"/>
        <v>47.514600173031667</v>
      </c>
      <c r="AC2956" s="6">
        <f t="shared" si="141"/>
        <v>10.78539982696833</v>
      </c>
    </row>
    <row r="2957" spans="1:29" hidden="1" x14ac:dyDescent="0.25">
      <c r="A2957">
        <v>200</v>
      </c>
      <c r="B2957" t="s">
        <v>17</v>
      </c>
      <c r="C2957" t="s">
        <v>18</v>
      </c>
      <c r="D2957" s="1">
        <v>45597</v>
      </c>
      <c r="E2957" s="2">
        <v>400</v>
      </c>
      <c r="F2957">
        <v>306</v>
      </c>
      <c r="G2957">
        <v>0</v>
      </c>
      <c r="H2957" t="s">
        <v>19</v>
      </c>
      <c r="I2957">
        <v>0</v>
      </c>
      <c r="J2957" t="s">
        <v>19</v>
      </c>
      <c r="K2957">
        <v>0</v>
      </c>
      <c r="L2957" t="s">
        <v>19</v>
      </c>
      <c r="M2957">
        <v>7.4</v>
      </c>
      <c r="N2957" t="s">
        <v>19</v>
      </c>
      <c r="O2957">
        <v>56.9</v>
      </c>
      <c r="P2957" t="s">
        <v>19</v>
      </c>
      <c r="Q2957">
        <v>47</v>
      </c>
      <c r="R2957" t="s">
        <v>19</v>
      </c>
      <c r="S2957">
        <v>36.700000000000003</v>
      </c>
      <c r="T2957" t="s">
        <v>19</v>
      </c>
      <c r="U2957">
        <v>3.8</v>
      </c>
      <c r="V2957" t="s">
        <v>19</v>
      </c>
      <c r="W2957">
        <v>309</v>
      </c>
      <c r="X2957" t="s">
        <v>19</v>
      </c>
      <c r="Y2957">
        <v>64.7</v>
      </c>
      <c r="Z2957" t="s">
        <v>19</v>
      </c>
      <c r="AA2957" s="6">
        <f t="shared" si="139"/>
        <v>8.0728235455059156</v>
      </c>
      <c r="AB2957" s="6">
        <f t="shared" si="140"/>
        <v>46.53108238191065</v>
      </c>
      <c r="AC2957" s="6">
        <f t="shared" si="141"/>
        <v>10.368917618089348</v>
      </c>
    </row>
    <row r="2958" spans="1:29" hidden="1" x14ac:dyDescent="0.25">
      <c r="A2958">
        <v>200</v>
      </c>
      <c r="B2958" t="s">
        <v>17</v>
      </c>
      <c r="C2958" t="s">
        <v>18</v>
      </c>
      <c r="D2958" s="1">
        <v>45597</v>
      </c>
      <c r="E2958" s="2">
        <v>500</v>
      </c>
      <c r="F2958">
        <v>306</v>
      </c>
      <c r="G2958">
        <v>0</v>
      </c>
      <c r="H2958" t="s">
        <v>19</v>
      </c>
      <c r="I2958">
        <v>0</v>
      </c>
      <c r="J2958" t="s">
        <v>19</v>
      </c>
      <c r="K2958">
        <v>0</v>
      </c>
      <c r="L2958" t="s">
        <v>19</v>
      </c>
      <c r="M2958">
        <v>7.6</v>
      </c>
      <c r="N2958" t="s">
        <v>19</v>
      </c>
      <c r="O2958">
        <v>53.2</v>
      </c>
      <c r="P2958" t="s">
        <v>19</v>
      </c>
      <c r="Q2958">
        <v>55</v>
      </c>
      <c r="R2958" t="s">
        <v>19</v>
      </c>
      <c r="S2958">
        <v>37.4</v>
      </c>
      <c r="T2958" t="s">
        <v>19</v>
      </c>
      <c r="U2958">
        <v>2.9</v>
      </c>
      <c r="V2958" t="s">
        <v>19</v>
      </c>
      <c r="W2958">
        <v>312</v>
      </c>
      <c r="X2958" t="s">
        <v>19</v>
      </c>
      <c r="Y2958">
        <v>64.400000000000006</v>
      </c>
      <c r="Z2958" t="s">
        <v>19</v>
      </c>
      <c r="AA2958" s="6">
        <f t="shared" si="139"/>
        <v>7.1251786396134484</v>
      </c>
      <c r="AB2958" s="6">
        <f t="shared" si="140"/>
        <v>44.825321551304206</v>
      </c>
      <c r="AC2958" s="6">
        <f t="shared" si="141"/>
        <v>8.3746784486957964</v>
      </c>
    </row>
    <row r="2959" spans="1:29" hidden="1" x14ac:dyDescent="0.25">
      <c r="A2959">
        <v>200</v>
      </c>
      <c r="B2959" t="s">
        <v>17</v>
      </c>
      <c r="C2959" t="s">
        <v>18</v>
      </c>
      <c r="D2959" s="1">
        <v>45597</v>
      </c>
      <c r="E2959" s="2">
        <v>600</v>
      </c>
      <c r="F2959">
        <v>306</v>
      </c>
      <c r="G2959">
        <v>0</v>
      </c>
      <c r="H2959" t="s">
        <v>19</v>
      </c>
      <c r="I2959">
        <v>0</v>
      </c>
      <c r="J2959" t="s">
        <v>19</v>
      </c>
      <c r="K2959">
        <v>0</v>
      </c>
      <c r="L2959" t="s">
        <v>19</v>
      </c>
      <c r="M2959">
        <v>7.3</v>
      </c>
      <c r="N2959" t="s">
        <v>19</v>
      </c>
      <c r="O2959">
        <v>53.3</v>
      </c>
      <c r="P2959" t="s">
        <v>19</v>
      </c>
      <c r="Q2959">
        <v>53</v>
      </c>
      <c r="R2959" t="s">
        <v>19</v>
      </c>
      <c r="S2959">
        <v>36.5</v>
      </c>
      <c r="T2959" t="s">
        <v>19</v>
      </c>
      <c r="U2959">
        <v>3.3</v>
      </c>
      <c r="V2959" t="s">
        <v>19</v>
      </c>
      <c r="W2959">
        <v>309</v>
      </c>
      <c r="X2959" t="s">
        <v>19</v>
      </c>
      <c r="Y2959">
        <v>64</v>
      </c>
      <c r="Z2959" t="s">
        <v>19</v>
      </c>
      <c r="AA2959" s="6">
        <f t="shared" si="139"/>
        <v>6.975516437990315</v>
      </c>
      <c r="AB2959" s="6">
        <f t="shared" si="140"/>
        <v>44.555929588382568</v>
      </c>
      <c r="AC2959" s="6">
        <f t="shared" si="141"/>
        <v>8.7440704116174288</v>
      </c>
    </row>
    <row r="2960" spans="1:29" hidden="1" x14ac:dyDescent="0.25">
      <c r="A2960">
        <v>200</v>
      </c>
      <c r="B2960" t="s">
        <v>17</v>
      </c>
      <c r="C2960" t="s">
        <v>18</v>
      </c>
      <c r="D2960" s="1">
        <v>45597</v>
      </c>
      <c r="E2960" s="2">
        <v>700</v>
      </c>
      <c r="F2960">
        <v>306</v>
      </c>
      <c r="G2960">
        <v>0</v>
      </c>
      <c r="H2960" t="s">
        <v>19</v>
      </c>
      <c r="I2960">
        <v>0</v>
      </c>
      <c r="J2960" t="s">
        <v>19</v>
      </c>
      <c r="K2960">
        <v>102</v>
      </c>
      <c r="L2960" t="s">
        <v>19</v>
      </c>
      <c r="M2960">
        <v>7</v>
      </c>
      <c r="N2960" t="s">
        <v>19</v>
      </c>
      <c r="O2960">
        <v>54.9</v>
      </c>
      <c r="P2960" t="s">
        <v>19</v>
      </c>
      <c r="Q2960">
        <v>48</v>
      </c>
      <c r="R2960" t="s">
        <v>19</v>
      </c>
      <c r="S2960">
        <v>35.5</v>
      </c>
      <c r="T2960" t="s">
        <v>19</v>
      </c>
      <c r="U2960">
        <v>3</v>
      </c>
      <c r="V2960" t="s">
        <v>19</v>
      </c>
      <c r="W2960">
        <v>317</v>
      </c>
      <c r="X2960" t="s">
        <v>19</v>
      </c>
      <c r="Y2960">
        <v>63.7</v>
      </c>
      <c r="Z2960" t="s">
        <v>19</v>
      </c>
      <c r="AA2960" s="6">
        <f t="shared" si="139"/>
        <v>7.2354434556658767</v>
      </c>
      <c r="AB2960" s="6">
        <f t="shared" si="140"/>
        <v>45.023798220198579</v>
      </c>
      <c r="AC2960" s="6">
        <f t="shared" si="141"/>
        <v>9.8762017798014199</v>
      </c>
    </row>
    <row r="2961" spans="1:29" hidden="1" x14ac:dyDescent="0.25">
      <c r="A2961">
        <v>200</v>
      </c>
      <c r="B2961" t="s">
        <v>17</v>
      </c>
      <c r="C2961" t="s">
        <v>18</v>
      </c>
      <c r="D2961" s="1">
        <v>45597</v>
      </c>
      <c r="E2961" s="2">
        <v>800</v>
      </c>
      <c r="F2961">
        <v>306</v>
      </c>
      <c r="G2961">
        <v>0</v>
      </c>
      <c r="H2961" t="s">
        <v>19</v>
      </c>
      <c r="I2961">
        <v>0</v>
      </c>
      <c r="J2961" t="s">
        <v>19</v>
      </c>
      <c r="K2961">
        <v>483</v>
      </c>
      <c r="L2961" t="s">
        <v>19</v>
      </c>
      <c r="M2961">
        <v>7.5</v>
      </c>
      <c r="N2961" t="s">
        <v>19</v>
      </c>
      <c r="O2961">
        <v>61.1</v>
      </c>
      <c r="P2961" t="s">
        <v>19</v>
      </c>
      <c r="Q2961">
        <v>41</v>
      </c>
      <c r="R2961" t="s">
        <v>19</v>
      </c>
      <c r="S2961">
        <v>37</v>
      </c>
      <c r="T2961" t="s">
        <v>19</v>
      </c>
      <c r="U2961">
        <v>3.1</v>
      </c>
      <c r="V2961" t="s">
        <v>19</v>
      </c>
      <c r="W2961">
        <v>326</v>
      </c>
      <c r="X2961" t="s">
        <v>19</v>
      </c>
      <c r="Y2961">
        <v>63.3</v>
      </c>
      <c r="Z2961" t="s">
        <v>19</v>
      </c>
      <c r="AA2961" s="6">
        <f t="shared" si="139"/>
        <v>9.3248249589469783</v>
      </c>
      <c r="AB2961" s="6">
        <f t="shared" si="140"/>
        <v>48.784684926104561</v>
      </c>
      <c r="AC2961" s="6">
        <f t="shared" si="141"/>
        <v>12.315315073895441</v>
      </c>
    </row>
    <row r="2962" spans="1:29" hidden="1" x14ac:dyDescent="0.25">
      <c r="A2962">
        <v>200</v>
      </c>
      <c r="B2962" t="s">
        <v>17</v>
      </c>
      <c r="C2962" t="s">
        <v>18</v>
      </c>
      <c r="D2962" s="1">
        <v>45597</v>
      </c>
      <c r="E2962" s="2">
        <v>900</v>
      </c>
      <c r="F2962">
        <v>306</v>
      </c>
      <c r="G2962">
        <v>0.01</v>
      </c>
      <c r="H2962" t="s">
        <v>19</v>
      </c>
      <c r="I2962">
        <v>0</v>
      </c>
      <c r="J2962" t="s">
        <v>19</v>
      </c>
      <c r="K2962">
        <v>850</v>
      </c>
      <c r="L2962" t="s">
        <v>19</v>
      </c>
      <c r="M2962">
        <v>7.7</v>
      </c>
      <c r="N2962" t="s">
        <v>19</v>
      </c>
      <c r="O2962">
        <v>67</v>
      </c>
      <c r="P2962" t="s">
        <v>19</v>
      </c>
      <c r="Q2962">
        <v>34</v>
      </c>
      <c r="R2962" t="s">
        <v>19</v>
      </c>
      <c r="S2962">
        <v>37.6</v>
      </c>
      <c r="T2962" t="s">
        <v>19</v>
      </c>
      <c r="U2962">
        <v>4</v>
      </c>
      <c r="V2962" t="s">
        <v>19</v>
      </c>
      <c r="W2962">
        <v>326</v>
      </c>
      <c r="X2962" t="s">
        <v>19</v>
      </c>
      <c r="Y2962">
        <v>63.1</v>
      </c>
      <c r="Z2962" t="s">
        <v>19</v>
      </c>
      <c r="AA2962" s="6">
        <f t="shared" si="139"/>
        <v>11.00350103321496</v>
      </c>
      <c r="AB2962" s="6">
        <f t="shared" si="140"/>
        <v>51.806301859786927</v>
      </c>
      <c r="AC2962" s="6">
        <f t="shared" si="141"/>
        <v>15.193698140213073</v>
      </c>
    </row>
    <row r="2963" spans="1:29" hidden="1" x14ac:dyDescent="0.25">
      <c r="A2963">
        <v>200</v>
      </c>
      <c r="B2963" t="s">
        <v>17</v>
      </c>
      <c r="C2963" t="s">
        <v>18</v>
      </c>
      <c r="D2963" s="1">
        <v>45597</v>
      </c>
      <c r="E2963">
        <v>1000</v>
      </c>
      <c r="F2963">
        <v>306</v>
      </c>
      <c r="G2963">
        <v>0.01</v>
      </c>
      <c r="H2963" t="s">
        <v>19</v>
      </c>
      <c r="I2963">
        <v>0</v>
      </c>
      <c r="J2963" t="s">
        <v>19</v>
      </c>
      <c r="K2963">
        <v>1160</v>
      </c>
      <c r="L2963" t="s">
        <v>19</v>
      </c>
      <c r="M2963">
        <v>7.4</v>
      </c>
      <c r="N2963" t="s">
        <v>19</v>
      </c>
      <c r="O2963">
        <v>72.099999999999994</v>
      </c>
      <c r="P2963" t="s">
        <v>19</v>
      </c>
      <c r="Q2963">
        <v>28</v>
      </c>
      <c r="R2963" t="s">
        <v>19</v>
      </c>
      <c r="S2963">
        <v>36.799999999999997</v>
      </c>
      <c r="T2963" t="s">
        <v>19</v>
      </c>
      <c r="U2963">
        <v>2.8</v>
      </c>
      <c r="V2963" t="s">
        <v>19</v>
      </c>
      <c r="W2963">
        <v>320</v>
      </c>
      <c r="X2963" t="s">
        <v>19</v>
      </c>
      <c r="Y2963">
        <v>63</v>
      </c>
      <c r="Z2963" t="s">
        <v>19</v>
      </c>
      <c r="AA2963" s="6">
        <f t="shared" si="139"/>
        <v>12.184122554622629</v>
      </c>
      <c r="AB2963" s="6">
        <f t="shared" si="140"/>
        <v>53.931420598320734</v>
      </c>
      <c r="AC2963" s="6">
        <f t="shared" si="141"/>
        <v>18.16857940167926</v>
      </c>
    </row>
    <row r="2964" spans="1:29" hidden="1" x14ac:dyDescent="0.25">
      <c r="A2964">
        <v>200</v>
      </c>
      <c r="B2964" t="s">
        <v>17</v>
      </c>
      <c r="C2964" t="s">
        <v>18</v>
      </c>
      <c r="D2964" s="1">
        <v>45597</v>
      </c>
      <c r="E2964">
        <v>1100</v>
      </c>
      <c r="F2964">
        <v>306</v>
      </c>
      <c r="G2964">
        <v>0.02</v>
      </c>
      <c r="H2964" t="s">
        <v>19</v>
      </c>
      <c r="I2964">
        <v>0</v>
      </c>
      <c r="J2964" t="s">
        <v>19</v>
      </c>
      <c r="K2964">
        <v>1381</v>
      </c>
      <c r="L2964" t="s">
        <v>19</v>
      </c>
      <c r="M2964">
        <v>7.1</v>
      </c>
      <c r="N2964" t="s">
        <v>19</v>
      </c>
      <c r="O2964">
        <v>76.3</v>
      </c>
      <c r="P2964" t="s">
        <v>19</v>
      </c>
      <c r="Q2964">
        <v>23</v>
      </c>
      <c r="R2964" t="s">
        <v>19</v>
      </c>
      <c r="S2964">
        <v>35.6</v>
      </c>
      <c r="T2964" t="s">
        <v>19</v>
      </c>
      <c r="U2964">
        <v>2.5</v>
      </c>
      <c r="V2964" t="s">
        <v>19</v>
      </c>
      <c r="W2964">
        <v>219</v>
      </c>
      <c r="X2964" t="s">
        <v>19</v>
      </c>
      <c r="Y2964">
        <v>63.4</v>
      </c>
      <c r="Z2964" t="s">
        <v>19</v>
      </c>
      <c r="AA2964" s="6">
        <f t="shared" si="139"/>
        <v>12.895613368021305</v>
      </c>
      <c r="AB2964" s="6">
        <f t="shared" si="140"/>
        <v>55.21210406243835</v>
      </c>
      <c r="AC2964" s="6">
        <f t="shared" si="141"/>
        <v>21.087895937561647</v>
      </c>
    </row>
    <row r="2965" spans="1:29" x14ac:dyDescent="0.25">
      <c r="A2965">
        <v>200</v>
      </c>
      <c r="B2965" t="s">
        <v>17</v>
      </c>
      <c r="C2965" t="s">
        <v>18</v>
      </c>
      <c r="D2965" s="1">
        <v>45597</v>
      </c>
      <c r="E2965">
        <v>1200</v>
      </c>
      <c r="F2965">
        <v>306</v>
      </c>
      <c r="G2965">
        <v>0.02</v>
      </c>
      <c r="H2965" t="s">
        <v>19</v>
      </c>
      <c r="I2965">
        <v>0</v>
      </c>
      <c r="J2965" t="s">
        <v>19</v>
      </c>
      <c r="K2965">
        <v>1438</v>
      </c>
      <c r="L2965" t="s">
        <v>19</v>
      </c>
      <c r="M2965">
        <v>7</v>
      </c>
      <c r="N2965" t="s">
        <v>19</v>
      </c>
      <c r="O2965">
        <v>78.5</v>
      </c>
      <c r="P2965" t="s">
        <v>19</v>
      </c>
      <c r="Q2965">
        <v>21</v>
      </c>
      <c r="R2965" t="s">
        <v>19</v>
      </c>
      <c r="S2965">
        <v>35.299999999999997</v>
      </c>
      <c r="T2965" t="s">
        <v>19</v>
      </c>
      <c r="U2965">
        <v>3.3</v>
      </c>
      <c r="V2965" t="s">
        <v>19</v>
      </c>
      <c r="W2965">
        <v>195</v>
      </c>
      <c r="X2965" t="s">
        <v>19</v>
      </c>
      <c r="Y2965">
        <v>64.099999999999994</v>
      </c>
      <c r="Z2965" t="s">
        <v>19</v>
      </c>
      <c r="AA2965" s="6">
        <f t="shared" si="139"/>
        <v>13.301161727959798</v>
      </c>
      <c r="AB2965" s="6">
        <f t="shared" si="140"/>
        <v>55.942091110327638</v>
      </c>
      <c r="AC2965" s="6">
        <f t="shared" si="141"/>
        <v>22.557908889672362</v>
      </c>
    </row>
    <row r="2966" spans="1:29" x14ac:dyDescent="0.25">
      <c r="A2966">
        <v>200</v>
      </c>
      <c r="B2966" t="s">
        <v>17</v>
      </c>
      <c r="C2966" t="s">
        <v>18</v>
      </c>
      <c r="D2966" s="1">
        <v>45597</v>
      </c>
      <c r="E2966">
        <v>1300</v>
      </c>
      <c r="F2966">
        <v>306</v>
      </c>
      <c r="G2966">
        <v>0.02</v>
      </c>
      <c r="H2966" t="s">
        <v>19</v>
      </c>
      <c r="I2966">
        <v>0</v>
      </c>
      <c r="J2966" t="s">
        <v>19</v>
      </c>
      <c r="K2966">
        <v>1363</v>
      </c>
      <c r="L2966" t="s">
        <v>19</v>
      </c>
      <c r="M2966">
        <v>6.9</v>
      </c>
      <c r="N2966" t="s">
        <v>19</v>
      </c>
      <c r="O2966">
        <v>79.3</v>
      </c>
      <c r="P2966" t="s">
        <v>19</v>
      </c>
      <c r="Q2966">
        <v>20</v>
      </c>
      <c r="R2966" t="s">
        <v>19</v>
      </c>
      <c r="S2966">
        <v>34.9</v>
      </c>
      <c r="T2966" t="s">
        <v>19</v>
      </c>
      <c r="U2966">
        <v>4.2</v>
      </c>
      <c r="V2966" t="s">
        <v>19</v>
      </c>
      <c r="W2966">
        <v>193</v>
      </c>
      <c r="X2966" t="s">
        <v>19</v>
      </c>
      <c r="Y2966">
        <v>64.900000000000006</v>
      </c>
      <c r="Z2966" t="s">
        <v>19</v>
      </c>
      <c r="AA2966" s="6">
        <f t="shared" si="139"/>
        <v>13.367725211170782</v>
      </c>
      <c r="AB2966" s="6">
        <f t="shared" si="140"/>
        <v>56.061905380107405</v>
      </c>
      <c r="AC2966" s="6">
        <f t="shared" si="141"/>
        <v>23.238094619892593</v>
      </c>
    </row>
    <row r="2967" spans="1:29" x14ac:dyDescent="0.25">
      <c r="A2967">
        <v>200</v>
      </c>
      <c r="B2967" t="s">
        <v>17</v>
      </c>
      <c r="C2967" t="s">
        <v>18</v>
      </c>
      <c r="D2967" s="1">
        <v>45597</v>
      </c>
      <c r="E2967">
        <v>1400</v>
      </c>
      <c r="F2967">
        <v>306</v>
      </c>
      <c r="G2967">
        <v>0.02</v>
      </c>
      <c r="H2967" t="s">
        <v>19</v>
      </c>
      <c r="I2967">
        <v>0</v>
      </c>
      <c r="J2967" t="s">
        <v>19</v>
      </c>
      <c r="K2967">
        <v>1159</v>
      </c>
      <c r="L2967" t="s">
        <v>19</v>
      </c>
      <c r="M2967">
        <v>6.7</v>
      </c>
      <c r="N2967" t="s">
        <v>19</v>
      </c>
      <c r="O2967">
        <v>80.3</v>
      </c>
      <c r="P2967" t="s">
        <v>19</v>
      </c>
      <c r="Q2967">
        <v>19</v>
      </c>
      <c r="R2967" t="s">
        <v>19</v>
      </c>
      <c r="S2967">
        <v>34.299999999999997</v>
      </c>
      <c r="T2967" t="s">
        <v>19</v>
      </c>
      <c r="U2967">
        <v>4.9000000000000004</v>
      </c>
      <c r="V2967" t="s">
        <v>19</v>
      </c>
      <c r="W2967">
        <v>163</v>
      </c>
      <c r="X2967" t="s">
        <v>19</v>
      </c>
      <c r="Y2967">
        <v>65.599999999999994</v>
      </c>
      <c r="Z2967" t="s">
        <v>19</v>
      </c>
      <c r="AA2967" s="6">
        <f t="shared" si="139"/>
        <v>13.49555375954937</v>
      </c>
      <c r="AB2967" s="6">
        <f t="shared" si="140"/>
        <v>56.291996767188863</v>
      </c>
      <c r="AC2967" s="6">
        <f t="shared" si="141"/>
        <v>24.008003232811134</v>
      </c>
    </row>
    <row r="2968" spans="1:29" x14ac:dyDescent="0.25">
      <c r="A2968">
        <v>200</v>
      </c>
      <c r="B2968" t="s">
        <v>17</v>
      </c>
      <c r="C2968" t="s">
        <v>18</v>
      </c>
      <c r="D2968" s="1">
        <v>45597</v>
      </c>
      <c r="E2968">
        <v>1500</v>
      </c>
      <c r="F2968">
        <v>306</v>
      </c>
      <c r="G2968">
        <v>0.01</v>
      </c>
      <c r="H2968" t="s">
        <v>19</v>
      </c>
      <c r="I2968">
        <v>0</v>
      </c>
      <c r="J2968" t="s">
        <v>19</v>
      </c>
      <c r="K2968">
        <v>825</v>
      </c>
      <c r="L2968" t="s">
        <v>19</v>
      </c>
      <c r="M2968">
        <v>6.6</v>
      </c>
      <c r="N2968" t="s">
        <v>19</v>
      </c>
      <c r="O2968">
        <v>80.5</v>
      </c>
      <c r="P2968" t="s">
        <v>19</v>
      </c>
      <c r="Q2968">
        <v>19</v>
      </c>
      <c r="R2968" t="s">
        <v>19</v>
      </c>
      <c r="S2968">
        <v>33.9</v>
      </c>
      <c r="T2968" t="s">
        <v>19</v>
      </c>
      <c r="U2968">
        <v>6.1</v>
      </c>
      <c r="V2968" t="s">
        <v>19</v>
      </c>
      <c r="W2968">
        <v>165</v>
      </c>
      <c r="X2968" t="s">
        <v>19</v>
      </c>
      <c r="Y2968">
        <v>66.599999999999994</v>
      </c>
      <c r="Z2968" t="s">
        <v>19</v>
      </c>
      <c r="AA2968" s="6">
        <f t="shared" si="139"/>
        <v>13.570188373364399</v>
      </c>
      <c r="AB2968" s="6">
        <f t="shared" si="140"/>
        <v>56.426339072055917</v>
      </c>
      <c r="AC2968" s="6">
        <f t="shared" si="141"/>
        <v>24.073660927944083</v>
      </c>
    </row>
    <row r="2969" spans="1:29" x14ac:dyDescent="0.25">
      <c r="A2969">
        <v>200</v>
      </c>
      <c r="B2969" t="s">
        <v>17</v>
      </c>
      <c r="C2969" t="s">
        <v>18</v>
      </c>
      <c r="D2969" s="1">
        <v>45597</v>
      </c>
      <c r="E2969">
        <v>1600</v>
      </c>
      <c r="F2969">
        <v>306</v>
      </c>
      <c r="G2969">
        <v>0.01</v>
      </c>
      <c r="H2969" t="s">
        <v>19</v>
      </c>
      <c r="I2969">
        <v>0</v>
      </c>
      <c r="J2969" t="s">
        <v>19</v>
      </c>
      <c r="K2969">
        <v>462</v>
      </c>
      <c r="L2969" t="s">
        <v>19</v>
      </c>
      <c r="M2969">
        <v>6.6</v>
      </c>
      <c r="N2969" t="s">
        <v>19</v>
      </c>
      <c r="O2969">
        <v>78.900000000000006</v>
      </c>
      <c r="P2969" t="s">
        <v>19</v>
      </c>
      <c r="Q2969">
        <v>20</v>
      </c>
      <c r="R2969" t="s">
        <v>19</v>
      </c>
      <c r="S2969">
        <v>33.9</v>
      </c>
      <c r="T2969" t="s">
        <v>19</v>
      </c>
      <c r="U2969">
        <v>6.2</v>
      </c>
      <c r="V2969" t="s">
        <v>19</v>
      </c>
      <c r="W2969">
        <v>151</v>
      </c>
      <c r="X2969" t="s">
        <v>19</v>
      </c>
      <c r="Y2969">
        <v>67.599999999999994</v>
      </c>
      <c r="Z2969" t="s">
        <v>19</v>
      </c>
      <c r="AA2969" s="6">
        <f t="shared" si="139"/>
        <v>13.216507592144282</v>
      </c>
      <c r="AB2969" s="6">
        <f t="shared" si="140"/>
        <v>55.789713665859708</v>
      </c>
      <c r="AC2969" s="6">
        <f t="shared" si="141"/>
        <v>23.110286334140298</v>
      </c>
    </row>
    <row r="2970" spans="1:29" hidden="1" x14ac:dyDescent="0.25">
      <c r="A2970">
        <v>200</v>
      </c>
      <c r="B2970" t="s">
        <v>17</v>
      </c>
      <c r="C2970" t="s">
        <v>18</v>
      </c>
      <c r="D2970" s="1">
        <v>45597</v>
      </c>
      <c r="E2970">
        <v>1700</v>
      </c>
      <c r="F2970">
        <v>306</v>
      </c>
      <c r="G2970">
        <v>0</v>
      </c>
      <c r="H2970" t="s">
        <v>19</v>
      </c>
      <c r="I2970">
        <v>0</v>
      </c>
      <c r="J2970" t="s">
        <v>19</v>
      </c>
      <c r="K2970">
        <v>95</v>
      </c>
      <c r="L2970" t="s">
        <v>19</v>
      </c>
      <c r="M2970">
        <v>6.5</v>
      </c>
      <c r="N2970" t="s">
        <v>19</v>
      </c>
      <c r="O2970">
        <v>75.3</v>
      </c>
      <c r="P2970" t="s">
        <v>19</v>
      </c>
      <c r="Q2970">
        <v>22</v>
      </c>
      <c r="R2970" t="s">
        <v>19</v>
      </c>
      <c r="S2970">
        <v>33.5</v>
      </c>
      <c r="T2970" t="s">
        <v>19</v>
      </c>
      <c r="U2970">
        <v>4.4000000000000004</v>
      </c>
      <c r="V2970" t="s">
        <v>19</v>
      </c>
      <c r="W2970">
        <v>143</v>
      </c>
      <c r="X2970" t="s">
        <v>19</v>
      </c>
      <c r="Y2970">
        <v>68.3</v>
      </c>
      <c r="Z2970" t="s">
        <v>19</v>
      </c>
      <c r="AA2970" s="6">
        <f t="shared" si="139"/>
        <v>12.29231438724425</v>
      </c>
      <c r="AB2970" s="6">
        <f t="shared" si="140"/>
        <v>54.126165897039648</v>
      </c>
      <c r="AC2970" s="6">
        <f t="shared" si="141"/>
        <v>21.173834102960349</v>
      </c>
    </row>
    <row r="2971" spans="1:29" hidden="1" x14ac:dyDescent="0.25">
      <c r="A2971">
        <v>200</v>
      </c>
      <c r="B2971" t="s">
        <v>17</v>
      </c>
      <c r="C2971" t="s">
        <v>18</v>
      </c>
      <c r="D2971" s="1">
        <v>45597</v>
      </c>
      <c r="E2971">
        <v>1800</v>
      </c>
      <c r="F2971">
        <v>306</v>
      </c>
      <c r="G2971">
        <v>0</v>
      </c>
      <c r="H2971" t="s">
        <v>19</v>
      </c>
      <c r="I2971">
        <v>0</v>
      </c>
      <c r="J2971" t="s">
        <v>19</v>
      </c>
      <c r="K2971">
        <v>0</v>
      </c>
      <c r="L2971" t="s">
        <v>19</v>
      </c>
      <c r="M2971">
        <v>9.1999999999999993</v>
      </c>
      <c r="N2971" t="s">
        <v>19</v>
      </c>
      <c r="O2971">
        <v>64.599999999999994</v>
      </c>
      <c r="P2971" t="s">
        <v>19</v>
      </c>
      <c r="Q2971">
        <v>44</v>
      </c>
      <c r="R2971" t="s">
        <v>19</v>
      </c>
      <c r="S2971">
        <v>42.3</v>
      </c>
      <c r="T2971" t="s">
        <v>19</v>
      </c>
      <c r="U2971">
        <v>1.5</v>
      </c>
      <c r="V2971" t="s">
        <v>19</v>
      </c>
      <c r="W2971">
        <v>318</v>
      </c>
      <c r="X2971" t="s">
        <v>19</v>
      </c>
      <c r="Y2971">
        <v>68.599999999999994</v>
      </c>
      <c r="Z2971" t="s">
        <v>19</v>
      </c>
      <c r="AA2971" s="6">
        <f t="shared" si="139"/>
        <v>11.308858376577042</v>
      </c>
      <c r="AB2971" s="6">
        <f t="shared" si="140"/>
        <v>52.355945077838676</v>
      </c>
      <c r="AC2971" s="6">
        <f t="shared" si="141"/>
        <v>12.244054922161318</v>
      </c>
    </row>
    <row r="2972" spans="1:29" hidden="1" x14ac:dyDescent="0.25">
      <c r="A2972">
        <v>200</v>
      </c>
      <c r="B2972" t="s">
        <v>17</v>
      </c>
      <c r="C2972" t="s">
        <v>18</v>
      </c>
      <c r="D2972" s="1">
        <v>45597</v>
      </c>
      <c r="E2972">
        <v>1900</v>
      </c>
      <c r="F2972">
        <v>306</v>
      </c>
      <c r="G2972">
        <v>0</v>
      </c>
      <c r="H2972" t="s">
        <v>19</v>
      </c>
      <c r="I2972">
        <v>0</v>
      </c>
      <c r="J2972" t="s">
        <v>19</v>
      </c>
      <c r="K2972">
        <v>0</v>
      </c>
      <c r="L2972" t="s">
        <v>19</v>
      </c>
      <c r="M2972">
        <v>10.1</v>
      </c>
      <c r="N2972" t="s">
        <v>19</v>
      </c>
      <c r="O2972">
        <v>59.7</v>
      </c>
      <c r="P2972" t="s">
        <v>19</v>
      </c>
      <c r="Q2972">
        <v>58</v>
      </c>
      <c r="R2972" t="s">
        <v>19</v>
      </c>
      <c r="S2972">
        <v>44.7</v>
      </c>
      <c r="T2972" t="s">
        <v>19</v>
      </c>
      <c r="U2972">
        <v>1.6</v>
      </c>
      <c r="V2972" t="s">
        <v>19</v>
      </c>
      <c r="W2972">
        <v>319</v>
      </c>
      <c r="X2972" t="s">
        <v>19</v>
      </c>
      <c r="Y2972">
        <v>68.599999999999994</v>
      </c>
      <c r="Z2972" t="s">
        <v>19</v>
      </c>
      <c r="AA2972" s="6">
        <f t="shared" si="139"/>
        <v>10.641474617188697</v>
      </c>
      <c r="AB2972" s="6">
        <f t="shared" si="140"/>
        <v>51.154654310939655</v>
      </c>
      <c r="AC2972" s="6">
        <f t="shared" si="141"/>
        <v>8.5453456890603476</v>
      </c>
    </row>
    <row r="2973" spans="1:29" hidden="1" x14ac:dyDescent="0.25">
      <c r="A2973">
        <v>200</v>
      </c>
      <c r="B2973" t="s">
        <v>17</v>
      </c>
      <c r="C2973" t="s">
        <v>18</v>
      </c>
      <c r="D2973" s="1">
        <v>45597</v>
      </c>
      <c r="E2973">
        <v>2000</v>
      </c>
      <c r="F2973">
        <v>306</v>
      </c>
      <c r="G2973">
        <v>0</v>
      </c>
      <c r="H2973" t="s">
        <v>19</v>
      </c>
      <c r="I2973">
        <v>0</v>
      </c>
      <c r="J2973" t="s">
        <v>19</v>
      </c>
      <c r="K2973">
        <v>0</v>
      </c>
      <c r="L2973" t="s">
        <v>19</v>
      </c>
      <c r="M2973">
        <v>10.5</v>
      </c>
      <c r="N2973" t="s">
        <v>19</v>
      </c>
      <c r="O2973">
        <v>56.9</v>
      </c>
      <c r="P2973" t="s">
        <v>19</v>
      </c>
      <c r="Q2973">
        <v>66</v>
      </c>
      <c r="R2973" t="s">
        <v>19</v>
      </c>
      <c r="S2973">
        <v>45.8</v>
      </c>
      <c r="T2973" t="s">
        <v>19</v>
      </c>
      <c r="U2973">
        <v>2.6</v>
      </c>
      <c r="V2973" t="s">
        <v>19</v>
      </c>
      <c r="W2973">
        <v>302</v>
      </c>
      <c r="X2973" t="s">
        <v>19</v>
      </c>
      <c r="Y2973">
        <v>68.400000000000006</v>
      </c>
      <c r="Z2973" t="s">
        <v>19</v>
      </c>
      <c r="AA2973" s="6">
        <f t="shared" si="139"/>
        <v>10.108281632006559</v>
      </c>
      <c r="AB2973" s="6">
        <f t="shared" si="140"/>
        <v>50.194906937611805</v>
      </c>
      <c r="AC2973" s="6">
        <f t="shared" si="141"/>
        <v>6.7050930623881939</v>
      </c>
    </row>
    <row r="2974" spans="1:29" hidden="1" x14ac:dyDescent="0.25">
      <c r="A2974">
        <v>200</v>
      </c>
      <c r="B2974" t="s">
        <v>17</v>
      </c>
      <c r="C2974" t="s">
        <v>18</v>
      </c>
      <c r="D2974" s="1">
        <v>45597</v>
      </c>
      <c r="E2974">
        <v>2100</v>
      </c>
      <c r="F2974">
        <v>306</v>
      </c>
      <c r="G2974">
        <v>0</v>
      </c>
      <c r="H2974" t="s">
        <v>19</v>
      </c>
      <c r="I2974">
        <v>0</v>
      </c>
      <c r="J2974" t="s">
        <v>19</v>
      </c>
      <c r="K2974">
        <v>0</v>
      </c>
      <c r="L2974" t="s">
        <v>19</v>
      </c>
      <c r="M2974">
        <v>10.4</v>
      </c>
      <c r="N2974" t="s">
        <v>19</v>
      </c>
      <c r="O2974">
        <v>56.9</v>
      </c>
      <c r="P2974" t="s">
        <v>19</v>
      </c>
      <c r="Q2974">
        <v>66</v>
      </c>
      <c r="R2974" t="s">
        <v>19</v>
      </c>
      <c r="S2974">
        <v>45.5</v>
      </c>
      <c r="T2974" t="s">
        <v>19</v>
      </c>
      <c r="U2974">
        <v>3.5</v>
      </c>
      <c r="V2974" t="s">
        <v>19</v>
      </c>
      <c r="W2974">
        <v>299</v>
      </c>
      <c r="X2974" t="s">
        <v>19</v>
      </c>
      <c r="Y2974">
        <v>68</v>
      </c>
      <c r="Z2974" t="s">
        <v>19</v>
      </c>
      <c r="AA2974" s="6">
        <f t="shared" si="139"/>
        <v>10.108281632006559</v>
      </c>
      <c r="AB2974" s="6">
        <f t="shared" si="140"/>
        <v>50.194906937611805</v>
      </c>
      <c r="AC2974" s="6">
        <f t="shared" si="141"/>
        <v>6.7050930623881939</v>
      </c>
    </row>
    <row r="2975" spans="1:29" hidden="1" x14ac:dyDescent="0.25">
      <c r="A2975">
        <v>200</v>
      </c>
      <c r="B2975" t="s">
        <v>17</v>
      </c>
      <c r="C2975" t="s">
        <v>18</v>
      </c>
      <c r="D2975" s="1">
        <v>45597</v>
      </c>
      <c r="E2975">
        <v>2200</v>
      </c>
      <c r="F2975">
        <v>306</v>
      </c>
      <c r="G2975">
        <v>0</v>
      </c>
      <c r="H2975" t="s">
        <v>19</v>
      </c>
      <c r="I2975">
        <v>0</v>
      </c>
      <c r="J2975" t="s">
        <v>19</v>
      </c>
      <c r="K2975">
        <v>0</v>
      </c>
      <c r="L2975" t="s">
        <v>19</v>
      </c>
      <c r="M2975">
        <v>10.4</v>
      </c>
      <c r="N2975" t="s">
        <v>19</v>
      </c>
      <c r="O2975">
        <v>58.1</v>
      </c>
      <c r="P2975" t="s">
        <v>19</v>
      </c>
      <c r="Q2975">
        <v>63</v>
      </c>
      <c r="R2975" t="s">
        <v>19</v>
      </c>
      <c r="S2975">
        <v>45.7</v>
      </c>
      <c r="T2975" t="s">
        <v>19</v>
      </c>
      <c r="U2975">
        <v>3.2</v>
      </c>
      <c r="V2975" t="s">
        <v>19</v>
      </c>
      <c r="W2975">
        <v>298</v>
      </c>
      <c r="X2975" t="s">
        <v>19</v>
      </c>
      <c r="Y2975">
        <v>67.5</v>
      </c>
      <c r="Z2975" t="s">
        <v>19</v>
      </c>
      <c r="AA2975" s="6">
        <f t="shared" si="139"/>
        <v>10.394346981868136</v>
      </c>
      <c r="AB2975" s="6">
        <f t="shared" si="140"/>
        <v>50.709824567362645</v>
      </c>
      <c r="AC2975" s="6">
        <f t="shared" si="141"/>
        <v>7.3901754326373563</v>
      </c>
    </row>
    <row r="2976" spans="1:29" hidden="1" x14ac:dyDescent="0.25">
      <c r="A2976">
        <v>200</v>
      </c>
      <c r="B2976" t="s">
        <v>17</v>
      </c>
      <c r="C2976" t="s">
        <v>18</v>
      </c>
      <c r="D2976" s="1">
        <v>45597</v>
      </c>
      <c r="E2976">
        <v>2300</v>
      </c>
      <c r="F2976">
        <v>306</v>
      </c>
      <c r="G2976">
        <v>0</v>
      </c>
      <c r="H2976" t="s">
        <v>19</v>
      </c>
      <c r="I2976">
        <v>0</v>
      </c>
      <c r="J2976" t="s">
        <v>19</v>
      </c>
      <c r="K2976">
        <v>0</v>
      </c>
      <c r="L2976" t="s">
        <v>19</v>
      </c>
      <c r="M2976">
        <v>9.6999999999999993</v>
      </c>
      <c r="N2976" t="s">
        <v>19</v>
      </c>
      <c r="O2976">
        <v>60.4</v>
      </c>
      <c r="P2976" t="s">
        <v>19</v>
      </c>
      <c r="Q2976">
        <v>54</v>
      </c>
      <c r="R2976" t="s">
        <v>19</v>
      </c>
      <c r="S2976">
        <v>43.8</v>
      </c>
      <c r="T2976" t="s">
        <v>19</v>
      </c>
      <c r="U2976">
        <v>4.2</v>
      </c>
      <c r="V2976" t="s">
        <v>19</v>
      </c>
      <c r="W2976">
        <v>308</v>
      </c>
      <c r="X2976" t="s">
        <v>19</v>
      </c>
      <c r="Y2976">
        <v>67</v>
      </c>
      <c r="Z2976" t="s">
        <v>19</v>
      </c>
      <c r="AA2976" s="6">
        <f t="shared" si="139"/>
        <v>10.530709583599471</v>
      </c>
      <c r="AB2976" s="6">
        <f t="shared" si="140"/>
        <v>50.95527725047905</v>
      </c>
      <c r="AC2976" s="6">
        <f t="shared" si="141"/>
        <v>9.4447227495209489</v>
      </c>
    </row>
    <row r="2977" spans="1:29" hidden="1" x14ac:dyDescent="0.25">
      <c r="A2977">
        <v>200</v>
      </c>
      <c r="B2977" t="s">
        <v>17</v>
      </c>
      <c r="C2977" t="s">
        <v>18</v>
      </c>
      <c r="D2977" s="1">
        <v>45597</v>
      </c>
      <c r="E2977">
        <v>2400</v>
      </c>
      <c r="F2977">
        <v>306</v>
      </c>
      <c r="G2977">
        <v>0</v>
      </c>
      <c r="H2977" t="s">
        <v>19</v>
      </c>
      <c r="I2977">
        <v>0</v>
      </c>
      <c r="J2977" t="s">
        <v>19</v>
      </c>
      <c r="K2977">
        <v>0</v>
      </c>
      <c r="L2977" t="s">
        <v>19</v>
      </c>
      <c r="M2977">
        <v>9.8000000000000007</v>
      </c>
      <c r="N2977" t="s">
        <v>19</v>
      </c>
      <c r="O2977">
        <v>61.1</v>
      </c>
      <c r="P2977" t="s">
        <v>19</v>
      </c>
      <c r="Q2977">
        <v>53</v>
      </c>
      <c r="R2977" t="s">
        <v>19</v>
      </c>
      <c r="S2977">
        <v>44</v>
      </c>
      <c r="T2977" t="s">
        <v>19</v>
      </c>
      <c r="U2977">
        <v>4.3</v>
      </c>
      <c r="V2977" t="s">
        <v>19</v>
      </c>
      <c r="W2977">
        <v>306</v>
      </c>
      <c r="X2977" t="s">
        <v>19</v>
      </c>
      <c r="Y2977">
        <v>66.5</v>
      </c>
      <c r="Z2977" t="s">
        <v>19</v>
      </c>
      <c r="AA2977" s="6">
        <f t="shared" si="139"/>
        <v>10.754933672287454</v>
      </c>
      <c r="AB2977" s="6">
        <f t="shared" si="140"/>
        <v>51.358880610117417</v>
      </c>
      <c r="AC2977" s="6">
        <f t="shared" si="141"/>
        <v>9.7411193898825843</v>
      </c>
    </row>
    <row r="2978" spans="1:29" hidden="1" x14ac:dyDescent="0.25">
      <c r="A2978">
        <v>200</v>
      </c>
      <c r="B2978" t="s">
        <v>17</v>
      </c>
      <c r="C2978" t="s">
        <v>18</v>
      </c>
      <c r="D2978" s="1">
        <v>45598</v>
      </c>
      <c r="E2978" s="2">
        <v>100</v>
      </c>
      <c r="F2978">
        <v>307</v>
      </c>
      <c r="G2978">
        <v>0</v>
      </c>
      <c r="H2978" t="s">
        <v>19</v>
      </c>
      <c r="I2978">
        <v>0</v>
      </c>
      <c r="J2978" t="s">
        <v>19</v>
      </c>
      <c r="K2978">
        <v>0</v>
      </c>
      <c r="L2978" t="s">
        <v>19</v>
      </c>
      <c r="M2978">
        <v>9.6999999999999993</v>
      </c>
      <c r="N2978" t="s">
        <v>19</v>
      </c>
      <c r="O2978">
        <v>59.4</v>
      </c>
      <c r="P2978" t="s">
        <v>19</v>
      </c>
      <c r="Q2978">
        <v>56</v>
      </c>
      <c r="R2978" t="s">
        <v>19</v>
      </c>
      <c r="S2978">
        <v>43.8</v>
      </c>
      <c r="T2978" t="s">
        <v>19</v>
      </c>
      <c r="U2978">
        <v>4.9000000000000004</v>
      </c>
      <c r="V2978" t="s">
        <v>19</v>
      </c>
      <c r="W2978">
        <v>300</v>
      </c>
      <c r="X2978" t="s">
        <v>19</v>
      </c>
      <c r="Y2978">
        <v>66.099999999999994</v>
      </c>
      <c r="Z2978" t="s">
        <v>19</v>
      </c>
      <c r="AA2978" s="6">
        <f t="shared" si="139"/>
        <v>10.268804292063571</v>
      </c>
      <c r="AB2978" s="6">
        <f t="shared" si="140"/>
        <v>50.483847725714426</v>
      </c>
      <c r="AC2978" s="6">
        <f t="shared" si="141"/>
        <v>8.9161522742855723</v>
      </c>
    </row>
    <row r="2979" spans="1:29" hidden="1" x14ac:dyDescent="0.25">
      <c r="A2979">
        <v>200</v>
      </c>
      <c r="B2979" t="s">
        <v>17</v>
      </c>
      <c r="C2979" t="s">
        <v>18</v>
      </c>
      <c r="D2979" s="1">
        <v>45598</v>
      </c>
      <c r="E2979" s="2">
        <v>200</v>
      </c>
      <c r="F2979">
        <v>307</v>
      </c>
      <c r="G2979">
        <v>0</v>
      </c>
      <c r="H2979" t="s">
        <v>19</v>
      </c>
      <c r="I2979">
        <v>0</v>
      </c>
      <c r="J2979" t="s">
        <v>19</v>
      </c>
      <c r="K2979">
        <v>0</v>
      </c>
      <c r="L2979" t="s">
        <v>19</v>
      </c>
      <c r="M2979">
        <v>9.6</v>
      </c>
      <c r="N2979" t="s">
        <v>19</v>
      </c>
      <c r="O2979">
        <v>61</v>
      </c>
      <c r="P2979" t="s">
        <v>19</v>
      </c>
      <c r="Q2979">
        <v>52</v>
      </c>
      <c r="R2979" t="s">
        <v>19</v>
      </c>
      <c r="S2979">
        <v>43.4</v>
      </c>
      <c r="T2979" t="s">
        <v>19</v>
      </c>
      <c r="U2979">
        <v>5.8</v>
      </c>
      <c r="V2979" t="s">
        <v>19</v>
      </c>
      <c r="W2979">
        <v>301</v>
      </c>
      <c r="X2979" t="s">
        <v>19</v>
      </c>
      <c r="Y2979">
        <v>65.599999999999994</v>
      </c>
      <c r="Z2979" t="s">
        <v>19</v>
      </c>
      <c r="AA2979" s="6">
        <f t="shared" si="139"/>
        <v>10.589900572619523</v>
      </c>
      <c r="AB2979" s="6">
        <f t="shared" si="140"/>
        <v>51.061821030715144</v>
      </c>
      <c r="AC2979" s="6">
        <f t="shared" si="141"/>
        <v>9.9381789692848557</v>
      </c>
    </row>
    <row r="2980" spans="1:29" hidden="1" x14ac:dyDescent="0.25">
      <c r="A2980">
        <v>200</v>
      </c>
      <c r="B2980" t="s">
        <v>17</v>
      </c>
      <c r="C2980" t="s">
        <v>18</v>
      </c>
      <c r="D2980" s="1">
        <v>45598</v>
      </c>
      <c r="E2980" s="2">
        <v>300</v>
      </c>
      <c r="F2980">
        <v>307</v>
      </c>
      <c r="G2980">
        <v>0</v>
      </c>
      <c r="H2980" t="s">
        <v>19</v>
      </c>
      <c r="I2980">
        <v>0</v>
      </c>
      <c r="J2980" t="s">
        <v>19</v>
      </c>
      <c r="K2980">
        <v>0</v>
      </c>
      <c r="L2980" t="s">
        <v>19</v>
      </c>
      <c r="M2980">
        <v>9.6</v>
      </c>
      <c r="N2980" t="s">
        <v>19</v>
      </c>
      <c r="O2980">
        <v>61.7</v>
      </c>
      <c r="P2980" t="s">
        <v>19</v>
      </c>
      <c r="Q2980">
        <v>51</v>
      </c>
      <c r="R2980" t="s">
        <v>19</v>
      </c>
      <c r="S2980">
        <v>43.4</v>
      </c>
      <c r="T2980" t="s">
        <v>19</v>
      </c>
      <c r="U2980">
        <v>4.5</v>
      </c>
      <c r="V2980" t="s">
        <v>19</v>
      </c>
      <c r="W2980">
        <v>310</v>
      </c>
      <c r="X2980" t="s">
        <v>19</v>
      </c>
      <c r="Y2980">
        <v>65.2</v>
      </c>
      <c r="Z2980" t="s">
        <v>19</v>
      </c>
      <c r="AA2980" s="6">
        <f t="shared" si="139"/>
        <v>10.808988494527679</v>
      </c>
      <c r="AB2980" s="6">
        <f t="shared" si="140"/>
        <v>51.456179290149819</v>
      </c>
      <c r="AC2980" s="6">
        <f t="shared" si="141"/>
        <v>10.243820709850183</v>
      </c>
    </row>
    <row r="2981" spans="1:29" hidden="1" x14ac:dyDescent="0.25">
      <c r="A2981">
        <v>200</v>
      </c>
      <c r="B2981" t="s">
        <v>17</v>
      </c>
      <c r="C2981" t="s">
        <v>18</v>
      </c>
      <c r="D2981" s="1">
        <v>45598</v>
      </c>
      <c r="E2981" s="2">
        <v>400</v>
      </c>
      <c r="F2981">
        <v>307</v>
      </c>
      <c r="G2981">
        <v>0</v>
      </c>
      <c r="H2981" t="s">
        <v>19</v>
      </c>
      <c r="I2981">
        <v>0</v>
      </c>
      <c r="J2981" t="s">
        <v>19</v>
      </c>
      <c r="K2981">
        <v>0</v>
      </c>
      <c r="L2981" t="s">
        <v>19</v>
      </c>
      <c r="M2981">
        <v>9.6</v>
      </c>
      <c r="N2981" t="s">
        <v>19</v>
      </c>
      <c r="O2981">
        <v>64</v>
      </c>
      <c r="P2981" t="s">
        <v>19</v>
      </c>
      <c r="Q2981">
        <v>47</v>
      </c>
      <c r="R2981" t="s">
        <v>19</v>
      </c>
      <c r="S2981">
        <v>43.4</v>
      </c>
      <c r="T2981" t="s">
        <v>19</v>
      </c>
      <c r="U2981">
        <v>4.8</v>
      </c>
      <c r="V2981" t="s">
        <v>19</v>
      </c>
      <c r="W2981">
        <v>322</v>
      </c>
      <c r="X2981" t="s">
        <v>19</v>
      </c>
      <c r="Y2981">
        <v>64.8</v>
      </c>
      <c r="Z2981" t="s">
        <v>19</v>
      </c>
      <c r="AA2981" s="6">
        <f t="shared" si="139"/>
        <v>11.412747302850029</v>
      </c>
      <c r="AB2981" s="6">
        <f t="shared" si="140"/>
        <v>52.542945145130048</v>
      </c>
      <c r="AC2981" s="6">
        <f t="shared" si="141"/>
        <v>11.457054854869952</v>
      </c>
    </row>
    <row r="2982" spans="1:29" hidden="1" x14ac:dyDescent="0.25">
      <c r="A2982">
        <v>200</v>
      </c>
      <c r="B2982" t="s">
        <v>17</v>
      </c>
      <c r="C2982" t="s">
        <v>18</v>
      </c>
      <c r="D2982" s="1">
        <v>45598</v>
      </c>
      <c r="E2982" s="2">
        <v>500</v>
      </c>
      <c r="F2982">
        <v>307</v>
      </c>
      <c r="G2982">
        <v>0</v>
      </c>
      <c r="H2982" t="s">
        <v>19</v>
      </c>
      <c r="I2982">
        <v>0</v>
      </c>
      <c r="J2982" t="s">
        <v>19</v>
      </c>
      <c r="K2982">
        <v>0</v>
      </c>
      <c r="L2982" t="s">
        <v>19</v>
      </c>
      <c r="M2982">
        <v>9.4</v>
      </c>
      <c r="N2982" t="s">
        <v>19</v>
      </c>
      <c r="O2982">
        <v>63.5</v>
      </c>
      <c r="P2982" t="s">
        <v>19</v>
      </c>
      <c r="Q2982">
        <v>47</v>
      </c>
      <c r="R2982" t="s">
        <v>19</v>
      </c>
      <c r="S2982">
        <v>42.9</v>
      </c>
      <c r="T2982" t="s">
        <v>19</v>
      </c>
      <c r="U2982">
        <v>4.7</v>
      </c>
      <c r="V2982" t="s">
        <v>19</v>
      </c>
      <c r="W2982">
        <v>323</v>
      </c>
      <c r="X2982" t="s">
        <v>19</v>
      </c>
      <c r="Y2982">
        <v>64.5</v>
      </c>
      <c r="Z2982" t="s">
        <v>19</v>
      </c>
      <c r="AA2982" s="6">
        <f t="shared" si="139"/>
        <v>11.177545409651799</v>
      </c>
      <c r="AB2982" s="6">
        <f t="shared" si="140"/>
        <v>52.119581737373238</v>
      </c>
      <c r="AC2982" s="6">
        <f t="shared" si="141"/>
        <v>11.380418262626762</v>
      </c>
    </row>
    <row r="2983" spans="1:29" hidden="1" x14ac:dyDescent="0.25">
      <c r="A2983">
        <v>200</v>
      </c>
      <c r="B2983" t="s">
        <v>17</v>
      </c>
      <c r="C2983" t="s">
        <v>18</v>
      </c>
      <c r="D2983" s="1">
        <v>45598</v>
      </c>
      <c r="E2983" s="2">
        <v>600</v>
      </c>
      <c r="F2983">
        <v>307</v>
      </c>
      <c r="G2983">
        <v>0</v>
      </c>
      <c r="H2983" t="s">
        <v>19</v>
      </c>
      <c r="I2983">
        <v>0</v>
      </c>
      <c r="J2983" t="s">
        <v>19</v>
      </c>
      <c r="K2983">
        <v>0</v>
      </c>
      <c r="L2983" t="s">
        <v>19</v>
      </c>
      <c r="M2983">
        <v>9.5</v>
      </c>
      <c r="N2983" t="s">
        <v>19</v>
      </c>
      <c r="O2983">
        <v>63.2</v>
      </c>
      <c r="P2983" t="s">
        <v>19</v>
      </c>
      <c r="Q2983">
        <v>48</v>
      </c>
      <c r="R2983" t="s">
        <v>19</v>
      </c>
      <c r="S2983">
        <v>43.1</v>
      </c>
      <c r="T2983" t="s">
        <v>19</v>
      </c>
      <c r="U2983">
        <v>4.5999999999999996</v>
      </c>
      <c r="V2983" t="s">
        <v>19</v>
      </c>
      <c r="W2983">
        <v>321</v>
      </c>
      <c r="X2983" t="s">
        <v>19</v>
      </c>
      <c r="Y2983">
        <v>64.3</v>
      </c>
      <c r="Z2983" t="s">
        <v>19</v>
      </c>
      <c r="AA2983" s="6">
        <f t="shared" si="139"/>
        <v>11.160342714602454</v>
      </c>
      <c r="AB2983" s="6">
        <f t="shared" si="140"/>
        <v>52.088616886284413</v>
      </c>
      <c r="AC2983" s="6">
        <f t="shared" si="141"/>
        <v>11.11138311371559</v>
      </c>
    </row>
    <row r="2984" spans="1:29" hidden="1" x14ac:dyDescent="0.25">
      <c r="A2984">
        <v>200</v>
      </c>
      <c r="B2984" t="s">
        <v>17</v>
      </c>
      <c r="C2984" t="s">
        <v>18</v>
      </c>
      <c r="D2984" s="1">
        <v>45598</v>
      </c>
      <c r="E2984" s="2">
        <v>700</v>
      </c>
      <c r="F2984">
        <v>307</v>
      </c>
      <c r="G2984">
        <v>0</v>
      </c>
      <c r="H2984" t="s">
        <v>19</v>
      </c>
      <c r="I2984">
        <v>0</v>
      </c>
      <c r="J2984" t="s">
        <v>19</v>
      </c>
      <c r="K2984">
        <v>42</v>
      </c>
      <c r="L2984" t="s">
        <v>19</v>
      </c>
      <c r="M2984">
        <v>9.4</v>
      </c>
      <c r="N2984" t="s">
        <v>19</v>
      </c>
      <c r="O2984">
        <v>64.5</v>
      </c>
      <c r="P2984" t="s">
        <v>19</v>
      </c>
      <c r="Q2984">
        <v>45</v>
      </c>
      <c r="R2984" t="s">
        <v>19</v>
      </c>
      <c r="S2984">
        <v>42.8</v>
      </c>
      <c r="T2984" t="s">
        <v>19</v>
      </c>
      <c r="U2984">
        <v>5.6</v>
      </c>
      <c r="V2984" t="s">
        <v>19</v>
      </c>
      <c r="W2984">
        <v>318</v>
      </c>
      <c r="X2984" t="s">
        <v>19</v>
      </c>
      <c r="Y2984">
        <v>64.099999999999994</v>
      </c>
      <c r="Z2984" t="s">
        <v>19</v>
      </c>
      <c r="AA2984" s="6">
        <f t="shared" si="139"/>
        <v>11.391746934833957</v>
      </c>
      <c r="AB2984" s="6">
        <f t="shared" si="140"/>
        <v>52.505144482701127</v>
      </c>
      <c r="AC2984" s="6">
        <f t="shared" si="141"/>
        <v>11.994855517298873</v>
      </c>
    </row>
    <row r="2985" spans="1:29" hidden="1" x14ac:dyDescent="0.25">
      <c r="A2985">
        <v>200</v>
      </c>
      <c r="B2985" t="s">
        <v>17</v>
      </c>
      <c r="C2985" t="s">
        <v>18</v>
      </c>
      <c r="D2985" s="1">
        <v>45598</v>
      </c>
      <c r="E2985" s="2">
        <v>800</v>
      </c>
      <c r="F2985">
        <v>307</v>
      </c>
      <c r="G2985">
        <v>0</v>
      </c>
      <c r="H2985" t="s">
        <v>19</v>
      </c>
      <c r="I2985">
        <v>0</v>
      </c>
      <c r="J2985" t="s">
        <v>19</v>
      </c>
      <c r="K2985">
        <v>204</v>
      </c>
      <c r="L2985" t="s">
        <v>19</v>
      </c>
      <c r="M2985">
        <v>9.6999999999999993</v>
      </c>
      <c r="N2985" t="s">
        <v>19</v>
      </c>
      <c r="O2985">
        <v>64.900000000000006</v>
      </c>
      <c r="P2985" t="s">
        <v>19</v>
      </c>
      <c r="Q2985">
        <v>46</v>
      </c>
      <c r="R2985" t="s">
        <v>19</v>
      </c>
      <c r="S2985">
        <v>43.7</v>
      </c>
      <c r="T2985" t="s">
        <v>19</v>
      </c>
      <c r="U2985">
        <v>6.3</v>
      </c>
      <c r="V2985" t="s">
        <v>19</v>
      </c>
      <c r="W2985">
        <v>309</v>
      </c>
      <c r="X2985" t="s">
        <v>19</v>
      </c>
      <c r="Y2985">
        <v>63.9</v>
      </c>
      <c r="Z2985" t="s">
        <v>19</v>
      </c>
      <c r="AA2985" s="6">
        <f t="shared" si="139"/>
        <v>11.70734272313171</v>
      </c>
      <c r="AB2985" s="6">
        <f t="shared" si="140"/>
        <v>53.073216901637082</v>
      </c>
      <c r="AC2985" s="6">
        <f t="shared" si="141"/>
        <v>11.826783098362924</v>
      </c>
    </row>
    <row r="2986" spans="1:29" hidden="1" x14ac:dyDescent="0.25">
      <c r="A2986">
        <v>200</v>
      </c>
      <c r="B2986" t="s">
        <v>17</v>
      </c>
      <c r="C2986" t="s">
        <v>18</v>
      </c>
      <c r="D2986" s="1">
        <v>45598</v>
      </c>
      <c r="E2986" s="2">
        <v>900</v>
      </c>
      <c r="F2986">
        <v>307</v>
      </c>
      <c r="G2986">
        <v>0.01</v>
      </c>
      <c r="H2986" t="s">
        <v>19</v>
      </c>
      <c r="I2986">
        <v>0</v>
      </c>
      <c r="J2986" t="s">
        <v>19</v>
      </c>
      <c r="K2986">
        <v>542</v>
      </c>
      <c r="L2986" t="s">
        <v>19</v>
      </c>
      <c r="M2986">
        <v>9.9</v>
      </c>
      <c r="N2986" t="s">
        <v>19</v>
      </c>
      <c r="O2986">
        <v>67.3</v>
      </c>
      <c r="P2986" t="s">
        <v>19</v>
      </c>
      <c r="Q2986">
        <v>43</v>
      </c>
      <c r="R2986" t="s">
        <v>19</v>
      </c>
      <c r="S2986">
        <v>44.3</v>
      </c>
      <c r="T2986" t="s">
        <v>19</v>
      </c>
      <c r="U2986">
        <v>7.1</v>
      </c>
      <c r="V2986" t="s">
        <v>19</v>
      </c>
      <c r="W2986">
        <v>311</v>
      </c>
      <c r="X2986" t="s">
        <v>19</v>
      </c>
      <c r="Y2986">
        <v>63.8</v>
      </c>
      <c r="Z2986" t="s">
        <v>19</v>
      </c>
      <c r="AA2986" s="6">
        <f t="shared" si="139"/>
        <v>12.420794395861499</v>
      </c>
      <c r="AB2986" s="6">
        <f t="shared" si="140"/>
        <v>54.3574299125507</v>
      </c>
      <c r="AC2986" s="6">
        <f t="shared" si="141"/>
        <v>12.942570087449297</v>
      </c>
    </row>
    <row r="2987" spans="1:29" hidden="1" x14ac:dyDescent="0.25">
      <c r="A2987">
        <v>200</v>
      </c>
      <c r="B2987" t="s">
        <v>17</v>
      </c>
      <c r="C2987" t="s">
        <v>18</v>
      </c>
      <c r="D2987" s="1">
        <v>45598</v>
      </c>
      <c r="E2987">
        <v>1000</v>
      </c>
      <c r="F2987">
        <v>307</v>
      </c>
      <c r="G2987">
        <v>0.01</v>
      </c>
      <c r="H2987" t="s">
        <v>19</v>
      </c>
      <c r="I2987">
        <v>0</v>
      </c>
      <c r="J2987" t="s">
        <v>19</v>
      </c>
      <c r="K2987">
        <v>954</v>
      </c>
      <c r="L2987" t="s">
        <v>19</v>
      </c>
      <c r="M2987">
        <v>10.1</v>
      </c>
      <c r="N2987" t="s">
        <v>19</v>
      </c>
      <c r="O2987">
        <v>70.8</v>
      </c>
      <c r="P2987" t="s">
        <v>19</v>
      </c>
      <c r="Q2987">
        <v>39</v>
      </c>
      <c r="R2987" t="s">
        <v>19</v>
      </c>
      <c r="S2987">
        <v>44.7</v>
      </c>
      <c r="T2987" t="s">
        <v>19</v>
      </c>
      <c r="U2987">
        <v>6</v>
      </c>
      <c r="V2987" t="s">
        <v>19</v>
      </c>
      <c r="W2987">
        <v>308</v>
      </c>
      <c r="X2987" t="s">
        <v>19</v>
      </c>
      <c r="Y2987">
        <v>63.9</v>
      </c>
      <c r="Z2987" t="s">
        <v>19</v>
      </c>
      <c r="AA2987" s="6">
        <f t="shared" si="139"/>
        <v>13.431872977685746</v>
      </c>
      <c r="AB2987" s="6">
        <f t="shared" si="140"/>
        <v>56.177371359834339</v>
      </c>
      <c r="AC2987" s="6">
        <f t="shared" si="141"/>
        <v>14.622628640165658</v>
      </c>
    </row>
    <row r="2988" spans="1:29" hidden="1" x14ac:dyDescent="0.25">
      <c r="A2988">
        <v>200</v>
      </c>
      <c r="B2988" t="s">
        <v>17</v>
      </c>
      <c r="C2988" t="s">
        <v>18</v>
      </c>
      <c r="D2988" s="1">
        <v>45598</v>
      </c>
      <c r="E2988">
        <v>1100</v>
      </c>
      <c r="F2988">
        <v>307</v>
      </c>
      <c r="G2988">
        <v>0.01</v>
      </c>
      <c r="H2988" t="s">
        <v>19</v>
      </c>
      <c r="I2988">
        <v>0</v>
      </c>
      <c r="J2988" t="s">
        <v>19</v>
      </c>
      <c r="K2988">
        <v>805</v>
      </c>
      <c r="L2988" t="s">
        <v>19</v>
      </c>
      <c r="M2988">
        <v>10</v>
      </c>
      <c r="N2988" t="s">
        <v>19</v>
      </c>
      <c r="O2988">
        <v>71.900000000000006</v>
      </c>
      <c r="P2988" t="s">
        <v>19</v>
      </c>
      <c r="Q2988">
        <v>37</v>
      </c>
      <c r="R2988" t="s">
        <v>19</v>
      </c>
      <c r="S2988">
        <v>44.4</v>
      </c>
      <c r="T2988" t="s">
        <v>19</v>
      </c>
      <c r="U2988">
        <v>5.0999999999999996</v>
      </c>
      <c r="V2988" t="s">
        <v>19</v>
      </c>
      <c r="W2988">
        <v>299</v>
      </c>
      <c r="X2988" t="s">
        <v>19</v>
      </c>
      <c r="Y2988">
        <v>64.099999999999994</v>
      </c>
      <c r="Z2988" t="s">
        <v>19</v>
      </c>
      <c r="AA2988" s="6">
        <f t="shared" si="139"/>
        <v>13.611161065524048</v>
      </c>
      <c r="AB2988" s="6">
        <f t="shared" si="140"/>
        <v>56.500089917943285</v>
      </c>
      <c r="AC2988" s="6">
        <f t="shared" si="141"/>
        <v>15.399910082056721</v>
      </c>
    </row>
    <row r="2989" spans="1:29" hidden="1" x14ac:dyDescent="0.25">
      <c r="A2989">
        <v>200</v>
      </c>
      <c r="B2989" t="s">
        <v>17</v>
      </c>
      <c r="C2989" t="s">
        <v>18</v>
      </c>
      <c r="D2989" s="1">
        <v>45598</v>
      </c>
      <c r="E2989">
        <v>1200</v>
      </c>
      <c r="F2989">
        <v>307</v>
      </c>
      <c r="G2989">
        <v>0.02</v>
      </c>
      <c r="H2989" t="s">
        <v>19</v>
      </c>
      <c r="I2989">
        <v>0</v>
      </c>
      <c r="J2989" t="s">
        <v>19</v>
      </c>
      <c r="K2989">
        <v>1202</v>
      </c>
      <c r="L2989" t="s">
        <v>19</v>
      </c>
      <c r="M2989">
        <v>10.1</v>
      </c>
      <c r="N2989" t="s">
        <v>19</v>
      </c>
      <c r="O2989">
        <v>74.3</v>
      </c>
      <c r="P2989" t="s">
        <v>19</v>
      </c>
      <c r="Q2989">
        <v>35</v>
      </c>
      <c r="R2989" t="s">
        <v>19</v>
      </c>
      <c r="S2989">
        <v>44.8</v>
      </c>
      <c r="T2989" t="s">
        <v>19</v>
      </c>
      <c r="U2989">
        <v>5.8</v>
      </c>
      <c r="V2989" t="s">
        <v>19</v>
      </c>
      <c r="W2989">
        <v>327</v>
      </c>
      <c r="X2989" t="s">
        <v>19</v>
      </c>
      <c r="Y2989">
        <v>64.599999999999994</v>
      </c>
      <c r="Z2989" t="s">
        <v>19</v>
      </c>
      <c r="AA2989" s="6">
        <f t="shared" si="139"/>
        <v>14.337828871802746</v>
      </c>
      <c r="AB2989" s="6">
        <f t="shared" si="140"/>
        <v>57.808091969244941</v>
      </c>
      <c r="AC2989" s="6">
        <f t="shared" si="141"/>
        <v>16.491908030755056</v>
      </c>
    </row>
    <row r="2990" spans="1:29" hidden="1" x14ac:dyDescent="0.25">
      <c r="A2990">
        <v>200</v>
      </c>
      <c r="B2990" t="s">
        <v>17</v>
      </c>
      <c r="C2990" t="s">
        <v>18</v>
      </c>
      <c r="D2990" s="1">
        <v>45598</v>
      </c>
      <c r="E2990">
        <v>1300</v>
      </c>
      <c r="F2990">
        <v>307</v>
      </c>
      <c r="G2990">
        <v>0.02</v>
      </c>
      <c r="H2990" t="s">
        <v>19</v>
      </c>
      <c r="I2990">
        <v>0</v>
      </c>
      <c r="J2990" t="s">
        <v>19</v>
      </c>
      <c r="K2990">
        <v>1324</v>
      </c>
      <c r="L2990" t="s">
        <v>19</v>
      </c>
      <c r="M2990">
        <v>10</v>
      </c>
      <c r="N2990" t="s">
        <v>19</v>
      </c>
      <c r="O2990">
        <v>75.5</v>
      </c>
      <c r="P2990" t="s">
        <v>19</v>
      </c>
      <c r="Q2990">
        <v>33</v>
      </c>
      <c r="R2990" t="s">
        <v>19</v>
      </c>
      <c r="S2990">
        <v>44.4</v>
      </c>
      <c r="T2990" t="s">
        <v>19</v>
      </c>
      <c r="U2990">
        <v>4.5999999999999996</v>
      </c>
      <c r="V2990" t="s">
        <v>19</v>
      </c>
      <c r="W2990">
        <v>311</v>
      </c>
      <c r="X2990" t="s">
        <v>19</v>
      </c>
      <c r="Y2990">
        <v>65.099999999999994</v>
      </c>
      <c r="Z2990" t="s">
        <v>19</v>
      </c>
      <c r="AA2990" s="6">
        <f t="shared" si="139"/>
        <v>14.509590244698323</v>
      </c>
      <c r="AB2990" s="6">
        <f t="shared" si="140"/>
        <v>58.117262440456983</v>
      </c>
      <c r="AC2990" s="6">
        <f t="shared" si="141"/>
        <v>17.382737559543017</v>
      </c>
    </row>
    <row r="2991" spans="1:29" hidden="1" x14ac:dyDescent="0.25">
      <c r="A2991">
        <v>200</v>
      </c>
      <c r="B2991" t="s">
        <v>17</v>
      </c>
      <c r="C2991" t="s">
        <v>18</v>
      </c>
      <c r="D2991" s="1">
        <v>45598</v>
      </c>
      <c r="E2991">
        <v>1400</v>
      </c>
      <c r="F2991">
        <v>307</v>
      </c>
      <c r="G2991">
        <v>0.02</v>
      </c>
      <c r="H2991" t="s">
        <v>19</v>
      </c>
      <c r="I2991">
        <v>0</v>
      </c>
      <c r="J2991" t="s">
        <v>19</v>
      </c>
      <c r="K2991">
        <v>1081</v>
      </c>
      <c r="L2991" t="s">
        <v>19</v>
      </c>
      <c r="M2991">
        <v>9.8000000000000007</v>
      </c>
      <c r="N2991" t="s">
        <v>19</v>
      </c>
      <c r="O2991">
        <v>76.400000000000006</v>
      </c>
      <c r="P2991" t="s">
        <v>19</v>
      </c>
      <c r="Q2991">
        <v>31</v>
      </c>
      <c r="R2991" t="s">
        <v>19</v>
      </c>
      <c r="S2991">
        <v>43.9</v>
      </c>
      <c r="T2991" t="s">
        <v>19</v>
      </c>
      <c r="U2991">
        <v>6.4</v>
      </c>
      <c r="V2991" t="s">
        <v>19</v>
      </c>
      <c r="W2991">
        <v>315</v>
      </c>
      <c r="X2991" t="s">
        <v>19</v>
      </c>
      <c r="Y2991">
        <v>65.599999999999994</v>
      </c>
      <c r="Z2991" t="s">
        <v>19</v>
      </c>
      <c r="AA2991" s="6">
        <f t="shared" si="139"/>
        <v>14.528825911931577</v>
      </c>
      <c r="AB2991" s="6">
        <f t="shared" si="140"/>
        <v>58.151886641476835</v>
      </c>
      <c r="AC2991" s="6">
        <f t="shared" si="141"/>
        <v>18.24811335852317</v>
      </c>
    </row>
    <row r="2992" spans="1:29" hidden="1" x14ac:dyDescent="0.25">
      <c r="A2992">
        <v>200</v>
      </c>
      <c r="B2992" t="s">
        <v>17</v>
      </c>
      <c r="C2992" t="s">
        <v>18</v>
      </c>
      <c r="D2992" s="1">
        <v>45598</v>
      </c>
      <c r="E2992">
        <v>1500</v>
      </c>
      <c r="F2992">
        <v>307</v>
      </c>
      <c r="G2992">
        <v>0.01</v>
      </c>
      <c r="H2992" t="s">
        <v>19</v>
      </c>
      <c r="I2992">
        <v>0</v>
      </c>
      <c r="J2992" t="s">
        <v>19</v>
      </c>
      <c r="K2992">
        <v>814</v>
      </c>
      <c r="L2992" t="s">
        <v>19</v>
      </c>
      <c r="M2992">
        <v>9.6999999999999993</v>
      </c>
      <c r="N2992" t="s">
        <v>19</v>
      </c>
      <c r="O2992">
        <v>76.900000000000006</v>
      </c>
      <c r="P2992" t="s">
        <v>19</v>
      </c>
      <c r="Q2992">
        <v>31</v>
      </c>
      <c r="R2992" t="s">
        <v>19</v>
      </c>
      <c r="S2992">
        <v>43.6</v>
      </c>
      <c r="T2992" t="s">
        <v>19</v>
      </c>
      <c r="U2992">
        <v>6.4</v>
      </c>
      <c r="V2992" t="s">
        <v>19</v>
      </c>
      <c r="W2992">
        <v>331</v>
      </c>
      <c r="X2992" t="s">
        <v>19</v>
      </c>
      <c r="Y2992">
        <v>66.400000000000006</v>
      </c>
      <c r="Z2992" t="s">
        <v>19</v>
      </c>
      <c r="AA2992" s="6">
        <f t="shared" si="139"/>
        <v>14.740383822115593</v>
      </c>
      <c r="AB2992" s="6">
        <f t="shared" si="140"/>
        <v>58.532690879808072</v>
      </c>
      <c r="AC2992" s="6">
        <f t="shared" si="141"/>
        <v>18.367309120191933</v>
      </c>
    </row>
    <row r="2993" spans="1:29" hidden="1" x14ac:dyDescent="0.25">
      <c r="A2993">
        <v>200</v>
      </c>
      <c r="B2993" t="s">
        <v>17</v>
      </c>
      <c r="C2993" t="s">
        <v>18</v>
      </c>
      <c r="D2993" s="1">
        <v>45598</v>
      </c>
      <c r="E2993">
        <v>1600</v>
      </c>
      <c r="F2993">
        <v>307</v>
      </c>
      <c r="G2993">
        <v>0.01</v>
      </c>
      <c r="H2993" t="s">
        <v>19</v>
      </c>
      <c r="I2993">
        <v>0</v>
      </c>
      <c r="J2993" t="s">
        <v>19</v>
      </c>
      <c r="K2993">
        <v>422</v>
      </c>
      <c r="L2993" t="s">
        <v>19</v>
      </c>
      <c r="M2993">
        <v>9.8000000000000007</v>
      </c>
      <c r="N2993" t="s">
        <v>19</v>
      </c>
      <c r="O2993">
        <v>75.599999999999994</v>
      </c>
      <c r="P2993" t="s">
        <v>19</v>
      </c>
      <c r="Q2993">
        <v>32</v>
      </c>
      <c r="R2993" t="s">
        <v>19</v>
      </c>
      <c r="S2993">
        <v>43.9</v>
      </c>
      <c r="T2993" t="s">
        <v>19</v>
      </c>
      <c r="U2993">
        <v>6.9</v>
      </c>
      <c r="V2993" t="s">
        <v>19</v>
      </c>
      <c r="W2993">
        <v>333</v>
      </c>
      <c r="X2993" t="s">
        <v>19</v>
      </c>
      <c r="Y2993">
        <v>67.2</v>
      </c>
      <c r="Z2993" t="s">
        <v>19</v>
      </c>
      <c r="AA2993" s="6">
        <f t="shared" si="139"/>
        <v>14.372714399413368</v>
      </c>
      <c r="AB2993" s="6">
        <f t="shared" si="140"/>
        <v>57.870885918944069</v>
      </c>
      <c r="AC2993" s="6">
        <f t="shared" si="141"/>
        <v>17.729114081055926</v>
      </c>
    </row>
    <row r="2994" spans="1:29" hidden="1" x14ac:dyDescent="0.25">
      <c r="A2994">
        <v>200</v>
      </c>
      <c r="B2994" t="s">
        <v>17</v>
      </c>
      <c r="C2994" t="s">
        <v>18</v>
      </c>
      <c r="D2994" s="1">
        <v>45598</v>
      </c>
      <c r="E2994">
        <v>1700</v>
      </c>
      <c r="F2994">
        <v>307</v>
      </c>
      <c r="G2994">
        <v>0</v>
      </c>
      <c r="H2994" t="s">
        <v>19</v>
      </c>
      <c r="I2994">
        <v>0</v>
      </c>
      <c r="J2994" t="s">
        <v>19</v>
      </c>
      <c r="K2994">
        <v>76</v>
      </c>
      <c r="L2994" t="s">
        <v>19</v>
      </c>
      <c r="M2994">
        <v>9.9</v>
      </c>
      <c r="N2994" t="s">
        <v>19</v>
      </c>
      <c r="O2994">
        <v>72.2</v>
      </c>
      <c r="P2994" t="s">
        <v>19</v>
      </c>
      <c r="Q2994">
        <v>37</v>
      </c>
      <c r="R2994" t="s">
        <v>19</v>
      </c>
      <c r="S2994">
        <v>44.2</v>
      </c>
      <c r="T2994" t="s">
        <v>19</v>
      </c>
      <c r="U2994">
        <v>7.7</v>
      </c>
      <c r="V2994" t="s">
        <v>19</v>
      </c>
      <c r="W2994">
        <v>332</v>
      </c>
      <c r="X2994" t="s">
        <v>19</v>
      </c>
      <c r="Y2994">
        <v>67.8</v>
      </c>
      <c r="Z2994" t="s">
        <v>19</v>
      </c>
      <c r="AA2994" s="6">
        <f t="shared" si="139"/>
        <v>13.744006238459022</v>
      </c>
      <c r="AB2994" s="6">
        <f t="shared" si="140"/>
        <v>56.739211229226242</v>
      </c>
      <c r="AC2994" s="6">
        <f t="shared" si="141"/>
        <v>15.46078877077376</v>
      </c>
    </row>
    <row r="2995" spans="1:29" hidden="1" x14ac:dyDescent="0.25">
      <c r="A2995">
        <v>200</v>
      </c>
      <c r="B2995" t="s">
        <v>17</v>
      </c>
      <c r="C2995" t="s">
        <v>18</v>
      </c>
      <c r="D2995" s="1">
        <v>45598</v>
      </c>
      <c r="E2995">
        <v>1800</v>
      </c>
      <c r="F2995">
        <v>307</v>
      </c>
      <c r="G2995">
        <v>0</v>
      </c>
      <c r="H2995" t="s">
        <v>19</v>
      </c>
      <c r="I2995">
        <v>0</v>
      </c>
      <c r="J2995" t="s">
        <v>19</v>
      </c>
      <c r="K2995">
        <v>0</v>
      </c>
      <c r="L2995" t="s">
        <v>19</v>
      </c>
      <c r="M2995">
        <v>10</v>
      </c>
      <c r="N2995" t="s">
        <v>19</v>
      </c>
      <c r="O2995">
        <v>70.099999999999994</v>
      </c>
      <c r="P2995" t="s">
        <v>19</v>
      </c>
      <c r="Q2995">
        <v>40</v>
      </c>
      <c r="R2995" t="s">
        <v>19</v>
      </c>
      <c r="S2995">
        <v>44.4</v>
      </c>
      <c r="T2995" t="s">
        <v>19</v>
      </c>
      <c r="U2995">
        <v>6.9</v>
      </c>
      <c r="V2995" t="s">
        <v>19</v>
      </c>
      <c r="W2995">
        <v>332</v>
      </c>
      <c r="X2995" t="s">
        <v>19</v>
      </c>
      <c r="Y2995">
        <v>68</v>
      </c>
      <c r="Z2995" t="s">
        <v>19</v>
      </c>
      <c r="AA2995" s="6">
        <f t="shared" si="139"/>
        <v>13.267406354464356</v>
      </c>
      <c r="AB2995" s="6">
        <f t="shared" si="140"/>
        <v>55.881331438035843</v>
      </c>
      <c r="AC2995" s="6">
        <f t="shared" si="141"/>
        <v>14.218668561964151</v>
      </c>
    </row>
    <row r="2996" spans="1:29" hidden="1" x14ac:dyDescent="0.25">
      <c r="A2996">
        <v>200</v>
      </c>
      <c r="B2996" t="s">
        <v>17</v>
      </c>
      <c r="C2996" t="s">
        <v>18</v>
      </c>
      <c r="D2996" s="1">
        <v>45598</v>
      </c>
      <c r="E2996">
        <v>1900</v>
      </c>
      <c r="F2996">
        <v>307</v>
      </c>
      <c r="G2996">
        <v>0</v>
      </c>
      <c r="H2996" t="s">
        <v>19</v>
      </c>
      <c r="I2996">
        <v>0</v>
      </c>
      <c r="J2996" t="s">
        <v>19</v>
      </c>
      <c r="K2996">
        <v>0</v>
      </c>
      <c r="L2996" t="s">
        <v>19</v>
      </c>
      <c r="M2996">
        <v>10.4</v>
      </c>
      <c r="N2996" t="s">
        <v>19</v>
      </c>
      <c r="O2996">
        <v>69.2</v>
      </c>
      <c r="P2996" t="s">
        <v>19</v>
      </c>
      <c r="Q2996">
        <v>43</v>
      </c>
      <c r="R2996" t="s">
        <v>19</v>
      </c>
      <c r="S2996">
        <v>45.6</v>
      </c>
      <c r="T2996" t="s">
        <v>19</v>
      </c>
      <c r="U2996">
        <v>7.6</v>
      </c>
      <c r="V2996" t="s">
        <v>19</v>
      </c>
      <c r="W2996">
        <v>335</v>
      </c>
      <c r="X2996" t="s">
        <v>19</v>
      </c>
      <c r="Y2996">
        <v>68</v>
      </c>
      <c r="Z2996" t="s">
        <v>19</v>
      </c>
      <c r="AA2996" s="6">
        <f t="shared" si="139"/>
        <v>13.294872681193905</v>
      </c>
      <c r="AB2996" s="6">
        <f t="shared" si="140"/>
        <v>55.930770826149029</v>
      </c>
      <c r="AC2996" s="6">
        <f t="shared" si="141"/>
        <v>13.269229173850974</v>
      </c>
    </row>
    <row r="2997" spans="1:29" hidden="1" x14ac:dyDescent="0.25">
      <c r="A2997">
        <v>200</v>
      </c>
      <c r="B2997" t="s">
        <v>17</v>
      </c>
      <c r="C2997" t="s">
        <v>18</v>
      </c>
      <c r="D2997" s="1">
        <v>45598</v>
      </c>
      <c r="E2997">
        <v>2000</v>
      </c>
      <c r="F2997">
        <v>307</v>
      </c>
      <c r="G2997">
        <v>0</v>
      </c>
      <c r="H2997" t="s">
        <v>19</v>
      </c>
      <c r="I2997">
        <v>0</v>
      </c>
      <c r="J2997" t="s">
        <v>19</v>
      </c>
      <c r="K2997">
        <v>0</v>
      </c>
      <c r="L2997" t="s">
        <v>19</v>
      </c>
      <c r="M2997">
        <v>11.1</v>
      </c>
      <c r="N2997" t="s">
        <v>19</v>
      </c>
      <c r="O2997">
        <v>68.2</v>
      </c>
      <c r="P2997" t="s">
        <v>19</v>
      </c>
      <c r="Q2997">
        <v>47</v>
      </c>
      <c r="R2997" t="s">
        <v>19</v>
      </c>
      <c r="S2997">
        <v>47.4</v>
      </c>
      <c r="T2997" t="s">
        <v>19</v>
      </c>
      <c r="U2997">
        <v>7.8</v>
      </c>
      <c r="V2997" t="s">
        <v>19</v>
      </c>
      <c r="W2997">
        <v>335</v>
      </c>
      <c r="X2997" t="s">
        <v>19</v>
      </c>
      <c r="Y2997">
        <v>67.8</v>
      </c>
      <c r="Z2997" t="s">
        <v>19</v>
      </c>
      <c r="AA2997" s="6">
        <f t="shared" ref="AA2997:AA3060" si="142" xml:space="preserve"> ((O2997-32)*5/9)*ATAN(0.151977*SQRT(Q2997+8.313659)) + ATAN(((O2997-32)*5/9)+Q2997) - ATAN(Q2997-1.676331) + 0.00391838*(Q2997^1.5)*ATAN(0.023101*Q2997) - 4.686035</f>
        <v>13.388421487749437</v>
      </c>
      <c r="AB2997" s="6">
        <f t="shared" si="140"/>
        <v>56.099158677948985</v>
      </c>
      <c r="AC2997" s="6">
        <f t="shared" si="141"/>
        <v>12.100841322051018</v>
      </c>
    </row>
    <row r="2998" spans="1:29" hidden="1" x14ac:dyDescent="0.25">
      <c r="A2998">
        <v>200</v>
      </c>
      <c r="B2998" t="s">
        <v>17</v>
      </c>
      <c r="C2998" t="s">
        <v>18</v>
      </c>
      <c r="D2998" s="1">
        <v>45598</v>
      </c>
      <c r="E2998">
        <v>2100</v>
      </c>
      <c r="F2998">
        <v>307</v>
      </c>
      <c r="G2998">
        <v>0</v>
      </c>
      <c r="H2998" t="s">
        <v>19</v>
      </c>
      <c r="I2998">
        <v>0</v>
      </c>
      <c r="J2998" t="s">
        <v>19</v>
      </c>
      <c r="K2998">
        <v>0</v>
      </c>
      <c r="L2998" t="s">
        <v>19</v>
      </c>
      <c r="M2998">
        <v>11.3</v>
      </c>
      <c r="N2998" t="s">
        <v>19</v>
      </c>
      <c r="O2998">
        <v>67.099999999999994</v>
      </c>
      <c r="P2998" t="s">
        <v>19</v>
      </c>
      <c r="Q2998">
        <v>50</v>
      </c>
      <c r="R2998" t="s">
        <v>19</v>
      </c>
      <c r="S2998">
        <v>47.8</v>
      </c>
      <c r="T2998" t="s">
        <v>19</v>
      </c>
      <c r="U2998">
        <v>7.3</v>
      </c>
      <c r="V2998" t="s">
        <v>19</v>
      </c>
      <c r="W2998">
        <v>332</v>
      </c>
      <c r="X2998" t="s">
        <v>19</v>
      </c>
      <c r="Y2998">
        <v>67.5</v>
      </c>
      <c r="Z2998" t="s">
        <v>19</v>
      </c>
      <c r="AA2998" s="6">
        <f t="shared" si="142"/>
        <v>13.269453885180404</v>
      </c>
      <c r="AB2998" s="6">
        <f t="shared" si="140"/>
        <v>55.885016993324726</v>
      </c>
      <c r="AC2998" s="6">
        <f t="shared" si="141"/>
        <v>11.214983006675268</v>
      </c>
    </row>
    <row r="2999" spans="1:29" hidden="1" x14ac:dyDescent="0.25">
      <c r="A2999">
        <v>200</v>
      </c>
      <c r="B2999" t="s">
        <v>17</v>
      </c>
      <c r="C2999" t="s">
        <v>18</v>
      </c>
      <c r="D2999" s="1">
        <v>45598</v>
      </c>
      <c r="E2999">
        <v>2200</v>
      </c>
      <c r="F2999">
        <v>307</v>
      </c>
      <c r="G2999">
        <v>0</v>
      </c>
      <c r="H2999" t="s">
        <v>19</v>
      </c>
      <c r="I2999">
        <v>0</v>
      </c>
      <c r="J2999" t="s">
        <v>19</v>
      </c>
      <c r="K2999">
        <v>0</v>
      </c>
      <c r="L2999" t="s">
        <v>19</v>
      </c>
      <c r="M2999">
        <v>11.5</v>
      </c>
      <c r="N2999" t="s">
        <v>19</v>
      </c>
      <c r="O2999">
        <v>66.5</v>
      </c>
      <c r="P2999" t="s">
        <v>19</v>
      </c>
      <c r="Q2999">
        <v>52</v>
      </c>
      <c r="R2999" t="s">
        <v>19</v>
      </c>
      <c r="S2999">
        <v>48.3</v>
      </c>
      <c r="T2999" t="s">
        <v>19</v>
      </c>
      <c r="U2999">
        <v>7.3</v>
      </c>
      <c r="V2999" t="s">
        <v>19</v>
      </c>
      <c r="W2999">
        <v>335</v>
      </c>
      <c r="X2999" t="s">
        <v>19</v>
      </c>
      <c r="Y2999">
        <v>67.2</v>
      </c>
      <c r="Z2999" t="s">
        <v>19</v>
      </c>
      <c r="AA2999" s="6">
        <f t="shared" si="142"/>
        <v>13.24244094583435</v>
      </c>
      <c r="AB2999" s="6">
        <f t="shared" si="140"/>
        <v>55.83639370250183</v>
      </c>
      <c r="AC2999" s="6">
        <f t="shared" si="141"/>
        <v>10.66360629749817</v>
      </c>
    </row>
    <row r="3000" spans="1:29" hidden="1" x14ac:dyDescent="0.25">
      <c r="A3000">
        <v>200</v>
      </c>
      <c r="B3000" t="s">
        <v>17</v>
      </c>
      <c r="C3000" t="s">
        <v>18</v>
      </c>
      <c r="D3000" s="1">
        <v>45598</v>
      </c>
      <c r="E3000">
        <v>2300</v>
      </c>
      <c r="F3000">
        <v>307</v>
      </c>
      <c r="G3000">
        <v>0</v>
      </c>
      <c r="H3000" t="s">
        <v>19</v>
      </c>
      <c r="I3000">
        <v>0</v>
      </c>
      <c r="J3000" t="s">
        <v>19</v>
      </c>
      <c r="K3000">
        <v>0</v>
      </c>
      <c r="L3000" t="s">
        <v>19</v>
      </c>
      <c r="M3000">
        <v>11.4</v>
      </c>
      <c r="N3000" t="s">
        <v>19</v>
      </c>
      <c r="O3000">
        <v>66.400000000000006</v>
      </c>
      <c r="P3000" t="s">
        <v>19</v>
      </c>
      <c r="Q3000">
        <v>52</v>
      </c>
      <c r="R3000" t="s">
        <v>19</v>
      </c>
      <c r="S3000">
        <v>48</v>
      </c>
      <c r="T3000" t="s">
        <v>19</v>
      </c>
      <c r="U3000">
        <v>7.4</v>
      </c>
      <c r="V3000" t="s">
        <v>19</v>
      </c>
      <c r="W3000">
        <v>328</v>
      </c>
      <c r="X3000" t="s">
        <v>19</v>
      </c>
      <c r="Y3000">
        <v>66.900000000000006</v>
      </c>
      <c r="Z3000" t="s">
        <v>19</v>
      </c>
      <c r="AA3000" s="6">
        <f t="shared" si="142"/>
        <v>13.194213422374382</v>
      </c>
      <c r="AB3000" s="6">
        <f t="shared" si="140"/>
        <v>55.749584160273891</v>
      </c>
      <c r="AC3000" s="6">
        <f t="shared" si="141"/>
        <v>10.650415839726115</v>
      </c>
    </row>
    <row r="3001" spans="1:29" hidden="1" x14ac:dyDescent="0.25">
      <c r="A3001">
        <v>200</v>
      </c>
      <c r="B3001" t="s">
        <v>17</v>
      </c>
      <c r="C3001" t="s">
        <v>18</v>
      </c>
      <c r="D3001" s="1">
        <v>45598</v>
      </c>
      <c r="E3001">
        <v>2400</v>
      </c>
      <c r="F3001">
        <v>307</v>
      </c>
      <c r="G3001">
        <v>0</v>
      </c>
      <c r="H3001" t="s">
        <v>19</v>
      </c>
      <c r="I3001">
        <v>0</v>
      </c>
      <c r="J3001" t="s">
        <v>19</v>
      </c>
      <c r="K3001">
        <v>0</v>
      </c>
      <c r="L3001" t="s">
        <v>19</v>
      </c>
      <c r="M3001">
        <v>11.5</v>
      </c>
      <c r="N3001" t="s">
        <v>19</v>
      </c>
      <c r="O3001">
        <v>65.5</v>
      </c>
      <c r="P3001" t="s">
        <v>19</v>
      </c>
      <c r="Q3001">
        <v>53</v>
      </c>
      <c r="R3001" t="s">
        <v>19</v>
      </c>
      <c r="S3001">
        <v>48.2</v>
      </c>
      <c r="T3001" t="s">
        <v>19</v>
      </c>
      <c r="U3001">
        <v>6.3</v>
      </c>
      <c r="V3001" t="s">
        <v>19</v>
      </c>
      <c r="W3001">
        <v>328</v>
      </c>
      <c r="X3001" t="s">
        <v>19</v>
      </c>
      <c r="Y3001">
        <v>66.7</v>
      </c>
      <c r="Z3001" t="s">
        <v>19</v>
      </c>
      <c r="AA3001" s="6">
        <f t="shared" si="142"/>
        <v>12.886861053880654</v>
      </c>
      <c r="AB3001" s="6">
        <f t="shared" si="140"/>
        <v>55.196349896985176</v>
      </c>
      <c r="AC3001" s="6">
        <f t="shared" si="141"/>
        <v>10.303650103014824</v>
      </c>
    </row>
    <row r="3002" spans="1:29" hidden="1" x14ac:dyDescent="0.25">
      <c r="A3002">
        <v>200</v>
      </c>
      <c r="B3002" t="s">
        <v>17</v>
      </c>
      <c r="C3002" t="s">
        <v>18</v>
      </c>
      <c r="D3002" s="1">
        <v>45599</v>
      </c>
      <c r="E3002" s="2">
        <v>100</v>
      </c>
      <c r="F3002">
        <v>308</v>
      </c>
      <c r="G3002">
        <v>0</v>
      </c>
      <c r="H3002" t="s">
        <v>19</v>
      </c>
      <c r="I3002">
        <v>0</v>
      </c>
      <c r="J3002" t="s">
        <v>19</v>
      </c>
      <c r="K3002">
        <v>0</v>
      </c>
      <c r="L3002" t="s">
        <v>19</v>
      </c>
      <c r="M3002">
        <v>11.2</v>
      </c>
      <c r="N3002" t="s">
        <v>19</v>
      </c>
      <c r="O3002">
        <v>65.099999999999994</v>
      </c>
      <c r="P3002" t="s">
        <v>19</v>
      </c>
      <c r="Q3002">
        <v>53</v>
      </c>
      <c r="R3002" t="s">
        <v>19</v>
      </c>
      <c r="S3002">
        <v>47.4</v>
      </c>
      <c r="T3002" t="s">
        <v>19</v>
      </c>
      <c r="U3002">
        <v>6.3</v>
      </c>
      <c r="V3002" t="s">
        <v>19</v>
      </c>
      <c r="W3002">
        <v>339</v>
      </c>
      <c r="X3002" t="s">
        <v>19</v>
      </c>
      <c r="Y3002">
        <v>66.400000000000006</v>
      </c>
      <c r="Z3002" t="s">
        <v>19</v>
      </c>
      <c r="AA3002" s="6">
        <f t="shared" si="142"/>
        <v>12.693050869761315</v>
      </c>
      <c r="AB3002" s="6">
        <f t="shared" si="140"/>
        <v>54.847491565570365</v>
      </c>
      <c r="AC3002" s="6">
        <f t="shared" si="141"/>
        <v>10.252508434429629</v>
      </c>
    </row>
    <row r="3003" spans="1:29" hidden="1" x14ac:dyDescent="0.25">
      <c r="A3003">
        <v>200</v>
      </c>
      <c r="B3003" t="s">
        <v>17</v>
      </c>
      <c r="C3003" t="s">
        <v>18</v>
      </c>
      <c r="D3003" s="1">
        <v>45599</v>
      </c>
      <c r="E3003" s="2">
        <v>200</v>
      </c>
      <c r="F3003">
        <v>308</v>
      </c>
      <c r="G3003">
        <v>0</v>
      </c>
      <c r="H3003" t="s">
        <v>19</v>
      </c>
      <c r="I3003">
        <v>0</v>
      </c>
      <c r="J3003" t="s">
        <v>19</v>
      </c>
      <c r="K3003">
        <v>0</v>
      </c>
      <c r="L3003" t="s">
        <v>19</v>
      </c>
      <c r="M3003">
        <v>10.8</v>
      </c>
      <c r="N3003" t="s">
        <v>19</v>
      </c>
      <c r="O3003">
        <v>65.099999999999994</v>
      </c>
      <c r="P3003" t="s">
        <v>19</v>
      </c>
      <c r="Q3003">
        <v>51</v>
      </c>
      <c r="R3003" t="s">
        <v>19</v>
      </c>
      <c r="S3003">
        <v>46.6</v>
      </c>
      <c r="T3003" t="s">
        <v>19</v>
      </c>
      <c r="U3003">
        <v>6.5</v>
      </c>
      <c r="V3003" t="s">
        <v>19</v>
      </c>
      <c r="W3003">
        <v>335</v>
      </c>
      <c r="X3003" t="s">
        <v>19</v>
      </c>
      <c r="Y3003">
        <v>66.2</v>
      </c>
      <c r="Z3003" t="s">
        <v>19</v>
      </c>
      <c r="AA3003" s="6">
        <f t="shared" si="142"/>
        <v>12.440961215197277</v>
      </c>
      <c r="AB3003" s="6">
        <f t="shared" si="140"/>
        <v>54.393730187355096</v>
      </c>
      <c r="AC3003" s="6">
        <f t="shared" si="141"/>
        <v>10.706269812644898</v>
      </c>
    </row>
    <row r="3004" spans="1:29" hidden="1" x14ac:dyDescent="0.25">
      <c r="A3004">
        <v>200</v>
      </c>
      <c r="B3004" t="s">
        <v>17</v>
      </c>
      <c r="C3004" t="s">
        <v>18</v>
      </c>
      <c r="D3004" s="1">
        <v>45599</v>
      </c>
      <c r="E3004" s="2">
        <v>300</v>
      </c>
      <c r="F3004">
        <v>308</v>
      </c>
      <c r="G3004">
        <v>0</v>
      </c>
      <c r="H3004" t="s">
        <v>19</v>
      </c>
      <c r="I3004">
        <v>0</v>
      </c>
      <c r="J3004" t="s">
        <v>19</v>
      </c>
      <c r="K3004">
        <v>0</v>
      </c>
      <c r="L3004" t="s">
        <v>19</v>
      </c>
      <c r="M3004">
        <v>10.6</v>
      </c>
      <c r="N3004" t="s">
        <v>19</v>
      </c>
      <c r="O3004">
        <v>65.2</v>
      </c>
      <c r="P3004" t="s">
        <v>19</v>
      </c>
      <c r="Q3004">
        <v>50</v>
      </c>
      <c r="R3004" t="s">
        <v>19</v>
      </c>
      <c r="S3004">
        <v>46.2</v>
      </c>
      <c r="T3004" t="s">
        <v>19</v>
      </c>
      <c r="U3004">
        <v>7</v>
      </c>
      <c r="V3004" t="s">
        <v>19</v>
      </c>
      <c r="W3004">
        <v>334</v>
      </c>
      <c r="X3004" t="s">
        <v>19</v>
      </c>
      <c r="Y3004">
        <v>65.900000000000006</v>
      </c>
      <c r="Z3004" t="s">
        <v>19</v>
      </c>
      <c r="AA3004" s="6">
        <f t="shared" si="142"/>
        <v>12.361907445852051</v>
      </c>
      <c r="AB3004" s="6">
        <f t="shared" si="140"/>
        <v>54.251433402533692</v>
      </c>
      <c r="AC3004" s="6">
        <f t="shared" si="141"/>
        <v>10.948566597466311</v>
      </c>
    </row>
    <row r="3005" spans="1:29" hidden="1" x14ac:dyDescent="0.25">
      <c r="A3005">
        <v>200</v>
      </c>
      <c r="B3005" t="s">
        <v>17</v>
      </c>
      <c r="C3005" t="s">
        <v>18</v>
      </c>
      <c r="D3005" s="1">
        <v>45599</v>
      </c>
      <c r="E3005" s="2">
        <v>400</v>
      </c>
      <c r="F3005">
        <v>308</v>
      </c>
      <c r="G3005">
        <v>0</v>
      </c>
      <c r="H3005" t="s">
        <v>19</v>
      </c>
      <c r="I3005">
        <v>0</v>
      </c>
      <c r="J3005" t="s">
        <v>19</v>
      </c>
      <c r="K3005">
        <v>0</v>
      </c>
      <c r="L3005" t="s">
        <v>19</v>
      </c>
      <c r="M3005">
        <v>10.6</v>
      </c>
      <c r="N3005" t="s">
        <v>19</v>
      </c>
      <c r="O3005">
        <v>64.5</v>
      </c>
      <c r="P3005" t="s">
        <v>19</v>
      </c>
      <c r="Q3005">
        <v>51</v>
      </c>
      <c r="R3005" t="s">
        <v>19</v>
      </c>
      <c r="S3005">
        <v>46</v>
      </c>
      <c r="T3005" t="s">
        <v>19</v>
      </c>
      <c r="U3005">
        <v>7.2</v>
      </c>
      <c r="V3005" t="s">
        <v>19</v>
      </c>
      <c r="W3005">
        <v>333</v>
      </c>
      <c r="X3005" t="s">
        <v>19</v>
      </c>
      <c r="Y3005">
        <v>65.7</v>
      </c>
      <c r="Z3005" t="s">
        <v>19</v>
      </c>
      <c r="AA3005" s="6">
        <f t="shared" si="142"/>
        <v>12.152967631658203</v>
      </c>
      <c r="AB3005" s="6">
        <f t="shared" si="140"/>
        <v>53.875341736984765</v>
      </c>
      <c r="AC3005" s="6">
        <f t="shared" si="141"/>
        <v>10.624658263015235</v>
      </c>
    </row>
    <row r="3006" spans="1:29" hidden="1" x14ac:dyDescent="0.25">
      <c r="A3006">
        <v>200</v>
      </c>
      <c r="B3006" t="s">
        <v>17</v>
      </c>
      <c r="C3006" t="s">
        <v>18</v>
      </c>
      <c r="D3006" s="1">
        <v>45599</v>
      </c>
      <c r="E3006" s="2">
        <v>500</v>
      </c>
      <c r="F3006">
        <v>308</v>
      </c>
      <c r="G3006">
        <v>0</v>
      </c>
      <c r="H3006" t="s">
        <v>19</v>
      </c>
      <c r="I3006">
        <v>0</v>
      </c>
      <c r="J3006" t="s">
        <v>19</v>
      </c>
      <c r="K3006">
        <v>0</v>
      </c>
      <c r="L3006" t="s">
        <v>19</v>
      </c>
      <c r="M3006">
        <v>10.3</v>
      </c>
      <c r="N3006" t="s">
        <v>19</v>
      </c>
      <c r="O3006">
        <v>64.099999999999994</v>
      </c>
      <c r="P3006" t="s">
        <v>19</v>
      </c>
      <c r="Q3006">
        <v>51</v>
      </c>
      <c r="R3006" t="s">
        <v>19</v>
      </c>
      <c r="S3006">
        <v>45.4</v>
      </c>
      <c r="T3006" t="s">
        <v>19</v>
      </c>
      <c r="U3006">
        <v>6.2</v>
      </c>
      <c r="V3006" t="s">
        <v>19</v>
      </c>
      <c r="W3006">
        <v>328</v>
      </c>
      <c r="X3006" t="s">
        <v>19</v>
      </c>
      <c r="Y3006">
        <v>65.5</v>
      </c>
      <c r="Z3006" t="s">
        <v>19</v>
      </c>
      <c r="AA3006" s="6">
        <f t="shared" si="142"/>
        <v>11.960971535148865</v>
      </c>
      <c r="AB3006" s="6">
        <f t="shared" si="140"/>
        <v>53.52974876326796</v>
      </c>
      <c r="AC3006" s="6">
        <f t="shared" si="141"/>
        <v>10.570251236732034</v>
      </c>
    </row>
    <row r="3007" spans="1:29" hidden="1" x14ac:dyDescent="0.25">
      <c r="A3007">
        <v>200</v>
      </c>
      <c r="B3007" t="s">
        <v>17</v>
      </c>
      <c r="C3007" t="s">
        <v>18</v>
      </c>
      <c r="D3007" s="1">
        <v>45599</v>
      </c>
      <c r="E3007" s="2">
        <v>600</v>
      </c>
      <c r="F3007">
        <v>308</v>
      </c>
      <c r="G3007">
        <v>0</v>
      </c>
      <c r="H3007" t="s">
        <v>19</v>
      </c>
      <c r="I3007">
        <v>0</v>
      </c>
      <c r="J3007" t="s">
        <v>19</v>
      </c>
      <c r="K3007">
        <v>0</v>
      </c>
      <c r="L3007" t="s">
        <v>19</v>
      </c>
      <c r="M3007">
        <v>10.1</v>
      </c>
      <c r="N3007" t="s">
        <v>19</v>
      </c>
      <c r="O3007">
        <v>64.599999999999994</v>
      </c>
      <c r="P3007" t="s">
        <v>19</v>
      </c>
      <c r="Q3007">
        <v>49</v>
      </c>
      <c r="R3007" t="s">
        <v>19</v>
      </c>
      <c r="S3007">
        <v>44.8</v>
      </c>
      <c r="T3007" t="s">
        <v>19</v>
      </c>
      <c r="U3007">
        <v>6.4</v>
      </c>
      <c r="V3007" t="s">
        <v>19</v>
      </c>
      <c r="W3007">
        <v>329</v>
      </c>
      <c r="X3007" t="s">
        <v>19</v>
      </c>
      <c r="Y3007">
        <v>65.3</v>
      </c>
      <c r="Z3007" t="s">
        <v>19</v>
      </c>
      <c r="AA3007" s="6">
        <f t="shared" si="142"/>
        <v>11.949120679047407</v>
      </c>
      <c r="AB3007" s="6">
        <f t="shared" si="140"/>
        <v>53.508417222285331</v>
      </c>
      <c r="AC3007" s="6">
        <f t="shared" si="141"/>
        <v>11.091582777714663</v>
      </c>
    </row>
    <row r="3008" spans="1:29" hidden="1" x14ac:dyDescent="0.25">
      <c r="A3008">
        <v>200</v>
      </c>
      <c r="B3008" t="s">
        <v>17</v>
      </c>
      <c r="C3008" t="s">
        <v>18</v>
      </c>
      <c r="D3008" s="1">
        <v>45599</v>
      </c>
      <c r="E3008" s="2">
        <v>700</v>
      </c>
      <c r="F3008">
        <v>308</v>
      </c>
      <c r="G3008">
        <v>0</v>
      </c>
      <c r="H3008" t="s">
        <v>19</v>
      </c>
      <c r="I3008">
        <v>0</v>
      </c>
      <c r="J3008" t="s">
        <v>19</v>
      </c>
      <c r="K3008">
        <v>99</v>
      </c>
      <c r="L3008" t="s">
        <v>19</v>
      </c>
      <c r="M3008">
        <v>10</v>
      </c>
      <c r="N3008" t="s">
        <v>19</v>
      </c>
      <c r="O3008">
        <v>64.5</v>
      </c>
      <c r="P3008" t="s">
        <v>19</v>
      </c>
      <c r="Q3008">
        <v>48</v>
      </c>
      <c r="R3008" t="s">
        <v>19</v>
      </c>
      <c r="S3008">
        <v>44.7</v>
      </c>
      <c r="T3008" t="s">
        <v>19</v>
      </c>
      <c r="U3008">
        <v>6.9</v>
      </c>
      <c r="V3008" t="s">
        <v>19</v>
      </c>
      <c r="W3008">
        <v>332</v>
      </c>
      <c r="X3008" t="s">
        <v>19</v>
      </c>
      <c r="Y3008">
        <v>65.099999999999994</v>
      </c>
      <c r="Z3008" t="s">
        <v>19</v>
      </c>
      <c r="AA3008" s="6">
        <f t="shared" si="142"/>
        <v>11.775071280554741</v>
      </c>
      <c r="AB3008" s="6">
        <f t="shared" si="140"/>
        <v>53.195128304998534</v>
      </c>
      <c r="AC3008" s="6">
        <f t="shared" si="141"/>
        <v>11.304871695001466</v>
      </c>
    </row>
    <row r="3009" spans="1:29" hidden="1" x14ac:dyDescent="0.25">
      <c r="A3009">
        <v>200</v>
      </c>
      <c r="B3009" t="s">
        <v>17</v>
      </c>
      <c r="C3009" t="s">
        <v>18</v>
      </c>
      <c r="D3009" s="1">
        <v>45599</v>
      </c>
      <c r="E3009" s="2">
        <v>800</v>
      </c>
      <c r="F3009">
        <v>308</v>
      </c>
      <c r="G3009">
        <v>0.01</v>
      </c>
      <c r="H3009" t="s">
        <v>19</v>
      </c>
      <c r="I3009">
        <v>0</v>
      </c>
      <c r="J3009" t="s">
        <v>19</v>
      </c>
      <c r="K3009">
        <v>441</v>
      </c>
      <c r="L3009" t="s">
        <v>19</v>
      </c>
      <c r="M3009">
        <v>10</v>
      </c>
      <c r="N3009" t="s">
        <v>19</v>
      </c>
      <c r="O3009">
        <v>65.8</v>
      </c>
      <c r="P3009" t="s">
        <v>19</v>
      </c>
      <c r="Q3009">
        <v>46</v>
      </c>
      <c r="R3009" t="s">
        <v>19</v>
      </c>
      <c r="S3009">
        <v>44.6</v>
      </c>
      <c r="T3009" t="s">
        <v>19</v>
      </c>
      <c r="U3009">
        <v>8.1</v>
      </c>
      <c r="V3009" t="s">
        <v>19</v>
      </c>
      <c r="W3009">
        <v>320</v>
      </c>
      <c r="X3009" t="s">
        <v>19</v>
      </c>
      <c r="Y3009">
        <v>64.900000000000006</v>
      </c>
      <c r="Z3009" t="s">
        <v>19</v>
      </c>
      <c r="AA3009" s="6">
        <f t="shared" si="142"/>
        <v>12.1284418001453</v>
      </c>
      <c r="AB3009" s="6">
        <f t="shared" si="140"/>
        <v>53.831195240261536</v>
      </c>
      <c r="AC3009" s="6">
        <f t="shared" si="141"/>
        <v>11.968804759738461</v>
      </c>
    </row>
    <row r="3010" spans="1:29" hidden="1" x14ac:dyDescent="0.25">
      <c r="A3010">
        <v>200</v>
      </c>
      <c r="B3010" t="s">
        <v>17</v>
      </c>
      <c r="C3010" t="s">
        <v>18</v>
      </c>
      <c r="D3010" s="1">
        <v>45599</v>
      </c>
      <c r="E3010" s="2">
        <v>900</v>
      </c>
      <c r="F3010">
        <v>308</v>
      </c>
      <c r="G3010">
        <v>0.01</v>
      </c>
      <c r="H3010" t="s">
        <v>19</v>
      </c>
      <c r="I3010">
        <v>0</v>
      </c>
      <c r="J3010" t="s">
        <v>19</v>
      </c>
      <c r="K3010">
        <v>830</v>
      </c>
      <c r="L3010" t="s">
        <v>19</v>
      </c>
      <c r="M3010">
        <v>10.199999999999999</v>
      </c>
      <c r="N3010" t="s">
        <v>19</v>
      </c>
      <c r="O3010">
        <v>67.900000000000006</v>
      </c>
      <c r="P3010" t="s">
        <v>19</v>
      </c>
      <c r="Q3010">
        <v>44</v>
      </c>
      <c r="R3010" t="s">
        <v>19</v>
      </c>
      <c r="S3010">
        <v>45</v>
      </c>
      <c r="T3010" t="s">
        <v>19</v>
      </c>
      <c r="U3010">
        <v>8.6999999999999993</v>
      </c>
      <c r="V3010" t="s">
        <v>19</v>
      </c>
      <c r="W3010">
        <v>308</v>
      </c>
      <c r="X3010" t="s">
        <v>19</v>
      </c>
      <c r="Y3010">
        <v>64.8</v>
      </c>
      <c r="Z3010" t="s">
        <v>19</v>
      </c>
      <c r="AA3010" s="6">
        <f t="shared" si="142"/>
        <v>12.835806545249952</v>
      </c>
      <c r="AB3010" s="6">
        <f t="shared" si="140"/>
        <v>55.10445178144991</v>
      </c>
      <c r="AC3010" s="6">
        <f t="shared" si="141"/>
        <v>12.795548218550095</v>
      </c>
    </row>
    <row r="3011" spans="1:29" hidden="1" x14ac:dyDescent="0.25">
      <c r="A3011">
        <v>200</v>
      </c>
      <c r="B3011" t="s">
        <v>17</v>
      </c>
      <c r="C3011" t="s">
        <v>18</v>
      </c>
      <c r="D3011" s="1">
        <v>45599</v>
      </c>
      <c r="E3011">
        <v>1000</v>
      </c>
      <c r="F3011">
        <v>308</v>
      </c>
      <c r="G3011">
        <v>0.02</v>
      </c>
      <c r="H3011" t="s">
        <v>19</v>
      </c>
      <c r="I3011">
        <v>0</v>
      </c>
      <c r="J3011" t="s">
        <v>19</v>
      </c>
      <c r="K3011">
        <v>1127</v>
      </c>
      <c r="L3011" t="s">
        <v>19</v>
      </c>
      <c r="M3011">
        <v>9.4</v>
      </c>
      <c r="N3011" t="s">
        <v>19</v>
      </c>
      <c r="O3011">
        <v>71</v>
      </c>
      <c r="P3011" t="s">
        <v>19</v>
      </c>
      <c r="Q3011">
        <v>36</v>
      </c>
      <c r="R3011" t="s">
        <v>19</v>
      </c>
      <c r="S3011">
        <v>43</v>
      </c>
      <c r="T3011" t="s">
        <v>19</v>
      </c>
      <c r="U3011">
        <v>7.9</v>
      </c>
      <c r="V3011" t="s">
        <v>19</v>
      </c>
      <c r="W3011">
        <v>277</v>
      </c>
      <c r="X3011" t="s">
        <v>19</v>
      </c>
      <c r="Y3011">
        <v>64.8</v>
      </c>
      <c r="Z3011" t="s">
        <v>19</v>
      </c>
      <c r="AA3011" s="6">
        <f t="shared" si="142"/>
        <v>13.055754019640691</v>
      </c>
      <c r="AB3011" s="6">
        <f t="shared" ref="AB3011:AB3074" si="143">(AA3011*9/5)+32</f>
        <v>55.500357235353242</v>
      </c>
      <c r="AC3011" s="6">
        <f t="shared" ref="AC3011:AC3074" si="144">O3011-AB3011</f>
        <v>15.499642764646758</v>
      </c>
    </row>
    <row r="3012" spans="1:29" hidden="1" x14ac:dyDescent="0.25">
      <c r="A3012">
        <v>200</v>
      </c>
      <c r="B3012" t="s">
        <v>17</v>
      </c>
      <c r="C3012" t="s">
        <v>18</v>
      </c>
      <c r="D3012" s="1">
        <v>45599</v>
      </c>
      <c r="E3012">
        <v>1100</v>
      </c>
      <c r="F3012">
        <v>308</v>
      </c>
      <c r="G3012">
        <v>0.02</v>
      </c>
      <c r="H3012" t="s">
        <v>19</v>
      </c>
      <c r="I3012">
        <v>0</v>
      </c>
      <c r="J3012" t="s">
        <v>19</v>
      </c>
      <c r="K3012">
        <v>1377</v>
      </c>
      <c r="L3012" t="s">
        <v>19</v>
      </c>
      <c r="M3012">
        <v>8.3000000000000007</v>
      </c>
      <c r="N3012" t="s">
        <v>19</v>
      </c>
      <c r="O3012">
        <v>75</v>
      </c>
      <c r="P3012" t="s">
        <v>19</v>
      </c>
      <c r="Q3012">
        <v>28</v>
      </c>
      <c r="R3012" t="s">
        <v>19</v>
      </c>
      <c r="S3012">
        <v>39.6</v>
      </c>
      <c r="T3012" t="s">
        <v>19</v>
      </c>
      <c r="U3012">
        <v>8.3000000000000007</v>
      </c>
      <c r="V3012" t="s">
        <v>19</v>
      </c>
      <c r="W3012">
        <v>312</v>
      </c>
      <c r="X3012" t="s">
        <v>19</v>
      </c>
      <c r="Y3012">
        <v>65.099999999999994</v>
      </c>
      <c r="Z3012" t="s">
        <v>19</v>
      </c>
      <c r="AA3012" s="6">
        <f t="shared" si="142"/>
        <v>13.379362893976481</v>
      </c>
      <c r="AB3012" s="6">
        <f t="shared" si="143"/>
        <v>56.082853209157662</v>
      </c>
      <c r="AC3012" s="6">
        <f t="shared" si="144"/>
        <v>18.917146790842338</v>
      </c>
    </row>
    <row r="3013" spans="1:29" hidden="1" x14ac:dyDescent="0.25">
      <c r="A3013">
        <v>200</v>
      </c>
      <c r="B3013" t="s">
        <v>17</v>
      </c>
      <c r="C3013" t="s">
        <v>18</v>
      </c>
      <c r="D3013" s="1">
        <v>45599</v>
      </c>
      <c r="E3013">
        <v>1200</v>
      </c>
      <c r="F3013">
        <v>308</v>
      </c>
      <c r="G3013">
        <v>0.02</v>
      </c>
      <c r="H3013" t="s">
        <v>19</v>
      </c>
      <c r="I3013">
        <v>0</v>
      </c>
      <c r="J3013" t="s">
        <v>19</v>
      </c>
      <c r="K3013">
        <v>1420</v>
      </c>
      <c r="L3013" t="s">
        <v>19</v>
      </c>
      <c r="M3013">
        <v>6.5</v>
      </c>
      <c r="N3013" t="s">
        <v>19</v>
      </c>
      <c r="O3013">
        <v>77.099999999999994</v>
      </c>
      <c r="P3013" t="s">
        <v>19</v>
      </c>
      <c r="Q3013">
        <v>20</v>
      </c>
      <c r="R3013" t="s">
        <v>19</v>
      </c>
      <c r="S3013">
        <v>33.4</v>
      </c>
      <c r="T3013" t="s">
        <v>19</v>
      </c>
      <c r="U3013">
        <v>9.3000000000000007</v>
      </c>
      <c r="V3013" t="s">
        <v>19</v>
      </c>
      <c r="W3013">
        <v>1</v>
      </c>
      <c r="X3013" t="s">
        <v>19</v>
      </c>
      <c r="Y3013">
        <v>65.599999999999994</v>
      </c>
      <c r="Z3013" t="s">
        <v>19</v>
      </c>
      <c r="AA3013" s="6">
        <f t="shared" si="142"/>
        <v>12.53601559103414</v>
      </c>
      <c r="AB3013" s="6">
        <f t="shared" si="143"/>
        <v>54.564828063861455</v>
      </c>
      <c r="AC3013" s="6">
        <f t="shared" si="144"/>
        <v>22.535171936138539</v>
      </c>
    </row>
    <row r="3014" spans="1:29" hidden="1" x14ac:dyDescent="0.25">
      <c r="A3014">
        <v>200</v>
      </c>
      <c r="B3014" t="s">
        <v>17</v>
      </c>
      <c r="C3014" t="s">
        <v>18</v>
      </c>
      <c r="D3014" s="1">
        <v>45599</v>
      </c>
      <c r="E3014">
        <v>1300</v>
      </c>
      <c r="F3014">
        <v>308</v>
      </c>
      <c r="G3014">
        <v>0.02</v>
      </c>
      <c r="H3014" t="s">
        <v>19</v>
      </c>
      <c r="I3014">
        <v>0</v>
      </c>
      <c r="J3014" t="s">
        <v>19</v>
      </c>
      <c r="K3014">
        <v>1338</v>
      </c>
      <c r="L3014" t="s">
        <v>19</v>
      </c>
      <c r="M3014">
        <v>6.5</v>
      </c>
      <c r="N3014" t="s">
        <v>19</v>
      </c>
      <c r="O3014">
        <v>77.599999999999994</v>
      </c>
      <c r="P3014" t="s">
        <v>19</v>
      </c>
      <c r="Q3014">
        <v>20</v>
      </c>
      <c r="R3014" t="s">
        <v>19</v>
      </c>
      <c r="S3014">
        <v>33.6</v>
      </c>
      <c r="T3014" t="s">
        <v>19</v>
      </c>
      <c r="U3014">
        <v>8.6999999999999993</v>
      </c>
      <c r="V3014" t="s">
        <v>19</v>
      </c>
      <c r="W3014">
        <v>330</v>
      </c>
      <c r="X3014" t="s">
        <v>19</v>
      </c>
      <c r="Y3014">
        <v>66.099999999999994</v>
      </c>
      <c r="Z3014" t="s">
        <v>19</v>
      </c>
      <c r="AA3014" s="6">
        <f t="shared" si="142"/>
        <v>12.725043277490791</v>
      </c>
      <c r="AB3014" s="6">
        <f t="shared" si="143"/>
        <v>54.905077899483423</v>
      </c>
      <c r="AC3014" s="6">
        <f t="shared" si="144"/>
        <v>22.694922100516571</v>
      </c>
    </row>
    <row r="3015" spans="1:29" x14ac:dyDescent="0.25">
      <c r="A3015">
        <v>200</v>
      </c>
      <c r="B3015" t="s">
        <v>17</v>
      </c>
      <c r="C3015" t="s">
        <v>18</v>
      </c>
      <c r="D3015" s="1">
        <v>45599</v>
      </c>
      <c r="E3015">
        <v>1400</v>
      </c>
      <c r="F3015">
        <v>308</v>
      </c>
      <c r="G3015">
        <v>0.02</v>
      </c>
      <c r="H3015" t="s">
        <v>19</v>
      </c>
      <c r="I3015">
        <v>0</v>
      </c>
      <c r="J3015" t="s">
        <v>19</v>
      </c>
      <c r="K3015">
        <v>1153</v>
      </c>
      <c r="L3015" t="s">
        <v>19</v>
      </c>
      <c r="M3015">
        <v>5.3</v>
      </c>
      <c r="N3015" t="s">
        <v>19</v>
      </c>
      <c r="O3015">
        <v>78.400000000000006</v>
      </c>
      <c r="P3015" t="s">
        <v>19</v>
      </c>
      <c r="Q3015">
        <v>16</v>
      </c>
      <c r="R3015" t="s">
        <v>19</v>
      </c>
      <c r="S3015">
        <v>28.5</v>
      </c>
      <c r="T3015" t="s">
        <v>19</v>
      </c>
      <c r="U3015">
        <v>10.4</v>
      </c>
      <c r="V3015" t="s">
        <v>19</v>
      </c>
      <c r="W3015">
        <v>335</v>
      </c>
      <c r="X3015" t="s">
        <v>19</v>
      </c>
      <c r="Y3015">
        <v>66.7</v>
      </c>
      <c r="Z3015" t="s">
        <v>19</v>
      </c>
      <c r="AA3015" s="6">
        <f t="shared" si="142"/>
        <v>12.026343600475872</v>
      </c>
      <c r="AB3015" s="6">
        <f t="shared" si="143"/>
        <v>53.647418480856572</v>
      </c>
      <c r="AC3015" s="6">
        <f t="shared" si="144"/>
        <v>24.752581519143433</v>
      </c>
    </row>
    <row r="3016" spans="1:29" x14ac:dyDescent="0.25">
      <c r="A3016">
        <v>200</v>
      </c>
      <c r="B3016" t="s">
        <v>17</v>
      </c>
      <c r="C3016" t="s">
        <v>18</v>
      </c>
      <c r="D3016" s="1">
        <v>45599</v>
      </c>
      <c r="E3016">
        <v>1500</v>
      </c>
      <c r="F3016">
        <v>308</v>
      </c>
      <c r="G3016">
        <v>0.02</v>
      </c>
      <c r="H3016" t="s">
        <v>19</v>
      </c>
      <c r="I3016">
        <v>0</v>
      </c>
      <c r="J3016" t="s">
        <v>19</v>
      </c>
      <c r="K3016">
        <v>843</v>
      </c>
      <c r="L3016" t="s">
        <v>19</v>
      </c>
      <c r="M3016">
        <v>4.5</v>
      </c>
      <c r="N3016" t="s">
        <v>19</v>
      </c>
      <c r="O3016">
        <v>78.2</v>
      </c>
      <c r="P3016" t="s">
        <v>19</v>
      </c>
      <c r="Q3016">
        <v>14</v>
      </c>
      <c r="R3016" t="s">
        <v>19</v>
      </c>
      <c r="S3016">
        <v>24.5</v>
      </c>
      <c r="T3016" t="s">
        <v>19</v>
      </c>
      <c r="U3016">
        <v>10.5</v>
      </c>
      <c r="V3016" t="s">
        <v>19</v>
      </c>
      <c r="W3016">
        <v>337</v>
      </c>
      <c r="X3016" t="s">
        <v>19</v>
      </c>
      <c r="Y3016">
        <v>67.400000000000006</v>
      </c>
      <c r="Z3016" t="s">
        <v>19</v>
      </c>
      <c r="AA3016" s="6">
        <f t="shared" si="142"/>
        <v>11.41497045748039</v>
      </c>
      <c r="AB3016" s="6">
        <f t="shared" si="143"/>
        <v>52.546946823464701</v>
      </c>
      <c r="AC3016" s="6">
        <f t="shared" si="144"/>
        <v>25.653053176535302</v>
      </c>
    </row>
    <row r="3017" spans="1:29" hidden="1" x14ac:dyDescent="0.25">
      <c r="A3017">
        <v>200</v>
      </c>
      <c r="B3017" t="s">
        <v>17</v>
      </c>
      <c r="C3017" t="s">
        <v>18</v>
      </c>
      <c r="D3017" s="1">
        <v>45599</v>
      </c>
      <c r="E3017">
        <v>1600</v>
      </c>
      <c r="F3017">
        <v>308</v>
      </c>
      <c r="G3017">
        <v>0.01</v>
      </c>
      <c r="H3017" t="s">
        <v>19</v>
      </c>
      <c r="I3017">
        <v>0</v>
      </c>
      <c r="J3017" t="s">
        <v>19</v>
      </c>
      <c r="K3017">
        <v>467</v>
      </c>
      <c r="L3017" t="s">
        <v>19</v>
      </c>
      <c r="M3017">
        <v>4.3</v>
      </c>
      <c r="N3017" t="s">
        <v>19</v>
      </c>
      <c r="O3017">
        <v>77.3</v>
      </c>
      <c r="P3017" t="s">
        <v>19</v>
      </c>
      <c r="Q3017">
        <v>13</v>
      </c>
      <c r="R3017" t="s">
        <v>19</v>
      </c>
      <c r="S3017">
        <v>23.3</v>
      </c>
      <c r="T3017" t="s">
        <v>19</v>
      </c>
      <c r="U3017">
        <v>10.199999999999999</v>
      </c>
      <c r="V3017" t="s">
        <v>19</v>
      </c>
      <c r="W3017">
        <v>338</v>
      </c>
      <c r="X3017" t="s">
        <v>19</v>
      </c>
      <c r="Y3017">
        <v>68.099999999999994</v>
      </c>
      <c r="Z3017" t="s">
        <v>19</v>
      </c>
      <c r="AA3017" s="6">
        <f t="shared" si="142"/>
        <v>10.826847011567718</v>
      </c>
      <c r="AB3017" s="6">
        <f t="shared" si="143"/>
        <v>51.488324620821892</v>
      </c>
      <c r="AC3017" s="6">
        <f t="shared" si="144"/>
        <v>25.811675379178105</v>
      </c>
    </row>
    <row r="3018" spans="1:29" hidden="1" x14ac:dyDescent="0.25">
      <c r="A3018">
        <v>200</v>
      </c>
      <c r="B3018" t="s">
        <v>17</v>
      </c>
      <c r="C3018" t="s">
        <v>18</v>
      </c>
      <c r="D3018" s="1">
        <v>45599</v>
      </c>
      <c r="E3018">
        <v>1700</v>
      </c>
      <c r="F3018">
        <v>308</v>
      </c>
      <c r="G3018">
        <v>0.01</v>
      </c>
      <c r="H3018" t="s">
        <v>19</v>
      </c>
      <c r="I3018">
        <v>0</v>
      </c>
      <c r="J3018" t="s">
        <v>19</v>
      </c>
      <c r="K3018">
        <v>85</v>
      </c>
      <c r="L3018" t="s">
        <v>19</v>
      </c>
      <c r="M3018">
        <v>4</v>
      </c>
      <c r="N3018" t="s">
        <v>19</v>
      </c>
      <c r="O3018">
        <v>75.2</v>
      </c>
      <c r="P3018" t="s">
        <v>19</v>
      </c>
      <c r="Q3018">
        <v>13</v>
      </c>
      <c r="R3018" t="s">
        <v>19</v>
      </c>
      <c r="S3018">
        <v>21.8</v>
      </c>
      <c r="T3018" t="s">
        <v>19</v>
      </c>
      <c r="U3018">
        <v>8.8000000000000007</v>
      </c>
      <c r="V3018" t="s">
        <v>19</v>
      </c>
      <c r="W3018">
        <v>327</v>
      </c>
      <c r="X3018" t="s">
        <v>19</v>
      </c>
      <c r="Y3018">
        <v>68.5</v>
      </c>
      <c r="Z3018" t="s">
        <v>19</v>
      </c>
      <c r="AA3018" s="6">
        <f t="shared" si="142"/>
        <v>10.112234120222354</v>
      </c>
      <c r="AB3018" s="6">
        <f t="shared" si="143"/>
        <v>50.202021416400235</v>
      </c>
      <c r="AC3018" s="6">
        <f t="shared" si="144"/>
        <v>24.997978583599767</v>
      </c>
    </row>
    <row r="3019" spans="1:29" hidden="1" x14ac:dyDescent="0.25">
      <c r="A3019">
        <v>200</v>
      </c>
      <c r="B3019" t="s">
        <v>17</v>
      </c>
      <c r="C3019" t="s">
        <v>18</v>
      </c>
      <c r="D3019" s="1">
        <v>45599</v>
      </c>
      <c r="E3019">
        <v>1800</v>
      </c>
      <c r="F3019">
        <v>308</v>
      </c>
      <c r="G3019">
        <v>0</v>
      </c>
      <c r="H3019" t="s">
        <v>19</v>
      </c>
      <c r="I3019">
        <v>0</v>
      </c>
      <c r="J3019" t="s">
        <v>19</v>
      </c>
      <c r="K3019">
        <v>0</v>
      </c>
      <c r="L3019" t="s">
        <v>19</v>
      </c>
      <c r="M3019">
        <v>4.2</v>
      </c>
      <c r="N3019" t="s">
        <v>19</v>
      </c>
      <c r="O3019">
        <v>73.400000000000006</v>
      </c>
      <c r="P3019" t="s">
        <v>19</v>
      </c>
      <c r="Q3019">
        <v>15</v>
      </c>
      <c r="R3019" t="s">
        <v>19</v>
      </c>
      <c r="S3019">
        <v>22.7</v>
      </c>
      <c r="T3019" t="s">
        <v>19</v>
      </c>
      <c r="U3019">
        <v>7.1</v>
      </c>
      <c r="V3019" t="s">
        <v>19</v>
      </c>
      <c r="W3019">
        <v>323</v>
      </c>
      <c r="X3019" t="s">
        <v>19</v>
      </c>
      <c r="Y3019">
        <v>68.7</v>
      </c>
      <c r="Z3019" t="s">
        <v>19</v>
      </c>
      <c r="AA3019" s="6">
        <f t="shared" si="142"/>
        <v>9.9988387872243294</v>
      </c>
      <c r="AB3019" s="6">
        <f t="shared" si="143"/>
        <v>49.997909817003794</v>
      </c>
      <c r="AC3019" s="6">
        <f t="shared" si="144"/>
        <v>23.402090182996211</v>
      </c>
    </row>
    <row r="3020" spans="1:29" hidden="1" x14ac:dyDescent="0.25">
      <c r="A3020">
        <v>200</v>
      </c>
      <c r="B3020" t="s">
        <v>17</v>
      </c>
      <c r="C3020" t="s">
        <v>18</v>
      </c>
      <c r="D3020" s="1">
        <v>45599</v>
      </c>
      <c r="E3020">
        <v>1900</v>
      </c>
      <c r="F3020">
        <v>308</v>
      </c>
      <c r="G3020">
        <v>0</v>
      </c>
      <c r="H3020" t="s">
        <v>19</v>
      </c>
      <c r="I3020">
        <v>0</v>
      </c>
      <c r="J3020" t="s">
        <v>19</v>
      </c>
      <c r="K3020">
        <v>0</v>
      </c>
      <c r="L3020" t="s">
        <v>19</v>
      </c>
      <c r="M3020">
        <v>4.4000000000000004</v>
      </c>
      <c r="N3020" t="s">
        <v>19</v>
      </c>
      <c r="O3020">
        <v>71.8</v>
      </c>
      <c r="P3020" t="s">
        <v>19</v>
      </c>
      <c r="Q3020">
        <v>17</v>
      </c>
      <c r="R3020" t="s">
        <v>19</v>
      </c>
      <c r="S3020">
        <v>24.2</v>
      </c>
      <c r="T3020" t="s">
        <v>19</v>
      </c>
      <c r="U3020">
        <v>6</v>
      </c>
      <c r="V3020" t="s">
        <v>19</v>
      </c>
      <c r="W3020">
        <v>303</v>
      </c>
      <c r="X3020" t="s">
        <v>19</v>
      </c>
      <c r="Y3020">
        <v>68.599999999999994</v>
      </c>
      <c r="Z3020" t="s">
        <v>19</v>
      </c>
      <c r="AA3020" s="6">
        <f t="shared" si="142"/>
        <v>9.890549785362051</v>
      </c>
      <c r="AB3020" s="6">
        <f t="shared" si="143"/>
        <v>49.80298961365169</v>
      </c>
      <c r="AC3020" s="6">
        <f t="shared" si="144"/>
        <v>21.997010386348308</v>
      </c>
    </row>
    <row r="3021" spans="1:29" hidden="1" x14ac:dyDescent="0.25">
      <c r="A3021">
        <v>200</v>
      </c>
      <c r="B3021" t="s">
        <v>17</v>
      </c>
      <c r="C3021" t="s">
        <v>18</v>
      </c>
      <c r="D3021" s="1">
        <v>45599</v>
      </c>
      <c r="E3021">
        <v>2000</v>
      </c>
      <c r="F3021">
        <v>308</v>
      </c>
      <c r="G3021">
        <v>0</v>
      </c>
      <c r="H3021" t="s">
        <v>19</v>
      </c>
      <c r="I3021">
        <v>0</v>
      </c>
      <c r="J3021" t="s">
        <v>19</v>
      </c>
      <c r="K3021">
        <v>0</v>
      </c>
      <c r="L3021" t="s">
        <v>19</v>
      </c>
      <c r="M3021">
        <v>4.7</v>
      </c>
      <c r="N3021" t="s">
        <v>19</v>
      </c>
      <c r="O3021">
        <v>68.599999999999994</v>
      </c>
      <c r="P3021" t="s">
        <v>19</v>
      </c>
      <c r="Q3021">
        <v>20</v>
      </c>
      <c r="R3021" t="s">
        <v>19</v>
      </c>
      <c r="S3021">
        <v>25.6</v>
      </c>
      <c r="T3021" t="s">
        <v>19</v>
      </c>
      <c r="U3021">
        <v>4.4000000000000004</v>
      </c>
      <c r="V3021" t="s">
        <v>19</v>
      </c>
      <c r="W3021">
        <v>307</v>
      </c>
      <c r="X3021" t="s">
        <v>19</v>
      </c>
      <c r="Y3021">
        <v>68.3</v>
      </c>
      <c r="Z3021" t="s">
        <v>19</v>
      </c>
      <c r="AA3021" s="6">
        <f t="shared" si="142"/>
        <v>9.3222586182202996</v>
      </c>
      <c r="AB3021" s="6">
        <f t="shared" si="143"/>
        <v>48.78006551279654</v>
      </c>
      <c r="AC3021" s="6">
        <f t="shared" si="144"/>
        <v>19.819934487203454</v>
      </c>
    </row>
    <row r="3022" spans="1:29" hidden="1" x14ac:dyDescent="0.25">
      <c r="A3022">
        <v>200</v>
      </c>
      <c r="B3022" t="s">
        <v>17</v>
      </c>
      <c r="C3022" t="s">
        <v>18</v>
      </c>
      <c r="D3022" s="1">
        <v>45599</v>
      </c>
      <c r="E3022">
        <v>2100</v>
      </c>
      <c r="F3022">
        <v>308</v>
      </c>
      <c r="G3022">
        <v>0</v>
      </c>
      <c r="H3022" t="s">
        <v>19</v>
      </c>
      <c r="I3022">
        <v>0</v>
      </c>
      <c r="J3022" t="s">
        <v>19</v>
      </c>
      <c r="K3022">
        <v>0</v>
      </c>
      <c r="L3022" t="s">
        <v>19</v>
      </c>
      <c r="M3022">
        <v>4.7</v>
      </c>
      <c r="N3022" t="s">
        <v>19</v>
      </c>
      <c r="O3022">
        <v>67.7</v>
      </c>
      <c r="P3022" t="s">
        <v>19</v>
      </c>
      <c r="Q3022">
        <v>20</v>
      </c>
      <c r="R3022" t="s">
        <v>19</v>
      </c>
      <c r="S3022">
        <v>25.4</v>
      </c>
      <c r="T3022" t="s">
        <v>19</v>
      </c>
      <c r="U3022">
        <v>3.4</v>
      </c>
      <c r="V3022" t="s">
        <v>19</v>
      </c>
      <c r="W3022">
        <v>312</v>
      </c>
      <c r="X3022" t="s">
        <v>19</v>
      </c>
      <c r="Y3022">
        <v>68</v>
      </c>
      <c r="Z3022" t="s">
        <v>19</v>
      </c>
      <c r="AA3022" s="6">
        <f t="shared" si="142"/>
        <v>8.9819424381448645</v>
      </c>
      <c r="AB3022" s="6">
        <f t="shared" si="143"/>
        <v>48.167496388660759</v>
      </c>
      <c r="AC3022" s="6">
        <f t="shared" si="144"/>
        <v>19.532503611339244</v>
      </c>
    </row>
    <row r="3023" spans="1:29" hidden="1" x14ac:dyDescent="0.25">
      <c r="A3023">
        <v>200</v>
      </c>
      <c r="B3023" t="s">
        <v>17</v>
      </c>
      <c r="C3023" t="s">
        <v>18</v>
      </c>
      <c r="D3023" s="1">
        <v>45599</v>
      </c>
      <c r="E3023">
        <v>2200</v>
      </c>
      <c r="F3023">
        <v>308</v>
      </c>
      <c r="G3023">
        <v>0</v>
      </c>
      <c r="H3023" t="s">
        <v>19</v>
      </c>
      <c r="I3023">
        <v>0</v>
      </c>
      <c r="J3023" t="s">
        <v>19</v>
      </c>
      <c r="K3023">
        <v>0</v>
      </c>
      <c r="L3023" t="s">
        <v>19</v>
      </c>
      <c r="M3023">
        <v>5.3</v>
      </c>
      <c r="N3023" t="s">
        <v>19</v>
      </c>
      <c r="O3023">
        <v>65.8</v>
      </c>
      <c r="P3023" t="s">
        <v>19</v>
      </c>
      <c r="Q3023">
        <v>25</v>
      </c>
      <c r="R3023" t="s">
        <v>19</v>
      </c>
      <c r="S3023">
        <v>28.7</v>
      </c>
      <c r="T3023" t="s">
        <v>19</v>
      </c>
      <c r="U3023">
        <v>3.9</v>
      </c>
      <c r="V3023" t="s">
        <v>19</v>
      </c>
      <c r="W3023">
        <v>307</v>
      </c>
      <c r="X3023" t="s">
        <v>19</v>
      </c>
      <c r="Y3023">
        <v>67.599999999999994</v>
      </c>
      <c r="Z3023" t="s">
        <v>19</v>
      </c>
      <c r="AA3023" s="6">
        <f t="shared" si="142"/>
        <v>9.1116929803522542</v>
      </c>
      <c r="AB3023" s="6">
        <f t="shared" si="143"/>
        <v>48.40104736463406</v>
      </c>
      <c r="AC3023" s="6">
        <f t="shared" si="144"/>
        <v>17.398952635365937</v>
      </c>
    </row>
    <row r="3024" spans="1:29" hidden="1" x14ac:dyDescent="0.25">
      <c r="A3024">
        <v>200</v>
      </c>
      <c r="B3024" t="s">
        <v>17</v>
      </c>
      <c r="C3024" t="s">
        <v>18</v>
      </c>
      <c r="D3024" s="1">
        <v>45599</v>
      </c>
      <c r="E3024">
        <v>2300</v>
      </c>
      <c r="F3024">
        <v>308</v>
      </c>
      <c r="G3024">
        <v>0</v>
      </c>
      <c r="H3024" t="s">
        <v>19</v>
      </c>
      <c r="I3024">
        <v>0</v>
      </c>
      <c r="J3024" t="s">
        <v>19</v>
      </c>
      <c r="K3024">
        <v>0</v>
      </c>
      <c r="L3024" t="s">
        <v>19</v>
      </c>
      <c r="M3024">
        <v>5.8</v>
      </c>
      <c r="N3024" t="s">
        <v>19</v>
      </c>
      <c r="O3024">
        <v>66.7</v>
      </c>
      <c r="P3024" t="s">
        <v>19</v>
      </c>
      <c r="Q3024">
        <v>26</v>
      </c>
      <c r="R3024" t="s">
        <v>19</v>
      </c>
      <c r="S3024">
        <v>30.7</v>
      </c>
      <c r="T3024" t="s">
        <v>19</v>
      </c>
      <c r="U3024">
        <v>4.7</v>
      </c>
      <c r="V3024" t="s">
        <v>19</v>
      </c>
      <c r="W3024">
        <v>315</v>
      </c>
      <c r="X3024" t="s">
        <v>19</v>
      </c>
      <c r="Y3024">
        <v>67.099999999999994</v>
      </c>
      <c r="Z3024" t="s">
        <v>19</v>
      </c>
      <c r="AA3024" s="6">
        <f t="shared" si="142"/>
        <v>9.6366306961514177</v>
      </c>
      <c r="AB3024" s="6">
        <f t="shared" si="143"/>
        <v>49.345935253072554</v>
      </c>
      <c r="AC3024" s="6">
        <f t="shared" si="144"/>
        <v>17.354064746927449</v>
      </c>
    </row>
    <row r="3025" spans="1:29" hidden="1" x14ac:dyDescent="0.25">
      <c r="A3025">
        <v>200</v>
      </c>
      <c r="B3025" t="s">
        <v>17</v>
      </c>
      <c r="C3025" t="s">
        <v>18</v>
      </c>
      <c r="D3025" s="1">
        <v>45599</v>
      </c>
      <c r="E3025">
        <v>2400</v>
      </c>
      <c r="F3025">
        <v>308</v>
      </c>
      <c r="G3025">
        <v>0</v>
      </c>
      <c r="H3025" t="s">
        <v>19</v>
      </c>
      <c r="I3025">
        <v>0</v>
      </c>
      <c r="J3025" t="s">
        <v>19</v>
      </c>
      <c r="K3025">
        <v>0</v>
      </c>
      <c r="L3025" t="s">
        <v>19</v>
      </c>
      <c r="M3025">
        <v>5</v>
      </c>
      <c r="N3025" t="s">
        <v>19</v>
      </c>
      <c r="O3025">
        <v>68.7</v>
      </c>
      <c r="P3025" t="s">
        <v>19</v>
      </c>
      <c r="Q3025">
        <v>21</v>
      </c>
      <c r="R3025" t="s">
        <v>19</v>
      </c>
      <c r="S3025">
        <v>27</v>
      </c>
      <c r="T3025" t="s">
        <v>19</v>
      </c>
      <c r="U3025">
        <v>4.9000000000000004</v>
      </c>
      <c r="V3025" t="s">
        <v>19</v>
      </c>
      <c r="W3025">
        <v>330</v>
      </c>
      <c r="X3025" t="s">
        <v>19</v>
      </c>
      <c r="Y3025">
        <v>66.7</v>
      </c>
      <c r="Z3025" t="s">
        <v>19</v>
      </c>
      <c r="AA3025" s="6">
        <f t="shared" si="142"/>
        <v>9.54979667535647</v>
      </c>
      <c r="AB3025" s="6">
        <f t="shared" si="143"/>
        <v>49.189634015641644</v>
      </c>
      <c r="AC3025" s="6">
        <f t="shared" si="144"/>
        <v>19.510365984358359</v>
      </c>
    </row>
    <row r="3026" spans="1:29" hidden="1" x14ac:dyDescent="0.25">
      <c r="A3026">
        <v>200</v>
      </c>
      <c r="B3026" t="s">
        <v>17</v>
      </c>
      <c r="C3026" t="s">
        <v>18</v>
      </c>
      <c r="D3026" s="1">
        <v>45600</v>
      </c>
      <c r="E3026" s="2">
        <v>100</v>
      </c>
      <c r="F3026">
        <v>309</v>
      </c>
      <c r="G3026">
        <v>0</v>
      </c>
      <c r="H3026" t="s">
        <v>19</v>
      </c>
      <c r="I3026">
        <v>0</v>
      </c>
      <c r="J3026" t="s">
        <v>19</v>
      </c>
      <c r="K3026">
        <v>0</v>
      </c>
      <c r="L3026" t="s">
        <v>19</v>
      </c>
      <c r="M3026">
        <v>5</v>
      </c>
      <c r="N3026" t="s">
        <v>19</v>
      </c>
      <c r="O3026">
        <v>68.599999999999994</v>
      </c>
      <c r="P3026" t="s">
        <v>19</v>
      </c>
      <c r="Q3026">
        <v>21</v>
      </c>
      <c r="R3026" t="s">
        <v>19</v>
      </c>
      <c r="S3026">
        <v>27</v>
      </c>
      <c r="T3026" t="s">
        <v>19</v>
      </c>
      <c r="U3026">
        <v>5.9</v>
      </c>
      <c r="V3026" t="s">
        <v>19</v>
      </c>
      <c r="W3026">
        <v>326</v>
      </c>
      <c r="X3026" t="s">
        <v>19</v>
      </c>
      <c r="Y3026">
        <v>66.2</v>
      </c>
      <c r="Z3026" t="s">
        <v>19</v>
      </c>
      <c r="AA3026" s="6">
        <f t="shared" si="142"/>
        <v>9.5115136305053412</v>
      </c>
      <c r="AB3026" s="6">
        <f t="shared" si="143"/>
        <v>49.120724534909613</v>
      </c>
      <c r="AC3026" s="6">
        <f t="shared" si="144"/>
        <v>19.479275465090382</v>
      </c>
    </row>
    <row r="3027" spans="1:29" hidden="1" x14ac:dyDescent="0.25">
      <c r="A3027">
        <v>200</v>
      </c>
      <c r="B3027" t="s">
        <v>17</v>
      </c>
      <c r="C3027" t="s">
        <v>18</v>
      </c>
      <c r="D3027" s="1">
        <v>45600</v>
      </c>
      <c r="E3027" s="2">
        <v>200</v>
      </c>
      <c r="F3027">
        <v>309</v>
      </c>
      <c r="G3027">
        <v>0</v>
      </c>
      <c r="H3027" t="s">
        <v>19</v>
      </c>
      <c r="I3027">
        <v>0</v>
      </c>
      <c r="J3027" t="s">
        <v>19</v>
      </c>
      <c r="K3027">
        <v>0</v>
      </c>
      <c r="L3027" t="s">
        <v>19</v>
      </c>
      <c r="M3027">
        <v>5</v>
      </c>
      <c r="N3027" t="s">
        <v>19</v>
      </c>
      <c r="O3027">
        <v>68.2</v>
      </c>
      <c r="P3027" t="s">
        <v>19</v>
      </c>
      <c r="Q3027">
        <v>21</v>
      </c>
      <c r="R3027" t="s">
        <v>19</v>
      </c>
      <c r="S3027">
        <v>27</v>
      </c>
      <c r="T3027" t="s">
        <v>19</v>
      </c>
      <c r="U3027">
        <v>4.9000000000000004</v>
      </c>
      <c r="V3027" t="s">
        <v>19</v>
      </c>
      <c r="W3027">
        <v>327</v>
      </c>
      <c r="X3027" t="s">
        <v>19</v>
      </c>
      <c r="Y3027">
        <v>65.7</v>
      </c>
      <c r="Z3027" t="s">
        <v>19</v>
      </c>
      <c r="AA3027" s="6">
        <f t="shared" si="142"/>
        <v>9.3583805744393462</v>
      </c>
      <c r="AB3027" s="6">
        <f t="shared" si="143"/>
        <v>48.845085033990827</v>
      </c>
      <c r="AC3027" s="6">
        <f t="shared" si="144"/>
        <v>19.354914966009176</v>
      </c>
    </row>
    <row r="3028" spans="1:29" hidden="1" x14ac:dyDescent="0.25">
      <c r="A3028">
        <v>200</v>
      </c>
      <c r="B3028" t="s">
        <v>17</v>
      </c>
      <c r="C3028" t="s">
        <v>18</v>
      </c>
      <c r="D3028" s="1">
        <v>45600</v>
      </c>
      <c r="E3028" s="2">
        <v>300</v>
      </c>
      <c r="F3028">
        <v>309</v>
      </c>
      <c r="G3028">
        <v>0</v>
      </c>
      <c r="H3028" t="s">
        <v>19</v>
      </c>
      <c r="I3028">
        <v>0</v>
      </c>
      <c r="J3028" t="s">
        <v>19</v>
      </c>
      <c r="K3028">
        <v>0</v>
      </c>
      <c r="L3028" t="s">
        <v>19</v>
      </c>
      <c r="M3028">
        <v>5.2</v>
      </c>
      <c r="N3028" t="s">
        <v>19</v>
      </c>
      <c r="O3028">
        <v>67.7</v>
      </c>
      <c r="P3028" t="s">
        <v>19</v>
      </c>
      <c r="Q3028">
        <v>22</v>
      </c>
      <c r="R3028" t="s">
        <v>19</v>
      </c>
      <c r="S3028">
        <v>27.8</v>
      </c>
      <c r="T3028" t="s">
        <v>19</v>
      </c>
      <c r="U3028">
        <v>6</v>
      </c>
      <c r="V3028" t="s">
        <v>19</v>
      </c>
      <c r="W3028">
        <v>317</v>
      </c>
      <c r="X3028" t="s">
        <v>19</v>
      </c>
      <c r="Y3028">
        <v>65.2</v>
      </c>
      <c r="Z3028" t="s">
        <v>19</v>
      </c>
      <c r="AA3028" s="6">
        <f t="shared" si="142"/>
        <v>9.3482789474888932</v>
      </c>
      <c r="AB3028" s="6">
        <f t="shared" si="143"/>
        <v>48.826902105480009</v>
      </c>
      <c r="AC3028" s="6">
        <f t="shared" si="144"/>
        <v>18.873097894519994</v>
      </c>
    </row>
    <row r="3029" spans="1:29" hidden="1" x14ac:dyDescent="0.25">
      <c r="A3029">
        <v>200</v>
      </c>
      <c r="B3029" t="s">
        <v>17</v>
      </c>
      <c r="C3029" t="s">
        <v>18</v>
      </c>
      <c r="D3029" s="1">
        <v>45600</v>
      </c>
      <c r="E3029" s="2">
        <v>400</v>
      </c>
      <c r="F3029">
        <v>309</v>
      </c>
      <c r="G3029">
        <v>0</v>
      </c>
      <c r="H3029" t="s">
        <v>19</v>
      </c>
      <c r="I3029">
        <v>0</v>
      </c>
      <c r="J3029" t="s">
        <v>19</v>
      </c>
      <c r="K3029">
        <v>0</v>
      </c>
      <c r="L3029" t="s">
        <v>19</v>
      </c>
      <c r="M3029">
        <v>5.3</v>
      </c>
      <c r="N3029" t="s">
        <v>19</v>
      </c>
      <c r="O3029">
        <v>67.7</v>
      </c>
      <c r="P3029" t="s">
        <v>19</v>
      </c>
      <c r="Q3029">
        <v>23</v>
      </c>
      <c r="R3029" t="s">
        <v>19</v>
      </c>
      <c r="S3029">
        <v>28.4</v>
      </c>
      <c r="T3029" t="s">
        <v>19</v>
      </c>
      <c r="U3029">
        <v>7.7</v>
      </c>
      <c r="V3029" t="s">
        <v>19</v>
      </c>
      <c r="W3029">
        <v>314</v>
      </c>
      <c r="X3029" t="s">
        <v>19</v>
      </c>
      <c r="Y3029">
        <v>64.8</v>
      </c>
      <c r="Z3029" t="s">
        <v>19</v>
      </c>
      <c r="AA3029" s="6">
        <f t="shared" si="142"/>
        <v>9.5261294910410079</v>
      </c>
      <c r="AB3029" s="6">
        <f t="shared" si="143"/>
        <v>49.147033083873815</v>
      </c>
      <c r="AC3029" s="6">
        <f t="shared" si="144"/>
        <v>18.552966916126188</v>
      </c>
    </row>
    <row r="3030" spans="1:29" hidden="1" x14ac:dyDescent="0.25">
      <c r="A3030">
        <v>200</v>
      </c>
      <c r="B3030" t="s">
        <v>17</v>
      </c>
      <c r="C3030" t="s">
        <v>18</v>
      </c>
      <c r="D3030" s="1">
        <v>45600</v>
      </c>
      <c r="E3030" s="2">
        <v>500</v>
      </c>
      <c r="F3030">
        <v>309</v>
      </c>
      <c r="G3030">
        <v>0</v>
      </c>
      <c r="H3030" t="s">
        <v>19</v>
      </c>
      <c r="I3030">
        <v>0</v>
      </c>
      <c r="J3030" t="s">
        <v>19</v>
      </c>
      <c r="K3030">
        <v>0</v>
      </c>
      <c r="L3030" t="s">
        <v>19</v>
      </c>
      <c r="M3030">
        <v>5.0999999999999996</v>
      </c>
      <c r="N3030" t="s">
        <v>19</v>
      </c>
      <c r="O3030">
        <v>67.900000000000006</v>
      </c>
      <c r="P3030" t="s">
        <v>19</v>
      </c>
      <c r="Q3030">
        <v>22</v>
      </c>
      <c r="R3030" t="s">
        <v>19</v>
      </c>
      <c r="S3030">
        <v>27.7</v>
      </c>
      <c r="T3030" t="s">
        <v>19</v>
      </c>
      <c r="U3030">
        <v>7.1</v>
      </c>
      <c r="V3030" t="s">
        <v>19</v>
      </c>
      <c r="W3030">
        <v>322</v>
      </c>
      <c r="X3030" t="s">
        <v>19</v>
      </c>
      <c r="Y3030">
        <v>64.400000000000006</v>
      </c>
      <c r="Z3030" t="s">
        <v>19</v>
      </c>
      <c r="AA3030" s="6">
        <f t="shared" si="142"/>
        <v>9.4257592107299359</v>
      </c>
      <c r="AB3030" s="6">
        <f t="shared" si="143"/>
        <v>48.966366579313885</v>
      </c>
      <c r="AC3030" s="6">
        <f t="shared" si="144"/>
        <v>18.933633420686121</v>
      </c>
    </row>
    <row r="3031" spans="1:29" hidden="1" x14ac:dyDescent="0.25">
      <c r="A3031">
        <v>200</v>
      </c>
      <c r="B3031" t="s">
        <v>17</v>
      </c>
      <c r="C3031" t="s">
        <v>18</v>
      </c>
      <c r="D3031" s="1">
        <v>45600</v>
      </c>
      <c r="E3031" s="2">
        <v>600</v>
      </c>
      <c r="F3031">
        <v>309</v>
      </c>
      <c r="G3031">
        <v>0</v>
      </c>
      <c r="H3031" t="s">
        <v>19</v>
      </c>
      <c r="I3031">
        <v>0</v>
      </c>
      <c r="J3031" t="s">
        <v>19</v>
      </c>
      <c r="K3031">
        <v>0</v>
      </c>
      <c r="L3031" t="s">
        <v>19</v>
      </c>
      <c r="M3031">
        <v>5</v>
      </c>
      <c r="N3031" t="s">
        <v>19</v>
      </c>
      <c r="O3031">
        <v>67.599999999999994</v>
      </c>
      <c r="P3031" t="s">
        <v>19</v>
      </c>
      <c r="Q3031">
        <v>22</v>
      </c>
      <c r="R3031" t="s">
        <v>19</v>
      </c>
      <c r="S3031">
        <v>27.1</v>
      </c>
      <c r="T3031" t="s">
        <v>19</v>
      </c>
      <c r="U3031">
        <v>6</v>
      </c>
      <c r="V3031" t="s">
        <v>19</v>
      </c>
      <c r="W3031">
        <v>327</v>
      </c>
      <c r="X3031" t="s">
        <v>19</v>
      </c>
      <c r="Y3031">
        <v>64</v>
      </c>
      <c r="Z3031" t="s">
        <v>19</v>
      </c>
      <c r="AA3031" s="6">
        <f t="shared" si="142"/>
        <v>9.3095386897035635</v>
      </c>
      <c r="AB3031" s="6">
        <f t="shared" si="143"/>
        <v>48.757169641466412</v>
      </c>
      <c r="AC3031" s="6">
        <f t="shared" si="144"/>
        <v>18.842830358533583</v>
      </c>
    </row>
    <row r="3032" spans="1:29" hidden="1" x14ac:dyDescent="0.25">
      <c r="A3032">
        <v>200</v>
      </c>
      <c r="B3032" t="s">
        <v>17</v>
      </c>
      <c r="C3032" t="s">
        <v>18</v>
      </c>
      <c r="D3032" s="1">
        <v>45600</v>
      </c>
      <c r="E3032" s="2">
        <v>700</v>
      </c>
      <c r="F3032">
        <v>309</v>
      </c>
      <c r="G3032">
        <v>0</v>
      </c>
      <c r="H3032" t="s">
        <v>19</v>
      </c>
      <c r="I3032">
        <v>0</v>
      </c>
      <c r="J3032" t="s">
        <v>19</v>
      </c>
      <c r="K3032">
        <v>114</v>
      </c>
      <c r="L3032" t="s">
        <v>19</v>
      </c>
      <c r="M3032">
        <v>5</v>
      </c>
      <c r="N3032" t="s">
        <v>19</v>
      </c>
      <c r="O3032">
        <v>67.8</v>
      </c>
      <c r="P3032" t="s">
        <v>19</v>
      </c>
      <c r="Q3032">
        <v>21</v>
      </c>
      <c r="R3032" t="s">
        <v>19</v>
      </c>
      <c r="S3032">
        <v>27</v>
      </c>
      <c r="T3032" t="s">
        <v>19</v>
      </c>
      <c r="U3032">
        <v>5.5</v>
      </c>
      <c r="V3032" t="s">
        <v>19</v>
      </c>
      <c r="W3032">
        <v>325</v>
      </c>
      <c r="X3032" t="s">
        <v>19</v>
      </c>
      <c r="Y3032">
        <v>63.7</v>
      </c>
      <c r="Z3032" t="s">
        <v>19</v>
      </c>
      <c r="AA3032" s="6">
        <f t="shared" si="142"/>
        <v>9.2052460985764508</v>
      </c>
      <c r="AB3032" s="6">
        <f t="shared" si="143"/>
        <v>48.56944297743761</v>
      </c>
      <c r="AC3032" s="6">
        <f t="shared" si="144"/>
        <v>19.230557022562387</v>
      </c>
    </row>
    <row r="3033" spans="1:29" hidden="1" x14ac:dyDescent="0.25">
      <c r="A3033">
        <v>200</v>
      </c>
      <c r="B3033" t="s">
        <v>17</v>
      </c>
      <c r="C3033" t="s">
        <v>18</v>
      </c>
      <c r="D3033" s="1">
        <v>45600</v>
      </c>
      <c r="E3033" s="2">
        <v>800</v>
      </c>
      <c r="F3033">
        <v>309</v>
      </c>
      <c r="G3033">
        <v>0.01</v>
      </c>
      <c r="H3033" t="s">
        <v>19</v>
      </c>
      <c r="I3033">
        <v>0</v>
      </c>
      <c r="J3033" t="s">
        <v>19</v>
      </c>
      <c r="K3033">
        <v>477</v>
      </c>
      <c r="L3033" t="s">
        <v>19</v>
      </c>
      <c r="M3033">
        <v>5.3</v>
      </c>
      <c r="N3033" t="s">
        <v>19</v>
      </c>
      <c r="O3033">
        <v>69.5</v>
      </c>
      <c r="P3033" t="s">
        <v>19</v>
      </c>
      <c r="Q3033">
        <v>21</v>
      </c>
      <c r="R3033" t="s">
        <v>19</v>
      </c>
      <c r="S3033">
        <v>28.4</v>
      </c>
      <c r="T3033" t="s">
        <v>19</v>
      </c>
      <c r="U3033">
        <v>5</v>
      </c>
      <c r="V3033" t="s">
        <v>19</v>
      </c>
      <c r="W3033">
        <v>314</v>
      </c>
      <c r="X3033" t="s">
        <v>19</v>
      </c>
      <c r="Y3033">
        <v>63.4</v>
      </c>
      <c r="Z3033" t="s">
        <v>19</v>
      </c>
      <c r="AA3033" s="6">
        <f t="shared" si="142"/>
        <v>9.8560579326278948</v>
      </c>
      <c r="AB3033" s="6">
        <f t="shared" si="143"/>
        <v>49.740904278730213</v>
      </c>
      <c r="AC3033" s="6">
        <f t="shared" si="144"/>
        <v>19.759095721269787</v>
      </c>
    </row>
    <row r="3034" spans="1:29" hidden="1" x14ac:dyDescent="0.25">
      <c r="A3034">
        <v>200</v>
      </c>
      <c r="B3034" t="s">
        <v>17</v>
      </c>
      <c r="C3034" t="s">
        <v>18</v>
      </c>
      <c r="D3034" s="1">
        <v>45600</v>
      </c>
      <c r="E3034" s="2">
        <v>900</v>
      </c>
      <c r="F3034">
        <v>309</v>
      </c>
      <c r="G3034">
        <v>0.01</v>
      </c>
      <c r="H3034" t="s">
        <v>19</v>
      </c>
      <c r="I3034">
        <v>0</v>
      </c>
      <c r="J3034" t="s">
        <v>19</v>
      </c>
      <c r="K3034">
        <v>847</v>
      </c>
      <c r="L3034" t="s">
        <v>19</v>
      </c>
      <c r="M3034">
        <v>5.3</v>
      </c>
      <c r="N3034" t="s">
        <v>19</v>
      </c>
      <c r="O3034">
        <v>72</v>
      </c>
      <c r="P3034" t="s">
        <v>19</v>
      </c>
      <c r="Q3034">
        <v>20</v>
      </c>
      <c r="R3034" t="s">
        <v>19</v>
      </c>
      <c r="S3034">
        <v>28.3</v>
      </c>
      <c r="T3034" t="s">
        <v>19</v>
      </c>
      <c r="U3034">
        <v>5.2</v>
      </c>
      <c r="V3034" t="s">
        <v>19</v>
      </c>
      <c r="W3034">
        <v>339</v>
      </c>
      <c r="X3034" t="s">
        <v>19</v>
      </c>
      <c r="Y3034">
        <v>63.1</v>
      </c>
      <c r="Z3034" t="s">
        <v>19</v>
      </c>
      <c r="AA3034" s="6">
        <f t="shared" si="142"/>
        <v>10.607831080968506</v>
      </c>
      <c r="AB3034" s="6">
        <f t="shared" si="143"/>
        <v>51.094095945743312</v>
      </c>
      <c r="AC3034" s="6">
        <f t="shared" si="144"/>
        <v>20.905904054256688</v>
      </c>
    </row>
    <row r="3035" spans="1:29" hidden="1" x14ac:dyDescent="0.25">
      <c r="A3035">
        <v>200</v>
      </c>
      <c r="B3035" t="s">
        <v>17</v>
      </c>
      <c r="C3035" t="s">
        <v>18</v>
      </c>
      <c r="D3035" s="1">
        <v>45600</v>
      </c>
      <c r="E3035">
        <v>1000</v>
      </c>
      <c r="F3035">
        <v>309</v>
      </c>
      <c r="G3035">
        <v>0.02</v>
      </c>
      <c r="H3035" t="s">
        <v>19</v>
      </c>
      <c r="I3035">
        <v>0</v>
      </c>
      <c r="J3035" t="s">
        <v>19</v>
      </c>
      <c r="K3035">
        <v>1176</v>
      </c>
      <c r="L3035" t="s">
        <v>19</v>
      </c>
      <c r="M3035">
        <v>5.0999999999999996</v>
      </c>
      <c r="N3035" t="s">
        <v>19</v>
      </c>
      <c r="O3035">
        <v>73.900000000000006</v>
      </c>
      <c r="P3035" t="s">
        <v>19</v>
      </c>
      <c r="Q3035">
        <v>18</v>
      </c>
      <c r="R3035" t="s">
        <v>19</v>
      </c>
      <c r="S3035">
        <v>27.6</v>
      </c>
      <c r="T3035" t="s">
        <v>19</v>
      </c>
      <c r="U3035">
        <v>6.4</v>
      </c>
      <c r="V3035" t="s">
        <v>19</v>
      </c>
      <c r="W3035">
        <v>342</v>
      </c>
      <c r="X3035" t="s">
        <v>19</v>
      </c>
      <c r="Y3035">
        <v>63.1</v>
      </c>
      <c r="Z3035" t="s">
        <v>19</v>
      </c>
      <c r="AA3035" s="6">
        <f t="shared" si="142"/>
        <v>10.882782597712442</v>
      </c>
      <c r="AB3035" s="6">
        <f t="shared" si="143"/>
        <v>51.589008675882397</v>
      </c>
      <c r="AC3035" s="6">
        <f t="shared" si="144"/>
        <v>22.310991324117609</v>
      </c>
    </row>
    <row r="3036" spans="1:29" hidden="1" x14ac:dyDescent="0.25">
      <c r="A3036">
        <v>200</v>
      </c>
      <c r="B3036" t="s">
        <v>17</v>
      </c>
      <c r="C3036" t="s">
        <v>18</v>
      </c>
      <c r="D3036" s="1">
        <v>45600</v>
      </c>
      <c r="E3036">
        <v>1100</v>
      </c>
      <c r="F3036">
        <v>309</v>
      </c>
      <c r="G3036">
        <v>0.02</v>
      </c>
      <c r="H3036" t="s">
        <v>19</v>
      </c>
      <c r="I3036">
        <v>0</v>
      </c>
      <c r="J3036" t="s">
        <v>19</v>
      </c>
      <c r="K3036">
        <v>1378</v>
      </c>
      <c r="L3036" t="s">
        <v>19</v>
      </c>
      <c r="M3036">
        <v>5</v>
      </c>
      <c r="N3036" t="s">
        <v>19</v>
      </c>
      <c r="O3036">
        <v>75.2</v>
      </c>
      <c r="P3036" t="s">
        <v>19</v>
      </c>
      <c r="Q3036">
        <v>17</v>
      </c>
      <c r="R3036" t="s">
        <v>19</v>
      </c>
      <c r="S3036">
        <v>27.1</v>
      </c>
      <c r="T3036" t="s">
        <v>19</v>
      </c>
      <c r="U3036">
        <v>6.4</v>
      </c>
      <c r="V3036" t="s">
        <v>19</v>
      </c>
      <c r="W3036">
        <v>6</v>
      </c>
      <c r="X3036" t="s">
        <v>19</v>
      </c>
      <c r="Y3036">
        <v>63.4</v>
      </c>
      <c r="Z3036" t="s">
        <v>19</v>
      </c>
      <c r="AA3036" s="6">
        <f t="shared" si="142"/>
        <v>11.124799676530468</v>
      </c>
      <c r="AB3036" s="6">
        <f t="shared" si="143"/>
        <v>52.024639417754841</v>
      </c>
      <c r="AC3036" s="6">
        <f t="shared" si="144"/>
        <v>23.175360582245162</v>
      </c>
    </row>
    <row r="3037" spans="1:29" hidden="1" x14ac:dyDescent="0.25">
      <c r="A3037">
        <v>200</v>
      </c>
      <c r="B3037" t="s">
        <v>17</v>
      </c>
      <c r="C3037" t="s">
        <v>18</v>
      </c>
      <c r="D3037" s="1">
        <v>45600</v>
      </c>
      <c r="E3037">
        <v>1200</v>
      </c>
      <c r="F3037">
        <v>309</v>
      </c>
      <c r="G3037">
        <v>0.02</v>
      </c>
      <c r="H3037" t="s">
        <v>19</v>
      </c>
      <c r="I3037">
        <v>0</v>
      </c>
      <c r="J3037" t="s">
        <v>19</v>
      </c>
      <c r="K3037">
        <v>1403</v>
      </c>
      <c r="L3037" t="s">
        <v>19</v>
      </c>
      <c r="M3037">
        <v>4.9000000000000004</v>
      </c>
      <c r="N3037" t="s">
        <v>19</v>
      </c>
      <c r="O3037">
        <v>76.2</v>
      </c>
      <c r="P3037" t="s">
        <v>19</v>
      </c>
      <c r="Q3037">
        <v>16</v>
      </c>
      <c r="R3037" t="s">
        <v>19</v>
      </c>
      <c r="S3037">
        <v>26.5</v>
      </c>
      <c r="T3037" t="s">
        <v>19</v>
      </c>
      <c r="U3037">
        <v>9.1</v>
      </c>
      <c r="V3037" t="s">
        <v>19</v>
      </c>
      <c r="W3037">
        <v>28</v>
      </c>
      <c r="X3037" t="s">
        <v>19</v>
      </c>
      <c r="Y3037">
        <v>63.9</v>
      </c>
      <c r="Z3037" t="s">
        <v>19</v>
      </c>
      <c r="AA3037" s="6">
        <f t="shared" si="142"/>
        <v>11.239605173112482</v>
      </c>
      <c r="AB3037" s="6">
        <f t="shared" si="143"/>
        <v>52.231289311602467</v>
      </c>
      <c r="AC3037" s="6">
        <f t="shared" si="144"/>
        <v>23.968710688397536</v>
      </c>
    </row>
    <row r="3038" spans="1:29" hidden="1" x14ac:dyDescent="0.25">
      <c r="A3038">
        <v>200</v>
      </c>
      <c r="B3038" t="s">
        <v>17</v>
      </c>
      <c r="C3038" t="s">
        <v>18</v>
      </c>
      <c r="D3038" s="1">
        <v>45600</v>
      </c>
      <c r="E3038">
        <v>1300</v>
      </c>
      <c r="F3038">
        <v>309</v>
      </c>
      <c r="G3038">
        <v>0.02</v>
      </c>
      <c r="H3038" t="s">
        <v>19</v>
      </c>
      <c r="I3038">
        <v>0</v>
      </c>
      <c r="J3038" t="s">
        <v>19</v>
      </c>
      <c r="K3038">
        <v>1371</v>
      </c>
      <c r="L3038" t="s">
        <v>19</v>
      </c>
      <c r="M3038">
        <v>4.7</v>
      </c>
      <c r="N3038" t="s">
        <v>19</v>
      </c>
      <c r="O3038">
        <v>77.599999999999994</v>
      </c>
      <c r="P3038" t="s">
        <v>19</v>
      </c>
      <c r="Q3038">
        <v>15</v>
      </c>
      <c r="R3038" t="s">
        <v>19</v>
      </c>
      <c r="S3038">
        <v>25.7</v>
      </c>
      <c r="T3038" t="s">
        <v>19</v>
      </c>
      <c r="U3038">
        <v>8</v>
      </c>
      <c r="V3038" t="s">
        <v>19</v>
      </c>
      <c r="W3038">
        <v>14</v>
      </c>
      <c r="X3038" t="s">
        <v>19</v>
      </c>
      <c r="Y3038">
        <v>64.400000000000006</v>
      </c>
      <c r="Z3038" t="s">
        <v>19</v>
      </c>
      <c r="AA3038" s="6">
        <f t="shared" si="142"/>
        <v>11.477495864333338</v>
      </c>
      <c r="AB3038" s="6">
        <f t="shared" si="143"/>
        <v>52.659492555800007</v>
      </c>
      <c r="AC3038" s="6">
        <f t="shared" si="144"/>
        <v>24.940507444199987</v>
      </c>
    </row>
    <row r="3039" spans="1:29" x14ac:dyDescent="0.25">
      <c r="A3039">
        <v>200</v>
      </c>
      <c r="B3039" t="s">
        <v>17</v>
      </c>
      <c r="C3039" t="s">
        <v>18</v>
      </c>
      <c r="D3039" s="1">
        <v>45600</v>
      </c>
      <c r="E3039">
        <v>1400</v>
      </c>
      <c r="F3039">
        <v>309</v>
      </c>
      <c r="G3039">
        <v>0.02</v>
      </c>
      <c r="H3039" t="s">
        <v>19</v>
      </c>
      <c r="I3039">
        <v>0</v>
      </c>
      <c r="J3039" t="s">
        <v>19</v>
      </c>
      <c r="K3039">
        <v>1173</v>
      </c>
      <c r="L3039" t="s">
        <v>19</v>
      </c>
      <c r="M3039">
        <v>4.5</v>
      </c>
      <c r="N3039" t="s">
        <v>19</v>
      </c>
      <c r="O3039">
        <v>78.599999999999994</v>
      </c>
      <c r="P3039" t="s">
        <v>19</v>
      </c>
      <c r="Q3039">
        <v>14</v>
      </c>
      <c r="R3039" t="s">
        <v>19</v>
      </c>
      <c r="S3039">
        <v>24.7</v>
      </c>
      <c r="T3039" t="s">
        <v>19</v>
      </c>
      <c r="U3039">
        <v>7.7</v>
      </c>
      <c r="V3039" t="s">
        <v>19</v>
      </c>
      <c r="W3039">
        <v>14</v>
      </c>
      <c r="X3039" t="s">
        <v>19</v>
      </c>
      <c r="Y3039">
        <v>65</v>
      </c>
      <c r="Z3039" t="s">
        <v>19</v>
      </c>
      <c r="AA3039" s="6">
        <f t="shared" si="142"/>
        <v>11.553474789986389</v>
      </c>
      <c r="AB3039" s="6">
        <f t="shared" si="143"/>
        <v>52.7962546219755</v>
      </c>
      <c r="AC3039" s="6">
        <f t="shared" si="144"/>
        <v>25.803745378024495</v>
      </c>
    </row>
    <row r="3040" spans="1:29" x14ac:dyDescent="0.25">
      <c r="A3040">
        <v>200</v>
      </c>
      <c r="B3040" t="s">
        <v>17</v>
      </c>
      <c r="C3040" t="s">
        <v>18</v>
      </c>
      <c r="D3040" s="1">
        <v>45600</v>
      </c>
      <c r="E3040">
        <v>1500</v>
      </c>
      <c r="F3040">
        <v>309</v>
      </c>
      <c r="G3040">
        <v>0.01</v>
      </c>
      <c r="H3040" t="s">
        <v>19</v>
      </c>
      <c r="I3040">
        <v>0</v>
      </c>
      <c r="J3040" t="s">
        <v>19</v>
      </c>
      <c r="K3040">
        <v>857</v>
      </c>
      <c r="L3040" t="s">
        <v>19</v>
      </c>
      <c r="M3040">
        <v>4.3</v>
      </c>
      <c r="N3040" t="s">
        <v>19</v>
      </c>
      <c r="O3040">
        <v>78.900000000000006</v>
      </c>
      <c r="P3040" t="s">
        <v>19</v>
      </c>
      <c r="Q3040">
        <v>13</v>
      </c>
      <c r="R3040" t="s">
        <v>19</v>
      </c>
      <c r="S3040">
        <v>23.7</v>
      </c>
      <c r="T3040" t="s">
        <v>19</v>
      </c>
      <c r="U3040">
        <v>6.8</v>
      </c>
      <c r="V3040" t="s">
        <v>19</v>
      </c>
      <c r="W3040">
        <v>20</v>
      </c>
      <c r="X3040" t="s">
        <v>19</v>
      </c>
      <c r="Y3040">
        <v>65.8</v>
      </c>
      <c r="Z3040" t="s">
        <v>19</v>
      </c>
      <c r="AA3040" s="6">
        <f t="shared" si="142"/>
        <v>11.371280893143048</v>
      </c>
      <c r="AB3040" s="6">
        <f t="shared" si="143"/>
        <v>52.468305607657484</v>
      </c>
      <c r="AC3040" s="6">
        <f t="shared" si="144"/>
        <v>26.431694392342521</v>
      </c>
    </row>
    <row r="3041" spans="1:29" x14ac:dyDescent="0.25">
      <c r="A3041">
        <v>200</v>
      </c>
      <c r="B3041" t="s">
        <v>17</v>
      </c>
      <c r="C3041" t="s">
        <v>18</v>
      </c>
      <c r="D3041" s="1">
        <v>45600</v>
      </c>
      <c r="E3041">
        <v>1600</v>
      </c>
      <c r="F3041">
        <v>309</v>
      </c>
      <c r="G3041">
        <v>0.01</v>
      </c>
      <c r="H3041" t="s">
        <v>19</v>
      </c>
      <c r="I3041">
        <v>0</v>
      </c>
      <c r="J3041" t="s">
        <v>19</v>
      </c>
      <c r="K3041">
        <v>449</v>
      </c>
      <c r="L3041" t="s">
        <v>19</v>
      </c>
      <c r="M3041">
        <v>4</v>
      </c>
      <c r="N3041" t="s">
        <v>19</v>
      </c>
      <c r="O3041">
        <v>78.099999999999994</v>
      </c>
      <c r="P3041" t="s">
        <v>19</v>
      </c>
      <c r="Q3041">
        <v>12</v>
      </c>
      <c r="R3041" t="s">
        <v>19</v>
      </c>
      <c r="S3041">
        <v>21.5</v>
      </c>
      <c r="T3041" t="s">
        <v>19</v>
      </c>
      <c r="U3041">
        <v>6.2</v>
      </c>
      <c r="V3041" t="s">
        <v>19</v>
      </c>
      <c r="W3041">
        <v>13</v>
      </c>
      <c r="X3041" t="s">
        <v>19</v>
      </c>
      <c r="Y3041">
        <v>66.5</v>
      </c>
      <c r="Z3041" t="s">
        <v>19</v>
      </c>
      <c r="AA3041" s="6">
        <f t="shared" si="142"/>
        <v>10.80920178664009</v>
      </c>
      <c r="AB3041" s="6">
        <f t="shared" si="143"/>
        <v>51.456563215952158</v>
      </c>
      <c r="AC3041" s="6">
        <f t="shared" si="144"/>
        <v>26.643436784047836</v>
      </c>
    </row>
    <row r="3042" spans="1:29" hidden="1" x14ac:dyDescent="0.25">
      <c r="A3042">
        <v>200</v>
      </c>
      <c r="B3042" t="s">
        <v>17</v>
      </c>
      <c r="C3042" t="s">
        <v>18</v>
      </c>
      <c r="D3042" s="1">
        <v>45600</v>
      </c>
      <c r="E3042">
        <v>1700</v>
      </c>
      <c r="F3042">
        <v>309</v>
      </c>
      <c r="G3042">
        <v>0</v>
      </c>
      <c r="H3042" t="s">
        <v>19</v>
      </c>
      <c r="I3042">
        <v>0</v>
      </c>
      <c r="J3042" t="s">
        <v>19</v>
      </c>
      <c r="K3042">
        <v>81</v>
      </c>
      <c r="L3042" t="s">
        <v>19</v>
      </c>
      <c r="M3042">
        <v>3.8</v>
      </c>
      <c r="N3042" t="s">
        <v>19</v>
      </c>
      <c r="O3042">
        <v>76.3</v>
      </c>
      <c r="P3042" t="s">
        <v>19</v>
      </c>
      <c r="Q3042">
        <v>12</v>
      </c>
      <c r="R3042" t="s">
        <v>19</v>
      </c>
      <c r="S3042">
        <v>20.3</v>
      </c>
      <c r="T3042" t="s">
        <v>19</v>
      </c>
      <c r="U3042">
        <v>5.6</v>
      </c>
      <c r="V3042" t="s">
        <v>19</v>
      </c>
      <c r="W3042">
        <v>11</v>
      </c>
      <c r="X3042" t="s">
        <v>19</v>
      </c>
      <c r="Y3042">
        <v>67.099999999999994</v>
      </c>
      <c r="Z3042" t="s">
        <v>19</v>
      </c>
      <c r="AA3042" s="6">
        <f t="shared" si="142"/>
        <v>10.207908332579008</v>
      </c>
      <c r="AB3042" s="6">
        <f t="shared" si="143"/>
        <v>50.374234998642216</v>
      </c>
      <c r="AC3042" s="6">
        <f t="shared" si="144"/>
        <v>25.925765001357782</v>
      </c>
    </row>
    <row r="3043" spans="1:29" hidden="1" x14ac:dyDescent="0.25">
      <c r="A3043">
        <v>200</v>
      </c>
      <c r="B3043" t="s">
        <v>17</v>
      </c>
      <c r="C3043" t="s">
        <v>18</v>
      </c>
      <c r="D3043" s="1">
        <v>45600</v>
      </c>
      <c r="E3043">
        <v>1800</v>
      </c>
      <c r="F3043">
        <v>309</v>
      </c>
      <c r="G3043">
        <v>0</v>
      </c>
      <c r="H3043" t="s">
        <v>19</v>
      </c>
      <c r="I3043">
        <v>0</v>
      </c>
      <c r="J3043" t="s">
        <v>19</v>
      </c>
      <c r="K3043">
        <v>0</v>
      </c>
      <c r="L3043" t="s">
        <v>19</v>
      </c>
      <c r="M3043">
        <v>4.2</v>
      </c>
      <c r="N3043" t="s">
        <v>19</v>
      </c>
      <c r="O3043">
        <v>71.8</v>
      </c>
      <c r="P3043" t="s">
        <v>19</v>
      </c>
      <c r="Q3043">
        <v>16</v>
      </c>
      <c r="R3043" t="s">
        <v>19</v>
      </c>
      <c r="S3043">
        <v>22.9</v>
      </c>
      <c r="T3043" t="s">
        <v>19</v>
      </c>
      <c r="U3043">
        <v>2.9</v>
      </c>
      <c r="V3043" t="s">
        <v>19</v>
      </c>
      <c r="W3043">
        <v>322</v>
      </c>
      <c r="X3043" t="s">
        <v>19</v>
      </c>
      <c r="Y3043">
        <v>67.400000000000006</v>
      </c>
      <c r="Z3043" t="s">
        <v>19</v>
      </c>
      <c r="AA3043" s="6">
        <f t="shared" si="142"/>
        <v>9.6659896862803176</v>
      </c>
      <c r="AB3043" s="6">
        <f t="shared" si="143"/>
        <v>49.398781435304571</v>
      </c>
      <c r="AC3043" s="6">
        <f t="shared" si="144"/>
        <v>22.401218564695426</v>
      </c>
    </row>
    <row r="3044" spans="1:29" hidden="1" x14ac:dyDescent="0.25">
      <c r="A3044">
        <v>200</v>
      </c>
      <c r="B3044" t="s">
        <v>17</v>
      </c>
      <c r="C3044" t="s">
        <v>18</v>
      </c>
      <c r="D3044" s="1">
        <v>45600</v>
      </c>
      <c r="E3044">
        <v>1900</v>
      </c>
      <c r="F3044">
        <v>309</v>
      </c>
      <c r="G3044">
        <v>0</v>
      </c>
      <c r="H3044" t="s">
        <v>19</v>
      </c>
      <c r="I3044">
        <v>0</v>
      </c>
      <c r="J3044" t="s">
        <v>19</v>
      </c>
      <c r="K3044">
        <v>0</v>
      </c>
      <c r="L3044" t="s">
        <v>19</v>
      </c>
      <c r="M3044">
        <v>4.8</v>
      </c>
      <c r="N3044" t="s">
        <v>19</v>
      </c>
      <c r="O3044">
        <v>66.7</v>
      </c>
      <c r="P3044" t="s">
        <v>19</v>
      </c>
      <c r="Q3044">
        <v>21</v>
      </c>
      <c r="R3044" t="s">
        <v>19</v>
      </c>
      <c r="S3044">
        <v>26</v>
      </c>
      <c r="T3044" t="s">
        <v>19</v>
      </c>
      <c r="U3044">
        <v>3.5</v>
      </c>
      <c r="V3044" t="s">
        <v>19</v>
      </c>
      <c r="W3044">
        <v>279</v>
      </c>
      <c r="X3044" t="s">
        <v>19</v>
      </c>
      <c r="Y3044">
        <v>67.400000000000006</v>
      </c>
      <c r="Z3044" t="s">
        <v>19</v>
      </c>
      <c r="AA3044" s="6">
        <f t="shared" si="142"/>
        <v>8.7841187774247516</v>
      </c>
      <c r="AB3044" s="6">
        <f t="shared" si="143"/>
        <v>47.811413799364551</v>
      </c>
      <c r="AC3044" s="6">
        <f t="shared" si="144"/>
        <v>18.888586200635451</v>
      </c>
    </row>
    <row r="3045" spans="1:29" hidden="1" x14ac:dyDescent="0.25">
      <c r="A3045">
        <v>200</v>
      </c>
      <c r="B3045" t="s">
        <v>17</v>
      </c>
      <c r="C3045" t="s">
        <v>18</v>
      </c>
      <c r="D3045" s="1">
        <v>45600</v>
      </c>
      <c r="E3045">
        <v>2000</v>
      </c>
      <c r="F3045">
        <v>309</v>
      </c>
      <c r="G3045">
        <v>0</v>
      </c>
      <c r="H3045" t="s">
        <v>19</v>
      </c>
      <c r="I3045">
        <v>0</v>
      </c>
      <c r="J3045" t="s">
        <v>19</v>
      </c>
      <c r="K3045">
        <v>0</v>
      </c>
      <c r="L3045" t="s">
        <v>19</v>
      </c>
      <c r="M3045">
        <v>4.4000000000000004</v>
      </c>
      <c r="N3045" t="s">
        <v>19</v>
      </c>
      <c r="O3045">
        <v>68.5</v>
      </c>
      <c r="P3045" t="s">
        <v>19</v>
      </c>
      <c r="Q3045">
        <v>19</v>
      </c>
      <c r="R3045" t="s">
        <v>19</v>
      </c>
      <c r="S3045">
        <v>24.2</v>
      </c>
      <c r="T3045" t="s">
        <v>19</v>
      </c>
      <c r="U3045">
        <v>5.4</v>
      </c>
      <c r="V3045" t="s">
        <v>19</v>
      </c>
      <c r="W3045">
        <v>295</v>
      </c>
      <c r="X3045" t="s">
        <v>19</v>
      </c>
      <c r="Y3045">
        <v>67.099999999999994</v>
      </c>
      <c r="Z3045" t="s">
        <v>19</v>
      </c>
      <c r="AA3045" s="6">
        <f t="shared" si="142"/>
        <v>9.0915837117513938</v>
      </c>
      <c r="AB3045" s="6">
        <f t="shared" si="143"/>
        <v>48.364850681152511</v>
      </c>
      <c r="AC3045" s="6">
        <f t="shared" si="144"/>
        <v>20.135149318847489</v>
      </c>
    </row>
    <row r="3046" spans="1:29" hidden="1" x14ac:dyDescent="0.25">
      <c r="A3046">
        <v>200</v>
      </c>
      <c r="B3046" t="s">
        <v>17</v>
      </c>
      <c r="C3046" t="s">
        <v>18</v>
      </c>
      <c r="D3046" s="1">
        <v>45600</v>
      </c>
      <c r="E3046">
        <v>2100</v>
      </c>
      <c r="F3046">
        <v>309</v>
      </c>
      <c r="G3046">
        <v>0</v>
      </c>
      <c r="H3046" t="s">
        <v>19</v>
      </c>
      <c r="I3046">
        <v>0</v>
      </c>
      <c r="J3046" t="s">
        <v>19</v>
      </c>
      <c r="K3046">
        <v>0</v>
      </c>
      <c r="L3046" t="s">
        <v>19</v>
      </c>
      <c r="M3046">
        <v>5.4</v>
      </c>
      <c r="N3046" t="s">
        <v>19</v>
      </c>
      <c r="O3046">
        <v>62.8</v>
      </c>
      <c r="P3046" t="s">
        <v>19</v>
      </c>
      <c r="Q3046">
        <v>28</v>
      </c>
      <c r="R3046" t="s">
        <v>19</v>
      </c>
      <c r="S3046">
        <v>29.2</v>
      </c>
      <c r="T3046" t="s">
        <v>19</v>
      </c>
      <c r="U3046">
        <v>2.9</v>
      </c>
      <c r="V3046" t="s">
        <v>19</v>
      </c>
      <c r="W3046">
        <v>328</v>
      </c>
      <c r="X3046" t="s">
        <v>19</v>
      </c>
      <c r="Y3046">
        <v>66.7</v>
      </c>
      <c r="Z3046" t="s">
        <v>19</v>
      </c>
      <c r="AA3046" s="6">
        <f t="shared" si="142"/>
        <v>8.3508131280104489</v>
      </c>
      <c r="AB3046" s="6">
        <f t="shared" si="143"/>
        <v>47.031463630418806</v>
      </c>
      <c r="AC3046" s="6">
        <f t="shared" si="144"/>
        <v>15.768536369581192</v>
      </c>
    </row>
    <row r="3047" spans="1:29" hidden="1" x14ac:dyDescent="0.25">
      <c r="A3047">
        <v>200</v>
      </c>
      <c r="B3047" t="s">
        <v>17</v>
      </c>
      <c r="C3047" t="s">
        <v>18</v>
      </c>
      <c r="D3047" s="1">
        <v>45600</v>
      </c>
      <c r="E3047">
        <v>2200</v>
      </c>
      <c r="F3047">
        <v>309</v>
      </c>
      <c r="G3047">
        <v>0</v>
      </c>
      <c r="H3047" t="s">
        <v>19</v>
      </c>
      <c r="I3047">
        <v>0</v>
      </c>
      <c r="J3047" t="s">
        <v>19</v>
      </c>
      <c r="K3047">
        <v>0</v>
      </c>
      <c r="L3047" t="s">
        <v>19</v>
      </c>
      <c r="M3047">
        <v>5.9</v>
      </c>
      <c r="N3047" t="s">
        <v>19</v>
      </c>
      <c r="O3047">
        <v>59</v>
      </c>
      <c r="P3047" t="s">
        <v>19</v>
      </c>
      <c r="Q3047">
        <v>34</v>
      </c>
      <c r="R3047" t="s">
        <v>19</v>
      </c>
      <c r="S3047">
        <v>31.1</v>
      </c>
      <c r="T3047" t="s">
        <v>19</v>
      </c>
      <c r="U3047">
        <v>3</v>
      </c>
      <c r="V3047" t="s">
        <v>19</v>
      </c>
      <c r="W3047">
        <v>296</v>
      </c>
      <c r="X3047" t="s">
        <v>19</v>
      </c>
      <c r="Y3047">
        <v>66.3</v>
      </c>
      <c r="Z3047" t="s">
        <v>19</v>
      </c>
      <c r="AA3047" s="6">
        <f t="shared" si="142"/>
        <v>7.5366368406618811</v>
      </c>
      <c r="AB3047" s="6">
        <f t="shared" si="143"/>
        <v>45.56594631319139</v>
      </c>
      <c r="AC3047" s="6">
        <f t="shared" si="144"/>
        <v>13.43405368680861</v>
      </c>
    </row>
    <row r="3048" spans="1:29" hidden="1" x14ac:dyDescent="0.25">
      <c r="A3048">
        <v>200</v>
      </c>
      <c r="B3048" t="s">
        <v>17</v>
      </c>
      <c r="C3048" t="s">
        <v>18</v>
      </c>
      <c r="D3048" s="1">
        <v>45600</v>
      </c>
      <c r="E3048">
        <v>2300</v>
      </c>
      <c r="F3048">
        <v>309</v>
      </c>
      <c r="G3048">
        <v>0</v>
      </c>
      <c r="H3048" t="s">
        <v>19</v>
      </c>
      <c r="I3048">
        <v>0</v>
      </c>
      <c r="J3048" t="s">
        <v>19</v>
      </c>
      <c r="K3048">
        <v>0</v>
      </c>
      <c r="L3048" t="s">
        <v>19</v>
      </c>
      <c r="M3048">
        <v>7.2</v>
      </c>
      <c r="N3048" t="s">
        <v>19</v>
      </c>
      <c r="O3048">
        <v>54.1</v>
      </c>
      <c r="P3048" t="s">
        <v>19</v>
      </c>
      <c r="Q3048">
        <v>50</v>
      </c>
      <c r="R3048" t="s">
        <v>19</v>
      </c>
      <c r="S3048">
        <v>35.9</v>
      </c>
      <c r="T3048" t="s">
        <v>19</v>
      </c>
      <c r="U3048">
        <v>1.8</v>
      </c>
      <c r="V3048" t="s">
        <v>19</v>
      </c>
      <c r="W3048">
        <v>29</v>
      </c>
      <c r="X3048" t="s">
        <v>19</v>
      </c>
      <c r="Y3048">
        <v>65.8</v>
      </c>
      <c r="Z3048" t="s">
        <v>19</v>
      </c>
      <c r="AA3048" s="6">
        <f t="shared" si="142"/>
        <v>7.0597753471628746</v>
      </c>
      <c r="AB3048" s="6">
        <f t="shared" si="143"/>
        <v>44.707595624893173</v>
      </c>
      <c r="AC3048" s="6">
        <f t="shared" si="144"/>
        <v>9.3924043751068282</v>
      </c>
    </row>
    <row r="3049" spans="1:29" hidden="1" x14ac:dyDescent="0.25">
      <c r="A3049">
        <v>200</v>
      </c>
      <c r="B3049" t="s">
        <v>17</v>
      </c>
      <c r="C3049" t="s">
        <v>18</v>
      </c>
      <c r="D3049" s="1">
        <v>45600</v>
      </c>
      <c r="E3049">
        <v>2400</v>
      </c>
      <c r="F3049">
        <v>309</v>
      </c>
      <c r="G3049">
        <v>0</v>
      </c>
      <c r="H3049" t="s">
        <v>19</v>
      </c>
      <c r="I3049">
        <v>0</v>
      </c>
      <c r="J3049" t="s">
        <v>19</v>
      </c>
      <c r="K3049">
        <v>0</v>
      </c>
      <c r="L3049" t="s">
        <v>19</v>
      </c>
      <c r="M3049">
        <v>8.1</v>
      </c>
      <c r="N3049" t="s">
        <v>19</v>
      </c>
      <c r="O3049">
        <v>50</v>
      </c>
      <c r="P3049" t="s">
        <v>19</v>
      </c>
      <c r="Q3049">
        <v>66</v>
      </c>
      <c r="R3049" t="s">
        <v>19</v>
      </c>
      <c r="S3049">
        <v>39</v>
      </c>
      <c r="T3049" t="s">
        <v>19</v>
      </c>
      <c r="U3049">
        <v>2.1</v>
      </c>
      <c r="V3049" t="s">
        <v>19</v>
      </c>
      <c r="W3049">
        <v>286</v>
      </c>
      <c r="X3049" t="s">
        <v>19</v>
      </c>
      <c r="Y3049">
        <v>65.3</v>
      </c>
      <c r="Z3049" t="s">
        <v>19</v>
      </c>
      <c r="AA3049" s="6">
        <f t="shared" si="142"/>
        <v>6.5854081193009293</v>
      </c>
      <c r="AB3049" s="6">
        <f t="shared" si="143"/>
        <v>43.853734614741668</v>
      </c>
      <c r="AC3049" s="6">
        <f t="shared" si="144"/>
        <v>6.1462653852583315</v>
      </c>
    </row>
    <row r="3050" spans="1:29" hidden="1" x14ac:dyDescent="0.25">
      <c r="A3050">
        <v>200</v>
      </c>
      <c r="B3050" t="s">
        <v>17</v>
      </c>
      <c r="C3050" t="s">
        <v>18</v>
      </c>
      <c r="D3050" s="1">
        <v>45601</v>
      </c>
      <c r="E3050" s="2">
        <v>100</v>
      </c>
      <c r="F3050">
        <v>310</v>
      </c>
      <c r="G3050">
        <v>0</v>
      </c>
      <c r="H3050" t="s">
        <v>19</v>
      </c>
      <c r="I3050">
        <v>0</v>
      </c>
      <c r="J3050" t="s">
        <v>19</v>
      </c>
      <c r="K3050">
        <v>0</v>
      </c>
      <c r="L3050" t="s">
        <v>19</v>
      </c>
      <c r="M3050">
        <v>7.4</v>
      </c>
      <c r="N3050" t="s">
        <v>19</v>
      </c>
      <c r="O3050">
        <v>49.7</v>
      </c>
      <c r="P3050" t="s">
        <v>19</v>
      </c>
      <c r="Q3050">
        <v>61</v>
      </c>
      <c r="R3050" t="s">
        <v>19</v>
      </c>
      <c r="S3050">
        <v>36.9</v>
      </c>
      <c r="T3050" t="s">
        <v>19</v>
      </c>
      <c r="U3050">
        <v>3.1</v>
      </c>
      <c r="V3050" t="s">
        <v>19</v>
      </c>
      <c r="W3050">
        <v>296</v>
      </c>
      <c r="X3050" t="s">
        <v>19</v>
      </c>
      <c r="Y3050">
        <v>64.8</v>
      </c>
      <c r="Z3050" t="s">
        <v>19</v>
      </c>
      <c r="AA3050" s="6">
        <f t="shared" si="142"/>
        <v>5.9663705325667014</v>
      </c>
      <c r="AB3050" s="6">
        <f t="shared" si="143"/>
        <v>42.739466958620064</v>
      </c>
      <c r="AC3050" s="6">
        <f t="shared" si="144"/>
        <v>6.9605330413799393</v>
      </c>
    </row>
    <row r="3051" spans="1:29" hidden="1" x14ac:dyDescent="0.25">
      <c r="A3051">
        <v>200</v>
      </c>
      <c r="B3051" t="s">
        <v>17</v>
      </c>
      <c r="C3051" t="s">
        <v>18</v>
      </c>
      <c r="D3051" s="1">
        <v>45601</v>
      </c>
      <c r="E3051" s="2">
        <v>200</v>
      </c>
      <c r="F3051">
        <v>310</v>
      </c>
      <c r="G3051">
        <v>0</v>
      </c>
      <c r="H3051" t="s">
        <v>19</v>
      </c>
      <c r="I3051">
        <v>0</v>
      </c>
      <c r="J3051" t="s">
        <v>19</v>
      </c>
      <c r="K3051">
        <v>0</v>
      </c>
      <c r="L3051" t="s">
        <v>19</v>
      </c>
      <c r="M3051">
        <v>6.9</v>
      </c>
      <c r="N3051" t="s">
        <v>19</v>
      </c>
      <c r="O3051">
        <v>49.4</v>
      </c>
      <c r="P3051" t="s">
        <v>19</v>
      </c>
      <c r="Q3051">
        <v>57</v>
      </c>
      <c r="R3051" t="s">
        <v>19</v>
      </c>
      <c r="S3051">
        <v>34.9</v>
      </c>
      <c r="T3051" t="s">
        <v>19</v>
      </c>
      <c r="U3051">
        <v>3.4</v>
      </c>
      <c r="V3051" t="s">
        <v>19</v>
      </c>
      <c r="W3051">
        <v>308</v>
      </c>
      <c r="X3051" t="s">
        <v>19</v>
      </c>
      <c r="Y3051">
        <v>64.3</v>
      </c>
      <c r="Z3051" t="s">
        <v>19</v>
      </c>
      <c r="AA3051" s="6">
        <f t="shared" si="142"/>
        <v>5.449403668594881</v>
      </c>
      <c r="AB3051" s="6">
        <f t="shared" si="143"/>
        <v>41.808926603470788</v>
      </c>
      <c r="AC3051" s="6">
        <f t="shared" si="144"/>
        <v>7.591073396529211</v>
      </c>
    </row>
    <row r="3052" spans="1:29" hidden="1" x14ac:dyDescent="0.25">
      <c r="A3052">
        <v>200</v>
      </c>
      <c r="B3052" t="s">
        <v>17</v>
      </c>
      <c r="C3052" t="s">
        <v>18</v>
      </c>
      <c r="D3052" s="1">
        <v>45601</v>
      </c>
      <c r="E3052" s="2">
        <v>300</v>
      </c>
      <c r="F3052">
        <v>310</v>
      </c>
      <c r="G3052">
        <v>0</v>
      </c>
      <c r="H3052" t="s">
        <v>19</v>
      </c>
      <c r="I3052">
        <v>0</v>
      </c>
      <c r="J3052" t="s">
        <v>19</v>
      </c>
      <c r="K3052">
        <v>0</v>
      </c>
      <c r="L3052" t="s">
        <v>19</v>
      </c>
      <c r="M3052">
        <v>6.8</v>
      </c>
      <c r="N3052" t="s">
        <v>19</v>
      </c>
      <c r="O3052">
        <v>46.9</v>
      </c>
      <c r="P3052" t="s">
        <v>19</v>
      </c>
      <c r="Q3052">
        <v>62</v>
      </c>
      <c r="R3052" t="s">
        <v>19</v>
      </c>
      <c r="S3052">
        <v>34.6</v>
      </c>
      <c r="T3052" t="s">
        <v>19</v>
      </c>
      <c r="U3052">
        <v>1.8</v>
      </c>
      <c r="V3052" t="s">
        <v>19</v>
      </c>
      <c r="W3052">
        <v>305</v>
      </c>
      <c r="X3052" t="s">
        <v>19</v>
      </c>
      <c r="Y3052">
        <v>63.7</v>
      </c>
      <c r="Z3052" t="s">
        <v>19</v>
      </c>
      <c r="AA3052" s="6">
        <f t="shared" si="142"/>
        <v>4.6503203969589784</v>
      </c>
      <c r="AB3052" s="6">
        <f t="shared" si="143"/>
        <v>40.370576714526159</v>
      </c>
      <c r="AC3052" s="6">
        <f t="shared" si="144"/>
        <v>6.5294232854738397</v>
      </c>
    </row>
    <row r="3053" spans="1:29" hidden="1" x14ac:dyDescent="0.25">
      <c r="A3053">
        <v>200</v>
      </c>
      <c r="B3053" t="s">
        <v>17</v>
      </c>
      <c r="C3053" t="s">
        <v>18</v>
      </c>
      <c r="D3053" s="1">
        <v>45601</v>
      </c>
      <c r="E3053" s="2">
        <v>400</v>
      </c>
      <c r="F3053">
        <v>310</v>
      </c>
      <c r="G3053">
        <v>0</v>
      </c>
      <c r="H3053" t="s">
        <v>19</v>
      </c>
      <c r="I3053">
        <v>0</v>
      </c>
      <c r="J3053" t="s">
        <v>19</v>
      </c>
      <c r="K3053">
        <v>0</v>
      </c>
      <c r="L3053" t="s">
        <v>19</v>
      </c>
      <c r="M3053">
        <v>6.3</v>
      </c>
      <c r="N3053" t="s">
        <v>19</v>
      </c>
      <c r="O3053">
        <v>46.7</v>
      </c>
      <c r="P3053" t="s">
        <v>19</v>
      </c>
      <c r="Q3053">
        <v>58</v>
      </c>
      <c r="R3053" t="s">
        <v>19</v>
      </c>
      <c r="S3053">
        <v>32.799999999999997</v>
      </c>
      <c r="T3053" t="s">
        <v>19</v>
      </c>
      <c r="U3053">
        <v>3.1</v>
      </c>
      <c r="V3053" t="s">
        <v>19</v>
      </c>
      <c r="W3053">
        <v>315</v>
      </c>
      <c r="X3053" t="s">
        <v>19</v>
      </c>
      <c r="Y3053">
        <v>63.2</v>
      </c>
      <c r="Z3053" t="s">
        <v>19</v>
      </c>
      <c r="AA3053" s="6">
        <f t="shared" si="142"/>
        <v>4.2036450396718479</v>
      </c>
      <c r="AB3053" s="6">
        <f t="shared" si="143"/>
        <v>39.566561071409325</v>
      </c>
      <c r="AC3053" s="6">
        <f t="shared" si="144"/>
        <v>7.1334389285906781</v>
      </c>
    </row>
    <row r="3054" spans="1:29" hidden="1" x14ac:dyDescent="0.25">
      <c r="A3054">
        <v>200</v>
      </c>
      <c r="B3054" t="s">
        <v>17</v>
      </c>
      <c r="C3054" t="s">
        <v>18</v>
      </c>
      <c r="D3054" s="1">
        <v>45601</v>
      </c>
      <c r="E3054" s="2">
        <v>500</v>
      </c>
      <c r="F3054">
        <v>310</v>
      </c>
      <c r="G3054">
        <v>0</v>
      </c>
      <c r="H3054" t="s">
        <v>19</v>
      </c>
      <c r="I3054">
        <v>0</v>
      </c>
      <c r="J3054" t="s">
        <v>19</v>
      </c>
      <c r="K3054">
        <v>0</v>
      </c>
      <c r="L3054" t="s">
        <v>19</v>
      </c>
      <c r="M3054">
        <v>6.4</v>
      </c>
      <c r="N3054" t="s">
        <v>19</v>
      </c>
      <c r="O3054">
        <v>45.9</v>
      </c>
      <c r="P3054" t="s">
        <v>19</v>
      </c>
      <c r="Q3054">
        <v>60</v>
      </c>
      <c r="R3054" t="s">
        <v>19</v>
      </c>
      <c r="S3054">
        <v>33</v>
      </c>
      <c r="T3054" t="s">
        <v>19</v>
      </c>
      <c r="U3054">
        <v>2.8</v>
      </c>
      <c r="V3054" t="s">
        <v>19</v>
      </c>
      <c r="W3054">
        <v>313</v>
      </c>
      <c r="X3054" t="s">
        <v>19</v>
      </c>
      <c r="Y3054">
        <v>62.6</v>
      </c>
      <c r="Z3054" t="s">
        <v>19</v>
      </c>
      <c r="AA3054" s="6">
        <f t="shared" si="142"/>
        <v>3.9766812533068574</v>
      </c>
      <c r="AB3054" s="6">
        <f t="shared" si="143"/>
        <v>39.158026255952343</v>
      </c>
      <c r="AC3054" s="6">
        <f t="shared" si="144"/>
        <v>6.7419737440476553</v>
      </c>
    </row>
    <row r="3055" spans="1:29" hidden="1" x14ac:dyDescent="0.25">
      <c r="A3055">
        <v>200</v>
      </c>
      <c r="B3055" t="s">
        <v>17</v>
      </c>
      <c r="C3055" t="s">
        <v>18</v>
      </c>
      <c r="D3055" s="1">
        <v>45601</v>
      </c>
      <c r="E3055" s="2">
        <v>600</v>
      </c>
      <c r="F3055">
        <v>310</v>
      </c>
      <c r="G3055">
        <v>0</v>
      </c>
      <c r="H3055" t="s">
        <v>19</v>
      </c>
      <c r="I3055">
        <v>0</v>
      </c>
      <c r="J3055" t="s">
        <v>19</v>
      </c>
      <c r="K3055">
        <v>0</v>
      </c>
      <c r="L3055" t="s">
        <v>19</v>
      </c>
      <c r="M3055">
        <v>4.9000000000000004</v>
      </c>
      <c r="N3055" t="s">
        <v>19</v>
      </c>
      <c r="O3055">
        <v>49.7</v>
      </c>
      <c r="P3055" t="s">
        <v>19</v>
      </c>
      <c r="Q3055">
        <v>40</v>
      </c>
      <c r="R3055" t="s">
        <v>19</v>
      </c>
      <c r="S3055">
        <v>26.7</v>
      </c>
      <c r="T3055" t="s">
        <v>19</v>
      </c>
      <c r="U3055">
        <v>3.3</v>
      </c>
      <c r="V3055" t="s">
        <v>19</v>
      </c>
      <c r="W3055">
        <v>336</v>
      </c>
      <c r="X3055" t="s">
        <v>19</v>
      </c>
      <c r="Y3055">
        <v>62.1</v>
      </c>
      <c r="Z3055" t="s">
        <v>19</v>
      </c>
      <c r="AA3055" s="6">
        <f t="shared" si="142"/>
        <v>4.0519564509170394</v>
      </c>
      <c r="AB3055" s="6">
        <f t="shared" si="143"/>
        <v>39.293521611650668</v>
      </c>
      <c r="AC3055" s="6">
        <f t="shared" si="144"/>
        <v>10.406478388349335</v>
      </c>
    </row>
    <row r="3056" spans="1:29" hidden="1" x14ac:dyDescent="0.25">
      <c r="A3056">
        <v>200</v>
      </c>
      <c r="B3056" t="s">
        <v>17</v>
      </c>
      <c r="C3056" t="s">
        <v>18</v>
      </c>
      <c r="D3056" s="1">
        <v>45601</v>
      </c>
      <c r="E3056" s="2">
        <v>700</v>
      </c>
      <c r="F3056">
        <v>310</v>
      </c>
      <c r="G3056">
        <v>0</v>
      </c>
      <c r="H3056" t="s">
        <v>19</v>
      </c>
      <c r="I3056">
        <v>0</v>
      </c>
      <c r="J3056" t="s">
        <v>19</v>
      </c>
      <c r="K3056">
        <v>109</v>
      </c>
      <c r="L3056" t="s">
        <v>19</v>
      </c>
      <c r="M3056">
        <v>5.8</v>
      </c>
      <c r="N3056" t="s">
        <v>19</v>
      </c>
      <c r="O3056">
        <v>47.6</v>
      </c>
      <c r="P3056" t="s">
        <v>19</v>
      </c>
      <c r="Q3056">
        <v>52</v>
      </c>
      <c r="R3056" t="s">
        <v>19</v>
      </c>
      <c r="S3056">
        <v>30.8</v>
      </c>
      <c r="T3056" t="s">
        <v>19</v>
      </c>
      <c r="U3056">
        <v>1.8</v>
      </c>
      <c r="V3056" t="s">
        <v>19</v>
      </c>
      <c r="W3056">
        <v>318</v>
      </c>
      <c r="X3056" t="s">
        <v>19</v>
      </c>
      <c r="Y3056">
        <v>61.6</v>
      </c>
      <c r="Z3056" t="s">
        <v>19</v>
      </c>
      <c r="AA3056" s="6">
        <f t="shared" si="142"/>
        <v>4.1270819708049817</v>
      </c>
      <c r="AB3056" s="6">
        <f t="shared" si="143"/>
        <v>39.428747547448964</v>
      </c>
      <c r="AC3056" s="6">
        <f t="shared" si="144"/>
        <v>8.1712524525510375</v>
      </c>
    </row>
    <row r="3057" spans="1:29" hidden="1" x14ac:dyDescent="0.25">
      <c r="A3057">
        <v>200</v>
      </c>
      <c r="B3057" t="s">
        <v>17</v>
      </c>
      <c r="C3057" t="s">
        <v>18</v>
      </c>
      <c r="D3057" s="1">
        <v>45601</v>
      </c>
      <c r="E3057" s="2">
        <v>800</v>
      </c>
      <c r="F3057">
        <v>310</v>
      </c>
      <c r="G3057">
        <v>0</v>
      </c>
      <c r="H3057" t="s">
        <v>19</v>
      </c>
      <c r="I3057">
        <v>0</v>
      </c>
      <c r="J3057" t="s">
        <v>19</v>
      </c>
      <c r="K3057">
        <v>470</v>
      </c>
      <c r="L3057" t="s">
        <v>19</v>
      </c>
      <c r="M3057">
        <v>5.7</v>
      </c>
      <c r="N3057" t="s">
        <v>19</v>
      </c>
      <c r="O3057">
        <v>55.9</v>
      </c>
      <c r="P3057" t="s">
        <v>19</v>
      </c>
      <c r="Q3057">
        <v>37</v>
      </c>
      <c r="R3057" t="s">
        <v>19</v>
      </c>
      <c r="S3057">
        <v>30.1</v>
      </c>
      <c r="T3057" t="s">
        <v>19</v>
      </c>
      <c r="U3057">
        <v>3.3</v>
      </c>
      <c r="V3057" t="s">
        <v>19</v>
      </c>
      <c r="W3057">
        <v>302</v>
      </c>
      <c r="X3057" t="s">
        <v>19</v>
      </c>
      <c r="Y3057">
        <v>61.1</v>
      </c>
      <c r="Z3057" t="s">
        <v>19</v>
      </c>
      <c r="AA3057" s="6">
        <f t="shared" si="142"/>
        <v>6.5256294195198326</v>
      </c>
      <c r="AB3057" s="6">
        <f t="shared" si="143"/>
        <v>43.7461329551357</v>
      </c>
      <c r="AC3057" s="6">
        <f t="shared" si="144"/>
        <v>12.153867044864299</v>
      </c>
    </row>
    <row r="3058" spans="1:29" hidden="1" x14ac:dyDescent="0.25">
      <c r="A3058">
        <v>200</v>
      </c>
      <c r="B3058" t="s">
        <v>17</v>
      </c>
      <c r="C3058" t="s">
        <v>18</v>
      </c>
      <c r="D3058" s="1">
        <v>45601</v>
      </c>
      <c r="E3058" s="2">
        <v>900</v>
      </c>
      <c r="F3058">
        <v>310</v>
      </c>
      <c r="G3058">
        <v>0.01</v>
      </c>
      <c r="H3058" t="s">
        <v>19</v>
      </c>
      <c r="I3058">
        <v>0</v>
      </c>
      <c r="J3058" t="s">
        <v>19</v>
      </c>
      <c r="K3058">
        <v>776</v>
      </c>
      <c r="L3058" t="s">
        <v>19</v>
      </c>
      <c r="M3058">
        <v>6.3</v>
      </c>
      <c r="N3058" t="s">
        <v>19</v>
      </c>
      <c r="O3058">
        <v>62.7</v>
      </c>
      <c r="P3058" t="s">
        <v>19</v>
      </c>
      <c r="Q3058">
        <v>32</v>
      </c>
      <c r="R3058" t="s">
        <v>19</v>
      </c>
      <c r="S3058">
        <v>32.6</v>
      </c>
      <c r="T3058" t="s">
        <v>19</v>
      </c>
      <c r="U3058">
        <v>3.3</v>
      </c>
      <c r="V3058" t="s">
        <v>19</v>
      </c>
      <c r="W3058">
        <v>304</v>
      </c>
      <c r="X3058" t="s">
        <v>19</v>
      </c>
      <c r="Y3058">
        <v>60.8</v>
      </c>
      <c r="Z3058" t="s">
        <v>19</v>
      </c>
      <c r="AA3058" s="6">
        <f t="shared" si="142"/>
        <v>8.8692595040077133</v>
      </c>
      <c r="AB3058" s="6">
        <f t="shared" si="143"/>
        <v>47.964667107213884</v>
      </c>
      <c r="AC3058" s="6">
        <f t="shared" si="144"/>
        <v>14.735332892786118</v>
      </c>
    </row>
    <row r="3059" spans="1:29" hidden="1" x14ac:dyDescent="0.25">
      <c r="A3059">
        <v>200</v>
      </c>
      <c r="B3059" t="s">
        <v>17</v>
      </c>
      <c r="C3059" t="s">
        <v>18</v>
      </c>
      <c r="D3059" s="1">
        <v>45601</v>
      </c>
      <c r="E3059">
        <v>1000</v>
      </c>
      <c r="F3059">
        <v>310</v>
      </c>
      <c r="G3059">
        <v>0.01</v>
      </c>
      <c r="H3059" t="s">
        <v>19</v>
      </c>
      <c r="I3059">
        <v>0</v>
      </c>
      <c r="J3059" t="s">
        <v>19</v>
      </c>
      <c r="K3059">
        <v>1159</v>
      </c>
      <c r="L3059" t="s">
        <v>19</v>
      </c>
      <c r="M3059">
        <v>6.5</v>
      </c>
      <c r="N3059" t="s">
        <v>19</v>
      </c>
      <c r="O3059">
        <v>67.900000000000006</v>
      </c>
      <c r="P3059" t="s">
        <v>19</v>
      </c>
      <c r="Q3059">
        <v>28</v>
      </c>
      <c r="R3059" t="s">
        <v>19</v>
      </c>
      <c r="S3059">
        <v>33.4</v>
      </c>
      <c r="T3059" t="s">
        <v>19</v>
      </c>
      <c r="U3059">
        <v>2.6</v>
      </c>
      <c r="V3059" t="s">
        <v>19</v>
      </c>
      <c r="W3059">
        <v>290</v>
      </c>
      <c r="X3059" t="s">
        <v>19</v>
      </c>
      <c r="Y3059">
        <v>60.7</v>
      </c>
      <c r="Z3059" t="s">
        <v>19</v>
      </c>
      <c r="AA3059" s="6">
        <f t="shared" si="142"/>
        <v>10.453011298258108</v>
      </c>
      <c r="AB3059" s="6">
        <f t="shared" si="143"/>
        <v>50.815420336864591</v>
      </c>
      <c r="AC3059" s="6">
        <f t="shared" si="144"/>
        <v>17.084579663135415</v>
      </c>
    </row>
    <row r="3060" spans="1:29" hidden="1" x14ac:dyDescent="0.25">
      <c r="A3060">
        <v>200</v>
      </c>
      <c r="B3060" t="s">
        <v>17</v>
      </c>
      <c r="C3060" t="s">
        <v>18</v>
      </c>
      <c r="D3060" s="1">
        <v>45601</v>
      </c>
      <c r="E3060">
        <v>1100</v>
      </c>
      <c r="F3060">
        <v>310</v>
      </c>
      <c r="G3060">
        <v>0.02</v>
      </c>
      <c r="H3060" t="s">
        <v>19</v>
      </c>
      <c r="I3060">
        <v>0</v>
      </c>
      <c r="J3060" t="s">
        <v>19</v>
      </c>
      <c r="K3060">
        <v>1401</v>
      </c>
      <c r="L3060" t="s">
        <v>19</v>
      </c>
      <c r="M3060">
        <v>5.6</v>
      </c>
      <c r="N3060" t="s">
        <v>19</v>
      </c>
      <c r="O3060">
        <v>72.400000000000006</v>
      </c>
      <c r="P3060" t="s">
        <v>19</v>
      </c>
      <c r="Q3060">
        <v>21</v>
      </c>
      <c r="R3060" t="s">
        <v>19</v>
      </c>
      <c r="S3060">
        <v>29.8</v>
      </c>
      <c r="T3060" t="s">
        <v>19</v>
      </c>
      <c r="U3060">
        <v>2.7</v>
      </c>
      <c r="V3060" t="s">
        <v>19</v>
      </c>
      <c r="W3060">
        <v>255</v>
      </c>
      <c r="X3060" t="s">
        <v>19</v>
      </c>
      <c r="Y3060">
        <v>61</v>
      </c>
      <c r="Z3060" t="s">
        <v>19</v>
      </c>
      <c r="AA3060" s="6">
        <f t="shared" si="142"/>
        <v>10.966211013129376</v>
      </c>
      <c r="AB3060" s="6">
        <f t="shared" si="143"/>
        <v>51.739179823632881</v>
      </c>
      <c r="AC3060" s="6">
        <f t="shared" si="144"/>
        <v>20.660820176367125</v>
      </c>
    </row>
    <row r="3061" spans="1:29" hidden="1" x14ac:dyDescent="0.25">
      <c r="A3061">
        <v>200</v>
      </c>
      <c r="B3061" t="s">
        <v>17</v>
      </c>
      <c r="C3061" t="s">
        <v>18</v>
      </c>
      <c r="D3061" s="1">
        <v>45601</v>
      </c>
      <c r="E3061">
        <v>1200</v>
      </c>
      <c r="F3061">
        <v>310</v>
      </c>
      <c r="G3061">
        <v>0.02</v>
      </c>
      <c r="H3061" t="s">
        <v>19</v>
      </c>
      <c r="I3061">
        <v>0</v>
      </c>
      <c r="J3061" t="s">
        <v>19</v>
      </c>
      <c r="K3061">
        <v>1210</v>
      </c>
      <c r="L3061" t="s">
        <v>19</v>
      </c>
      <c r="M3061">
        <v>5.4</v>
      </c>
      <c r="N3061" t="s">
        <v>19</v>
      </c>
      <c r="O3061">
        <v>74.900000000000006</v>
      </c>
      <c r="P3061" t="s">
        <v>19</v>
      </c>
      <c r="Q3061">
        <v>18</v>
      </c>
      <c r="R3061" t="s">
        <v>19</v>
      </c>
      <c r="S3061">
        <v>28.8</v>
      </c>
      <c r="T3061" t="s">
        <v>19</v>
      </c>
      <c r="U3061">
        <v>3.8</v>
      </c>
      <c r="V3061" t="s">
        <v>19</v>
      </c>
      <c r="W3061">
        <v>161</v>
      </c>
      <c r="X3061" t="s">
        <v>19</v>
      </c>
      <c r="Y3061">
        <v>61.7</v>
      </c>
      <c r="Z3061" t="s">
        <v>19</v>
      </c>
      <c r="AA3061" s="6">
        <f t="shared" ref="AA3061:AA3124" si="145" xml:space="preserve"> ((O3061-32)*5/9)*ATAN(0.151977*SQRT(Q3061+8.313659)) + ATAN(((O3061-32)*5/9)+Q3061) - ATAN(Q3061-1.676331) + 0.00391838*(Q3061^1.5)*ATAN(0.023101*Q3061) - 4.686035</f>
        <v>11.250978483810645</v>
      </c>
      <c r="AB3061" s="6">
        <f t="shared" si="143"/>
        <v>52.251761270859163</v>
      </c>
      <c r="AC3061" s="6">
        <f t="shared" si="144"/>
        <v>22.648238729140843</v>
      </c>
    </row>
    <row r="3062" spans="1:29" hidden="1" x14ac:dyDescent="0.25">
      <c r="A3062">
        <v>200</v>
      </c>
      <c r="B3062" t="s">
        <v>17</v>
      </c>
      <c r="C3062" t="s">
        <v>18</v>
      </c>
      <c r="D3062" s="1">
        <v>45601</v>
      </c>
      <c r="E3062">
        <v>1300</v>
      </c>
      <c r="F3062">
        <v>310</v>
      </c>
      <c r="G3062">
        <v>0.02</v>
      </c>
      <c r="H3062" t="s">
        <v>19</v>
      </c>
      <c r="I3062">
        <v>0</v>
      </c>
      <c r="J3062" t="s">
        <v>19</v>
      </c>
      <c r="K3062">
        <v>1289</v>
      </c>
      <c r="L3062" t="s">
        <v>19</v>
      </c>
      <c r="M3062">
        <v>5.4</v>
      </c>
      <c r="N3062" t="s">
        <v>19</v>
      </c>
      <c r="O3062">
        <v>76.2</v>
      </c>
      <c r="P3062" t="s">
        <v>19</v>
      </c>
      <c r="Q3062">
        <v>17</v>
      </c>
      <c r="R3062" t="s">
        <v>19</v>
      </c>
      <c r="S3062">
        <v>28.7</v>
      </c>
      <c r="T3062" t="s">
        <v>19</v>
      </c>
      <c r="U3062">
        <v>4.3</v>
      </c>
      <c r="V3062" t="s">
        <v>19</v>
      </c>
      <c r="W3062">
        <v>29</v>
      </c>
      <c r="X3062" t="s">
        <v>19</v>
      </c>
      <c r="Y3062">
        <v>62.4</v>
      </c>
      <c r="Z3062" t="s">
        <v>19</v>
      </c>
      <c r="AA3062" s="6">
        <f t="shared" si="145"/>
        <v>11.487793995651199</v>
      </c>
      <c r="AB3062" s="6">
        <f t="shared" si="143"/>
        <v>52.678029192172161</v>
      </c>
      <c r="AC3062" s="6">
        <f t="shared" si="144"/>
        <v>23.521970807827842</v>
      </c>
    </row>
    <row r="3063" spans="1:29" hidden="1" x14ac:dyDescent="0.25">
      <c r="A3063">
        <v>200</v>
      </c>
      <c r="B3063" t="s">
        <v>17</v>
      </c>
      <c r="C3063" t="s">
        <v>18</v>
      </c>
      <c r="D3063" s="1">
        <v>45601</v>
      </c>
      <c r="E3063">
        <v>1400</v>
      </c>
      <c r="F3063">
        <v>310</v>
      </c>
      <c r="G3063">
        <v>0.02</v>
      </c>
      <c r="H3063" t="s">
        <v>19</v>
      </c>
      <c r="I3063">
        <v>0</v>
      </c>
      <c r="J3063" t="s">
        <v>19</v>
      </c>
      <c r="K3063">
        <v>1168</v>
      </c>
      <c r="L3063" t="s">
        <v>19</v>
      </c>
      <c r="M3063">
        <v>5.3</v>
      </c>
      <c r="N3063" t="s">
        <v>19</v>
      </c>
      <c r="O3063">
        <v>77.5</v>
      </c>
      <c r="P3063" t="s">
        <v>19</v>
      </c>
      <c r="Q3063">
        <v>16</v>
      </c>
      <c r="R3063" t="s">
        <v>19</v>
      </c>
      <c r="S3063">
        <v>28.5</v>
      </c>
      <c r="T3063" t="s">
        <v>19</v>
      </c>
      <c r="U3063">
        <v>4.9000000000000004</v>
      </c>
      <c r="V3063" t="s">
        <v>19</v>
      </c>
      <c r="W3063">
        <v>2</v>
      </c>
      <c r="X3063" t="s">
        <v>19</v>
      </c>
      <c r="Y3063">
        <v>63.1</v>
      </c>
      <c r="Z3063" t="s">
        <v>19</v>
      </c>
      <c r="AA3063" s="6">
        <f t="shared" si="145"/>
        <v>11.704501219247561</v>
      </c>
      <c r="AB3063" s="6">
        <f t="shared" si="143"/>
        <v>53.068102194645611</v>
      </c>
      <c r="AC3063" s="6">
        <f t="shared" si="144"/>
        <v>24.431897805354389</v>
      </c>
    </row>
    <row r="3064" spans="1:29" hidden="1" x14ac:dyDescent="0.25">
      <c r="A3064">
        <v>200</v>
      </c>
      <c r="B3064" t="s">
        <v>17</v>
      </c>
      <c r="C3064" t="s">
        <v>18</v>
      </c>
      <c r="D3064" s="1">
        <v>45601</v>
      </c>
      <c r="E3064">
        <v>1500</v>
      </c>
      <c r="F3064">
        <v>310</v>
      </c>
      <c r="G3064">
        <v>0.01</v>
      </c>
      <c r="H3064" t="s">
        <v>19</v>
      </c>
      <c r="I3064">
        <v>0</v>
      </c>
      <c r="J3064" t="s">
        <v>19</v>
      </c>
      <c r="K3064">
        <v>608</v>
      </c>
      <c r="L3064" t="s">
        <v>19</v>
      </c>
      <c r="M3064">
        <v>5.2</v>
      </c>
      <c r="N3064" t="s">
        <v>19</v>
      </c>
      <c r="O3064">
        <v>76.8</v>
      </c>
      <c r="P3064" t="s">
        <v>19</v>
      </c>
      <c r="Q3064">
        <v>17</v>
      </c>
      <c r="R3064" t="s">
        <v>19</v>
      </c>
      <c r="S3064">
        <v>28.2</v>
      </c>
      <c r="T3064" t="s">
        <v>19</v>
      </c>
      <c r="U3064">
        <v>5.2</v>
      </c>
      <c r="V3064" t="s">
        <v>19</v>
      </c>
      <c r="W3064">
        <v>7</v>
      </c>
      <c r="X3064" t="s">
        <v>19</v>
      </c>
      <c r="Y3064">
        <v>63.8</v>
      </c>
      <c r="Z3064" t="s">
        <v>19</v>
      </c>
      <c r="AA3064" s="6">
        <f t="shared" si="145"/>
        <v>11.705586440355948</v>
      </c>
      <c r="AB3064" s="6">
        <f t="shared" si="143"/>
        <v>53.070055592640706</v>
      </c>
      <c r="AC3064" s="6">
        <f t="shared" si="144"/>
        <v>23.729944407359291</v>
      </c>
    </row>
    <row r="3065" spans="1:29" hidden="1" x14ac:dyDescent="0.25">
      <c r="A3065">
        <v>200</v>
      </c>
      <c r="B3065" t="s">
        <v>17</v>
      </c>
      <c r="C3065" t="s">
        <v>18</v>
      </c>
      <c r="D3065" s="1">
        <v>45601</v>
      </c>
      <c r="E3065">
        <v>1600</v>
      </c>
      <c r="F3065">
        <v>310</v>
      </c>
      <c r="G3065">
        <v>0.01</v>
      </c>
      <c r="H3065" t="s">
        <v>19</v>
      </c>
      <c r="I3065">
        <v>0</v>
      </c>
      <c r="J3065" t="s">
        <v>19</v>
      </c>
      <c r="K3065">
        <v>296</v>
      </c>
      <c r="L3065" t="s">
        <v>19</v>
      </c>
      <c r="M3065">
        <v>5.0999999999999996</v>
      </c>
      <c r="N3065" t="s">
        <v>19</v>
      </c>
      <c r="O3065">
        <v>75.5</v>
      </c>
      <c r="P3065" t="s">
        <v>19</v>
      </c>
      <c r="Q3065">
        <v>17</v>
      </c>
      <c r="R3065" t="s">
        <v>19</v>
      </c>
      <c r="S3065">
        <v>27.5</v>
      </c>
      <c r="T3065" t="s">
        <v>19</v>
      </c>
      <c r="U3065">
        <v>5.3</v>
      </c>
      <c r="V3065" t="s">
        <v>19</v>
      </c>
      <c r="W3065">
        <v>17</v>
      </c>
      <c r="X3065" t="s">
        <v>19</v>
      </c>
      <c r="Y3065">
        <v>64.599999999999994</v>
      </c>
      <c r="Z3065" t="s">
        <v>19</v>
      </c>
      <c r="AA3065" s="6">
        <f t="shared" si="145"/>
        <v>11.233698895273807</v>
      </c>
      <c r="AB3065" s="6">
        <f t="shared" si="143"/>
        <v>52.220658011492851</v>
      </c>
      <c r="AC3065" s="6">
        <f t="shared" si="144"/>
        <v>23.279341988507149</v>
      </c>
    </row>
    <row r="3066" spans="1:29" hidden="1" x14ac:dyDescent="0.25">
      <c r="A3066">
        <v>200</v>
      </c>
      <c r="B3066" t="s">
        <v>17</v>
      </c>
      <c r="C3066" t="s">
        <v>18</v>
      </c>
      <c r="D3066" s="1">
        <v>45601</v>
      </c>
      <c r="E3066">
        <v>1700</v>
      </c>
      <c r="F3066">
        <v>310</v>
      </c>
      <c r="G3066">
        <v>0</v>
      </c>
      <c r="H3066" t="s">
        <v>19</v>
      </c>
      <c r="I3066">
        <v>0</v>
      </c>
      <c r="J3066" t="s">
        <v>19</v>
      </c>
      <c r="K3066">
        <v>58</v>
      </c>
      <c r="L3066" t="s">
        <v>19</v>
      </c>
      <c r="M3066">
        <v>6</v>
      </c>
      <c r="N3066" t="s">
        <v>19</v>
      </c>
      <c r="O3066">
        <v>71.7</v>
      </c>
      <c r="P3066" t="s">
        <v>19</v>
      </c>
      <c r="Q3066">
        <v>23</v>
      </c>
      <c r="R3066" t="s">
        <v>19</v>
      </c>
      <c r="S3066">
        <v>31.6</v>
      </c>
      <c r="T3066" t="s">
        <v>19</v>
      </c>
      <c r="U3066">
        <v>3.6</v>
      </c>
      <c r="V3066" t="s">
        <v>19</v>
      </c>
      <c r="W3066">
        <v>35</v>
      </c>
      <c r="X3066" t="s">
        <v>19</v>
      </c>
      <c r="Y3066">
        <v>65.099999999999994</v>
      </c>
      <c r="Z3066" t="s">
        <v>19</v>
      </c>
      <c r="AA3066" s="6">
        <f t="shared" si="145"/>
        <v>11.093393040001693</v>
      </c>
      <c r="AB3066" s="6">
        <f t="shared" si="143"/>
        <v>51.968107472003048</v>
      </c>
      <c r="AC3066" s="6">
        <f t="shared" si="144"/>
        <v>19.731892527996955</v>
      </c>
    </row>
    <row r="3067" spans="1:29" hidden="1" x14ac:dyDescent="0.25">
      <c r="A3067">
        <v>200</v>
      </c>
      <c r="B3067" t="s">
        <v>17</v>
      </c>
      <c r="C3067" t="s">
        <v>18</v>
      </c>
      <c r="D3067" s="1">
        <v>45601</v>
      </c>
      <c r="E3067">
        <v>1800</v>
      </c>
      <c r="F3067">
        <v>310</v>
      </c>
      <c r="G3067">
        <v>0</v>
      </c>
      <c r="H3067" t="s">
        <v>19</v>
      </c>
      <c r="I3067">
        <v>0</v>
      </c>
      <c r="J3067" t="s">
        <v>19</v>
      </c>
      <c r="K3067">
        <v>0</v>
      </c>
      <c r="L3067" t="s">
        <v>19</v>
      </c>
      <c r="M3067">
        <v>7.5</v>
      </c>
      <c r="N3067" t="s">
        <v>19</v>
      </c>
      <c r="O3067">
        <v>64.099999999999994</v>
      </c>
      <c r="P3067" t="s">
        <v>19</v>
      </c>
      <c r="Q3067">
        <v>37</v>
      </c>
      <c r="R3067" t="s">
        <v>19</v>
      </c>
      <c r="S3067">
        <v>37.299999999999997</v>
      </c>
      <c r="T3067" t="s">
        <v>19</v>
      </c>
      <c r="U3067">
        <v>1.4</v>
      </c>
      <c r="V3067" t="s">
        <v>19</v>
      </c>
      <c r="W3067">
        <v>14</v>
      </c>
      <c r="X3067" t="s">
        <v>19</v>
      </c>
      <c r="Y3067">
        <v>65.3</v>
      </c>
      <c r="Z3067" t="s">
        <v>19</v>
      </c>
      <c r="AA3067" s="6">
        <f t="shared" si="145"/>
        <v>10.157085328972004</v>
      </c>
      <c r="AB3067" s="6">
        <f t="shared" si="143"/>
        <v>50.282753592149604</v>
      </c>
      <c r="AC3067" s="6">
        <f t="shared" si="144"/>
        <v>13.817246407850391</v>
      </c>
    </row>
    <row r="3068" spans="1:29" hidden="1" x14ac:dyDescent="0.25">
      <c r="A3068">
        <v>200</v>
      </c>
      <c r="B3068" t="s">
        <v>17</v>
      </c>
      <c r="C3068" t="s">
        <v>18</v>
      </c>
      <c r="D3068" s="1">
        <v>45601</v>
      </c>
      <c r="E3068">
        <v>1900</v>
      </c>
      <c r="F3068">
        <v>310</v>
      </c>
      <c r="G3068">
        <v>0</v>
      </c>
      <c r="H3068" t="s">
        <v>19</v>
      </c>
      <c r="I3068">
        <v>0</v>
      </c>
      <c r="J3068" t="s">
        <v>19</v>
      </c>
      <c r="K3068">
        <v>0</v>
      </c>
      <c r="L3068" t="s">
        <v>19</v>
      </c>
      <c r="M3068">
        <v>9.8000000000000007</v>
      </c>
      <c r="N3068" t="s">
        <v>19</v>
      </c>
      <c r="O3068">
        <v>56.3</v>
      </c>
      <c r="P3068" t="s">
        <v>19</v>
      </c>
      <c r="Q3068">
        <v>63</v>
      </c>
      <c r="R3068" t="s">
        <v>19</v>
      </c>
      <c r="S3068">
        <v>43.9</v>
      </c>
      <c r="T3068" t="s">
        <v>19</v>
      </c>
      <c r="U3068">
        <v>1.6</v>
      </c>
      <c r="V3068" t="s">
        <v>19</v>
      </c>
      <c r="W3068">
        <v>306</v>
      </c>
      <c r="X3068" t="s">
        <v>19</v>
      </c>
      <c r="Y3068">
        <v>65.3</v>
      </c>
      <c r="Z3068" t="s">
        <v>19</v>
      </c>
      <c r="AA3068" s="6">
        <f t="shared" si="145"/>
        <v>9.4852960221118874</v>
      </c>
      <c r="AB3068" s="6">
        <f t="shared" si="143"/>
        <v>49.073532839801395</v>
      </c>
      <c r="AC3068" s="6">
        <f t="shared" si="144"/>
        <v>7.2264671601986024</v>
      </c>
    </row>
    <row r="3069" spans="1:29" hidden="1" x14ac:dyDescent="0.25">
      <c r="A3069">
        <v>200</v>
      </c>
      <c r="B3069" t="s">
        <v>17</v>
      </c>
      <c r="C3069" t="s">
        <v>18</v>
      </c>
      <c r="D3069" s="1">
        <v>45601</v>
      </c>
      <c r="E3069">
        <v>2000</v>
      </c>
      <c r="F3069">
        <v>310</v>
      </c>
      <c r="G3069">
        <v>0</v>
      </c>
      <c r="H3069" t="s">
        <v>19</v>
      </c>
      <c r="I3069">
        <v>0</v>
      </c>
      <c r="J3069" t="s">
        <v>19</v>
      </c>
      <c r="K3069">
        <v>0</v>
      </c>
      <c r="L3069" t="s">
        <v>19</v>
      </c>
      <c r="M3069">
        <v>9.5</v>
      </c>
      <c r="N3069" t="s">
        <v>19</v>
      </c>
      <c r="O3069">
        <v>53.5</v>
      </c>
      <c r="P3069" t="s">
        <v>19</v>
      </c>
      <c r="Q3069">
        <v>68</v>
      </c>
      <c r="R3069" t="s">
        <v>19</v>
      </c>
      <c r="S3069">
        <v>43.1</v>
      </c>
      <c r="T3069" t="s">
        <v>19</v>
      </c>
      <c r="U3069">
        <v>2.6</v>
      </c>
      <c r="V3069" t="s">
        <v>19</v>
      </c>
      <c r="W3069">
        <v>297</v>
      </c>
      <c r="X3069" t="s">
        <v>19</v>
      </c>
      <c r="Y3069">
        <v>65.099999999999994</v>
      </c>
      <c r="Z3069" t="s">
        <v>19</v>
      </c>
      <c r="AA3069" s="6">
        <f t="shared" si="145"/>
        <v>8.5737765660630458</v>
      </c>
      <c r="AB3069" s="6">
        <f t="shared" si="143"/>
        <v>47.432797818913485</v>
      </c>
      <c r="AC3069" s="6">
        <f t="shared" si="144"/>
        <v>6.0672021810865147</v>
      </c>
    </row>
    <row r="3070" spans="1:29" hidden="1" x14ac:dyDescent="0.25">
      <c r="A3070">
        <v>200</v>
      </c>
      <c r="B3070" t="s">
        <v>17</v>
      </c>
      <c r="C3070" t="s">
        <v>18</v>
      </c>
      <c r="D3070" s="1">
        <v>45601</v>
      </c>
      <c r="E3070">
        <v>2100</v>
      </c>
      <c r="F3070">
        <v>310</v>
      </c>
      <c r="G3070">
        <v>0</v>
      </c>
      <c r="H3070" t="s">
        <v>19</v>
      </c>
      <c r="I3070">
        <v>0</v>
      </c>
      <c r="J3070" t="s">
        <v>19</v>
      </c>
      <c r="K3070">
        <v>0</v>
      </c>
      <c r="L3070" t="s">
        <v>19</v>
      </c>
      <c r="M3070">
        <v>7</v>
      </c>
      <c r="N3070" t="s">
        <v>19</v>
      </c>
      <c r="O3070">
        <v>58.4</v>
      </c>
      <c r="P3070" t="s">
        <v>19</v>
      </c>
      <c r="Q3070">
        <v>42</v>
      </c>
      <c r="R3070" t="s">
        <v>19</v>
      </c>
      <c r="S3070">
        <v>35.5</v>
      </c>
      <c r="T3070" t="s">
        <v>19</v>
      </c>
      <c r="U3070">
        <v>3.3</v>
      </c>
      <c r="V3070" t="s">
        <v>19</v>
      </c>
      <c r="W3070">
        <v>317</v>
      </c>
      <c r="X3070" t="s">
        <v>19</v>
      </c>
      <c r="Y3070">
        <v>64.7</v>
      </c>
      <c r="Z3070" t="s">
        <v>19</v>
      </c>
      <c r="AA3070" s="6">
        <f t="shared" si="145"/>
        <v>8.2121501121637532</v>
      </c>
      <c r="AB3070" s="6">
        <f t="shared" si="143"/>
        <v>46.781870201894755</v>
      </c>
      <c r="AC3070" s="6">
        <f t="shared" si="144"/>
        <v>11.618129798105244</v>
      </c>
    </row>
    <row r="3071" spans="1:29" hidden="1" x14ac:dyDescent="0.25">
      <c r="A3071">
        <v>200</v>
      </c>
      <c r="B3071" t="s">
        <v>17</v>
      </c>
      <c r="C3071" t="s">
        <v>18</v>
      </c>
      <c r="D3071" s="1">
        <v>45601</v>
      </c>
      <c r="E3071">
        <v>2200</v>
      </c>
      <c r="F3071">
        <v>310</v>
      </c>
      <c r="G3071">
        <v>0</v>
      </c>
      <c r="H3071" t="s">
        <v>19</v>
      </c>
      <c r="I3071">
        <v>0</v>
      </c>
      <c r="J3071" t="s">
        <v>19</v>
      </c>
      <c r="K3071">
        <v>0</v>
      </c>
      <c r="L3071" t="s">
        <v>19</v>
      </c>
      <c r="M3071">
        <v>6.9</v>
      </c>
      <c r="N3071" t="s">
        <v>19</v>
      </c>
      <c r="O3071">
        <v>56.2</v>
      </c>
      <c r="P3071" t="s">
        <v>19</v>
      </c>
      <c r="Q3071">
        <v>45</v>
      </c>
      <c r="R3071" t="s">
        <v>19</v>
      </c>
      <c r="S3071">
        <v>35.1</v>
      </c>
      <c r="T3071" t="s">
        <v>19</v>
      </c>
      <c r="U3071">
        <v>3.9</v>
      </c>
      <c r="V3071" t="s">
        <v>19</v>
      </c>
      <c r="W3071">
        <v>305</v>
      </c>
      <c r="X3071" t="s">
        <v>19</v>
      </c>
      <c r="Y3071">
        <v>64.3</v>
      </c>
      <c r="Z3071" t="s">
        <v>19</v>
      </c>
      <c r="AA3071" s="6">
        <f t="shared" si="145"/>
        <v>7.529430167035768</v>
      </c>
      <c r="AB3071" s="6">
        <f t="shared" si="143"/>
        <v>45.552974300664381</v>
      </c>
      <c r="AC3071" s="6">
        <f t="shared" si="144"/>
        <v>10.647025699335622</v>
      </c>
    </row>
    <row r="3072" spans="1:29" hidden="1" x14ac:dyDescent="0.25">
      <c r="A3072">
        <v>200</v>
      </c>
      <c r="B3072" t="s">
        <v>17</v>
      </c>
      <c r="C3072" t="s">
        <v>18</v>
      </c>
      <c r="D3072" s="1">
        <v>45601</v>
      </c>
      <c r="E3072">
        <v>2300</v>
      </c>
      <c r="F3072">
        <v>310</v>
      </c>
      <c r="G3072">
        <v>0</v>
      </c>
      <c r="H3072" t="s">
        <v>19</v>
      </c>
      <c r="I3072">
        <v>0</v>
      </c>
      <c r="J3072" t="s">
        <v>19</v>
      </c>
      <c r="K3072">
        <v>0</v>
      </c>
      <c r="L3072" t="s">
        <v>19</v>
      </c>
      <c r="M3072">
        <v>6.6</v>
      </c>
      <c r="N3072" t="s">
        <v>19</v>
      </c>
      <c r="O3072">
        <v>58.7</v>
      </c>
      <c r="P3072" t="s">
        <v>19</v>
      </c>
      <c r="Q3072">
        <v>39</v>
      </c>
      <c r="R3072" t="s">
        <v>19</v>
      </c>
      <c r="S3072">
        <v>33.9</v>
      </c>
      <c r="T3072" t="s">
        <v>19</v>
      </c>
      <c r="U3072">
        <v>4.0999999999999996</v>
      </c>
      <c r="V3072" t="s">
        <v>19</v>
      </c>
      <c r="W3072">
        <v>303</v>
      </c>
      <c r="X3072" t="s">
        <v>19</v>
      </c>
      <c r="Y3072">
        <v>63.8</v>
      </c>
      <c r="Z3072" t="s">
        <v>19</v>
      </c>
      <c r="AA3072" s="6">
        <f t="shared" si="145"/>
        <v>8.0010954325011152</v>
      </c>
      <c r="AB3072" s="6">
        <f t="shared" si="143"/>
        <v>46.401971778502009</v>
      </c>
      <c r="AC3072" s="6">
        <f t="shared" si="144"/>
        <v>12.298028221497994</v>
      </c>
    </row>
    <row r="3073" spans="1:29" hidden="1" x14ac:dyDescent="0.25">
      <c r="A3073">
        <v>200</v>
      </c>
      <c r="B3073" t="s">
        <v>17</v>
      </c>
      <c r="C3073" t="s">
        <v>18</v>
      </c>
      <c r="D3073" s="1">
        <v>45601</v>
      </c>
      <c r="E3073">
        <v>2400</v>
      </c>
      <c r="F3073">
        <v>310</v>
      </c>
      <c r="G3073">
        <v>0</v>
      </c>
      <c r="H3073" t="s">
        <v>19</v>
      </c>
      <c r="I3073">
        <v>0</v>
      </c>
      <c r="J3073" t="s">
        <v>19</v>
      </c>
      <c r="K3073">
        <v>0</v>
      </c>
      <c r="L3073" t="s">
        <v>19</v>
      </c>
      <c r="M3073">
        <v>7.1</v>
      </c>
      <c r="N3073" t="s">
        <v>19</v>
      </c>
      <c r="O3073">
        <v>58.3</v>
      </c>
      <c r="P3073" t="s">
        <v>19</v>
      </c>
      <c r="Q3073">
        <v>43</v>
      </c>
      <c r="R3073" t="s">
        <v>19</v>
      </c>
      <c r="S3073">
        <v>35.700000000000003</v>
      </c>
      <c r="T3073" t="s">
        <v>19</v>
      </c>
      <c r="U3073">
        <v>3.9</v>
      </c>
      <c r="V3073" t="s">
        <v>19</v>
      </c>
      <c r="W3073">
        <v>312</v>
      </c>
      <c r="X3073" t="s">
        <v>19</v>
      </c>
      <c r="Y3073">
        <v>63.4</v>
      </c>
      <c r="Z3073" t="s">
        <v>19</v>
      </c>
      <c r="AA3073" s="6">
        <f t="shared" si="145"/>
        <v>8.2802917989244538</v>
      </c>
      <c r="AB3073" s="6">
        <f t="shared" si="143"/>
        <v>46.904525238064018</v>
      </c>
      <c r="AC3073" s="6">
        <f t="shared" si="144"/>
        <v>11.395474761935979</v>
      </c>
    </row>
    <row r="3074" spans="1:29" hidden="1" x14ac:dyDescent="0.25">
      <c r="A3074">
        <v>200</v>
      </c>
      <c r="B3074" t="s">
        <v>17</v>
      </c>
      <c r="C3074" t="s">
        <v>18</v>
      </c>
      <c r="D3074" s="1">
        <v>45602</v>
      </c>
      <c r="E3074" s="2">
        <v>100</v>
      </c>
      <c r="F3074">
        <v>311</v>
      </c>
      <c r="G3074">
        <v>0</v>
      </c>
      <c r="H3074" t="s">
        <v>19</v>
      </c>
      <c r="I3074">
        <v>0</v>
      </c>
      <c r="J3074" t="s">
        <v>19</v>
      </c>
      <c r="K3074">
        <v>0</v>
      </c>
      <c r="L3074" t="s">
        <v>19</v>
      </c>
      <c r="M3074">
        <v>6.3</v>
      </c>
      <c r="N3074" t="s">
        <v>19</v>
      </c>
      <c r="O3074">
        <v>60.1</v>
      </c>
      <c r="P3074" t="s">
        <v>19</v>
      </c>
      <c r="Q3074">
        <v>35</v>
      </c>
      <c r="R3074" t="s">
        <v>19</v>
      </c>
      <c r="S3074">
        <v>32.700000000000003</v>
      </c>
      <c r="T3074" t="s">
        <v>19</v>
      </c>
      <c r="U3074">
        <v>4.5</v>
      </c>
      <c r="V3074" t="s">
        <v>19</v>
      </c>
      <c r="W3074">
        <v>314</v>
      </c>
      <c r="X3074" t="s">
        <v>19</v>
      </c>
      <c r="Y3074">
        <v>63</v>
      </c>
      <c r="Z3074" t="s">
        <v>19</v>
      </c>
      <c r="AA3074" s="6">
        <f t="shared" si="145"/>
        <v>8.1384262651994455</v>
      </c>
      <c r="AB3074" s="6">
        <f t="shared" si="143"/>
        <v>46.649167277358998</v>
      </c>
      <c r="AC3074" s="6">
        <f t="shared" si="144"/>
        <v>13.450832722641003</v>
      </c>
    </row>
    <row r="3075" spans="1:29" hidden="1" x14ac:dyDescent="0.25">
      <c r="A3075">
        <v>200</v>
      </c>
      <c r="B3075" t="s">
        <v>17</v>
      </c>
      <c r="C3075" t="s">
        <v>18</v>
      </c>
      <c r="D3075" s="1">
        <v>45602</v>
      </c>
      <c r="E3075" s="2">
        <v>200</v>
      </c>
      <c r="F3075">
        <v>311</v>
      </c>
      <c r="G3075">
        <v>0</v>
      </c>
      <c r="H3075" t="s">
        <v>19</v>
      </c>
      <c r="I3075">
        <v>0</v>
      </c>
      <c r="J3075" t="s">
        <v>19</v>
      </c>
      <c r="K3075">
        <v>0</v>
      </c>
      <c r="L3075" t="s">
        <v>19</v>
      </c>
      <c r="M3075">
        <v>5.4</v>
      </c>
      <c r="N3075" t="s">
        <v>19</v>
      </c>
      <c r="O3075">
        <v>65.2</v>
      </c>
      <c r="P3075" t="s">
        <v>19</v>
      </c>
      <c r="Q3075">
        <v>25</v>
      </c>
      <c r="R3075" t="s">
        <v>19</v>
      </c>
      <c r="S3075">
        <v>28.8</v>
      </c>
      <c r="T3075" t="s">
        <v>19</v>
      </c>
      <c r="U3075">
        <v>5.8</v>
      </c>
      <c r="V3075" t="s">
        <v>19</v>
      </c>
      <c r="W3075">
        <v>319</v>
      </c>
      <c r="X3075" t="s">
        <v>19</v>
      </c>
      <c r="Y3075">
        <v>62.7</v>
      </c>
      <c r="Z3075" t="s">
        <v>19</v>
      </c>
      <c r="AA3075" s="6">
        <f t="shared" si="145"/>
        <v>8.8714965707208009</v>
      </c>
      <c r="AB3075" s="6">
        <f t="shared" ref="AB3075:AB3138" si="146">(AA3075*9/5)+32</f>
        <v>47.968693827297443</v>
      </c>
      <c r="AC3075" s="6">
        <f t="shared" ref="AC3075:AC3138" si="147">O3075-AB3075</f>
        <v>17.23130617270256</v>
      </c>
    </row>
    <row r="3076" spans="1:29" hidden="1" x14ac:dyDescent="0.25">
      <c r="A3076">
        <v>200</v>
      </c>
      <c r="B3076" t="s">
        <v>17</v>
      </c>
      <c r="C3076" t="s">
        <v>18</v>
      </c>
      <c r="D3076" s="1">
        <v>45602</v>
      </c>
      <c r="E3076" s="2">
        <v>300</v>
      </c>
      <c r="F3076">
        <v>311</v>
      </c>
      <c r="G3076">
        <v>0</v>
      </c>
      <c r="H3076" t="s">
        <v>19</v>
      </c>
      <c r="I3076">
        <v>0</v>
      </c>
      <c r="J3076" t="s">
        <v>19</v>
      </c>
      <c r="K3076">
        <v>0</v>
      </c>
      <c r="L3076" t="s">
        <v>19</v>
      </c>
      <c r="M3076">
        <v>4.2</v>
      </c>
      <c r="N3076" t="s">
        <v>19</v>
      </c>
      <c r="O3076">
        <v>68.900000000000006</v>
      </c>
      <c r="P3076" t="s">
        <v>19</v>
      </c>
      <c r="Q3076">
        <v>17</v>
      </c>
      <c r="R3076" t="s">
        <v>19</v>
      </c>
      <c r="S3076">
        <v>22.9</v>
      </c>
      <c r="T3076" t="s">
        <v>19</v>
      </c>
      <c r="U3076">
        <v>7.5</v>
      </c>
      <c r="V3076" t="s">
        <v>19</v>
      </c>
      <c r="W3076">
        <v>324</v>
      </c>
      <c r="X3076" t="s">
        <v>19</v>
      </c>
      <c r="Y3076">
        <v>62.4</v>
      </c>
      <c r="Z3076" t="s">
        <v>19</v>
      </c>
      <c r="AA3076" s="6">
        <f t="shared" si="145"/>
        <v>8.8377135803050635</v>
      </c>
      <c r="AB3076" s="6">
        <f t="shared" si="146"/>
        <v>47.907884444549111</v>
      </c>
      <c r="AC3076" s="6">
        <f t="shared" si="147"/>
        <v>20.992115555450894</v>
      </c>
    </row>
    <row r="3077" spans="1:29" hidden="1" x14ac:dyDescent="0.25">
      <c r="A3077">
        <v>200</v>
      </c>
      <c r="B3077" t="s">
        <v>17</v>
      </c>
      <c r="C3077" t="s">
        <v>18</v>
      </c>
      <c r="D3077" s="1">
        <v>45602</v>
      </c>
      <c r="E3077" s="2">
        <v>400</v>
      </c>
      <c r="F3077">
        <v>311</v>
      </c>
      <c r="G3077">
        <v>0</v>
      </c>
      <c r="H3077" t="s">
        <v>19</v>
      </c>
      <c r="I3077">
        <v>0</v>
      </c>
      <c r="J3077" t="s">
        <v>19</v>
      </c>
      <c r="K3077">
        <v>0</v>
      </c>
      <c r="L3077" t="s">
        <v>19</v>
      </c>
      <c r="M3077">
        <v>4.0999999999999996</v>
      </c>
      <c r="N3077" t="s">
        <v>19</v>
      </c>
      <c r="O3077">
        <v>67.7</v>
      </c>
      <c r="P3077" t="s">
        <v>19</v>
      </c>
      <c r="Q3077">
        <v>18</v>
      </c>
      <c r="R3077" t="s">
        <v>19</v>
      </c>
      <c r="S3077">
        <v>22.2</v>
      </c>
      <c r="T3077" t="s">
        <v>19</v>
      </c>
      <c r="U3077">
        <v>5.3</v>
      </c>
      <c r="V3077" t="s">
        <v>19</v>
      </c>
      <c r="W3077">
        <v>330</v>
      </c>
      <c r="X3077" t="s">
        <v>19</v>
      </c>
      <c r="Y3077">
        <v>62.2</v>
      </c>
      <c r="Z3077" t="s">
        <v>19</v>
      </c>
      <c r="AA3077" s="6">
        <f t="shared" si="145"/>
        <v>8.5997574695844996</v>
      </c>
      <c r="AB3077" s="6">
        <f t="shared" si="146"/>
        <v>47.479563445252097</v>
      </c>
      <c r="AC3077" s="6">
        <f t="shared" si="147"/>
        <v>20.220436554747906</v>
      </c>
    </row>
    <row r="3078" spans="1:29" hidden="1" x14ac:dyDescent="0.25">
      <c r="A3078">
        <v>200</v>
      </c>
      <c r="B3078" t="s">
        <v>17</v>
      </c>
      <c r="C3078" t="s">
        <v>18</v>
      </c>
      <c r="D3078" s="1">
        <v>45602</v>
      </c>
      <c r="E3078" s="2">
        <v>500</v>
      </c>
      <c r="F3078">
        <v>311</v>
      </c>
      <c r="G3078">
        <v>0</v>
      </c>
      <c r="H3078" t="s">
        <v>19</v>
      </c>
      <c r="I3078">
        <v>0</v>
      </c>
      <c r="J3078" t="s">
        <v>19</v>
      </c>
      <c r="K3078">
        <v>0</v>
      </c>
      <c r="L3078" t="s">
        <v>19</v>
      </c>
      <c r="M3078">
        <v>3.7</v>
      </c>
      <c r="N3078" t="s">
        <v>19</v>
      </c>
      <c r="O3078">
        <v>66.7</v>
      </c>
      <c r="P3078" t="s">
        <v>19</v>
      </c>
      <c r="Q3078">
        <v>16</v>
      </c>
      <c r="R3078" t="s">
        <v>19</v>
      </c>
      <c r="S3078">
        <v>19.7</v>
      </c>
      <c r="T3078" t="s">
        <v>19</v>
      </c>
      <c r="U3078">
        <v>6.8</v>
      </c>
      <c r="V3078" t="s">
        <v>19</v>
      </c>
      <c r="W3078">
        <v>344</v>
      </c>
      <c r="X3078" t="s">
        <v>19</v>
      </c>
      <c r="Y3078">
        <v>62</v>
      </c>
      <c r="Z3078" t="s">
        <v>19</v>
      </c>
      <c r="AA3078" s="6">
        <f t="shared" si="145"/>
        <v>7.8417524143605064</v>
      </c>
      <c r="AB3078" s="6">
        <f t="shared" si="146"/>
        <v>46.115154345848914</v>
      </c>
      <c r="AC3078" s="6">
        <f t="shared" si="147"/>
        <v>20.584845654151088</v>
      </c>
    </row>
    <row r="3079" spans="1:29" hidden="1" x14ac:dyDescent="0.25">
      <c r="A3079">
        <v>200</v>
      </c>
      <c r="B3079" t="s">
        <v>17</v>
      </c>
      <c r="C3079" t="s">
        <v>18</v>
      </c>
      <c r="D3079" s="1">
        <v>45602</v>
      </c>
      <c r="E3079" s="2">
        <v>600</v>
      </c>
      <c r="F3079">
        <v>311</v>
      </c>
      <c r="G3079">
        <v>0</v>
      </c>
      <c r="H3079" t="s">
        <v>19</v>
      </c>
      <c r="I3079">
        <v>0</v>
      </c>
      <c r="J3079" t="s">
        <v>19</v>
      </c>
      <c r="K3079">
        <v>0</v>
      </c>
      <c r="L3079" t="s">
        <v>19</v>
      </c>
      <c r="M3079">
        <v>3.5</v>
      </c>
      <c r="N3079" t="s">
        <v>19</v>
      </c>
      <c r="O3079">
        <v>65.400000000000006</v>
      </c>
      <c r="P3079" t="s">
        <v>19</v>
      </c>
      <c r="Q3079">
        <v>16</v>
      </c>
      <c r="R3079" t="s">
        <v>19</v>
      </c>
      <c r="S3079">
        <v>18.7</v>
      </c>
      <c r="T3079" t="s">
        <v>19</v>
      </c>
      <c r="U3079">
        <v>5.2</v>
      </c>
      <c r="V3079" t="s">
        <v>19</v>
      </c>
      <c r="W3079">
        <v>351</v>
      </c>
      <c r="X3079" t="s">
        <v>19</v>
      </c>
      <c r="Y3079">
        <v>61.9</v>
      </c>
      <c r="Z3079" t="s">
        <v>19</v>
      </c>
      <c r="AA3079" s="6">
        <f t="shared" si="145"/>
        <v>7.3766955701292929</v>
      </c>
      <c r="AB3079" s="6">
        <f t="shared" si="146"/>
        <v>45.278052026232729</v>
      </c>
      <c r="AC3079" s="6">
        <f t="shared" si="147"/>
        <v>20.121947973767277</v>
      </c>
    </row>
    <row r="3080" spans="1:29" hidden="1" x14ac:dyDescent="0.25">
      <c r="A3080">
        <v>200</v>
      </c>
      <c r="B3080" t="s">
        <v>17</v>
      </c>
      <c r="C3080" t="s">
        <v>18</v>
      </c>
      <c r="D3080" s="1">
        <v>45602</v>
      </c>
      <c r="E3080" s="2">
        <v>700</v>
      </c>
      <c r="F3080">
        <v>311</v>
      </c>
      <c r="G3080">
        <v>0</v>
      </c>
      <c r="H3080" t="s">
        <v>19</v>
      </c>
      <c r="I3080">
        <v>0</v>
      </c>
      <c r="J3080" t="s">
        <v>19</v>
      </c>
      <c r="K3080">
        <v>91</v>
      </c>
      <c r="L3080" t="s">
        <v>19</v>
      </c>
      <c r="M3080">
        <v>3.3</v>
      </c>
      <c r="N3080" t="s">
        <v>19</v>
      </c>
      <c r="O3080">
        <v>64.8</v>
      </c>
      <c r="P3080" t="s">
        <v>19</v>
      </c>
      <c r="Q3080">
        <v>16</v>
      </c>
      <c r="R3080" t="s">
        <v>19</v>
      </c>
      <c r="S3080">
        <v>17.100000000000001</v>
      </c>
      <c r="T3080" t="s">
        <v>19</v>
      </c>
      <c r="U3080">
        <v>6</v>
      </c>
      <c r="V3080" t="s">
        <v>19</v>
      </c>
      <c r="W3080">
        <v>342</v>
      </c>
      <c r="X3080" t="s">
        <v>19</v>
      </c>
      <c r="Y3080">
        <v>61.7</v>
      </c>
      <c r="Z3080" t="s">
        <v>19</v>
      </c>
      <c r="AA3080" s="6">
        <f t="shared" si="145"/>
        <v>7.162045529743958</v>
      </c>
      <c r="AB3080" s="6">
        <f t="shared" si="146"/>
        <v>44.891681953539127</v>
      </c>
      <c r="AC3080" s="6">
        <f t="shared" si="147"/>
        <v>19.90831804646087</v>
      </c>
    </row>
    <row r="3081" spans="1:29" hidden="1" x14ac:dyDescent="0.25">
      <c r="A3081">
        <v>200</v>
      </c>
      <c r="B3081" t="s">
        <v>17</v>
      </c>
      <c r="C3081" t="s">
        <v>18</v>
      </c>
      <c r="D3081" s="1">
        <v>45602</v>
      </c>
      <c r="E3081" s="2">
        <v>800</v>
      </c>
      <c r="F3081">
        <v>311</v>
      </c>
      <c r="G3081">
        <v>0.01</v>
      </c>
      <c r="H3081" t="s">
        <v>19</v>
      </c>
      <c r="I3081">
        <v>0</v>
      </c>
      <c r="J3081" t="s">
        <v>19</v>
      </c>
      <c r="K3081">
        <v>446</v>
      </c>
      <c r="L3081" t="s">
        <v>19</v>
      </c>
      <c r="M3081">
        <v>3.1</v>
      </c>
      <c r="N3081" t="s">
        <v>19</v>
      </c>
      <c r="O3081">
        <v>65.400000000000006</v>
      </c>
      <c r="P3081" t="s">
        <v>19</v>
      </c>
      <c r="Q3081">
        <v>15</v>
      </c>
      <c r="R3081" t="s">
        <v>19</v>
      </c>
      <c r="S3081">
        <v>15.9</v>
      </c>
      <c r="T3081" t="s">
        <v>19</v>
      </c>
      <c r="U3081">
        <v>5.3</v>
      </c>
      <c r="V3081" t="s">
        <v>19</v>
      </c>
      <c r="W3081">
        <v>356</v>
      </c>
      <c r="X3081" t="s">
        <v>19</v>
      </c>
      <c r="Y3081">
        <v>61.6</v>
      </c>
      <c r="Z3081" t="s">
        <v>19</v>
      </c>
      <c r="AA3081" s="6">
        <f t="shared" si="145"/>
        <v>7.1817642454714381</v>
      </c>
      <c r="AB3081" s="6">
        <f t="shared" si="146"/>
        <v>44.927175641848592</v>
      </c>
      <c r="AC3081" s="6">
        <f t="shared" si="147"/>
        <v>20.472824358151414</v>
      </c>
    </row>
    <row r="3082" spans="1:29" hidden="1" x14ac:dyDescent="0.25">
      <c r="A3082">
        <v>200</v>
      </c>
      <c r="B3082" t="s">
        <v>17</v>
      </c>
      <c r="C3082" t="s">
        <v>18</v>
      </c>
      <c r="D3082" s="1">
        <v>45602</v>
      </c>
      <c r="E3082" s="2">
        <v>900</v>
      </c>
      <c r="F3082">
        <v>311</v>
      </c>
      <c r="G3082">
        <v>0.01</v>
      </c>
      <c r="H3082" t="s">
        <v>19</v>
      </c>
      <c r="I3082">
        <v>0</v>
      </c>
      <c r="J3082" t="s">
        <v>19</v>
      </c>
      <c r="K3082">
        <v>841</v>
      </c>
      <c r="L3082" t="s">
        <v>19</v>
      </c>
      <c r="M3082">
        <v>3</v>
      </c>
      <c r="N3082" t="s">
        <v>19</v>
      </c>
      <c r="O3082">
        <v>65.7</v>
      </c>
      <c r="P3082" t="s">
        <v>19</v>
      </c>
      <c r="Q3082">
        <v>14</v>
      </c>
      <c r="R3082" t="s">
        <v>19</v>
      </c>
      <c r="S3082">
        <v>15.4</v>
      </c>
      <c r="T3082" t="s">
        <v>19</v>
      </c>
      <c r="U3082">
        <v>8.5</v>
      </c>
      <c r="V3082" t="s">
        <v>19</v>
      </c>
      <c r="W3082">
        <v>6</v>
      </c>
      <c r="X3082" t="s">
        <v>19</v>
      </c>
      <c r="Y3082">
        <v>61.4</v>
      </c>
      <c r="Z3082" t="s">
        <v>19</v>
      </c>
      <c r="AA3082" s="6">
        <f t="shared" si="145"/>
        <v>7.0857502188250017</v>
      </c>
      <c r="AB3082" s="6">
        <f t="shared" si="146"/>
        <v>44.754350393885005</v>
      </c>
      <c r="AC3082" s="6">
        <f t="shared" si="147"/>
        <v>20.945649606114998</v>
      </c>
    </row>
    <row r="3083" spans="1:29" hidden="1" x14ac:dyDescent="0.25">
      <c r="A3083">
        <v>200</v>
      </c>
      <c r="B3083" t="s">
        <v>17</v>
      </c>
      <c r="C3083" t="s">
        <v>18</v>
      </c>
      <c r="D3083" s="1">
        <v>45602</v>
      </c>
      <c r="E3083">
        <v>1000</v>
      </c>
      <c r="F3083">
        <v>311</v>
      </c>
      <c r="G3083">
        <v>0.02</v>
      </c>
      <c r="H3083" t="s">
        <v>19</v>
      </c>
      <c r="I3083">
        <v>0</v>
      </c>
      <c r="J3083" t="s">
        <v>19</v>
      </c>
      <c r="K3083">
        <v>1157</v>
      </c>
      <c r="L3083" t="s">
        <v>19</v>
      </c>
      <c r="M3083">
        <v>3.2</v>
      </c>
      <c r="N3083" t="s">
        <v>19</v>
      </c>
      <c r="O3083">
        <v>66.599999999999994</v>
      </c>
      <c r="P3083" t="s">
        <v>19</v>
      </c>
      <c r="Q3083">
        <v>14</v>
      </c>
      <c r="R3083" t="s">
        <v>19</v>
      </c>
      <c r="S3083">
        <v>16.8</v>
      </c>
      <c r="T3083" t="s">
        <v>19</v>
      </c>
      <c r="U3083">
        <v>8.1</v>
      </c>
      <c r="V3083" t="s">
        <v>19</v>
      </c>
      <c r="W3083">
        <v>14</v>
      </c>
      <c r="X3083" t="s">
        <v>19</v>
      </c>
      <c r="Y3083">
        <v>61.4</v>
      </c>
      <c r="Z3083" t="s">
        <v>19</v>
      </c>
      <c r="AA3083" s="6">
        <f t="shared" si="145"/>
        <v>7.3975286771881557</v>
      </c>
      <c r="AB3083" s="6">
        <f t="shared" si="146"/>
        <v>45.315551618938677</v>
      </c>
      <c r="AC3083" s="6">
        <f t="shared" si="147"/>
        <v>21.284448381061317</v>
      </c>
    </row>
    <row r="3084" spans="1:29" hidden="1" x14ac:dyDescent="0.25">
      <c r="A3084">
        <v>200</v>
      </c>
      <c r="B3084" t="s">
        <v>17</v>
      </c>
      <c r="C3084" t="s">
        <v>18</v>
      </c>
      <c r="D3084" s="1">
        <v>45602</v>
      </c>
      <c r="E3084">
        <v>1100</v>
      </c>
      <c r="F3084">
        <v>311</v>
      </c>
      <c r="G3084">
        <v>0.02</v>
      </c>
      <c r="H3084" t="s">
        <v>19</v>
      </c>
      <c r="I3084">
        <v>0</v>
      </c>
      <c r="J3084" t="s">
        <v>19</v>
      </c>
      <c r="K3084">
        <v>1376</v>
      </c>
      <c r="L3084" t="s">
        <v>19</v>
      </c>
      <c r="M3084">
        <v>3.4</v>
      </c>
      <c r="N3084" t="s">
        <v>19</v>
      </c>
      <c r="O3084">
        <v>68.7</v>
      </c>
      <c r="P3084" t="s">
        <v>19</v>
      </c>
      <c r="Q3084">
        <v>14</v>
      </c>
      <c r="R3084" t="s">
        <v>19</v>
      </c>
      <c r="S3084">
        <v>17.600000000000001</v>
      </c>
      <c r="T3084" t="s">
        <v>19</v>
      </c>
      <c r="U3084">
        <v>6.9</v>
      </c>
      <c r="V3084" t="s">
        <v>19</v>
      </c>
      <c r="W3084">
        <v>345</v>
      </c>
      <c r="X3084" t="s">
        <v>19</v>
      </c>
      <c r="Y3084">
        <v>61.7</v>
      </c>
      <c r="Z3084" t="s">
        <v>19</v>
      </c>
      <c r="AA3084" s="6">
        <f t="shared" si="145"/>
        <v>8.1249598273845898</v>
      </c>
      <c r="AB3084" s="6">
        <f t="shared" si="146"/>
        <v>46.624927689292264</v>
      </c>
      <c r="AC3084" s="6">
        <f t="shared" si="147"/>
        <v>22.075072310707739</v>
      </c>
    </row>
    <row r="3085" spans="1:29" hidden="1" x14ac:dyDescent="0.25">
      <c r="A3085">
        <v>200</v>
      </c>
      <c r="B3085" t="s">
        <v>17</v>
      </c>
      <c r="C3085" t="s">
        <v>18</v>
      </c>
      <c r="D3085" s="1">
        <v>45602</v>
      </c>
      <c r="E3085">
        <v>1200</v>
      </c>
      <c r="F3085">
        <v>311</v>
      </c>
      <c r="G3085">
        <v>0.02</v>
      </c>
      <c r="H3085" t="s">
        <v>19</v>
      </c>
      <c r="I3085">
        <v>0</v>
      </c>
      <c r="J3085" t="s">
        <v>19</v>
      </c>
      <c r="K3085">
        <v>1434</v>
      </c>
      <c r="L3085" t="s">
        <v>19</v>
      </c>
      <c r="M3085">
        <v>3.4</v>
      </c>
      <c r="N3085" t="s">
        <v>19</v>
      </c>
      <c r="O3085">
        <v>69.5</v>
      </c>
      <c r="P3085" t="s">
        <v>19</v>
      </c>
      <c r="Q3085">
        <v>14</v>
      </c>
      <c r="R3085" t="s">
        <v>19</v>
      </c>
      <c r="S3085">
        <v>18.3</v>
      </c>
      <c r="T3085" t="s">
        <v>19</v>
      </c>
      <c r="U3085">
        <v>6.4</v>
      </c>
      <c r="V3085" t="s">
        <v>19</v>
      </c>
      <c r="W3085">
        <v>298</v>
      </c>
      <c r="X3085" t="s">
        <v>19</v>
      </c>
      <c r="Y3085">
        <v>62.2</v>
      </c>
      <c r="Z3085" t="s">
        <v>19</v>
      </c>
      <c r="AA3085" s="6">
        <f t="shared" si="145"/>
        <v>8.4020584939810519</v>
      </c>
      <c r="AB3085" s="6">
        <f t="shared" si="146"/>
        <v>47.123705289165898</v>
      </c>
      <c r="AC3085" s="6">
        <f t="shared" si="147"/>
        <v>22.376294710834102</v>
      </c>
    </row>
    <row r="3086" spans="1:29" hidden="1" x14ac:dyDescent="0.25">
      <c r="A3086">
        <v>200</v>
      </c>
      <c r="B3086" t="s">
        <v>17</v>
      </c>
      <c r="C3086" t="s">
        <v>18</v>
      </c>
      <c r="D3086" s="1">
        <v>45602</v>
      </c>
      <c r="E3086">
        <v>1300</v>
      </c>
      <c r="F3086">
        <v>311</v>
      </c>
      <c r="G3086">
        <v>0.02</v>
      </c>
      <c r="H3086" t="s">
        <v>19</v>
      </c>
      <c r="I3086">
        <v>0</v>
      </c>
      <c r="J3086" t="s">
        <v>19</v>
      </c>
      <c r="K3086">
        <v>1376</v>
      </c>
      <c r="L3086" t="s">
        <v>19</v>
      </c>
      <c r="M3086">
        <v>3.3</v>
      </c>
      <c r="N3086" t="s">
        <v>19</v>
      </c>
      <c r="O3086">
        <v>69.7</v>
      </c>
      <c r="P3086" t="s">
        <v>19</v>
      </c>
      <c r="Q3086">
        <v>13</v>
      </c>
      <c r="R3086" t="s">
        <v>19</v>
      </c>
      <c r="S3086">
        <v>17.600000000000001</v>
      </c>
      <c r="T3086" t="s">
        <v>19</v>
      </c>
      <c r="U3086">
        <v>7.8</v>
      </c>
      <c r="V3086" t="s">
        <v>19</v>
      </c>
      <c r="W3086">
        <v>333</v>
      </c>
      <c r="X3086" t="s">
        <v>19</v>
      </c>
      <c r="Y3086">
        <v>62.7</v>
      </c>
      <c r="Z3086" t="s">
        <v>19</v>
      </c>
      <c r="AA3086" s="6">
        <f t="shared" si="145"/>
        <v>8.2403601983367967</v>
      </c>
      <c r="AB3086" s="6">
        <f t="shared" si="146"/>
        <v>46.832648357006235</v>
      </c>
      <c r="AC3086" s="6">
        <f t="shared" si="147"/>
        <v>22.867351642993768</v>
      </c>
    </row>
    <row r="3087" spans="1:29" hidden="1" x14ac:dyDescent="0.25">
      <c r="A3087">
        <v>200</v>
      </c>
      <c r="B3087" t="s">
        <v>17</v>
      </c>
      <c r="C3087" t="s">
        <v>18</v>
      </c>
      <c r="D3087" s="1">
        <v>45602</v>
      </c>
      <c r="E3087">
        <v>1400</v>
      </c>
      <c r="F3087">
        <v>311</v>
      </c>
      <c r="G3087">
        <v>0.02</v>
      </c>
      <c r="H3087" t="s">
        <v>19</v>
      </c>
      <c r="I3087">
        <v>0</v>
      </c>
      <c r="J3087" t="s">
        <v>19</v>
      </c>
      <c r="K3087">
        <v>1172</v>
      </c>
      <c r="L3087" t="s">
        <v>19</v>
      </c>
      <c r="M3087">
        <v>3.3</v>
      </c>
      <c r="N3087" t="s">
        <v>19</v>
      </c>
      <c r="O3087">
        <v>70.400000000000006</v>
      </c>
      <c r="P3087" t="s">
        <v>19</v>
      </c>
      <c r="Q3087">
        <v>13</v>
      </c>
      <c r="R3087" t="s">
        <v>19</v>
      </c>
      <c r="S3087">
        <v>17.399999999999999</v>
      </c>
      <c r="T3087" t="s">
        <v>19</v>
      </c>
      <c r="U3087">
        <v>8.6</v>
      </c>
      <c r="V3087" t="s">
        <v>19</v>
      </c>
      <c r="W3087">
        <v>339</v>
      </c>
      <c r="X3087" t="s">
        <v>19</v>
      </c>
      <c r="Y3087">
        <v>63.2</v>
      </c>
      <c r="Z3087" t="s">
        <v>19</v>
      </c>
      <c r="AA3087" s="6">
        <f t="shared" si="145"/>
        <v>8.478622707948368</v>
      </c>
      <c r="AB3087" s="6">
        <f t="shared" si="146"/>
        <v>47.261520874307067</v>
      </c>
      <c r="AC3087" s="6">
        <f t="shared" si="147"/>
        <v>23.138479125692939</v>
      </c>
    </row>
    <row r="3088" spans="1:29" hidden="1" x14ac:dyDescent="0.25">
      <c r="A3088">
        <v>200</v>
      </c>
      <c r="B3088" t="s">
        <v>17</v>
      </c>
      <c r="C3088" t="s">
        <v>18</v>
      </c>
      <c r="D3088" s="1">
        <v>45602</v>
      </c>
      <c r="E3088">
        <v>1500</v>
      </c>
      <c r="F3088">
        <v>311</v>
      </c>
      <c r="G3088">
        <v>0.01</v>
      </c>
      <c r="H3088" t="s">
        <v>19</v>
      </c>
      <c r="I3088">
        <v>0</v>
      </c>
      <c r="J3088" t="s">
        <v>19</v>
      </c>
      <c r="K3088">
        <v>859</v>
      </c>
      <c r="L3088" t="s">
        <v>19</v>
      </c>
      <c r="M3088">
        <v>3.2</v>
      </c>
      <c r="N3088" t="s">
        <v>19</v>
      </c>
      <c r="O3088">
        <v>71.599999999999994</v>
      </c>
      <c r="P3088" t="s">
        <v>19</v>
      </c>
      <c r="Q3088">
        <v>12</v>
      </c>
      <c r="R3088" t="s">
        <v>19</v>
      </c>
      <c r="S3088">
        <v>16.8</v>
      </c>
      <c r="T3088" t="s">
        <v>19</v>
      </c>
      <c r="U3088">
        <v>7.1</v>
      </c>
      <c r="V3088" t="s">
        <v>19</v>
      </c>
      <c r="W3088">
        <v>292</v>
      </c>
      <c r="X3088" t="s">
        <v>19</v>
      </c>
      <c r="Y3088">
        <v>64</v>
      </c>
      <c r="Z3088" t="s">
        <v>19</v>
      </c>
      <c r="AA3088" s="6">
        <f t="shared" si="145"/>
        <v>8.6376632246622762</v>
      </c>
      <c r="AB3088" s="6">
        <f t="shared" si="146"/>
        <v>47.5477938043921</v>
      </c>
      <c r="AC3088" s="6">
        <f t="shared" si="147"/>
        <v>24.052206195607894</v>
      </c>
    </row>
    <row r="3089" spans="1:29" hidden="1" x14ac:dyDescent="0.25">
      <c r="A3089">
        <v>200</v>
      </c>
      <c r="B3089" t="s">
        <v>17</v>
      </c>
      <c r="C3089" t="s">
        <v>18</v>
      </c>
      <c r="D3089" s="1">
        <v>45602</v>
      </c>
      <c r="E3089">
        <v>1600</v>
      </c>
      <c r="F3089">
        <v>311</v>
      </c>
      <c r="G3089">
        <v>0.01</v>
      </c>
      <c r="H3089" t="s">
        <v>19</v>
      </c>
      <c r="I3089">
        <v>0</v>
      </c>
      <c r="J3089" t="s">
        <v>19</v>
      </c>
      <c r="K3089">
        <v>467</v>
      </c>
      <c r="L3089" t="s">
        <v>19</v>
      </c>
      <c r="M3089">
        <v>3.1</v>
      </c>
      <c r="N3089" t="s">
        <v>19</v>
      </c>
      <c r="O3089">
        <v>71.099999999999994</v>
      </c>
      <c r="P3089" t="s">
        <v>19</v>
      </c>
      <c r="Q3089">
        <v>12</v>
      </c>
      <c r="R3089" t="s">
        <v>19</v>
      </c>
      <c r="S3089">
        <v>15.9</v>
      </c>
      <c r="T3089" t="s">
        <v>19</v>
      </c>
      <c r="U3089">
        <v>5.9</v>
      </c>
      <c r="V3089" t="s">
        <v>19</v>
      </c>
      <c r="W3089">
        <v>337</v>
      </c>
      <c r="X3089" t="s">
        <v>19</v>
      </c>
      <c r="Y3089">
        <v>64.599999999999994</v>
      </c>
      <c r="Z3089" t="s">
        <v>19</v>
      </c>
      <c r="AA3089" s="6">
        <f t="shared" si="145"/>
        <v>8.470596787399689</v>
      </c>
      <c r="AB3089" s="6">
        <f t="shared" si="146"/>
        <v>47.247074217319437</v>
      </c>
      <c r="AC3089" s="6">
        <f t="shared" si="147"/>
        <v>23.852925782680558</v>
      </c>
    </row>
    <row r="3090" spans="1:29" hidden="1" x14ac:dyDescent="0.25">
      <c r="A3090">
        <v>200</v>
      </c>
      <c r="B3090" t="s">
        <v>17</v>
      </c>
      <c r="C3090" t="s">
        <v>18</v>
      </c>
      <c r="D3090" s="1">
        <v>45602</v>
      </c>
      <c r="E3090">
        <v>1700</v>
      </c>
      <c r="F3090">
        <v>311</v>
      </c>
      <c r="G3090">
        <v>0</v>
      </c>
      <c r="H3090" t="s">
        <v>19</v>
      </c>
      <c r="I3090">
        <v>0</v>
      </c>
      <c r="J3090" t="s">
        <v>19</v>
      </c>
      <c r="K3090">
        <v>70</v>
      </c>
      <c r="L3090" t="s">
        <v>19</v>
      </c>
      <c r="M3090">
        <v>3</v>
      </c>
      <c r="N3090" t="s">
        <v>19</v>
      </c>
      <c r="O3090">
        <v>68.7</v>
      </c>
      <c r="P3090" t="s">
        <v>19</v>
      </c>
      <c r="Q3090">
        <v>12</v>
      </c>
      <c r="R3090" t="s">
        <v>19</v>
      </c>
      <c r="S3090">
        <v>15</v>
      </c>
      <c r="T3090" t="s">
        <v>19</v>
      </c>
      <c r="U3090">
        <v>5.3</v>
      </c>
      <c r="V3090" t="s">
        <v>19</v>
      </c>
      <c r="W3090">
        <v>10</v>
      </c>
      <c r="X3090" t="s">
        <v>19</v>
      </c>
      <c r="Y3090">
        <v>65.099999999999994</v>
      </c>
      <c r="Z3090" t="s">
        <v>19</v>
      </c>
      <c r="AA3090" s="6">
        <f t="shared" si="145"/>
        <v>7.6686201464304897</v>
      </c>
      <c r="AB3090" s="6">
        <f t="shared" si="146"/>
        <v>45.803516263574878</v>
      </c>
      <c r="AC3090" s="6">
        <f t="shared" si="147"/>
        <v>22.896483736425125</v>
      </c>
    </row>
    <row r="3091" spans="1:29" hidden="1" x14ac:dyDescent="0.25">
      <c r="A3091">
        <v>200</v>
      </c>
      <c r="B3091" t="s">
        <v>17</v>
      </c>
      <c r="C3091" t="s">
        <v>18</v>
      </c>
      <c r="D3091" s="1">
        <v>45602</v>
      </c>
      <c r="E3091">
        <v>1800</v>
      </c>
      <c r="F3091">
        <v>311</v>
      </c>
      <c r="G3091">
        <v>0</v>
      </c>
      <c r="H3091" t="s">
        <v>19</v>
      </c>
      <c r="I3091">
        <v>0</v>
      </c>
      <c r="J3091" t="s">
        <v>19</v>
      </c>
      <c r="K3091">
        <v>0</v>
      </c>
      <c r="L3091" t="s">
        <v>19</v>
      </c>
      <c r="M3091">
        <v>3.1</v>
      </c>
      <c r="N3091" t="s">
        <v>19</v>
      </c>
      <c r="O3091">
        <v>65.599999999999994</v>
      </c>
      <c r="P3091" t="s">
        <v>19</v>
      </c>
      <c r="Q3091">
        <v>14</v>
      </c>
      <c r="R3091" t="s">
        <v>19</v>
      </c>
      <c r="S3091">
        <v>15.9</v>
      </c>
      <c r="T3091" t="s">
        <v>19</v>
      </c>
      <c r="U3091">
        <v>3.8</v>
      </c>
      <c r="V3091" t="s">
        <v>19</v>
      </c>
      <c r="W3091">
        <v>308</v>
      </c>
      <c r="X3091" t="s">
        <v>19</v>
      </c>
      <c r="Y3091">
        <v>65.400000000000006</v>
      </c>
      <c r="Z3091" t="s">
        <v>19</v>
      </c>
      <c r="AA3091" s="6">
        <f t="shared" si="145"/>
        <v>7.0511073003846167</v>
      </c>
      <c r="AB3091" s="6">
        <f t="shared" si="146"/>
        <v>44.691993140692311</v>
      </c>
      <c r="AC3091" s="6">
        <f t="shared" si="147"/>
        <v>20.908006859307683</v>
      </c>
    </row>
    <row r="3092" spans="1:29" hidden="1" x14ac:dyDescent="0.25">
      <c r="A3092">
        <v>200</v>
      </c>
      <c r="B3092" t="s">
        <v>17</v>
      </c>
      <c r="C3092" t="s">
        <v>18</v>
      </c>
      <c r="D3092" s="1">
        <v>45602</v>
      </c>
      <c r="E3092">
        <v>1900</v>
      </c>
      <c r="F3092">
        <v>311</v>
      </c>
      <c r="G3092">
        <v>0</v>
      </c>
      <c r="H3092" t="s">
        <v>19</v>
      </c>
      <c r="I3092">
        <v>0</v>
      </c>
      <c r="J3092" t="s">
        <v>19</v>
      </c>
      <c r="K3092">
        <v>0</v>
      </c>
      <c r="L3092" t="s">
        <v>19</v>
      </c>
      <c r="M3092">
        <v>3.7</v>
      </c>
      <c r="N3092" t="s">
        <v>19</v>
      </c>
      <c r="O3092">
        <v>61.4</v>
      </c>
      <c r="P3092" t="s">
        <v>19</v>
      </c>
      <c r="Q3092">
        <v>20</v>
      </c>
      <c r="R3092" t="s">
        <v>19</v>
      </c>
      <c r="S3092">
        <v>19.899999999999999</v>
      </c>
      <c r="T3092" t="s">
        <v>19</v>
      </c>
      <c r="U3092">
        <v>3.2</v>
      </c>
      <c r="V3092" t="s">
        <v>19</v>
      </c>
      <c r="W3092">
        <v>301</v>
      </c>
      <c r="X3092" t="s">
        <v>19</v>
      </c>
      <c r="Y3092">
        <v>65.3</v>
      </c>
      <c r="Z3092" t="s">
        <v>19</v>
      </c>
      <c r="AA3092" s="6">
        <f t="shared" si="145"/>
        <v>6.5994896622307824</v>
      </c>
      <c r="AB3092" s="6">
        <f t="shared" si="146"/>
        <v>43.879081392015408</v>
      </c>
      <c r="AC3092" s="6">
        <f t="shared" si="147"/>
        <v>17.520918607984591</v>
      </c>
    </row>
    <row r="3093" spans="1:29" hidden="1" x14ac:dyDescent="0.25">
      <c r="A3093">
        <v>200</v>
      </c>
      <c r="B3093" t="s">
        <v>17</v>
      </c>
      <c r="C3093" t="s">
        <v>18</v>
      </c>
      <c r="D3093" s="1">
        <v>45602</v>
      </c>
      <c r="E3093">
        <v>2000</v>
      </c>
      <c r="F3093">
        <v>311</v>
      </c>
      <c r="G3093">
        <v>0</v>
      </c>
      <c r="H3093" t="s">
        <v>19</v>
      </c>
      <c r="I3093">
        <v>0</v>
      </c>
      <c r="J3093" t="s">
        <v>19</v>
      </c>
      <c r="K3093">
        <v>0</v>
      </c>
      <c r="L3093" t="s">
        <v>19</v>
      </c>
      <c r="M3093">
        <v>4.0999999999999996</v>
      </c>
      <c r="N3093" t="s">
        <v>19</v>
      </c>
      <c r="O3093">
        <v>57.9</v>
      </c>
      <c r="P3093" t="s">
        <v>19</v>
      </c>
      <c r="Q3093">
        <v>25</v>
      </c>
      <c r="R3093" t="s">
        <v>19</v>
      </c>
      <c r="S3093">
        <v>22.2</v>
      </c>
      <c r="T3093" t="s">
        <v>19</v>
      </c>
      <c r="U3093">
        <v>3.3</v>
      </c>
      <c r="V3093" t="s">
        <v>19</v>
      </c>
      <c r="W3093">
        <v>302</v>
      </c>
      <c r="X3093" t="s">
        <v>19</v>
      </c>
      <c r="Y3093">
        <v>64.900000000000006</v>
      </c>
      <c r="Z3093" t="s">
        <v>19</v>
      </c>
      <c r="AA3093" s="6">
        <f t="shared" si="145"/>
        <v>5.9488695899088029</v>
      </c>
      <c r="AB3093" s="6">
        <f t="shared" si="146"/>
        <v>42.707965261835845</v>
      </c>
      <c r="AC3093" s="6">
        <f t="shared" si="147"/>
        <v>15.192034738164153</v>
      </c>
    </row>
    <row r="3094" spans="1:29" hidden="1" x14ac:dyDescent="0.25">
      <c r="A3094">
        <v>200</v>
      </c>
      <c r="B3094" t="s">
        <v>17</v>
      </c>
      <c r="C3094" t="s">
        <v>18</v>
      </c>
      <c r="D3094" s="1">
        <v>45602</v>
      </c>
      <c r="E3094">
        <v>2100</v>
      </c>
      <c r="F3094">
        <v>311</v>
      </c>
      <c r="G3094">
        <v>0</v>
      </c>
      <c r="H3094" t="s">
        <v>19</v>
      </c>
      <c r="I3094">
        <v>0</v>
      </c>
      <c r="J3094" t="s">
        <v>19</v>
      </c>
      <c r="K3094">
        <v>0</v>
      </c>
      <c r="L3094" t="s">
        <v>19</v>
      </c>
      <c r="M3094">
        <v>3.9</v>
      </c>
      <c r="N3094" t="s">
        <v>19</v>
      </c>
      <c r="O3094">
        <v>56.1</v>
      </c>
      <c r="P3094" t="s">
        <v>19</v>
      </c>
      <c r="Q3094">
        <v>25</v>
      </c>
      <c r="R3094" t="s">
        <v>19</v>
      </c>
      <c r="S3094">
        <v>21.2</v>
      </c>
      <c r="T3094" t="s">
        <v>19</v>
      </c>
      <c r="U3094">
        <v>3</v>
      </c>
      <c r="V3094" t="s">
        <v>19</v>
      </c>
      <c r="W3094">
        <v>313</v>
      </c>
      <c r="X3094" t="s">
        <v>19</v>
      </c>
      <c r="Y3094">
        <v>64.5</v>
      </c>
      <c r="Z3094" t="s">
        <v>19</v>
      </c>
      <c r="AA3094" s="6">
        <f t="shared" si="145"/>
        <v>5.2281449777150169</v>
      </c>
      <c r="AB3094" s="6">
        <f t="shared" si="146"/>
        <v>41.410660959887032</v>
      </c>
      <c r="AC3094" s="6">
        <f t="shared" si="147"/>
        <v>14.689339040112969</v>
      </c>
    </row>
    <row r="3095" spans="1:29" hidden="1" x14ac:dyDescent="0.25">
      <c r="A3095">
        <v>200</v>
      </c>
      <c r="B3095" t="s">
        <v>17</v>
      </c>
      <c r="C3095" t="s">
        <v>18</v>
      </c>
      <c r="D3095" s="1">
        <v>45602</v>
      </c>
      <c r="E3095">
        <v>2200</v>
      </c>
      <c r="F3095">
        <v>311</v>
      </c>
      <c r="G3095">
        <v>0</v>
      </c>
      <c r="H3095" t="s">
        <v>19</v>
      </c>
      <c r="I3095">
        <v>0</v>
      </c>
      <c r="J3095" t="s">
        <v>19</v>
      </c>
      <c r="K3095">
        <v>0</v>
      </c>
      <c r="L3095" t="s">
        <v>19</v>
      </c>
      <c r="M3095">
        <v>4.5999999999999996</v>
      </c>
      <c r="N3095" t="s">
        <v>19</v>
      </c>
      <c r="O3095">
        <v>54.6</v>
      </c>
      <c r="P3095" t="s">
        <v>19</v>
      </c>
      <c r="Q3095">
        <v>31</v>
      </c>
      <c r="R3095" t="s">
        <v>19</v>
      </c>
      <c r="S3095">
        <v>24.9</v>
      </c>
      <c r="T3095" t="s">
        <v>19</v>
      </c>
      <c r="U3095">
        <v>2.9</v>
      </c>
      <c r="V3095" t="s">
        <v>19</v>
      </c>
      <c r="W3095">
        <v>308</v>
      </c>
      <c r="X3095" t="s">
        <v>19</v>
      </c>
      <c r="Y3095">
        <v>63.9</v>
      </c>
      <c r="Z3095" t="s">
        <v>19</v>
      </c>
      <c r="AA3095" s="6">
        <f t="shared" si="145"/>
        <v>5.3037957135983849</v>
      </c>
      <c r="AB3095" s="6">
        <f t="shared" si="146"/>
        <v>41.546832284477091</v>
      </c>
      <c r="AC3095" s="6">
        <f t="shared" si="147"/>
        <v>13.05316771552291</v>
      </c>
    </row>
    <row r="3096" spans="1:29" hidden="1" x14ac:dyDescent="0.25">
      <c r="A3096">
        <v>200</v>
      </c>
      <c r="B3096" t="s">
        <v>17</v>
      </c>
      <c r="C3096" t="s">
        <v>18</v>
      </c>
      <c r="D3096" s="1">
        <v>45602</v>
      </c>
      <c r="E3096">
        <v>2300</v>
      </c>
      <c r="F3096">
        <v>311</v>
      </c>
      <c r="G3096">
        <v>0</v>
      </c>
      <c r="H3096" t="s">
        <v>19</v>
      </c>
      <c r="I3096">
        <v>0</v>
      </c>
      <c r="J3096" t="s">
        <v>19</v>
      </c>
      <c r="K3096">
        <v>0</v>
      </c>
      <c r="L3096" t="s">
        <v>19</v>
      </c>
      <c r="M3096">
        <v>5</v>
      </c>
      <c r="N3096" t="s">
        <v>19</v>
      </c>
      <c r="O3096">
        <v>52.6</v>
      </c>
      <c r="P3096" t="s">
        <v>19</v>
      </c>
      <c r="Q3096">
        <v>37</v>
      </c>
      <c r="R3096" t="s">
        <v>19</v>
      </c>
      <c r="S3096">
        <v>26.9</v>
      </c>
      <c r="T3096" t="s">
        <v>19</v>
      </c>
      <c r="U3096">
        <v>3.3</v>
      </c>
      <c r="V3096" t="s">
        <v>19</v>
      </c>
      <c r="W3096">
        <v>324</v>
      </c>
      <c r="X3096" t="s">
        <v>19</v>
      </c>
      <c r="Y3096">
        <v>63.4</v>
      </c>
      <c r="Z3096" t="s">
        <v>19</v>
      </c>
      <c r="AA3096" s="6">
        <f t="shared" si="145"/>
        <v>5.064102213019785</v>
      </c>
      <c r="AB3096" s="6">
        <f t="shared" si="146"/>
        <v>41.115383983435613</v>
      </c>
      <c r="AC3096" s="6">
        <f t="shared" si="147"/>
        <v>11.484616016564388</v>
      </c>
    </row>
    <row r="3097" spans="1:29" hidden="1" x14ac:dyDescent="0.25">
      <c r="A3097">
        <v>200</v>
      </c>
      <c r="B3097" t="s">
        <v>17</v>
      </c>
      <c r="C3097" t="s">
        <v>18</v>
      </c>
      <c r="D3097" s="1">
        <v>45602</v>
      </c>
      <c r="E3097">
        <v>2400</v>
      </c>
      <c r="F3097">
        <v>311</v>
      </c>
      <c r="G3097">
        <v>0</v>
      </c>
      <c r="H3097" t="s">
        <v>19</v>
      </c>
      <c r="I3097">
        <v>0</v>
      </c>
      <c r="J3097" t="s">
        <v>19</v>
      </c>
      <c r="K3097">
        <v>0</v>
      </c>
      <c r="L3097" t="s">
        <v>19</v>
      </c>
      <c r="M3097">
        <v>6.6</v>
      </c>
      <c r="N3097" t="s">
        <v>19</v>
      </c>
      <c r="O3097">
        <v>47.2</v>
      </c>
      <c r="P3097" t="s">
        <v>19</v>
      </c>
      <c r="Q3097">
        <v>59</v>
      </c>
      <c r="R3097" t="s">
        <v>19</v>
      </c>
      <c r="S3097">
        <v>33.700000000000003</v>
      </c>
      <c r="T3097" t="s">
        <v>19</v>
      </c>
      <c r="U3097">
        <v>3.5</v>
      </c>
      <c r="V3097" t="s">
        <v>19</v>
      </c>
      <c r="W3097">
        <v>299</v>
      </c>
      <c r="X3097" t="s">
        <v>19</v>
      </c>
      <c r="Y3097">
        <v>62.8</v>
      </c>
      <c r="Z3097" t="s">
        <v>19</v>
      </c>
      <c r="AA3097" s="6">
        <f t="shared" si="145"/>
        <v>4.5383479279927688</v>
      </c>
      <c r="AB3097" s="6">
        <f t="shared" si="146"/>
        <v>40.169026270386979</v>
      </c>
      <c r="AC3097" s="6">
        <f t="shared" si="147"/>
        <v>7.0309737296130237</v>
      </c>
    </row>
    <row r="3098" spans="1:29" hidden="1" x14ac:dyDescent="0.25">
      <c r="A3098">
        <v>200</v>
      </c>
      <c r="B3098" t="s">
        <v>17</v>
      </c>
      <c r="C3098" t="s">
        <v>18</v>
      </c>
      <c r="D3098" s="1">
        <v>45603</v>
      </c>
      <c r="E3098" s="2">
        <v>100</v>
      </c>
      <c r="F3098">
        <v>312</v>
      </c>
      <c r="G3098">
        <v>0</v>
      </c>
      <c r="H3098" t="s">
        <v>19</v>
      </c>
      <c r="I3098">
        <v>0</v>
      </c>
      <c r="J3098" t="s">
        <v>19</v>
      </c>
      <c r="K3098">
        <v>0</v>
      </c>
      <c r="L3098" t="s">
        <v>19</v>
      </c>
      <c r="M3098">
        <v>5.2</v>
      </c>
      <c r="N3098" t="s">
        <v>19</v>
      </c>
      <c r="O3098">
        <v>48.1</v>
      </c>
      <c r="P3098" t="s">
        <v>19</v>
      </c>
      <c r="Q3098">
        <v>45</v>
      </c>
      <c r="R3098" t="s">
        <v>19</v>
      </c>
      <c r="S3098">
        <v>28</v>
      </c>
      <c r="T3098" t="s">
        <v>19</v>
      </c>
      <c r="U3098">
        <v>3.6</v>
      </c>
      <c r="V3098" t="s">
        <v>19</v>
      </c>
      <c r="W3098">
        <v>314</v>
      </c>
      <c r="X3098" t="s">
        <v>19</v>
      </c>
      <c r="Y3098">
        <v>62.3</v>
      </c>
      <c r="Z3098" t="s">
        <v>19</v>
      </c>
      <c r="AA3098" s="6">
        <f t="shared" si="145"/>
        <v>3.7599751559376209</v>
      </c>
      <c r="AB3098" s="6">
        <f t="shared" si="146"/>
        <v>38.767955280687715</v>
      </c>
      <c r="AC3098" s="6">
        <f t="shared" si="147"/>
        <v>9.332044719312286</v>
      </c>
    </row>
    <row r="3099" spans="1:29" hidden="1" x14ac:dyDescent="0.25">
      <c r="A3099">
        <v>200</v>
      </c>
      <c r="B3099" t="s">
        <v>17</v>
      </c>
      <c r="C3099" t="s">
        <v>18</v>
      </c>
      <c r="D3099" s="1">
        <v>45603</v>
      </c>
      <c r="E3099" s="2">
        <v>200</v>
      </c>
      <c r="F3099">
        <v>312</v>
      </c>
      <c r="G3099">
        <v>0</v>
      </c>
      <c r="H3099" t="s">
        <v>19</v>
      </c>
      <c r="I3099">
        <v>0</v>
      </c>
      <c r="J3099" t="s">
        <v>19</v>
      </c>
      <c r="K3099">
        <v>0</v>
      </c>
      <c r="L3099" t="s">
        <v>19</v>
      </c>
      <c r="M3099">
        <v>4.9000000000000004</v>
      </c>
      <c r="N3099" t="s">
        <v>19</v>
      </c>
      <c r="O3099">
        <v>47.6</v>
      </c>
      <c r="P3099" t="s">
        <v>19</v>
      </c>
      <c r="Q3099">
        <v>43</v>
      </c>
      <c r="R3099" t="s">
        <v>19</v>
      </c>
      <c r="S3099">
        <v>26.4</v>
      </c>
      <c r="T3099" t="s">
        <v>19</v>
      </c>
      <c r="U3099">
        <v>3.9</v>
      </c>
      <c r="V3099" t="s">
        <v>19</v>
      </c>
      <c r="W3099">
        <v>309</v>
      </c>
      <c r="X3099" t="s">
        <v>19</v>
      </c>
      <c r="Y3099">
        <v>61.7</v>
      </c>
      <c r="Z3099" t="s">
        <v>19</v>
      </c>
      <c r="AA3099" s="6">
        <f t="shared" si="145"/>
        <v>3.3573453929851578</v>
      </c>
      <c r="AB3099" s="6">
        <f t="shared" si="146"/>
        <v>38.043221707373284</v>
      </c>
      <c r="AC3099" s="6">
        <f t="shared" si="147"/>
        <v>9.5567782926267171</v>
      </c>
    </row>
    <row r="3100" spans="1:29" hidden="1" x14ac:dyDescent="0.25">
      <c r="A3100">
        <v>200</v>
      </c>
      <c r="B3100" t="s">
        <v>17</v>
      </c>
      <c r="C3100" t="s">
        <v>18</v>
      </c>
      <c r="D3100" s="1">
        <v>45603</v>
      </c>
      <c r="E3100" s="2">
        <v>300</v>
      </c>
      <c r="F3100">
        <v>312</v>
      </c>
      <c r="G3100">
        <v>0</v>
      </c>
      <c r="H3100" t="s">
        <v>19</v>
      </c>
      <c r="I3100">
        <v>0</v>
      </c>
      <c r="J3100" t="s">
        <v>19</v>
      </c>
      <c r="K3100">
        <v>0</v>
      </c>
      <c r="L3100" t="s">
        <v>19</v>
      </c>
      <c r="M3100">
        <v>4.5</v>
      </c>
      <c r="N3100" t="s">
        <v>19</v>
      </c>
      <c r="O3100">
        <v>49.6</v>
      </c>
      <c r="P3100" t="s">
        <v>19</v>
      </c>
      <c r="Q3100">
        <v>37</v>
      </c>
      <c r="R3100" t="s">
        <v>19</v>
      </c>
      <c r="S3100">
        <v>24.7</v>
      </c>
      <c r="T3100" t="s">
        <v>19</v>
      </c>
      <c r="U3100">
        <v>4.2</v>
      </c>
      <c r="V3100" t="s">
        <v>19</v>
      </c>
      <c r="W3100">
        <v>314</v>
      </c>
      <c r="X3100" t="s">
        <v>19</v>
      </c>
      <c r="Y3100">
        <v>61.1</v>
      </c>
      <c r="Z3100" t="s">
        <v>19</v>
      </c>
      <c r="AA3100" s="6">
        <f t="shared" si="145"/>
        <v>3.7353899613001271</v>
      </c>
      <c r="AB3100" s="6">
        <f t="shared" si="146"/>
        <v>38.723701930340226</v>
      </c>
      <c r="AC3100" s="6">
        <f t="shared" si="147"/>
        <v>10.876298069659775</v>
      </c>
    </row>
    <row r="3101" spans="1:29" hidden="1" x14ac:dyDescent="0.25">
      <c r="A3101">
        <v>200</v>
      </c>
      <c r="B3101" t="s">
        <v>17</v>
      </c>
      <c r="C3101" t="s">
        <v>18</v>
      </c>
      <c r="D3101" s="1">
        <v>45603</v>
      </c>
      <c r="E3101" s="2">
        <v>400</v>
      </c>
      <c r="F3101">
        <v>312</v>
      </c>
      <c r="G3101">
        <v>0</v>
      </c>
      <c r="H3101" t="s">
        <v>19</v>
      </c>
      <c r="I3101">
        <v>0</v>
      </c>
      <c r="J3101" t="s">
        <v>19</v>
      </c>
      <c r="K3101">
        <v>0</v>
      </c>
      <c r="L3101" t="s">
        <v>19</v>
      </c>
      <c r="M3101">
        <v>4.0999999999999996</v>
      </c>
      <c r="N3101" t="s">
        <v>19</v>
      </c>
      <c r="O3101">
        <v>50.1</v>
      </c>
      <c r="P3101" t="s">
        <v>19</v>
      </c>
      <c r="Q3101">
        <v>33</v>
      </c>
      <c r="R3101" t="s">
        <v>19</v>
      </c>
      <c r="S3101">
        <v>22.1</v>
      </c>
      <c r="T3101" t="s">
        <v>19</v>
      </c>
      <c r="U3101">
        <v>4.0999999999999996</v>
      </c>
      <c r="V3101" t="s">
        <v>19</v>
      </c>
      <c r="W3101">
        <v>312</v>
      </c>
      <c r="X3101" t="s">
        <v>19</v>
      </c>
      <c r="Y3101">
        <v>60.5</v>
      </c>
      <c r="Z3101" t="s">
        <v>19</v>
      </c>
      <c r="AA3101" s="6">
        <f t="shared" si="145"/>
        <v>3.5863118040924657</v>
      </c>
      <c r="AB3101" s="6">
        <f t="shared" si="146"/>
        <v>38.45536124736644</v>
      </c>
      <c r="AC3101" s="6">
        <f t="shared" si="147"/>
        <v>11.644638752633561</v>
      </c>
    </row>
    <row r="3102" spans="1:29" hidden="1" x14ac:dyDescent="0.25">
      <c r="A3102">
        <v>200</v>
      </c>
      <c r="B3102" t="s">
        <v>17</v>
      </c>
      <c r="C3102" t="s">
        <v>18</v>
      </c>
      <c r="D3102" s="1">
        <v>45603</v>
      </c>
      <c r="E3102" s="2">
        <v>500</v>
      </c>
      <c r="F3102">
        <v>312</v>
      </c>
      <c r="G3102">
        <v>0</v>
      </c>
      <c r="H3102" t="s">
        <v>19</v>
      </c>
      <c r="I3102">
        <v>0</v>
      </c>
      <c r="J3102" t="s">
        <v>19</v>
      </c>
      <c r="K3102">
        <v>0</v>
      </c>
      <c r="L3102" t="s">
        <v>19</v>
      </c>
      <c r="M3102">
        <v>3.9</v>
      </c>
      <c r="N3102" t="s">
        <v>19</v>
      </c>
      <c r="O3102">
        <v>50.6</v>
      </c>
      <c r="P3102" t="s">
        <v>19</v>
      </c>
      <c r="Q3102">
        <v>31</v>
      </c>
      <c r="R3102" t="s">
        <v>19</v>
      </c>
      <c r="S3102">
        <v>21.4</v>
      </c>
      <c r="T3102" t="s">
        <v>19</v>
      </c>
      <c r="U3102">
        <v>4.8</v>
      </c>
      <c r="V3102" t="s">
        <v>19</v>
      </c>
      <c r="W3102">
        <v>304</v>
      </c>
      <c r="X3102" t="s">
        <v>19</v>
      </c>
      <c r="Y3102">
        <v>60</v>
      </c>
      <c r="Z3102" t="s">
        <v>19</v>
      </c>
      <c r="AA3102" s="6">
        <f t="shared" si="145"/>
        <v>3.6108120921431368</v>
      </c>
      <c r="AB3102" s="6">
        <f t="shared" si="146"/>
        <v>38.499461765857646</v>
      </c>
      <c r="AC3102" s="6">
        <f t="shared" si="147"/>
        <v>12.100538234142356</v>
      </c>
    </row>
    <row r="3103" spans="1:29" hidden="1" x14ac:dyDescent="0.25">
      <c r="A3103">
        <v>200</v>
      </c>
      <c r="B3103" t="s">
        <v>17</v>
      </c>
      <c r="C3103" t="s">
        <v>18</v>
      </c>
      <c r="D3103" s="1">
        <v>45603</v>
      </c>
      <c r="E3103" s="2">
        <v>600</v>
      </c>
      <c r="F3103">
        <v>312</v>
      </c>
      <c r="G3103">
        <v>0</v>
      </c>
      <c r="H3103" t="s">
        <v>19</v>
      </c>
      <c r="I3103">
        <v>0</v>
      </c>
      <c r="J3103" t="s">
        <v>19</v>
      </c>
      <c r="K3103">
        <v>0</v>
      </c>
      <c r="L3103" t="s">
        <v>19</v>
      </c>
      <c r="M3103">
        <v>4.0999999999999996</v>
      </c>
      <c r="N3103" t="s">
        <v>19</v>
      </c>
      <c r="O3103">
        <v>49.5</v>
      </c>
      <c r="P3103" t="s">
        <v>19</v>
      </c>
      <c r="Q3103">
        <v>34</v>
      </c>
      <c r="R3103" t="s">
        <v>19</v>
      </c>
      <c r="S3103">
        <v>22.1</v>
      </c>
      <c r="T3103" t="s">
        <v>19</v>
      </c>
      <c r="U3103">
        <v>2.9</v>
      </c>
      <c r="V3103" t="s">
        <v>19</v>
      </c>
      <c r="W3103">
        <v>345</v>
      </c>
      <c r="X3103" t="s">
        <v>19</v>
      </c>
      <c r="Y3103">
        <v>59.5</v>
      </c>
      <c r="Z3103" t="s">
        <v>19</v>
      </c>
      <c r="AA3103" s="6">
        <f t="shared" si="145"/>
        <v>3.419287852985935</v>
      </c>
      <c r="AB3103" s="6">
        <f t="shared" si="146"/>
        <v>38.154718135374679</v>
      </c>
      <c r="AC3103" s="6">
        <f t="shared" si="147"/>
        <v>11.345281864625321</v>
      </c>
    </row>
    <row r="3104" spans="1:29" hidden="1" x14ac:dyDescent="0.25">
      <c r="A3104">
        <v>200</v>
      </c>
      <c r="B3104" t="s">
        <v>17</v>
      </c>
      <c r="C3104" t="s">
        <v>18</v>
      </c>
      <c r="D3104" s="1">
        <v>45603</v>
      </c>
      <c r="E3104" s="2">
        <v>700</v>
      </c>
      <c r="F3104">
        <v>312</v>
      </c>
      <c r="G3104">
        <v>0</v>
      </c>
      <c r="H3104" t="s">
        <v>19</v>
      </c>
      <c r="I3104">
        <v>0</v>
      </c>
      <c r="J3104" t="s">
        <v>19</v>
      </c>
      <c r="K3104">
        <v>107</v>
      </c>
      <c r="L3104" t="s">
        <v>19</v>
      </c>
      <c r="M3104">
        <v>4.7</v>
      </c>
      <c r="N3104" t="s">
        <v>19</v>
      </c>
      <c r="O3104">
        <v>46.1</v>
      </c>
      <c r="P3104" t="s">
        <v>19</v>
      </c>
      <c r="Q3104">
        <v>45</v>
      </c>
      <c r="R3104" t="s">
        <v>19</v>
      </c>
      <c r="S3104">
        <v>25.8</v>
      </c>
      <c r="T3104" t="s">
        <v>19</v>
      </c>
      <c r="U3104">
        <v>3.5</v>
      </c>
      <c r="V3104" t="s">
        <v>19</v>
      </c>
      <c r="W3104">
        <v>304</v>
      </c>
      <c r="X3104" t="s">
        <v>19</v>
      </c>
      <c r="Y3104">
        <v>59</v>
      </c>
      <c r="Z3104" t="s">
        <v>19</v>
      </c>
      <c r="AA3104" s="6">
        <f t="shared" si="145"/>
        <v>2.829208119326232</v>
      </c>
      <c r="AB3104" s="6">
        <f t="shared" si="146"/>
        <v>37.092574614787218</v>
      </c>
      <c r="AC3104" s="6">
        <f t="shared" si="147"/>
        <v>9.0074253852127839</v>
      </c>
    </row>
    <row r="3105" spans="1:29" hidden="1" x14ac:dyDescent="0.25">
      <c r="A3105">
        <v>200</v>
      </c>
      <c r="B3105" t="s">
        <v>17</v>
      </c>
      <c r="C3105" t="s">
        <v>18</v>
      </c>
      <c r="D3105" s="1">
        <v>45603</v>
      </c>
      <c r="E3105" s="2">
        <v>800</v>
      </c>
      <c r="F3105">
        <v>312</v>
      </c>
      <c r="G3105">
        <v>0.01</v>
      </c>
      <c r="H3105" t="s">
        <v>19</v>
      </c>
      <c r="I3105">
        <v>0</v>
      </c>
      <c r="J3105" t="s">
        <v>19</v>
      </c>
      <c r="K3105">
        <v>470</v>
      </c>
      <c r="L3105" t="s">
        <v>19</v>
      </c>
      <c r="M3105">
        <v>4.2</v>
      </c>
      <c r="N3105" t="s">
        <v>19</v>
      </c>
      <c r="O3105">
        <v>57.1</v>
      </c>
      <c r="P3105" t="s">
        <v>19</v>
      </c>
      <c r="Q3105">
        <v>26</v>
      </c>
      <c r="R3105" t="s">
        <v>19</v>
      </c>
      <c r="S3105">
        <v>22.9</v>
      </c>
      <c r="T3105" t="s">
        <v>19</v>
      </c>
      <c r="U3105">
        <v>4.9000000000000004</v>
      </c>
      <c r="V3105" t="s">
        <v>19</v>
      </c>
      <c r="W3105">
        <v>306</v>
      </c>
      <c r="X3105" t="s">
        <v>19</v>
      </c>
      <c r="Y3105">
        <v>58.6</v>
      </c>
      <c r="Z3105" t="s">
        <v>19</v>
      </c>
      <c r="AA3105" s="6">
        <f t="shared" si="145"/>
        <v>5.7542088597019649</v>
      </c>
      <c r="AB3105" s="6">
        <f t="shared" si="146"/>
        <v>42.357575947463538</v>
      </c>
      <c r="AC3105" s="6">
        <f t="shared" si="147"/>
        <v>14.742424052536464</v>
      </c>
    </row>
    <row r="3106" spans="1:29" hidden="1" x14ac:dyDescent="0.25">
      <c r="A3106">
        <v>200</v>
      </c>
      <c r="B3106" t="s">
        <v>17</v>
      </c>
      <c r="C3106" t="s">
        <v>18</v>
      </c>
      <c r="D3106" s="1">
        <v>45603</v>
      </c>
      <c r="E3106" s="2">
        <v>900</v>
      </c>
      <c r="F3106">
        <v>312</v>
      </c>
      <c r="G3106">
        <v>0.01</v>
      </c>
      <c r="H3106" t="s">
        <v>19</v>
      </c>
      <c r="I3106">
        <v>0</v>
      </c>
      <c r="J3106" t="s">
        <v>19</v>
      </c>
      <c r="K3106">
        <v>857</v>
      </c>
      <c r="L3106" t="s">
        <v>19</v>
      </c>
      <c r="M3106">
        <v>4.4000000000000004</v>
      </c>
      <c r="N3106" t="s">
        <v>19</v>
      </c>
      <c r="O3106">
        <v>64</v>
      </c>
      <c r="P3106" t="s">
        <v>19</v>
      </c>
      <c r="Q3106">
        <v>21</v>
      </c>
      <c r="R3106" t="s">
        <v>19</v>
      </c>
      <c r="S3106">
        <v>23.8</v>
      </c>
      <c r="T3106" t="s">
        <v>19</v>
      </c>
      <c r="U3106">
        <v>5.9</v>
      </c>
      <c r="V3106" t="s">
        <v>19</v>
      </c>
      <c r="W3106">
        <v>310</v>
      </c>
      <c r="X3106" t="s">
        <v>19</v>
      </c>
      <c r="Y3106">
        <v>58.2</v>
      </c>
      <c r="Z3106" t="s">
        <v>19</v>
      </c>
      <c r="AA3106" s="6">
        <f t="shared" si="145"/>
        <v>7.7503931027501611</v>
      </c>
      <c r="AB3106" s="6">
        <f t="shared" si="146"/>
        <v>45.950707584950294</v>
      </c>
      <c r="AC3106" s="6">
        <f t="shared" si="147"/>
        <v>18.049292415049706</v>
      </c>
    </row>
    <row r="3107" spans="1:29" hidden="1" x14ac:dyDescent="0.25">
      <c r="A3107">
        <v>200</v>
      </c>
      <c r="B3107" t="s">
        <v>17</v>
      </c>
      <c r="C3107" t="s">
        <v>18</v>
      </c>
      <c r="D3107" s="1">
        <v>45603</v>
      </c>
      <c r="E3107">
        <v>1000</v>
      </c>
      <c r="F3107">
        <v>312</v>
      </c>
      <c r="G3107">
        <v>0.01</v>
      </c>
      <c r="H3107" t="s">
        <v>19</v>
      </c>
      <c r="I3107">
        <v>0</v>
      </c>
      <c r="J3107" t="s">
        <v>19</v>
      </c>
      <c r="K3107">
        <v>1170</v>
      </c>
      <c r="L3107" t="s">
        <v>19</v>
      </c>
      <c r="M3107">
        <v>3.7</v>
      </c>
      <c r="N3107" t="s">
        <v>19</v>
      </c>
      <c r="O3107">
        <v>68.2</v>
      </c>
      <c r="P3107" t="s">
        <v>19</v>
      </c>
      <c r="Q3107">
        <v>16</v>
      </c>
      <c r="R3107" t="s">
        <v>19</v>
      </c>
      <c r="S3107">
        <v>20.100000000000001</v>
      </c>
      <c r="T3107" t="s">
        <v>19</v>
      </c>
      <c r="U3107">
        <v>5.8</v>
      </c>
      <c r="V3107" t="s">
        <v>19</v>
      </c>
      <c r="W3107">
        <v>316</v>
      </c>
      <c r="X3107" t="s">
        <v>19</v>
      </c>
      <c r="Y3107">
        <v>58</v>
      </c>
      <c r="Z3107" t="s">
        <v>19</v>
      </c>
      <c r="AA3107" s="6">
        <f t="shared" si="145"/>
        <v>8.3783270653759185</v>
      </c>
      <c r="AB3107" s="6">
        <f t="shared" si="146"/>
        <v>47.080988717676654</v>
      </c>
      <c r="AC3107" s="6">
        <f t="shared" si="147"/>
        <v>21.119011282323349</v>
      </c>
    </row>
    <row r="3108" spans="1:29" hidden="1" x14ac:dyDescent="0.25">
      <c r="A3108">
        <v>200</v>
      </c>
      <c r="B3108" t="s">
        <v>17</v>
      </c>
      <c r="C3108" t="s">
        <v>18</v>
      </c>
      <c r="D3108" s="1">
        <v>45603</v>
      </c>
      <c r="E3108">
        <v>1100</v>
      </c>
      <c r="F3108">
        <v>312</v>
      </c>
      <c r="G3108">
        <v>0.02</v>
      </c>
      <c r="H3108" t="s">
        <v>19</v>
      </c>
      <c r="I3108">
        <v>0</v>
      </c>
      <c r="J3108" t="s">
        <v>19</v>
      </c>
      <c r="K3108">
        <v>1349</v>
      </c>
      <c r="L3108" t="s">
        <v>19</v>
      </c>
      <c r="M3108">
        <v>3.4</v>
      </c>
      <c r="N3108" t="s">
        <v>19</v>
      </c>
      <c r="O3108">
        <v>70.3</v>
      </c>
      <c r="P3108" t="s">
        <v>19</v>
      </c>
      <c r="Q3108">
        <v>14</v>
      </c>
      <c r="R3108" t="s">
        <v>19</v>
      </c>
      <c r="S3108">
        <v>18.3</v>
      </c>
      <c r="T3108" t="s">
        <v>19</v>
      </c>
      <c r="U3108">
        <v>5.0999999999999996</v>
      </c>
      <c r="V3108" t="s">
        <v>19</v>
      </c>
      <c r="W3108">
        <v>343</v>
      </c>
      <c r="X3108" t="s">
        <v>19</v>
      </c>
      <c r="Y3108">
        <v>58.3</v>
      </c>
      <c r="Z3108" t="s">
        <v>19</v>
      </c>
      <c r="AA3108" s="6">
        <f t="shared" si="145"/>
        <v>8.6791478272860996</v>
      </c>
      <c r="AB3108" s="6">
        <f t="shared" si="146"/>
        <v>47.62246608911498</v>
      </c>
      <c r="AC3108" s="6">
        <f t="shared" si="147"/>
        <v>22.677533910885018</v>
      </c>
    </row>
    <row r="3109" spans="1:29" hidden="1" x14ac:dyDescent="0.25">
      <c r="A3109">
        <v>200</v>
      </c>
      <c r="B3109" t="s">
        <v>17</v>
      </c>
      <c r="C3109" t="s">
        <v>18</v>
      </c>
      <c r="D3109" s="1">
        <v>45603</v>
      </c>
      <c r="E3109">
        <v>1200</v>
      </c>
      <c r="F3109">
        <v>312</v>
      </c>
      <c r="G3109">
        <v>0.02</v>
      </c>
      <c r="H3109" t="s">
        <v>19</v>
      </c>
      <c r="I3109">
        <v>0</v>
      </c>
      <c r="J3109" t="s">
        <v>19</v>
      </c>
      <c r="K3109">
        <v>1433</v>
      </c>
      <c r="L3109" t="s">
        <v>19</v>
      </c>
      <c r="M3109">
        <v>3.5</v>
      </c>
      <c r="N3109" t="s">
        <v>19</v>
      </c>
      <c r="O3109">
        <v>71</v>
      </c>
      <c r="P3109" t="s">
        <v>19</v>
      </c>
      <c r="Q3109">
        <v>14</v>
      </c>
      <c r="R3109" t="s">
        <v>19</v>
      </c>
      <c r="S3109">
        <v>18.8</v>
      </c>
      <c r="T3109" t="s">
        <v>19</v>
      </c>
      <c r="U3109">
        <v>5.8</v>
      </c>
      <c r="V3109" t="s">
        <v>19</v>
      </c>
      <c r="W3109">
        <v>314</v>
      </c>
      <c r="X3109" t="s">
        <v>19</v>
      </c>
      <c r="Y3109">
        <v>58.9</v>
      </c>
      <c r="Z3109" t="s">
        <v>19</v>
      </c>
      <c r="AA3109" s="6">
        <f t="shared" si="145"/>
        <v>8.9215936117080599</v>
      </c>
      <c r="AB3109" s="6">
        <f t="shared" si="146"/>
        <v>48.058868501074507</v>
      </c>
      <c r="AC3109" s="6">
        <f t="shared" si="147"/>
        <v>22.941131498925493</v>
      </c>
    </row>
    <row r="3110" spans="1:29" hidden="1" x14ac:dyDescent="0.25">
      <c r="A3110">
        <v>200</v>
      </c>
      <c r="B3110" t="s">
        <v>17</v>
      </c>
      <c r="C3110" t="s">
        <v>18</v>
      </c>
      <c r="D3110" s="1">
        <v>45603</v>
      </c>
      <c r="E3110">
        <v>1300</v>
      </c>
      <c r="F3110">
        <v>312</v>
      </c>
      <c r="G3110">
        <v>0.02</v>
      </c>
      <c r="H3110" t="s">
        <v>19</v>
      </c>
      <c r="I3110">
        <v>0</v>
      </c>
      <c r="J3110" t="s">
        <v>19</v>
      </c>
      <c r="K3110">
        <v>1362</v>
      </c>
      <c r="L3110" t="s">
        <v>19</v>
      </c>
      <c r="M3110">
        <v>3.3</v>
      </c>
      <c r="N3110" t="s">
        <v>19</v>
      </c>
      <c r="O3110">
        <v>72</v>
      </c>
      <c r="P3110" t="s">
        <v>19</v>
      </c>
      <c r="Q3110">
        <v>12</v>
      </c>
      <c r="R3110" t="s">
        <v>19</v>
      </c>
      <c r="S3110">
        <v>17.399999999999999</v>
      </c>
      <c r="T3110" t="s">
        <v>19</v>
      </c>
      <c r="U3110">
        <v>4.5999999999999996</v>
      </c>
      <c r="V3110" t="s">
        <v>19</v>
      </c>
      <c r="W3110">
        <v>306</v>
      </c>
      <c r="X3110" t="s">
        <v>19</v>
      </c>
      <c r="Y3110">
        <v>59.4</v>
      </c>
      <c r="Z3110" t="s">
        <v>19</v>
      </c>
      <c r="AA3110" s="6">
        <f t="shared" si="145"/>
        <v>8.771313547625688</v>
      </c>
      <c r="AB3110" s="6">
        <f t="shared" si="146"/>
        <v>47.78836438572624</v>
      </c>
      <c r="AC3110" s="6">
        <f t="shared" si="147"/>
        <v>24.21163561427376</v>
      </c>
    </row>
    <row r="3111" spans="1:29" hidden="1" x14ac:dyDescent="0.25">
      <c r="A3111">
        <v>200</v>
      </c>
      <c r="B3111" t="s">
        <v>17</v>
      </c>
      <c r="C3111" t="s">
        <v>18</v>
      </c>
      <c r="D3111" s="1">
        <v>45603</v>
      </c>
      <c r="E3111">
        <v>1400</v>
      </c>
      <c r="F3111">
        <v>312</v>
      </c>
      <c r="G3111">
        <v>0.01</v>
      </c>
      <c r="H3111" t="s">
        <v>19</v>
      </c>
      <c r="I3111">
        <v>0</v>
      </c>
      <c r="J3111" t="s">
        <v>19</v>
      </c>
      <c r="K3111">
        <v>1129</v>
      </c>
      <c r="L3111" t="s">
        <v>19</v>
      </c>
      <c r="M3111">
        <v>3.2</v>
      </c>
      <c r="N3111" t="s">
        <v>19</v>
      </c>
      <c r="O3111">
        <v>73.400000000000006</v>
      </c>
      <c r="P3111" t="s">
        <v>19</v>
      </c>
      <c r="Q3111">
        <v>12</v>
      </c>
      <c r="R3111" t="s">
        <v>19</v>
      </c>
      <c r="S3111">
        <v>16.899999999999999</v>
      </c>
      <c r="T3111" t="s">
        <v>19</v>
      </c>
      <c r="U3111">
        <v>4.0999999999999996</v>
      </c>
      <c r="V3111" t="s">
        <v>19</v>
      </c>
      <c r="W3111">
        <v>319</v>
      </c>
      <c r="X3111" t="s">
        <v>19</v>
      </c>
      <c r="Y3111">
        <v>60</v>
      </c>
      <c r="Z3111" t="s">
        <v>19</v>
      </c>
      <c r="AA3111" s="6">
        <f t="shared" si="145"/>
        <v>9.2390706116840455</v>
      </c>
      <c r="AB3111" s="6">
        <f t="shared" si="146"/>
        <v>48.630327101031284</v>
      </c>
      <c r="AC3111" s="6">
        <f t="shared" si="147"/>
        <v>24.769672898968722</v>
      </c>
    </row>
    <row r="3112" spans="1:29" hidden="1" x14ac:dyDescent="0.25">
      <c r="A3112">
        <v>200</v>
      </c>
      <c r="B3112" t="s">
        <v>17</v>
      </c>
      <c r="C3112" t="s">
        <v>18</v>
      </c>
      <c r="D3112" s="1">
        <v>45603</v>
      </c>
      <c r="E3112">
        <v>1500</v>
      </c>
      <c r="F3112">
        <v>312</v>
      </c>
      <c r="G3112">
        <v>0.01</v>
      </c>
      <c r="H3112" t="s">
        <v>19</v>
      </c>
      <c r="I3112">
        <v>0</v>
      </c>
      <c r="J3112" t="s">
        <v>19</v>
      </c>
      <c r="K3112">
        <v>849</v>
      </c>
      <c r="L3112" t="s">
        <v>19</v>
      </c>
      <c r="M3112">
        <v>3.1</v>
      </c>
      <c r="N3112" t="s">
        <v>19</v>
      </c>
      <c r="O3112">
        <v>74</v>
      </c>
      <c r="P3112" t="s">
        <v>19</v>
      </c>
      <c r="Q3112">
        <v>11</v>
      </c>
      <c r="R3112" t="s">
        <v>19</v>
      </c>
      <c r="S3112">
        <v>15.9</v>
      </c>
      <c r="T3112" t="s">
        <v>19</v>
      </c>
      <c r="U3112">
        <v>4.0999999999999996</v>
      </c>
      <c r="V3112" t="s">
        <v>19</v>
      </c>
      <c r="W3112">
        <v>355</v>
      </c>
      <c r="X3112" t="s">
        <v>19</v>
      </c>
      <c r="Y3112">
        <v>60.8</v>
      </c>
      <c r="Z3112" t="s">
        <v>19</v>
      </c>
      <c r="AA3112" s="6">
        <f t="shared" si="145"/>
        <v>9.1672059995833131</v>
      </c>
      <c r="AB3112" s="6">
        <f t="shared" si="146"/>
        <v>48.500970799249963</v>
      </c>
      <c r="AC3112" s="6">
        <f t="shared" si="147"/>
        <v>25.499029200750037</v>
      </c>
    </row>
    <row r="3113" spans="1:29" hidden="1" x14ac:dyDescent="0.25">
      <c r="A3113">
        <v>200</v>
      </c>
      <c r="B3113" t="s">
        <v>17</v>
      </c>
      <c r="C3113" t="s">
        <v>18</v>
      </c>
      <c r="D3113" s="1">
        <v>45603</v>
      </c>
      <c r="E3113">
        <v>1600</v>
      </c>
      <c r="F3113">
        <v>312</v>
      </c>
      <c r="G3113">
        <v>0.01</v>
      </c>
      <c r="H3113" t="s">
        <v>19</v>
      </c>
      <c r="I3113">
        <v>0</v>
      </c>
      <c r="J3113" t="s">
        <v>19</v>
      </c>
      <c r="K3113">
        <v>453</v>
      </c>
      <c r="L3113" t="s">
        <v>19</v>
      </c>
      <c r="M3113">
        <v>3.1</v>
      </c>
      <c r="N3113" t="s">
        <v>19</v>
      </c>
      <c r="O3113">
        <v>73.3</v>
      </c>
      <c r="P3113" t="s">
        <v>19</v>
      </c>
      <c r="Q3113">
        <v>11</v>
      </c>
      <c r="R3113" t="s">
        <v>19</v>
      </c>
      <c r="S3113">
        <v>15.7</v>
      </c>
      <c r="T3113" t="s">
        <v>19</v>
      </c>
      <c r="U3113">
        <v>4.5999999999999996</v>
      </c>
      <c r="V3113" t="s">
        <v>19</v>
      </c>
      <c r="W3113">
        <v>341</v>
      </c>
      <c r="X3113" t="s">
        <v>19</v>
      </c>
      <c r="Y3113">
        <v>61.6</v>
      </c>
      <c r="Z3113" t="s">
        <v>19</v>
      </c>
      <c r="AA3113" s="6">
        <f t="shared" si="145"/>
        <v>8.9378735922016723</v>
      </c>
      <c r="AB3113" s="6">
        <f t="shared" si="146"/>
        <v>48.088172465963012</v>
      </c>
      <c r="AC3113" s="6">
        <f t="shared" si="147"/>
        <v>25.211827534036985</v>
      </c>
    </row>
    <row r="3114" spans="1:29" hidden="1" x14ac:dyDescent="0.25">
      <c r="A3114">
        <v>200</v>
      </c>
      <c r="B3114" t="s">
        <v>17</v>
      </c>
      <c r="C3114" t="s">
        <v>18</v>
      </c>
      <c r="D3114" s="1">
        <v>45603</v>
      </c>
      <c r="E3114">
        <v>1700</v>
      </c>
      <c r="F3114">
        <v>312</v>
      </c>
      <c r="G3114">
        <v>0</v>
      </c>
      <c r="H3114" t="s">
        <v>19</v>
      </c>
      <c r="I3114">
        <v>0</v>
      </c>
      <c r="J3114" t="s">
        <v>19</v>
      </c>
      <c r="K3114">
        <v>78</v>
      </c>
      <c r="L3114" t="s">
        <v>19</v>
      </c>
      <c r="M3114">
        <v>3.8</v>
      </c>
      <c r="N3114" t="s">
        <v>19</v>
      </c>
      <c r="O3114">
        <v>67.900000000000006</v>
      </c>
      <c r="P3114" t="s">
        <v>19</v>
      </c>
      <c r="Q3114">
        <v>16</v>
      </c>
      <c r="R3114" t="s">
        <v>19</v>
      </c>
      <c r="S3114">
        <v>20.5</v>
      </c>
      <c r="T3114" t="s">
        <v>19</v>
      </c>
      <c r="U3114">
        <v>3</v>
      </c>
      <c r="V3114" t="s">
        <v>19</v>
      </c>
      <c r="W3114">
        <v>332</v>
      </c>
      <c r="X3114" t="s">
        <v>19</v>
      </c>
      <c r="Y3114">
        <v>62.3</v>
      </c>
      <c r="Z3114" t="s">
        <v>19</v>
      </c>
      <c r="AA3114" s="6">
        <f t="shared" si="145"/>
        <v>8.2710145579038237</v>
      </c>
      <c r="AB3114" s="6">
        <f t="shared" si="146"/>
        <v>46.887826204226883</v>
      </c>
      <c r="AC3114" s="6">
        <f t="shared" si="147"/>
        <v>21.012173795773123</v>
      </c>
    </row>
    <row r="3115" spans="1:29" hidden="1" x14ac:dyDescent="0.25">
      <c r="A3115">
        <v>200</v>
      </c>
      <c r="B3115" t="s">
        <v>17</v>
      </c>
      <c r="C3115" t="s">
        <v>18</v>
      </c>
      <c r="D3115" s="1">
        <v>45603</v>
      </c>
      <c r="E3115">
        <v>1800</v>
      </c>
      <c r="F3115">
        <v>312</v>
      </c>
      <c r="G3115">
        <v>0</v>
      </c>
      <c r="H3115" t="s">
        <v>19</v>
      </c>
      <c r="I3115">
        <v>0</v>
      </c>
      <c r="J3115" t="s">
        <v>19</v>
      </c>
      <c r="K3115">
        <v>0</v>
      </c>
      <c r="L3115" t="s">
        <v>19</v>
      </c>
      <c r="M3115">
        <v>4</v>
      </c>
      <c r="N3115" t="s">
        <v>19</v>
      </c>
      <c r="O3115">
        <v>62.7</v>
      </c>
      <c r="P3115" t="s">
        <v>19</v>
      </c>
      <c r="Q3115">
        <v>20</v>
      </c>
      <c r="R3115" t="s">
        <v>19</v>
      </c>
      <c r="S3115">
        <v>21.6</v>
      </c>
      <c r="T3115" t="s">
        <v>19</v>
      </c>
      <c r="U3115">
        <v>2.4</v>
      </c>
      <c r="V3115" t="s">
        <v>19</v>
      </c>
      <c r="W3115">
        <v>310</v>
      </c>
      <c r="X3115" t="s">
        <v>19</v>
      </c>
      <c r="Y3115">
        <v>62.6</v>
      </c>
      <c r="Z3115" t="s">
        <v>19</v>
      </c>
      <c r="AA3115" s="6">
        <f t="shared" si="145"/>
        <v>7.0911442569328944</v>
      </c>
      <c r="AB3115" s="6">
        <f t="shared" si="146"/>
        <v>44.764059662479212</v>
      </c>
      <c r="AC3115" s="6">
        <f t="shared" si="147"/>
        <v>17.93594033752079</v>
      </c>
    </row>
    <row r="3116" spans="1:29" hidden="1" x14ac:dyDescent="0.25">
      <c r="A3116">
        <v>200</v>
      </c>
      <c r="B3116" t="s">
        <v>17</v>
      </c>
      <c r="C3116" t="s">
        <v>18</v>
      </c>
      <c r="D3116" s="1">
        <v>45603</v>
      </c>
      <c r="E3116">
        <v>1900</v>
      </c>
      <c r="F3116">
        <v>312</v>
      </c>
      <c r="G3116">
        <v>0</v>
      </c>
      <c r="H3116" t="s">
        <v>19</v>
      </c>
      <c r="I3116">
        <v>0</v>
      </c>
      <c r="J3116" t="s">
        <v>19</v>
      </c>
      <c r="K3116">
        <v>0</v>
      </c>
      <c r="L3116" t="s">
        <v>19</v>
      </c>
      <c r="M3116">
        <v>3.9</v>
      </c>
      <c r="N3116" t="s">
        <v>19</v>
      </c>
      <c r="O3116">
        <v>61.1</v>
      </c>
      <c r="P3116" t="s">
        <v>19</v>
      </c>
      <c r="Q3116">
        <v>21</v>
      </c>
      <c r="R3116" t="s">
        <v>19</v>
      </c>
      <c r="S3116">
        <v>21</v>
      </c>
      <c r="T3116" t="s">
        <v>19</v>
      </c>
      <c r="U3116">
        <v>2.5</v>
      </c>
      <c r="V3116" t="s">
        <v>19</v>
      </c>
      <c r="W3116">
        <v>305</v>
      </c>
      <c r="X3116" t="s">
        <v>19</v>
      </c>
      <c r="Y3116">
        <v>62.6</v>
      </c>
      <c r="Z3116" t="s">
        <v>19</v>
      </c>
      <c r="AA3116" s="6">
        <f t="shared" si="145"/>
        <v>6.6400089257479529</v>
      </c>
      <c r="AB3116" s="6">
        <f t="shared" si="146"/>
        <v>43.952016066346317</v>
      </c>
      <c r="AC3116" s="6">
        <f t="shared" si="147"/>
        <v>17.147983933653684</v>
      </c>
    </row>
    <row r="3117" spans="1:29" hidden="1" x14ac:dyDescent="0.25">
      <c r="A3117">
        <v>200</v>
      </c>
      <c r="B3117" t="s">
        <v>17</v>
      </c>
      <c r="C3117" t="s">
        <v>18</v>
      </c>
      <c r="D3117" s="1">
        <v>45603</v>
      </c>
      <c r="E3117">
        <v>2000</v>
      </c>
      <c r="F3117">
        <v>312</v>
      </c>
      <c r="G3117">
        <v>0</v>
      </c>
      <c r="H3117" t="s">
        <v>19</v>
      </c>
      <c r="I3117">
        <v>0</v>
      </c>
      <c r="J3117" t="s">
        <v>19</v>
      </c>
      <c r="K3117">
        <v>0</v>
      </c>
      <c r="L3117" t="s">
        <v>19</v>
      </c>
      <c r="M3117">
        <v>5</v>
      </c>
      <c r="N3117" t="s">
        <v>19</v>
      </c>
      <c r="O3117">
        <v>56.4</v>
      </c>
      <c r="P3117" t="s">
        <v>19</v>
      </c>
      <c r="Q3117">
        <v>32</v>
      </c>
      <c r="R3117" t="s">
        <v>19</v>
      </c>
      <c r="S3117">
        <v>27.3</v>
      </c>
      <c r="T3117" t="s">
        <v>19</v>
      </c>
      <c r="U3117">
        <v>3.6</v>
      </c>
      <c r="V3117" t="s">
        <v>19</v>
      </c>
      <c r="W3117">
        <v>306</v>
      </c>
      <c r="X3117" t="s">
        <v>19</v>
      </c>
      <c r="Y3117">
        <v>62.4</v>
      </c>
      <c r="Z3117" t="s">
        <v>19</v>
      </c>
      <c r="AA3117" s="6">
        <f t="shared" si="145"/>
        <v>6.1812288181604256</v>
      </c>
      <c r="AB3117" s="6">
        <f t="shared" si="146"/>
        <v>43.126211872688771</v>
      </c>
      <c r="AC3117" s="6">
        <f t="shared" si="147"/>
        <v>13.273788127311228</v>
      </c>
    </row>
    <row r="3118" spans="1:29" hidden="1" x14ac:dyDescent="0.25">
      <c r="A3118">
        <v>200</v>
      </c>
      <c r="B3118" t="s">
        <v>17</v>
      </c>
      <c r="C3118" t="s">
        <v>18</v>
      </c>
      <c r="D3118" s="1">
        <v>45603</v>
      </c>
      <c r="E3118">
        <v>2100</v>
      </c>
      <c r="F3118">
        <v>312</v>
      </c>
      <c r="G3118">
        <v>0</v>
      </c>
      <c r="H3118" t="s">
        <v>19</v>
      </c>
      <c r="I3118">
        <v>0</v>
      </c>
      <c r="J3118" t="s">
        <v>19</v>
      </c>
      <c r="K3118">
        <v>0</v>
      </c>
      <c r="L3118" t="s">
        <v>19</v>
      </c>
      <c r="M3118">
        <v>5.5</v>
      </c>
      <c r="N3118" t="s">
        <v>19</v>
      </c>
      <c r="O3118">
        <v>52.2</v>
      </c>
      <c r="P3118" t="s">
        <v>19</v>
      </c>
      <c r="Q3118">
        <v>41</v>
      </c>
      <c r="R3118" t="s">
        <v>19</v>
      </c>
      <c r="S3118">
        <v>29.5</v>
      </c>
      <c r="T3118" t="s">
        <v>19</v>
      </c>
      <c r="U3118">
        <v>3.2</v>
      </c>
      <c r="V3118" t="s">
        <v>19</v>
      </c>
      <c r="W3118">
        <v>311</v>
      </c>
      <c r="X3118" t="s">
        <v>19</v>
      </c>
      <c r="Y3118">
        <v>61.9</v>
      </c>
      <c r="Z3118" t="s">
        <v>19</v>
      </c>
      <c r="AA3118" s="6">
        <f t="shared" si="145"/>
        <v>5.2790465901273667</v>
      </c>
      <c r="AB3118" s="6">
        <f t="shared" si="146"/>
        <v>41.502283862229262</v>
      </c>
      <c r="AC3118" s="6">
        <f t="shared" si="147"/>
        <v>10.69771613777074</v>
      </c>
    </row>
    <row r="3119" spans="1:29" hidden="1" x14ac:dyDescent="0.25">
      <c r="A3119">
        <v>200</v>
      </c>
      <c r="B3119" t="s">
        <v>17</v>
      </c>
      <c r="C3119" t="s">
        <v>18</v>
      </c>
      <c r="D3119" s="1">
        <v>45603</v>
      </c>
      <c r="E3119">
        <v>2200</v>
      </c>
      <c r="F3119">
        <v>312</v>
      </c>
      <c r="G3119">
        <v>0</v>
      </c>
      <c r="H3119" t="s">
        <v>19</v>
      </c>
      <c r="I3119">
        <v>0</v>
      </c>
      <c r="J3119" t="s">
        <v>19</v>
      </c>
      <c r="K3119">
        <v>0</v>
      </c>
      <c r="L3119" t="s">
        <v>19</v>
      </c>
      <c r="M3119">
        <v>6.3</v>
      </c>
      <c r="N3119" t="s">
        <v>19</v>
      </c>
      <c r="O3119">
        <v>48.7</v>
      </c>
      <c r="P3119" t="s">
        <v>19</v>
      </c>
      <c r="Q3119">
        <v>54</v>
      </c>
      <c r="R3119" t="s">
        <v>19</v>
      </c>
      <c r="S3119">
        <v>32.799999999999997</v>
      </c>
      <c r="T3119" t="s">
        <v>19</v>
      </c>
      <c r="U3119">
        <v>3.1</v>
      </c>
      <c r="V3119" t="s">
        <v>19</v>
      </c>
      <c r="W3119">
        <v>310</v>
      </c>
      <c r="X3119" t="s">
        <v>19</v>
      </c>
      <c r="Y3119">
        <v>61.5</v>
      </c>
      <c r="Z3119" t="s">
        <v>19</v>
      </c>
      <c r="AA3119" s="6">
        <f t="shared" si="145"/>
        <v>4.8356830576290974</v>
      </c>
      <c r="AB3119" s="6">
        <f t="shared" si="146"/>
        <v>40.704229503732378</v>
      </c>
      <c r="AC3119" s="6">
        <f t="shared" si="147"/>
        <v>7.9957704962676246</v>
      </c>
    </row>
    <row r="3120" spans="1:29" hidden="1" x14ac:dyDescent="0.25">
      <c r="A3120">
        <v>200</v>
      </c>
      <c r="B3120" t="s">
        <v>17</v>
      </c>
      <c r="C3120" t="s">
        <v>18</v>
      </c>
      <c r="D3120" s="1">
        <v>45603</v>
      </c>
      <c r="E3120">
        <v>2300</v>
      </c>
      <c r="F3120">
        <v>312</v>
      </c>
      <c r="G3120">
        <v>0</v>
      </c>
      <c r="H3120" t="s">
        <v>19</v>
      </c>
      <c r="I3120">
        <v>0</v>
      </c>
      <c r="J3120" t="s">
        <v>19</v>
      </c>
      <c r="K3120">
        <v>0</v>
      </c>
      <c r="L3120" t="s">
        <v>19</v>
      </c>
      <c r="M3120">
        <v>4.9000000000000004</v>
      </c>
      <c r="N3120" t="s">
        <v>19</v>
      </c>
      <c r="O3120">
        <v>51.2</v>
      </c>
      <c r="P3120" t="s">
        <v>19</v>
      </c>
      <c r="Q3120">
        <v>38</v>
      </c>
      <c r="R3120" t="s">
        <v>19</v>
      </c>
      <c r="S3120">
        <v>26.7</v>
      </c>
      <c r="T3120" t="s">
        <v>19</v>
      </c>
      <c r="U3120">
        <v>3.8</v>
      </c>
      <c r="V3120" t="s">
        <v>19</v>
      </c>
      <c r="W3120">
        <v>310</v>
      </c>
      <c r="X3120" t="s">
        <v>19</v>
      </c>
      <c r="Y3120">
        <v>61</v>
      </c>
      <c r="Z3120" t="s">
        <v>19</v>
      </c>
      <c r="AA3120" s="6">
        <f t="shared" si="145"/>
        <v>4.5394493033965748</v>
      </c>
      <c r="AB3120" s="6">
        <f t="shared" si="146"/>
        <v>40.171008746113834</v>
      </c>
      <c r="AC3120" s="6">
        <f t="shared" si="147"/>
        <v>11.028991253886169</v>
      </c>
    </row>
    <row r="3121" spans="1:29" hidden="1" x14ac:dyDescent="0.25">
      <c r="A3121">
        <v>200</v>
      </c>
      <c r="B3121" t="s">
        <v>17</v>
      </c>
      <c r="C3121" t="s">
        <v>18</v>
      </c>
      <c r="D3121" s="1">
        <v>45603</v>
      </c>
      <c r="E3121">
        <v>2400</v>
      </c>
      <c r="F3121">
        <v>312</v>
      </c>
      <c r="G3121">
        <v>0</v>
      </c>
      <c r="H3121" t="s">
        <v>19</v>
      </c>
      <c r="I3121">
        <v>0</v>
      </c>
      <c r="J3121" t="s">
        <v>19</v>
      </c>
      <c r="K3121">
        <v>0</v>
      </c>
      <c r="L3121" t="s">
        <v>19</v>
      </c>
      <c r="M3121">
        <v>3.7</v>
      </c>
      <c r="N3121" t="s">
        <v>19</v>
      </c>
      <c r="O3121">
        <v>53.1</v>
      </c>
      <c r="P3121" t="s">
        <v>19</v>
      </c>
      <c r="Q3121">
        <v>27</v>
      </c>
      <c r="R3121" t="s">
        <v>19</v>
      </c>
      <c r="S3121">
        <v>19.8</v>
      </c>
      <c r="T3121" t="s">
        <v>19</v>
      </c>
      <c r="U3121">
        <v>4</v>
      </c>
      <c r="V3121" t="s">
        <v>19</v>
      </c>
      <c r="W3121">
        <v>328</v>
      </c>
      <c r="X3121" t="s">
        <v>19</v>
      </c>
      <c r="Y3121">
        <v>60.5</v>
      </c>
      <c r="Z3121" t="s">
        <v>19</v>
      </c>
      <c r="AA3121" s="6">
        <f t="shared" si="145"/>
        <v>4.2446382336220463</v>
      </c>
      <c r="AB3121" s="6">
        <f t="shared" si="146"/>
        <v>39.640348820519684</v>
      </c>
      <c r="AC3121" s="6">
        <f t="shared" si="147"/>
        <v>13.459651179480318</v>
      </c>
    </row>
    <row r="3122" spans="1:29" hidden="1" x14ac:dyDescent="0.25">
      <c r="A3122">
        <v>200</v>
      </c>
      <c r="B3122" t="s">
        <v>17</v>
      </c>
      <c r="C3122" t="s">
        <v>18</v>
      </c>
      <c r="D3122" s="1">
        <v>45604</v>
      </c>
      <c r="E3122" s="2">
        <v>100</v>
      </c>
      <c r="F3122">
        <v>313</v>
      </c>
      <c r="G3122">
        <v>0</v>
      </c>
      <c r="H3122" t="s">
        <v>19</v>
      </c>
      <c r="I3122">
        <v>0</v>
      </c>
      <c r="J3122" t="s">
        <v>19</v>
      </c>
      <c r="K3122">
        <v>0</v>
      </c>
      <c r="L3122" t="s">
        <v>19</v>
      </c>
      <c r="M3122">
        <v>4.3</v>
      </c>
      <c r="N3122" t="s">
        <v>19</v>
      </c>
      <c r="O3122">
        <v>48.1</v>
      </c>
      <c r="P3122" t="s">
        <v>19</v>
      </c>
      <c r="Q3122">
        <v>38</v>
      </c>
      <c r="R3122" t="s">
        <v>19</v>
      </c>
      <c r="S3122">
        <v>23.4</v>
      </c>
      <c r="T3122" t="s">
        <v>19</v>
      </c>
      <c r="U3122">
        <v>2.6</v>
      </c>
      <c r="V3122" t="s">
        <v>19</v>
      </c>
      <c r="W3122">
        <v>302</v>
      </c>
      <c r="X3122" t="s">
        <v>19</v>
      </c>
      <c r="Y3122">
        <v>60</v>
      </c>
      <c r="Z3122" t="s">
        <v>19</v>
      </c>
      <c r="AA3122" s="6">
        <f t="shared" si="145"/>
        <v>3.1570582389203281</v>
      </c>
      <c r="AB3122" s="6">
        <f t="shared" si="146"/>
        <v>37.682704830056593</v>
      </c>
      <c r="AC3122" s="6">
        <f t="shared" si="147"/>
        <v>10.417295169943408</v>
      </c>
    </row>
    <row r="3123" spans="1:29" hidden="1" x14ac:dyDescent="0.25">
      <c r="A3123">
        <v>200</v>
      </c>
      <c r="B3123" t="s">
        <v>17</v>
      </c>
      <c r="C3123" t="s">
        <v>18</v>
      </c>
      <c r="D3123" s="1">
        <v>45604</v>
      </c>
      <c r="E3123" s="2">
        <v>200</v>
      </c>
      <c r="F3123">
        <v>313</v>
      </c>
      <c r="G3123">
        <v>0</v>
      </c>
      <c r="H3123" t="s">
        <v>19</v>
      </c>
      <c r="I3123">
        <v>0</v>
      </c>
      <c r="J3123" t="s">
        <v>19</v>
      </c>
      <c r="K3123">
        <v>0</v>
      </c>
      <c r="L3123" t="s">
        <v>19</v>
      </c>
      <c r="M3123">
        <v>4.0999999999999996</v>
      </c>
      <c r="N3123" t="s">
        <v>19</v>
      </c>
      <c r="O3123">
        <v>48.9</v>
      </c>
      <c r="P3123" t="s">
        <v>19</v>
      </c>
      <c r="Q3123">
        <v>35</v>
      </c>
      <c r="R3123" t="s">
        <v>19</v>
      </c>
      <c r="S3123">
        <v>22.2</v>
      </c>
      <c r="T3123" t="s">
        <v>19</v>
      </c>
      <c r="U3123">
        <v>3.8</v>
      </c>
      <c r="V3123" t="s">
        <v>19</v>
      </c>
      <c r="W3123">
        <v>306</v>
      </c>
      <c r="X3123" t="s">
        <v>19</v>
      </c>
      <c r="Y3123">
        <v>59.5</v>
      </c>
      <c r="Z3123" t="s">
        <v>19</v>
      </c>
      <c r="AA3123" s="6">
        <f t="shared" si="145"/>
        <v>3.2480890450189586</v>
      </c>
      <c r="AB3123" s="6">
        <f t="shared" si="146"/>
        <v>37.846560281034122</v>
      </c>
      <c r="AC3123" s="6">
        <f t="shared" si="147"/>
        <v>11.053439718965876</v>
      </c>
    </row>
    <row r="3124" spans="1:29" hidden="1" x14ac:dyDescent="0.25">
      <c r="A3124">
        <v>200</v>
      </c>
      <c r="B3124" t="s">
        <v>17</v>
      </c>
      <c r="C3124" t="s">
        <v>18</v>
      </c>
      <c r="D3124" s="1">
        <v>45604</v>
      </c>
      <c r="E3124" s="2">
        <v>300</v>
      </c>
      <c r="F3124">
        <v>313</v>
      </c>
      <c r="G3124">
        <v>0</v>
      </c>
      <c r="H3124" t="s">
        <v>19</v>
      </c>
      <c r="I3124">
        <v>0</v>
      </c>
      <c r="J3124" t="s">
        <v>19</v>
      </c>
      <c r="K3124">
        <v>0</v>
      </c>
      <c r="L3124" t="s">
        <v>19</v>
      </c>
      <c r="M3124">
        <v>4.4000000000000004</v>
      </c>
      <c r="N3124" t="s">
        <v>19</v>
      </c>
      <c r="O3124">
        <v>47.2</v>
      </c>
      <c r="P3124" t="s">
        <v>19</v>
      </c>
      <c r="Q3124">
        <v>40</v>
      </c>
      <c r="R3124" t="s">
        <v>19</v>
      </c>
      <c r="S3124">
        <v>24.1</v>
      </c>
      <c r="T3124" t="s">
        <v>19</v>
      </c>
      <c r="U3124">
        <v>2.8</v>
      </c>
      <c r="V3124" t="s">
        <v>19</v>
      </c>
      <c r="W3124">
        <v>301</v>
      </c>
      <c r="X3124" t="s">
        <v>19</v>
      </c>
      <c r="Y3124">
        <v>59.1</v>
      </c>
      <c r="Z3124" t="s">
        <v>19</v>
      </c>
      <c r="AA3124" s="6">
        <f t="shared" si="145"/>
        <v>2.9224925259738104</v>
      </c>
      <c r="AB3124" s="6">
        <f t="shared" si="146"/>
        <v>37.260486546752858</v>
      </c>
      <c r="AC3124" s="6">
        <f t="shared" si="147"/>
        <v>9.9395134532471445</v>
      </c>
    </row>
    <row r="3125" spans="1:29" hidden="1" x14ac:dyDescent="0.25">
      <c r="A3125">
        <v>200</v>
      </c>
      <c r="B3125" t="s">
        <v>17</v>
      </c>
      <c r="C3125" t="s">
        <v>18</v>
      </c>
      <c r="D3125" s="1">
        <v>45604</v>
      </c>
      <c r="E3125" s="2">
        <v>400</v>
      </c>
      <c r="F3125">
        <v>313</v>
      </c>
      <c r="G3125">
        <v>0</v>
      </c>
      <c r="H3125" t="s">
        <v>19</v>
      </c>
      <c r="I3125">
        <v>0</v>
      </c>
      <c r="J3125" t="s">
        <v>19</v>
      </c>
      <c r="K3125">
        <v>0</v>
      </c>
      <c r="L3125" t="s">
        <v>19</v>
      </c>
      <c r="M3125">
        <v>3.8</v>
      </c>
      <c r="N3125" t="s">
        <v>19</v>
      </c>
      <c r="O3125">
        <v>46.1</v>
      </c>
      <c r="P3125" t="s">
        <v>19</v>
      </c>
      <c r="Q3125">
        <v>36</v>
      </c>
      <c r="R3125" t="s">
        <v>19</v>
      </c>
      <c r="S3125">
        <v>20.5</v>
      </c>
      <c r="T3125" t="s">
        <v>19</v>
      </c>
      <c r="U3125">
        <v>4</v>
      </c>
      <c r="V3125" t="s">
        <v>19</v>
      </c>
      <c r="W3125">
        <v>319</v>
      </c>
      <c r="X3125" t="s">
        <v>19</v>
      </c>
      <c r="Y3125">
        <v>58.6</v>
      </c>
      <c r="Z3125" t="s">
        <v>19</v>
      </c>
      <c r="AA3125" s="6">
        <f t="shared" ref="AA3125:AA3188" si="148" xml:space="preserve"> ((O3125-32)*5/9)*ATAN(0.151977*SQRT(Q3125+8.313659)) + ATAN(((O3125-32)*5/9)+Q3125) - ATAN(Q3125-1.676331) + 0.00391838*(Q3125^1.5)*ATAN(0.023101*Q3125) - 4.686035</f>
        <v>2.105236412761875</v>
      </c>
      <c r="AB3125" s="6">
        <f t="shared" si="146"/>
        <v>35.789425542971372</v>
      </c>
      <c r="AC3125" s="6">
        <f t="shared" si="147"/>
        <v>10.310574457028629</v>
      </c>
    </row>
    <row r="3126" spans="1:29" hidden="1" x14ac:dyDescent="0.25">
      <c r="A3126">
        <v>200</v>
      </c>
      <c r="B3126" t="s">
        <v>17</v>
      </c>
      <c r="C3126" t="s">
        <v>18</v>
      </c>
      <c r="D3126" s="1">
        <v>45604</v>
      </c>
      <c r="E3126" s="2">
        <v>500</v>
      </c>
      <c r="F3126">
        <v>313</v>
      </c>
      <c r="G3126">
        <v>0</v>
      </c>
      <c r="H3126" t="s">
        <v>19</v>
      </c>
      <c r="I3126">
        <v>0</v>
      </c>
      <c r="J3126" t="s">
        <v>19</v>
      </c>
      <c r="K3126">
        <v>0</v>
      </c>
      <c r="L3126" t="s">
        <v>19</v>
      </c>
      <c r="M3126">
        <v>3.8</v>
      </c>
      <c r="N3126" t="s">
        <v>19</v>
      </c>
      <c r="O3126">
        <v>45.7</v>
      </c>
      <c r="P3126" t="s">
        <v>19</v>
      </c>
      <c r="Q3126">
        <v>36</v>
      </c>
      <c r="R3126" t="s">
        <v>19</v>
      </c>
      <c r="S3126">
        <v>20.399999999999999</v>
      </c>
      <c r="T3126" t="s">
        <v>19</v>
      </c>
      <c r="U3126">
        <v>3.3</v>
      </c>
      <c r="V3126" t="s">
        <v>19</v>
      </c>
      <c r="W3126">
        <v>324</v>
      </c>
      <c r="X3126" t="s">
        <v>19</v>
      </c>
      <c r="Y3126">
        <v>58.2</v>
      </c>
      <c r="Z3126" t="s">
        <v>19</v>
      </c>
      <c r="AA3126" s="6">
        <f t="shared" si="148"/>
        <v>1.9292961743986039</v>
      </c>
      <c r="AB3126" s="6">
        <f t="shared" si="146"/>
        <v>35.472733113917485</v>
      </c>
      <c r="AC3126" s="6">
        <f t="shared" si="147"/>
        <v>10.227266886082518</v>
      </c>
    </row>
    <row r="3127" spans="1:29" hidden="1" x14ac:dyDescent="0.25">
      <c r="A3127">
        <v>200</v>
      </c>
      <c r="B3127" t="s">
        <v>17</v>
      </c>
      <c r="C3127" t="s">
        <v>18</v>
      </c>
      <c r="D3127" s="1">
        <v>45604</v>
      </c>
      <c r="E3127" s="2">
        <v>600</v>
      </c>
      <c r="F3127">
        <v>313</v>
      </c>
      <c r="G3127">
        <v>0</v>
      </c>
      <c r="H3127" t="s">
        <v>19</v>
      </c>
      <c r="I3127">
        <v>0</v>
      </c>
      <c r="J3127" t="s">
        <v>19</v>
      </c>
      <c r="K3127">
        <v>0</v>
      </c>
      <c r="L3127" t="s">
        <v>19</v>
      </c>
      <c r="M3127">
        <v>3.6</v>
      </c>
      <c r="N3127" t="s">
        <v>19</v>
      </c>
      <c r="O3127">
        <v>44.7</v>
      </c>
      <c r="P3127" t="s">
        <v>19</v>
      </c>
      <c r="Q3127">
        <v>36</v>
      </c>
      <c r="R3127" t="s">
        <v>19</v>
      </c>
      <c r="S3127">
        <v>19.600000000000001</v>
      </c>
      <c r="T3127" t="s">
        <v>19</v>
      </c>
      <c r="U3127">
        <v>2.7</v>
      </c>
      <c r="V3127" t="s">
        <v>19</v>
      </c>
      <c r="W3127">
        <v>327</v>
      </c>
      <c r="X3127" t="s">
        <v>19</v>
      </c>
      <c r="Y3127">
        <v>57.8</v>
      </c>
      <c r="Z3127" t="s">
        <v>19</v>
      </c>
      <c r="AA3127" s="6">
        <f t="shared" si="148"/>
        <v>1.4894403341217242</v>
      </c>
      <c r="AB3127" s="6">
        <f t="shared" si="146"/>
        <v>34.680992601419106</v>
      </c>
      <c r="AC3127" s="6">
        <f t="shared" si="147"/>
        <v>10.019007398580897</v>
      </c>
    </row>
    <row r="3128" spans="1:29" hidden="1" x14ac:dyDescent="0.25">
      <c r="A3128">
        <v>200</v>
      </c>
      <c r="B3128" t="s">
        <v>17</v>
      </c>
      <c r="C3128" t="s">
        <v>18</v>
      </c>
      <c r="D3128" s="1">
        <v>45604</v>
      </c>
      <c r="E3128" s="2">
        <v>700</v>
      </c>
      <c r="F3128">
        <v>313</v>
      </c>
      <c r="G3128">
        <v>0</v>
      </c>
      <c r="H3128" t="s">
        <v>19</v>
      </c>
      <c r="I3128">
        <v>0</v>
      </c>
      <c r="J3128" t="s">
        <v>19</v>
      </c>
      <c r="K3128">
        <v>103</v>
      </c>
      <c r="L3128" t="s">
        <v>19</v>
      </c>
      <c r="M3128">
        <v>3.8</v>
      </c>
      <c r="N3128" t="s">
        <v>19</v>
      </c>
      <c r="O3128">
        <v>44.9</v>
      </c>
      <c r="P3128" t="s">
        <v>19</v>
      </c>
      <c r="Q3128">
        <v>37</v>
      </c>
      <c r="R3128" t="s">
        <v>19</v>
      </c>
      <c r="S3128">
        <v>20.5</v>
      </c>
      <c r="T3128" t="s">
        <v>19</v>
      </c>
      <c r="U3128">
        <v>2.6</v>
      </c>
      <c r="V3128" t="s">
        <v>19</v>
      </c>
      <c r="W3128">
        <v>321</v>
      </c>
      <c r="X3128" t="s">
        <v>19</v>
      </c>
      <c r="Y3128">
        <v>57.4</v>
      </c>
      <c r="Z3128" t="s">
        <v>19</v>
      </c>
      <c r="AA3128" s="6">
        <f t="shared" si="148"/>
        <v>1.6536292702910123</v>
      </c>
      <c r="AB3128" s="6">
        <f t="shared" si="146"/>
        <v>34.976532686523825</v>
      </c>
      <c r="AC3128" s="6">
        <f t="shared" si="147"/>
        <v>9.9234673134761735</v>
      </c>
    </row>
    <row r="3129" spans="1:29" hidden="1" x14ac:dyDescent="0.25">
      <c r="A3129">
        <v>200</v>
      </c>
      <c r="B3129" t="s">
        <v>17</v>
      </c>
      <c r="C3129" t="s">
        <v>18</v>
      </c>
      <c r="D3129" s="1">
        <v>45604</v>
      </c>
      <c r="E3129" s="2">
        <v>800</v>
      </c>
      <c r="F3129">
        <v>313</v>
      </c>
      <c r="G3129">
        <v>0</v>
      </c>
      <c r="H3129" t="s">
        <v>19</v>
      </c>
      <c r="I3129">
        <v>0</v>
      </c>
      <c r="J3129" t="s">
        <v>19</v>
      </c>
      <c r="K3129">
        <v>444</v>
      </c>
      <c r="L3129" t="s">
        <v>19</v>
      </c>
      <c r="M3129">
        <v>3.6</v>
      </c>
      <c r="N3129" t="s">
        <v>19</v>
      </c>
      <c r="O3129">
        <v>52.1</v>
      </c>
      <c r="P3129" t="s">
        <v>19</v>
      </c>
      <c r="Q3129">
        <v>27</v>
      </c>
      <c r="R3129" t="s">
        <v>19</v>
      </c>
      <c r="S3129">
        <v>19</v>
      </c>
      <c r="T3129" t="s">
        <v>19</v>
      </c>
      <c r="U3129">
        <v>3.3</v>
      </c>
      <c r="V3129" t="s">
        <v>19</v>
      </c>
      <c r="W3129">
        <v>319</v>
      </c>
      <c r="X3129" t="s">
        <v>19</v>
      </c>
      <c r="Y3129">
        <v>57</v>
      </c>
      <c r="Z3129" t="s">
        <v>19</v>
      </c>
      <c r="AA3129" s="6">
        <f t="shared" si="148"/>
        <v>3.8361845223447002</v>
      </c>
      <c r="AB3129" s="6">
        <f t="shared" si="146"/>
        <v>38.905132140220459</v>
      </c>
      <c r="AC3129" s="6">
        <f t="shared" si="147"/>
        <v>13.194867859779542</v>
      </c>
    </row>
    <row r="3130" spans="1:29" hidden="1" x14ac:dyDescent="0.25">
      <c r="A3130">
        <v>200</v>
      </c>
      <c r="B3130" t="s">
        <v>17</v>
      </c>
      <c r="C3130" t="s">
        <v>18</v>
      </c>
      <c r="D3130" s="1">
        <v>45604</v>
      </c>
      <c r="E3130" s="2">
        <v>900</v>
      </c>
      <c r="F3130">
        <v>313</v>
      </c>
      <c r="G3130">
        <v>0.01</v>
      </c>
      <c r="H3130" t="s">
        <v>19</v>
      </c>
      <c r="I3130">
        <v>0</v>
      </c>
      <c r="J3130" t="s">
        <v>19</v>
      </c>
      <c r="K3130">
        <v>841</v>
      </c>
      <c r="L3130" t="s">
        <v>19</v>
      </c>
      <c r="M3130">
        <v>4.0999999999999996</v>
      </c>
      <c r="N3130" t="s">
        <v>19</v>
      </c>
      <c r="O3130">
        <v>60.5</v>
      </c>
      <c r="P3130" t="s">
        <v>19</v>
      </c>
      <c r="Q3130">
        <v>23</v>
      </c>
      <c r="R3130" t="s">
        <v>19</v>
      </c>
      <c r="S3130">
        <v>22.3</v>
      </c>
      <c r="T3130" t="s">
        <v>19</v>
      </c>
      <c r="U3130">
        <v>2.1</v>
      </c>
      <c r="V3130" t="s">
        <v>19</v>
      </c>
      <c r="W3130">
        <v>279</v>
      </c>
      <c r="X3130" t="s">
        <v>19</v>
      </c>
      <c r="Y3130">
        <v>56.7</v>
      </c>
      <c r="Z3130" t="s">
        <v>19</v>
      </c>
      <c r="AA3130" s="6">
        <f t="shared" si="148"/>
        <v>6.7047233767216099</v>
      </c>
      <c r="AB3130" s="6">
        <f t="shared" si="146"/>
        <v>44.068502078098902</v>
      </c>
      <c r="AC3130" s="6">
        <f t="shared" si="147"/>
        <v>16.431497921901098</v>
      </c>
    </row>
    <row r="3131" spans="1:29" hidden="1" x14ac:dyDescent="0.25">
      <c r="A3131">
        <v>200</v>
      </c>
      <c r="B3131" t="s">
        <v>17</v>
      </c>
      <c r="C3131" t="s">
        <v>18</v>
      </c>
      <c r="D3131" s="1">
        <v>45604</v>
      </c>
      <c r="E3131">
        <v>1000</v>
      </c>
      <c r="F3131">
        <v>313</v>
      </c>
      <c r="G3131">
        <v>0.01</v>
      </c>
      <c r="H3131" t="s">
        <v>19</v>
      </c>
      <c r="I3131">
        <v>0</v>
      </c>
      <c r="J3131" t="s">
        <v>19</v>
      </c>
      <c r="K3131">
        <v>1154</v>
      </c>
      <c r="L3131" t="s">
        <v>19</v>
      </c>
      <c r="M3131">
        <v>4.2</v>
      </c>
      <c r="N3131" t="s">
        <v>19</v>
      </c>
      <c r="O3131">
        <v>65.599999999999994</v>
      </c>
      <c r="P3131" t="s">
        <v>19</v>
      </c>
      <c r="Q3131">
        <v>19</v>
      </c>
      <c r="R3131" t="s">
        <v>19</v>
      </c>
      <c r="S3131">
        <v>22.8</v>
      </c>
      <c r="T3131" t="s">
        <v>19</v>
      </c>
      <c r="U3131">
        <v>2.4</v>
      </c>
      <c r="V3131" t="s">
        <v>19</v>
      </c>
      <c r="W3131">
        <v>209</v>
      </c>
      <c r="X3131" t="s">
        <v>19</v>
      </c>
      <c r="Y3131">
        <v>56.6</v>
      </c>
      <c r="Z3131" t="s">
        <v>19</v>
      </c>
      <c r="AA3131" s="6">
        <f t="shared" si="148"/>
        <v>8.0090582879295695</v>
      </c>
      <c r="AB3131" s="6">
        <f t="shared" si="146"/>
        <v>46.416304918273227</v>
      </c>
      <c r="AC3131" s="6">
        <f t="shared" si="147"/>
        <v>19.183695081726768</v>
      </c>
    </row>
    <row r="3132" spans="1:29" hidden="1" x14ac:dyDescent="0.25">
      <c r="A3132">
        <v>200</v>
      </c>
      <c r="B3132" t="s">
        <v>17</v>
      </c>
      <c r="C3132" t="s">
        <v>18</v>
      </c>
      <c r="D3132" s="1">
        <v>45604</v>
      </c>
      <c r="E3132">
        <v>1100</v>
      </c>
      <c r="F3132">
        <v>313</v>
      </c>
      <c r="G3132">
        <v>0.02</v>
      </c>
      <c r="H3132" t="s">
        <v>19</v>
      </c>
      <c r="I3132">
        <v>0</v>
      </c>
      <c r="J3132" t="s">
        <v>19</v>
      </c>
      <c r="K3132">
        <v>1346</v>
      </c>
      <c r="L3132" t="s">
        <v>19</v>
      </c>
      <c r="M3132">
        <v>3.8</v>
      </c>
      <c r="N3132" t="s">
        <v>19</v>
      </c>
      <c r="O3132">
        <v>69.400000000000006</v>
      </c>
      <c r="P3132" t="s">
        <v>19</v>
      </c>
      <c r="Q3132">
        <v>16</v>
      </c>
      <c r="R3132" t="s">
        <v>19</v>
      </c>
      <c r="S3132">
        <v>20.8</v>
      </c>
      <c r="T3132" t="s">
        <v>19</v>
      </c>
      <c r="U3132">
        <v>4</v>
      </c>
      <c r="V3132" t="s">
        <v>19</v>
      </c>
      <c r="W3132">
        <v>141</v>
      </c>
      <c r="X3132" t="s">
        <v>19</v>
      </c>
      <c r="Y3132">
        <v>57</v>
      </c>
      <c r="Z3132" t="s">
        <v>19</v>
      </c>
      <c r="AA3132" s="6">
        <f t="shared" si="148"/>
        <v>8.8075654751739396</v>
      </c>
      <c r="AB3132" s="6">
        <f t="shared" si="146"/>
        <v>47.85361785531309</v>
      </c>
      <c r="AC3132" s="6">
        <f t="shared" si="147"/>
        <v>21.546382144686916</v>
      </c>
    </row>
    <row r="3133" spans="1:29" hidden="1" x14ac:dyDescent="0.25">
      <c r="A3133">
        <v>200</v>
      </c>
      <c r="B3133" t="s">
        <v>17</v>
      </c>
      <c r="C3133" t="s">
        <v>18</v>
      </c>
      <c r="D3133" s="1">
        <v>45604</v>
      </c>
      <c r="E3133">
        <v>1200</v>
      </c>
      <c r="F3133">
        <v>313</v>
      </c>
      <c r="G3133">
        <v>0.02</v>
      </c>
      <c r="H3133" t="s">
        <v>19</v>
      </c>
      <c r="I3133">
        <v>0</v>
      </c>
      <c r="J3133" t="s">
        <v>19</v>
      </c>
      <c r="K3133">
        <v>1406</v>
      </c>
      <c r="L3133" t="s">
        <v>19</v>
      </c>
      <c r="M3133">
        <v>4.0999999999999996</v>
      </c>
      <c r="N3133" t="s">
        <v>19</v>
      </c>
      <c r="O3133">
        <v>71.2</v>
      </c>
      <c r="P3133" t="s">
        <v>19</v>
      </c>
      <c r="Q3133">
        <v>16</v>
      </c>
      <c r="R3133" t="s">
        <v>19</v>
      </c>
      <c r="S3133">
        <v>22.2</v>
      </c>
      <c r="T3133" t="s">
        <v>19</v>
      </c>
      <c r="U3133">
        <v>5.6</v>
      </c>
      <c r="V3133" t="s">
        <v>19</v>
      </c>
      <c r="W3133">
        <v>144</v>
      </c>
      <c r="X3133" t="s">
        <v>19</v>
      </c>
      <c r="Y3133">
        <v>57.8</v>
      </c>
      <c r="Z3133" t="s">
        <v>19</v>
      </c>
      <c r="AA3133" s="6">
        <f t="shared" si="148"/>
        <v>9.4513899197198139</v>
      </c>
      <c r="AB3133" s="6">
        <f t="shared" si="146"/>
        <v>49.012501855495664</v>
      </c>
      <c r="AC3133" s="6">
        <f t="shared" si="147"/>
        <v>22.187498144504339</v>
      </c>
    </row>
    <row r="3134" spans="1:29" hidden="1" x14ac:dyDescent="0.25">
      <c r="A3134">
        <v>200</v>
      </c>
      <c r="B3134" t="s">
        <v>17</v>
      </c>
      <c r="C3134" t="s">
        <v>18</v>
      </c>
      <c r="D3134" s="1">
        <v>45604</v>
      </c>
      <c r="E3134">
        <v>1300</v>
      </c>
      <c r="F3134">
        <v>313</v>
      </c>
      <c r="G3134">
        <v>0.02</v>
      </c>
      <c r="H3134" t="s">
        <v>19</v>
      </c>
      <c r="I3134">
        <v>0</v>
      </c>
      <c r="J3134" t="s">
        <v>19</v>
      </c>
      <c r="K3134">
        <v>1326</v>
      </c>
      <c r="L3134" t="s">
        <v>19</v>
      </c>
      <c r="M3134">
        <v>4.4000000000000004</v>
      </c>
      <c r="N3134" t="s">
        <v>19</v>
      </c>
      <c r="O3134">
        <v>72.8</v>
      </c>
      <c r="P3134" t="s">
        <v>19</v>
      </c>
      <c r="Q3134">
        <v>16</v>
      </c>
      <c r="R3134" t="s">
        <v>19</v>
      </c>
      <c r="S3134">
        <v>23.9</v>
      </c>
      <c r="T3134" t="s">
        <v>19</v>
      </c>
      <c r="U3134">
        <v>4.8</v>
      </c>
      <c r="V3134" t="s">
        <v>19</v>
      </c>
      <c r="W3134">
        <v>135</v>
      </c>
      <c r="X3134" t="s">
        <v>19</v>
      </c>
      <c r="Y3134">
        <v>58.6</v>
      </c>
      <c r="Z3134" t="s">
        <v>19</v>
      </c>
      <c r="AA3134" s="6">
        <f t="shared" si="148"/>
        <v>10.023647105495071</v>
      </c>
      <c r="AB3134" s="6">
        <f t="shared" si="146"/>
        <v>50.042564789891131</v>
      </c>
      <c r="AC3134" s="6">
        <f t="shared" si="147"/>
        <v>22.757435210108866</v>
      </c>
    </row>
    <row r="3135" spans="1:29" hidden="1" x14ac:dyDescent="0.25">
      <c r="A3135">
        <v>200</v>
      </c>
      <c r="B3135" t="s">
        <v>17</v>
      </c>
      <c r="C3135" t="s">
        <v>18</v>
      </c>
      <c r="D3135" s="1">
        <v>45604</v>
      </c>
      <c r="E3135">
        <v>1400</v>
      </c>
      <c r="F3135">
        <v>313</v>
      </c>
      <c r="G3135">
        <v>0.02</v>
      </c>
      <c r="H3135" t="s">
        <v>19</v>
      </c>
      <c r="I3135">
        <v>0</v>
      </c>
      <c r="J3135" t="s">
        <v>19</v>
      </c>
      <c r="K3135">
        <v>1138</v>
      </c>
      <c r="L3135" t="s">
        <v>19</v>
      </c>
      <c r="M3135">
        <v>4.2</v>
      </c>
      <c r="N3135" t="s">
        <v>19</v>
      </c>
      <c r="O3135">
        <v>74.2</v>
      </c>
      <c r="P3135" t="s">
        <v>19</v>
      </c>
      <c r="Q3135">
        <v>15</v>
      </c>
      <c r="R3135" t="s">
        <v>19</v>
      </c>
      <c r="S3135">
        <v>22.9</v>
      </c>
      <c r="T3135" t="s">
        <v>19</v>
      </c>
      <c r="U3135">
        <v>5.6</v>
      </c>
      <c r="V3135" t="s">
        <v>19</v>
      </c>
      <c r="W3135">
        <v>152</v>
      </c>
      <c r="X3135" t="s">
        <v>19</v>
      </c>
      <c r="Y3135">
        <v>59.3</v>
      </c>
      <c r="Z3135" t="s">
        <v>19</v>
      </c>
      <c r="AA3135" s="6">
        <f t="shared" si="148"/>
        <v>10.280501983106156</v>
      </c>
      <c r="AB3135" s="6">
        <f t="shared" si="146"/>
        <v>50.504903569591079</v>
      </c>
      <c r="AC3135" s="6">
        <f t="shared" si="147"/>
        <v>23.695096430408924</v>
      </c>
    </row>
    <row r="3136" spans="1:29" hidden="1" x14ac:dyDescent="0.25">
      <c r="A3136">
        <v>200</v>
      </c>
      <c r="B3136" t="s">
        <v>17</v>
      </c>
      <c r="C3136" t="s">
        <v>18</v>
      </c>
      <c r="D3136" s="1">
        <v>45604</v>
      </c>
      <c r="E3136">
        <v>1500</v>
      </c>
      <c r="F3136">
        <v>313</v>
      </c>
      <c r="G3136">
        <v>0.01</v>
      </c>
      <c r="H3136" t="s">
        <v>19</v>
      </c>
      <c r="I3136">
        <v>0</v>
      </c>
      <c r="J3136" t="s">
        <v>19</v>
      </c>
      <c r="K3136">
        <v>828</v>
      </c>
      <c r="L3136" t="s">
        <v>19</v>
      </c>
      <c r="M3136">
        <v>4.0999999999999996</v>
      </c>
      <c r="N3136" t="s">
        <v>19</v>
      </c>
      <c r="O3136">
        <v>74.8</v>
      </c>
      <c r="P3136" t="s">
        <v>19</v>
      </c>
      <c r="Q3136">
        <v>14</v>
      </c>
      <c r="R3136" t="s">
        <v>19</v>
      </c>
      <c r="S3136">
        <v>22.3</v>
      </c>
      <c r="T3136" t="s">
        <v>19</v>
      </c>
      <c r="U3136">
        <v>5.3</v>
      </c>
      <c r="V3136" t="s">
        <v>19</v>
      </c>
      <c r="W3136">
        <v>156</v>
      </c>
      <c r="X3136" t="s">
        <v>19</v>
      </c>
      <c r="Y3136">
        <v>60.4</v>
      </c>
      <c r="Z3136" t="s">
        <v>19</v>
      </c>
      <c r="AA3136" s="6">
        <f t="shared" si="148"/>
        <v>10.237617006512863</v>
      </c>
      <c r="AB3136" s="6">
        <f t="shared" si="146"/>
        <v>50.427710611723157</v>
      </c>
      <c r="AC3136" s="6">
        <f t="shared" si="147"/>
        <v>24.37228938827684</v>
      </c>
    </row>
    <row r="3137" spans="1:29" hidden="1" x14ac:dyDescent="0.25">
      <c r="A3137">
        <v>200</v>
      </c>
      <c r="B3137" t="s">
        <v>17</v>
      </c>
      <c r="C3137" t="s">
        <v>18</v>
      </c>
      <c r="D3137" s="1">
        <v>45604</v>
      </c>
      <c r="E3137">
        <v>1600</v>
      </c>
      <c r="F3137">
        <v>313</v>
      </c>
      <c r="G3137">
        <v>0.01</v>
      </c>
      <c r="H3137" t="s">
        <v>19</v>
      </c>
      <c r="I3137">
        <v>0</v>
      </c>
      <c r="J3137" t="s">
        <v>19</v>
      </c>
      <c r="K3137">
        <v>443</v>
      </c>
      <c r="L3137" t="s">
        <v>19</v>
      </c>
      <c r="M3137">
        <v>4.4000000000000004</v>
      </c>
      <c r="N3137" t="s">
        <v>19</v>
      </c>
      <c r="O3137">
        <v>73.8</v>
      </c>
      <c r="P3137" t="s">
        <v>19</v>
      </c>
      <c r="Q3137">
        <v>16</v>
      </c>
      <c r="R3137" t="s">
        <v>19</v>
      </c>
      <c r="S3137">
        <v>24.2</v>
      </c>
      <c r="T3137" t="s">
        <v>19</v>
      </c>
      <c r="U3137">
        <v>5.5</v>
      </c>
      <c r="V3137" t="s">
        <v>19</v>
      </c>
      <c r="W3137">
        <v>168</v>
      </c>
      <c r="X3137" t="s">
        <v>19</v>
      </c>
      <c r="Y3137">
        <v>61.3</v>
      </c>
      <c r="Z3137" t="s">
        <v>19</v>
      </c>
      <c r="AA3137" s="6">
        <f t="shared" si="148"/>
        <v>10.381293859153677</v>
      </c>
      <c r="AB3137" s="6">
        <f t="shared" si="146"/>
        <v>50.686328946476621</v>
      </c>
      <c r="AC3137" s="6">
        <f t="shared" si="147"/>
        <v>23.113671053523376</v>
      </c>
    </row>
    <row r="3138" spans="1:29" hidden="1" x14ac:dyDescent="0.25">
      <c r="A3138">
        <v>200</v>
      </c>
      <c r="B3138" t="s">
        <v>17</v>
      </c>
      <c r="C3138" t="s">
        <v>18</v>
      </c>
      <c r="D3138" s="1">
        <v>45604</v>
      </c>
      <c r="E3138">
        <v>1700</v>
      </c>
      <c r="F3138">
        <v>313</v>
      </c>
      <c r="G3138">
        <v>0</v>
      </c>
      <c r="H3138" t="s">
        <v>19</v>
      </c>
      <c r="I3138">
        <v>0</v>
      </c>
      <c r="J3138" t="s">
        <v>19</v>
      </c>
      <c r="K3138">
        <v>74</v>
      </c>
      <c r="L3138" t="s">
        <v>19</v>
      </c>
      <c r="M3138">
        <v>5.3</v>
      </c>
      <c r="N3138" t="s">
        <v>19</v>
      </c>
      <c r="O3138">
        <v>68.599999999999994</v>
      </c>
      <c r="P3138" t="s">
        <v>19</v>
      </c>
      <c r="Q3138">
        <v>22</v>
      </c>
      <c r="R3138" t="s">
        <v>19</v>
      </c>
      <c r="S3138">
        <v>28.3</v>
      </c>
      <c r="T3138" t="s">
        <v>19</v>
      </c>
      <c r="U3138">
        <v>4</v>
      </c>
      <c r="V3138" t="s">
        <v>19</v>
      </c>
      <c r="W3138">
        <v>154</v>
      </c>
      <c r="X3138" t="s">
        <v>19</v>
      </c>
      <c r="Y3138">
        <v>62.1</v>
      </c>
      <c r="Z3138" t="s">
        <v>19</v>
      </c>
      <c r="AA3138" s="6">
        <f t="shared" si="148"/>
        <v>9.6969375173562948</v>
      </c>
      <c r="AB3138" s="6">
        <f t="shared" si="146"/>
        <v>49.454487531241327</v>
      </c>
      <c r="AC3138" s="6">
        <f t="shared" si="147"/>
        <v>19.145512468758668</v>
      </c>
    </row>
    <row r="3139" spans="1:29" hidden="1" x14ac:dyDescent="0.25">
      <c r="A3139">
        <v>200</v>
      </c>
      <c r="B3139" t="s">
        <v>17</v>
      </c>
      <c r="C3139" t="s">
        <v>18</v>
      </c>
      <c r="D3139" s="1">
        <v>45604</v>
      </c>
      <c r="E3139">
        <v>1800</v>
      </c>
      <c r="F3139">
        <v>313</v>
      </c>
      <c r="G3139">
        <v>0</v>
      </c>
      <c r="H3139" t="s">
        <v>19</v>
      </c>
      <c r="I3139">
        <v>0</v>
      </c>
      <c r="J3139" t="s">
        <v>19</v>
      </c>
      <c r="K3139">
        <v>0</v>
      </c>
      <c r="L3139" t="s">
        <v>19</v>
      </c>
      <c r="M3139">
        <v>6.7</v>
      </c>
      <c r="N3139" t="s">
        <v>19</v>
      </c>
      <c r="O3139">
        <v>58.4</v>
      </c>
      <c r="P3139" t="s">
        <v>19</v>
      </c>
      <c r="Q3139">
        <v>40</v>
      </c>
      <c r="R3139" t="s">
        <v>19</v>
      </c>
      <c r="S3139">
        <v>34.200000000000003</v>
      </c>
      <c r="T3139" t="s">
        <v>19</v>
      </c>
      <c r="U3139">
        <v>1.2</v>
      </c>
      <c r="V3139" t="s">
        <v>19</v>
      </c>
      <c r="W3139">
        <v>322</v>
      </c>
      <c r="X3139" t="s">
        <v>19</v>
      </c>
      <c r="Y3139">
        <v>62.5</v>
      </c>
      <c r="Z3139" t="s">
        <v>19</v>
      </c>
      <c r="AA3139" s="6">
        <f t="shared" si="148"/>
        <v>7.9822632062587289</v>
      </c>
      <c r="AB3139" s="6">
        <f t="shared" ref="AB3139:AB3202" si="149">(AA3139*9/5)+32</f>
        <v>46.368073771265713</v>
      </c>
      <c r="AC3139" s="6">
        <f t="shared" ref="AC3139:AC3202" si="150">O3139-AB3139</f>
        <v>12.031926228734285</v>
      </c>
    </row>
    <row r="3140" spans="1:29" hidden="1" x14ac:dyDescent="0.25">
      <c r="A3140">
        <v>200</v>
      </c>
      <c r="B3140" t="s">
        <v>17</v>
      </c>
      <c r="C3140" t="s">
        <v>18</v>
      </c>
      <c r="D3140" s="1">
        <v>45604</v>
      </c>
      <c r="E3140">
        <v>1900</v>
      </c>
      <c r="F3140">
        <v>313</v>
      </c>
      <c r="G3140">
        <v>0</v>
      </c>
      <c r="H3140" t="s">
        <v>19</v>
      </c>
      <c r="I3140">
        <v>0</v>
      </c>
      <c r="J3140" t="s">
        <v>19</v>
      </c>
      <c r="K3140">
        <v>0</v>
      </c>
      <c r="L3140" t="s">
        <v>19</v>
      </c>
      <c r="M3140">
        <v>8.6999999999999993</v>
      </c>
      <c r="N3140" t="s">
        <v>19</v>
      </c>
      <c r="O3140">
        <v>51.5</v>
      </c>
      <c r="P3140" t="s">
        <v>19</v>
      </c>
      <c r="Q3140">
        <v>67</v>
      </c>
      <c r="R3140" t="s">
        <v>19</v>
      </c>
      <c r="S3140">
        <v>40.799999999999997</v>
      </c>
      <c r="T3140" t="s">
        <v>19</v>
      </c>
      <c r="U3140">
        <v>1.8</v>
      </c>
      <c r="V3140" t="s">
        <v>19</v>
      </c>
      <c r="W3140">
        <v>303</v>
      </c>
      <c r="X3140" t="s">
        <v>19</v>
      </c>
      <c r="Y3140">
        <v>62.6</v>
      </c>
      <c r="Z3140" t="s">
        <v>19</v>
      </c>
      <c r="AA3140" s="6">
        <f t="shared" si="148"/>
        <v>7.4483135886587917</v>
      </c>
      <c r="AB3140" s="6">
        <f t="shared" si="149"/>
        <v>45.406964459585822</v>
      </c>
      <c r="AC3140" s="6">
        <f t="shared" si="150"/>
        <v>6.0930355404141778</v>
      </c>
    </row>
    <row r="3141" spans="1:29" hidden="1" x14ac:dyDescent="0.25">
      <c r="A3141">
        <v>200</v>
      </c>
      <c r="B3141" t="s">
        <v>17</v>
      </c>
      <c r="C3141" t="s">
        <v>18</v>
      </c>
      <c r="D3141" s="1">
        <v>45604</v>
      </c>
      <c r="E3141">
        <v>2000</v>
      </c>
      <c r="F3141">
        <v>313</v>
      </c>
      <c r="G3141">
        <v>0</v>
      </c>
      <c r="H3141" t="s">
        <v>19</v>
      </c>
      <c r="I3141">
        <v>0</v>
      </c>
      <c r="J3141" t="s">
        <v>19</v>
      </c>
      <c r="K3141">
        <v>0</v>
      </c>
      <c r="L3141" t="s">
        <v>19</v>
      </c>
      <c r="M3141">
        <v>8.1999999999999993</v>
      </c>
      <c r="N3141" t="s">
        <v>19</v>
      </c>
      <c r="O3141">
        <v>48.3</v>
      </c>
      <c r="P3141" t="s">
        <v>19</v>
      </c>
      <c r="Q3141">
        <v>71</v>
      </c>
      <c r="R3141" t="s">
        <v>19</v>
      </c>
      <c r="S3141">
        <v>39.4</v>
      </c>
      <c r="T3141" t="s">
        <v>19</v>
      </c>
      <c r="U3141">
        <v>2.7</v>
      </c>
      <c r="V3141" t="s">
        <v>19</v>
      </c>
      <c r="W3141">
        <v>295</v>
      </c>
      <c r="X3141" t="s">
        <v>19</v>
      </c>
      <c r="Y3141">
        <v>62.3</v>
      </c>
      <c r="Z3141" t="s">
        <v>19</v>
      </c>
      <c r="AA3141" s="6">
        <f t="shared" si="148"/>
        <v>6.176890661335996</v>
      </c>
      <c r="AB3141" s="6">
        <f t="shared" si="149"/>
        <v>43.118403190404791</v>
      </c>
      <c r="AC3141" s="6">
        <f t="shared" si="150"/>
        <v>5.1815968095952059</v>
      </c>
    </row>
    <row r="3142" spans="1:29" hidden="1" x14ac:dyDescent="0.25">
      <c r="A3142">
        <v>200</v>
      </c>
      <c r="B3142" t="s">
        <v>17</v>
      </c>
      <c r="C3142" t="s">
        <v>18</v>
      </c>
      <c r="D3142" s="1">
        <v>45604</v>
      </c>
      <c r="E3142">
        <v>2100</v>
      </c>
      <c r="F3142">
        <v>313</v>
      </c>
      <c r="G3142">
        <v>0</v>
      </c>
      <c r="H3142" t="s">
        <v>19</v>
      </c>
      <c r="I3142">
        <v>0</v>
      </c>
      <c r="J3142" t="s">
        <v>19</v>
      </c>
      <c r="K3142">
        <v>0</v>
      </c>
      <c r="L3142" t="s">
        <v>19</v>
      </c>
      <c r="M3142">
        <v>7.9</v>
      </c>
      <c r="N3142" t="s">
        <v>19</v>
      </c>
      <c r="O3142">
        <v>47.8</v>
      </c>
      <c r="P3142" t="s">
        <v>19</v>
      </c>
      <c r="Q3142">
        <v>70</v>
      </c>
      <c r="R3142" t="s">
        <v>19</v>
      </c>
      <c r="S3142">
        <v>38.5</v>
      </c>
      <c r="T3142" t="s">
        <v>19</v>
      </c>
      <c r="U3142">
        <v>3.6</v>
      </c>
      <c r="V3142" t="s">
        <v>19</v>
      </c>
      <c r="W3142">
        <v>298</v>
      </c>
      <c r="X3142" t="s">
        <v>19</v>
      </c>
      <c r="Y3142">
        <v>61.9</v>
      </c>
      <c r="Z3142" t="s">
        <v>19</v>
      </c>
      <c r="AA3142" s="6">
        <f t="shared" si="148"/>
        <v>5.8256675133515898</v>
      </c>
      <c r="AB3142" s="6">
        <f t="shared" si="149"/>
        <v>42.486201524032865</v>
      </c>
      <c r="AC3142" s="6">
        <f t="shared" si="150"/>
        <v>5.3137984759671326</v>
      </c>
    </row>
    <row r="3143" spans="1:29" hidden="1" x14ac:dyDescent="0.25">
      <c r="A3143">
        <v>200</v>
      </c>
      <c r="B3143" t="s">
        <v>17</v>
      </c>
      <c r="C3143" t="s">
        <v>18</v>
      </c>
      <c r="D3143" s="1">
        <v>45604</v>
      </c>
      <c r="E3143">
        <v>2200</v>
      </c>
      <c r="F3143">
        <v>313</v>
      </c>
      <c r="G3143">
        <v>0</v>
      </c>
      <c r="H3143" t="s">
        <v>19</v>
      </c>
      <c r="I3143">
        <v>0</v>
      </c>
      <c r="J3143" t="s">
        <v>19</v>
      </c>
      <c r="K3143">
        <v>0</v>
      </c>
      <c r="L3143" t="s">
        <v>19</v>
      </c>
      <c r="M3143">
        <v>7</v>
      </c>
      <c r="N3143" t="s">
        <v>19</v>
      </c>
      <c r="O3143">
        <v>51.2</v>
      </c>
      <c r="P3143" t="s">
        <v>19</v>
      </c>
      <c r="Q3143">
        <v>54</v>
      </c>
      <c r="R3143" t="s">
        <v>19</v>
      </c>
      <c r="S3143">
        <v>35.4</v>
      </c>
      <c r="T3143" t="s">
        <v>19</v>
      </c>
      <c r="U3143">
        <v>3.7</v>
      </c>
      <c r="V3143" t="s">
        <v>19</v>
      </c>
      <c r="W3143">
        <v>305</v>
      </c>
      <c r="X3143" t="s">
        <v>19</v>
      </c>
      <c r="Y3143">
        <v>61.4</v>
      </c>
      <c r="Z3143" t="s">
        <v>19</v>
      </c>
      <c r="AA3143" s="6">
        <f t="shared" si="148"/>
        <v>6.0525939178452859</v>
      </c>
      <c r="AB3143" s="6">
        <f t="shared" si="149"/>
        <v>42.894669052121515</v>
      </c>
      <c r="AC3143" s="6">
        <f t="shared" si="150"/>
        <v>8.3053309478784882</v>
      </c>
    </row>
    <row r="3144" spans="1:29" hidden="1" x14ac:dyDescent="0.25">
      <c r="A3144">
        <v>200</v>
      </c>
      <c r="B3144" t="s">
        <v>17</v>
      </c>
      <c r="C3144" t="s">
        <v>18</v>
      </c>
      <c r="D3144" s="1">
        <v>45604</v>
      </c>
      <c r="E3144">
        <v>2300</v>
      </c>
      <c r="F3144">
        <v>313</v>
      </c>
      <c r="G3144">
        <v>0</v>
      </c>
      <c r="H3144" t="s">
        <v>19</v>
      </c>
      <c r="I3144">
        <v>0</v>
      </c>
      <c r="J3144" t="s">
        <v>19</v>
      </c>
      <c r="K3144">
        <v>0</v>
      </c>
      <c r="L3144" t="s">
        <v>19</v>
      </c>
      <c r="M3144">
        <v>7.1</v>
      </c>
      <c r="N3144" t="s">
        <v>19</v>
      </c>
      <c r="O3144">
        <v>50.5</v>
      </c>
      <c r="P3144" t="s">
        <v>19</v>
      </c>
      <c r="Q3144">
        <v>57</v>
      </c>
      <c r="R3144" t="s">
        <v>19</v>
      </c>
      <c r="S3144">
        <v>35.9</v>
      </c>
      <c r="T3144" t="s">
        <v>19</v>
      </c>
      <c r="U3144">
        <v>3.3</v>
      </c>
      <c r="V3144" t="s">
        <v>19</v>
      </c>
      <c r="W3144">
        <v>306</v>
      </c>
      <c r="X3144" t="s">
        <v>19</v>
      </c>
      <c r="Y3144">
        <v>60.9</v>
      </c>
      <c r="Z3144" t="s">
        <v>19</v>
      </c>
      <c r="AA3144" s="6">
        <f t="shared" si="148"/>
        <v>5.9918820522395375</v>
      </c>
      <c r="AB3144" s="6">
        <f t="shared" si="149"/>
        <v>42.785387694031172</v>
      </c>
      <c r="AC3144" s="6">
        <f t="shared" si="150"/>
        <v>7.7146123059688279</v>
      </c>
    </row>
    <row r="3145" spans="1:29" hidden="1" x14ac:dyDescent="0.25">
      <c r="A3145">
        <v>200</v>
      </c>
      <c r="B3145" t="s">
        <v>17</v>
      </c>
      <c r="C3145" t="s">
        <v>18</v>
      </c>
      <c r="D3145" s="1">
        <v>45604</v>
      </c>
      <c r="E3145">
        <v>2400</v>
      </c>
      <c r="F3145">
        <v>313</v>
      </c>
      <c r="G3145">
        <v>0</v>
      </c>
      <c r="H3145" t="s">
        <v>19</v>
      </c>
      <c r="I3145">
        <v>0</v>
      </c>
      <c r="J3145" t="s">
        <v>19</v>
      </c>
      <c r="K3145">
        <v>0</v>
      </c>
      <c r="L3145" t="s">
        <v>19</v>
      </c>
      <c r="M3145">
        <v>5.5</v>
      </c>
      <c r="N3145" t="s">
        <v>19</v>
      </c>
      <c r="O3145">
        <v>51.5</v>
      </c>
      <c r="P3145" t="s">
        <v>19</v>
      </c>
      <c r="Q3145">
        <v>42</v>
      </c>
      <c r="R3145" t="s">
        <v>19</v>
      </c>
      <c r="S3145">
        <v>29.4</v>
      </c>
      <c r="T3145" t="s">
        <v>19</v>
      </c>
      <c r="U3145">
        <v>3.8</v>
      </c>
      <c r="V3145" t="s">
        <v>19</v>
      </c>
      <c r="W3145">
        <v>306</v>
      </c>
      <c r="X3145" t="s">
        <v>19</v>
      </c>
      <c r="Y3145">
        <v>60.5</v>
      </c>
      <c r="Z3145" t="s">
        <v>19</v>
      </c>
      <c r="AA3145" s="6">
        <f t="shared" si="148"/>
        <v>5.0563473061663693</v>
      </c>
      <c r="AB3145" s="6">
        <f t="shared" si="149"/>
        <v>41.101425151099463</v>
      </c>
      <c r="AC3145" s="6">
        <f t="shared" si="150"/>
        <v>10.398574848900537</v>
      </c>
    </row>
    <row r="3146" spans="1:29" hidden="1" x14ac:dyDescent="0.25">
      <c r="A3146">
        <v>200</v>
      </c>
      <c r="B3146" t="s">
        <v>17</v>
      </c>
      <c r="C3146" t="s">
        <v>18</v>
      </c>
      <c r="D3146" s="1">
        <v>45605</v>
      </c>
      <c r="E3146" s="2">
        <v>100</v>
      </c>
      <c r="F3146">
        <v>314</v>
      </c>
      <c r="G3146">
        <v>0</v>
      </c>
      <c r="H3146" t="s">
        <v>19</v>
      </c>
      <c r="I3146">
        <v>0</v>
      </c>
      <c r="J3146" t="s">
        <v>19</v>
      </c>
      <c r="K3146">
        <v>0</v>
      </c>
      <c r="L3146" t="s">
        <v>19</v>
      </c>
      <c r="M3146">
        <v>5.8</v>
      </c>
      <c r="N3146" t="s">
        <v>19</v>
      </c>
      <c r="O3146">
        <v>48.5</v>
      </c>
      <c r="P3146" t="s">
        <v>19</v>
      </c>
      <c r="Q3146">
        <v>50</v>
      </c>
      <c r="R3146" t="s">
        <v>19</v>
      </c>
      <c r="S3146">
        <v>30.8</v>
      </c>
      <c r="T3146" t="s">
        <v>19</v>
      </c>
      <c r="U3146">
        <v>2.7</v>
      </c>
      <c r="V3146" t="s">
        <v>19</v>
      </c>
      <c r="W3146">
        <v>310</v>
      </c>
      <c r="X3146" t="s">
        <v>19</v>
      </c>
      <c r="Y3146">
        <v>60</v>
      </c>
      <c r="Z3146" t="s">
        <v>19</v>
      </c>
      <c r="AA3146" s="6">
        <f t="shared" si="148"/>
        <v>4.3847114287199371</v>
      </c>
      <c r="AB3146" s="6">
        <f t="shared" si="149"/>
        <v>39.892480571695884</v>
      </c>
      <c r="AC3146" s="6">
        <f t="shared" si="150"/>
        <v>8.6075194283041156</v>
      </c>
    </row>
    <row r="3147" spans="1:29" hidden="1" x14ac:dyDescent="0.25">
      <c r="A3147">
        <v>200</v>
      </c>
      <c r="B3147" t="s">
        <v>17</v>
      </c>
      <c r="C3147" t="s">
        <v>18</v>
      </c>
      <c r="D3147" s="1">
        <v>45605</v>
      </c>
      <c r="E3147" s="2">
        <v>200</v>
      </c>
      <c r="F3147">
        <v>314</v>
      </c>
      <c r="G3147">
        <v>0</v>
      </c>
      <c r="H3147" t="s">
        <v>19</v>
      </c>
      <c r="I3147">
        <v>0</v>
      </c>
      <c r="J3147" t="s">
        <v>19</v>
      </c>
      <c r="K3147">
        <v>0</v>
      </c>
      <c r="L3147" t="s">
        <v>19</v>
      </c>
      <c r="M3147">
        <v>4.8</v>
      </c>
      <c r="N3147" t="s">
        <v>19</v>
      </c>
      <c r="O3147">
        <v>49.3</v>
      </c>
      <c r="P3147" t="s">
        <v>19</v>
      </c>
      <c r="Q3147">
        <v>40</v>
      </c>
      <c r="R3147" t="s">
        <v>19</v>
      </c>
      <c r="S3147">
        <v>26.1</v>
      </c>
      <c r="T3147" t="s">
        <v>19</v>
      </c>
      <c r="U3147">
        <v>3.6</v>
      </c>
      <c r="V3147" t="s">
        <v>19</v>
      </c>
      <c r="W3147">
        <v>311</v>
      </c>
      <c r="X3147" t="s">
        <v>19</v>
      </c>
      <c r="Y3147">
        <v>59.5</v>
      </c>
      <c r="Z3147" t="s">
        <v>19</v>
      </c>
      <c r="AA3147" s="6">
        <f t="shared" si="148"/>
        <v>3.8712443858136076</v>
      </c>
      <c r="AB3147" s="6">
        <f t="shared" si="149"/>
        <v>38.968239894464496</v>
      </c>
      <c r="AC3147" s="6">
        <f t="shared" si="150"/>
        <v>10.331760105535501</v>
      </c>
    </row>
    <row r="3148" spans="1:29" hidden="1" x14ac:dyDescent="0.25">
      <c r="A3148">
        <v>200</v>
      </c>
      <c r="B3148" t="s">
        <v>17</v>
      </c>
      <c r="C3148" t="s">
        <v>18</v>
      </c>
      <c r="D3148" s="1">
        <v>45605</v>
      </c>
      <c r="E3148" s="2">
        <v>300</v>
      </c>
      <c r="F3148">
        <v>314</v>
      </c>
      <c r="G3148">
        <v>0</v>
      </c>
      <c r="H3148" t="s">
        <v>19</v>
      </c>
      <c r="I3148">
        <v>0</v>
      </c>
      <c r="J3148" t="s">
        <v>19</v>
      </c>
      <c r="K3148">
        <v>0</v>
      </c>
      <c r="L3148" t="s">
        <v>19</v>
      </c>
      <c r="M3148">
        <v>5.6</v>
      </c>
      <c r="N3148" t="s">
        <v>19</v>
      </c>
      <c r="O3148">
        <v>45.1</v>
      </c>
      <c r="P3148" t="s">
        <v>19</v>
      </c>
      <c r="Q3148">
        <v>55</v>
      </c>
      <c r="R3148" t="s">
        <v>19</v>
      </c>
      <c r="S3148">
        <v>29.8</v>
      </c>
      <c r="T3148" t="s">
        <v>19</v>
      </c>
      <c r="U3148">
        <v>2.2000000000000002</v>
      </c>
      <c r="V3148" t="s">
        <v>19</v>
      </c>
      <c r="W3148">
        <v>317</v>
      </c>
      <c r="X3148" t="s">
        <v>19</v>
      </c>
      <c r="Y3148">
        <v>59.1</v>
      </c>
      <c r="Z3148" t="s">
        <v>19</v>
      </c>
      <c r="AA3148" s="6">
        <f t="shared" si="148"/>
        <v>3.1648002138078875</v>
      </c>
      <c r="AB3148" s="6">
        <f t="shared" si="149"/>
        <v>37.696640384854199</v>
      </c>
      <c r="AC3148" s="6">
        <f t="shared" si="150"/>
        <v>7.4033596151458028</v>
      </c>
    </row>
    <row r="3149" spans="1:29" hidden="1" x14ac:dyDescent="0.25">
      <c r="A3149">
        <v>200</v>
      </c>
      <c r="B3149" t="s">
        <v>17</v>
      </c>
      <c r="C3149" t="s">
        <v>18</v>
      </c>
      <c r="D3149" s="1">
        <v>45605</v>
      </c>
      <c r="E3149" s="2">
        <v>400</v>
      </c>
      <c r="F3149">
        <v>314</v>
      </c>
      <c r="G3149">
        <v>0</v>
      </c>
      <c r="H3149" t="s">
        <v>19</v>
      </c>
      <c r="I3149">
        <v>0</v>
      </c>
      <c r="J3149" t="s">
        <v>19</v>
      </c>
      <c r="K3149">
        <v>0</v>
      </c>
      <c r="L3149" t="s">
        <v>19</v>
      </c>
      <c r="M3149">
        <v>5.3</v>
      </c>
      <c r="N3149" t="s">
        <v>19</v>
      </c>
      <c r="O3149">
        <v>45.1</v>
      </c>
      <c r="P3149" t="s">
        <v>19</v>
      </c>
      <c r="Q3149">
        <v>52</v>
      </c>
      <c r="R3149" t="s">
        <v>19</v>
      </c>
      <c r="S3149">
        <v>28.6</v>
      </c>
      <c r="T3149" t="s">
        <v>19</v>
      </c>
      <c r="U3149">
        <v>1.5</v>
      </c>
      <c r="V3149" t="s">
        <v>19</v>
      </c>
      <c r="W3149">
        <v>313</v>
      </c>
      <c r="X3149" t="s">
        <v>19</v>
      </c>
      <c r="Y3149">
        <v>58.6</v>
      </c>
      <c r="Z3149" t="s">
        <v>19</v>
      </c>
      <c r="AA3149" s="6">
        <f t="shared" si="148"/>
        <v>2.9212821695381415</v>
      </c>
      <c r="AB3149" s="6">
        <f t="shared" si="149"/>
        <v>37.258307905168657</v>
      </c>
      <c r="AC3149" s="6">
        <f t="shared" si="150"/>
        <v>7.8416920948313447</v>
      </c>
    </row>
    <row r="3150" spans="1:29" hidden="1" x14ac:dyDescent="0.25">
      <c r="A3150">
        <v>200</v>
      </c>
      <c r="B3150" t="s">
        <v>17</v>
      </c>
      <c r="C3150" t="s">
        <v>18</v>
      </c>
      <c r="D3150" s="1">
        <v>45605</v>
      </c>
      <c r="E3150" s="2">
        <v>500</v>
      </c>
      <c r="F3150">
        <v>314</v>
      </c>
      <c r="G3150">
        <v>0</v>
      </c>
      <c r="H3150" t="s">
        <v>19</v>
      </c>
      <c r="I3150">
        <v>0</v>
      </c>
      <c r="J3150" t="s">
        <v>19</v>
      </c>
      <c r="K3150">
        <v>0</v>
      </c>
      <c r="L3150" t="s">
        <v>19</v>
      </c>
      <c r="M3150">
        <v>5.7</v>
      </c>
      <c r="N3150" t="s">
        <v>19</v>
      </c>
      <c r="O3150">
        <v>41.5</v>
      </c>
      <c r="P3150" t="s">
        <v>19</v>
      </c>
      <c r="Q3150">
        <v>64</v>
      </c>
      <c r="R3150" t="s">
        <v>19</v>
      </c>
      <c r="S3150">
        <v>30.4</v>
      </c>
      <c r="T3150" t="s">
        <v>19</v>
      </c>
      <c r="U3150">
        <v>2.2999999999999998</v>
      </c>
      <c r="V3150" t="s">
        <v>19</v>
      </c>
      <c r="W3150">
        <v>303</v>
      </c>
      <c r="X3150" t="s">
        <v>19</v>
      </c>
      <c r="Y3150">
        <v>58.1</v>
      </c>
      <c r="Z3150" t="s">
        <v>19</v>
      </c>
      <c r="AA3150" s="6">
        <f t="shared" si="148"/>
        <v>2.0885186473011705</v>
      </c>
      <c r="AB3150" s="6">
        <f t="shared" si="149"/>
        <v>35.759333565142107</v>
      </c>
      <c r="AC3150" s="6">
        <f t="shared" si="150"/>
        <v>5.7406664348578929</v>
      </c>
    </row>
    <row r="3151" spans="1:29" hidden="1" x14ac:dyDescent="0.25">
      <c r="A3151">
        <v>200</v>
      </c>
      <c r="B3151" t="s">
        <v>17</v>
      </c>
      <c r="C3151" t="s">
        <v>18</v>
      </c>
      <c r="D3151" s="1">
        <v>45605</v>
      </c>
      <c r="E3151" s="2">
        <v>600</v>
      </c>
      <c r="F3151">
        <v>314</v>
      </c>
      <c r="G3151">
        <v>0</v>
      </c>
      <c r="H3151" t="s">
        <v>19</v>
      </c>
      <c r="I3151">
        <v>0</v>
      </c>
      <c r="J3151" t="s">
        <v>19</v>
      </c>
      <c r="K3151">
        <v>0</v>
      </c>
      <c r="L3151" t="s">
        <v>19</v>
      </c>
      <c r="M3151">
        <v>5.6</v>
      </c>
      <c r="N3151" t="s">
        <v>19</v>
      </c>
      <c r="O3151">
        <v>41</v>
      </c>
      <c r="P3151" t="s">
        <v>19</v>
      </c>
      <c r="Q3151">
        <v>64</v>
      </c>
      <c r="R3151" t="s">
        <v>19</v>
      </c>
      <c r="S3151">
        <v>30</v>
      </c>
      <c r="T3151" t="s">
        <v>19</v>
      </c>
      <c r="U3151">
        <v>3.1</v>
      </c>
      <c r="V3151" t="s">
        <v>19</v>
      </c>
      <c r="W3151">
        <v>304</v>
      </c>
      <c r="X3151" t="s">
        <v>19</v>
      </c>
      <c r="Y3151">
        <v>57.7</v>
      </c>
      <c r="Z3151" t="s">
        <v>19</v>
      </c>
      <c r="AA3151" s="6">
        <f t="shared" si="148"/>
        <v>1.8350563598854492</v>
      </c>
      <c r="AB3151" s="6">
        <f t="shared" si="149"/>
        <v>35.303101447793807</v>
      </c>
      <c r="AC3151" s="6">
        <f t="shared" si="150"/>
        <v>5.6968985522061928</v>
      </c>
    </row>
    <row r="3152" spans="1:29" hidden="1" x14ac:dyDescent="0.25">
      <c r="A3152">
        <v>200</v>
      </c>
      <c r="B3152" t="s">
        <v>17</v>
      </c>
      <c r="C3152" t="s">
        <v>18</v>
      </c>
      <c r="D3152" s="1">
        <v>45605</v>
      </c>
      <c r="E3152" s="2">
        <v>700</v>
      </c>
      <c r="F3152">
        <v>314</v>
      </c>
      <c r="G3152">
        <v>0</v>
      </c>
      <c r="H3152" t="s">
        <v>19</v>
      </c>
      <c r="I3152">
        <v>0</v>
      </c>
      <c r="J3152" t="s">
        <v>19</v>
      </c>
      <c r="K3152">
        <v>95</v>
      </c>
      <c r="L3152" t="s">
        <v>19</v>
      </c>
      <c r="M3152">
        <v>5.4</v>
      </c>
      <c r="N3152" t="s">
        <v>19</v>
      </c>
      <c r="O3152">
        <v>42.8</v>
      </c>
      <c r="P3152" t="s">
        <v>19</v>
      </c>
      <c r="Q3152">
        <v>58</v>
      </c>
      <c r="R3152" t="s">
        <v>19</v>
      </c>
      <c r="S3152">
        <v>29.1</v>
      </c>
      <c r="T3152" t="s">
        <v>19</v>
      </c>
      <c r="U3152">
        <v>3.1</v>
      </c>
      <c r="V3152" t="s">
        <v>19</v>
      </c>
      <c r="W3152">
        <v>316</v>
      </c>
      <c r="X3152" t="s">
        <v>19</v>
      </c>
      <c r="Y3152">
        <v>57.3</v>
      </c>
      <c r="Z3152" t="s">
        <v>19</v>
      </c>
      <c r="AA3152" s="6">
        <f t="shared" si="148"/>
        <v>2.2722307379606441</v>
      </c>
      <c r="AB3152" s="6">
        <f t="shared" si="149"/>
        <v>36.090015328329159</v>
      </c>
      <c r="AC3152" s="6">
        <f t="shared" si="150"/>
        <v>6.7099846716708385</v>
      </c>
    </row>
    <row r="3153" spans="1:29" hidden="1" x14ac:dyDescent="0.25">
      <c r="A3153">
        <v>200</v>
      </c>
      <c r="B3153" t="s">
        <v>17</v>
      </c>
      <c r="C3153" t="s">
        <v>18</v>
      </c>
      <c r="D3153" s="1">
        <v>45605</v>
      </c>
      <c r="E3153" s="2">
        <v>800</v>
      </c>
      <c r="F3153">
        <v>314</v>
      </c>
      <c r="G3153">
        <v>0</v>
      </c>
      <c r="H3153" t="s">
        <v>19</v>
      </c>
      <c r="I3153">
        <v>0</v>
      </c>
      <c r="J3153" t="s">
        <v>19</v>
      </c>
      <c r="K3153">
        <v>441</v>
      </c>
      <c r="L3153" t="s">
        <v>19</v>
      </c>
      <c r="M3153">
        <v>4.7</v>
      </c>
      <c r="N3153" t="s">
        <v>19</v>
      </c>
      <c r="O3153">
        <v>51.2</v>
      </c>
      <c r="P3153" t="s">
        <v>19</v>
      </c>
      <c r="Q3153">
        <v>37</v>
      </c>
      <c r="R3153" t="s">
        <v>19</v>
      </c>
      <c r="S3153">
        <v>25.8</v>
      </c>
      <c r="T3153" t="s">
        <v>19</v>
      </c>
      <c r="U3153">
        <v>3.6</v>
      </c>
      <c r="V3153" t="s">
        <v>19</v>
      </c>
      <c r="W3153">
        <v>322</v>
      </c>
      <c r="X3153" t="s">
        <v>19</v>
      </c>
      <c r="Y3153">
        <v>56.8</v>
      </c>
      <c r="Z3153" t="s">
        <v>19</v>
      </c>
      <c r="AA3153" s="6">
        <f t="shared" si="148"/>
        <v>4.4440428902729181</v>
      </c>
      <c r="AB3153" s="6">
        <f t="shared" si="149"/>
        <v>39.99927720249125</v>
      </c>
      <c r="AC3153" s="6">
        <f t="shared" si="150"/>
        <v>11.200722797508753</v>
      </c>
    </row>
    <row r="3154" spans="1:29" hidden="1" x14ac:dyDescent="0.25">
      <c r="A3154">
        <v>200</v>
      </c>
      <c r="B3154" t="s">
        <v>17</v>
      </c>
      <c r="C3154" t="s">
        <v>18</v>
      </c>
      <c r="D3154" s="1">
        <v>45605</v>
      </c>
      <c r="E3154" s="2">
        <v>900</v>
      </c>
      <c r="F3154">
        <v>314</v>
      </c>
      <c r="G3154">
        <v>0.01</v>
      </c>
      <c r="H3154" t="s">
        <v>19</v>
      </c>
      <c r="I3154">
        <v>0</v>
      </c>
      <c r="J3154" t="s">
        <v>19</v>
      </c>
      <c r="K3154">
        <v>822</v>
      </c>
      <c r="L3154" t="s">
        <v>19</v>
      </c>
      <c r="M3154">
        <v>5</v>
      </c>
      <c r="N3154" t="s">
        <v>19</v>
      </c>
      <c r="O3154">
        <v>59.5</v>
      </c>
      <c r="P3154" t="s">
        <v>19</v>
      </c>
      <c r="Q3154">
        <v>29</v>
      </c>
      <c r="R3154" t="s">
        <v>19</v>
      </c>
      <c r="S3154">
        <v>27.1</v>
      </c>
      <c r="T3154" t="s">
        <v>19</v>
      </c>
      <c r="U3154">
        <v>2.4</v>
      </c>
      <c r="V3154" t="s">
        <v>19</v>
      </c>
      <c r="W3154">
        <v>311</v>
      </c>
      <c r="X3154" t="s">
        <v>19</v>
      </c>
      <c r="Y3154">
        <v>56.5</v>
      </c>
      <c r="Z3154" t="s">
        <v>19</v>
      </c>
      <c r="AA3154" s="6">
        <f t="shared" si="148"/>
        <v>7.1209015426810574</v>
      </c>
      <c r="AB3154" s="6">
        <f t="shared" si="149"/>
        <v>44.8176227768259</v>
      </c>
      <c r="AC3154" s="6">
        <f t="shared" si="150"/>
        <v>14.6823772231741</v>
      </c>
    </row>
    <row r="3155" spans="1:29" hidden="1" x14ac:dyDescent="0.25">
      <c r="A3155">
        <v>200</v>
      </c>
      <c r="B3155" t="s">
        <v>17</v>
      </c>
      <c r="C3155" t="s">
        <v>18</v>
      </c>
      <c r="D3155" s="1">
        <v>45605</v>
      </c>
      <c r="E3155">
        <v>1000</v>
      </c>
      <c r="F3155">
        <v>314</v>
      </c>
      <c r="G3155">
        <v>0.01</v>
      </c>
      <c r="H3155" t="s">
        <v>19</v>
      </c>
      <c r="I3155">
        <v>0</v>
      </c>
      <c r="J3155" t="s">
        <v>19</v>
      </c>
      <c r="K3155">
        <v>1129</v>
      </c>
      <c r="L3155" t="s">
        <v>19</v>
      </c>
      <c r="M3155">
        <v>5.3</v>
      </c>
      <c r="N3155" t="s">
        <v>19</v>
      </c>
      <c r="O3155">
        <v>66.5</v>
      </c>
      <c r="P3155" t="s">
        <v>19</v>
      </c>
      <c r="Q3155">
        <v>24</v>
      </c>
      <c r="R3155" t="s">
        <v>19</v>
      </c>
      <c r="S3155">
        <v>28.7</v>
      </c>
      <c r="T3155" t="s">
        <v>19</v>
      </c>
      <c r="U3155">
        <v>2.6</v>
      </c>
      <c r="V3155" t="s">
        <v>19</v>
      </c>
      <c r="W3155">
        <v>294</v>
      </c>
      <c r="X3155" t="s">
        <v>19</v>
      </c>
      <c r="Y3155">
        <v>56.4</v>
      </c>
      <c r="Z3155" t="s">
        <v>19</v>
      </c>
      <c r="AA3155" s="6">
        <f t="shared" si="148"/>
        <v>9.2253706718599844</v>
      </c>
      <c r="AB3155" s="6">
        <f t="shared" si="149"/>
        <v>48.60566720934797</v>
      </c>
      <c r="AC3155" s="6">
        <f t="shared" si="150"/>
        <v>17.89433279065203</v>
      </c>
    </row>
    <row r="3156" spans="1:29" hidden="1" x14ac:dyDescent="0.25">
      <c r="A3156">
        <v>200</v>
      </c>
      <c r="B3156" t="s">
        <v>17</v>
      </c>
      <c r="C3156" t="s">
        <v>18</v>
      </c>
      <c r="D3156" s="1">
        <v>45605</v>
      </c>
      <c r="E3156">
        <v>1100</v>
      </c>
      <c r="F3156">
        <v>314</v>
      </c>
      <c r="G3156">
        <v>0.01</v>
      </c>
      <c r="H3156" t="s">
        <v>19</v>
      </c>
      <c r="I3156">
        <v>0</v>
      </c>
      <c r="J3156" t="s">
        <v>19</v>
      </c>
      <c r="K3156">
        <v>1331</v>
      </c>
      <c r="L3156" t="s">
        <v>19</v>
      </c>
      <c r="M3156">
        <v>4.7</v>
      </c>
      <c r="N3156" t="s">
        <v>19</v>
      </c>
      <c r="O3156">
        <v>72</v>
      </c>
      <c r="P3156" t="s">
        <v>19</v>
      </c>
      <c r="Q3156">
        <v>18</v>
      </c>
      <c r="R3156" t="s">
        <v>19</v>
      </c>
      <c r="S3156">
        <v>25.8</v>
      </c>
      <c r="T3156" t="s">
        <v>19</v>
      </c>
      <c r="U3156">
        <v>2.2000000000000002</v>
      </c>
      <c r="V3156" t="s">
        <v>19</v>
      </c>
      <c r="W3156">
        <v>131</v>
      </c>
      <c r="X3156" t="s">
        <v>19</v>
      </c>
      <c r="Y3156">
        <v>56.8</v>
      </c>
      <c r="Z3156" t="s">
        <v>19</v>
      </c>
      <c r="AA3156" s="6">
        <f t="shared" si="148"/>
        <v>10.183185957999353</v>
      </c>
      <c r="AB3156" s="6">
        <f t="shared" si="149"/>
        <v>50.329734724398833</v>
      </c>
      <c r="AC3156" s="6">
        <f t="shared" si="150"/>
        <v>21.670265275601167</v>
      </c>
    </row>
    <row r="3157" spans="1:29" hidden="1" x14ac:dyDescent="0.25">
      <c r="A3157">
        <v>200</v>
      </c>
      <c r="B3157" t="s">
        <v>17</v>
      </c>
      <c r="C3157" t="s">
        <v>18</v>
      </c>
      <c r="D3157" s="1">
        <v>45605</v>
      </c>
      <c r="E3157">
        <v>1200</v>
      </c>
      <c r="F3157">
        <v>314</v>
      </c>
      <c r="G3157">
        <v>0.02</v>
      </c>
      <c r="H3157" t="s">
        <v>19</v>
      </c>
      <c r="I3157">
        <v>0</v>
      </c>
      <c r="J3157" t="s">
        <v>19</v>
      </c>
      <c r="K3157">
        <v>1396</v>
      </c>
      <c r="L3157" t="s">
        <v>19</v>
      </c>
      <c r="M3157">
        <v>4.5999999999999996</v>
      </c>
      <c r="N3157" t="s">
        <v>19</v>
      </c>
      <c r="O3157">
        <v>74</v>
      </c>
      <c r="P3157" t="s">
        <v>19</v>
      </c>
      <c r="Q3157">
        <v>16</v>
      </c>
      <c r="R3157" t="s">
        <v>19</v>
      </c>
      <c r="S3157">
        <v>25</v>
      </c>
      <c r="T3157" t="s">
        <v>19</v>
      </c>
      <c r="U3157">
        <v>2.5</v>
      </c>
      <c r="V3157" t="s">
        <v>19</v>
      </c>
      <c r="W3157">
        <v>169</v>
      </c>
      <c r="X3157" t="s">
        <v>19</v>
      </c>
      <c r="Y3157">
        <v>57.5</v>
      </c>
      <c r="Z3157" t="s">
        <v>19</v>
      </c>
      <c r="AA3157" s="6">
        <f t="shared" si="148"/>
        <v>10.452821969753833</v>
      </c>
      <c r="AB3157" s="6">
        <f t="shared" si="149"/>
        <v>50.815079545556898</v>
      </c>
      <c r="AC3157" s="6">
        <f t="shared" si="150"/>
        <v>23.184920454443102</v>
      </c>
    </row>
    <row r="3158" spans="1:29" hidden="1" x14ac:dyDescent="0.25">
      <c r="A3158">
        <v>200</v>
      </c>
      <c r="B3158" t="s">
        <v>17</v>
      </c>
      <c r="C3158" t="s">
        <v>18</v>
      </c>
      <c r="D3158" s="1">
        <v>45605</v>
      </c>
      <c r="E3158">
        <v>1300</v>
      </c>
      <c r="F3158">
        <v>314</v>
      </c>
      <c r="G3158">
        <v>0.02</v>
      </c>
      <c r="H3158" t="s">
        <v>19</v>
      </c>
      <c r="I3158">
        <v>0</v>
      </c>
      <c r="J3158" t="s">
        <v>19</v>
      </c>
      <c r="K3158">
        <v>1327</v>
      </c>
      <c r="L3158" t="s">
        <v>19</v>
      </c>
      <c r="M3158">
        <v>4.4000000000000004</v>
      </c>
      <c r="N3158" t="s">
        <v>19</v>
      </c>
      <c r="O3158">
        <v>75.8</v>
      </c>
      <c r="P3158" t="s">
        <v>19</v>
      </c>
      <c r="Q3158">
        <v>15</v>
      </c>
      <c r="R3158" t="s">
        <v>19</v>
      </c>
      <c r="S3158">
        <v>24.1</v>
      </c>
      <c r="T3158" t="s">
        <v>19</v>
      </c>
      <c r="U3158">
        <v>3</v>
      </c>
      <c r="V3158" t="s">
        <v>19</v>
      </c>
      <c r="W3158">
        <v>178</v>
      </c>
      <c r="X3158" t="s">
        <v>19</v>
      </c>
      <c r="Y3158">
        <v>58.2</v>
      </c>
      <c r="Z3158" t="s">
        <v>19</v>
      </c>
      <c r="AA3158" s="6">
        <f t="shared" si="148"/>
        <v>10.84380777687154</v>
      </c>
      <c r="AB3158" s="6">
        <f t="shared" si="149"/>
        <v>51.518853998368769</v>
      </c>
      <c r="AC3158" s="6">
        <f t="shared" si="150"/>
        <v>24.281146001631228</v>
      </c>
    </row>
    <row r="3159" spans="1:29" hidden="1" x14ac:dyDescent="0.25">
      <c r="A3159">
        <v>200</v>
      </c>
      <c r="B3159" t="s">
        <v>17</v>
      </c>
      <c r="C3159" t="s">
        <v>18</v>
      </c>
      <c r="D3159" s="1">
        <v>45605</v>
      </c>
      <c r="E3159">
        <v>1400</v>
      </c>
      <c r="F3159">
        <v>314</v>
      </c>
      <c r="G3159">
        <v>0.01</v>
      </c>
      <c r="H3159" t="s">
        <v>19</v>
      </c>
      <c r="I3159">
        <v>0</v>
      </c>
      <c r="J3159" t="s">
        <v>19</v>
      </c>
      <c r="K3159">
        <v>1127</v>
      </c>
      <c r="L3159" t="s">
        <v>19</v>
      </c>
      <c r="M3159">
        <v>4.5999999999999996</v>
      </c>
      <c r="N3159" t="s">
        <v>19</v>
      </c>
      <c r="O3159">
        <v>76.7</v>
      </c>
      <c r="P3159" t="s">
        <v>19</v>
      </c>
      <c r="Q3159">
        <v>15</v>
      </c>
      <c r="R3159" t="s">
        <v>19</v>
      </c>
      <c r="S3159">
        <v>24.8</v>
      </c>
      <c r="T3159" t="s">
        <v>19</v>
      </c>
      <c r="U3159">
        <v>3.6</v>
      </c>
      <c r="V3159" t="s">
        <v>19</v>
      </c>
      <c r="W3159">
        <v>166</v>
      </c>
      <c r="X3159" t="s">
        <v>19</v>
      </c>
      <c r="Y3159">
        <v>58.9</v>
      </c>
      <c r="Z3159" t="s">
        <v>19</v>
      </c>
      <c r="AA3159" s="6">
        <f t="shared" si="148"/>
        <v>11.160655771730561</v>
      </c>
      <c r="AB3159" s="6">
        <f t="shared" si="149"/>
        <v>52.089180389115008</v>
      </c>
      <c r="AC3159" s="6">
        <f t="shared" si="150"/>
        <v>24.610819610884995</v>
      </c>
    </row>
    <row r="3160" spans="1:29" hidden="1" x14ac:dyDescent="0.25">
      <c r="A3160">
        <v>200</v>
      </c>
      <c r="B3160" t="s">
        <v>17</v>
      </c>
      <c r="C3160" t="s">
        <v>18</v>
      </c>
      <c r="D3160" s="1">
        <v>45605</v>
      </c>
      <c r="E3160">
        <v>1500</v>
      </c>
      <c r="F3160">
        <v>314</v>
      </c>
      <c r="G3160">
        <v>0.01</v>
      </c>
      <c r="H3160" t="s">
        <v>19</v>
      </c>
      <c r="I3160">
        <v>0</v>
      </c>
      <c r="J3160" t="s">
        <v>19</v>
      </c>
      <c r="K3160">
        <v>817</v>
      </c>
      <c r="L3160" t="s">
        <v>19</v>
      </c>
      <c r="M3160">
        <v>4.5</v>
      </c>
      <c r="N3160" t="s">
        <v>19</v>
      </c>
      <c r="O3160">
        <v>77.599999999999994</v>
      </c>
      <c r="P3160" t="s">
        <v>19</v>
      </c>
      <c r="Q3160">
        <v>14</v>
      </c>
      <c r="R3160" t="s">
        <v>19</v>
      </c>
      <c r="S3160">
        <v>24.6</v>
      </c>
      <c r="T3160" t="s">
        <v>19</v>
      </c>
      <c r="U3160">
        <v>3.7</v>
      </c>
      <c r="V3160" t="s">
        <v>19</v>
      </c>
      <c r="W3160">
        <v>164</v>
      </c>
      <c r="X3160" t="s">
        <v>19</v>
      </c>
      <c r="Y3160">
        <v>59.9</v>
      </c>
      <c r="Z3160" t="s">
        <v>19</v>
      </c>
      <c r="AA3160" s="6">
        <f t="shared" si="148"/>
        <v>11.207210986953299</v>
      </c>
      <c r="AB3160" s="6">
        <f t="shared" si="149"/>
        <v>52.172979776515938</v>
      </c>
      <c r="AC3160" s="6">
        <f t="shared" si="150"/>
        <v>25.427020223484057</v>
      </c>
    </row>
    <row r="3161" spans="1:29" hidden="1" x14ac:dyDescent="0.25">
      <c r="A3161">
        <v>200</v>
      </c>
      <c r="B3161" t="s">
        <v>17</v>
      </c>
      <c r="C3161" t="s">
        <v>18</v>
      </c>
      <c r="D3161" s="1">
        <v>45605</v>
      </c>
      <c r="E3161">
        <v>1600</v>
      </c>
      <c r="F3161">
        <v>314</v>
      </c>
      <c r="G3161">
        <v>0.01</v>
      </c>
      <c r="H3161" t="s">
        <v>19</v>
      </c>
      <c r="I3161">
        <v>0</v>
      </c>
      <c r="J3161" t="s">
        <v>19</v>
      </c>
      <c r="K3161">
        <v>434</v>
      </c>
      <c r="L3161" t="s">
        <v>19</v>
      </c>
      <c r="M3161">
        <v>4.3</v>
      </c>
      <c r="N3161" t="s">
        <v>19</v>
      </c>
      <c r="O3161">
        <v>77.099999999999994</v>
      </c>
      <c r="P3161" t="s">
        <v>19</v>
      </c>
      <c r="Q3161">
        <v>14</v>
      </c>
      <c r="R3161" t="s">
        <v>19</v>
      </c>
      <c r="S3161">
        <v>23.5</v>
      </c>
      <c r="T3161" t="s">
        <v>19</v>
      </c>
      <c r="U3161">
        <v>3.2</v>
      </c>
      <c r="V3161" t="s">
        <v>19</v>
      </c>
      <c r="W3161">
        <v>162</v>
      </c>
      <c r="X3161" t="s">
        <v>19</v>
      </c>
      <c r="Y3161">
        <v>60.8</v>
      </c>
      <c r="Z3161" t="s">
        <v>19</v>
      </c>
      <c r="AA3161" s="6">
        <f t="shared" si="148"/>
        <v>11.034075312651972</v>
      </c>
      <c r="AB3161" s="6">
        <f t="shared" si="149"/>
        <v>51.861335562773547</v>
      </c>
      <c r="AC3161" s="6">
        <f t="shared" si="150"/>
        <v>25.238664437226447</v>
      </c>
    </row>
    <row r="3162" spans="1:29" hidden="1" x14ac:dyDescent="0.25">
      <c r="A3162">
        <v>200</v>
      </c>
      <c r="B3162" t="s">
        <v>17</v>
      </c>
      <c r="C3162" t="s">
        <v>18</v>
      </c>
      <c r="D3162" s="1">
        <v>45605</v>
      </c>
      <c r="E3162">
        <v>1700</v>
      </c>
      <c r="F3162">
        <v>314</v>
      </c>
      <c r="G3162">
        <v>0</v>
      </c>
      <c r="H3162" t="s">
        <v>19</v>
      </c>
      <c r="I3162">
        <v>0</v>
      </c>
      <c r="J3162" t="s">
        <v>19</v>
      </c>
      <c r="K3162">
        <v>70</v>
      </c>
      <c r="L3162" t="s">
        <v>19</v>
      </c>
      <c r="M3162">
        <v>5.8</v>
      </c>
      <c r="N3162" t="s">
        <v>19</v>
      </c>
      <c r="O3162">
        <v>71.099999999999994</v>
      </c>
      <c r="P3162" t="s">
        <v>19</v>
      </c>
      <c r="Q3162">
        <v>22</v>
      </c>
      <c r="R3162" t="s">
        <v>19</v>
      </c>
      <c r="S3162">
        <v>30.8</v>
      </c>
      <c r="T3162" t="s">
        <v>19</v>
      </c>
      <c r="U3162">
        <v>1.6</v>
      </c>
      <c r="V3162" t="s">
        <v>19</v>
      </c>
      <c r="W3162">
        <v>141</v>
      </c>
      <c r="X3162" t="s">
        <v>19</v>
      </c>
      <c r="Y3162">
        <v>61.6</v>
      </c>
      <c r="Z3162" t="s">
        <v>19</v>
      </c>
      <c r="AA3162" s="6">
        <f t="shared" si="148"/>
        <v>10.665399700230948</v>
      </c>
      <c r="AB3162" s="6">
        <f t="shared" si="149"/>
        <v>51.197719460415705</v>
      </c>
      <c r="AC3162" s="6">
        <f t="shared" si="150"/>
        <v>19.902280539584289</v>
      </c>
    </row>
    <row r="3163" spans="1:29" hidden="1" x14ac:dyDescent="0.25">
      <c r="A3163">
        <v>200</v>
      </c>
      <c r="B3163" t="s">
        <v>17</v>
      </c>
      <c r="C3163" t="s">
        <v>18</v>
      </c>
      <c r="D3163" s="1">
        <v>45605</v>
      </c>
      <c r="E3163">
        <v>1800</v>
      </c>
      <c r="F3163">
        <v>314</v>
      </c>
      <c r="G3163">
        <v>0</v>
      </c>
      <c r="H3163" t="s">
        <v>19</v>
      </c>
      <c r="I3163">
        <v>0</v>
      </c>
      <c r="J3163" t="s">
        <v>19</v>
      </c>
      <c r="K3163">
        <v>0</v>
      </c>
      <c r="L3163" t="s">
        <v>19</v>
      </c>
      <c r="M3163">
        <v>8.6</v>
      </c>
      <c r="N3163" t="s">
        <v>19</v>
      </c>
      <c r="O3163">
        <v>59.1</v>
      </c>
      <c r="P3163" t="s">
        <v>19</v>
      </c>
      <c r="Q3163">
        <v>50</v>
      </c>
      <c r="R3163" t="s">
        <v>19</v>
      </c>
      <c r="S3163">
        <v>40.799999999999997</v>
      </c>
      <c r="T3163" t="s">
        <v>19</v>
      </c>
      <c r="U3163">
        <v>1.1000000000000001</v>
      </c>
      <c r="V3163" t="s">
        <v>19</v>
      </c>
      <c r="W3163">
        <v>300</v>
      </c>
      <c r="X3163" t="s">
        <v>19</v>
      </c>
      <c r="Y3163">
        <v>62</v>
      </c>
      <c r="Z3163" t="s">
        <v>19</v>
      </c>
      <c r="AA3163" s="6">
        <f t="shared" si="148"/>
        <v>9.4481570701977908</v>
      </c>
      <c r="AB3163" s="6">
        <f t="shared" si="149"/>
        <v>49.006682726356026</v>
      </c>
      <c r="AC3163" s="6">
        <f t="shared" si="150"/>
        <v>10.093317273643976</v>
      </c>
    </row>
    <row r="3164" spans="1:29" hidden="1" x14ac:dyDescent="0.25">
      <c r="A3164">
        <v>200</v>
      </c>
      <c r="B3164" t="s">
        <v>17</v>
      </c>
      <c r="C3164" t="s">
        <v>18</v>
      </c>
      <c r="D3164" s="1">
        <v>45605</v>
      </c>
      <c r="E3164">
        <v>1900</v>
      </c>
      <c r="F3164">
        <v>314</v>
      </c>
      <c r="G3164">
        <v>0</v>
      </c>
      <c r="H3164" t="s">
        <v>19</v>
      </c>
      <c r="I3164">
        <v>0</v>
      </c>
      <c r="J3164" t="s">
        <v>19</v>
      </c>
      <c r="K3164">
        <v>0</v>
      </c>
      <c r="L3164" t="s">
        <v>19</v>
      </c>
      <c r="M3164">
        <v>7.1</v>
      </c>
      <c r="N3164" t="s">
        <v>19</v>
      </c>
      <c r="O3164">
        <v>58.8</v>
      </c>
      <c r="P3164" t="s">
        <v>19</v>
      </c>
      <c r="Q3164">
        <v>42</v>
      </c>
      <c r="R3164" t="s">
        <v>19</v>
      </c>
      <c r="S3164">
        <v>35.9</v>
      </c>
      <c r="T3164" t="s">
        <v>19</v>
      </c>
      <c r="U3164">
        <v>1.5</v>
      </c>
      <c r="V3164" t="s">
        <v>19</v>
      </c>
      <c r="W3164">
        <v>34</v>
      </c>
      <c r="X3164" t="s">
        <v>19</v>
      </c>
      <c r="Y3164">
        <v>62.1</v>
      </c>
      <c r="Z3164" t="s">
        <v>19</v>
      </c>
      <c r="AA3164" s="6">
        <f t="shared" si="148"/>
        <v>8.3950899143639273</v>
      </c>
      <c r="AB3164" s="6">
        <f t="shared" si="149"/>
        <v>47.111161845855065</v>
      </c>
      <c r="AC3164" s="6">
        <f t="shared" si="150"/>
        <v>11.688838154144932</v>
      </c>
    </row>
    <row r="3165" spans="1:29" hidden="1" x14ac:dyDescent="0.25">
      <c r="A3165">
        <v>200</v>
      </c>
      <c r="B3165" t="s">
        <v>17</v>
      </c>
      <c r="C3165" t="s">
        <v>18</v>
      </c>
      <c r="D3165" s="1">
        <v>45605</v>
      </c>
      <c r="E3165">
        <v>2000</v>
      </c>
      <c r="F3165">
        <v>314</v>
      </c>
      <c r="G3165">
        <v>0</v>
      </c>
      <c r="H3165" t="s">
        <v>19</v>
      </c>
      <c r="I3165">
        <v>0</v>
      </c>
      <c r="J3165" t="s">
        <v>19</v>
      </c>
      <c r="K3165">
        <v>0</v>
      </c>
      <c r="L3165" t="s">
        <v>19</v>
      </c>
      <c r="M3165">
        <v>9.1</v>
      </c>
      <c r="N3165" t="s">
        <v>19</v>
      </c>
      <c r="O3165">
        <v>51.5</v>
      </c>
      <c r="P3165" t="s">
        <v>19</v>
      </c>
      <c r="Q3165">
        <v>70</v>
      </c>
      <c r="R3165" t="s">
        <v>19</v>
      </c>
      <c r="S3165">
        <v>42.1</v>
      </c>
      <c r="T3165" t="s">
        <v>19</v>
      </c>
      <c r="U3165">
        <v>2.5</v>
      </c>
      <c r="V3165" t="s">
        <v>19</v>
      </c>
      <c r="W3165">
        <v>293</v>
      </c>
      <c r="X3165" t="s">
        <v>19</v>
      </c>
      <c r="Y3165">
        <v>61.9</v>
      </c>
      <c r="Z3165" t="s">
        <v>19</v>
      </c>
      <c r="AA3165" s="6">
        <f t="shared" si="148"/>
        <v>7.7406241557512487</v>
      </c>
      <c r="AB3165" s="6">
        <f t="shared" si="149"/>
        <v>45.933123480352251</v>
      </c>
      <c r="AC3165" s="6">
        <f t="shared" si="150"/>
        <v>5.5668765196477494</v>
      </c>
    </row>
    <row r="3166" spans="1:29" hidden="1" x14ac:dyDescent="0.25">
      <c r="A3166">
        <v>200</v>
      </c>
      <c r="B3166" t="s">
        <v>17</v>
      </c>
      <c r="C3166" t="s">
        <v>18</v>
      </c>
      <c r="D3166" s="1">
        <v>45605</v>
      </c>
      <c r="E3166">
        <v>2100</v>
      </c>
      <c r="F3166">
        <v>314</v>
      </c>
      <c r="G3166">
        <v>0</v>
      </c>
      <c r="H3166" t="s">
        <v>19</v>
      </c>
      <c r="I3166">
        <v>0</v>
      </c>
      <c r="J3166" t="s">
        <v>19</v>
      </c>
      <c r="K3166">
        <v>0</v>
      </c>
      <c r="L3166" t="s">
        <v>19</v>
      </c>
      <c r="M3166">
        <v>8.3000000000000007</v>
      </c>
      <c r="N3166" t="s">
        <v>19</v>
      </c>
      <c r="O3166">
        <v>49.1</v>
      </c>
      <c r="P3166" t="s">
        <v>19</v>
      </c>
      <c r="Q3166">
        <v>70</v>
      </c>
      <c r="R3166" t="s">
        <v>19</v>
      </c>
      <c r="S3166">
        <v>39.799999999999997</v>
      </c>
      <c r="T3166" t="s">
        <v>19</v>
      </c>
      <c r="U3166">
        <v>3.6</v>
      </c>
      <c r="V3166" t="s">
        <v>19</v>
      </c>
      <c r="W3166">
        <v>297</v>
      </c>
      <c r="X3166" t="s">
        <v>19</v>
      </c>
      <c r="Y3166">
        <v>61.5</v>
      </c>
      <c r="Z3166" t="s">
        <v>19</v>
      </c>
      <c r="AA3166" s="6">
        <f t="shared" si="148"/>
        <v>6.4984920190043312</v>
      </c>
      <c r="AB3166" s="6">
        <f t="shared" si="149"/>
        <v>43.697285634207795</v>
      </c>
      <c r="AC3166" s="6">
        <f t="shared" si="150"/>
        <v>5.4027143657922068</v>
      </c>
    </row>
    <row r="3167" spans="1:29" hidden="1" x14ac:dyDescent="0.25">
      <c r="A3167">
        <v>200</v>
      </c>
      <c r="B3167" t="s">
        <v>17</v>
      </c>
      <c r="C3167" t="s">
        <v>18</v>
      </c>
      <c r="D3167" s="1">
        <v>45605</v>
      </c>
      <c r="E3167">
        <v>2200</v>
      </c>
      <c r="F3167">
        <v>314</v>
      </c>
      <c r="G3167">
        <v>0</v>
      </c>
      <c r="H3167" t="s">
        <v>19</v>
      </c>
      <c r="I3167">
        <v>0</v>
      </c>
      <c r="J3167" t="s">
        <v>19</v>
      </c>
      <c r="K3167">
        <v>0</v>
      </c>
      <c r="L3167" t="s">
        <v>19</v>
      </c>
      <c r="M3167">
        <v>7.8</v>
      </c>
      <c r="N3167" t="s">
        <v>19</v>
      </c>
      <c r="O3167">
        <v>51.1</v>
      </c>
      <c r="P3167" t="s">
        <v>19</v>
      </c>
      <c r="Q3167">
        <v>61</v>
      </c>
      <c r="R3167" t="s">
        <v>19</v>
      </c>
      <c r="S3167">
        <v>38.1</v>
      </c>
      <c r="T3167" t="s">
        <v>19</v>
      </c>
      <c r="U3167">
        <v>3.2</v>
      </c>
      <c r="V3167" t="s">
        <v>19</v>
      </c>
      <c r="W3167">
        <v>304</v>
      </c>
      <c r="X3167" t="s">
        <v>19</v>
      </c>
      <c r="Y3167">
        <v>61.1</v>
      </c>
      <c r="Z3167" t="s">
        <v>19</v>
      </c>
      <c r="AA3167" s="6">
        <f t="shared" si="148"/>
        <v>6.6680598216968683</v>
      </c>
      <c r="AB3167" s="6">
        <f t="shared" si="149"/>
        <v>44.002507679054361</v>
      </c>
      <c r="AC3167" s="6">
        <f t="shared" si="150"/>
        <v>7.0974923209456406</v>
      </c>
    </row>
    <row r="3168" spans="1:29" hidden="1" x14ac:dyDescent="0.25">
      <c r="A3168">
        <v>200</v>
      </c>
      <c r="B3168" t="s">
        <v>17</v>
      </c>
      <c r="C3168" t="s">
        <v>18</v>
      </c>
      <c r="D3168" s="1">
        <v>45605</v>
      </c>
      <c r="E3168">
        <v>2300</v>
      </c>
      <c r="F3168">
        <v>314</v>
      </c>
      <c r="G3168">
        <v>0</v>
      </c>
      <c r="H3168" t="s">
        <v>19</v>
      </c>
      <c r="I3168">
        <v>0</v>
      </c>
      <c r="J3168" t="s">
        <v>19</v>
      </c>
      <c r="K3168">
        <v>0</v>
      </c>
      <c r="L3168" t="s">
        <v>19</v>
      </c>
      <c r="M3168">
        <v>6.9</v>
      </c>
      <c r="N3168" t="s">
        <v>19</v>
      </c>
      <c r="O3168">
        <v>51</v>
      </c>
      <c r="P3168" t="s">
        <v>19</v>
      </c>
      <c r="Q3168">
        <v>54</v>
      </c>
      <c r="R3168" t="s">
        <v>19</v>
      </c>
      <c r="S3168">
        <v>35.1</v>
      </c>
      <c r="T3168" t="s">
        <v>19</v>
      </c>
      <c r="U3168">
        <v>3.2</v>
      </c>
      <c r="V3168" t="s">
        <v>19</v>
      </c>
      <c r="W3168">
        <v>315</v>
      </c>
      <c r="X3168" t="s">
        <v>19</v>
      </c>
      <c r="Y3168">
        <v>60.6</v>
      </c>
      <c r="Z3168" t="s">
        <v>19</v>
      </c>
      <c r="AA3168" s="6">
        <f t="shared" si="148"/>
        <v>5.9552415862286345</v>
      </c>
      <c r="AB3168" s="6">
        <f t="shared" si="149"/>
        <v>42.719434855211546</v>
      </c>
      <c r="AC3168" s="6">
        <f t="shared" si="150"/>
        <v>8.2805651447884543</v>
      </c>
    </row>
    <row r="3169" spans="1:29" hidden="1" x14ac:dyDescent="0.25">
      <c r="A3169">
        <v>200</v>
      </c>
      <c r="B3169" t="s">
        <v>17</v>
      </c>
      <c r="C3169" t="s">
        <v>18</v>
      </c>
      <c r="D3169" s="1">
        <v>45605</v>
      </c>
      <c r="E3169">
        <v>2400</v>
      </c>
      <c r="F3169">
        <v>314</v>
      </c>
      <c r="G3169">
        <v>0</v>
      </c>
      <c r="H3169" t="s">
        <v>19</v>
      </c>
      <c r="I3169">
        <v>0</v>
      </c>
      <c r="J3169" t="s">
        <v>19</v>
      </c>
      <c r="K3169">
        <v>0</v>
      </c>
      <c r="L3169" t="s">
        <v>19</v>
      </c>
      <c r="M3169">
        <v>6.2</v>
      </c>
      <c r="N3169" t="s">
        <v>19</v>
      </c>
      <c r="O3169">
        <v>50.2</v>
      </c>
      <c r="P3169" t="s">
        <v>19</v>
      </c>
      <c r="Q3169">
        <v>50</v>
      </c>
      <c r="R3169" t="s">
        <v>19</v>
      </c>
      <c r="S3169">
        <v>32.200000000000003</v>
      </c>
      <c r="T3169" t="s">
        <v>19</v>
      </c>
      <c r="U3169">
        <v>2.7</v>
      </c>
      <c r="V3169" t="s">
        <v>19</v>
      </c>
      <c r="W3169">
        <v>327</v>
      </c>
      <c r="X3169" t="s">
        <v>19</v>
      </c>
      <c r="Y3169">
        <v>60.1</v>
      </c>
      <c r="Z3169" t="s">
        <v>19</v>
      </c>
      <c r="AA3169" s="6">
        <f t="shared" si="148"/>
        <v>5.1967936374579011</v>
      </c>
      <c r="AB3169" s="6">
        <f t="shared" si="149"/>
        <v>41.354228547424221</v>
      </c>
      <c r="AC3169" s="6">
        <f t="shared" si="150"/>
        <v>8.8457714525757822</v>
      </c>
    </row>
    <row r="3170" spans="1:29" hidden="1" x14ac:dyDescent="0.25">
      <c r="A3170">
        <v>200</v>
      </c>
      <c r="B3170" t="s">
        <v>17</v>
      </c>
      <c r="C3170" t="s">
        <v>18</v>
      </c>
      <c r="D3170" s="1">
        <v>45606</v>
      </c>
      <c r="E3170" s="2">
        <v>100</v>
      </c>
      <c r="F3170">
        <v>315</v>
      </c>
      <c r="G3170">
        <v>0</v>
      </c>
      <c r="H3170" t="s">
        <v>19</v>
      </c>
      <c r="I3170">
        <v>0</v>
      </c>
      <c r="J3170" t="s">
        <v>19</v>
      </c>
      <c r="K3170">
        <v>0</v>
      </c>
      <c r="L3170" t="s">
        <v>19</v>
      </c>
      <c r="M3170">
        <v>5.6</v>
      </c>
      <c r="N3170" t="s">
        <v>19</v>
      </c>
      <c r="O3170">
        <v>49.7</v>
      </c>
      <c r="P3170" t="s">
        <v>19</v>
      </c>
      <c r="Q3170">
        <v>46</v>
      </c>
      <c r="R3170" t="s">
        <v>19</v>
      </c>
      <c r="S3170">
        <v>29.7</v>
      </c>
      <c r="T3170" t="s">
        <v>19</v>
      </c>
      <c r="U3170">
        <v>3.6</v>
      </c>
      <c r="V3170" t="s">
        <v>19</v>
      </c>
      <c r="W3170">
        <v>312</v>
      </c>
      <c r="X3170" t="s">
        <v>19</v>
      </c>
      <c r="Y3170">
        <v>59.6</v>
      </c>
      <c r="Z3170" t="s">
        <v>19</v>
      </c>
      <c r="AA3170" s="6">
        <f t="shared" si="148"/>
        <v>4.5951224773315928</v>
      </c>
      <c r="AB3170" s="6">
        <f t="shared" si="149"/>
        <v>40.271220459196869</v>
      </c>
      <c r="AC3170" s="6">
        <f t="shared" si="150"/>
        <v>9.4287795408031343</v>
      </c>
    </row>
    <row r="3171" spans="1:29" hidden="1" x14ac:dyDescent="0.25">
      <c r="A3171">
        <v>200</v>
      </c>
      <c r="B3171" t="s">
        <v>17</v>
      </c>
      <c r="C3171" t="s">
        <v>18</v>
      </c>
      <c r="D3171" s="1">
        <v>45606</v>
      </c>
      <c r="E3171" s="2">
        <v>200</v>
      </c>
      <c r="F3171">
        <v>315</v>
      </c>
      <c r="G3171">
        <v>0</v>
      </c>
      <c r="H3171" t="s">
        <v>19</v>
      </c>
      <c r="I3171">
        <v>0</v>
      </c>
      <c r="J3171" t="s">
        <v>19</v>
      </c>
      <c r="K3171">
        <v>0</v>
      </c>
      <c r="L3171" t="s">
        <v>19</v>
      </c>
      <c r="M3171">
        <v>4.5999999999999996</v>
      </c>
      <c r="N3171" t="s">
        <v>19</v>
      </c>
      <c r="O3171">
        <v>52.2</v>
      </c>
      <c r="P3171" t="s">
        <v>19</v>
      </c>
      <c r="Q3171">
        <v>34</v>
      </c>
      <c r="R3171" t="s">
        <v>19</v>
      </c>
      <c r="S3171">
        <v>24.9</v>
      </c>
      <c r="T3171" t="s">
        <v>19</v>
      </c>
      <c r="U3171">
        <v>4.3</v>
      </c>
      <c r="V3171" t="s">
        <v>19</v>
      </c>
      <c r="W3171">
        <v>310</v>
      </c>
      <c r="X3171" t="s">
        <v>19</v>
      </c>
      <c r="Y3171">
        <v>59.2</v>
      </c>
      <c r="Z3171" t="s">
        <v>19</v>
      </c>
      <c r="AA3171" s="6">
        <f t="shared" si="148"/>
        <v>4.5895402096664011</v>
      </c>
      <c r="AB3171" s="6">
        <f t="shared" si="149"/>
        <v>40.261172377399518</v>
      </c>
      <c r="AC3171" s="6">
        <f t="shared" si="150"/>
        <v>11.938827622600485</v>
      </c>
    </row>
    <row r="3172" spans="1:29" hidden="1" x14ac:dyDescent="0.25">
      <c r="A3172">
        <v>200</v>
      </c>
      <c r="B3172" t="s">
        <v>17</v>
      </c>
      <c r="C3172" t="s">
        <v>18</v>
      </c>
      <c r="D3172" s="1">
        <v>45606</v>
      </c>
      <c r="E3172" s="2">
        <v>300</v>
      </c>
      <c r="F3172">
        <v>315</v>
      </c>
      <c r="G3172">
        <v>0</v>
      </c>
      <c r="H3172" t="s">
        <v>19</v>
      </c>
      <c r="I3172">
        <v>0</v>
      </c>
      <c r="J3172" t="s">
        <v>19</v>
      </c>
      <c r="K3172">
        <v>0</v>
      </c>
      <c r="L3172" t="s">
        <v>19</v>
      </c>
      <c r="M3172">
        <v>4.5999999999999996</v>
      </c>
      <c r="N3172" t="s">
        <v>19</v>
      </c>
      <c r="O3172">
        <v>51.8</v>
      </c>
      <c r="P3172" t="s">
        <v>19</v>
      </c>
      <c r="Q3172">
        <v>35</v>
      </c>
      <c r="R3172" t="s">
        <v>19</v>
      </c>
      <c r="S3172">
        <v>25.1</v>
      </c>
      <c r="T3172" t="s">
        <v>19</v>
      </c>
      <c r="U3172">
        <v>4</v>
      </c>
      <c r="V3172" t="s">
        <v>19</v>
      </c>
      <c r="W3172">
        <v>312</v>
      </c>
      <c r="X3172" t="s">
        <v>19</v>
      </c>
      <c r="Y3172">
        <v>58.8</v>
      </c>
      <c r="Z3172" t="s">
        <v>19</v>
      </c>
      <c r="AA3172" s="6">
        <f t="shared" si="148"/>
        <v>4.5144088972079963</v>
      </c>
      <c r="AB3172" s="6">
        <f t="shared" si="149"/>
        <v>40.125936014974393</v>
      </c>
      <c r="AC3172" s="6">
        <f t="shared" si="150"/>
        <v>11.674063985025604</v>
      </c>
    </row>
    <row r="3173" spans="1:29" hidden="1" x14ac:dyDescent="0.25">
      <c r="A3173">
        <v>200</v>
      </c>
      <c r="B3173" t="s">
        <v>17</v>
      </c>
      <c r="C3173" t="s">
        <v>18</v>
      </c>
      <c r="D3173" s="1">
        <v>45606</v>
      </c>
      <c r="E3173" s="2">
        <v>400</v>
      </c>
      <c r="F3173">
        <v>315</v>
      </c>
      <c r="G3173">
        <v>0</v>
      </c>
      <c r="H3173" t="s">
        <v>19</v>
      </c>
      <c r="I3173">
        <v>0</v>
      </c>
      <c r="J3173" t="s">
        <v>19</v>
      </c>
      <c r="K3173">
        <v>0</v>
      </c>
      <c r="L3173" t="s">
        <v>19</v>
      </c>
      <c r="M3173">
        <v>5.9</v>
      </c>
      <c r="N3173" t="s">
        <v>19</v>
      </c>
      <c r="O3173">
        <v>46.9</v>
      </c>
      <c r="P3173" t="s">
        <v>19</v>
      </c>
      <c r="Q3173">
        <v>54</v>
      </c>
      <c r="R3173" t="s">
        <v>19</v>
      </c>
      <c r="S3173">
        <v>31.3</v>
      </c>
      <c r="T3173" t="s">
        <v>19</v>
      </c>
      <c r="U3173">
        <v>2.2999999999999998</v>
      </c>
      <c r="V3173" t="s">
        <v>19</v>
      </c>
      <c r="W3173">
        <v>305</v>
      </c>
      <c r="X3173" t="s">
        <v>19</v>
      </c>
      <c r="Y3173">
        <v>58.4</v>
      </c>
      <c r="Z3173" t="s">
        <v>19</v>
      </c>
      <c r="AA3173" s="6">
        <f t="shared" si="148"/>
        <v>3.9594978688035525</v>
      </c>
      <c r="AB3173" s="6">
        <f t="shared" si="149"/>
        <v>39.127096163846396</v>
      </c>
      <c r="AC3173" s="6">
        <f t="shared" si="150"/>
        <v>7.7729038361536027</v>
      </c>
    </row>
    <row r="3174" spans="1:29" hidden="1" x14ac:dyDescent="0.25">
      <c r="A3174">
        <v>200</v>
      </c>
      <c r="B3174" t="s">
        <v>17</v>
      </c>
      <c r="C3174" t="s">
        <v>18</v>
      </c>
      <c r="D3174" s="1">
        <v>45606</v>
      </c>
      <c r="E3174" s="2">
        <v>500</v>
      </c>
      <c r="F3174">
        <v>315</v>
      </c>
      <c r="G3174">
        <v>0</v>
      </c>
      <c r="H3174" t="s">
        <v>19</v>
      </c>
      <c r="I3174">
        <v>0</v>
      </c>
      <c r="J3174" t="s">
        <v>19</v>
      </c>
      <c r="K3174">
        <v>0</v>
      </c>
      <c r="L3174" t="s">
        <v>19</v>
      </c>
      <c r="M3174">
        <v>5.9</v>
      </c>
      <c r="N3174" t="s">
        <v>19</v>
      </c>
      <c r="O3174">
        <v>45.5</v>
      </c>
      <c r="P3174" t="s">
        <v>19</v>
      </c>
      <c r="Q3174">
        <v>57</v>
      </c>
      <c r="R3174" t="s">
        <v>19</v>
      </c>
      <c r="S3174">
        <v>31.1</v>
      </c>
      <c r="T3174" t="s">
        <v>19</v>
      </c>
      <c r="U3174">
        <v>2.7</v>
      </c>
      <c r="V3174" t="s">
        <v>19</v>
      </c>
      <c r="W3174">
        <v>310</v>
      </c>
      <c r="X3174" t="s">
        <v>19</v>
      </c>
      <c r="Y3174">
        <v>58.1</v>
      </c>
      <c r="Z3174" t="s">
        <v>19</v>
      </c>
      <c r="AA3174" s="6">
        <f t="shared" si="148"/>
        <v>3.5260504228765317</v>
      </c>
      <c r="AB3174" s="6">
        <f t="shared" si="149"/>
        <v>38.346890761177754</v>
      </c>
      <c r="AC3174" s="6">
        <f t="shared" si="150"/>
        <v>7.1531092388222461</v>
      </c>
    </row>
    <row r="3175" spans="1:29" hidden="1" x14ac:dyDescent="0.25">
      <c r="A3175">
        <v>200</v>
      </c>
      <c r="B3175" t="s">
        <v>17</v>
      </c>
      <c r="C3175" t="s">
        <v>18</v>
      </c>
      <c r="D3175" s="1">
        <v>45606</v>
      </c>
      <c r="E3175" s="2">
        <v>600</v>
      </c>
      <c r="F3175">
        <v>315</v>
      </c>
      <c r="G3175">
        <v>0</v>
      </c>
      <c r="H3175" t="s">
        <v>19</v>
      </c>
      <c r="I3175">
        <v>0</v>
      </c>
      <c r="J3175" t="s">
        <v>19</v>
      </c>
      <c r="K3175">
        <v>0</v>
      </c>
      <c r="L3175" t="s">
        <v>19</v>
      </c>
      <c r="M3175">
        <v>4.9000000000000004</v>
      </c>
      <c r="N3175" t="s">
        <v>19</v>
      </c>
      <c r="O3175">
        <v>49.1</v>
      </c>
      <c r="P3175" t="s">
        <v>19</v>
      </c>
      <c r="Q3175">
        <v>41</v>
      </c>
      <c r="R3175" t="s">
        <v>19</v>
      </c>
      <c r="S3175">
        <v>26.7</v>
      </c>
      <c r="T3175" t="s">
        <v>19</v>
      </c>
      <c r="U3175">
        <v>4</v>
      </c>
      <c r="V3175" t="s">
        <v>19</v>
      </c>
      <c r="W3175">
        <v>305</v>
      </c>
      <c r="X3175" t="s">
        <v>19</v>
      </c>
      <c r="Y3175">
        <v>57.8</v>
      </c>
      <c r="Z3175" t="s">
        <v>19</v>
      </c>
      <c r="AA3175" s="6">
        <f t="shared" si="148"/>
        <v>3.8697667858146989</v>
      </c>
      <c r="AB3175" s="6">
        <f t="shared" si="149"/>
        <v>38.965580214466456</v>
      </c>
      <c r="AC3175" s="6">
        <f t="shared" si="150"/>
        <v>10.134419785533545</v>
      </c>
    </row>
    <row r="3176" spans="1:29" hidden="1" x14ac:dyDescent="0.25">
      <c r="A3176">
        <v>200</v>
      </c>
      <c r="B3176" t="s">
        <v>17</v>
      </c>
      <c r="C3176" t="s">
        <v>18</v>
      </c>
      <c r="D3176" s="1">
        <v>45606</v>
      </c>
      <c r="E3176" s="2">
        <v>700</v>
      </c>
      <c r="F3176">
        <v>315</v>
      </c>
      <c r="G3176">
        <v>0</v>
      </c>
      <c r="H3176" t="s">
        <v>19</v>
      </c>
      <c r="I3176">
        <v>0</v>
      </c>
      <c r="J3176" t="s">
        <v>19</v>
      </c>
      <c r="K3176">
        <v>82</v>
      </c>
      <c r="L3176" t="s">
        <v>19</v>
      </c>
      <c r="M3176">
        <v>4.9000000000000004</v>
      </c>
      <c r="N3176" t="s">
        <v>19</v>
      </c>
      <c r="O3176">
        <v>49.6</v>
      </c>
      <c r="P3176" t="s">
        <v>19</v>
      </c>
      <c r="Q3176">
        <v>41</v>
      </c>
      <c r="R3176" t="s">
        <v>19</v>
      </c>
      <c r="S3176">
        <v>26.7</v>
      </c>
      <c r="T3176" t="s">
        <v>19</v>
      </c>
      <c r="U3176">
        <v>3</v>
      </c>
      <c r="V3176" t="s">
        <v>19</v>
      </c>
      <c r="W3176">
        <v>325</v>
      </c>
      <c r="X3176" t="s">
        <v>19</v>
      </c>
      <c r="Y3176">
        <v>57.4</v>
      </c>
      <c r="Z3176" t="s">
        <v>19</v>
      </c>
      <c r="AA3176" s="6">
        <f t="shared" si="148"/>
        <v>4.0970729740191025</v>
      </c>
      <c r="AB3176" s="6">
        <f t="shared" si="149"/>
        <v>39.374731353234381</v>
      </c>
      <c r="AC3176" s="6">
        <f t="shared" si="150"/>
        <v>10.22526864676562</v>
      </c>
    </row>
    <row r="3177" spans="1:29" hidden="1" x14ac:dyDescent="0.25">
      <c r="A3177">
        <v>200</v>
      </c>
      <c r="B3177" t="s">
        <v>17</v>
      </c>
      <c r="C3177" t="s">
        <v>18</v>
      </c>
      <c r="D3177" s="1">
        <v>45606</v>
      </c>
      <c r="E3177" s="2">
        <v>800</v>
      </c>
      <c r="F3177">
        <v>315</v>
      </c>
      <c r="G3177">
        <v>0</v>
      </c>
      <c r="H3177" t="s">
        <v>19</v>
      </c>
      <c r="I3177">
        <v>0</v>
      </c>
      <c r="J3177" t="s">
        <v>19</v>
      </c>
      <c r="K3177">
        <v>410</v>
      </c>
      <c r="L3177" t="s">
        <v>19</v>
      </c>
      <c r="M3177">
        <v>5.0999999999999996</v>
      </c>
      <c r="N3177" t="s">
        <v>19</v>
      </c>
      <c r="O3177">
        <v>54.4</v>
      </c>
      <c r="P3177" t="s">
        <v>19</v>
      </c>
      <c r="Q3177">
        <v>35</v>
      </c>
      <c r="R3177" t="s">
        <v>19</v>
      </c>
      <c r="S3177">
        <v>27.5</v>
      </c>
      <c r="T3177" t="s">
        <v>19</v>
      </c>
      <c r="U3177">
        <v>2.4</v>
      </c>
      <c r="V3177" t="s">
        <v>19</v>
      </c>
      <c r="W3177">
        <v>332</v>
      </c>
      <c r="X3177" t="s">
        <v>19</v>
      </c>
      <c r="Y3177">
        <v>57.1</v>
      </c>
      <c r="Z3177" t="s">
        <v>19</v>
      </c>
      <c r="AA3177" s="6">
        <f t="shared" si="148"/>
        <v>5.6496846282706876</v>
      </c>
      <c r="AB3177" s="6">
        <f t="shared" si="149"/>
        <v>42.16943233088724</v>
      </c>
      <c r="AC3177" s="6">
        <f t="shared" si="150"/>
        <v>12.230567669112759</v>
      </c>
    </row>
    <row r="3178" spans="1:29" hidden="1" x14ac:dyDescent="0.25">
      <c r="A3178">
        <v>200</v>
      </c>
      <c r="B3178" t="s">
        <v>17</v>
      </c>
      <c r="C3178" t="s">
        <v>18</v>
      </c>
      <c r="D3178" s="1">
        <v>45606</v>
      </c>
      <c r="E3178" s="2">
        <v>900</v>
      </c>
      <c r="F3178">
        <v>315</v>
      </c>
      <c r="G3178">
        <v>0.01</v>
      </c>
      <c r="H3178" t="s">
        <v>19</v>
      </c>
      <c r="I3178">
        <v>0</v>
      </c>
      <c r="J3178" t="s">
        <v>19</v>
      </c>
      <c r="K3178">
        <v>807</v>
      </c>
      <c r="L3178" t="s">
        <v>19</v>
      </c>
      <c r="M3178">
        <v>5.5</v>
      </c>
      <c r="N3178" t="s">
        <v>19</v>
      </c>
      <c r="O3178">
        <v>62.2</v>
      </c>
      <c r="P3178" t="s">
        <v>19</v>
      </c>
      <c r="Q3178">
        <v>29</v>
      </c>
      <c r="R3178" t="s">
        <v>19</v>
      </c>
      <c r="S3178">
        <v>29.6</v>
      </c>
      <c r="T3178" t="s">
        <v>19</v>
      </c>
      <c r="U3178">
        <v>2.5</v>
      </c>
      <c r="V3178" t="s">
        <v>19</v>
      </c>
      <c r="W3178">
        <v>304</v>
      </c>
      <c r="X3178" t="s">
        <v>19</v>
      </c>
      <c r="Y3178">
        <v>56.9</v>
      </c>
      <c r="Z3178" t="s">
        <v>19</v>
      </c>
      <c r="AA3178" s="6">
        <f t="shared" si="148"/>
        <v>8.244029982552604</v>
      </c>
      <c r="AB3178" s="6">
        <f t="shared" si="149"/>
        <v>46.83925396859469</v>
      </c>
      <c r="AC3178" s="6">
        <f t="shared" si="150"/>
        <v>15.360746031405313</v>
      </c>
    </row>
    <row r="3179" spans="1:29" hidden="1" x14ac:dyDescent="0.25">
      <c r="A3179">
        <v>200</v>
      </c>
      <c r="B3179" t="s">
        <v>17</v>
      </c>
      <c r="C3179" t="s">
        <v>18</v>
      </c>
      <c r="D3179" s="1">
        <v>45606</v>
      </c>
      <c r="E3179">
        <v>1000</v>
      </c>
      <c r="F3179">
        <v>315</v>
      </c>
      <c r="G3179">
        <v>0.01</v>
      </c>
      <c r="H3179" t="s">
        <v>19</v>
      </c>
      <c r="I3179">
        <v>0</v>
      </c>
      <c r="J3179" t="s">
        <v>19</v>
      </c>
      <c r="K3179">
        <v>1153</v>
      </c>
      <c r="L3179" t="s">
        <v>19</v>
      </c>
      <c r="M3179">
        <v>5.7</v>
      </c>
      <c r="N3179" t="s">
        <v>19</v>
      </c>
      <c r="O3179">
        <v>70.8</v>
      </c>
      <c r="P3179" t="s">
        <v>19</v>
      </c>
      <c r="Q3179">
        <v>22</v>
      </c>
      <c r="R3179" t="s">
        <v>19</v>
      </c>
      <c r="S3179">
        <v>30.3</v>
      </c>
      <c r="T3179" t="s">
        <v>19</v>
      </c>
      <c r="U3179">
        <v>1.6</v>
      </c>
      <c r="V3179" t="s">
        <v>19</v>
      </c>
      <c r="W3179">
        <v>305</v>
      </c>
      <c r="X3179" t="s">
        <v>19</v>
      </c>
      <c r="Y3179">
        <v>56.9</v>
      </c>
      <c r="Z3179" t="s">
        <v>19</v>
      </c>
      <c r="AA3179" s="6">
        <f t="shared" si="148"/>
        <v>10.549186762378339</v>
      </c>
      <c r="AB3179" s="6">
        <f t="shared" si="149"/>
        <v>50.988536172281009</v>
      </c>
      <c r="AC3179" s="6">
        <f t="shared" si="150"/>
        <v>19.811463827718988</v>
      </c>
    </row>
    <row r="3180" spans="1:29" hidden="1" x14ac:dyDescent="0.25">
      <c r="A3180">
        <v>200</v>
      </c>
      <c r="B3180" t="s">
        <v>17</v>
      </c>
      <c r="C3180" t="s">
        <v>18</v>
      </c>
      <c r="D3180" s="1">
        <v>45606</v>
      </c>
      <c r="E3180">
        <v>1100</v>
      </c>
      <c r="F3180">
        <v>315</v>
      </c>
      <c r="G3180">
        <v>0.01</v>
      </c>
      <c r="H3180" t="s">
        <v>19</v>
      </c>
      <c r="I3180">
        <v>0</v>
      </c>
      <c r="J3180" t="s">
        <v>19</v>
      </c>
      <c r="K3180">
        <v>1336</v>
      </c>
      <c r="L3180" t="s">
        <v>19</v>
      </c>
      <c r="M3180">
        <v>5.3</v>
      </c>
      <c r="N3180" t="s">
        <v>19</v>
      </c>
      <c r="O3180">
        <v>75.400000000000006</v>
      </c>
      <c r="P3180" t="s">
        <v>19</v>
      </c>
      <c r="Q3180">
        <v>18</v>
      </c>
      <c r="R3180" t="s">
        <v>19</v>
      </c>
      <c r="S3180">
        <v>28.4</v>
      </c>
      <c r="T3180" t="s">
        <v>19</v>
      </c>
      <c r="U3180">
        <v>2.4</v>
      </c>
      <c r="V3180" t="s">
        <v>19</v>
      </c>
      <c r="W3180">
        <v>295</v>
      </c>
      <c r="X3180" t="s">
        <v>19</v>
      </c>
      <c r="Y3180">
        <v>57.3</v>
      </c>
      <c r="Z3180" t="s">
        <v>19</v>
      </c>
      <c r="AA3180" s="6">
        <f t="shared" si="148"/>
        <v>11.435073247187873</v>
      </c>
      <c r="AB3180" s="6">
        <f t="shared" si="149"/>
        <v>52.583131844938173</v>
      </c>
      <c r="AC3180" s="6">
        <f t="shared" si="150"/>
        <v>22.816868155061833</v>
      </c>
    </row>
    <row r="3181" spans="1:29" x14ac:dyDescent="0.25">
      <c r="A3181">
        <v>200</v>
      </c>
      <c r="B3181" t="s">
        <v>17</v>
      </c>
      <c r="C3181" t="s">
        <v>18</v>
      </c>
      <c r="D3181" s="1">
        <v>45606</v>
      </c>
      <c r="E3181">
        <v>1200</v>
      </c>
      <c r="F3181">
        <v>315</v>
      </c>
      <c r="G3181">
        <v>0.02</v>
      </c>
      <c r="H3181" t="s">
        <v>19</v>
      </c>
      <c r="I3181">
        <v>0</v>
      </c>
      <c r="J3181" t="s">
        <v>19</v>
      </c>
      <c r="K3181">
        <v>1360</v>
      </c>
      <c r="L3181" t="s">
        <v>19</v>
      </c>
      <c r="M3181">
        <v>5.0999999999999996</v>
      </c>
      <c r="N3181" t="s">
        <v>19</v>
      </c>
      <c r="O3181">
        <v>79.3</v>
      </c>
      <c r="P3181" t="s">
        <v>19</v>
      </c>
      <c r="Q3181">
        <v>15</v>
      </c>
      <c r="R3181" t="s">
        <v>19</v>
      </c>
      <c r="S3181">
        <v>27.5</v>
      </c>
      <c r="T3181" t="s">
        <v>19</v>
      </c>
      <c r="U3181">
        <v>2.6</v>
      </c>
      <c r="V3181" t="s">
        <v>19</v>
      </c>
      <c r="W3181">
        <v>167</v>
      </c>
      <c r="X3181" t="s">
        <v>19</v>
      </c>
      <c r="Y3181">
        <v>58</v>
      </c>
      <c r="Z3181" t="s">
        <v>19</v>
      </c>
      <c r="AA3181" s="6">
        <f t="shared" si="148"/>
        <v>12.075951049147225</v>
      </c>
      <c r="AB3181" s="6">
        <f t="shared" si="149"/>
        <v>53.736711888465003</v>
      </c>
      <c r="AC3181" s="6">
        <f t="shared" si="150"/>
        <v>25.563288111534995</v>
      </c>
    </row>
    <row r="3182" spans="1:29" x14ac:dyDescent="0.25">
      <c r="A3182">
        <v>200</v>
      </c>
      <c r="B3182" t="s">
        <v>17</v>
      </c>
      <c r="C3182" t="s">
        <v>18</v>
      </c>
      <c r="D3182" s="1">
        <v>45606</v>
      </c>
      <c r="E3182">
        <v>1300</v>
      </c>
      <c r="F3182">
        <v>315</v>
      </c>
      <c r="G3182">
        <v>0.02</v>
      </c>
      <c r="H3182" t="s">
        <v>19</v>
      </c>
      <c r="I3182">
        <v>0</v>
      </c>
      <c r="J3182" t="s">
        <v>19</v>
      </c>
      <c r="K3182">
        <v>1319</v>
      </c>
      <c r="L3182" t="s">
        <v>19</v>
      </c>
      <c r="M3182">
        <v>5.0999999999999996</v>
      </c>
      <c r="N3182" t="s">
        <v>19</v>
      </c>
      <c r="O3182">
        <v>79.900000000000006</v>
      </c>
      <c r="P3182" t="s">
        <v>19</v>
      </c>
      <c r="Q3182">
        <v>15</v>
      </c>
      <c r="R3182" t="s">
        <v>19</v>
      </c>
      <c r="S3182">
        <v>27.5</v>
      </c>
      <c r="T3182" t="s">
        <v>19</v>
      </c>
      <c r="U3182">
        <v>3.8</v>
      </c>
      <c r="V3182" t="s">
        <v>19</v>
      </c>
      <c r="W3182">
        <v>153</v>
      </c>
      <c r="X3182" t="s">
        <v>19</v>
      </c>
      <c r="Y3182">
        <v>58.9</v>
      </c>
      <c r="Z3182" t="s">
        <v>19</v>
      </c>
      <c r="AA3182" s="6">
        <f t="shared" si="148"/>
        <v>12.287164385276892</v>
      </c>
      <c r="AB3182" s="6">
        <f t="shared" si="149"/>
        <v>54.116895893498409</v>
      </c>
      <c r="AC3182" s="6">
        <f t="shared" si="150"/>
        <v>25.783104106501597</v>
      </c>
    </row>
    <row r="3183" spans="1:29" x14ac:dyDescent="0.25">
      <c r="A3183">
        <v>200</v>
      </c>
      <c r="B3183" t="s">
        <v>17</v>
      </c>
      <c r="C3183" t="s">
        <v>18</v>
      </c>
      <c r="D3183" s="1">
        <v>45606</v>
      </c>
      <c r="E3183">
        <v>1400</v>
      </c>
      <c r="F3183">
        <v>315</v>
      </c>
      <c r="G3183">
        <v>0.01</v>
      </c>
      <c r="H3183" t="s">
        <v>19</v>
      </c>
      <c r="I3183">
        <v>0</v>
      </c>
      <c r="J3183" t="s">
        <v>19</v>
      </c>
      <c r="K3183">
        <v>1117</v>
      </c>
      <c r="L3183" t="s">
        <v>19</v>
      </c>
      <c r="M3183">
        <v>5.4</v>
      </c>
      <c r="N3183" t="s">
        <v>19</v>
      </c>
      <c r="O3183">
        <v>81.2</v>
      </c>
      <c r="P3183" t="s">
        <v>19</v>
      </c>
      <c r="Q3183">
        <v>15</v>
      </c>
      <c r="R3183" t="s">
        <v>19</v>
      </c>
      <c r="S3183">
        <v>29</v>
      </c>
      <c r="T3183" t="s">
        <v>19</v>
      </c>
      <c r="U3183">
        <v>3.8</v>
      </c>
      <c r="V3183" t="s">
        <v>19</v>
      </c>
      <c r="W3183">
        <v>163</v>
      </c>
      <c r="X3183" t="s">
        <v>19</v>
      </c>
      <c r="Y3183">
        <v>59.7</v>
      </c>
      <c r="Z3183" t="s">
        <v>19</v>
      </c>
      <c r="AA3183" s="6">
        <f t="shared" si="148"/>
        <v>12.744782807845741</v>
      </c>
      <c r="AB3183" s="6">
        <f t="shared" si="149"/>
        <v>54.940609054122334</v>
      </c>
      <c r="AC3183" s="6">
        <f t="shared" si="150"/>
        <v>26.259390945877669</v>
      </c>
    </row>
    <row r="3184" spans="1:29" x14ac:dyDescent="0.25">
      <c r="A3184">
        <v>200</v>
      </c>
      <c r="B3184" t="s">
        <v>17</v>
      </c>
      <c r="C3184" t="s">
        <v>18</v>
      </c>
      <c r="D3184" s="1">
        <v>45606</v>
      </c>
      <c r="E3184">
        <v>1500</v>
      </c>
      <c r="F3184">
        <v>315</v>
      </c>
      <c r="G3184">
        <v>0.01</v>
      </c>
      <c r="H3184" t="s">
        <v>19</v>
      </c>
      <c r="I3184">
        <v>0</v>
      </c>
      <c r="J3184" t="s">
        <v>19</v>
      </c>
      <c r="K3184">
        <v>805</v>
      </c>
      <c r="L3184" t="s">
        <v>19</v>
      </c>
      <c r="M3184">
        <v>5.3</v>
      </c>
      <c r="N3184" t="s">
        <v>19</v>
      </c>
      <c r="O3184">
        <v>81.400000000000006</v>
      </c>
      <c r="P3184" t="s">
        <v>19</v>
      </c>
      <c r="Q3184">
        <v>15</v>
      </c>
      <c r="R3184" t="s">
        <v>19</v>
      </c>
      <c r="S3184">
        <v>28.6</v>
      </c>
      <c r="T3184" t="s">
        <v>19</v>
      </c>
      <c r="U3184">
        <v>3.9</v>
      </c>
      <c r="V3184" t="s">
        <v>19</v>
      </c>
      <c r="W3184">
        <v>162</v>
      </c>
      <c r="X3184" t="s">
        <v>19</v>
      </c>
      <c r="Y3184">
        <v>60.7</v>
      </c>
      <c r="Z3184" t="s">
        <v>19</v>
      </c>
      <c r="AA3184" s="6">
        <f t="shared" si="148"/>
        <v>12.815184405074017</v>
      </c>
      <c r="AB3184" s="6">
        <f t="shared" si="149"/>
        <v>55.067331929133232</v>
      </c>
      <c r="AC3184" s="6">
        <f t="shared" si="150"/>
        <v>26.332668070866774</v>
      </c>
    </row>
    <row r="3185" spans="1:29" x14ac:dyDescent="0.25">
      <c r="A3185">
        <v>200</v>
      </c>
      <c r="B3185" t="s">
        <v>17</v>
      </c>
      <c r="C3185" t="s">
        <v>18</v>
      </c>
      <c r="D3185" s="1">
        <v>45606</v>
      </c>
      <c r="E3185">
        <v>1600</v>
      </c>
      <c r="F3185">
        <v>315</v>
      </c>
      <c r="G3185">
        <v>0.01</v>
      </c>
      <c r="H3185" t="s">
        <v>19</v>
      </c>
      <c r="I3185">
        <v>0</v>
      </c>
      <c r="J3185" t="s">
        <v>19</v>
      </c>
      <c r="K3185">
        <v>419</v>
      </c>
      <c r="L3185" t="s">
        <v>19</v>
      </c>
      <c r="M3185">
        <v>5.4</v>
      </c>
      <c r="N3185" t="s">
        <v>19</v>
      </c>
      <c r="O3185">
        <v>80.900000000000006</v>
      </c>
      <c r="P3185" t="s">
        <v>19</v>
      </c>
      <c r="Q3185">
        <v>15</v>
      </c>
      <c r="R3185" t="s">
        <v>19</v>
      </c>
      <c r="S3185">
        <v>28.8</v>
      </c>
      <c r="T3185" t="s">
        <v>19</v>
      </c>
      <c r="U3185">
        <v>3</v>
      </c>
      <c r="V3185" t="s">
        <v>19</v>
      </c>
      <c r="W3185">
        <v>170</v>
      </c>
      <c r="X3185" t="s">
        <v>19</v>
      </c>
      <c r="Y3185">
        <v>61.8</v>
      </c>
      <c r="Z3185" t="s">
        <v>19</v>
      </c>
      <c r="AA3185" s="6">
        <f t="shared" si="148"/>
        <v>12.639179801639639</v>
      </c>
      <c r="AB3185" s="6">
        <f t="shared" si="149"/>
        <v>54.75052364295135</v>
      </c>
      <c r="AC3185" s="6">
        <f t="shared" si="150"/>
        <v>26.149476357048655</v>
      </c>
    </row>
    <row r="3186" spans="1:29" hidden="1" x14ac:dyDescent="0.25">
      <c r="A3186">
        <v>200</v>
      </c>
      <c r="B3186" t="s">
        <v>17</v>
      </c>
      <c r="C3186" t="s">
        <v>18</v>
      </c>
      <c r="D3186" s="1">
        <v>45606</v>
      </c>
      <c r="E3186">
        <v>1700</v>
      </c>
      <c r="F3186">
        <v>315</v>
      </c>
      <c r="G3186">
        <v>0</v>
      </c>
      <c r="H3186" t="s">
        <v>19</v>
      </c>
      <c r="I3186">
        <v>0</v>
      </c>
      <c r="J3186" t="s">
        <v>19</v>
      </c>
      <c r="K3186">
        <v>61</v>
      </c>
      <c r="L3186" t="s">
        <v>19</v>
      </c>
      <c r="M3186">
        <v>5.4</v>
      </c>
      <c r="N3186" t="s">
        <v>19</v>
      </c>
      <c r="O3186">
        <v>74.900000000000006</v>
      </c>
      <c r="P3186" t="s">
        <v>19</v>
      </c>
      <c r="Q3186">
        <v>18</v>
      </c>
      <c r="R3186" t="s">
        <v>19</v>
      </c>
      <c r="S3186">
        <v>29.1</v>
      </c>
      <c r="T3186" t="s">
        <v>19</v>
      </c>
      <c r="U3186">
        <v>3.3</v>
      </c>
      <c r="V3186" t="s">
        <v>19</v>
      </c>
      <c r="W3186">
        <v>144</v>
      </c>
      <c r="X3186" t="s">
        <v>19</v>
      </c>
      <c r="Y3186">
        <v>62.7</v>
      </c>
      <c r="Z3186" t="s">
        <v>19</v>
      </c>
      <c r="AA3186" s="6">
        <f t="shared" si="148"/>
        <v>11.250978483810645</v>
      </c>
      <c r="AB3186" s="6">
        <f t="shared" si="149"/>
        <v>52.251761270859163</v>
      </c>
      <c r="AC3186" s="6">
        <f t="shared" si="150"/>
        <v>22.648238729140843</v>
      </c>
    </row>
    <row r="3187" spans="1:29" hidden="1" x14ac:dyDescent="0.25">
      <c r="A3187">
        <v>200</v>
      </c>
      <c r="B3187" t="s">
        <v>17</v>
      </c>
      <c r="C3187" t="s">
        <v>18</v>
      </c>
      <c r="D3187" s="1">
        <v>45606</v>
      </c>
      <c r="E3187">
        <v>1800</v>
      </c>
      <c r="F3187">
        <v>315</v>
      </c>
      <c r="G3187">
        <v>0</v>
      </c>
      <c r="H3187" t="s">
        <v>19</v>
      </c>
      <c r="I3187">
        <v>0</v>
      </c>
      <c r="J3187" t="s">
        <v>19</v>
      </c>
      <c r="K3187">
        <v>0</v>
      </c>
      <c r="L3187" t="s">
        <v>19</v>
      </c>
      <c r="M3187">
        <v>7.8</v>
      </c>
      <c r="N3187" t="s">
        <v>19</v>
      </c>
      <c r="O3187">
        <v>63.2</v>
      </c>
      <c r="P3187" t="s">
        <v>19</v>
      </c>
      <c r="Q3187">
        <v>39</v>
      </c>
      <c r="R3187" t="s">
        <v>19</v>
      </c>
      <c r="S3187">
        <v>38</v>
      </c>
      <c r="T3187" t="s">
        <v>19</v>
      </c>
      <c r="U3187">
        <v>1.4</v>
      </c>
      <c r="V3187" t="s">
        <v>19</v>
      </c>
      <c r="W3187">
        <v>324</v>
      </c>
      <c r="X3187" t="s">
        <v>19</v>
      </c>
      <c r="Y3187">
        <v>63.1</v>
      </c>
      <c r="Z3187" t="s">
        <v>19</v>
      </c>
      <c r="AA3187" s="6">
        <f t="shared" si="148"/>
        <v>10.020863533288075</v>
      </c>
      <c r="AB3187" s="6">
        <f t="shared" si="149"/>
        <v>50.037554359918538</v>
      </c>
      <c r="AC3187" s="6">
        <f t="shared" si="150"/>
        <v>13.162445640081465</v>
      </c>
    </row>
    <row r="3188" spans="1:29" hidden="1" x14ac:dyDescent="0.25">
      <c r="A3188">
        <v>200</v>
      </c>
      <c r="B3188" t="s">
        <v>17</v>
      </c>
      <c r="C3188" t="s">
        <v>18</v>
      </c>
      <c r="D3188" s="1">
        <v>45606</v>
      </c>
      <c r="E3188">
        <v>1900</v>
      </c>
      <c r="F3188">
        <v>315</v>
      </c>
      <c r="G3188">
        <v>0</v>
      </c>
      <c r="H3188" t="s">
        <v>19</v>
      </c>
      <c r="I3188">
        <v>0</v>
      </c>
      <c r="J3188" t="s">
        <v>19</v>
      </c>
      <c r="K3188">
        <v>0</v>
      </c>
      <c r="L3188" t="s">
        <v>19</v>
      </c>
      <c r="M3188">
        <v>9.5</v>
      </c>
      <c r="N3188" t="s">
        <v>19</v>
      </c>
      <c r="O3188">
        <v>56.1</v>
      </c>
      <c r="P3188" t="s">
        <v>19</v>
      </c>
      <c r="Q3188">
        <v>62</v>
      </c>
      <c r="R3188" t="s">
        <v>19</v>
      </c>
      <c r="S3188">
        <v>43.2</v>
      </c>
      <c r="T3188" t="s">
        <v>19</v>
      </c>
      <c r="U3188">
        <v>1.5</v>
      </c>
      <c r="V3188" t="s">
        <v>19</v>
      </c>
      <c r="W3188">
        <v>308</v>
      </c>
      <c r="X3188" t="s">
        <v>19</v>
      </c>
      <c r="Y3188">
        <v>63.2</v>
      </c>
      <c r="Z3188" t="s">
        <v>19</v>
      </c>
      <c r="AA3188" s="6">
        <f t="shared" si="148"/>
        <v>9.2791714330181954</v>
      </c>
      <c r="AB3188" s="6">
        <f t="shared" si="149"/>
        <v>48.702508579432752</v>
      </c>
      <c r="AC3188" s="6">
        <f t="shared" si="150"/>
        <v>7.3974914205672491</v>
      </c>
    </row>
    <row r="3189" spans="1:29" hidden="1" x14ac:dyDescent="0.25">
      <c r="A3189">
        <v>200</v>
      </c>
      <c r="B3189" t="s">
        <v>17</v>
      </c>
      <c r="C3189" t="s">
        <v>18</v>
      </c>
      <c r="D3189" s="1">
        <v>45606</v>
      </c>
      <c r="E3189">
        <v>2000</v>
      </c>
      <c r="F3189">
        <v>315</v>
      </c>
      <c r="G3189">
        <v>0</v>
      </c>
      <c r="H3189" t="s">
        <v>19</v>
      </c>
      <c r="I3189">
        <v>0</v>
      </c>
      <c r="J3189" t="s">
        <v>19</v>
      </c>
      <c r="K3189">
        <v>0</v>
      </c>
      <c r="L3189" t="s">
        <v>19</v>
      </c>
      <c r="M3189">
        <v>9.4</v>
      </c>
      <c r="N3189" t="s">
        <v>19</v>
      </c>
      <c r="O3189">
        <v>51.9</v>
      </c>
      <c r="P3189" t="s">
        <v>19</v>
      </c>
      <c r="Q3189">
        <v>72</v>
      </c>
      <c r="R3189" t="s">
        <v>19</v>
      </c>
      <c r="S3189">
        <v>43</v>
      </c>
      <c r="T3189" t="s">
        <v>19</v>
      </c>
      <c r="U3189">
        <v>2.4</v>
      </c>
      <c r="V3189" t="s">
        <v>19</v>
      </c>
      <c r="W3189">
        <v>295</v>
      </c>
      <c r="X3189" t="s">
        <v>19</v>
      </c>
      <c r="Y3189">
        <v>63</v>
      </c>
      <c r="Z3189" t="s">
        <v>19</v>
      </c>
      <c r="AA3189" s="6">
        <f t="shared" ref="AA3189:AA3252" si="151" xml:space="preserve"> ((O3189-32)*5/9)*ATAN(0.151977*SQRT(Q3189+8.313659)) + ATAN(((O3189-32)*5/9)+Q3189) - ATAN(Q3189-1.676331) + 0.00391838*(Q3189^1.5)*ATAN(0.023101*Q3189) - 4.686035</f>
        <v>8.1448547265199895</v>
      </c>
      <c r="AB3189" s="6">
        <f t="shared" si="149"/>
        <v>46.660738507735985</v>
      </c>
      <c r="AC3189" s="6">
        <f t="shared" si="150"/>
        <v>5.2392614922640135</v>
      </c>
    </row>
    <row r="3190" spans="1:29" hidden="1" x14ac:dyDescent="0.25">
      <c r="A3190">
        <v>200</v>
      </c>
      <c r="B3190" t="s">
        <v>17</v>
      </c>
      <c r="C3190" t="s">
        <v>18</v>
      </c>
      <c r="D3190" s="1">
        <v>45606</v>
      </c>
      <c r="E3190">
        <v>2100</v>
      </c>
      <c r="F3190">
        <v>315</v>
      </c>
      <c r="G3190">
        <v>0</v>
      </c>
      <c r="H3190" t="s">
        <v>19</v>
      </c>
      <c r="I3190">
        <v>0</v>
      </c>
      <c r="J3190" t="s">
        <v>19</v>
      </c>
      <c r="K3190">
        <v>0</v>
      </c>
      <c r="L3190" t="s">
        <v>19</v>
      </c>
      <c r="M3190">
        <v>8.8000000000000007</v>
      </c>
      <c r="N3190" t="s">
        <v>19</v>
      </c>
      <c r="O3190">
        <v>51.9</v>
      </c>
      <c r="P3190" t="s">
        <v>19</v>
      </c>
      <c r="Q3190">
        <v>67</v>
      </c>
      <c r="R3190" t="s">
        <v>19</v>
      </c>
      <c r="S3190">
        <v>41.2</v>
      </c>
      <c r="T3190" t="s">
        <v>19</v>
      </c>
      <c r="U3190">
        <v>3.6</v>
      </c>
      <c r="V3190" t="s">
        <v>19</v>
      </c>
      <c r="W3190">
        <v>298</v>
      </c>
      <c r="X3190" t="s">
        <v>19</v>
      </c>
      <c r="Y3190">
        <v>62.6</v>
      </c>
      <c r="Z3190" t="s">
        <v>19</v>
      </c>
      <c r="AA3190" s="6">
        <f t="shared" si="151"/>
        <v>7.6532537608151934</v>
      </c>
      <c r="AB3190" s="6">
        <f t="shared" si="149"/>
        <v>45.775856769467346</v>
      </c>
      <c r="AC3190" s="6">
        <f t="shared" si="150"/>
        <v>6.1241432305326526</v>
      </c>
    </row>
    <row r="3191" spans="1:29" hidden="1" x14ac:dyDescent="0.25">
      <c r="A3191">
        <v>200</v>
      </c>
      <c r="B3191" t="s">
        <v>17</v>
      </c>
      <c r="C3191" t="s">
        <v>18</v>
      </c>
      <c r="D3191" s="1">
        <v>45606</v>
      </c>
      <c r="E3191">
        <v>2200</v>
      </c>
      <c r="F3191">
        <v>315</v>
      </c>
      <c r="G3191">
        <v>0</v>
      </c>
      <c r="H3191" t="s">
        <v>19</v>
      </c>
      <c r="I3191">
        <v>0</v>
      </c>
      <c r="J3191" t="s">
        <v>19</v>
      </c>
      <c r="K3191">
        <v>0</v>
      </c>
      <c r="L3191" t="s">
        <v>19</v>
      </c>
      <c r="M3191">
        <v>8.1999999999999993</v>
      </c>
      <c r="N3191" t="s">
        <v>19</v>
      </c>
      <c r="O3191">
        <v>53.7</v>
      </c>
      <c r="P3191" t="s">
        <v>19</v>
      </c>
      <c r="Q3191">
        <v>58</v>
      </c>
      <c r="R3191" t="s">
        <v>19</v>
      </c>
      <c r="S3191">
        <v>39.299999999999997</v>
      </c>
      <c r="T3191" t="s">
        <v>19</v>
      </c>
      <c r="U3191">
        <v>3.6</v>
      </c>
      <c r="V3191" t="s">
        <v>19</v>
      </c>
      <c r="W3191">
        <v>307</v>
      </c>
      <c r="X3191" t="s">
        <v>19</v>
      </c>
      <c r="Y3191">
        <v>62.2</v>
      </c>
      <c r="Z3191" t="s">
        <v>19</v>
      </c>
      <c r="AA3191" s="6">
        <f t="shared" si="151"/>
        <v>7.670206748557014</v>
      </c>
      <c r="AB3191" s="6">
        <f t="shared" si="149"/>
        <v>45.806372147402627</v>
      </c>
      <c r="AC3191" s="6">
        <f t="shared" si="150"/>
        <v>7.8936278525973762</v>
      </c>
    </row>
    <row r="3192" spans="1:29" hidden="1" x14ac:dyDescent="0.25">
      <c r="A3192">
        <v>200</v>
      </c>
      <c r="B3192" t="s">
        <v>17</v>
      </c>
      <c r="C3192" t="s">
        <v>18</v>
      </c>
      <c r="D3192" s="1">
        <v>45606</v>
      </c>
      <c r="E3192">
        <v>2300</v>
      </c>
      <c r="F3192">
        <v>315</v>
      </c>
      <c r="G3192">
        <v>0</v>
      </c>
      <c r="H3192" t="s">
        <v>19</v>
      </c>
      <c r="I3192">
        <v>0</v>
      </c>
      <c r="J3192" t="s">
        <v>19</v>
      </c>
      <c r="K3192">
        <v>0</v>
      </c>
      <c r="L3192" t="s">
        <v>19</v>
      </c>
      <c r="M3192">
        <v>7</v>
      </c>
      <c r="N3192" t="s">
        <v>19</v>
      </c>
      <c r="O3192">
        <v>54.2</v>
      </c>
      <c r="P3192" t="s">
        <v>19</v>
      </c>
      <c r="Q3192">
        <v>49</v>
      </c>
      <c r="R3192" t="s">
        <v>19</v>
      </c>
      <c r="S3192">
        <v>35.299999999999997</v>
      </c>
      <c r="T3192" t="s">
        <v>19</v>
      </c>
      <c r="U3192">
        <v>3.6</v>
      </c>
      <c r="V3192" t="s">
        <v>19</v>
      </c>
      <c r="W3192">
        <v>309</v>
      </c>
      <c r="X3192" t="s">
        <v>19</v>
      </c>
      <c r="Y3192">
        <v>61.7</v>
      </c>
      <c r="Z3192" t="s">
        <v>19</v>
      </c>
      <c r="AA3192" s="6">
        <f t="shared" si="151"/>
        <v>7.0060352728569004</v>
      </c>
      <c r="AB3192" s="6">
        <f t="shared" si="149"/>
        <v>44.610863491142425</v>
      </c>
      <c r="AC3192" s="6">
        <f t="shared" si="150"/>
        <v>9.5891365088575782</v>
      </c>
    </row>
    <row r="3193" spans="1:29" hidden="1" x14ac:dyDescent="0.25">
      <c r="A3193">
        <v>200</v>
      </c>
      <c r="B3193" t="s">
        <v>17</v>
      </c>
      <c r="C3193" t="s">
        <v>18</v>
      </c>
      <c r="D3193" s="1">
        <v>45606</v>
      </c>
      <c r="E3193">
        <v>2400</v>
      </c>
      <c r="F3193">
        <v>315</v>
      </c>
      <c r="G3193">
        <v>0</v>
      </c>
      <c r="H3193" t="s">
        <v>19</v>
      </c>
      <c r="I3193">
        <v>0</v>
      </c>
      <c r="J3193" t="s">
        <v>19</v>
      </c>
      <c r="K3193">
        <v>0</v>
      </c>
      <c r="L3193" t="s">
        <v>19</v>
      </c>
      <c r="M3193">
        <v>7</v>
      </c>
      <c r="N3193" t="s">
        <v>19</v>
      </c>
      <c r="O3193">
        <v>50.9</v>
      </c>
      <c r="P3193" t="s">
        <v>19</v>
      </c>
      <c r="Q3193">
        <v>55</v>
      </c>
      <c r="R3193" t="s">
        <v>19</v>
      </c>
      <c r="S3193">
        <v>35.4</v>
      </c>
      <c r="T3193" t="s">
        <v>19</v>
      </c>
      <c r="U3193">
        <v>2.2999999999999998</v>
      </c>
      <c r="V3193" t="s">
        <v>19</v>
      </c>
      <c r="W3193">
        <v>308</v>
      </c>
      <c r="X3193" t="s">
        <v>19</v>
      </c>
      <c r="Y3193">
        <v>61.2</v>
      </c>
      <c r="Z3193" t="s">
        <v>19</v>
      </c>
      <c r="AA3193" s="6">
        <f t="shared" si="151"/>
        <v>6.0006418485999262</v>
      </c>
      <c r="AB3193" s="6">
        <f t="shared" si="149"/>
        <v>42.801155327479869</v>
      </c>
      <c r="AC3193" s="6">
        <f t="shared" si="150"/>
        <v>8.09884467252013</v>
      </c>
    </row>
    <row r="3194" spans="1:29" hidden="1" x14ac:dyDescent="0.25">
      <c r="A3194">
        <v>200</v>
      </c>
      <c r="B3194" t="s">
        <v>17</v>
      </c>
      <c r="C3194" t="s">
        <v>18</v>
      </c>
      <c r="D3194" s="1">
        <v>45607</v>
      </c>
      <c r="E3194" s="2">
        <v>100</v>
      </c>
      <c r="F3194">
        <v>316</v>
      </c>
      <c r="G3194">
        <v>0</v>
      </c>
      <c r="H3194" t="s">
        <v>19</v>
      </c>
      <c r="I3194">
        <v>0</v>
      </c>
      <c r="J3194" t="s">
        <v>19</v>
      </c>
      <c r="K3194">
        <v>0</v>
      </c>
      <c r="L3194" t="s">
        <v>19</v>
      </c>
      <c r="M3194">
        <v>7.4</v>
      </c>
      <c r="N3194" t="s">
        <v>19</v>
      </c>
      <c r="O3194">
        <v>49.4</v>
      </c>
      <c r="P3194" t="s">
        <v>19</v>
      </c>
      <c r="Q3194">
        <v>61</v>
      </c>
      <c r="R3194" t="s">
        <v>19</v>
      </c>
      <c r="S3194">
        <v>36.700000000000003</v>
      </c>
      <c r="T3194" t="s">
        <v>19</v>
      </c>
      <c r="U3194">
        <v>2.8</v>
      </c>
      <c r="V3194" t="s">
        <v>19</v>
      </c>
      <c r="W3194">
        <v>310</v>
      </c>
      <c r="X3194" t="s">
        <v>19</v>
      </c>
      <c r="Y3194">
        <v>60.7</v>
      </c>
      <c r="Z3194" t="s">
        <v>19</v>
      </c>
      <c r="AA3194" s="6">
        <f t="shared" si="151"/>
        <v>5.8160081030834565</v>
      </c>
      <c r="AB3194" s="6">
        <f t="shared" si="149"/>
        <v>42.46881458555022</v>
      </c>
      <c r="AC3194" s="6">
        <f t="shared" si="150"/>
        <v>6.9311854144497786</v>
      </c>
    </row>
    <row r="3195" spans="1:29" hidden="1" x14ac:dyDescent="0.25">
      <c r="A3195">
        <v>200</v>
      </c>
      <c r="B3195" t="s">
        <v>17</v>
      </c>
      <c r="C3195" t="s">
        <v>18</v>
      </c>
      <c r="D3195" s="1">
        <v>45607</v>
      </c>
      <c r="E3195" s="2">
        <v>200</v>
      </c>
      <c r="F3195">
        <v>316</v>
      </c>
      <c r="G3195">
        <v>0</v>
      </c>
      <c r="H3195" t="s">
        <v>19</v>
      </c>
      <c r="I3195">
        <v>0</v>
      </c>
      <c r="J3195" t="s">
        <v>19</v>
      </c>
      <c r="K3195">
        <v>0</v>
      </c>
      <c r="L3195" t="s">
        <v>19</v>
      </c>
      <c r="M3195">
        <v>6.4</v>
      </c>
      <c r="N3195" t="s">
        <v>19</v>
      </c>
      <c r="O3195">
        <v>52.1</v>
      </c>
      <c r="P3195" t="s">
        <v>19</v>
      </c>
      <c r="Q3195">
        <v>48</v>
      </c>
      <c r="R3195" t="s">
        <v>19</v>
      </c>
      <c r="S3195">
        <v>33</v>
      </c>
      <c r="T3195" t="s">
        <v>19</v>
      </c>
      <c r="U3195">
        <v>4.5</v>
      </c>
      <c r="V3195" t="s">
        <v>19</v>
      </c>
      <c r="W3195">
        <v>308</v>
      </c>
      <c r="X3195" t="s">
        <v>19</v>
      </c>
      <c r="Y3195">
        <v>60.2</v>
      </c>
      <c r="Z3195" t="s">
        <v>19</v>
      </c>
      <c r="AA3195" s="6">
        <f t="shared" si="151"/>
        <v>5.911340209234119</v>
      </c>
      <c r="AB3195" s="6">
        <f t="shared" si="149"/>
        <v>42.640412376621413</v>
      </c>
      <c r="AC3195" s="6">
        <f t="shared" si="150"/>
        <v>9.4595876233785887</v>
      </c>
    </row>
    <row r="3196" spans="1:29" hidden="1" x14ac:dyDescent="0.25">
      <c r="A3196">
        <v>200</v>
      </c>
      <c r="B3196" t="s">
        <v>17</v>
      </c>
      <c r="C3196" t="s">
        <v>18</v>
      </c>
      <c r="D3196" s="1">
        <v>45607</v>
      </c>
      <c r="E3196" s="2">
        <v>300</v>
      </c>
      <c r="F3196">
        <v>316</v>
      </c>
      <c r="G3196">
        <v>0</v>
      </c>
      <c r="H3196" t="s">
        <v>19</v>
      </c>
      <c r="I3196">
        <v>0</v>
      </c>
      <c r="J3196" t="s">
        <v>19</v>
      </c>
      <c r="K3196">
        <v>0</v>
      </c>
      <c r="L3196" t="s">
        <v>19</v>
      </c>
      <c r="M3196">
        <v>5.4</v>
      </c>
      <c r="N3196" t="s">
        <v>19</v>
      </c>
      <c r="O3196">
        <v>52.5</v>
      </c>
      <c r="P3196" t="s">
        <v>19</v>
      </c>
      <c r="Q3196">
        <v>40</v>
      </c>
      <c r="R3196" t="s">
        <v>19</v>
      </c>
      <c r="S3196">
        <v>29.1</v>
      </c>
      <c r="T3196" t="s">
        <v>19</v>
      </c>
      <c r="U3196">
        <v>3.9</v>
      </c>
      <c r="V3196" t="s">
        <v>19</v>
      </c>
      <c r="W3196">
        <v>317</v>
      </c>
      <c r="X3196" t="s">
        <v>19</v>
      </c>
      <c r="Y3196">
        <v>59.7</v>
      </c>
      <c r="Z3196" t="s">
        <v>19</v>
      </c>
      <c r="AA3196" s="6">
        <f t="shared" si="151"/>
        <v>5.3169191570471668</v>
      </c>
      <c r="AB3196" s="6">
        <f t="shared" si="149"/>
        <v>41.570454482684902</v>
      </c>
      <c r="AC3196" s="6">
        <f t="shared" si="150"/>
        <v>10.929545517315098</v>
      </c>
    </row>
    <row r="3197" spans="1:29" hidden="1" x14ac:dyDescent="0.25">
      <c r="A3197">
        <v>200</v>
      </c>
      <c r="B3197" t="s">
        <v>17</v>
      </c>
      <c r="C3197" t="s">
        <v>18</v>
      </c>
      <c r="D3197" s="1">
        <v>45607</v>
      </c>
      <c r="E3197" s="2">
        <v>400</v>
      </c>
      <c r="F3197">
        <v>316</v>
      </c>
      <c r="G3197">
        <v>0</v>
      </c>
      <c r="H3197" t="s">
        <v>19</v>
      </c>
      <c r="I3197">
        <v>0</v>
      </c>
      <c r="J3197" t="s">
        <v>19</v>
      </c>
      <c r="K3197">
        <v>0</v>
      </c>
      <c r="L3197" t="s">
        <v>19</v>
      </c>
      <c r="M3197">
        <v>5.3</v>
      </c>
      <c r="N3197" t="s">
        <v>19</v>
      </c>
      <c r="O3197">
        <v>52.3</v>
      </c>
      <c r="P3197" t="s">
        <v>19</v>
      </c>
      <c r="Q3197">
        <v>39</v>
      </c>
      <c r="R3197" t="s">
        <v>19</v>
      </c>
      <c r="S3197">
        <v>28.4</v>
      </c>
      <c r="T3197" t="s">
        <v>19</v>
      </c>
      <c r="U3197">
        <v>3.6</v>
      </c>
      <c r="V3197" t="s">
        <v>19</v>
      </c>
      <c r="W3197">
        <v>322</v>
      </c>
      <c r="X3197" t="s">
        <v>19</v>
      </c>
      <c r="Y3197">
        <v>59.2</v>
      </c>
      <c r="Z3197" t="s">
        <v>19</v>
      </c>
      <c r="AA3197" s="6">
        <f t="shared" si="151"/>
        <v>5.1283952439560085</v>
      </c>
      <c r="AB3197" s="6">
        <f t="shared" si="149"/>
        <v>41.231111439120816</v>
      </c>
      <c r="AC3197" s="6">
        <f t="shared" si="150"/>
        <v>11.068888560879181</v>
      </c>
    </row>
    <row r="3198" spans="1:29" hidden="1" x14ac:dyDescent="0.25">
      <c r="A3198">
        <v>200</v>
      </c>
      <c r="B3198" t="s">
        <v>17</v>
      </c>
      <c r="C3198" t="s">
        <v>18</v>
      </c>
      <c r="D3198" s="1">
        <v>45607</v>
      </c>
      <c r="E3198" s="2">
        <v>500</v>
      </c>
      <c r="F3198">
        <v>316</v>
      </c>
      <c r="G3198">
        <v>0</v>
      </c>
      <c r="H3198" t="s">
        <v>19</v>
      </c>
      <c r="I3198">
        <v>0</v>
      </c>
      <c r="J3198" t="s">
        <v>19</v>
      </c>
      <c r="K3198">
        <v>0</v>
      </c>
      <c r="L3198" t="s">
        <v>19</v>
      </c>
      <c r="M3198">
        <v>5.3</v>
      </c>
      <c r="N3198" t="s">
        <v>19</v>
      </c>
      <c r="O3198">
        <v>51.4</v>
      </c>
      <c r="P3198" t="s">
        <v>19</v>
      </c>
      <c r="Q3198">
        <v>41</v>
      </c>
      <c r="R3198" t="s">
        <v>19</v>
      </c>
      <c r="S3198">
        <v>28.3</v>
      </c>
      <c r="T3198" t="s">
        <v>19</v>
      </c>
      <c r="U3198">
        <v>2.5</v>
      </c>
      <c r="V3198" t="s">
        <v>19</v>
      </c>
      <c r="W3198">
        <v>315</v>
      </c>
      <c r="X3198" t="s">
        <v>19</v>
      </c>
      <c r="Y3198">
        <v>58.8</v>
      </c>
      <c r="Z3198" t="s">
        <v>19</v>
      </c>
      <c r="AA3198" s="6">
        <f t="shared" si="151"/>
        <v>4.9153656351414146</v>
      </c>
      <c r="AB3198" s="6">
        <f t="shared" si="149"/>
        <v>40.847658143254549</v>
      </c>
      <c r="AC3198" s="6">
        <f t="shared" si="150"/>
        <v>10.55234185674545</v>
      </c>
    </row>
    <row r="3199" spans="1:29" hidden="1" x14ac:dyDescent="0.25">
      <c r="A3199">
        <v>200</v>
      </c>
      <c r="B3199" t="s">
        <v>17</v>
      </c>
      <c r="C3199" t="s">
        <v>18</v>
      </c>
      <c r="D3199" s="1">
        <v>45607</v>
      </c>
      <c r="E3199" s="2">
        <v>600</v>
      </c>
      <c r="F3199">
        <v>316</v>
      </c>
      <c r="G3199">
        <v>0</v>
      </c>
      <c r="H3199" t="s">
        <v>19</v>
      </c>
      <c r="I3199">
        <v>0</v>
      </c>
      <c r="J3199" t="s">
        <v>19</v>
      </c>
      <c r="K3199">
        <v>0</v>
      </c>
      <c r="L3199" t="s">
        <v>19</v>
      </c>
      <c r="M3199">
        <v>6.4</v>
      </c>
      <c r="N3199" t="s">
        <v>19</v>
      </c>
      <c r="O3199">
        <v>44.4</v>
      </c>
      <c r="P3199" t="s">
        <v>19</v>
      </c>
      <c r="Q3199">
        <v>64</v>
      </c>
      <c r="R3199" t="s">
        <v>19</v>
      </c>
      <c r="S3199">
        <v>33.1</v>
      </c>
      <c r="T3199" t="s">
        <v>19</v>
      </c>
      <c r="U3199">
        <v>2.2999999999999998</v>
      </c>
      <c r="V3199" t="s">
        <v>19</v>
      </c>
      <c r="W3199">
        <v>302</v>
      </c>
      <c r="X3199" t="s">
        <v>19</v>
      </c>
      <c r="Y3199">
        <v>58.4</v>
      </c>
      <c r="Z3199" t="s">
        <v>19</v>
      </c>
      <c r="AA3199" s="6">
        <f t="shared" si="151"/>
        <v>3.5585909372967599</v>
      </c>
      <c r="AB3199" s="6">
        <f t="shared" si="149"/>
        <v>38.405463687134166</v>
      </c>
      <c r="AC3199" s="6">
        <f t="shared" si="150"/>
        <v>5.9945363128658329</v>
      </c>
    </row>
    <row r="3200" spans="1:29" hidden="1" x14ac:dyDescent="0.25">
      <c r="A3200">
        <v>200</v>
      </c>
      <c r="B3200" t="s">
        <v>17</v>
      </c>
      <c r="C3200" t="s">
        <v>18</v>
      </c>
      <c r="D3200" s="1">
        <v>45607</v>
      </c>
      <c r="E3200" s="2">
        <v>700</v>
      </c>
      <c r="F3200">
        <v>316</v>
      </c>
      <c r="G3200">
        <v>0</v>
      </c>
      <c r="H3200" t="s">
        <v>19</v>
      </c>
      <c r="I3200">
        <v>0</v>
      </c>
      <c r="J3200" t="s">
        <v>19</v>
      </c>
      <c r="K3200">
        <v>85</v>
      </c>
      <c r="L3200" t="s">
        <v>19</v>
      </c>
      <c r="M3200">
        <v>6.4</v>
      </c>
      <c r="N3200" t="s">
        <v>19</v>
      </c>
      <c r="O3200">
        <v>48.1</v>
      </c>
      <c r="P3200" t="s">
        <v>19</v>
      </c>
      <c r="Q3200">
        <v>56</v>
      </c>
      <c r="R3200" t="s">
        <v>19</v>
      </c>
      <c r="S3200">
        <v>33.200000000000003</v>
      </c>
      <c r="T3200" t="s">
        <v>19</v>
      </c>
      <c r="U3200">
        <v>3.3</v>
      </c>
      <c r="V3200" t="s">
        <v>19</v>
      </c>
      <c r="W3200">
        <v>312</v>
      </c>
      <c r="X3200" t="s">
        <v>19</v>
      </c>
      <c r="Y3200">
        <v>58</v>
      </c>
      <c r="Z3200" t="s">
        <v>19</v>
      </c>
      <c r="AA3200" s="6">
        <f t="shared" si="151"/>
        <v>4.7198449472209774</v>
      </c>
      <c r="AB3200" s="6">
        <f t="shared" si="149"/>
        <v>40.495720904997761</v>
      </c>
      <c r="AC3200" s="6">
        <f t="shared" si="150"/>
        <v>7.6042790950022408</v>
      </c>
    </row>
    <row r="3201" spans="1:29" hidden="1" x14ac:dyDescent="0.25">
      <c r="A3201">
        <v>200</v>
      </c>
      <c r="B3201" t="s">
        <v>17</v>
      </c>
      <c r="C3201" t="s">
        <v>18</v>
      </c>
      <c r="D3201" s="1">
        <v>45607</v>
      </c>
      <c r="E3201" s="2">
        <v>800</v>
      </c>
      <c r="F3201">
        <v>316</v>
      </c>
      <c r="G3201">
        <v>0</v>
      </c>
      <c r="H3201" t="s">
        <v>19</v>
      </c>
      <c r="I3201">
        <v>0</v>
      </c>
      <c r="J3201" t="s">
        <v>19</v>
      </c>
      <c r="K3201">
        <v>424</v>
      </c>
      <c r="L3201" t="s">
        <v>19</v>
      </c>
      <c r="M3201">
        <v>5.9</v>
      </c>
      <c r="N3201" t="s">
        <v>19</v>
      </c>
      <c r="O3201">
        <v>54.7</v>
      </c>
      <c r="P3201" t="s">
        <v>19</v>
      </c>
      <c r="Q3201">
        <v>40</v>
      </c>
      <c r="R3201" t="s">
        <v>19</v>
      </c>
      <c r="S3201">
        <v>31.1</v>
      </c>
      <c r="T3201" t="s">
        <v>19</v>
      </c>
      <c r="U3201">
        <v>2.8</v>
      </c>
      <c r="V3201" t="s">
        <v>19</v>
      </c>
      <c r="W3201">
        <v>345</v>
      </c>
      <c r="X3201" t="s">
        <v>19</v>
      </c>
      <c r="Y3201">
        <v>57.6</v>
      </c>
      <c r="Z3201" t="s">
        <v>19</v>
      </c>
      <c r="AA3201" s="6">
        <f t="shared" si="151"/>
        <v>6.3107932464584504</v>
      </c>
      <c r="AB3201" s="6">
        <f t="shared" si="149"/>
        <v>43.359427843625213</v>
      </c>
      <c r="AC3201" s="6">
        <f t="shared" si="150"/>
        <v>11.34057215637479</v>
      </c>
    </row>
    <row r="3202" spans="1:29" hidden="1" x14ac:dyDescent="0.25">
      <c r="A3202">
        <v>200</v>
      </c>
      <c r="B3202" t="s">
        <v>17</v>
      </c>
      <c r="C3202" t="s">
        <v>18</v>
      </c>
      <c r="D3202" s="1">
        <v>45607</v>
      </c>
      <c r="E3202" s="2">
        <v>900</v>
      </c>
      <c r="F3202">
        <v>316</v>
      </c>
      <c r="G3202">
        <v>0.01</v>
      </c>
      <c r="H3202" t="s">
        <v>19</v>
      </c>
      <c r="I3202">
        <v>0</v>
      </c>
      <c r="J3202" t="s">
        <v>19</v>
      </c>
      <c r="K3202">
        <v>805</v>
      </c>
      <c r="L3202" t="s">
        <v>19</v>
      </c>
      <c r="M3202">
        <v>6</v>
      </c>
      <c r="N3202" t="s">
        <v>19</v>
      </c>
      <c r="O3202">
        <v>63.4</v>
      </c>
      <c r="P3202" t="s">
        <v>19</v>
      </c>
      <c r="Q3202">
        <v>30</v>
      </c>
      <c r="R3202" t="s">
        <v>19</v>
      </c>
      <c r="S3202">
        <v>31.5</v>
      </c>
      <c r="T3202" t="s">
        <v>19</v>
      </c>
      <c r="U3202">
        <v>2.4</v>
      </c>
      <c r="V3202" t="s">
        <v>19</v>
      </c>
      <c r="W3202">
        <v>309</v>
      </c>
      <c r="X3202" t="s">
        <v>19</v>
      </c>
      <c r="Y3202">
        <v>57.2</v>
      </c>
      <c r="Z3202" t="s">
        <v>19</v>
      </c>
      <c r="AA3202" s="6">
        <f t="shared" si="151"/>
        <v>8.8864190681045034</v>
      </c>
      <c r="AB3202" s="6">
        <f t="shared" si="149"/>
        <v>47.995554322588106</v>
      </c>
      <c r="AC3202" s="6">
        <f t="shared" si="150"/>
        <v>15.404445677411893</v>
      </c>
    </row>
    <row r="3203" spans="1:29" hidden="1" x14ac:dyDescent="0.25">
      <c r="A3203">
        <v>200</v>
      </c>
      <c r="B3203" t="s">
        <v>17</v>
      </c>
      <c r="C3203" t="s">
        <v>18</v>
      </c>
      <c r="D3203" s="1">
        <v>45607</v>
      </c>
      <c r="E3203">
        <v>1000</v>
      </c>
      <c r="F3203">
        <v>316</v>
      </c>
      <c r="G3203">
        <v>0.01</v>
      </c>
      <c r="H3203" t="s">
        <v>19</v>
      </c>
      <c r="I3203">
        <v>0</v>
      </c>
      <c r="J3203" t="s">
        <v>19</v>
      </c>
      <c r="K3203">
        <v>1112</v>
      </c>
      <c r="L3203" t="s">
        <v>19</v>
      </c>
      <c r="M3203">
        <v>6.1</v>
      </c>
      <c r="N3203" t="s">
        <v>19</v>
      </c>
      <c r="O3203">
        <v>71</v>
      </c>
      <c r="P3203" t="s">
        <v>19</v>
      </c>
      <c r="Q3203">
        <v>23</v>
      </c>
      <c r="R3203" t="s">
        <v>19</v>
      </c>
      <c r="S3203">
        <v>31.8</v>
      </c>
      <c r="T3203" t="s">
        <v>19</v>
      </c>
      <c r="U3203">
        <v>3.3</v>
      </c>
      <c r="V3203" t="s">
        <v>19</v>
      </c>
      <c r="W3203">
        <v>209</v>
      </c>
      <c r="X3203" t="s">
        <v>19</v>
      </c>
      <c r="Y3203">
        <v>57.1</v>
      </c>
      <c r="Z3203" t="s">
        <v>19</v>
      </c>
      <c r="AA3203" s="6">
        <f t="shared" si="151"/>
        <v>10.819130181366187</v>
      </c>
      <c r="AB3203" s="6">
        <f t="shared" ref="AB3203:AB3266" si="152">(AA3203*9/5)+32</f>
        <v>51.474434326459139</v>
      </c>
      <c r="AC3203" s="6">
        <f t="shared" ref="AC3203:AC3266" si="153">O3203-AB3203</f>
        <v>19.525565673540861</v>
      </c>
    </row>
    <row r="3204" spans="1:29" hidden="1" x14ac:dyDescent="0.25">
      <c r="A3204">
        <v>200</v>
      </c>
      <c r="B3204" t="s">
        <v>17</v>
      </c>
      <c r="C3204" t="s">
        <v>18</v>
      </c>
      <c r="D3204" s="1">
        <v>45607</v>
      </c>
      <c r="E3204">
        <v>1100</v>
      </c>
      <c r="F3204">
        <v>316</v>
      </c>
      <c r="G3204">
        <v>0.02</v>
      </c>
      <c r="H3204" t="s">
        <v>19</v>
      </c>
      <c r="I3204">
        <v>0</v>
      </c>
      <c r="J3204" t="s">
        <v>19</v>
      </c>
      <c r="K3204">
        <v>1303</v>
      </c>
      <c r="L3204" t="s">
        <v>19</v>
      </c>
      <c r="M3204">
        <v>6.4</v>
      </c>
      <c r="N3204" t="s">
        <v>19</v>
      </c>
      <c r="O3204">
        <v>74</v>
      </c>
      <c r="P3204" t="s">
        <v>19</v>
      </c>
      <c r="Q3204">
        <v>22</v>
      </c>
      <c r="R3204" t="s">
        <v>19</v>
      </c>
      <c r="S3204">
        <v>33.1</v>
      </c>
      <c r="T3204" t="s">
        <v>19</v>
      </c>
      <c r="U3204">
        <v>4.5999999999999996</v>
      </c>
      <c r="V3204" t="s">
        <v>19</v>
      </c>
      <c r="W3204">
        <v>150</v>
      </c>
      <c r="X3204" t="s">
        <v>19</v>
      </c>
      <c r="Y3204">
        <v>57.5</v>
      </c>
      <c r="Z3204" t="s">
        <v>19</v>
      </c>
      <c r="AA3204" s="6">
        <f t="shared" si="151"/>
        <v>11.788758289579256</v>
      </c>
      <c r="AB3204" s="6">
        <f t="shared" si="152"/>
        <v>53.219764921242657</v>
      </c>
      <c r="AC3204" s="6">
        <f t="shared" si="153"/>
        <v>20.780235078757343</v>
      </c>
    </row>
    <row r="3205" spans="1:29" hidden="1" x14ac:dyDescent="0.25">
      <c r="A3205">
        <v>200</v>
      </c>
      <c r="B3205" t="s">
        <v>17</v>
      </c>
      <c r="C3205" t="s">
        <v>18</v>
      </c>
      <c r="D3205" s="1">
        <v>45607</v>
      </c>
      <c r="E3205">
        <v>1200</v>
      </c>
      <c r="F3205">
        <v>316</v>
      </c>
      <c r="G3205">
        <v>0.02</v>
      </c>
      <c r="H3205" t="s">
        <v>19</v>
      </c>
      <c r="I3205">
        <v>0</v>
      </c>
      <c r="J3205" t="s">
        <v>19</v>
      </c>
      <c r="K3205">
        <v>1364</v>
      </c>
      <c r="L3205" t="s">
        <v>19</v>
      </c>
      <c r="M3205">
        <v>6.6</v>
      </c>
      <c r="N3205" t="s">
        <v>19</v>
      </c>
      <c r="O3205">
        <v>76.7</v>
      </c>
      <c r="P3205" t="s">
        <v>19</v>
      </c>
      <c r="Q3205">
        <v>21</v>
      </c>
      <c r="R3205" t="s">
        <v>19</v>
      </c>
      <c r="S3205">
        <v>33.799999999999997</v>
      </c>
      <c r="T3205" t="s">
        <v>19</v>
      </c>
      <c r="U3205">
        <v>4.3</v>
      </c>
      <c r="V3205" t="s">
        <v>19</v>
      </c>
      <c r="W3205">
        <v>161</v>
      </c>
      <c r="X3205" t="s">
        <v>19</v>
      </c>
      <c r="Y3205">
        <v>58.3</v>
      </c>
      <c r="Z3205" t="s">
        <v>19</v>
      </c>
      <c r="AA3205" s="6">
        <f t="shared" si="151"/>
        <v>12.612185469573436</v>
      </c>
      <c r="AB3205" s="6">
        <f t="shared" si="152"/>
        <v>54.701933845232183</v>
      </c>
      <c r="AC3205" s="6">
        <f t="shared" si="153"/>
        <v>21.99806615476782</v>
      </c>
    </row>
    <row r="3206" spans="1:29" hidden="1" x14ac:dyDescent="0.25">
      <c r="A3206">
        <v>200</v>
      </c>
      <c r="B3206" t="s">
        <v>17</v>
      </c>
      <c r="C3206" t="s">
        <v>18</v>
      </c>
      <c r="D3206" s="1">
        <v>45607</v>
      </c>
      <c r="E3206">
        <v>1300</v>
      </c>
      <c r="F3206">
        <v>316</v>
      </c>
      <c r="G3206">
        <v>0.02</v>
      </c>
      <c r="H3206" t="s">
        <v>19</v>
      </c>
      <c r="I3206">
        <v>0</v>
      </c>
      <c r="J3206" t="s">
        <v>19</v>
      </c>
      <c r="K3206">
        <v>1294</v>
      </c>
      <c r="L3206" t="s">
        <v>19</v>
      </c>
      <c r="M3206">
        <v>6.9</v>
      </c>
      <c r="N3206" t="s">
        <v>19</v>
      </c>
      <c r="O3206">
        <v>77.900000000000006</v>
      </c>
      <c r="P3206" t="s">
        <v>19</v>
      </c>
      <c r="Q3206">
        <v>21</v>
      </c>
      <c r="R3206" t="s">
        <v>19</v>
      </c>
      <c r="S3206">
        <v>35.1</v>
      </c>
      <c r="T3206" t="s">
        <v>19</v>
      </c>
      <c r="U3206">
        <v>5.4</v>
      </c>
      <c r="V3206" t="s">
        <v>19</v>
      </c>
      <c r="W3206">
        <v>140</v>
      </c>
      <c r="X3206" t="s">
        <v>19</v>
      </c>
      <c r="Y3206">
        <v>58.9</v>
      </c>
      <c r="Z3206" t="s">
        <v>19</v>
      </c>
      <c r="AA3206" s="6">
        <f t="shared" si="151"/>
        <v>13.071505199469705</v>
      </c>
      <c r="AB3206" s="6">
        <f t="shared" si="152"/>
        <v>55.528709359045465</v>
      </c>
      <c r="AC3206" s="6">
        <f t="shared" si="153"/>
        <v>22.371290640954541</v>
      </c>
    </row>
    <row r="3207" spans="1:29" x14ac:dyDescent="0.25">
      <c r="A3207">
        <v>200</v>
      </c>
      <c r="B3207" t="s">
        <v>17</v>
      </c>
      <c r="C3207" t="s">
        <v>18</v>
      </c>
      <c r="D3207" s="1">
        <v>45607</v>
      </c>
      <c r="E3207">
        <v>1400</v>
      </c>
      <c r="F3207">
        <v>316</v>
      </c>
      <c r="G3207">
        <v>0.02</v>
      </c>
      <c r="H3207" t="s">
        <v>19</v>
      </c>
      <c r="I3207">
        <v>0</v>
      </c>
      <c r="J3207" t="s">
        <v>19</v>
      </c>
      <c r="K3207">
        <v>1098</v>
      </c>
      <c r="L3207" t="s">
        <v>19</v>
      </c>
      <c r="M3207">
        <v>6</v>
      </c>
      <c r="N3207" t="s">
        <v>19</v>
      </c>
      <c r="O3207">
        <v>79.3</v>
      </c>
      <c r="P3207" t="s">
        <v>19</v>
      </c>
      <c r="Q3207">
        <v>18</v>
      </c>
      <c r="R3207" t="s">
        <v>19</v>
      </c>
      <c r="S3207">
        <v>31.7</v>
      </c>
      <c r="T3207" t="s">
        <v>19</v>
      </c>
      <c r="U3207">
        <v>5.2</v>
      </c>
      <c r="V3207" t="s">
        <v>19</v>
      </c>
      <c r="W3207">
        <v>139</v>
      </c>
      <c r="X3207" t="s">
        <v>19</v>
      </c>
      <c r="Y3207">
        <v>59.6</v>
      </c>
      <c r="Z3207" t="s">
        <v>19</v>
      </c>
      <c r="AA3207" s="6">
        <f t="shared" si="151"/>
        <v>12.870944576303959</v>
      </c>
      <c r="AB3207" s="6">
        <f t="shared" si="152"/>
        <v>55.167700237347127</v>
      </c>
      <c r="AC3207" s="6">
        <f t="shared" si="153"/>
        <v>24.13229976265287</v>
      </c>
    </row>
    <row r="3208" spans="1:29" x14ac:dyDescent="0.25">
      <c r="A3208">
        <v>200</v>
      </c>
      <c r="B3208" t="s">
        <v>17</v>
      </c>
      <c r="C3208" t="s">
        <v>18</v>
      </c>
      <c r="D3208" s="1">
        <v>45607</v>
      </c>
      <c r="E3208">
        <v>1500</v>
      </c>
      <c r="F3208">
        <v>316</v>
      </c>
      <c r="G3208">
        <v>0.01</v>
      </c>
      <c r="H3208" t="s">
        <v>19</v>
      </c>
      <c r="I3208">
        <v>0</v>
      </c>
      <c r="J3208" t="s">
        <v>19</v>
      </c>
      <c r="K3208">
        <v>676</v>
      </c>
      <c r="L3208" t="s">
        <v>19</v>
      </c>
      <c r="M3208">
        <v>5.6</v>
      </c>
      <c r="N3208" t="s">
        <v>19</v>
      </c>
      <c r="O3208">
        <v>79.099999999999994</v>
      </c>
      <c r="P3208" t="s">
        <v>19</v>
      </c>
      <c r="Q3208">
        <v>17</v>
      </c>
      <c r="R3208" t="s">
        <v>19</v>
      </c>
      <c r="S3208">
        <v>30</v>
      </c>
      <c r="T3208" t="s">
        <v>19</v>
      </c>
      <c r="U3208">
        <v>6</v>
      </c>
      <c r="V3208" t="s">
        <v>19</v>
      </c>
      <c r="W3208">
        <v>142</v>
      </c>
      <c r="X3208" t="s">
        <v>19</v>
      </c>
      <c r="Y3208">
        <v>60.4</v>
      </c>
      <c r="Z3208" t="s">
        <v>19</v>
      </c>
      <c r="AA3208" s="6">
        <f t="shared" si="151"/>
        <v>12.54043011206053</v>
      </c>
      <c r="AB3208" s="6">
        <f t="shared" si="152"/>
        <v>54.572774201708953</v>
      </c>
      <c r="AC3208" s="6">
        <f t="shared" si="153"/>
        <v>24.527225798291042</v>
      </c>
    </row>
    <row r="3209" spans="1:29" hidden="1" x14ac:dyDescent="0.25">
      <c r="A3209">
        <v>200</v>
      </c>
      <c r="B3209" t="s">
        <v>17</v>
      </c>
      <c r="C3209" t="s">
        <v>18</v>
      </c>
      <c r="D3209" s="1">
        <v>45607</v>
      </c>
      <c r="E3209">
        <v>1600</v>
      </c>
      <c r="F3209">
        <v>316</v>
      </c>
      <c r="G3209">
        <v>0.01</v>
      </c>
      <c r="H3209" t="s">
        <v>19</v>
      </c>
      <c r="I3209">
        <v>0</v>
      </c>
      <c r="J3209" t="s">
        <v>19</v>
      </c>
      <c r="K3209">
        <v>354</v>
      </c>
      <c r="L3209" t="s">
        <v>19</v>
      </c>
      <c r="M3209">
        <v>5</v>
      </c>
      <c r="N3209" t="s">
        <v>19</v>
      </c>
      <c r="O3209">
        <v>77.400000000000006</v>
      </c>
      <c r="P3209" t="s">
        <v>19</v>
      </c>
      <c r="Q3209">
        <v>16</v>
      </c>
      <c r="R3209" t="s">
        <v>19</v>
      </c>
      <c r="S3209">
        <v>27.2</v>
      </c>
      <c r="T3209" t="s">
        <v>19</v>
      </c>
      <c r="U3209">
        <v>5.7</v>
      </c>
      <c r="V3209" t="s">
        <v>19</v>
      </c>
      <c r="W3209">
        <v>152</v>
      </c>
      <c r="X3209" t="s">
        <v>19</v>
      </c>
      <c r="Y3209">
        <v>61.2</v>
      </c>
      <c r="Z3209" t="s">
        <v>19</v>
      </c>
      <c r="AA3209" s="6">
        <f t="shared" si="151"/>
        <v>11.6687405210001</v>
      </c>
      <c r="AB3209" s="6">
        <f t="shared" si="152"/>
        <v>53.00373293780018</v>
      </c>
      <c r="AC3209" s="6">
        <f t="shared" si="153"/>
        <v>24.396267062199826</v>
      </c>
    </row>
    <row r="3210" spans="1:29" hidden="1" x14ac:dyDescent="0.25">
      <c r="A3210">
        <v>200</v>
      </c>
      <c r="B3210" t="s">
        <v>17</v>
      </c>
      <c r="C3210" t="s">
        <v>18</v>
      </c>
      <c r="D3210" s="1">
        <v>45607</v>
      </c>
      <c r="E3210">
        <v>1700</v>
      </c>
      <c r="F3210">
        <v>316</v>
      </c>
      <c r="G3210">
        <v>0</v>
      </c>
      <c r="H3210" t="s">
        <v>19</v>
      </c>
      <c r="I3210">
        <v>0</v>
      </c>
      <c r="J3210" t="s">
        <v>19</v>
      </c>
      <c r="K3210">
        <v>100</v>
      </c>
      <c r="L3210" t="s">
        <v>19</v>
      </c>
      <c r="M3210">
        <v>5.5</v>
      </c>
      <c r="N3210" t="s">
        <v>19</v>
      </c>
      <c r="O3210">
        <v>73.7</v>
      </c>
      <c r="P3210" t="s">
        <v>19</v>
      </c>
      <c r="Q3210">
        <v>19</v>
      </c>
      <c r="R3210" t="s">
        <v>19</v>
      </c>
      <c r="S3210">
        <v>29.3</v>
      </c>
      <c r="T3210" t="s">
        <v>19</v>
      </c>
      <c r="U3210">
        <v>4.4000000000000004</v>
      </c>
      <c r="V3210" t="s">
        <v>19</v>
      </c>
      <c r="W3210">
        <v>137</v>
      </c>
      <c r="X3210" t="s">
        <v>19</v>
      </c>
      <c r="Y3210">
        <v>61.8</v>
      </c>
      <c r="Z3210" t="s">
        <v>19</v>
      </c>
      <c r="AA3210" s="6">
        <f t="shared" si="151"/>
        <v>11.032455660781583</v>
      </c>
      <c r="AB3210" s="6">
        <f t="shared" si="152"/>
        <v>51.85842018940685</v>
      </c>
      <c r="AC3210" s="6">
        <f t="shared" si="153"/>
        <v>21.841579810593153</v>
      </c>
    </row>
    <row r="3211" spans="1:29" hidden="1" x14ac:dyDescent="0.25">
      <c r="A3211">
        <v>200</v>
      </c>
      <c r="B3211" t="s">
        <v>17</v>
      </c>
      <c r="C3211" t="s">
        <v>18</v>
      </c>
      <c r="D3211" s="1">
        <v>45607</v>
      </c>
      <c r="E3211">
        <v>1800</v>
      </c>
      <c r="F3211">
        <v>316</v>
      </c>
      <c r="G3211">
        <v>0</v>
      </c>
      <c r="H3211" t="s">
        <v>19</v>
      </c>
      <c r="I3211">
        <v>0</v>
      </c>
      <c r="J3211" t="s">
        <v>19</v>
      </c>
      <c r="K3211">
        <v>0</v>
      </c>
      <c r="L3211" t="s">
        <v>19</v>
      </c>
      <c r="M3211">
        <v>6.6</v>
      </c>
      <c r="N3211" t="s">
        <v>19</v>
      </c>
      <c r="O3211">
        <v>66.599999999999994</v>
      </c>
      <c r="P3211" t="s">
        <v>19</v>
      </c>
      <c r="Q3211">
        <v>30</v>
      </c>
      <c r="R3211" t="s">
        <v>19</v>
      </c>
      <c r="S3211">
        <v>33.799999999999997</v>
      </c>
      <c r="T3211" t="s">
        <v>19</v>
      </c>
      <c r="U3211">
        <v>1.9</v>
      </c>
      <c r="V3211" t="s">
        <v>19</v>
      </c>
      <c r="W3211">
        <v>36</v>
      </c>
      <c r="X3211" t="s">
        <v>19</v>
      </c>
      <c r="Y3211">
        <v>62.1</v>
      </c>
      <c r="Z3211" t="s">
        <v>19</v>
      </c>
      <c r="AA3211" s="6">
        <f t="shared" si="151"/>
        <v>10.229145773818169</v>
      </c>
      <c r="AB3211" s="6">
        <f t="shared" si="152"/>
        <v>50.412462392872705</v>
      </c>
      <c r="AC3211" s="6">
        <f t="shared" si="153"/>
        <v>16.18753760712729</v>
      </c>
    </row>
    <row r="3212" spans="1:29" hidden="1" x14ac:dyDescent="0.25">
      <c r="A3212">
        <v>200</v>
      </c>
      <c r="B3212" t="s">
        <v>17</v>
      </c>
      <c r="C3212" t="s">
        <v>18</v>
      </c>
      <c r="D3212" s="1">
        <v>45607</v>
      </c>
      <c r="E3212">
        <v>1900</v>
      </c>
      <c r="F3212">
        <v>316</v>
      </c>
      <c r="G3212">
        <v>0</v>
      </c>
      <c r="H3212" t="s">
        <v>19</v>
      </c>
      <c r="I3212">
        <v>0</v>
      </c>
      <c r="J3212" t="s">
        <v>19</v>
      </c>
      <c r="K3212">
        <v>0</v>
      </c>
      <c r="L3212" t="s">
        <v>19</v>
      </c>
      <c r="M3212">
        <v>7.3</v>
      </c>
      <c r="N3212" t="s">
        <v>19</v>
      </c>
      <c r="O3212">
        <v>60.4</v>
      </c>
      <c r="P3212" t="s">
        <v>19</v>
      </c>
      <c r="Q3212">
        <v>40</v>
      </c>
      <c r="R3212" t="s">
        <v>19</v>
      </c>
      <c r="S3212">
        <v>36.299999999999997</v>
      </c>
      <c r="T3212" t="s">
        <v>19</v>
      </c>
      <c r="U3212">
        <v>2.4</v>
      </c>
      <c r="V3212" t="s">
        <v>19</v>
      </c>
      <c r="W3212">
        <v>310</v>
      </c>
      <c r="X3212" t="s">
        <v>19</v>
      </c>
      <c r="Y3212">
        <v>62.2</v>
      </c>
      <c r="Z3212" t="s">
        <v>19</v>
      </c>
      <c r="AA3212" s="6">
        <f t="shared" si="151"/>
        <v>8.885738563661004</v>
      </c>
      <c r="AB3212" s="6">
        <f t="shared" si="152"/>
        <v>47.994329414589807</v>
      </c>
      <c r="AC3212" s="6">
        <f t="shared" si="153"/>
        <v>12.405670585410192</v>
      </c>
    </row>
    <row r="3213" spans="1:29" hidden="1" x14ac:dyDescent="0.25">
      <c r="A3213">
        <v>200</v>
      </c>
      <c r="B3213" t="s">
        <v>17</v>
      </c>
      <c r="C3213" t="s">
        <v>18</v>
      </c>
      <c r="D3213" s="1">
        <v>45607</v>
      </c>
      <c r="E3213">
        <v>2000</v>
      </c>
      <c r="F3213">
        <v>316</v>
      </c>
      <c r="G3213">
        <v>0</v>
      </c>
      <c r="H3213" t="s">
        <v>19</v>
      </c>
      <c r="I3213">
        <v>0</v>
      </c>
      <c r="J3213" t="s">
        <v>19</v>
      </c>
      <c r="K3213">
        <v>0</v>
      </c>
      <c r="L3213" t="s">
        <v>19</v>
      </c>
      <c r="M3213">
        <v>6.2</v>
      </c>
      <c r="N3213" t="s">
        <v>19</v>
      </c>
      <c r="O3213">
        <v>69.2</v>
      </c>
      <c r="P3213" t="s">
        <v>19</v>
      </c>
      <c r="Q3213">
        <v>26</v>
      </c>
      <c r="R3213" t="s">
        <v>19</v>
      </c>
      <c r="S3213">
        <v>32.5</v>
      </c>
      <c r="T3213" t="s">
        <v>19</v>
      </c>
      <c r="U3213">
        <v>6.5</v>
      </c>
      <c r="V3213" t="s">
        <v>19</v>
      </c>
      <c r="W3213">
        <v>336</v>
      </c>
      <c r="X3213" t="s">
        <v>19</v>
      </c>
      <c r="Y3213">
        <v>62</v>
      </c>
      <c r="Z3213" t="s">
        <v>19</v>
      </c>
      <c r="AA3213" s="6">
        <f t="shared" si="151"/>
        <v>10.647567545345945</v>
      </c>
      <c r="AB3213" s="6">
        <f t="shared" si="152"/>
        <v>51.165621581622702</v>
      </c>
      <c r="AC3213" s="6">
        <f t="shared" si="153"/>
        <v>18.034378418377301</v>
      </c>
    </row>
    <row r="3214" spans="1:29" hidden="1" x14ac:dyDescent="0.25">
      <c r="A3214">
        <v>200</v>
      </c>
      <c r="B3214" t="s">
        <v>17</v>
      </c>
      <c r="C3214" t="s">
        <v>18</v>
      </c>
      <c r="D3214" s="1">
        <v>45607</v>
      </c>
      <c r="E3214">
        <v>2100</v>
      </c>
      <c r="F3214">
        <v>316</v>
      </c>
      <c r="G3214">
        <v>0</v>
      </c>
      <c r="H3214" t="s">
        <v>19</v>
      </c>
      <c r="I3214">
        <v>0</v>
      </c>
      <c r="J3214" t="s">
        <v>19</v>
      </c>
      <c r="K3214">
        <v>0</v>
      </c>
      <c r="L3214" t="s">
        <v>19</v>
      </c>
      <c r="M3214">
        <v>6.1</v>
      </c>
      <c r="N3214" t="s">
        <v>19</v>
      </c>
      <c r="O3214">
        <v>68.8</v>
      </c>
      <c r="P3214" t="s">
        <v>19</v>
      </c>
      <c r="Q3214">
        <v>25</v>
      </c>
      <c r="R3214" t="s">
        <v>19</v>
      </c>
      <c r="S3214">
        <v>32</v>
      </c>
      <c r="T3214" t="s">
        <v>19</v>
      </c>
      <c r="U3214">
        <v>6.1</v>
      </c>
      <c r="V3214" t="s">
        <v>19</v>
      </c>
      <c r="W3214">
        <v>329</v>
      </c>
      <c r="X3214" t="s">
        <v>19</v>
      </c>
      <c r="Y3214">
        <v>61.7</v>
      </c>
      <c r="Z3214" t="s">
        <v>19</v>
      </c>
      <c r="AA3214" s="6">
        <f t="shared" si="151"/>
        <v>10.312636501476902</v>
      </c>
      <c r="AB3214" s="6">
        <f t="shared" si="152"/>
        <v>50.562745702658425</v>
      </c>
      <c r="AC3214" s="6">
        <f t="shared" si="153"/>
        <v>18.237254297341572</v>
      </c>
    </row>
    <row r="3215" spans="1:29" hidden="1" x14ac:dyDescent="0.25">
      <c r="A3215">
        <v>200</v>
      </c>
      <c r="B3215" t="s">
        <v>17</v>
      </c>
      <c r="C3215" t="s">
        <v>18</v>
      </c>
      <c r="D3215" s="1">
        <v>45607</v>
      </c>
      <c r="E3215">
        <v>2200</v>
      </c>
      <c r="F3215">
        <v>316</v>
      </c>
      <c r="G3215">
        <v>0</v>
      </c>
      <c r="H3215" t="s">
        <v>19</v>
      </c>
      <c r="I3215">
        <v>0</v>
      </c>
      <c r="J3215" t="s">
        <v>19</v>
      </c>
      <c r="K3215">
        <v>0</v>
      </c>
      <c r="L3215" t="s">
        <v>19</v>
      </c>
      <c r="M3215">
        <v>6.6</v>
      </c>
      <c r="N3215" t="s">
        <v>19</v>
      </c>
      <c r="O3215">
        <v>64.5</v>
      </c>
      <c r="P3215" t="s">
        <v>19</v>
      </c>
      <c r="Q3215">
        <v>32</v>
      </c>
      <c r="R3215" t="s">
        <v>19</v>
      </c>
      <c r="S3215">
        <v>34</v>
      </c>
      <c r="T3215" t="s">
        <v>19</v>
      </c>
      <c r="U3215">
        <v>3.5</v>
      </c>
      <c r="V3215" t="s">
        <v>19</v>
      </c>
      <c r="W3215">
        <v>310</v>
      </c>
      <c r="X3215" t="s">
        <v>19</v>
      </c>
      <c r="Y3215">
        <v>61.4</v>
      </c>
      <c r="Z3215" t="s">
        <v>19</v>
      </c>
      <c r="AA3215" s="6">
        <f t="shared" si="151"/>
        <v>9.6372280778900095</v>
      </c>
      <c r="AB3215" s="6">
        <f t="shared" si="152"/>
        <v>49.347010540202021</v>
      </c>
      <c r="AC3215" s="6">
        <f t="shared" si="153"/>
        <v>15.152989459797979</v>
      </c>
    </row>
    <row r="3216" spans="1:29" hidden="1" x14ac:dyDescent="0.25">
      <c r="A3216">
        <v>200</v>
      </c>
      <c r="B3216" t="s">
        <v>17</v>
      </c>
      <c r="C3216" t="s">
        <v>18</v>
      </c>
      <c r="D3216" s="1">
        <v>45607</v>
      </c>
      <c r="E3216">
        <v>2300</v>
      </c>
      <c r="F3216">
        <v>316</v>
      </c>
      <c r="G3216">
        <v>0</v>
      </c>
      <c r="H3216" t="s">
        <v>19</v>
      </c>
      <c r="I3216">
        <v>0</v>
      </c>
      <c r="J3216" t="s">
        <v>19</v>
      </c>
      <c r="K3216">
        <v>0</v>
      </c>
      <c r="L3216" t="s">
        <v>19</v>
      </c>
      <c r="M3216">
        <v>6.1</v>
      </c>
      <c r="N3216" t="s">
        <v>19</v>
      </c>
      <c r="O3216">
        <v>66.3</v>
      </c>
      <c r="P3216" t="s">
        <v>19</v>
      </c>
      <c r="Q3216">
        <v>28</v>
      </c>
      <c r="R3216" t="s">
        <v>19</v>
      </c>
      <c r="S3216">
        <v>32.1</v>
      </c>
      <c r="T3216" t="s">
        <v>19</v>
      </c>
      <c r="U3216">
        <v>6.1</v>
      </c>
      <c r="V3216" t="s">
        <v>19</v>
      </c>
      <c r="W3216">
        <v>322</v>
      </c>
      <c r="X3216" t="s">
        <v>19</v>
      </c>
      <c r="Y3216">
        <v>61.1</v>
      </c>
      <c r="Z3216" t="s">
        <v>19</v>
      </c>
      <c r="AA3216" s="6">
        <f t="shared" si="151"/>
        <v>9.7935151140632328</v>
      </c>
      <c r="AB3216" s="6">
        <f t="shared" si="152"/>
        <v>49.628327205313823</v>
      </c>
      <c r="AC3216" s="6">
        <f t="shared" si="153"/>
        <v>16.671672794686174</v>
      </c>
    </row>
    <row r="3217" spans="1:29" hidden="1" x14ac:dyDescent="0.25">
      <c r="A3217">
        <v>200</v>
      </c>
      <c r="B3217" t="s">
        <v>17</v>
      </c>
      <c r="C3217" t="s">
        <v>18</v>
      </c>
      <c r="D3217" s="1">
        <v>45607</v>
      </c>
      <c r="E3217">
        <v>2400</v>
      </c>
      <c r="F3217">
        <v>316</v>
      </c>
      <c r="G3217">
        <v>0</v>
      </c>
      <c r="H3217" t="s">
        <v>19</v>
      </c>
      <c r="I3217">
        <v>0</v>
      </c>
      <c r="J3217" t="s">
        <v>19</v>
      </c>
      <c r="K3217">
        <v>0</v>
      </c>
      <c r="L3217" t="s">
        <v>19</v>
      </c>
      <c r="M3217">
        <v>7.3</v>
      </c>
      <c r="N3217" t="s">
        <v>19</v>
      </c>
      <c r="O3217">
        <v>64.599999999999994</v>
      </c>
      <c r="P3217" t="s">
        <v>19</v>
      </c>
      <c r="Q3217">
        <v>35</v>
      </c>
      <c r="R3217" t="s">
        <v>19</v>
      </c>
      <c r="S3217">
        <v>36.5</v>
      </c>
      <c r="T3217" t="s">
        <v>19</v>
      </c>
      <c r="U3217">
        <v>7</v>
      </c>
      <c r="V3217" t="s">
        <v>19</v>
      </c>
      <c r="W3217">
        <v>312</v>
      </c>
      <c r="X3217" t="s">
        <v>19</v>
      </c>
      <c r="Y3217">
        <v>60.8</v>
      </c>
      <c r="Z3217" t="s">
        <v>19</v>
      </c>
      <c r="AA3217" s="6">
        <f t="shared" si="151"/>
        <v>10.103111298341442</v>
      </c>
      <c r="AB3217" s="6">
        <f t="shared" si="152"/>
        <v>50.185600337014598</v>
      </c>
      <c r="AC3217" s="6">
        <f t="shared" si="153"/>
        <v>14.414399662985396</v>
      </c>
    </row>
    <row r="3218" spans="1:29" hidden="1" x14ac:dyDescent="0.25">
      <c r="A3218">
        <v>200</v>
      </c>
      <c r="B3218" t="s">
        <v>17</v>
      </c>
      <c r="C3218" t="s">
        <v>18</v>
      </c>
      <c r="D3218" s="1">
        <v>45608</v>
      </c>
      <c r="E3218" s="2">
        <v>100</v>
      </c>
      <c r="F3218">
        <v>317</v>
      </c>
      <c r="G3218">
        <v>0</v>
      </c>
      <c r="H3218" t="s">
        <v>19</v>
      </c>
      <c r="I3218">
        <v>0</v>
      </c>
      <c r="J3218" t="s">
        <v>19</v>
      </c>
      <c r="K3218">
        <v>0</v>
      </c>
      <c r="L3218" t="s">
        <v>19</v>
      </c>
      <c r="M3218">
        <v>8.8000000000000007</v>
      </c>
      <c r="N3218" t="s">
        <v>19</v>
      </c>
      <c r="O3218">
        <v>65.2</v>
      </c>
      <c r="P3218" t="s">
        <v>19</v>
      </c>
      <c r="Q3218">
        <v>41</v>
      </c>
      <c r="R3218" t="s">
        <v>19</v>
      </c>
      <c r="S3218">
        <v>41.1</v>
      </c>
      <c r="T3218" t="s">
        <v>19</v>
      </c>
      <c r="U3218">
        <v>8</v>
      </c>
      <c r="V3218" t="s">
        <v>19</v>
      </c>
      <c r="W3218">
        <v>321</v>
      </c>
      <c r="X3218" t="s">
        <v>19</v>
      </c>
      <c r="Y3218">
        <v>60.5</v>
      </c>
      <c r="Z3218" t="s">
        <v>19</v>
      </c>
      <c r="AA3218" s="6">
        <f t="shared" si="151"/>
        <v>11.188517860037246</v>
      </c>
      <c r="AB3218" s="6">
        <f t="shared" si="152"/>
        <v>52.139332148067041</v>
      </c>
      <c r="AC3218" s="6">
        <f t="shared" si="153"/>
        <v>13.060667851932962</v>
      </c>
    </row>
    <row r="3219" spans="1:29" hidden="1" x14ac:dyDescent="0.25">
      <c r="A3219">
        <v>200</v>
      </c>
      <c r="B3219" t="s">
        <v>17</v>
      </c>
      <c r="C3219" t="s">
        <v>18</v>
      </c>
      <c r="D3219" s="1">
        <v>45608</v>
      </c>
      <c r="E3219" s="2">
        <v>200</v>
      </c>
      <c r="F3219">
        <v>317</v>
      </c>
      <c r="G3219">
        <v>0</v>
      </c>
      <c r="H3219" t="s">
        <v>19</v>
      </c>
      <c r="I3219">
        <v>0</v>
      </c>
      <c r="J3219" t="s">
        <v>19</v>
      </c>
      <c r="K3219">
        <v>0</v>
      </c>
      <c r="L3219" t="s">
        <v>19</v>
      </c>
      <c r="M3219">
        <v>9.6999999999999993</v>
      </c>
      <c r="N3219" t="s">
        <v>19</v>
      </c>
      <c r="O3219">
        <v>65.099999999999994</v>
      </c>
      <c r="P3219" t="s">
        <v>19</v>
      </c>
      <c r="Q3219">
        <v>46</v>
      </c>
      <c r="R3219" t="s">
        <v>19</v>
      </c>
      <c r="S3219">
        <v>43.7</v>
      </c>
      <c r="T3219" t="s">
        <v>19</v>
      </c>
      <c r="U3219">
        <v>7.7</v>
      </c>
      <c r="V3219" t="s">
        <v>19</v>
      </c>
      <c r="W3219">
        <v>312</v>
      </c>
      <c r="X3219" t="s">
        <v>19</v>
      </c>
      <c r="Y3219">
        <v>60.2</v>
      </c>
      <c r="Z3219" t="s">
        <v>19</v>
      </c>
      <c r="AA3219" s="6">
        <f t="shared" si="151"/>
        <v>11.800920456894261</v>
      </c>
      <c r="AB3219" s="6">
        <f t="shared" si="152"/>
        <v>53.241656822409666</v>
      </c>
      <c r="AC3219" s="6">
        <f t="shared" si="153"/>
        <v>11.858343177590328</v>
      </c>
    </row>
    <row r="3220" spans="1:29" hidden="1" x14ac:dyDescent="0.25">
      <c r="A3220">
        <v>200</v>
      </c>
      <c r="B3220" t="s">
        <v>17</v>
      </c>
      <c r="C3220" t="s">
        <v>18</v>
      </c>
      <c r="D3220" s="1">
        <v>45608</v>
      </c>
      <c r="E3220" s="2">
        <v>300</v>
      </c>
      <c r="F3220">
        <v>317</v>
      </c>
      <c r="G3220">
        <v>0</v>
      </c>
      <c r="H3220" t="s">
        <v>19</v>
      </c>
      <c r="I3220">
        <v>0</v>
      </c>
      <c r="J3220" t="s">
        <v>19</v>
      </c>
      <c r="K3220">
        <v>0</v>
      </c>
      <c r="L3220" t="s">
        <v>19</v>
      </c>
      <c r="M3220">
        <v>9.9</v>
      </c>
      <c r="N3220" t="s">
        <v>19</v>
      </c>
      <c r="O3220">
        <v>64.7</v>
      </c>
      <c r="P3220" t="s">
        <v>19</v>
      </c>
      <c r="Q3220">
        <v>47</v>
      </c>
      <c r="R3220" t="s">
        <v>19</v>
      </c>
      <c r="S3220">
        <v>44.3</v>
      </c>
      <c r="T3220" t="s">
        <v>19</v>
      </c>
      <c r="U3220">
        <v>7.6</v>
      </c>
      <c r="V3220" t="s">
        <v>19</v>
      </c>
      <c r="W3220">
        <v>322</v>
      </c>
      <c r="X3220" t="s">
        <v>19</v>
      </c>
      <c r="Y3220">
        <v>60</v>
      </c>
      <c r="Z3220" t="s">
        <v>19</v>
      </c>
      <c r="AA3220" s="6">
        <f t="shared" si="151"/>
        <v>11.742029001592055</v>
      </c>
      <c r="AB3220" s="6">
        <f t="shared" si="152"/>
        <v>53.1356522028657</v>
      </c>
      <c r="AC3220" s="6">
        <f t="shared" si="153"/>
        <v>11.564347797134303</v>
      </c>
    </row>
    <row r="3221" spans="1:29" hidden="1" x14ac:dyDescent="0.25">
      <c r="A3221">
        <v>200</v>
      </c>
      <c r="B3221" t="s">
        <v>17</v>
      </c>
      <c r="C3221" t="s">
        <v>18</v>
      </c>
      <c r="D3221" s="1">
        <v>45608</v>
      </c>
      <c r="E3221" s="2">
        <v>400</v>
      </c>
      <c r="F3221">
        <v>317</v>
      </c>
      <c r="G3221">
        <v>0</v>
      </c>
      <c r="H3221" t="s">
        <v>19</v>
      </c>
      <c r="I3221">
        <v>0</v>
      </c>
      <c r="J3221" t="s">
        <v>19</v>
      </c>
      <c r="K3221">
        <v>0</v>
      </c>
      <c r="L3221" t="s">
        <v>19</v>
      </c>
      <c r="M3221">
        <v>9.9</v>
      </c>
      <c r="N3221" t="s">
        <v>19</v>
      </c>
      <c r="O3221">
        <v>63.9</v>
      </c>
      <c r="P3221" t="s">
        <v>19</v>
      </c>
      <c r="Q3221">
        <v>49</v>
      </c>
      <c r="R3221" t="s">
        <v>19</v>
      </c>
      <c r="S3221">
        <v>44.2</v>
      </c>
      <c r="T3221" t="s">
        <v>19</v>
      </c>
      <c r="U3221">
        <v>8.1999999999999993</v>
      </c>
      <c r="V3221" t="s">
        <v>19</v>
      </c>
      <c r="W3221">
        <v>317</v>
      </c>
      <c r="X3221" t="s">
        <v>19</v>
      </c>
      <c r="Y3221">
        <v>59.8</v>
      </c>
      <c r="Z3221" t="s">
        <v>19</v>
      </c>
      <c r="AA3221" s="6">
        <f t="shared" si="151"/>
        <v>11.616420634538802</v>
      </c>
      <c r="AB3221" s="6">
        <f t="shared" si="152"/>
        <v>52.909557142169845</v>
      </c>
      <c r="AC3221" s="6">
        <f t="shared" si="153"/>
        <v>10.990442857830153</v>
      </c>
    </row>
    <row r="3222" spans="1:29" hidden="1" x14ac:dyDescent="0.25">
      <c r="A3222">
        <v>200</v>
      </c>
      <c r="B3222" t="s">
        <v>17</v>
      </c>
      <c r="C3222" t="s">
        <v>18</v>
      </c>
      <c r="D3222" s="1">
        <v>45608</v>
      </c>
      <c r="E3222" s="2">
        <v>500</v>
      </c>
      <c r="F3222">
        <v>317</v>
      </c>
      <c r="G3222">
        <v>0</v>
      </c>
      <c r="H3222" t="s">
        <v>19</v>
      </c>
      <c r="I3222">
        <v>0</v>
      </c>
      <c r="J3222" t="s">
        <v>19</v>
      </c>
      <c r="K3222">
        <v>0</v>
      </c>
      <c r="L3222" t="s">
        <v>19</v>
      </c>
      <c r="M3222">
        <v>9</v>
      </c>
      <c r="N3222" t="s">
        <v>19</v>
      </c>
      <c r="O3222">
        <v>63</v>
      </c>
      <c r="P3222" t="s">
        <v>19</v>
      </c>
      <c r="Q3222">
        <v>46</v>
      </c>
      <c r="R3222" t="s">
        <v>19</v>
      </c>
      <c r="S3222">
        <v>41.8</v>
      </c>
      <c r="T3222" t="s">
        <v>19</v>
      </c>
      <c r="U3222">
        <v>6.5</v>
      </c>
      <c r="V3222" t="s">
        <v>19</v>
      </c>
      <c r="W3222">
        <v>327</v>
      </c>
      <c r="X3222" t="s">
        <v>19</v>
      </c>
      <c r="Y3222">
        <v>59.7</v>
      </c>
      <c r="Z3222" t="s">
        <v>19</v>
      </c>
      <c r="AA3222" s="6">
        <f t="shared" si="151"/>
        <v>10.818349548314641</v>
      </c>
      <c r="AB3222" s="6">
        <f t="shared" si="152"/>
        <v>51.473029186966357</v>
      </c>
      <c r="AC3222" s="6">
        <f t="shared" si="153"/>
        <v>11.526970813033643</v>
      </c>
    </row>
    <row r="3223" spans="1:29" hidden="1" x14ac:dyDescent="0.25">
      <c r="A3223">
        <v>200</v>
      </c>
      <c r="B3223" t="s">
        <v>17</v>
      </c>
      <c r="C3223" t="s">
        <v>18</v>
      </c>
      <c r="D3223" s="1">
        <v>45608</v>
      </c>
      <c r="E3223" s="2">
        <v>600</v>
      </c>
      <c r="F3223">
        <v>317</v>
      </c>
      <c r="G3223">
        <v>0</v>
      </c>
      <c r="H3223" t="s">
        <v>19</v>
      </c>
      <c r="I3223">
        <v>0</v>
      </c>
      <c r="J3223" t="s">
        <v>19</v>
      </c>
      <c r="K3223">
        <v>0</v>
      </c>
      <c r="L3223" t="s">
        <v>19</v>
      </c>
      <c r="M3223">
        <v>8.6</v>
      </c>
      <c r="N3223" t="s">
        <v>19</v>
      </c>
      <c r="O3223">
        <v>61.1</v>
      </c>
      <c r="P3223" t="s">
        <v>19</v>
      </c>
      <c r="Q3223">
        <v>47</v>
      </c>
      <c r="R3223" t="s">
        <v>19</v>
      </c>
      <c r="S3223">
        <v>40.799999999999997</v>
      </c>
      <c r="T3223" t="s">
        <v>19</v>
      </c>
      <c r="U3223">
        <v>5.4</v>
      </c>
      <c r="V3223" t="s">
        <v>19</v>
      </c>
      <c r="W3223">
        <v>318</v>
      </c>
      <c r="X3223" t="s">
        <v>19</v>
      </c>
      <c r="Y3223">
        <v>59.6</v>
      </c>
      <c r="Z3223" t="s">
        <v>19</v>
      </c>
      <c r="AA3223" s="6">
        <f t="shared" si="151"/>
        <v>10.048568186891178</v>
      </c>
      <c r="AB3223" s="6">
        <f t="shared" si="152"/>
        <v>50.087422736404122</v>
      </c>
      <c r="AC3223" s="6">
        <f t="shared" si="153"/>
        <v>11.01257726359588</v>
      </c>
    </row>
    <row r="3224" spans="1:29" hidden="1" x14ac:dyDescent="0.25">
      <c r="A3224">
        <v>200</v>
      </c>
      <c r="B3224" t="s">
        <v>17</v>
      </c>
      <c r="C3224" t="s">
        <v>18</v>
      </c>
      <c r="D3224" s="1">
        <v>45608</v>
      </c>
      <c r="E3224" s="2">
        <v>700</v>
      </c>
      <c r="F3224">
        <v>317</v>
      </c>
      <c r="G3224">
        <v>0</v>
      </c>
      <c r="H3224" t="s">
        <v>19</v>
      </c>
      <c r="I3224">
        <v>0</v>
      </c>
      <c r="J3224" t="s">
        <v>19</v>
      </c>
      <c r="K3224">
        <v>79</v>
      </c>
      <c r="L3224" t="s">
        <v>19</v>
      </c>
      <c r="M3224">
        <v>8.6999999999999993</v>
      </c>
      <c r="N3224" t="s">
        <v>19</v>
      </c>
      <c r="O3224">
        <v>58.3</v>
      </c>
      <c r="P3224" t="s">
        <v>19</v>
      </c>
      <c r="Q3224">
        <v>52</v>
      </c>
      <c r="R3224" t="s">
        <v>19</v>
      </c>
      <c r="S3224">
        <v>40.799999999999997</v>
      </c>
      <c r="T3224" t="s">
        <v>19</v>
      </c>
      <c r="U3224">
        <v>4</v>
      </c>
      <c r="V3224" t="s">
        <v>19</v>
      </c>
      <c r="W3224">
        <v>298</v>
      </c>
      <c r="X3224" t="s">
        <v>19</v>
      </c>
      <c r="Y3224">
        <v>59.4</v>
      </c>
      <c r="Z3224" t="s">
        <v>19</v>
      </c>
      <c r="AA3224" s="6">
        <f t="shared" si="151"/>
        <v>9.2877232347165926</v>
      </c>
      <c r="AB3224" s="6">
        <f t="shared" si="152"/>
        <v>48.717901822489864</v>
      </c>
      <c r="AC3224" s="6">
        <f t="shared" si="153"/>
        <v>9.582098177510133</v>
      </c>
    </row>
    <row r="3225" spans="1:29" hidden="1" x14ac:dyDescent="0.25">
      <c r="A3225">
        <v>200</v>
      </c>
      <c r="B3225" t="s">
        <v>17</v>
      </c>
      <c r="C3225" t="s">
        <v>18</v>
      </c>
      <c r="D3225" s="1">
        <v>45608</v>
      </c>
      <c r="E3225" s="2">
        <v>800</v>
      </c>
      <c r="F3225">
        <v>317</v>
      </c>
      <c r="G3225">
        <v>0</v>
      </c>
      <c r="H3225" t="s">
        <v>19</v>
      </c>
      <c r="I3225">
        <v>0</v>
      </c>
      <c r="J3225" t="s">
        <v>19</v>
      </c>
      <c r="K3225">
        <v>414</v>
      </c>
      <c r="L3225" t="s">
        <v>19</v>
      </c>
      <c r="M3225">
        <v>8.8000000000000007</v>
      </c>
      <c r="N3225" t="s">
        <v>19</v>
      </c>
      <c r="O3225">
        <v>62.1</v>
      </c>
      <c r="P3225" t="s">
        <v>19</v>
      </c>
      <c r="Q3225">
        <v>46</v>
      </c>
      <c r="R3225" t="s">
        <v>19</v>
      </c>
      <c r="S3225">
        <v>41.3</v>
      </c>
      <c r="T3225" t="s">
        <v>19</v>
      </c>
      <c r="U3225">
        <v>3.5</v>
      </c>
      <c r="V3225" t="s">
        <v>19</v>
      </c>
      <c r="W3225">
        <v>294</v>
      </c>
      <c r="X3225" t="s">
        <v>19</v>
      </c>
      <c r="Y3225">
        <v>59.2</v>
      </c>
      <c r="Z3225" t="s">
        <v>19</v>
      </c>
      <c r="AA3225" s="6">
        <f t="shared" si="151"/>
        <v>10.39724446822536</v>
      </c>
      <c r="AB3225" s="6">
        <f t="shared" si="152"/>
        <v>50.715040042805647</v>
      </c>
      <c r="AC3225" s="6">
        <f t="shared" si="153"/>
        <v>11.384959957194354</v>
      </c>
    </row>
    <row r="3226" spans="1:29" hidden="1" x14ac:dyDescent="0.25">
      <c r="A3226">
        <v>200</v>
      </c>
      <c r="B3226" t="s">
        <v>17</v>
      </c>
      <c r="C3226" t="s">
        <v>18</v>
      </c>
      <c r="D3226" s="1">
        <v>45608</v>
      </c>
      <c r="E3226" s="2">
        <v>900</v>
      </c>
      <c r="F3226">
        <v>317</v>
      </c>
      <c r="G3226">
        <v>0.01</v>
      </c>
      <c r="H3226" t="s">
        <v>19</v>
      </c>
      <c r="I3226">
        <v>0</v>
      </c>
      <c r="J3226" t="s">
        <v>19</v>
      </c>
      <c r="K3226">
        <v>800</v>
      </c>
      <c r="L3226" t="s">
        <v>19</v>
      </c>
      <c r="M3226">
        <v>9</v>
      </c>
      <c r="N3226" t="s">
        <v>19</v>
      </c>
      <c r="O3226">
        <v>65.900000000000006</v>
      </c>
      <c r="P3226" t="s">
        <v>19</v>
      </c>
      <c r="Q3226">
        <v>41</v>
      </c>
      <c r="R3226" t="s">
        <v>19</v>
      </c>
      <c r="S3226">
        <v>41.7</v>
      </c>
      <c r="T3226" t="s">
        <v>19</v>
      </c>
      <c r="U3226">
        <v>7.4</v>
      </c>
      <c r="V3226" t="s">
        <v>19</v>
      </c>
      <c r="W3226">
        <v>311</v>
      </c>
      <c r="X3226" t="s">
        <v>19</v>
      </c>
      <c r="Y3226">
        <v>59</v>
      </c>
      <c r="Z3226" t="s">
        <v>19</v>
      </c>
      <c r="AA3226" s="6">
        <f t="shared" si="151"/>
        <v>11.506704233591218</v>
      </c>
      <c r="AB3226" s="6">
        <f t="shared" si="152"/>
        <v>52.712067620464197</v>
      </c>
      <c r="AC3226" s="6">
        <f t="shared" si="153"/>
        <v>13.187932379535809</v>
      </c>
    </row>
    <row r="3227" spans="1:29" hidden="1" x14ac:dyDescent="0.25">
      <c r="A3227">
        <v>200</v>
      </c>
      <c r="B3227" t="s">
        <v>17</v>
      </c>
      <c r="C3227" t="s">
        <v>18</v>
      </c>
      <c r="D3227" s="1">
        <v>45608</v>
      </c>
      <c r="E3227">
        <v>1000</v>
      </c>
      <c r="F3227">
        <v>317</v>
      </c>
      <c r="G3227">
        <v>0.01</v>
      </c>
      <c r="H3227" t="s">
        <v>19</v>
      </c>
      <c r="I3227">
        <v>0</v>
      </c>
      <c r="J3227" t="s">
        <v>19</v>
      </c>
      <c r="K3227">
        <v>1100</v>
      </c>
      <c r="L3227" t="s">
        <v>19</v>
      </c>
      <c r="M3227">
        <v>8.9</v>
      </c>
      <c r="N3227" t="s">
        <v>19</v>
      </c>
      <c r="O3227">
        <v>68.7</v>
      </c>
      <c r="P3227" t="s">
        <v>19</v>
      </c>
      <c r="Q3227">
        <v>37</v>
      </c>
      <c r="R3227" t="s">
        <v>19</v>
      </c>
      <c r="S3227">
        <v>41.5</v>
      </c>
      <c r="T3227" t="s">
        <v>19</v>
      </c>
      <c r="U3227">
        <v>7.2</v>
      </c>
      <c r="V3227" t="s">
        <v>19</v>
      </c>
      <c r="W3227">
        <v>293</v>
      </c>
      <c r="X3227" t="s">
        <v>19</v>
      </c>
      <c r="Y3227">
        <v>58.9</v>
      </c>
      <c r="Z3227" t="s">
        <v>19</v>
      </c>
      <c r="AA3227" s="6">
        <f t="shared" si="151"/>
        <v>12.194128739428798</v>
      </c>
      <c r="AB3227" s="6">
        <f t="shared" si="152"/>
        <v>53.949431730971838</v>
      </c>
      <c r="AC3227" s="6">
        <f t="shared" si="153"/>
        <v>14.750568269028165</v>
      </c>
    </row>
    <row r="3228" spans="1:29" hidden="1" x14ac:dyDescent="0.25">
      <c r="A3228">
        <v>200</v>
      </c>
      <c r="B3228" t="s">
        <v>17</v>
      </c>
      <c r="C3228" t="s">
        <v>18</v>
      </c>
      <c r="D3228" s="1">
        <v>45608</v>
      </c>
      <c r="E3228">
        <v>1100</v>
      </c>
      <c r="F3228">
        <v>317</v>
      </c>
      <c r="G3228">
        <v>0.02</v>
      </c>
      <c r="H3228" t="s">
        <v>19</v>
      </c>
      <c r="I3228">
        <v>0</v>
      </c>
      <c r="J3228" t="s">
        <v>19</v>
      </c>
      <c r="K3228">
        <v>1303</v>
      </c>
      <c r="L3228" t="s">
        <v>19</v>
      </c>
      <c r="M3228">
        <v>6.5</v>
      </c>
      <c r="N3228" t="s">
        <v>19</v>
      </c>
      <c r="O3228">
        <v>71.900000000000006</v>
      </c>
      <c r="P3228" t="s">
        <v>19</v>
      </c>
      <c r="Q3228">
        <v>24</v>
      </c>
      <c r="R3228" t="s">
        <v>19</v>
      </c>
      <c r="S3228">
        <v>33.6</v>
      </c>
      <c r="T3228" t="s">
        <v>19</v>
      </c>
      <c r="U3228">
        <v>7.4</v>
      </c>
      <c r="V3228" t="s">
        <v>19</v>
      </c>
      <c r="W3228">
        <v>297</v>
      </c>
      <c r="X3228" t="s">
        <v>19</v>
      </c>
      <c r="Y3228">
        <v>59.2</v>
      </c>
      <c r="Z3228" t="s">
        <v>19</v>
      </c>
      <c r="AA3228" s="6">
        <f t="shared" si="151"/>
        <v>11.364426542116199</v>
      </c>
      <c r="AB3228" s="6">
        <f t="shared" si="152"/>
        <v>52.455967775809157</v>
      </c>
      <c r="AC3228" s="6">
        <f t="shared" si="153"/>
        <v>19.444032224190849</v>
      </c>
    </row>
    <row r="3229" spans="1:29" hidden="1" x14ac:dyDescent="0.25">
      <c r="A3229">
        <v>200</v>
      </c>
      <c r="B3229" t="s">
        <v>17</v>
      </c>
      <c r="C3229" t="s">
        <v>18</v>
      </c>
      <c r="D3229" s="1">
        <v>45608</v>
      </c>
      <c r="E3229">
        <v>1200</v>
      </c>
      <c r="F3229">
        <v>317</v>
      </c>
      <c r="G3229">
        <v>0.02</v>
      </c>
      <c r="H3229" t="s">
        <v>19</v>
      </c>
      <c r="I3229">
        <v>0</v>
      </c>
      <c r="J3229" t="s">
        <v>19</v>
      </c>
      <c r="K3229">
        <v>1368</v>
      </c>
      <c r="L3229" t="s">
        <v>19</v>
      </c>
      <c r="M3229">
        <v>6</v>
      </c>
      <c r="N3229" t="s">
        <v>19</v>
      </c>
      <c r="O3229">
        <v>73.5</v>
      </c>
      <c r="P3229" t="s">
        <v>19</v>
      </c>
      <c r="Q3229">
        <v>21</v>
      </c>
      <c r="R3229" t="s">
        <v>19</v>
      </c>
      <c r="S3229">
        <v>31.4</v>
      </c>
      <c r="T3229" t="s">
        <v>19</v>
      </c>
      <c r="U3229">
        <v>6.6</v>
      </c>
      <c r="V3229" t="s">
        <v>19</v>
      </c>
      <c r="W3229">
        <v>282</v>
      </c>
      <c r="X3229" t="s">
        <v>19</v>
      </c>
      <c r="Y3229">
        <v>59.7</v>
      </c>
      <c r="Z3229" t="s">
        <v>19</v>
      </c>
      <c r="AA3229" s="6">
        <f t="shared" si="151"/>
        <v>11.38728661820878</v>
      </c>
      <c r="AB3229" s="6">
        <f t="shared" si="152"/>
        <v>52.497115912775804</v>
      </c>
      <c r="AC3229" s="6">
        <f t="shared" si="153"/>
        <v>21.002884087224196</v>
      </c>
    </row>
    <row r="3230" spans="1:29" hidden="1" x14ac:dyDescent="0.25">
      <c r="A3230">
        <v>200</v>
      </c>
      <c r="B3230" t="s">
        <v>17</v>
      </c>
      <c r="C3230" t="s">
        <v>18</v>
      </c>
      <c r="D3230" s="1">
        <v>45608</v>
      </c>
      <c r="E3230">
        <v>1300</v>
      </c>
      <c r="F3230">
        <v>317</v>
      </c>
      <c r="G3230">
        <v>0.02</v>
      </c>
      <c r="H3230" t="s">
        <v>19</v>
      </c>
      <c r="I3230">
        <v>0</v>
      </c>
      <c r="J3230" t="s">
        <v>19</v>
      </c>
      <c r="K3230">
        <v>1300</v>
      </c>
      <c r="L3230" t="s">
        <v>19</v>
      </c>
      <c r="M3230">
        <v>5.7</v>
      </c>
      <c r="N3230" t="s">
        <v>19</v>
      </c>
      <c r="O3230">
        <v>74.7</v>
      </c>
      <c r="P3230" t="s">
        <v>19</v>
      </c>
      <c r="Q3230">
        <v>19</v>
      </c>
      <c r="R3230" t="s">
        <v>19</v>
      </c>
      <c r="S3230">
        <v>30.2</v>
      </c>
      <c r="T3230" t="s">
        <v>19</v>
      </c>
      <c r="U3230">
        <v>7.8</v>
      </c>
      <c r="V3230" t="s">
        <v>19</v>
      </c>
      <c r="W3230">
        <v>278</v>
      </c>
      <c r="X3230" t="s">
        <v>19</v>
      </c>
      <c r="Y3230">
        <v>60.2</v>
      </c>
      <c r="Z3230" t="s">
        <v>19</v>
      </c>
      <c r="AA3230" s="6">
        <f t="shared" si="151"/>
        <v>11.405673253651134</v>
      </c>
      <c r="AB3230" s="6">
        <f t="shared" si="152"/>
        <v>52.530211856572038</v>
      </c>
      <c r="AC3230" s="6">
        <f t="shared" si="153"/>
        <v>22.169788143427965</v>
      </c>
    </row>
    <row r="3231" spans="1:29" hidden="1" x14ac:dyDescent="0.25">
      <c r="A3231">
        <v>200</v>
      </c>
      <c r="B3231" t="s">
        <v>17</v>
      </c>
      <c r="C3231" t="s">
        <v>18</v>
      </c>
      <c r="D3231" s="1">
        <v>45608</v>
      </c>
      <c r="E3231">
        <v>1400</v>
      </c>
      <c r="F3231">
        <v>317</v>
      </c>
      <c r="G3231">
        <v>0.02</v>
      </c>
      <c r="H3231" t="s">
        <v>19</v>
      </c>
      <c r="I3231">
        <v>0</v>
      </c>
      <c r="J3231" t="s">
        <v>19</v>
      </c>
      <c r="K3231">
        <v>1103</v>
      </c>
      <c r="L3231" t="s">
        <v>19</v>
      </c>
      <c r="M3231">
        <v>5.4</v>
      </c>
      <c r="N3231" t="s">
        <v>19</v>
      </c>
      <c r="O3231">
        <v>75.900000000000006</v>
      </c>
      <c r="P3231" t="s">
        <v>19</v>
      </c>
      <c r="Q3231">
        <v>18</v>
      </c>
      <c r="R3231" t="s">
        <v>19</v>
      </c>
      <c r="S3231">
        <v>29.1</v>
      </c>
      <c r="T3231" t="s">
        <v>19</v>
      </c>
      <c r="U3231">
        <v>7.6</v>
      </c>
      <c r="V3231" t="s">
        <v>19</v>
      </c>
      <c r="W3231">
        <v>284</v>
      </c>
      <c r="X3231" t="s">
        <v>19</v>
      </c>
      <c r="Y3231">
        <v>60.8</v>
      </c>
      <c r="Z3231" t="s">
        <v>19</v>
      </c>
      <c r="AA3231" s="6">
        <f t="shared" si="151"/>
        <v>11.619165946306545</v>
      </c>
      <c r="AB3231" s="6">
        <f t="shared" si="152"/>
        <v>52.914498703351782</v>
      </c>
      <c r="AC3231" s="6">
        <f t="shared" si="153"/>
        <v>22.985501296648224</v>
      </c>
    </row>
    <row r="3232" spans="1:29" hidden="1" x14ac:dyDescent="0.25">
      <c r="A3232">
        <v>200</v>
      </c>
      <c r="B3232" t="s">
        <v>17</v>
      </c>
      <c r="C3232" t="s">
        <v>18</v>
      </c>
      <c r="D3232" s="1">
        <v>45608</v>
      </c>
      <c r="E3232">
        <v>1500</v>
      </c>
      <c r="F3232">
        <v>317</v>
      </c>
      <c r="G3232">
        <v>0.01</v>
      </c>
      <c r="H3232" t="s">
        <v>19</v>
      </c>
      <c r="I3232">
        <v>0</v>
      </c>
      <c r="J3232" t="s">
        <v>19</v>
      </c>
      <c r="K3232">
        <v>794</v>
      </c>
      <c r="L3232" t="s">
        <v>19</v>
      </c>
      <c r="M3232">
        <v>5.2</v>
      </c>
      <c r="N3232" t="s">
        <v>19</v>
      </c>
      <c r="O3232">
        <v>76.3</v>
      </c>
      <c r="P3232" t="s">
        <v>19</v>
      </c>
      <c r="Q3232">
        <v>17</v>
      </c>
      <c r="R3232" t="s">
        <v>19</v>
      </c>
      <c r="S3232">
        <v>28</v>
      </c>
      <c r="T3232" t="s">
        <v>19</v>
      </c>
      <c r="U3232">
        <v>6.6</v>
      </c>
      <c r="V3232" t="s">
        <v>19</v>
      </c>
      <c r="W3232">
        <v>278</v>
      </c>
      <c r="X3232" t="s">
        <v>19</v>
      </c>
      <c r="Y3232">
        <v>61.6</v>
      </c>
      <c r="Z3232" t="s">
        <v>19</v>
      </c>
      <c r="AA3232" s="6">
        <f t="shared" si="151"/>
        <v>11.524092949243354</v>
      </c>
      <c r="AB3232" s="6">
        <f t="shared" si="152"/>
        <v>52.743367308638035</v>
      </c>
      <c r="AC3232" s="6">
        <f t="shared" si="153"/>
        <v>23.556632691361962</v>
      </c>
    </row>
    <row r="3233" spans="1:29" hidden="1" x14ac:dyDescent="0.25">
      <c r="A3233">
        <v>200</v>
      </c>
      <c r="B3233" t="s">
        <v>17</v>
      </c>
      <c r="C3233" t="s">
        <v>18</v>
      </c>
      <c r="D3233" s="1">
        <v>45608</v>
      </c>
      <c r="E3233">
        <v>1600</v>
      </c>
      <c r="F3233">
        <v>317</v>
      </c>
      <c r="G3233">
        <v>0.01</v>
      </c>
      <c r="H3233" t="s">
        <v>19</v>
      </c>
      <c r="I3233">
        <v>0</v>
      </c>
      <c r="J3233" t="s">
        <v>19</v>
      </c>
      <c r="K3233">
        <v>408</v>
      </c>
      <c r="L3233" t="s">
        <v>19</v>
      </c>
      <c r="M3233">
        <v>5</v>
      </c>
      <c r="N3233" t="s">
        <v>19</v>
      </c>
      <c r="O3233">
        <v>75.8</v>
      </c>
      <c r="P3233" t="s">
        <v>19</v>
      </c>
      <c r="Q3233">
        <v>16</v>
      </c>
      <c r="R3233" t="s">
        <v>19</v>
      </c>
      <c r="S3233">
        <v>27.2</v>
      </c>
      <c r="T3233" t="s">
        <v>19</v>
      </c>
      <c r="U3233">
        <v>5.6</v>
      </c>
      <c r="V3233" t="s">
        <v>19</v>
      </c>
      <c r="W3233">
        <v>286</v>
      </c>
      <c r="X3233" t="s">
        <v>19</v>
      </c>
      <c r="Y3233">
        <v>62.3</v>
      </c>
      <c r="Z3233" t="s">
        <v>19</v>
      </c>
      <c r="AA3233" s="6">
        <f t="shared" si="151"/>
        <v>11.096557131213485</v>
      </c>
      <c r="AB3233" s="6">
        <f t="shared" si="152"/>
        <v>51.973802836184277</v>
      </c>
      <c r="AC3233" s="6">
        <f t="shared" si="153"/>
        <v>23.826197163815721</v>
      </c>
    </row>
    <row r="3234" spans="1:29" hidden="1" x14ac:dyDescent="0.25">
      <c r="A3234">
        <v>200</v>
      </c>
      <c r="B3234" t="s">
        <v>17</v>
      </c>
      <c r="C3234" t="s">
        <v>18</v>
      </c>
      <c r="D3234" s="1">
        <v>45608</v>
      </c>
      <c r="E3234">
        <v>1700</v>
      </c>
      <c r="F3234">
        <v>317</v>
      </c>
      <c r="G3234">
        <v>0</v>
      </c>
      <c r="H3234" t="s">
        <v>19</v>
      </c>
      <c r="I3234">
        <v>0</v>
      </c>
      <c r="J3234" t="s">
        <v>19</v>
      </c>
      <c r="K3234">
        <v>67</v>
      </c>
      <c r="L3234" t="s">
        <v>19</v>
      </c>
      <c r="M3234">
        <v>5.4</v>
      </c>
      <c r="N3234" t="s">
        <v>19</v>
      </c>
      <c r="O3234">
        <v>71.099999999999994</v>
      </c>
      <c r="P3234" t="s">
        <v>19</v>
      </c>
      <c r="Q3234">
        <v>21</v>
      </c>
      <c r="R3234" t="s">
        <v>19</v>
      </c>
      <c r="S3234">
        <v>28.9</v>
      </c>
      <c r="T3234" t="s">
        <v>19</v>
      </c>
      <c r="U3234">
        <v>3.6</v>
      </c>
      <c r="V3234" t="s">
        <v>19</v>
      </c>
      <c r="W3234">
        <v>297</v>
      </c>
      <c r="X3234" t="s">
        <v>19</v>
      </c>
      <c r="Y3234">
        <v>62.9</v>
      </c>
      <c r="Z3234" t="s">
        <v>19</v>
      </c>
      <c r="AA3234" s="6">
        <f t="shared" si="151"/>
        <v>10.468564442997041</v>
      </c>
      <c r="AB3234" s="6">
        <f t="shared" si="152"/>
        <v>50.843415997394672</v>
      </c>
      <c r="AC3234" s="6">
        <f t="shared" si="153"/>
        <v>20.256584002605322</v>
      </c>
    </row>
    <row r="3235" spans="1:29" hidden="1" x14ac:dyDescent="0.25">
      <c r="A3235">
        <v>200</v>
      </c>
      <c r="B3235" t="s">
        <v>17</v>
      </c>
      <c r="C3235" t="s">
        <v>18</v>
      </c>
      <c r="D3235" s="1">
        <v>45608</v>
      </c>
      <c r="E3235">
        <v>1800</v>
      </c>
      <c r="F3235">
        <v>317</v>
      </c>
      <c r="G3235">
        <v>0</v>
      </c>
      <c r="H3235" t="s">
        <v>19</v>
      </c>
      <c r="I3235">
        <v>0</v>
      </c>
      <c r="J3235" t="s">
        <v>19</v>
      </c>
      <c r="K3235">
        <v>0</v>
      </c>
      <c r="L3235" t="s">
        <v>19</v>
      </c>
      <c r="M3235">
        <v>4.7</v>
      </c>
      <c r="N3235" t="s">
        <v>19</v>
      </c>
      <c r="O3235">
        <v>67.3</v>
      </c>
      <c r="P3235" t="s">
        <v>19</v>
      </c>
      <c r="Q3235">
        <v>21</v>
      </c>
      <c r="R3235" t="s">
        <v>19</v>
      </c>
      <c r="S3235">
        <v>25.6</v>
      </c>
      <c r="T3235" t="s">
        <v>19</v>
      </c>
      <c r="U3235">
        <v>2.8</v>
      </c>
      <c r="V3235" t="s">
        <v>19</v>
      </c>
      <c r="W3235">
        <v>349</v>
      </c>
      <c r="X3235" t="s">
        <v>19</v>
      </c>
      <c r="Y3235">
        <v>63.2</v>
      </c>
      <c r="Z3235" t="s">
        <v>19</v>
      </c>
      <c r="AA3235" s="6">
        <f t="shared" si="151"/>
        <v>9.0138259716798093</v>
      </c>
      <c r="AB3235" s="6">
        <f t="shared" si="152"/>
        <v>48.224886749023653</v>
      </c>
      <c r="AC3235" s="6">
        <f t="shared" si="153"/>
        <v>19.075113250976344</v>
      </c>
    </row>
    <row r="3236" spans="1:29" hidden="1" x14ac:dyDescent="0.25">
      <c r="A3236">
        <v>200</v>
      </c>
      <c r="B3236" t="s">
        <v>17</v>
      </c>
      <c r="C3236" t="s">
        <v>18</v>
      </c>
      <c r="D3236" s="1">
        <v>45608</v>
      </c>
      <c r="E3236">
        <v>1900</v>
      </c>
      <c r="F3236">
        <v>317</v>
      </c>
      <c r="G3236">
        <v>0</v>
      </c>
      <c r="H3236" t="s">
        <v>19</v>
      </c>
      <c r="I3236">
        <v>0</v>
      </c>
      <c r="J3236" t="s">
        <v>19</v>
      </c>
      <c r="K3236">
        <v>0</v>
      </c>
      <c r="L3236" t="s">
        <v>19</v>
      </c>
      <c r="M3236">
        <v>5.4</v>
      </c>
      <c r="N3236" t="s">
        <v>19</v>
      </c>
      <c r="O3236">
        <v>61.9</v>
      </c>
      <c r="P3236" t="s">
        <v>19</v>
      </c>
      <c r="Q3236">
        <v>28</v>
      </c>
      <c r="R3236" t="s">
        <v>19</v>
      </c>
      <c r="S3236">
        <v>28.9</v>
      </c>
      <c r="T3236" t="s">
        <v>19</v>
      </c>
      <c r="U3236">
        <v>3.4</v>
      </c>
      <c r="V3236" t="s">
        <v>19</v>
      </c>
      <c r="W3236">
        <v>291</v>
      </c>
      <c r="X3236" t="s">
        <v>19</v>
      </c>
      <c r="Y3236">
        <v>63.2</v>
      </c>
      <c r="Z3236" t="s">
        <v>19</v>
      </c>
      <c r="AA3236" s="6">
        <f t="shared" si="151"/>
        <v>7.9798197231095624</v>
      </c>
      <c r="AB3236" s="6">
        <f t="shared" si="152"/>
        <v>46.363675501597214</v>
      </c>
      <c r="AC3236" s="6">
        <f t="shared" si="153"/>
        <v>15.536324498402784</v>
      </c>
    </row>
    <row r="3237" spans="1:29" hidden="1" x14ac:dyDescent="0.25">
      <c r="A3237">
        <v>200</v>
      </c>
      <c r="B3237" t="s">
        <v>17</v>
      </c>
      <c r="C3237" t="s">
        <v>18</v>
      </c>
      <c r="D3237" s="1">
        <v>45608</v>
      </c>
      <c r="E3237">
        <v>2000</v>
      </c>
      <c r="F3237">
        <v>317</v>
      </c>
      <c r="G3237">
        <v>0</v>
      </c>
      <c r="H3237" t="s">
        <v>19</v>
      </c>
      <c r="I3237">
        <v>0</v>
      </c>
      <c r="J3237" t="s">
        <v>19</v>
      </c>
      <c r="K3237">
        <v>0</v>
      </c>
      <c r="L3237" t="s">
        <v>19</v>
      </c>
      <c r="M3237">
        <v>4</v>
      </c>
      <c r="N3237" t="s">
        <v>19</v>
      </c>
      <c r="O3237">
        <v>66.8</v>
      </c>
      <c r="P3237" t="s">
        <v>19</v>
      </c>
      <c r="Q3237">
        <v>18</v>
      </c>
      <c r="R3237" t="s">
        <v>19</v>
      </c>
      <c r="S3237">
        <v>22</v>
      </c>
      <c r="T3237" t="s">
        <v>19</v>
      </c>
      <c r="U3237">
        <v>4.4000000000000004</v>
      </c>
      <c r="V3237" t="s">
        <v>19</v>
      </c>
      <c r="W3237">
        <v>276</v>
      </c>
      <c r="X3237" t="s">
        <v>19</v>
      </c>
      <c r="Y3237">
        <v>62.9</v>
      </c>
      <c r="Z3237" t="s">
        <v>19</v>
      </c>
      <c r="AA3237" s="6">
        <f t="shared" si="151"/>
        <v>8.2683168138428744</v>
      </c>
      <c r="AB3237" s="6">
        <f t="shared" si="152"/>
        <v>46.882970264917176</v>
      </c>
      <c r="AC3237" s="6">
        <f t="shared" si="153"/>
        <v>19.917029735082821</v>
      </c>
    </row>
    <row r="3238" spans="1:29" hidden="1" x14ac:dyDescent="0.25">
      <c r="A3238">
        <v>200</v>
      </c>
      <c r="B3238" t="s">
        <v>17</v>
      </c>
      <c r="C3238" t="s">
        <v>18</v>
      </c>
      <c r="D3238" s="1">
        <v>45608</v>
      </c>
      <c r="E3238">
        <v>2100</v>
      </c>
      <c r="F3238">
        <v>317</v>
      </c>
      <c r="G3238">
        <v>0</v>
      </c>
      <c r="H3238" t="s">
        <v>19</v>
      </c>
      <c r="I3238">
        <v>0</v>
      </c>
      <c r="J3238" t="s">
        <v>19</v>
      </c>
      <c r="K3238">
        <v>0</v>
      </c>
      <c r="L3238" t="s">
        <v>19</v>
      </c>
      <c r="M3238">
        <v>4.5</v>
      </c>
      <c r="N3238" t="s">
        <v>19</v>
      </c>
      <c r="O3238">
        <v>62.5</v>
      </c>
      <c r="P3238" t="s">
        <v>19</v>
      </c>
      <c r="Q3238">
        <v>23</v>
      </c>
      <c r="R3238" t="s">
        <v>19</v>
      </c>
      <c r="S3238">
        <v>24.6</v>
      </c>
      <c r="T3238" t="s">
        <v>19</v>
      </c>
      <c r="U3238">
        <v>4.4000000000000004</v>
      </c>
      <c r="V3238" t="s">
        <v>19</v>
      </c>
      <c r="W3238">
        <v>298</v>
      </c>
      <c r="X3238" t="s">
        <v>19</v>
      </c>
      <c r="Y3238">
        <v>62.4</v>
      </c>
      <c r="Z3238" t="s">
        <v>19</v>
      </c>
      <c r="AA3238" s="6">
        <f t="shared" si="151"/>
        <v>7.4884955493265402</v>
      </c>
      <c r="AB3238" s="6">
        <f t="shared" si="152"/>
        <v>45.479291988787772</v>
      </c>
      <c r="AC3238" s="6">
        <f t="shared" si="153"/>
        <v>17.020708011212228</v>
      </c>
    </row>
    <row r="3239" spans="1:29" hidden="1" x14ac:dyDescent="0.25">
      <c r="A3239">
        <v>200</v>
      </c>
      <c r="B3239" t="s">
        <v>17</v>
      </c>
      <c r="C3239" t="s">
        <v>18</v>
      </c>
      <c r="D3239" s="1">
        <v>45608</v>
      </c>
      <c r="E3239">
        <v>2200</v>
      </c>
      <c r="F3239">
        <v>317</v>
      </c>
      <c r="G3239">
        <v>0</v>
      </c>
      <c r="H3239" t="s">
        <v>19</v>
      </c>
      <c r="I3239">
        <v>0</v>
      </c>
      <c r="J3239" t="s">
        <v>19</v>
      </c>
      <c r="K3239">
        <v>0</v>
      </c>
      <c r="L3239" t="s">
        <v>19</v>
      </c>
      <c r="M3239">
        <v>4.5</v>
      </c>
      <c r="N3239" t="s">
        <v>19</v>
      </c>
      <c r="O3239">
        <v>61.8</v>
      </c>
      <c r="P3239" t="s">
        <v>19</v>
      </c>
      <c r="Q3239">
        <v>24</v>
      </c>
      <c r="R3239" t="s">
        <v>19</v>
      </c>
      <c r="S3239">
        <v>24.7</v>
      </c>
      <c r="T3239" t="s">
        <v>19</v>
      </c>
      <c r="U3239">
        <v>4.2</v>
      </c>
      <c r="V3239" t="s">
        <v>19</v>
      </c>
      <c r="W3239">
        <v>317</v>
      </c>
      <c r="X3239" t="s">
        <v>19</v>
      </c>
      <c r="Y3239">
        <v>61.9</v>
      </c>
      <c r="Z3239" t="s">
        <v>19</v>
      </c>
      <c r="AA3239" s="6">
        <f t="shared" si="151"/>
        <v>7.3634187375715587</v>
      </c>
      <c r="AB3239" s="6">
        <f t="shared" si="152"/>
        <v>45.254153727628804</v>
      </c>
      <c r="AC3239" s="6">
        <f t="shared" si="153"/>
        <v>16.545846272371193</v>
      </c>
    </row>
    <row r="3240" spans="1:29" hidden="1" x14ac:dyDescent="0.25">
      <c r="A3240">
        <v>200</v>
      </c>
      <c r="B3240" t="s">
        <v>17</v>
      </c>
      <c r="C3240" t="s">
        <v>18</v>
      </c>
      <c r="D3240" s="1">
        <v>45608</v>
      </c>
      <c r="E3240">
        <v>2300</v>
      </c>
      <c r="F3240">
        <v>317</v>
      </c>
      <c r="G3240">
        <v>0</v>
      </c>
      <c r="H3240" t="s">
        <v>19</v>
      </c>
      <c r="I3240">
        <v>0</v>
      </c>
      <c r="J3240" t="s">
        <v>19</v>
      </c>
      <c r="K3240">
        <v>0</v>
      </c>
      <c r="L3240" t="s">
        <v>19</v>
      </c>
      <c r="M3240">
        <v>4.9000000000000004</v>
      </c>
      <c r="N3240" t="s">
        <v>19</v>
      </c>
      <c r="O3240">
        <v>59.1</v>
      </c>
      <c r="P3240" t="s">
        <v>19</v>
      </c>
      <c r="Q3240">
        <v>28</v>
      </c>
      <c r="R3240" t="s">
        <v>19</v>
      </c>
      <c r="S3240">
        <v>26.4</v>
      </c>
      <c r="T3240" t="s">
        <v>19</v>
      </c>
      <c r="U3240">
        <v>4.0999999999999996</v>
      </c>
      <c r="V3240" t="s">
        <v>19</v>
      </c>
      <c r="W3240">
        <v>313</v>
      </c>
      <c r="X3240" t="s">
        <v>19</v>
      </c>
      <c r="Y3240">
        <v>61.5</v>
      </c>
      <c r="Z3240" t="s">
        <v>19</v>
      </c>
      <c r="AA3240" s="6">
        <f t="shared" si="151"/>
        <v>6.8255811538840803</v>
      </c>
      <c r="AB3240" s="6">
        <f t="shared" si="152"/>
        <v>44.28604607699134</v>
      </c>
      <c r="AC3240" s="6">
        <f t="shared" si="153"/>
        <v>14.813953923008661</v>
      </c>
    </row>
    <row r="3241" spans="1:29" hidden="1" x14ac:dyDescent="0.25">
      <c r="A3241">
        <v>200</v>
      </c>
      <c r="B3241" t="s">
        <v>17</v>
      </c>
      <c r="C3241" t="s">
        <v>18</v>
      </c>
      <c r="D3241" s="1">
        <v>45608</v>
      </c>
      <c r="E3241">
        <v>2400</v>
      </c>
      <c r="F3241">
        <v>317</v>
      </c>
      <c r="G3241">
        <v>0</v>
      </c>
      <c r="H3241" t="s">
        <v>19</v>
      </c>
      <c r="I3241">
        <v>0</v>
      </c>
      <c r="J3241" t="s">
        <v>19</v>
      </c>
      <c r="K3241">
        <v>0</v>
      </c>
      <c r="L3241" t="s">
        <v>19</v>
      </c>
      <c r="M3241">
        <v>4.7</v>
      </c>
      <c r="N3241" t="s">
        <v>19</v>
      </c>
      <c r="O3241">
        <v>57.8</v>
      </c>
      <c r="P3241" t="s">
        <v>19</v>
      </c>
      <c r="Q3241">
        <v>29</v>
      </c>
      <c r="R3241" t="s">
        <v>19</v>
      </c>
      <c r="S3241">
        <v>25.6</v>
      </c>
      <c r="T3241" t="s">
        <v>19</v>
      </c>
      <c r="U3241">
        <v>4.5</v>
      </c>
      <c r="V3241" t="s">
        <v>19</v>
      </c>
      <c r="W3241">
        <v>309</v>
      </c>
      <c r="X3241" t="s">
        <v>19</v>
      </c>
      <c r="Y3241">
        <v>61</v>
      </c>
      <c r="Z3241" t="s">
        <v>19</v>
      </c>
      <c r="AA3241" s="6">
        <f t="shared" si="151"/>
        <v>6.4137203415072097</v>
      </c>
      <c r="AB3241" s="6">
        <f t="shared" si="152"/>
        <v>43.544696614712976</v>
      </c>
      <c r="AC3241" s="6">
        <f t="shared" si="153"/>
        <v>14.255303385287021</v>
      </c>
    </row>
    <row r="3242" spans="1:29" hidden="1" x14ac:dyDescent="0.25">
      <c r="A3242">
        <v>200</v>
      </c>
      <c r="B3242" t="s">
        <v>17</v>
      </c>
      <c r="C3242" t="s">
        <v>18</v>
      </c>
      <c r="D3242" s="1">
        <v>45609</v>
      </c>
      <c r="E3242" s="2">
        <v>100</v>
      </c>
      <c r="F3242">
        <v>318</v>
      </c>
      <c r="G3242">
        <v>0</v>
      </c>
      <c r="H3242" t="s">
        <v>19</v>
      </c>
      <c r="I3242">
        <v>0</v>
      </c>
      <c r="J3242" t="s">
        <v>19</v>
      </c>
      <c r="K3242">
        <v>0</v>
      </c>
      <c r="L3242" t="s">
        <v>19</v>
      </c>
      <c r="M3242">
        <v>4.5999999999999996</v>
      </c>
      <c r="N3242" t="s">
        <v>19</v>
      </c>
      <c r="O3242">
        <v>55.4</v>
      </c>
      <c r="P3242" t="s">
        <v>19</v>
      </c>
      <c r="Q3242">
        <v>31</v>
      </c>
      <c r="R3242" t="s">
        <v>19</v>
      </c>
      <c r="S3242">
        <v>25.1</v>
      </c>
      <c r="T3242" t="s">
        <v>19</v>
      </c>
      <c r="U3242">
        <v>3.6</v>
      </c>
      <c r="V3242" t="s">
        <v>19</v>
      </c>
      <c r="W3242">
        <v>314</v>
      </c>
      <c r="X3242" t="s">
        <v>19</v>
      </c>
      <c r="Y3242">
        <v>60.6</v>
      </c>
      <c r="Z3242" t="s">
        <v>19</v>
      </c>
      <c r="AA3242" s="6">
        <f t="shared" si="151"/>
        <v>5.6423774921189267</v>
      </c>
      <c r="AB3242" s="6">
        <f t="shared" si="152"/>
        <v>42.156279485814068</v>
      </c>
      <c r="AC3242" s="6">
        <f t="shared" si="153"/>
        <v>13.243720514185931</v>
      </c>
    </row>
    <row r="3243" spans="1:29" hidden="1" x14ac:dyDescent="0.25">
      <c r="A3243">
        <v>200</v>
      </c>
      <c r="B3243" t="s">
        <v>17</v>
      </c>
      <c r="C3243" t="s">
        <v>18</v>
      </c>
      <c r="D3243" s="1">
        <v>45609</v>
      </c>
      <c r="E3243" s="2">
        <v>200</v>
      </c>
      <c r="F3243">
        <v>318</v>
      </c>
      <c r="G3243">
        <v>0</v>
      </c>
      <c r="H3243" t="s">
        <v>19</v>
      </c>
      <c r="I3243">
        <v>0</v>
      </c>
      <c r="J3243" t="s">
        <v>19</v>
      </c>
      <c r="K3243">
        <v>0</v>
      </c>
      <c r="L3243" t="s">
        <v>19</v>
      </c>
      <c r="M3243">
        <v>4.3</v>
      </c>
      <c r="N3243" t="s">
        <v>19</v>
      </c>
      <c r="O3243">
        <v>54.5</v>
      </c>
      <c r="P3243" t="s">
        <v>19</v>
      </c>
      <c r="Q3243">
        <v>30</v>
      </c>
      <c r="R3243" t="s">
        <v>19</v>
      </c>
      <c r="S3243">
        <v>23.5</v>
      </c>
      <c r="T3243" t="s">
        <v>19</v>
      </c>
      <c r="U3243">
        <v>4.0999999999999996</v>
      </c>
      <c r="V3243" t="s">
        <v>19</v>
      </c>
      <c r="W3243">
        <v>322</v>
      </c>
      <c r="X3243" t="s">
        <v>19</v>
      </c>
      <c r="Y3243">
        <v>60.2</v>
      </c>
      <c r="Z3243" t="s">
        <v>19</v>
      </c>
      <c r="AA3243" s="6">
        <f t="shared" si="151"/>
        <v>5.1516258472520438</v>
      </c>
      <c r="AB3243" s="6">
        <f t="shared" si="152"/>
        <v>41.272926525053677</v>
      </c>
      <c r="AC3243" s="6">
        <f t="shared" si="153"/>
        <v>13.227073474946323</v>
      </c>
    </row>
    <row r="3244" spans="1:29" hidden="1" x14ac:dyDescent="0.25">
      <c r="A3244">
        <v>200</v>
      </c>
      <c r="B3244" t="s">
        <v>17</v>
      </c>
      <c r="C3244" t="s">
        <v>18</v>
      </c>
      <c r="D3244" s="1">
        <v>45609</v>
      </c>
      <c r="E3244" s="2">
        <v>300</v>
      </c>
      <c r="F3244">
        <v>318</v>
      </c>
      <c r="G3244">
        <v>0</v>
      </c>
      <c r="H3244" t="s">
        <v>19</v>
      </c>
      <c r="I3244">
        <v>0</v>
      </c>
      <c r="J3244" t="s">
        <v>19</v>
      </c>
      <c r="K3244">
        <v>0</v>
      </c>
      <c r="L3244" t="s">
        <v>19</v>
      </c>
      <c r="M3244">
        <v>4.4000000000000004</v>
      </c>
      <c r="N3244" t="s">
        <v>19</v>
      </c>
      <c r="O3244">
        <v>53.4</v>
      </c>
      <c r="P3244" t="s">
        <v>19</v>
      </c>
      <c r="Q3244">
        <v>31</v>
      </c>
      <c r="R3244" t="s">
        <v>19</v>
      </c>
      <c r="S3244">
        <v>23.8</v>
      </c>
      <c r="T3244" t="s">
        <v>19</v>
      </c>
      <c r="U3244">
        <v>4.5999999999999996</v>
      </c>
      <c r="V3244" t="s">
        <v>19</v>
      </c>
      <c r="W3244">
        <v>318</v>
      </c>
      <c r="X3244" t="s">
        <v>19</v>
      </c>
      <c r="Y3244">
        <v>59.8</v>
      </c>
      <c r="Z3244" t="s">
        <v>19</v>
      </c>
      <c r="AA3244" s="6">
        <f t="shared" si="151"/>
        <v>4.7959140432623499</v>
      </c>
      <c r="AB3244" s="6">
        <f t="shared" si="152"/>
        <v>40.632645277872228</v>
      </c>
      <c r="AC3244" s="6">
        <f t="shared" si="153"/>
        <v>12.76735472212777</v>
      </c>
    </row>
    <row r="3245" spans="1:29" hidden="1" x14ac:dyDescent="0.25">
      <c r="A3245">
        <v>200</v>
      </c>
      <c r="B3245" t="s">
        <v>17</v>
      </c>
      <c r="C3245" t="s">
        <v>18</v>
      </c>
      <c r="D3245" s="1">
        <v>45609</v>
      </c>
      <c r="E3245" s="2">
        <v>400</v>
      </c>
      <c r="F3245">
        <v>318</v>
      </c>
      <c r="G3245">
        <v>0</v>
      </c>
      <c r="H3245" t="s">
        <v>19</v>
      </c>
      <c r="I3245">
        <v>0</v>
      </c>
      <c r="J3245" t="s">
        <v>19</v>
      </c>
      <c r="K3245">
        <v>0</v>
      </c>
      <c r="L3245" t="s">
        <v>19</v>
      </c>
      <c r="M3245">
        <v>4</v>
      </c>
      <c r="N3245" t="s">
        <v>19</v>
      </c>
      <c r="O3245">
        <v>53.9</v>
      </c>
      <c r="P3245" t="s">
        <v>19</v>
      </c>
      <c r="Q3245">
        <v>28</v>
      </c>
      <c r="R3245" t="s">
        <v>19</v>
      </c>
      <c r="S3245">
        <v>21.6</v>
      </c>
      <c r="T3245" t="s">
        <v>19</v>
      </c>
      <c r="U3245">
        <v>4.8</v>
      </c>
      <c r="V3245" t="s">
        <v>19</v>
      </c>
      <c r="W3245">
        <v>320</v>
      </c>
      <c r="X3245" t="s">
        <v>19</v>
      </c>
      <c r="Y3245">
        <v>59.3</v>
      </c>
      <c r="Z3245" t="s">
        <v>19</v>
      </c>
      <c r="AA3245" s="6">
        <f t="shared" si="151"/>
        <v>4.6818290017261877</v>
      </c>
      <c r="AB3245" s="6">
        <f t="shared" si="152"/>
        <v>40.427292203107136</v>
      </c>
      <c r="AC3245" s="6">
        <f t="shared" si="153"/>
        <v>13.472707796892863</v>
      </c>
    </row>
    <row r="3246" spans="1:29" hidden="1" x14ac:dyDescent="0.25">
      <c r="A3246">
        <v>200</v>
      </c>
      <c r="B3246" t="s">
        <v>17</v>
      </c>
      <c r="C3246" t="s">
        <v>18</v>
      </c>
      <c r="D3246" s="1">
        <v>45609</v>
      </c>
      <c r="E3246" s="2">
        <v>500</v>
      </c>
      <c r="F3246">
        <v>318</v>
      </c>
      <c r="G3246">
        <v>0</v>
      </c>
      <c r="H3246" t="s">
        <v>19</v>
      </c>
      <c r="I3246">
        <v>0</v>
      </c>
      <c r="J3246" t="s">
        <v>19</v>
      </c>
      <c r="K3246">
        <v>0</v>
      </c>
      <c r="L3246" t="s">
        <v>19</v>
      </c>
      <c r="M3246">
        <v>4.2</v>
      </c>
      <c r="N3246" t="s">
        <v>19</v>
      </c>
      <c r="O3246">
        <v>53</v>
      </c>
      <c r="P3246" t="s">
        <v>19</v>
      </c>
      <c r="Q3246">
        <v>31</v>
      </c>
      <c r="R3246" t="s">
        <v>19</v>
      </c>
      <c r="S3246">
        <v>23</v>
      </c>
      <c r="T3246" t="s">
        <v>19</v>
      </c>
      <c r="U3246">
        <v>4.5</v>
      </c>
      <c r="V3246" t="s">
        <v>19</v>
      </c>
      <c r="W3246">
        <v>313</v>
      </c>
      <c r="X3246" t="s">
        <v>19</v>
      </c>
      <c r="Y3246">
        <v>58.9</v>
      </c>
      <c r="Z3246" t="s">
        <v>19</v>
      </c>
      <c r="AA3246" s="6">
        <f t="shared" si="151"/>
        <v>4.6266176775018018</v>
      </c>
      <c r="AB3246" s="6">
        <f t="shared" si="152"/>
        <v>40.327911819503242</v>
      </c>
      <c r="AC3246" s="6">
        <f t="shared" si="153"/>
        <v>12.672088180496758</v>
      </c>
    </row>
    <row r="3247" spans="1:29" hidden="1" x14ac:dyDescent="0.25">
      <c r="A3247">
        <v>200</v>
      </c>
      <c r="B3247" t="s">
        <v>17</v>
      </c>
      <c r="C3247" t="s">
        <v>18</v>
      </c>
      <c r="D3247" s="1">
        <v>45609</v>
      </c>
      <c r="E3247" s="2">
        <v>600</v>
      </c>
      <c r="F3247">
        <v>318</v>
      </c>
      <c r="G3247">
        <v>0</v>
      </c>
      <c r="H3247" t="s">
        <v>19</v>
      </c>
      <c r="I3247">
        <v>0</v>
      </c>
      <c r="J3247" t="s">
        <v>19</v>
      </c>
      <c r="K3247">
        <v>0</v>
      </c>
      <c r="L3247" t="s">
        <v>19</v>
      </c>
      <c r="M3247">
        <v>4.0999999999999996</v>
      </c>
      <c r="N3247" t="s">
        <v>19</v>
      </c>
      <c r="O3247">
        <v>52.8</v>
      </c>
      <c r="P3247" t="s">
        <v>19</v>
      </c>
      <c r="Q3247">
        <v>30</v>
      </c>
      <c r="R3247" t="s">
        <v>19</v>
      </c>
      <c r="S3247">
        <v>22.1</v>
      </c>
      <c r="T3247" t="s">
        <v>19</v>
      </c>
      <c r="U3247">
        <v>4.3</v>
      </c>
      <c r="V3247" t="s">
        <v>19</v>
      </c>
      <c r="W3247">
        <v>318</v>
      </c>
      <c r="X3247" t="s">
        <v>19</v>
      </c>
      <c r="Y3247">
        <v>58.6</v>
      </c>
      <c r="Z3247" t="s">
        <v>19</v>
      </c>
      <c r="AA3247" s="6">
        <f t="shared" si="151"/>
        <v>4.4381720723750302</v>
      </c>
      <c r="AB3247" s="6">
        <f t="shared" si="152"/>
        <v>39.988709730275055</v>
      </c>
      <c r="AC3247" s="6">
        <f t="shared" si="153"/>
        <v>12.811290269724942</v>
      </c>
    </row>
    <row r="3248" spans="1:29" hidden="1" x14ac:dyDescent="0.25">
      <c r="A3248">
        <v>200</v>
      </c>
      <c r="B3248" t="s">
        <v>17</v>
      </c>
      <c r="C3248" t="s">
        <v>18</v>
      </c>
      <c r="D3248" s="1">
        <v>45609</v>
      </c>
      <c r="E3248" s="2">
        <v>700</v>
      </c>
      <c r="F3248">
        <v>318</v>
      </c>
      <c r="G3248">
        <v>0</v>
      </c>
      <c r="H3248" t="s">
        <v>19</v>
      </c>
      <c r="I3248">
        <v>0</v>
      </c>
      <c r="J3248" t="s">
        <v>19</v>
      </c>
      <c r="K3248">
        <v>85</v>
      </c>
      <c r="L3248" t="s">
        <v>19</v>
      </c>
      <c r="M3248">
        <v>4.0999999999999996</v>
      </c>
      <c r="N3248" t="s">
        <v>19</v>
      </c>
      <c r="O3248">
        <v>53.4</v>
      </c>
      <c r="P3248" t="s">
        <v>19</v>
      </c>
      <c r="Q3248">
        <v>29</v>
      </c>
      <c r="R3248" t="s">
        <v>19</v>
      </c>
      <c r="S3248">
        <v>22.4</v>
      </c>
      <c r="T3248" t="s">
        <v>19</v>
      </c>
      <c r="U3248">
        <v>3.8</v>
      </c>
      <c r="V3248" t="s">
        <v>19</v>
      </c>
      <c r="W3248">
        <v>325</v>
      </c>
      <c r="X3248" t="s">
        <v>19</v>
      </c>
      <c r="Y3248">
        <v>58.3</v>
      </c>
      <c r="Z3248" t="s">
        <v>19</v>
      </c>
      <c r="AA3248" s="6">
        <f t="shared" si="151"/>
        <v>4.5832635222337874</v>
      </c>
      <c r="AB3248" s="6">
        <f t="shared" si="152"/>
        <v>40.249874340020817</v>
      </c>
      <c r="AC3248" s="6">
        <f t="shared" si="153"/>
        <v>13.150125659979182</v>
      </c>
    </row>
    <row r="3249" spans="1:29" hidden="1" x14ac:dyDescent="0.25">
      <c r="A3249">
        <v>200</v>
      </c>
      <c r="B3249" t="s">
        <v>17</v>
      </c>
      <c r="C3249" t="s">
        <v>18</v>
      </c>
      <c r="D3249" s="1">
        <v>45609</v>
      </c>
      <c r="E3249" s="2">
        <v>800</v>
      </c>
      <c r="F3249">
        <v>318</v>
      </c>
      <c r="G3249">
        <v>0</v>
      </c>
      <c r="H3249" t="s">
        <v>19</v>
      </c>
      <c r="I3249">
        <v>0</v>
      </c>
      <c r="J3249" t="s">
        <v>19</v>
      </c>
      <c r="K3249">
        <v>407</v>
      </c>
      <c r="L3249" t="s">
        <v>19</v>
      </c>
      <c r="M3249">
        <v>4.5</v>
      </c>
      <c r="N3249" t="s">
        <v>19</v>
      </c>
      <c r="O3249">
        <v>56</v>
      </c>
      <c r="P3249" t="s">
        <v>19</v>
      </c>
      <c r="Q3249">
        <v>30</v>
      </c>
      <c r="R3249" t="s">
        <v>19</v>
      </c>
      <c r="S3249">
        <v>24.7</v>
      </c>
      <c r="T3249" t="s">
        <v>19</v>
      </c>
      <c r="U3249">
        <v>3.5</v>
      </c>
      <c r="V3249" t="s">
        <v>19</v>
      </c>
      <c r="W3249">
        <v>323</v>
      </c>
      <c r="X3249" t="s">
        <v>19</v>
      </c>
      <c r="Y3249">
        <v>57.9</v>
      </c>
      <c r="Z3249" t="s">
        <v>19</v>
      </c>
      <c r="AA3249" s="6">
        <f t="shared" si="151"/>
        <v>5.7811245475713466</v>
      </c>
      <c r="AB3249" s="6">
        <f t="shared" si="152"/>
        <v>42.406024185628425</v>
      </c>
      <c r="AC3249" s="6">
        <f t="shared" si="153"/>
        <v>13.593975814371575</v>
      </c>
    </row>
    <row r="3250" spans="1:29" hidden="1" x14ac:dyDescent="0.25">
      <c r="A3250">
        <v>200</v>
      </c>
      <c r="B3250" t="s">
        <v>17</v>
      </c>
      <c r="C3250" t="s">
        <v>18</v>
      </c>
      <c r="D3250" s="1">
        <v>45609</v>
      </c>
      <c r="E3250" s="2">
        <v>900</v>
      </c>
      <c r="F3250">
        <v>318</v>
      </c>
      <c r="G3250">
        <v>0.01</v>
      </c>
      <c r="H3250" t="s">
        <v>19</v>
      </c>
      <c r="I3250">
        <v>0</v>
      </c>
      <c r="J3250" t="s">
        <v>19</v>
      </c>
      <c r="K3250">
        <v>791</v>
      </c>
      <c r="L3250" t="s">
        <v>19</v>
      </c>
      <c r="M3250">
        <v>4.9000000000000004</v>
      </c>
      <c r="N3250" t="s">
        <v>19</v>
      </c>
      <c r="O3250">
        <v>62.9</v>
      </c>
      <c r="P3250" t="s">
        <v>19</v>
      </c>
      <c r="Q3250">
        <v>25</v>
      </c>
      <c r="R3250" t="s">
        <v>19</v>
      </c>
      <c r="S3250">
        <v>26.5</v>
      </c>
      <c r="T3250" t="s">
        <v>19</v>
      </c>
      <c r="U3250">
        <v>4.3</v>
      </c>
      <c r="V3250" t="s">
        <v>19</v>
      </c>
      <c r="W3250">
        <v>317</v>
      </c>
      <c r="X3250" t="s">
        <v>19</v>
      </c>
      <c r="Y3250">
        <v>57.7</v>
      </c>
      <c r="Z3250" t="s">
        <v>19</v>
      </c>
      <c r="AA3250" s="6">
        <f t="shared" si="151"/>
        <v>7.9507180248616613</v>
      </c>
      <c r="AB3250" s="6">
        <f t="shared" si="152"/>
        <v>46.31129244475099</v>
      </c>
      <c r="AC3250" s="6">
        <f t="shared" si="153"/>
        <v>16.588707555249009</v>
      </c>
    </row>
    <row r="3251" spans="1:29" hidden="1" x14ac:dyDescent="0.25">
      <c r="A3251">
        <v>200</v>
      </c>
      <c r="B3251" t="s">
        <v>17</v>
      </c>
      <c r="C3251" t="s">
        <v>18</v>
      </c>
      <c r="D3251" s="1">
        <v>45609</v>
      </c>
      <c r="E3251">
        <v>1000</v>
      </c>
      <c r="F3251">
        <v>318</v>
      </c>
      <c r="G3251">
        <v>0.01</v>
      </c>
      <c r="H3251" t="s">
        <v>19</v>
      </c>
      <c r="I3251">
        <v>0</v>
      </c>
      <c r="J3251" t="s">
        <v>19</v>
      </c>
      <c r="K3251">
        <v>1113</v>
      </c>
      <c r="L3251" t="s">
        <v>19</v>
      </c>
      <c r="M3251">
        <v>5.0999999999999996</v>
      </c>
      <c r="N3251" t="s">
        <v>19</v>
      </c>
      <c r="O3251">
        <v>69</v>
      </c>
      <c r="P3251" t="s">
        <v>19</v>
      </c>
      <c r="Q3251">
        <v>21</v>
      </c>
      <c r="R3251" t="s">
        <v>19</v>
      </c>
      <c r="S3251">
        <v>27.6</v>
      </c>
      <c r="T3251" t="s">
        <v>19</v>
      </c>
      <c r="U3251">
        <v>4.0999999999999996</v>
      </c>
      <c r="V3251" t="s">
        <v>19</v>
      </c>
      <c r="W3251">
        <v>299</v>
      </c>
      <c r="X3251" t="s">
        <v>19</v>
      </c>
      <c r="Y3251">
        <v>57.6</v>
      </c>
      <c r="Z3251" t="s">
        <v>19</v>
      </c>
      <c r="AA3251" s="6">
        <f t="shared" si="151"/>
        <v>9.6646452895342172</v>
      </c>
      <c r="AB3251" s="6">
        <f t="shared" si="152"/>
        <v>49.396361521161595</v>
      </c>
      <c r="AC3251" s="6">
        <f t="shared" si="153"/>
        <v>19.603638478838405</v>
      </c>
    </row>
    <row r="3252" spans="1:29" hidden="1" x14ac:dyDescent="0.25">
      <c r="A3252">
        <v>200</v>
      </c>
      <c r="B3252" t="s">
        <v>17</v>
      </c>
      <c r="C3252" t="s">
        <v>18</v>
      </c>
      <c r="D3252" s="1">
        <v>45609</v>
      </c>
      <c r="E3252">
        <v>1100</v>
      </c>
      <c r="F3252">
        <v>318</v>
      </c>
      <c r="G3252">
        <v>0.01</v>
      </c>
      <c r="H3252" t="s">
        <v>19</v>
      </c>
      <c r="I3252">
        <v>0</v>
      </c>
      <c r="J3252" t="s">
        <v>19</v>
      </c>
      <c r="K3252">
        <v>1314</v>
      </c>
      <c r="L3252" t="s">
        <v>19</v>
      </c>
      <c r="M3252">
        <v>4.9000000000000004</v>
      </c>
      <c r="N3252" t="s">
        <v>19</v>
      </c>
      <c r="O3252">
        <v>74.400000000000006</v>
      </c>
      <c r="P3252" t="s">
        <v>19</v>
      </c>
      <c r="Q3252">
        <v>17</v>
      </c>
      <c r="R3252" t="s">
        <v>19</v>
      </c>
      <c r="S3252">
        <v>26.7</v>
      </c>
      <c r="T3252" t="s">
        <v>19</v>
      </c>
      <c r="U3252">
        <v>2.2000000000000002</v>
      </c>
      <c r="V3252" t="s">
        <v>19</v>
      </c>
      <c r="W3252">
        <v>25</v>
      </c>
      <c r="X3252" t="s">
        <v>19</v>
      </c>
      <c r="Y3252">
        <v>57.9</v>
      </c>
      <c r="Z3252" t="s">
        <v>19</v>
      </c>
      <c r="AA3252" s="6">
        <f t="shared" si="151"/>
        <v>10.834397796747133</v>
      </c>
      <c r="AB3252" s="6">
        <f t="shared" si="152"/>
        <v>51.501916034144841</v>
      </c>
      <c r="AC3252" s="6">
        <f t="shared" si="153"/>
        <v>22.898083965855164</v>
      </c>
    </row>
    <row r="3253" spans="1:29" hidden="1" x14ac:dyDescent="0.25">
      <c r="A3253">
        <v>200</v>
      </c>
      <c r="B3253" t="s">
        <v>17</v>
      </c>
      <c r="C3253" t="s">
        <v>18</v>
      </c>
      <c r="D3253" s="1">
        <v>45609</v>
      </c>
      <c r="E3253">
        <v>1200</v>
      </c>
      <c r="F3253">
        <v>318</v>
      </c>
      <c r="G3253">
        <v>0.02</v>
      </c>
      <c r="H3253" t="s">
        <v>19</v>
      </c>
      <c r="I3253">
        <v>0</v>
      </c>
      <c r="J3253" t="s">
        <v>19</v>
      </c>
      <c r="K3253">
        <v>1380</v>
      </c>
      <c r="L3253" t="s">
        <v>19</v>
      </c>
      <c r="M3253">
        <v>4.5</v>
      </c>
      <c r="N3253" t="s">
        <v>19</v>
      </c>
      <c r="O3253">
        <v>76.8</v>
      </c>
      <c r="P3253" t="s">
        <v>19</v>
      </c>
      <c r="Q3253">
        <v>14</v>
      </c>
      <c r="R3253" t="s">
        <v>19</v>
      </c>
      <c r="S3253">
        <v>24.7</v>
      </c>
      <c r="T3253" t="s">
        <v>19</v>
      </c>
      <c r="U3253">
        <v>2.9</v>
      </c>
      <c r="V3253" t="s">
        <v>19</v>
      </c>
      <c r="W3253">
        <v>200</v>
      </c>
      <c r="X3253" t="s">
        <v>19</v>
      </c>
      <c r="Y3253">
        <v>58.6</v>
      </c>
      <c r="Z3253" t="s">
        <v>19</v>
      </c>
      <c r="AA3253" s="6">
        <f t="shared" ref="AA3253:AA3316" si="154" xml:space="preserve"> ((O3253-32)*5/9)*ATAN(0.151977*SQRT(Q3253+8.313659)) + ATAN(((O3253-32)*5/9)+Q3253) - ATAN(Q3253-1.676331) + 0.00391838*(Q3253^1.5)*ATAN(0.023101*Q3253) - 4.686035</f>
        <v>10.930192669762487</v>
      </c>
      <c r="AB3253" s="6">
        <f t="shared" si="152"/>
        <v>51.674346805572476</v>
      </c>
      <c r="AC3253" s="6">
        <f t="shared" si="153"/>
        <v>25.125653194427521</v>
      </c>
    </row>
    <row r="3254" spans="1:29" hidden="1" x14ac:dyDescent="0.25">
      <c r="A3254">
        <v>200</v>
      </c>
      <c r="B3254" t="s">
        <v>17</v>
      </c>
      <c r="C3254" t="s">
        <v>18</v>
      </c>
      <c r="D3254" s="1">
        <v>45609</v>
      </c>
      <c r="E3254">
        <v>1300</v>
      </c>
      <c r="F3254">
        <v>318</v>
      </c>
      <c r="G3254">
        <v>0.02</v>
      </c>
      <c r="H3254" t="s">
        <v>19</v>
      </c>
      <c r="I3254">
        <v>0</v>
      </c>
      <c r="J3254" t="s">
        <v>19</v>
      </c>
      <c r="K3254">
        <v>1312</v>
      </c>
      <c r="L3254" t="s">
        <v>19</v>
      </c>
      <c r="M3254">
        <v>4.5999999999999996</v>
      </c>
      <c r="N3254" t="s">
        <v>19</v>
      </c>
      <c r="O3254">
        <v>77.3</v>
      </c>
      <c r="P3254" t="s">
        <v>19</v>
      </c>
      <c r="Q3254">
        <v>14</v>
      </c>
      <c r="R3254" t="s">
        <v>19</v>
      </c>
      <c r="S3254">
        <v>24.9</v>
      </c>
      <c r="T3254" t="s">
        <v>19</v>
      </c>
      <c r="U3254">
        <v>3.6</v>
      </c>
      <c r="V3254" t="s">
        <v>19</v>
      </c>
      <c r="W3254">
        <v>209</v>
      </c>
      <c r="X3254" t="s">
        <v>19</v>
      </c>
      <c r="Y3254">
        <v>59.3</v>
      </c>
      <c r="Z3254" t="s">
        <v>19</v>
      </c>
      <c r="AA3254" s="6">
        <f t="shared" si="154"/>
        <v>11.103329889756004</v>
      </c>
      <c r="AB3254" s="6">
        <f t="shared" si="152"/>
        <v>51.985993801560809</v>
      </c>
      <c r="AC3254" s="6">
        <f t="shared" si="153"/>
        <v>25.314006198439188</v>
      </c>
    </row>
    <row r="3255" spans="1:29" x14ac:dyDescent="0.25">
      <c r="A3255">
        <v>200</v>
      </c>
      <c r="B3255" t="s">
        <v>17</v>
      </c>
      <c r="C3255" t="s">
        <v>18</v>
      </c>
      <c r="D3255" s="1">
        <v>45609</v>
      </c>
      <c r="E3255">
        <v>1400</v>
      </c>
      <c r="F3255">
        <v>318</v>
      </c>
      <c r="G3255">
        <v>0.01</v>
      </c>
      <c r="H3255" t="s">
        <v>19</v>
      </c>
      <c r="I3255">
        <v>0</v>
      </c>
      <c r="J3255" t="s">
        <v>19</v>
      </c>
      <c r="K3255">
        <v>1106</v>
      </c>
      <c r="L3255" t="s">
        <v>19</v>
      </c>
      <c r="M3255">
        <v>4.5999999999999996</v>
      </c>
      <c r="N3255" t="s">
        <v>19</v>
      </c>
      <c r="O3255">
        <v>78.5</v>
      </c>
      <c r="P3255" t="s">
        <v>19</v>
      </c>
      <c r="Q3255">
        <v>14</v>
      </c>
      <c r="R3255" t="s">
        <v>19</v>
      </c>
      <c r="S3255">
        <v>25.2</v>
      </c>
      <c r="T3255" t="s">
        <v>19</v>
      </c>
      <c r="U3255">
        <v>3.8</v>
      </c>
      <c r="V3255" t="s">
        <v>19</v>
      </c>
      <c r="W3255">
        <v>193</v>
      </c>
      <c r="X3255" t="s">
        <v>19</v>
      </c>
      <c r="Y3255">
        <v>60</v>
      </c>
      <c r="Z3255" t="s">
        <v>19</v>
      </c>
      <c r="AA3255" s="6">
        <f t="shared" si="154"/>
        <v>11.518848853584743</v>
      </c>
      <c r="AB3255" s="6">
        <f t="shared" si="152"/>
        <v>52.733927936452538</v>
      </c>
      <c r="AC3255" s="6">
        <f t="shared" si="153"/>
        <v>25.766072063547462</v>
      </c>
    </row>
    <row r="3256" spans="1:29" x14ac:dyDescent="0.25">
      <c r="A3256">
        <v>200</v>
      </c>
      <c r="B3256" t="s">
        <v>17</v>
      </c>
      <c r="C3256" t="s">
        <v>18</v>
      </c>
      <c r="D3256" s="1">
        <v>45609</v>
      </c>
      <c r="E3256">
        <v>1500</v>
      </c>
      <c r="F3256">
        <v>318</v>
      </c>
      <c r="G3256">
        <v>0.01</v>
      </c>
      <c r="H3256" t="s">
        <v>19</v>
      </c>
      <c r="I3256">
        <v>0</v>
      </c>
      <c r="J3256" t="s">
        <v>19</v>
      </c>
      <c r="K3256">
        <v>795</v>
      </c>
      <c r="L3256" t="s">
        <v>19</v>
      </c>
      <c r="M3256">
        <v>4.5</v>
      </c>
      <c r="N3256" t="s">
        <v>19</v>
      </c>
      <c r="O3256">
        <v>78.7</v>
      </c>
      <c r="P3256" t="s">
        <v>19</v>
      </c>
      <c r="Q3256">
        <v>13</v>
      </c>
      <c r="R3256" t="s">
        <v>19</v>
      </c>
      <c r="S3256">
        <v>24.3</v>
      </c>
      <c r="T3256" t="s">
        <v>19</v>
      </c>
      <c r="U3256">
        <v>4.3</v>
      </c>
      <c r="V3256" t="s">
        <v>19</v>
      </c>
      <c r="W3256">
        <v>194</v>
      </c>
      <c r="X3256" t="s">
        <v>19</v>
      </c>
      <c r="Y3256">
        <v>61</v>
      </c>
      <c r="Z3256" t="s">
        <v>19</v>
      </c>
      <c r="AA3256" s="6">
        <f t="shared" si="154"/>
        <v>11.303228144638886</v>
      </c>
      <c r="AB3256" s="6">
        <f t="shared" si="152"/>
        <v>52.345810660349997</v>
      </c>
      <c r="AC3256" s="6">
        <f t="shared" si="153"/>
        <v>26.354189339650006</v>
      </c>
    </row>
    <row r="3257" spans="1:29" hidden="1" x14ac:dyDescent="0.25">
      <c r="A3257">
        <v>200</v>
      </c>
      <c r="B3257" t="s">
        <v>17</v>
      </c>
      <c r="C3257" t="s">
        <v>18</v>
      </c>
      <c r="D3257" s="1">
        <v>45609</v>
      </c>
      <c r="E3257">
        <v>1600</v>
      </c>
      <c r="F3257">
        <v>318</v>
      </c>
      <c r="G3257">
        <v>0.01</v>
      </c>
      <c r="H3257" t="s">
        <v>19</v>
      </c>
      <c r="I3257">
        <v>0</v>
      </c>
      <c r="J3257" t="s">
        <v>19</v>
      </c>
      <c r="K3257">
        <v>417</v>
      </c>
      <c r="L3257" t="s">
        <v>19</v>
      </c>
      <c r="M3257">
        <v>4.5</v>
      </c>
      <c r="N3257" t="s">
        <v>19</v>
      </c>
      <c r="O3257">
        <v>77.599999999999994</v>
      </c>
      <c r="P3257" t="s">
        <v>19</v>
      </c>
      <c r="Q3257">
        <v>14</v>
      </c>
      <c r="R3257" t="s">
        <v>19</v>
      </c>
      <c r="S3257">
        <v>24.4</v>
      </c>
      <c r="T3257" t="s">
        <v>19</v>
      </c>
      <c r="U3257">
        <v>4.2</v>
      </c>
      <c r="V3257" t="s">
        <v>19</v>
      </c>
      <c r="W3257">
        <v>186</v>
      </c>
      <c r="X3257" t="s">
        <v>19</v>
      </c>
      <c r="Y3257">
        <v>62</v>
      </c>
      <c r="Z3257" t="s">
        <v>19</v>
      </c>
      <c r="AA3257" s="6">
        <f t="shared" si="154"/>
        <v>11.207210986953299</v>
      </c>
      <c r="AB3257" s="6">
        <f t="shared" si="152"/>
        <v>52.172979776515938</v>
      </c>
      <c r="AC3257" s="6">
        <f t="shared" si="153"/>
        <v>25.427020223484057</v>
      </c>
    </row>
    <row r="3258" spans="1:29" hidden="1" x14ac:dyDescent="0.25">
      <c r="A3258">
        <v>200</v>
      </c>
      <c r="B3258" t="s">
        <v>17</v>
      </c>
      <c r="C3258" t="s">
        <v>18</v>
      </c>
      <c r="D3258" s="1">
        <v>45609</v>
      </c>
      <c r="E3258">
        <v>1700</v>
      </c>
      <c r="F3258">
        <v>318</v>
      </c>
      <c r="G3258">
        <v>0</v>
      </c>
      <c r="H3258" t="s">
        <v>19</v>
      </c>
      <c r="I3258">
        <v>0</v>
      </c>
      <c r="J3258" t="s">
        <v>19</v>
      </c>
      <c r="K3258">
        <v>63</v>
      </c>
      <c r="L3258" t="s">
        <v>19</v>
      </c>
      <c r="M3258">
        <v>4.5</v>
      </c>
      <c r="N3258" t="s">
        <v>19</v>
      </c>
      <c r="O3258">
        <v>72.8</v>
      </c>
      <c r="P3258" t="s">
        <v>19</v>
      </c>
      <c r="Q3258">
        <v>16</v>
      </c>
      <c r="R3258" t="s">
        <v>19</v>
      </c>
      <c r="S3258">
        <v>24.6</v>
      </c>
      <c r="T3258" t="s">
        <v>19</v>
      </c>
      <c r="U3258">
        <v>4</v>
      </c>
      <c r="V3258" t="s">
        <v>19</v>
      </c>
      <c r="W3258">
        <v>149</v>
      </c>
      <c r="X3258" t="s">
        <v>19</v>
      </c>
      <c r="Y3258">
        <v>62.7</v>
      </c>
      <c r="Z3258" t="s">
        <v>19</v>
      </c>
      <c r="AA3258" s="6">
        <f t="shared" si="154"/>
        <v>10.023647105495071</v>
      </c>
      <c r="AB3258" s="6">
        <f t="shared" si="152"/>
        <v>50.042564789891131</v>
      </c>
      <c r="AC3258" s="6">
        <f t="shared" si="153"/>
        <v>22.757435210108866</v>
      </c>
    </row>
    <row r="3259" spans="1:29" hidden="1" x14ac:dyDescent="0.25">
      <c r="A3259">
        <v>200</v>
      </c>
      <c r="B3259" t="s">
        <v>17</v>
      </c>
      <c r="C3259" t="s">
        <v>18</v>
      </c>
      <c r="D3259" s="1">
        <v>45609</v>
      </c>
      <c r="E3259">
        <v>1800</v>
      </c>
      <c r="F3259">
        <v>318</v>
      </c>
      <c r="G3259">
        <v>0</v>
      </c>
      <c r="H3259" t="s">
        <v>19</v>
      </c>
      <c r="I3259">
        <v>0</v>
      </c>
      <c r="J3259" t="s">
        <v>19</v>
      </c>
      <c r="K3259">
        <v>0</v>
      </c>
      <c r="L3259" t="s">
        <v>19</v>
      </c>
      <c r="M3259">
        <v>8.3000000000000007</v>
      </c>
      <c r="N3259" t="s">
        <v>19</v>
      </c>
      <c r="O3259">
        <v>59.6</v>
      </c>
      <c r="P3259" t="s">
        <v>19</v>
      </c>
      <c r="Q3259">
        <v>48</v>
      </c>
      <c r="R3259" t="s">
        <v>19</v>
      </c>
      <c r="S3259">
        <v>39.700000000000003</v>
      </c>
      <c r="T3259" t="s">
        <v>19</v>
      </c>
      <c r="U3259">
        <v>1.8</v>
      </c>
      <c r="V3259" t="s">
        <v>19</v>
      </c>
      <c r="W3259">
        <v>316</v>
      </c>
      <c r="X3259" t="s">
        <v>19</v>
      </c>
      <c r="Y3259">
        <v>63.1</v>
      </c>
      <c r="Z3259" t="s">
        <v>19</v>
      </c>
      <c r="AA3259" s="6">
        <f t="shared" si="154"/>
        <v>9.4579975450649805</v>
      </c>
      <c r="AB3259" s="6">
        <f t="shared" si="152"/>
        <v>49.024395581116963</v>
      </c>
      <c r="AC3259" s="6">
        <f t="shared" si="153"/>
        <v>10.575604418883039</v>
      </c>
    </row>
    <row r="3260" spans="1:29" hidden="1" x14ac:dyDescent="0.25">
      <c r="A3260">
        <v>200</v>
      </c>
      <c r="B3260" t="s">
        <v>17</v>
      </c>
      <c r="C3260" t="s">
        <v>18</v>
      </c>
      <c r="D3260" s="1">
        <v>45609</v>
      </c>
      <c r="E3260">
        <v>1900</v>
      </c>
      <c r="F3260">
        <v>318</v>
      </c>
      <c r="G3260">
        <v>0</v>
      </c>
      <c r="H3260" t="s">
        <v>19</v>
      </c>
      <c r="I3260">
        <v>0</v>
      </c>
      <c r="J3260" t="s">
        <v>19</v>
      </c>
      <c r="K3260">
        <v>0</v>
      </c>
      <c r="L3260" t="s">
        <v>19</v>
      </c>
      <c r="M3260">
        <v>9.1999999999999993</v>
      </c>
      <c r="N3260" t="s">
        <v>19</v>
      </c>
      <c r="O3260">
        <v>53.6</v>
      </c>
      <c r="P3260" t="s">
        <v>19</v>
      </c>
      <c r="Q3260">
        <v>65</v>
      </c>
      <c r="R3260" t="s">
        <v>19</v>
      </c>
      <c r="S3260">
        <v>42.3</v>
      </c>
      <c r="T3260" t="s">
        <v>19</v>
      </c>
      <c r="U3260">
        <v>1.9</v>
      </c>
      <c r="V3260" t="s">
        <v>19</v>
      </c>
      <c r="W3260">
        <v>299</v>
      </c>
      <c r="X3260" t="s">
        <v>19</v>
      </c>
      <c r="Y3260">
        <v>63.2</v>
      </c>
      <c r="Z3260" t="s">
        <v>19</v>
      </c>
      <c r="AA3260" s="6">
        <f t="shared" si="154"/>
        <v>8.3227491150304296</v>
      </c>
      <c r="AB3260" s="6">
        <f t="shared" si="152"/>
        <v>46.980948407054775</v>
      </c>
      <c r="AC3260" s="6">
        <f t="shared" si="153"/>
        <v>6.619051592945226</v>
      </c>
    </row>
    <row r="3261" spans="1:29" hidden="1" x14ac:dyDescent="0.25">
      <c r="A3261">
        <v>200</v>
      </c>
      <c r="B3261" t="s">
        <v>17</v>
      </c>
      <c r="C3261" t="s">
        <v>18</v>
      </c>
      <c r="D3261" s="1">
        <v>45609</v>
      </c>
      <c r="E3261">
        <v>2000</v>
      </c>
      <c r="F3261">
        <v>318</v>
      </c>
      <c r="G3261">
        <v>0</v>
      </c>
      <c r="H3261" t="s">
        <v>19</v>
      </c>
      <c r="I3261">
        <v>0</v>
      </c>
      <c r="J3261" t="s">
        <v>19</v>
      </c>
      <c r="K3261">
        <v>0</v>
      </c>
      <c r="L3261" t="s">
        <v>19</v>
      </c>
      <c r="M3261">
        <v>8.8000000000000007</v>
      </c>
      <c r="N3261" t="s">
        <v>19</v>
      </c>
      <c r="O3261">
        <v>50.5</v>
      </c>
      <c r="P3261" t="s">
        <v>19</v>
      </c>
      <c r="Q3261">
        <v>70</v>
      </c>
      <c r="R3261" t="s">
        <v>19</v>
      </c>
      <c r="S3261">
        <v>41.2</v>
      </c>
      <c r="T3261" t="s">
        <v>19</v>
      </c>
      <c r="U3261">
        <v>3.1</v>
      </c>
      <c r="V3261" t="s">
        <v>19</v>
      </c>
      <c r="W3261">
        <v>297</v>
      </c>
      <c r="X3261" t="s">
        <v>19</v>
      </c>
      <c r="Y3261">
        <v>62.9</v>
      </c>
      <c r="Z3261" t="s">
        <v>19</v>
      </c>
      <c r="AA3261" s="6">
        <f t="shared" si="154"/>
        <v>7.2230699361002504</v>
      </c>
      <c r="AB3261" s="6">
        <f t="shared" si="152"/>
        <v>45.001525884980452</v>
      </c>
      <c r="AC3261" s="6">
        <f t="shared" si="153"/>
        <v>5.4984741150195475</v>
      </c>
    </row>
    <row r="3262" spans="1:29" hidden="1" x14ac:dyDescent="0.25">
      <c r="A3262">
        <v>200</v>
      </c>
      <c r="B3262" t="s">
        <v>17</v>
      </c>
      <c r="C3262" t="s">
        <v>18</v>
      </c>
      <c r="D3262" s="1">
        <v>45609</v>
      </c>
      <c r="E3262">
        <v>2100</v>
      </c>
      <c r="F3262">
        <v>318</v>
      </c>
      <c r="G3262">
        <v>0</v>
      </c>
      <c r="H3262" t="s">
        <v>19</v>
      </c>
      <c r="I3262">
        <v>0</v>
      </c>
      <c r="J3262" t="s">
        <v>19</v>
      </c>
      <c r="K3262">
        <v>0</v>
      </c>
      <c r="L3262" t="s">
        <v>19</v>
      </c>
      <c r="M3262">
        <v>8.1</v>
      </c>
      <c r="N3262" t="s">
        <v>19</v>
      </c>
      <c r="O3262">
        <v>50</v>
      </c>
      <c r="P3262" t="s">
        <v>19</v>
      </c>
      <c r="Q3262">
        <v>66</v>
      </c>
      <c r="R3262" t="s">
        <v>19</v>
      </c>
      <c r="S3262">
        <v>39</v>
      </c>
      <c r="T3262" t="s">
        <v>19</v>
      </c>
      <c r="U3262">
        <v>3.5</v>
      </c>
      <c r="V3262" t="s">
        <v>19</v>
      </c>
      <c r="W3262">
        <v>299</v>
      </c>
      <c r="X3262" t="s">
        <v>19</v>
      </c>
      <c r="Y3262">
        <v>62.5</v>
      </c>
      <c r="Z3262" t="s">
        <v>19</v>
      </c>
      <c r="AA3262" s="6">
        <f t="shared" si="154"/>
        <v>6.5854081193009293</v>
      </c>
      <c r="AB3262" s="6">
        <f t="shared" si="152"/>
        <v>43.853734614741668</v>
      </c>
      <c r="AC3262" s="6">
        <f t="shared" si="153"/>
        <v>6.1462653852583315</v>
      </c>
    </row>
    <row r="3263" spans="1:29" hidden="1" x14ac:dyDescent="0.25">
      <c r="A3263">
        <v>200</v>
      </c>
      <c r="B3263" t="s">
        <v>17</v>
      </c>
      <c r="C3263" t="s">
        <v>18</v>
      </c>
      <c r="D3263" s="1">
        <v>45609</v>
      </c>
      <c r="E3263">
        <v>2200</v>
      </c>
      <c r="F3263">
        <v>318</v>
      </c>
      <c r="G3263">
        <v>0</v>
      </c>
      <c r="H3263" t="s">
        <v>19</v>
      </c>
      <c r="I3263">
        <v>0</v>
      </c>
      <c r="J3263" t="s">
        <v>19</v>
      </c>
      <c r="K3263">
        <v>0</v>
      </c>
      <c r="L3263" t="s">
        <v>19</v>
      </c>
      <c r="M3263">
        <v>6</v>
      </c>
      <c r="N3263" t="s">
        <v>19</v>
      </c>
      <c r="O3263">
        <v>55.7</v>
      </c>
      <c r="P3263" t="s">
        <v>19</v>
      </c>
      <c r="Q3263">
        <v>39</v>
      </c>
      <c r="R3263" t="s">
        <v>19</v>
      </c>
      <c r="S3263">
        <v>31.4</v>
      </c>
      <c r="T3263" t="s">
        <v>19</v>
      </c>
      <c r="U3263">
        <v>3.7</v>
      </c>
      <c r="V3263" t="s">
        <v>19</v>
      </c>
      <c r="W3263">
        <v>309</v>
      </c>
      <c r="X3263" t="s">
        <v>19</v>
      </c>
      <c r="Y3263">
        <v>62</v>
      </c>
      <c r="Z3263" t="s">
        <v>19</v>
      </c>
      <c r="AA3263" s="6">
        <f t="shared" si="154"/>
        <v>6.654539499067047</v>
      </c>
      <c r="AB3263" s="6">
        <f t="shared" si="152"/>
        <v>43.978171098320686</v>
      </c>
      <c r="AC3263" s="6">
        <f t="shared" si="153"/>
        <v>11.721828901679316</v>
      </c>
    </row>
    <row r="3264" spans="1:29" hidden="1" x14ac:dyDescent="0.25">
      <c r="A3264">
        <v>200</v>
      </c>
      <c r="B3264" t="s">
        <v>17</v>
      </c>
      <c r="C3264" t="s">
        <v>18</v>
      </c>
      <c r="D3264" s="1">
        <v>45609</v>
      </c>
      <c r="E3264">
        <v>2300</v>
      </c>
      <c r="F3264">
        <v>318</v>
      </c>
      <c r="G3264">
        <v>0</v>
      </c>
      <c r="H3264" t="s">
        <v>19</v>
      </c>
      <c r="I3264">
        <v>0</v>
      </c>
      <c r="J3264" t="s">
        <v>19</v>
      </c>
      <c r="K3264">
        <v>0</v>
      </c>
      <c r="L3264" t="s">
        <v>19</v>
      </c>
      <c r="M3264">
        <v>6.5</v>
      </c>
      <c r="N3264" t="s">
        <v>19</v>
      </c>
      <c r="O3264">
        <v>53.4</v>
      </c>
      <c r="P3264" t="s">
        <v>19</v>
      </c>
      <c r="Q3264">
        <v>47</v>
      </c>
      <c r="R3264" t="s">
        <v>19</v>
      </c>
      <c r="S3264">
        <v>33.6</v>
      </c>
      <c r="T3264" t="s">
        <v>19</v>
      </c>
      <c r="U3264">
        <v>3.4</v>
      </c>
      <c r="V3264" t="s">
        <v>19</v>
      </c>
      <c r="W3264">
        <v>313</v>
      </c>
      <c r="X3264" t="s">
        <v>19</v>
      </c>
      <c r="Y3264">
        <v>61.4</v>
      </c>
      <c r="Z3264" t="s">
        <v>19</v>
      </c>
      <c r="AA3264" s="6">
        <f t="shared" si="154"/>
        <v>6.4263329395831263</v>
      </c>
      <c r="AB3264" s="6">
        <f t="shared" si="152"/>
        <v>43.567399291249629</v>
      </c>
      <c r="AC3264" s="6">
        <f t="shared" si="153"/>
        <v>9.8326007087503697</v>
      </c>
    </row>
    <row r="3265" spans="1:29" hidden="1" x14ac:dyDescent="0.25">
      <c r="A3265">
        <v>200</v>
      </c>
      <c r="B3265" t="s">
        <v>17</v>
      </c>
      <c r="C3265" t="s">
        <v>18</v>
      </c>
      <c r="D3265" s="1">
        <v>45609</v>
      </c>
      <c r="E3265">
        <v>2400</v>
      </c>
      <c r="F3265">
        <v>318</v>
      </c>
      <c r="G3265">
        <v>0</v>
      </c>
      <c r="H3265" t="s">
        <v>19</v>
      </c>
      <c r="I3265">
        <v>0</v>
      </c>
      <c r="J3265" t="s">
        <v>19</v>
      </c>
      <c r="K3265">
        <v>0</v>
      </c>
      <c r="L3265" t="s">
        <v>19</v>
      </c>
      <c r="M3265">
        <v>5.0999999999999996</v>
      </c>
      <c r="N3265" t="s">
        <v>19</v>
      </c>
      <c r="O3265">
        <v>54.9</v>
      </c>
      <c r="P3265" t="s">
        <v>19</v>
      </c>
      <c r="Q3265">
        <v>34</v>
      </c>
      <c r="R3265" t="s">
        <v>19</v>
      </c>
      <c r="S3265">
        <v>27.4</v>
      </c>
      <c r="T3265" t="s">
        <v>19</v>
      </c>
      <c r="U3265">
        <v>4</v>
      </c>
      <c r="V3265" t="s">
        <v>19</v>
      </c>
      <c r="W3265">
        <v>318</v>
      </c>
      <c r="X3265" t="s">
        <v>19</v>
      </c>
      <c r="Y3265">
        <v>60.9</v>
      </c>
      <c r="Z3265" t="s">
        <v>19</v>
      </c>
      <c r="AA3265" s="6">
        <f t="shared" si="154"/>
        <v>5.7597439021488306</v>
      </c>
      <c r="AB3265" s="6">
        <f t="shared" si="152"/>
        <v>42.367539023867892</v>
      </c>
      <c r="AC3265" s="6">
        <f t="shared" si="153"/>
        <v>12.532460976132107</v>
      </c>
    </row>
    <row r="3266" spans="1:29" hidden="1" x14ac:dyDescent="0.25">
      <c r="A3266">
        <v>200</v>
      </c>
      <c r="B3266" t="s">
        <v>17</v>
      </c>
      <c r="C3266" t="s">
        <v>18</v>
      </c>
      <c r="D3266" s="1">
        <v>45610</v>
      </c>
      <c r="E3266" s="2">
        <v>100</v>
      </c>
      <c r="F3266">
        <v>319</v>
      </c>
      <c r="G3266">
        <v>0</v>
      </c>
      <c r="H3266" t="s">
        <v>19</v>
      </c>
      <c r="I3266">
        <v>0</v>
      </c>
      <c r="J3266" t="s">
        <v>19</v>
      </c>
      <c r="K3266">
        <v>0</v>
      </c>
      <c r="L3266" t="s">
        <v>19</v>
      </c>
      <c r="M3266">
        <v>5</v>
      </c>
      <c r="N3266" t="s">
        <v>19</v>
      </c>
      <c r="O3266">
        <v>51.5</v>
      </c>
      <c r="P3266" t="s">
        <v>19</v>
      </c>
      <c r="Q3266">
        <v>39</v>
      </c>
      <c r="R3266" t="s">
        <v>19</v>
      </c>
      <c r="S3266">
        <v>27.2</v>
      </c>
      <c r="T3266" t="s">
        <v>19</v>
      </c>
      <c r="U3266">
        <v>3.2</v>
      </c>
      <c r="V3266" t="s">
        <v>19</v>
      </c>
      <c r="W3266">
        <v>325</v>
      </c>
      <c r="X3266" t="s">
        <v>19</v>
      </c>
      <c r="Y3266">
        <v>60.5</v>
      </c>
      <c r="Z3266" t="s">
        <v>19</v>
      </c>
      <c r="AA3266" s="6">
        <f t="shared" si="154"/>
        <v>4.7692945499713115</v>
      </c>
      <c r="AB3266" s="6">
        <f t="shared" si="152"/>
        <v>40.58473018994836</v>
      </c>
      <c r="AC3266" s="6">
        <f t="shared" si="153"/>
        <v>10.91526981005164</v>
      </c>
    </row>
    <row r="3267" spans="1:29" hidden="1" x14ac:dyDescent="0.25">
      <c r="A3267">
        <v>200</v>
      </c>
      <c r="B3267" t="s">
        <v>17</v>
      </c>
      <c r="C3267" t="s">
        <v>18</v>
      </c>
      <c r="D3267" s="1">
        <v>45610</v>
      </c>
      <c r="E3267" s="2">
        <v>200</v>
      </c>
      <c r="F3267">
        <v>319</v>
      </c>
      <c r="G3267">
        <v>0</v>
      </c>
      <c r="H3267" t="s">
        <v>19</v>
      </c>
      <c r="I3267">
        <v>0</v>
      </c>
      <c r="J3267" t="s">
        <v>19</v>
      </c>
      <c r="K3267">
        <v>0</v>
      </c>
      <c r="L3267" t="s">
        <v>19</v>
      </c>
      <c r="M3267">
        <v>4.5</v>
      </c>
      <c r="N3267" t="s">
        <v>19</v>
      </c>
      <c r="O3267">
        <v>52.5</v>
      </c>
      <c r="P3267" t="s">
        <v>19</v>
      </c>
      <c r="Q3267">
        <v>33</v>
      </c>
      <c r="R3267" t="s">
        <v>19</v>
      </c>
      <c r="S3267">
        <v>24.5</v>
      </c>
      <c r="T3267" t="s">
        <v>19</v>
      </c>
      <c r="U3267">
        <v>4.3</v>
      </c>
      <c r="V3267" t="s">
        <v>19</v>
      </c>
      <c r="W3267">
        <v>314</v>
      </c>
      <c r="X3267" t="s">
        <v>19</v>
      </c>
      <c r="Y3267">
        <v>60</v>
      </c>
      <c r="Z3267" t="s">
        <v>19</v>
      </c>
      <c r="AA3267" s="6">
        <f t="shared" si="154"/>
        <v>4.6185883990805188</v>
      </c>
      <c r="AB3267" s="6">
        <f t="shared" ref="AB3267:AB3330" si="155">(AA3267*9/5)+32</f>
        <v>40.313459118344937</v>
      </c>
      <c r="AC3267" s="6">
        <f t="shared" ref="AC3267:AC3330" si="156">O3267-AB3267</f>
        <v>12.186540881655063</v>
      </c>
    </row>
    <row r="3268" spans="1:29" hidden="1" x14ac:dyDescent="0.25">
      <c r="A3268">
        <v>200</v>
      </c>
      <c r="B3268" t="s">
        <v>17</v>
      </c>
      <c r="C3268" t="s">
        <v>18</v>
      </c>
      <c r="D3268" s="1">
        <v>45610</v>
      </c>
      <c r="E3268" s="2">
        <v>300</v>
      </c>
      <c r="F3268">
        <v>319</v>
      </c>
      <c r="G3268">
        <v>0</v>
      </c>
      <c r="H3268" t="s">
        <v>19</v>
      </c>
      <c r="I3268">
        <v>0</v>
      </c>
      <c r="J3268" t="s">
        <v>19</v>
      </c>
      <c r="K3268">
        <v>0</v>
      </c>
      <c r="L3268" t="s">
        <v>19</v>
      </c>
      <c r="M3268">
        <v>4.5999999999999996</v>
      </c>
      <c r="N3268" t="s">
        <v>19</v>
      </c>
      <c r="O3268">
        <v>51.8</v>
      </c>
      <c r="P3268" t="s">
        <v>19</v>
      </c>
      <c r="Q3268">
        <v>35</v>
      </c>
      <c r="R3268" t="s">
        <v>19</v>
      </c>
      <c r="S3268">
        <v>24.8</v>
      </c>
      <c r="T3268" t="s">
        <v>19</v>
      </c>
      <c r="U3268">
        <v>4.0999999999999996</v>
      </c>
      <c r="V3268" t="s">
        <v>19</v>
      </c>
      <c r="W3268">
        <v>310</v>
      </c>
      <c r="X3268" t="s">
        <v>19</v>
      </c>
      <c r="Y3268">
        <v>59.6</v>
      </c>
      <c r="Z3268" t="s">
        <v>19</v>
      </c>
      <c r="AA3268" s="6">
        <f t="shared" si="154"/>
        <v>4.5144088972079963</v>
      </c>
      <c r="AB3268" s="6">
        <f t="shared" si="155"/>
        <v>40.125936014974393</v>
      </c>
      <c r="AC3268" s="6">
        <f t="shared" si="156"/>
        <v>11.674063985025604</v>
      </c>
    </row>
    <row r="3269" spans="1:29" hidden="1" x14ac:dyDescent="0.25">
      <c r="A3269">
        <v>200</v>
      </c>
      <c r="B3269" t="s">
        <v>17</v>
      </c>
      <c r="C3269" t="s">
        <v>18</v>
      </c>
      <c r="D3269" s="1">
        <v>45610</v>
      </c>
      <c r="E3269" s="2">
        <v>400</v>
      </c>
      <c r="F3269">
        <v>319</v>
      </c>
      <c r="G3269">
        <v>0</v>
      </c>
      <c r="H3269" t="s">
        <v>19</v>
      </c>
      <c r="I3269">
        <v>0</v>
      </c>
      <c r="J3269" t="s">
        <v>19</v>
      </c>
      <c r="K3269">
        <v>0</v>
      </c>
      <c r="L3269" t="s">
        <v>19</v>
      </c>
      <c r="M3269">
        <v>4.5999999999999996</v>
      </c>
      <c r="N3269" t="s">
        <v>19</v>
      </c>
      <c r="O3269">
        <v>50.5</v>
      </c>
      <c r="P3269" t="s">
        <v>19</v>
      </c>
      <c r="Q3269">
        <v>37</v>
      </c>
      <c r="R3269" t="s">
        <v>19</v>
      </c>
      <c r="S3269">
        <v>25</v>
      </c>
      <c r="T3269" t="s">
        <v>19</v>
      </c>
      <c r="U3269">
        <v>3.9</v>
      </c>
      <c r="V3269" t="s">
        <v>19</v>
      </c>
      <c r="W3269">
        <v>311</v>
      </c>
      <c r="X3269" t="s">
        <v>19</v>
      </c>
      <c r="Y3269">
        <v>59.2</v>
      </c>
      <c r="Z3269" t="s">
        <v>19</v>
      </c>
      <c r="AA3269" s="6">
        <f t="shared" si="154"/>
        <v>4.1340090767183533</v>
      </c>
      <c r="AB3269" s="6">
        <f t="shared" si="155"/>
        <v>39.441216338093035</v>
      </c>
      <c r="AC3269" s="6">
        <f t="shared" si="156"/>
        <v>11.058783661906965</v>
      </c>
    </row>
    <row r="3270" spans="1:29" hidden="1" x14ac:dyDescent="0.25">
      <c r="A3270">
        <v>200</v>
      </c>
      <c r="B3270" t="s">
        <v>17</v>
      </c>
      <c r="C3270" t="s">
        <v>18</v>
      </c>
      <c r="D3270" s="1">
        <v>45610</v>
      </c>
      <c r="E3270" s="2">
        <v>500</v>
      </c>
      <c r="F3270">
        <v>319</v>
      </c>
      <c r="G3270">
        <v>0</v>
      </c>
      <c r="H3270" t="s">
        <v>19</v>
      </c>
      <c r="I3270">
        <v>0</v>
      </c>
      <c r="J3270" t="s">
        <v>19</v>
      </c>
      <c r="K3270">
        <v>0</v>
      </c>
      <c r="L3270" t="s">
        <v>19</v>
      </c>
      <c r="M3270">
        <v>4.8</v>
      </c>
      <c r="N3270" t="s">
        <v>19</v>
      </c>
      <c r="O3270">
        <v>48.2</v>
      </c>
      <c r="P3270" t="s">
        <v>19</v>
      </c>
      <c r="Q3270">
        <v>42</v>
      </c>
      <c r="R3270" t="s">
        <v>19</v>
      </c>
      <c r="S3270">
        <v>26</v>
      </c>
      <c r="T3270" t="s">
        <v>19</v>
      </c>
      <c r="U3270">
        <v>2.8</v>
      </c>
      <c r="V3270" t="s">
        <v>19</v>
      </c>
      <c r="W3270">
        <v>338</v>
      </c>
      <c r="X3270" t="s">
        <v>19</v>
      </c>
      <c r="Y3270">
        <v>58.8</v>
      </c>
      <c r="Z3270" t="s">
        <v>19</v>
      </c>
      <c r="AA3270" s="6">
        <f t="shared" si="154"/>
        <v>3.5469823198822912</v>
      </c>
      <c r="AB3270" s="6">
        <f t="shared" si="155"/>
        <v>38.384568175788125</v>
      </c>
      <c r="AC3270" s="6">
        <f t="shared" si="156"/>
        <v>9.8154318242118777</v>
      </c>
    </row>
    <row r="3271" spans="1:29" hidden="1" x14ac:dyDescent="0.25">
      <c r="A3271">
        <v>200</v>
      </c>
      <c r="B3271" t="s">
        <v>17</v>
      </c>
      <c r="C3271" t="s">
        <v>18</v>
      </c>
      <c r="D3271" s="1">
        <v>45610</v>
      </c>
      <c r="E3271" s="2">
        <v>600</v>
      </c>
      <c r="F3271">
        <v>319</v>
      </c>
      <c r="G3271">
        <v>0</v>
      </c>
      <c r="H3271" t="s">
        <v>19</v>
      </c>
      <c r="I3271">
        <v>0</v>
      </c>
      <c r="J3271" t="s">
        <v>19</v>
      </c>
      <c r="K3271">
        <v>0</v>
      </c>
      <c r="L3271" t="s">
        <v>19</v>
      </c>
      <c r="M3271">
        <v>5.0999999999999996</v>
      </c>
      <c r="N3271" t="s">
        <v>19</v>
      </c>
      <c r="O3271">
        <v>45</v>
      </c>
      <c r="P3271" t="s">
        <v>19</v>
      </c>
      <c r="Q3271">
        <v>50</v>
      </c>
      <c r="R3271" t="s">
        <v>19</v>
      </c>
      <c r="S3271">
        <v>27.7</v>
      </c>
      <c r="T3271" t="s">
        <v>19</v>
      </c>
      <c r="U3271">
        <v>2.4</v>
      </c>
      <c r="V3271" t="s">
        <v>19</v>
      </c>
      <c r="W3271">
        <v>311</v>
      </c>
      <c r="X3271" t="s">
        <v>19</v>
      </c>
      <c r="Y3271">
        <v>58.4</v>
      </c>
      <c r="Z3271" t="s">
        <v>19</v>
      </c>
      <c r="AA3271" s="6">
        <f t="shared" si="154"/>
        <v>2.7127498841933377</v>
      </c>
      <c r="AB3271" s="6">
        <f t="shared" si="155"/>
        <v>36.882949791548008</v>
      </c>
      <c r="AC3271" s="6">
        <f t="shared" si="156"/>
        <v>8.1170502084519924</v>
      </c>
    </row>
    <row r="3272" spans="1:29" hidden="1" x14ac:dyDescent="0.25">
      <c r="A3272">
        <v>200</v>
      </c>
      <c r="B3272" t="s">
        <v>17</v>
      </c>
      <c r="C3272" t="s">
        <v>18</v>
      </c>
      <c r="D3272" s="1">
        <v>45610</v>
      </c>
      <c r="E3272" s="2">
        <v>700</v>
      </c>
      <c r="F3272">
        <v>319</v>
      </c>
      <c r="G3272">
        <v>0</v>
      </c>
      <c r="H3272" t="s">
        <v>19</v>
      </c>
      <c r="I3272">
        <v>0</v>
      </c>
      <c r="J3272" t="s">
        <v>19</v>
      </c>
      <c r="K3272">
        <v>78</v>
      </c>
      <c r="L3272" t="s">
        <v>19</v>
      </c>
      <c r="M3272">
        <v>5.3</v>
      </c>
      <c r="N3272" t="s">
        <v>19</v>
      </c>
      <c r="O3272">
        <v>43.3</v>
      </c>
      <c r="P3272" t="s">
        <v>19</v>
      </c>
      <c r="Q3272">
        <v>56</v>
      </c>
      <c r="R3272" t="s">
        <v>19</v>
      </c>
      <c r="S3272">
        <v>28.7</v>
      </c>
      <c r="T3272" t="s">
        <v>19</v>
      </c>
      <c r="U3272">
        <v>2.6</v>
      </c>
      <c r="V3272" t="s">
        <v>19</v>
      </c>
      <c r="W3272">
        <v>303</v>
      </c>
      <c r="X3272" t="s">
        <v>19</v>
      </c>
      <c r="Y3272">
        <v>58.1</v>
      </c>
      <c r="Z3272" t="s">
        <v>19</v>
      </c>
      <c r="AA3272" s="6">
        <f t="shared" si="154"/>
        <v>2.3626821094206862</v>
      </c>
      <c r="AB3272" s="6">
        <f t="shared" si="155"/>
        <v>36.252827796957234</v>
      </c>
      <c r="AC3272" s="6">
        <f t="shared" si="156"/>
        <v>7.0471722030427628</v>
      </c>
    </row>
    <row r="3273" spans="1:29" hidden="1" x14ac:dyDescent="0.25">
      <c r="A3273">
        <v>200</v>
      </c>
      <c r="B3273" t="s">
        <v>17</v>
      </c>
      <c r="C3273" t="s">
        <v>18</v>
      </c>
      <c r="D3273" s="1">
        <v>45610</v>
      </c>
      <c r="E3273" s="2">
        <v>800</v>
      </c>
      <c r="F3273">
        <v>319</v>
      </c>
      <c r="G3273">
        <v>0</v>
      </c>
      <c r="H3273" t="s">
        <v>19</v>
      </c>
      <c r="I3273">
        <v>0</v>
      </c>
      <c r="J3273" t="s">
        <v>19</v>
      </c>
      <c r="K3273">
        <v>410</v>
      </c>
      <c r="L3273" t="s">
        <v>19</v>
      </c>
      <c r="M3273">
        <v>5.7</v>
      </c>
      <c r="N3273" t="s">
        <v>19</v>
      </c>
      <c r="O3273">
        <v>52.4</v>
      </c>
      <c r="P3273" t="s">
        <v>19</v>
      </c>
      <c r="Q3273">
        <v>43</v>
      </c>
      <c r="R3273" t="s">
        <v>19</v>
      </c>
      <c r="S3273">
        <v>30.4</v>
      </c>
      <c r="T3273" t="s">
        <v>19</v>
      </c>
      <c r="U3273">
        <v>3.3</v>
      </c>
      <c r="V3273" t="s">
        <v>19</v>
      </c>
      <c r="W3273">
        <v>307</v>
      </c>
      <c r="X3273" t="s">
        <v>19</v>
      </c>
      <c r="Y3273">
        <v>57.7</v>
      </c>
      <c r="Z3273" t="s">
        <v>19</v>
      </c>
      <c r="AA3273" s="6">
        <f t="shared" si="154"/>
        <v>5.5658239586383953</v>
      </c>
      <c r="AB3273" s="6">
        <f t="shared" si="155"/>
        <v>42.01848312554911</v>
      </c>
      <c r="AC3273" s="6">
        <f t="shared" si="156"/>
        <v>10.381516874450888</v>
      </c>
    </row>
    <row r="3274" spans="1:29" hidden="1" x14ac:dyDescent="0.25">
      <c r="A3274">
        <v>200</v>
      </c>
      <c r="B3274" t="s">
        <v>17</v>
      </c>
      <c r="C3274" t="s">
        <v>18</v>
      </c>
      <c r="D3274" s="1">
        <v>45610</v>
      </c>
      <c r="E3274" s="2">
        <v>900</v>
      </c>
      <c r="F3274">
        <v>319</v>
      </c>
      <c r="G3274">
        <v>0.01</v>
      </c>
      <c r="H3274" t="s">
        <v>19</v>
      </c>
      <c r="I3274">
        <v>0</v>
      </c>
      <c r="J3274" t="s">
        <v>19</v>
      </c>
      <c r="K3274">
        <v>789</v>
      </c>
      <c r="L3274" t="s">
        <v>19</v>
      </c>
      <c r="M3274">
        <v>5.7</v>
      </c>
      <c r="N3274" t="s">
        <v>19</v>
      </c>
      <c r="O3274">
        <v>60.2</v>
      </c>
      <c r="P3274" t="s">
        <v>19</v>
      </c>
      <c r="Q3274">
        <v>32</v>
      </c>
      <c r="R3274" t="s">
        <v>19</v>
      </c>
      <c r="S3274">
        <v>30.2</v>
      </c>
      <c r="T3274" t="s">
        <v>19</v>
      </c>
      <c r="U3274">
        <v>3.9</v>
      </c>
      <c r="V3274" t="s">
        <v>19</v>
      </c>
      <c r="W3274">
        <v>312</v>
      </c>
      <c r="X3274" t="s">
        <v>19</v>
      </c>
      <c r="Y3274">
        <v>57.3</v>
      </c>
      <c r="Z3274" t="s">
        <v>19</v>
      </c>
      <c r="AA3274" s="6">
        <f t="shared" si="154"/>
        <v>7.8026081613469191</v>
      </c>
      <c r="AB3274" s="6">
        <f t="shared" si="155"/>
        <v>46.044694690424457</v>
      </c>
      <c r="AC3274" s="6">
        <f t="shared" si="156"/>
        <v>14.155305309575546</v>
      </c>
    </row>
    <row r="3275" spans="1:29" hidden="1" x14ac:dyDescent="0.25">
      <c r="A3275">
        <v>200</v>
      </c>
      <c r="B3275" t="s">
        <v>17</v>
      </c>
      <c r="C3275" t="s">
        <v>18</v>
      </c>
      <c r="D3275" s="1">
        <v>45610</v>
      </c>
      <c r="E3275">
        <v>1000</v>
      </c>
      <c r="F3275">
        <v>319</v>
      </c>
      <c r="G3275">
        <v>0.01</v>
      </c>
      <c r="H3275" t="s">
        <v>19</v>
      </c>
      <c r="I3275">
        <v>0</v>
      </c>
      <c r="J3275" t="s">
        <v>19</v>
      </c>
      <c r="K3275">
        <v>1101</v>
      </c>
      <c r="L3275" t="s">
        <v>19</v>
      </c>
      <c r="M3275">
        <v>5.5</v>
      </c>
      <c r="N3275" t="s">
        <v>19</v>
      </c>
      <c r="O3275">
        <v>67.7</v>
      </c>
      <c r="P3275" t="s">
        <v>19</v>
      </c>
      <c r="Q3275">
        <v>24</v>
      </c>
      <c r="R3275" t="s">
        <v>19</v>
      </c>
      <c r="S3275">
        <v>29.3</v>
      </c>
      <c r="T3275" t="s">
        <v>19</v>
      </c>
      <c r="U3275">
        <v>2.8</v>
      </c>
      <c r="V3275" t="s">
        <v>19</v>
      </c>
      <c r="W3275">
        <v>300</v>
      </c>
      <c r="X3275" t="s">
        <v>19</v>
      </c>
      <c r="Y3275">
        <v>57.2</v>
      </c>
      <c r="Z3275" t="s">
        <v>19</v>
      </c>
      <c r="AA3275" s="6">
        <f t="shared" si="154"/>
        <v>9.7007342102534952</v>
      </c>
      <c r="AB3275" s="6">
        <f t="shared" si="155"/>
        <v>49.461321578456293</v>
      </c>
      <c r="AC3275" s="6">
        <f t="shared" si="156"/>
        <v>18.23867842154371</v>
      </c>
    </row>
    <row r="3276" spans="1:29" hidden="1" x14ac:dyDescent="0.25">
      <c r="A3276">
        <v>200</v>
      </c>
      <c r="B3276" t="s">
        <v>17</v>
      </c>
      <c r="C3276" t="s">
        <v>18</v>
      </c>
      <c r="D3276" s="1">
        <v>45610</v>
      </c>
      <c r="E3276">
        <v>1100</v>
      </c>
      <c r="F3276">
        <v>319</v>
      </c>
      <c r="G3276">
        <v>0.01</v>
      </c>
      <c r="H3276" t="s">
        <v>19</v>
      </c>
      <c r="I3276">
        <v>0</v>
      </c>
      <c r="J3276" t="s">
        <v>19</v>
      </c>
      <c r="K3276">
        <v>1299</v>
      </c>
      <c r="L3276" t="s">
        <v>19</v>
      </c>
      <c r="M3276">
        <v>5</v>
      </c>
      <c r="N3276" t="s">
        <v>19</v>
      </c>
      <c r="O3276">
        <v>73.099999999999994</v>
      </c>
      <c r="P3276" t="s">
        <v>19</v>
      </c>
      <c r="Q3276">
        <v>18</v>
      </c>
      <c r="R3276" t="s">
        <v>19</v>
      </c>
      <c r="S3276">
        <v>27.3</v>
      </c>
      <c r="T3276" t="s">
        <v>19</v>
      </c>
      <c r="U3276">
        <v>2.1</v>
      </c>
      <c r="V3276" t="s">
        <v>19</v>
      </c>
      <c r="W3276">
        <v>238</v>
      </c>
      <c r="X3276" t="s">
        <v>19</v>
      </c>
      <c r="Y3276">
        <v>57.5</v>
      </c>
      <c r="Z3276" t="s">
        <v>19</v>
      </c>
      <c r="AA3276" s="6">
        <f t="shared" si="154"/>
        <v>10.588219592974191</v>
      </c>
      <c r="AB3276" s="6">
        <f t="shared" si="155"/>
        <v>51.058795267353545</v>
      </c>
      <c r="AC3276" s="6">
        <f t="shared" si="156"/>
        <v>22.041204732646449</v>
      </c>
    </row>
    <row r="3277" spans="1:29" hidden="1" x14ac:dyDescent="0.25">
      <c r="A3277">
        <v>200</v>
      </c>
      <c r="B3277" t="s">
        <v>17</v>
      </c>
      <c r="C3277" t="s">
        <v>18</v>
      </c>
      <c r="D3277" s="1">
        <v>45610</v>
      </c>
      <c r="E3277">
        <v>1200</v>
      </c>
      <c r="F3277">
        <v>319</v>
      </c>
      <c r="G3277">
        <v>0.02</v>
      </c>
      <c r="H3277" t="s">
        <v>19</v>
      </c>
      <c r="I3277">
        <v>0</v>
      </c>
      <c r="J3277" t="s">
        <v>19</v>
      </c>
      <c r="K3277">
        <v>1363</v>
      </c>
      <c r="L3277" t="s">
        <v>19</v>
      </c>
      <c r="M3277">
        <v>4.9000000000000004</v>
      </c>
      <c r="N3277" t="s">
        <v>19</v>
      </c>
      <c r="O3277">
        <v>76.3</v>
      </c>
      <c r="P3277" t="s">
        <v>19</v>
      </c>
      <c r="Q3277">
        <v>16</v>
      </c>
      <c r="R3277" t="s">
        <v>19</v>
      </c>
      <c r="S3277">
        <v>26.7</v>
      </c>
      <c r="T3277" t="s">
        <v>19</v>
      </c>
      <c r="U3277">
        <v>2.6</v>
      </c>
      <c r="V3277" t="s">
        <v>19</v>
      </c>
      <c r="W3277">
        <v>193</v>
      </c>
      <c r="X3277" t="s">
        <v>19</v>
      </c>
      <c r="Y3277">
        <v>58.1</v>
      </c>
      <c r="Z3277" t="s">
        <v>19</v>
      </c>
      <c r="AA3277" s="6">
        <f t="shared" si="154"/>
        <v>11.275366951561443</v>
      </c>
      <c r="AB3277" s="6">
        <f t="shared" si="155"/>
        <v>52.295660512810599</v>
      </c>
      <c r="AC3277" s="6">
        <f t="shared" si="156"/>
        <v>24.004339487189398</v>
      </c>
    </row>
    <row r="3278" spans="1:29" hidden="1" x14ac:dyDescent="0.25">
      <c r="A3278">
        <v>200</v>
      </c>
      <c r="B3278" t="s">
        <v>17</v>
      </c>
      <c r="C3278" t="s">
        <v>18</v>
      </c>
      <c r="D3278" s="1">
        <v>45610</v>
      </c>
      <c r="E3278">
        <v>1300</v>
      </c>
      <c r="F3278">
        <v>319</v>
      </c>
      <c r="G3278">
        <v>0.02</v>
      </c>
      <c r="H3278" t="s">
        <v>19</v>
      </c>
      <c r="I3278">
        <v>0</v>
      </c>
      <c r="J3278" t="s">
        <v>19</v>
      </c>
      <c r="K3278">
        <v>1295</v>
      </c>
      <c r="L3278" t="s">
        <v>19</v>
      </c>
      <c r="M3278">
        <v>5.0999999999999996</v>
      </c>
      <c r="N3278" t="s">
        <v>19</v>
      </c>
      <c r="O3278">
        <v>77.400000000000006</v>
      </c>
      <c r="P3278" t="s">
        <v>19</v>
      </c>
      <c r="Q3278">
        <v>16</v>
      </c>
      <c r="R3278" t="s">
        <v>19</v>
      </c>
      <c r="S3278">
        <v>27.5</v>
      </c>
      <c r="T3278" t="s">
        <v>19</v>
      </c>
      <c r="U3278">
        <v>3.5</v>
      </c>
      <c r="V3278" t="s">
        <v>19</v>
      </c>
      <c r="W3278">
        <v>154</v>
      </c>
      <c r="X3278" t="s">
        <v>19</v>
      </c>
      <c r="Y3278">
        <v>58.8</v>
      </c>
      <c r="Z3278" t="s">
        <v>19</v>
      </c>
      <c r="AA3278" s="6">
        <f t="shared" si="154"/>
        <v>11.6687405210001</v>
      </c>
      <c r="AB3278" s="6">
        <f t="shared" si="155"/>
        <v>53.00373293780018</v>
      </c>
      <c r="AC3278" s="6">
        <f t="shared" si="156"/>
        <v>24.396267062199826</v>
      </c>
    </row>
    <row r="3279" spans="1:29" x14ac:dyDescent="0.25">
      <c r="A3279">
        <v>200</v>
      </c>
      <c r="B3279" t="s">
        <v>17</v>
      </c>
      <c r="C3279" t="s">
        <v>18</v>
      </c>
      <c r="D3279" s="1">
        <v>45610</v>
      </c>
      <c r="E3279">
        <v>1400</v>
      </c>
      <c r="F3279">
        <v>319</v>
      </c>
      <c r="G3279">
        <v>0.01</v>
      </c>
      <c r="H3279" t="s">
        <v>19</v>
      </c>
      <c r="I3279">
        <v>0</v>
      </c>
      <c r="J3279" t="s">
        <v>19</v>
      </c>
      <c r="K3279">
        <v>1095</v>
      </c>
      <c r="L3279" t="s">
        <v>19</v>
      </c>
      <c r="M3279">
        <v>4.9000000000000004</v>
      </c>
      <c r="N3279" t="s">
        <v>19</v>
      </c>
      <c r="O3279">
        <v>78.2</v>
      </c>
      <c r="P3279" t="s">
        <v>19</v>
      </c>
      <c r="Q3279">
        <v>15</v>
      </c>
      <c r="R3279" t="s">
        <v>19</v>
      </c>
      <c r="S3279">
        <v>26.8</v>
      </c>
      <c r="T3279" t="s">
        <v>19</v>
      </c>
      <c r="U3279">
        <v>3.7</v>
      </c>
      <c r="V3279" t="s">
        <v>19</v>
      </c>
      <c r="W3279">
        <v>151</v>
      </c>
      <c r="X3279" t="s">
        <v>19</v>
      </c>
      <c r="Y3279">
        <v>59.6</v>
      </c>
      <c r="Z3279" t="s">
        <v>19</v>
      </c>
      <c r="AA3279" s="6">
        <f t="shared" si="154"/>
        <v>11.688718346414124</v>
      </c>
      <c r="AB3279" s="6">
        <f t="shared" si="155"/>
        <v>53.039693023545425</v>
      </c>
      <c r="AC3279" s="6">
        <f t="shared" si="156"/>
        <v>25.160306976454578</v>
      </c>
    </row>
    <row r="3280" spans="1:29" x14ac:dyDescent="0.25">
      <c r="A3280">
        <v>200</v>
      </c>
      <c r="B3280" t="s">
        <v>17</v>
      </c>
      <c r="C3280" t="s">
        <v>18</v>
      </c>
      <c r="D3280" s="1">
        <v>45610</v>
      </c>
      <c r="E3280">
        <v>1500</v>
      </c>
      <c r="F3280">
        <v>319</v>
      </c>
      <c r="G3280">
        <v>0.01</v>
      </c>
      <c r="H3280" t="s">
        <v>19</v>
      </c>
      <c r="I3280">
        <v>0</v>
      </c>
      <c r="J3280" t="s">
        <v>19</v>
      </c>
      <c r="K3280">
        <v>780</v>
      </c>
      <c r="L3280" t="s">
        <v>19</v>
      </c>
      <c r="M3280">
        <v>5</v>
      </c>
      <c r="N3280" t="s">
        <v>19</v>
      </c>
      <c r="O3280">
        <v>78.7</v>
      </c>
      <c r="P3280" t="s">
        <v>19</v>
      </c>
      <c r="Q3280">
        <v>15</v>
      </c>
      <c r="R3280" t="s">
        <v>19</v>
      </c>
      <c r="S3280">
        <v>27</v>
      </c>
      <c r="T3280" t="s">
        <v>19</v>
      </c>
      <c r="U3280">
        <v>3.9</v>
      </c>
      <c r="V3280" t="s">
        <v>19</v>
      </c>
      <c r="W3280">
        <v>163</v>
      </c>
      <c r="X3280" t="s">
        <v>19</v>
      </c>
      <c r="Y3280">
        <v>60.6</v>
      </c>
      <c r="Z3280" t="s">
        <v>19</v>
      </c>
      <c r="AA3280" s="6">
        <f t="shared" si="154"/>
        <v>11.864734556870701</v>
      </c>
      <c r="AB3280" s="6">
        <f t="shared" si="155"/>
        <v>53.356522202367259</v>
      </c>
      <c r="AC3280" s="6">
        <f t="shared" si="156"/>
        <v>25.343477797632744</v>
      </c>
    </row>
    <row r="3281" spans="1:29" x14ac:dyDescent="0.25">
      <c r="A3281">
        <v>200</v>
      </c>
      <c r="B3281" t="s">
        <v>17</v>
      </c>
      <c r="C3281" t="s">
        <v>18</v>
      </c>
      <c r="D3281" s="1">
        <v>45610</v>
      </c>
      <c r="E3281">
        <v>1600</v>
      </c>
      <c r="F3281">
        <v>319</v>
      </c>
      <c r="G3281">
        <v>0.01</v>
      </c>
      <c r="H3281" t="s">
        <v>19</v>
      </c>
      <c r="I3281">
        <v>0</v>
      </c>
      <c r="J3281" t="s">
        <v>19</v>
      </c>
      <c r="K3281">
        <v>409</v>
      </c>
      <c r="L3281" t="s">
        <v>19</v>
      </c>
      <c r="M3281">
        <v>4.7</v>
      </c>
      <c r="N3281" t="s">
        <v>19</v>
      </c>
      <c r="O3281">
        <v>78.2</v>
      </c>
      <c r="P3281" t="s">
        <v>19</v>
      </c>
      <c r="Q3281">
        <v>14</v>
      </c>
      <c r="R3281" t="s">
        <v>19</v>
      </c>
      <c r="S3281">
        <v>25.6</v>
      </c>
      <c r="T3281" t="s">
        <v>19</v>
      </c>
      <c r="U3281">
        <v>3.8</v>
      </c>
      <c r="V3281" t="s">
        <v>19</v>
      </c>
      <c r="W3281">
        <v>159</v>
      </c>
      <c r="X3281" t="s">
        <v>19</v>
      </c>
      <c r="Y3281">
        <v>61.6</v>
      </c>
      <c r="Z3281" t="s">
        <v>19</v>
      </c>
      <c r="AA3281" s="6">
        <f t="shared" si="154"/>
        <v>11.41497045748039</v>
      </c>
      <c r="AB3281" s="6">
        <f t="shared" si="155"/>
        <v>52.546946823464701</v>
      </c>
      <c r="AC3281" s="6">
        <f t="shared" si="156"/>
        <v>25.653053176535302</v>
      </c>
    </row>
    <row r="3282" spans="1:29" hidden="1" x14ac:dyDescent="0.25">
      <c r="A3282">
        <v>200</v>
      </c>
      <c r="B3282" t="s">
        <v>17</v>
      </c>
      <c r="C3282" t="s">
        <v>18</v>
      </c>
      <c r="D3282" s="1">
        <v>45610</v>
      </c>
      <c r="E3282">
        <v>1700</v>
      </c>
      <c r="F3282">
        <v>319</v>
      </c>
      <c r="G3282">
        <v>0</v>
      </c>
      <c r="H3282" t="s">
        <v>19</v>
      </c>
      <c r="I3282">
        <v>0</v>
      </c>
      <c r="J3282" t="s">
        <v>19</v>
      </c>
      <c r="K3282">
        <v>70</v>
      </c>
      <c r="L3282" t="s">
        <v>19</v>
      </c>
      <c r="M3282">
        <v>5.4</v>
      </c>
      <c r="N3282" t="s">
        <v>19</v>
      </c>
      <c r="O3282">
        <v>73.400000000000006</v>
      </c>
      <c r="P3282" t="s">
        <v>19</v>
      </c>
      <c r="Q3282">
        <v>19</v>
      </c>
      <c r="R3282" t="s">
        <v>19</v>
      </c>
      <c r="S3282">
        <v>29.1</v>
      </c>
      <c r="T3282" t="s">
        <v>19</v>
      </c>
      <c r="U3282">
        <v>3.6</v>
      </c>
      <c r="V3282" t="s">
        <v>19</v>
      </c>
      <c r="W3282">
        <v>150</v>
      </c>
      <c r="X3282" t="s">
        <v>19</v>
      </c>
      <c r="Y3282">
        <v>62.4</v>
      </c>
      <c r="Z3282" t="s">
        <v>19</v>
      </c>
      <c r="AA3282" s="6">
        <f t="shared" si="154"/>
        <v>10.920488793782194</v>
      </c>
      <c r="AB3282" s="6">
        <f t="shared" si="155"/>
        <v>51.656879828807952</v>
      </c>
      <c r="AC3282" s="6">
        <f t="shared" si="156"/>
        <v>21.743120171192054</v>
      </c>
    </row>
    <row r="3283" spans="1:29" hidden="1" x14ac:dyDescent="0.25">
      <c r="A3283">
        <v>200</v>
      </c>
      <c r="B3283" t="s">
        <v>17</v>
      </c>
      <c r="C3283" t="s">
        <v>18</v>
      </c>
      <c r="D3283" s="1">
        <v>45610</v>
      </c>
      <c r="E3283">
        <v>1800</v>
      </c>
      <c r="F3283">
        <v>319</v>
      </c>
      <c r="G3283">
        <v>0</v>
      </c>
      <c r="H3283" t="s">
        <v>19</v>
      </c>
      <c r="I3283">
        <v>0</v>
      </c>
      <c r="J3283" t="s">
        <v>19</v>
      </c>
      <c r="K3283">
        <v>0</v>
      </c>
      <c r="L3283" t="s">
        <v>19</v>
      </c>
      <c r="M3283">
        <v>7.5</v>
      </c>
      <c r="N3283" t="s">
        <v>19</v>
      </c>
      <c r="O3283">
        <v>62.8</v>
      </c>
      <c r="P3283" t="s">
        <v>19</v>
      </c>
      <c r="Q3283">
        <v>38</v>
      </c>
      <c r="R3283" t="s">
        <v>19</v>
      </c>
      <c r="S3283">
        <v>37.1</v>
      </c>
      <c r="T3283" t="s">
        <v>19</v>
      </c>
      <c r="U3283">
        <v>1.6</v>
      </c>
      <c r="V3283" t="s">
        <v>19</v>
      </c>
      <c r="W3283">
        <v>73</v>
      </c>
      <c r="X3283" t="s">
        <v>19</v>
      </c>
      <c r="Y3283">
        <v>62.8</v>
      </c>
      <c r="Z3283" t="s">
        <v>19</v>
      </c>
      <c r="AA3283" s="6">
        <f t="shared" si="154"/>
        <v>9.7118498155701634</v>
      </c>
      <c r="AB3283" s="6">
        <f t="shared" si="155"/>
        <v>49.481329668026291</v>
      </c>
      <c r="AC3283" s="6">
        <f t="shared" si="156"/>
        <v>13.318670331973706</v>
      </c>
    </row>
    <row r="3284" spans="1:29" hidden="1" x14ac:dyDescent="0.25">
      <c r="A3284">
        <v>200</v>
      </c>
      <c r="B3284" t="s">
        <v>17</v>
      </c>
      <c r="C3284" t="s">
        <v>18</v>
      </c>
      <c r="D3284" s="1">
        <v>45610</v>
      </c>
      <c r="E3284">
        <v>1900</v>
      </c>
      <c r="F3284">
        <v>319</v>
      </c>
      <c r="G3284">
        <v>0</v>
      </c>
      <c r="H3284" t="s">
        <v>19</v>
      </c>
      <c r="I3284">
        <v>0</v>
      </c>
      <c r="J3284" t="s">
        <v>19</v>
      </c>
      <c r="K3284">
        <v>0</v>
      </c>
      <c r="L3284" t="s">
        <v>19</v>
      </c>
      <c r="M3284">
        <v>9.6</v>
      </c>
      <c r="N3284" t="s">
        <v>19</v>
      </c>
      <c r="O3284">
        <v>55.9</v>
      </c>
      <c r="P3284" t="s">
        <v>19</v>
      </c>
      <c r="Q3284">
        <v>63</v>
      </c>
      <c r="R3284" t="s">
        <v>19</v>
      </c>
      <c r="S3284">
        <v>43.5</v>
      </c>
      <c r="T3284" t="s">
        <v>19</v>
      </c>
      <c r="U3284">
        <v>1.6</v>
      </c>
      <c r="V3284" t="s">
        <v>19</v>
      </c>
      <c r="W3284">
        <v>301</v>
      </c>
      <c r="X3284" t="s">
        <v>19</v>
      </c>
      <c r="Y3284">
        <v>62.9</v>
      </c>
      <c r="Z3284" t="s">
        <v>19</v>
      </c>
      <c r="AA3284" s="6">
        <f t="shared" si="154"/>
        <v>9.2832840973376687</v>
      </c>
      <c r="AB3284" s="6">
        <f t="shared" si="155"/>
        <v>48.709911375207803</v>
      </c>
      <c r="AC3284" s="6">
        <f t="shared" si="156"/>
        <v>7.190088624792196</v>
      </c>
    </row>
    <row r="3285" spans="1:29" hidden="1" x14ac:dyDescent="0.25">
      <c r="A3285">
        <v>200</v>
      </c>
      <c r="B3285" t="s">
        <v>17</v>
      </c>
      <c r="C3285" t="s">
        <v>18</v>
      </c>
      <c r="D3285" s="1">
        <v>45610</v>
      </c>
      <c r="E3285">
        <v>2000</v>
      </c>
      <c r="F3285">
        <v>319</v>
      </c>
      <c r="G3285">
        <v>0</v>
      </c>
      <c r="H3285" t="s">
        <v>19</v>
      </c>
      <c r="I3285">
        <v>0</v>
      </c>
      <c r="J3285" t="s">
        <v>19</v>
      </c>
      <c r="K3285">
        <v>0</v>
      </c>
      <c r="L3285" t="s">
        <v>19</v>
      </c>
      <c r="M3285">
        <v>8.8000000000000007</v>
      </c>
      <c r="N3285" t="s">
        <v>19</v>
      </c>
      <c r="O3285">
        <v>52.3</v>
      </c>
      <c r="P3285" t="s">
        <v>19</v>
      </c>
      <c r="Q3285">
        <v>66</v>
      </c>
      <c r="R3285" t="s">
        <v>19</v>
      </c>
      <c r="S3285">
        <v>41.3</v>
      </c>
      <c r="T3285" t="s">
        <v>19</v>
      </c>
      <c r="U3285">
        <v>2.2999999999999998</v>
      </c>
      <c r="V3285" t="s">
        <v>19</v>
      </c>
      <c r="W3285">
        <v>304</v>
      </c>
      <c r="X3285" t="s">
        <v>19</v>
      </c>
      <c r="Y3285">
        <v>62.7</v>
      </c>
      <c r="Z3285" t="s">
        <v>19</v>
      </c>
      <c r="AA3285" s="6">
        <f t="shared" si="154"/>
        <v>7.7597062523659694</v>
      </c>
      <c r="AB3285" s="6">
        <f t="shared" si="155"/>
        <v>45.967471254258747</v>
      </c>
      <c r="AC3285" s="6">
        <f t="shared" si="156"/>
        <v>6.33252874574125</v>
      </c>
    </row>
    <row r="3286" spans="1:29" hidden="1" x14ac:dyDescent="0.25">
      <c r="A3286">
        <v>200</v>
      </c>
      <c r="B3286" t="s">
        <v>17</v>
      </c>
      <c r="C3286" t="s">
        <v>18</v>
      </c>
      <c r="D3286" s="1">
        <v>45610</v>
      </c>
      <c r="E3286">
        <v>2100</v>
      </c>
      <c r="F3286">
        <v>319</v>
      </c>
      <c r="G3286">
        <v>0</v>
      </c>
      <c r="H3286" t="s">
        <v>19</v>
      </c>
      <c r="I3286">
        <v>0</v>
      </c>
      <c r="J3286" t="s">
        <v>19</v>
      </c>
      <c r="K3286">
        <v>0</v>
      </c>
      <c r="L3286" t="s">
        <v>19</v>
      </c>
      <c r="M3286">
        <v>8</v>
      </c>
      <c r="N3286" t="s">
        <v>19</v>
      </c>
      <c r="O3286">
        <v>50.9</v>
      </c>
      <c r="P3286" t="s">
        <v>19</v>
      </c>
      <c r="Q3286">
        <v>63</v>
      </c>
      <c r="R3286" t="s">
        <v>19</v>
      </c>
      <c r="S3286">
        <v>38.700000000000003</v>
      </c>
      <c r="T3286" t="s">
        <v>19</v>
      </c>
      <c r="U3286">
        <v>2.7</v>
      </c>
      <c r="V3286" t="s">
        <v>19</v>
      </c>
      <c r="W3286">
        <v>302</v>
      </c>
      <c r="X3286" t="s">
        <v>19</v>
      </c>
      <c r="Y3286">
        <v>62.4</v>
      </c>
      <c r="Z3286" t="s">
        <v>19</v>
      </c>
      <c r="AA3286" s="6">
        <f t="shared" si="154"/>
        <v>6.7581156145319934</v>
      </c>
      <c r="AB3286" s="6">
        <f t="shared" si="155"/>
        <v>44.164608106157587</v>
      </c>
      <c r="AC3286" s="6">
        <f t="shared" si="156"/>
        <v>6.7353918938424115</v>
      </c>
    </row>
    <row r="3287" spans="1:29" hidden="1" x14ac:dyDescent="0.25">
      <c r="A3287">
        <v>200</v>
      </c>
      <c r="B3287" t="s">
        <v>17</v>
      </c>
      <c r="C3287" t="s">
        <v>18</v>
      </c>
      <c r="D3287" s="1">
        <v>45610</v>
      </c>
      <c r="E3287">
        <v>2200</v>
      </c>
      <c r="F3287">
        <v>319</v>
      </c>
      <c r="G3287">
        <v>0</v>
      </c>
      <c r="H3287" t="s">
        <v>19</v>
      </c>
      <c r="I3287">
        <v>0</v>
      </c>
      <c r="J3287" t="s">
        <v>19</v>
      </c>
      <c r="K3287">
        <v>0</v>
      </c>
      <c r="L3287" t="s">
        <v>19</v>
      </c>
      <c r="M3287">
        <v>8.1</v>
      </c>
      <c r="N3287" t="s">
        <v>19</v>
      </c>
      <c r="O3287">
        <v>51.2</v>
      </c>
      <c r="P3287" t="s">
        <v>19</v>
      </c>
      <c r="Q3287">
        <v>64</v>
      </c>
      <c r="R3287" t="s">
        <v>19</v>
      </c>
      <c r="S3287">
        <v>39.200000000000003</v>
      </c>
      <c r="T3287" t="s">
        <v>19</v>
      </c>
      <c r="U3287">
        <v>3.3</v>
      </c>
      <c r="V3287" t="s">
        <v>19</v>
      </c>
      <c r="W3287">
        <v>302</v>
      </c>
      <c r="X3287" t="s">
        <v>19</v>
      </c>
      <c r="Y3287">
        <v>61.9</v>
      </c>
      <c r="Z3287" t="s">
        <v>19</v>
      </c>
      <c r="AA3287" s="6">
        <f t="shared" si="154"/>
        <v>7.0056014999143841</v>
      </c>
      <c r="AB3287" s="6">
        <f t="shared" si="155"/>
        <v>44.61008269984589</v>
      </c>
      <c r="AC3287" s="6">
        <f t="shared" si="156"/>
        <v>6.5899173001541129</v>
      </c>
    </row>
    <row r="3288" spans="1:29" hidden="1" x14ac:dyDescent="0.25">
      <c r="A3288">
        <v>200</v>
      </c>
      <c r="B3288" t="s">
        <v>17</v>
      </c>
      <c r="C3288" t="s">
        <v>18</v>
      </c>
      <c r="D3288" s="1">
        <v>45610</v>
      </c>
      <c r="E3288">
        <v>2300</v>
      </c>
      <c r="F3288">
        <v>319</v>
      </c>
      <c r="G3288">
        <v>0</v>
      </c>
      <c r="H3288" t="s">
        <v>19</v>
      </c>
      <c r="I3288">
        <v>0</v>
      </c>
      <c r="J3288" t="s">
        <v>19</v>
      </c>
      <c r="K3288">
        <v>0</v>
      </c>
      <c r="L3288" t="s">
        <v>19</v>
      </c>
      <c r="M3288">
        <v>7.4</v>
      </c>
      <c r="N3288" t="s">
        <v>19</v>
      </c>
      <c r="O3288">
        <v>57.9</v>
      </c>
      <c r="P3288" t="s">
        <v>19</v>
      </c>
      <c r="Q3288">
        <v>45</v>
      </c>
      <c r="R3288" t="s">
        <v>19</v>
      </c>
      <c r="S3288">
        <v>36.9</v>
      </c>
      <c r="T3288" t="s">
        <v>19</v>
      </c>
      <c r="U3288">
        <v>5.6</v>
      </c>
      <c r="V3288" t="s">
        <v>19</v>
      </c>
      <c r="W3288">
        <v>318</v>
      </c>
      <c r="X3288" t="s">
        <v>19</v>
      </c>
      <c r="Y3288">
        <v>61.4</v>
      </c>
      <c r="Z3288" t="s">
        <v>19</v>
      </c>
      <c r="AA3288" s="6">
        <f t="shared" si="154"/>
        <v>8.3205229091932242</v>
      </c>
      <c r="AB3288" s="6">
        <f t="shared" si="155"/>
        <v>46.976941236547802</v>
      </c>
      <c r="AC3288" s="6">
        <f t="shared" si="156"/>
        <v>10.923058763452197</v>
      </c>
    </row>
    <row r="3289" spans="1:29" hidden="1" x14ac:dyDescent="0.25">
      <c r="A3289">
        <v>200</v>
      </c>
      <c r="B3289" t="s">
        <v>17</v>
      </c>
      <c r="C3289" t="s">
        <v>18</v>
      </c>
      <c r="D3289" s="1">
        <v>45610</v>
      </c>
      <c r="E3289">
        <v>2400</v>
      </c>
      <c r="F3289">
        <v>319</v>
      </c>
      <c r="G3289">
        <v>0</v>
      </c>
      <c r="H3289" t="s">
        <v>19</v>
      </c>
      <c r="I3289">
        <v>0</v>
      </c>
      <c r="J3289" t="s">
        <v>19</v>
      </c>
      <c r="K3289">
        <v>0</v>
      </c>
      <c r="L3289" t="s">
        <v>19</v>
      </c>
      <c r="M3289">
        <v>9.1999999999999993</v>
      </c>
      <c r="N3289" t="s">
        <v>19</v>
      </c>
      <c r="O3289">
        <v>62.4</v>
      </c>
      <c r="P3289" t="s">
        <v>19</v>
      </c>
      <c r="Q3289">
        <v>48</v>
      </c>
      <c r="R3289" t="s">
        <v>19</v>
      </c>
      <c r="S3289">
        <v>42.3</v>
      </c>
      <c r="T3289" t="s">
        <v>19</v>
      </c>
      <c r="U3289">
        <v>8</v>
      </c>
      <c r="V3289" t="s">
        <v>19</v>
      </c>
      <c r="W3289">
        <v>322</v>
      </c>
      <c r="X3289" t="s">
        <v>19</v>
      </c>
      <c r="Y3289">
        <v>60.9</v>
      </c>
      <c r="Z3289" t="s">
        <v>19</v>
      </c>
      <c r="AA3289" s="6">
        <f t="shared" si="154"/>
        <v>10.78204636173184</v>
      </c>
      <c r="AB3289" s="6">
        <f t="shared" si="155"/>
        <v>51.407683451117315</v>
      </c>
      <c r="AC3289" s="6">
        <f t="shared" si="156"/>
        <v>10.992316548882684</v>
      </c>
    </row>
    <row r="3290" spans="1:29" hidden="1" x14ac:dyDescent="0.25">
      <c r="A3290">
        <v>200</v>
      </c>
      <c r="B3290" t="s">
        <v>17</v>
      </c>
      <c r="C3290" t="s">
        <v>18</v>
      </c>
      <c r="D3290" s="1">
        <v>45611</v>
      </c>
      <c r="E3290" s="2">
        <v>100</v>
      </c>
      <c r="F3290">
        <v>320</v>
      </c>
      <c r="G3290">
        <v>0</v>
      </c>
      <c r="H3290" t="s">
        <v>19</v>
      </c>
      <c r="I3290">
        <v>0</v>
      </c>
      <c r="J3290" t="s">
        <v>19</v>
      </c>
      <c r="K3290">
        <v>0</v>
      </c>
      <c r="L3290" t="s">
        <v>19</v>
      </c>
      <c r="M3290">
        <v>8.6999999999999993</v>
      </c>
      <c r="N3290" t="s">
        <v>19</v>
      </c>
      <c r="O3290">
        <v>63.7</v>
      </c>
      <c r="P3290" t="s">
        <v>19</v>
      </c>
      <c r="Q3290">
        <v>43</v>
      </c>
      <c r="R3290" t="s">
        <v>19</v>
      </c>
      <c r="S3290">
        <v>41</v>
      </c>
      <c r="T3290" t="s">
        <v>19</v>
      </c>
      <c r="U3290">
        <v>8.5</v>
      </c>
      <c r="V3290" t="s">
        <v>19</v>
      </c>
      <c r="W3290">
        <v>319</v>
      </c>
      <c r="X3290" t="s">
        <v>19</v>
      </c>
      <c r="Y3290">
        <v>60.5</v>
      </c>
      <c r="Z3290" t="s">
        <v>19</v>
      </c>
      <c r="AA3290" s="6">
        <f t="shared" si="154"/>
        <v>10.764620785563293</v>
      </c>
      <c r="AB3290" s="6">
        <f t="shared" si="155"/>
        <v>51.376317414013926</v>
      </c>
      <c r="AC3290" s="6">
        <f t="shared" si="156"/>
        <v>12.323682585986077</v>
      </c>
    </row>
    <row r="3291" spans="1:29" hidden="1" x14ac:dyDescent="0.25">
      <c r="A3291">
        <v>200</v>
      </c>
      <c r="B3291" t="s">
        <v>17</v>
      </c>
      <c r="C3291" t="s">
        <v>18</v>
      </c>
      <c r="D3291" s="1">
        <v>45611</v>
      </c>
      <c r="E3291" s="2">
        <v>200</v>
      </c>
      <c r="F3291">
        <v>320</v>
      </c>
      <c r="G3291">
        <v>0</v>
      </c>
      <c r="H3291" t="s">
        <v>19</v>
      </c>
      <c r="I3291">
        <v>0</v>
      </c>
      <c r="J3291" t="s">
        <v>19</v>
      </c>
      <c r="K3291">
        <v>0</v>
      </c>
      <c r="L3291" t="s">
        <v>19</v>
      </c>
      <c r="M3291">
        <v>8.5</v>
      </c>
      <c r="N3291" t="s">
        <v>19</v>
      </c>
      <c r="O3291">
        <v>61.8</v>
      </c>
      <c r="P3291" t="s">
        <v>19</v>
      </c>
      <c r="Q3291">
        <v>45</v>
      </c>
      <c r="R3291" t="s">
        <v>19</v>
      </c>
      <c r="S3291">
        <v>40.299999999999997</v>
      </c>
      <c r="T3291" t="s">
        <v>19</v>
      </c>
      <c r="U3291">
        <v>4.2</v>
      </c>
      <c r="V3291" t="s">
        <v>19</v>
      </c>
      <c r="W3291">
        <v>328</v>
      </c>
      <c r="X3291" t="s">
        <v>19</v>
      </c>
      <c r="Y3291">
        <v>60.2</v>
      </c>
      <c r="Z3291" t="s">
        <v>19</v>
      </c>
      <c r="AA3291" s="6">
        <f t="shared" si="154"/>
        <v>10.135351197634888</v>
      </c>
      <c r="AB3291" s="6">
        <f t="shared" si="155"/>
        <v>50.243632155742802</v>
      </c>
      <c r="AC3291" s="6">
        <f t="shared" si="156"/>
        <v>11.556367844257196</v>
      </c>
    </row>
    <row r="3292" spans="1:29" hidden="1" x14ac:dyDescent="0.25">
      <c r="A3292">
        <v>200</v>
      </c>
      <c r="B3292" t="s">
        <v>17</v>
      </c>
      <c r="C3292" t="s">
        <v>18</v>
      </c>
      <c r="D3292" s="1">
        <v>45611</v>
      </c>
      <c r="E3292" s="2">
        <v>300</v>
      </c>
      <c r="F3292">
        <v>320</v>
      </c>
      <c r="G3292">
        <v>0</v>
      </c>
      <c r="H3292" t="s">
        <v>19</v>
      </c>
      <c r="I3292">
        <v>0</v>
      </c>
      <c r="J3292" t="s">
        <v>19</v>
      </c>
      <c r="K3292">
        <v>0</v>
      </c>
      <c r="L3292" t="s">
        <v>19</v>
      </c>
      <c r="M3292">
        <v>8</v>
      </c>
      <c r="N3292" t="s">
        <v>19</v>
      </c>
      <c r="O3292">
        <v>61.2</v>
      </c>
      <c r="P3292" t="s">
        <v>19</v>
      </c>
      <c r="Q3292">
        <v>43</v>
      </c>
      <c r="R3292" t="s">
        <v>19</v>
      </c>
      <c r="S3292">
        <v>38.700000000000003</v>
      </c>
      <c r="T3292" t="s">
        <v>19</v>
      </c>
      <c r="U3292">
        <v>4.5999999999999996</v>
      </c>
      <c r="V3292" t="s">
        <v>19</v>
      </c>
      <c r="W3292">
        <v>338</v>
      </c>
      <c r="X3292" t="s">
        <v>19</v>
      </c>
      <c r="Y3292">
        <v>60</v>
      </c>
      <c r="Z3292" t="s">
        <v>19</v>
      </c>
      <c r="AA3292" s="6">
        <f t="shared" si="154"/>
        <v>9.614479291306596</v>
      </c>
      <c r="AB3292" s="6">
        <f t="shared" si="155"/>
        <v>49.306062724351875</v>
      </c>
      <c r="AC3292" s="6">
        <f t="shared" si="156"/>
        <v>11.893937275648128</v>
      </c>
    </row>
    <row r="3293" spans="1:29" hidden="1" x14ac:dyDescent="0.25">
      <c r="A3293">
        <v>200</v>
      </c>
      <c r="B3293" t="s">
        <v>17</v>
      </c>
      <c r="C3293" t="s">
        <v>18</v>
      </c>
      <c r="D3293" s="1">
        <v>45611</v>
      </c>
      <c r="E3293" s="2">
        <v>400</v>
      </c>
      <c r="F3293">
        <v>320</v>
      </c>
      <c r="G3293">
        <v>0</v>
      </c>
      <c r="H3293" t="s">
        <v>19</v>
      </c>
      <c r="I3293">
        <v>0</v>
      </c>
      <c r="J3293" t="s">
        <v>19</v>
      </c>
      <c r="K3293">
        <v>0</v>
      </c>
      <c r="L3293" t="s">
        <v>19</v>
      </c>
      <c r="M3293">
        <v>7.7</v>
      </c>
      <c r="N3293" t="s">
        <v>19</v>
      </c>
      <c r="O3293">
        <v>60.1</v>
      </c>
      <c r="P3293" t="s">
        <v>19</v>
      </c>
      <c r="Q3293">
        <v>43</v>
      </c>
      <c r="R3293" t="s">
        <v>19</v>
      </c>
      <c r="S3293">
        <v>37.700000000000003</v>
      </c>
      <c r="T3293" t="s">
        <v>19</v>
      </c>
      <c r="U3293">
        <v>3.5</v>
      </c>
      <c r="V3293" t="s">
        <v>19</v>
      </c>
      <c r="W3293">
        <v>353</v>
      </c>
      <c r="X3293" t="s">
        <v>19</v>
      </c>
      <c r="Y3293">
        <v>59.8</v>
      </c>
      <c r="Z3293" t="s">
        <v>19</v>
      </c>
      <c r="AA3293" s="6">
        <f t="shared" si="154"/>
        <v>9.1084112276909845</v>
      </c>
      <c r="AB3293" s="6">
        <f t="shared" si="155"/>
        <v>48.395140209843774</v>
      </c>
      <c r="AC3293" s="6">
        <f t="shared" si="156"/>
        <v>11.704859790156227</v>
      </c>
    </row>
    <row r="3294" spans="1:29" hidden="1" x14ac:dyDescent="0.25">
      <c r="A3294">
        <v>200</v>
      </c>
      <c r="B3294" t="s">
        <v>17</v>
      </c>
      <c r="C3294" t="s">
        <v>18</v>
      </c>
      <c r="D3294" s="1">
        <v>45611</v>
      </c>
      <c r="E3294" s="2">
        <v>500</v>
      </c>
      <c r="F3294">
        <v>320</v>
      </c>
      <c r="G3294">
        <v>0</v>
      </c>
      <c r="H3294" t="s">
        <v>19</v>
      </c>
      <c r="I3294">
        <v>0</v>
      </c>
      <c r="J3294" t="s">
        <v>19</v>
      </c>
      <c r="K3294">
        <v>0</v>
      </c>
      <c r="L3294" t="s">
        <v>19</v>
      </c>
      <c r="M3294">
        <v>7.8</v>
      </c>
      <c r="N3294" t="s">
        <v>19</v>
      </c>
      <c r="O3294">
        <v>59.8</v>
      </c>
      <c r="P3294" t="s">
        <v>19</v>
      </c>
      <c r="Q3294">
        <v>44</v>
      </c>
      <c r="R3294" t="s">
        <v>19</v>
      </c>
      <c r="S3294">
        <v>38</v>
      </c>
      <c r="T3294" t="s">
        <v>19</v>
      </c>
      <c r="U3294">
        <v>3.2</v>
      </c>
      <c r="V3294" t="s">
        <v>19</v>
      </c>
      <c r="W3294">
        <v>348</v>
      </c>
      <c r="X3294" t="s">
        <v>19</v>
      </c>
      <c r="Y3294">
        <v>59.5</v>
      </c>
      <c r="Z3294" t="s">
        <v>19</v>
      </c>
      <c r="AA3294" s="6">
        <f t="shared" si="154"/>
        <v>9.0877920577430604</v>
      </c>
      <c r="AB3294" s="6">
        <f t="shared" si="155"/>
        <v>48.358025703937507</v>
      </c>
      <c r="AC3294" s="6">
        <f t="shared" si="156"/>
        <v>11.44197429606249</v>
      </c>
    </row>
    <row r="3295" spans="1:29" hidden="1" x14ac:dyDescent="0.25">
      <c r="A3295">
        <v>200</v>
      </c>
      <c r="B3295" t="s">
        <v>17</v>
      </c>
      <c r="C3295" t="s">
        <v>18</v>
      </c>
      <c r="D3295" s="1">
        <v>45611</v>
      </c>
      <c r="E3295" s="2">
        <v>600</v>
      </c>
      <c r="F3295">
        <v>320</v>
      </c>
      <c r="G3295">
        <v>0</v>
      </c>
      <c r="H3295" t="s">
        <v>19</v>
      </c>
      <c r="I3295">
        <v>0</v>
      </c>
      <c r="J3295" t="s">
        <v>19</v>
      </c>
      <c r="K3295">
        <v>0</v>
      </c>
      <c r="L3295" t="s">
        <v>19</v>
      </c>
      <c r="M3295">
        <v>8.1</v>
      </c>
      <c r="N3295" t="s">
        <v>19</v>
      </c>
      <c r="O3295">
        <v>58.7</v>
      </c>
      <c r="P3295" t="s">
        <v>19</v>
      </c>
      <c r="Q3295">
        <v>48</v>
      </c>
      <c r="R3295" t="s">
        <v>19</v>
      </c>
      <c r="S3295">
        <v>39.1</v>
      </c>
      <c r="T3295" t="s">
        <v>19</v>
      </c>
      <c r="U3295">
        <v>3</v>
      </c>
      <c r="V3295" t="s">
        <v>19</v>
      </c>
      <c r="W3295">
        <v>350</v>
      </c>
      <c r="X3295" t="s">
        <v>19</v>
      </c>
      <c r="Y3295">
        <v>59.3</v>
      </c>
      <c r="Z3295" t="s">
        <v>19</v>
      </c>
      <c r="AA3295" s="6">
        <f t="shared" si="154"/>
        <v>9.0324064471707359</v>
      </c>
      <c r="AB3295" s="6">
        <f t="shared" si="155"/>
        <v>48.258331604907326</v>
      </c>
      <c r="AC3295" s="6">
        <f t="shared" si="156"/>
        <v>10.441668395092677</v>
      </c>
    </row>
    <row r="3296" spans="1:29" hidden="1" x14ac:dyDescent="0.25">
      <c r="A3296">
        <v>200</v>
      </c>
      <c r="B3296" t="s">
        <v>17</v>
      </c>
      <c r="C3296" t="s">
        <v>18</v>
      </c>
      <c r="D3296" s="1">
        <v>45611</v>
      </c>
      <c r="E3296" s="2">
        <v>700</v>
      </c>
      <c r="F3296">
        <v>320</v>
      </c>
      <c r="G3296">
        <v>0</v>
      </c>
      <c r="H3296" t="s">
        <v>19</v>
      </c>
      <c r="I3296">
        <v>0</v>
      </c>
      <c r="J3296" t="s">
        <v>19</v>
      </c>
      <c r="K3296">
        <v>70</v>
      </c>
      <c r="L3296" t="s">
        <v>19</v>
      </c>
      <c r="M3296">
        <v>8.3000000000000007</v>
      </c>
      <c r="N3296" t="s">
        <v>19</v>
      </c>
      <c r="O3296">
        <v>56.4</v>
      </c>
      <c r="P3296" t="s">
        <v>19</v>
      </c>
      <c r="Q3296">
        <v>53</v>
      </c>
      <c r="R3296" t="s">
        <v>19</v>
      </c>
      <c r="S3296">
        <v>39.700000000000003</v>
      </c>
      <c r="T3296" t="s">
        <v>19</v>
      </c>
      <c r="U3296">
        <v>2.5</v>
      </c>
      <c r="V3296" t="s">
        <v>19</v>
      </c>
      <c r="W3296">
        <v>157</v>
      </c>
      <c r="X3296" t="s">
        <v>19</v>
      </c>
      <c r="Y3296">
        <v>59</v>
      </c>
      <c r="Z3296" t="s">
        <v>19</v>
      </c>
      <c r="AA3296" s="6">
        <f t="shared" si="154"/>
        <v>8.477607578822667</v>
      </c>
      <c r="AB3296" s="6">
        <f t="shared" si="155"/>
        <v>47.259693641880801</v>
      </c>
      <c r="AC3296" s="6">
        <f t="shared" si="156"/>
        <v>9.1403063581191972</v>
      </c>
    </row>
    <row r="3297" spans="1:29" hidden="1" x14ac:dyDescent="0.25">
      <c r="A3297">
        <v>200</v>
      </c>
      <c r="B3297" t="s">
        <v>17</v>
      </c>
      <c r="C3297" t="s">
        <v>18</v>
      </c>
      <c r="D3297" s="1">
        <v>45611</v>
      </c>
      <c r="E3297" s="2">
        <v>800</v>
      </c>
      <c r="F3297">
        <v>320</v>
      </c>
      <c r="G3297">
        <v>0</v>
      </c>
      <c r="H3297" t="s">
        <v>19</v>
      </c>
      <c r="I3297">
        <v>0</v>
      </c>
      <c r="J3297" t="s">
        <v>19</v>
      </c>
      <c r="K3297">
        <v>449</v>
      </c>
      <c r="L3297" t="s">
        <v>19</v>
      </c>
      <c r="M3297">
        <v>8.5</v>
      </c>
      <c r="N3297" t="s">
        <v>19</v>
      </c>
      <c r="O3297">
        <v>63.7</v>
      </c>
      <c r="P3297" t="s">
        <v>19</v>
      </c>
      <c r="Q3297">
        <v>42</v>
      </c>
      <c r="R3297" t="s">
        <v>19</v>
      </c>
      <c r="S3297">
        <v>40.5</v>
      </c>
      <c r="T3297" t="s">
        <v>19</v>
      </c>
      <c r="U3297">
        <v>2.6</v>
      </c>
      <c r="V3297" t="s">
        <v>19</v>
      </c>
      <c r="W3297">
        <v>148</v>
      </c>
      <c r="X3297" t="s">
        <v>19</v>
      </c>
      <c r="Y3297">
        <v>58.7</v>
      </c>
      <c r="Z3297" t="s">
        <v>19</v>
      </c>
      <c r="AA3297" s="6">
        <f t="shared" si="154"/>
        <v>10.636060805947908</v>
      </c>
      <c r="AB3297" s="6">
        <f t="shared" si="155"/>
        <v>51.144909450706237</v>
      </c>
      <c r="AC3297" s="6">
        <f t="shared" si="156"/>
        <v>12.555090549293766</v>
      </c>
    </row>
    <row r="3298" spans="1:29" hidden="1" x14ac:dyDescent="0.25">
      <c r="A3298">
        <v>200</v>
      </c>
      <c r="B3298" t="s">
        <v>17</v>
      </c>
      <c r="C3298" t="s">
        <v>18</v>
      </c>
      <c r="D3298" s="1">
        <v>45611</v>
      </c>
      <c r="E3298" s="2">
        <v>900</v>
      </c>
      <c r="F3298">
        <v>320</v>
      </c>
      <c r="G3298">
        <v>0.01</v>
      </c>
      <c r="H3298" t="s">
        <v>19</v>
      </c>
      <c r="I3298">
        <v>0</v>
      </c>
      <c r="J3298" t="s">
        <v>19</v>
      </c>
      <c r="K3298">
        <v>806</v>
      </c>
      <c r="L3298" t="s">
        <v>19</v>
      </c>
      <c r="M3298">
        <v>8.6</v>
      </c>
      <c r="N3298" t="s">
        <v>19</v>
      </c>
      <c r="O3298">
        <v>65.599999999999994</v>
      </c>
      <c r="P3298" t="s">
        <v>19</v>
      </c>
      <c r="Q3298">
        <v>40</v>
      </c>
      <c r="R3298" t="s">
        <v>19</v>
      </c>
      <c r="S3298">
        <v>40.700000000000003</v>
      </c>
      <c r="T3298" t="s">
        <v>19</v>
      </c>
      <c r="U3298">
        <v>3.9</v>
      </c>
      <c r="V3298" t="s">
        <v>19</v>
      </c>
      <c r="W3298">
        <v>119</v>
      </c>
      <c r="X3298" t="s">
        <v>19</v>
      </c>
      <c r="Y3298">
        <v>58.5</v>
      </c>
      <c r="Z3298" t="s">
        <v>19</v>
      </c>
      <c r="AA3298" s="6">
        <f t="shared" si="154"/>
        <v>11.234709936140211</v>
      </c>
      <c r="AB3298" s="6">
        <f t="shared" si="155"/>
        <v>52.222477885052378</v>
      </c>
      <c r="AC3298" s="6">
        <f t="shared" si="156"/>
        <v>13.377522114947617</v>
      </c>
    </row>
    <row r="3299" spans="1:29" hidden="1" x14ac:dyDescent="0.25">
      <c r="A3299">
        <v>200</v>
      </c>
      <c r="B3299" t="s">
        <v>17</v>
      </c>
      <c r="C3299" t="s">
        <v>18</v>
      </c>
      <c r="D3299" s="1">
        <v>45611</v>
      </c>
      <c r="E3299">
        <v>1000</v>
      </c>
      <c r="F3299">
        <v>320</v>
      </c>
      <c r="G3299">
        <v>0.01</v>
      </c>
      <c r="H3299" t="s">
        <v>19</v>
      </c>
      <c r="I3299">
        <v>0</v>
      </c>
      <c r="J3299" t="s">
        <v>19</v>
      </c>
      <c r="K3299">
        <v>981</v>
      </c>
      <c r="L3299" t="s">
        <v>19</v>
      </c>
      <c r="M3299">
        <v>8.6</v>
      </c>
      <c r="N3299" t="s">
        <v>19</v>
      </c>
      <c r="O3299">
        <v>67</v>
      </c>
      <c r="P3299" t="s">
        <v>19</v>
      </c>
      <c r="Q3299">
        <v>38</v>
      </c>
      <c r="R3299" t="s">
        <v>19</v>
      </c>
      <c r="S3299">
        <v>40.6</v>
      </c>
      <c r="T3299" t="s">
        <v>19</v>
      </c>
      <c r="U3299">
        <v>4.4000000000000004</v>
      </c>
      <c r="V3299" t="s">
        <v>19</v>
      </c>
      <c r="W3299">
        <v>126</v>
      </c>
      <c r="X3299" t="s">
        <v>19</v>
      </c>
      <c r="Y3299">
        <v>58.6</v>
      </c>
      <c r="Z3299" t="s">
        <v>19</v>
      </c>
      <c r="AA3299" s="6">
        <f t="shared" si="154"/>
        <v>11.584482675313577</v>
      </c>
      <c r="AB3299" s="6">
        <f t="shared" si="155"/>
        <v>52.852068815564436</v>
      </c>
      <c r="AC3299" s="6">
        <f t="shared" si="156"/>
        <v>14.147931184435564</v>
      </c>
    </row>
    <row r="3300" spans="1:29" hidden="1" x14ac:dyDescent="0.25">
      <c r="A3300">
        <v>200</v>
      </c>
      <c r="B3300" t="s">
        <v>17</v>
      </c>
      <c r="C3300" t="s">
        <v>18</v>
      </c>
      <c r="D3300" s="1">
        <v>45611</v>
      </c>
      <c r="E3300">
        <v>1100</v>
      </c>
      <c r="F3300">
        <v>320</v>
      </c>
      <c r="G3300">
        <v>0.01</v>
      </c>
      <c r="H3300" t="s">
        <v>19</v>
      </c>
      <c r="I3300">
        <v>0</v>
      </c>
      <c r="J3300" t="s">
        <v>19</v>
      </c>
      <c r="K3300">
        <v>1117</v>
      </c>
      <c r="L3300" t="s">
        <v>19</v>
      </c>
      <c r="M3300">
        <v>7.9</v>
      </c>
      <c r="N3300" t="s">
        <v>19</v>
      </c>
      <c r="O3300">
        <v>68.8</v>
      </c>
      <c r="P3300" t="s">
        <v>19</v>
      </c>
      <c r="Q3300">
        <v>33</v>
      </c>
      <c r="R3300" t="s">
        <v>19</v>
      </c>
      <c r="S3300">
        <v>38.5</v>
      </c>
      <c r="T3300" t="s">
        <v>19</v>
      </c>
      <c r="U3300">
        <v>3.6</v>
      </c>
      <c r="V3300" t="s">
        <v>19</v>
      </c>
      <c r="W3300">
        <v>104</v>
      </c>
      <c r="X3300" t="s">
        <v>19</v>
      </c>
      <c r="Y3300">
        <v>58.9</v>
      </c>
      <c r="Z3300" t="s">
        <v>19</v>
      </c>
      <c r="AA3300" s="6">
        <f t="shared" si="154"/>
        <v>11.62854675253363</v>
      </c>
      <c r="AB3300" s="6">
        <f t="shared" si="155"/>
        <v>52.931384154560533</v>
      </c>
      <c r="AC3300" s="6">
        <f t="shared" si="156"/>
        <v>15.868615845439464</v>
      </c>
    </row>
    <row r="3301" spans="1:29" hidden="1" x14ac:dyDescent="0.25">
      <c r="A3301">
        <v>200</v>
      </c>
      <c r="B3301" t="s">
        <v>17</v>
      </c>
      <c r="C3301" t="s">
        <v>18</v>
      </c>
      <c r="D3301" s="1">
        <v>45611</v>
      </c>
      <c r="E3301">
        <v>1200</v>
      </c>
      <c r="F3301">
        <v>320</v>
      </c>
      <c r="G3301">
        <v>0.01</v>
      </c>
      <c r="H3301" t="s">
        <v>19</v>
      </c>
      <c r="I3301">
        <v>0</v>
      </c>
      <c r="J3301" t="s">
        <v>19</v>
      </c>
      <c r="K3301">
        <v>810</v>
      </c>
      <c r="L3301" t="s">
        <v>19</v>
      </c>
      <c r="M3301">
        <v>7.9</v>
      </c>
      <c r="N3301" t="s">
        <v>19</v>
      </c>
      <c r="O3301">
        <v>68.400000000000006</v>
      </c>
      <c r="P3301" t="s">
        <v>19</v>
      </c>
      <c r="Q3301">
        <v>33</v>
      </c>
      <c r="R3301" t="s">
        <v>19</v>
      </c>
      <c r="S3301">
        <v>38.4</v>
      </c>
      <c r="T3301" t="s">
        <v>19</v>
      </c>
      <c r="U3301">
        <v>4.5</v>
      </c>
      <c r="V3301" t="s">
        <v>19</v>
      </c>
      <c r="W3301">
        <v>77</v>
      </c>
      <c r="X3301" t="s">
        <v>19</v>
      </c>
      <c r="Y3301">
        <v>59.6</v>
      </c>
      <c r="Z3301" t="s">
        <v>19</v>
      </c>
      <c r="AA3301" s="6">
        <f t="shared" si="154"/>
        <v>11.456538769035863</v>
      </c>
      <c r="AB3301" s="6">
        <f t="shared" si="155"/>
        <v>52.621769784264551</v>
      </c>
      <c r="AC3301" s="6">
        <f t="shared" si="156"/>
        <v>15.778230215735455</v>
      </c>
    </row>
    <row r="3302" spans="1:29" hidden="1" x14ac:dyDescent="0.25">
      <c r="A3302">
        <v>200</v>
      </c>
      <c r="B3302" t="s">
        <v>17</v>
      </c>
      <c r="C3302" t="s">
        <v>18</v>
      </c>
      <c r="D3302" s="1">
        <v>45611</v>
      </c>
      <c r="E3302">
        <v>1300</v>
      </c>
      <c r="F3302">
        <v>320</v>
      </c>
      <c r="G3302">
        <v>0.01</v>
      </c>
      <c r="H3302" t="s">
        <v>19</v>
      </c>
      <c r="I3302">
        <v>0</v>
      </c>
      <c r="J3302" t="s">
        <v>19</v>
      </c>
      <c r="K3302">
        <v>1303</v>
      </c>
      <c r="L3302" t="s">
        <v>19</v>
      </c>
      <c r="M3302">
        <v>7.6</v>
      </c>
      <c r="N3302" t="s">
        <v>19</v>
      </c>
      <c r="O3302">
        <v>70.5</v>
      </c>
      <c r="P3302" t="s">
        <v>19</v>
      </c>
      <c r="Q3302">
        <v>30</v>
      </c>
      <c r="R3302" t="s">
        <v>19</v>
      </c>
      <c r="S3302">
        <v>37.299999999999997</v>
      </c>
      <c r="T3302" t="s">
        <v>19</v>
      </c>
      <c r="U3302">
        <v>3.8</v>
      </c>
      <c r="V3302" t="s">
        <v>19</v>
      </c>
      <c r="W3302">
        <v>87</v>
      </c>
      <c r="X3302" t="s">
        <v>19</v>
      </c>
      <c r="Y3302">
        <v>60.2</v>
      </c>
      <c r="Z3302" t="s">
        <v>19</v>
      </c>
      <c r="AA3302" s="6">
        <f t="shared" si="154"/>
        <v>11.865522791519815</v>
      </c>
      <c r="AB3302" s="6">
        <f t="shared" si="155"/>
        <v>53.357941024735666</v>
      </c>
      <c r="AC3302" s="6">
        <f t="shared" si="156"/>
        <v>17.142058975264334</v>
      </c>
    </row>
    <row r="3303" spans="1:29" hidden="1" x14ac:dyDescent="0.25">
      <c r="A3303">
        <v>200</v>
      </c>
      <c r="B3303" t="s">
        <v>17</v>
      </c>
      <c r="C3303" t="s">
        <v>18</v>
      </c>
      <c r="D3303" s="1">
        <v>45611</v>
      </c>
      <c r="E3303">
        <v>1400</v>
      </c>
      <c r="F3303">
        <v>320</v>
      </c>
      <c r="G3303">
        <v>0.01</v>
      </c>
      <c r="H3303" t="s">
        <v>19</v>
      </c>
      <c r="I3303">
        <v>0</v>
      </c>
      <c r="J3303" t="s">
        <v>19</v>
      </c>
      <c r="K3303">
        <v>1247</v>
      </c>
      <c r="L3303" t="s">
        <v>19</v>
      </c>
      <c r="M3303">
        <v>7.6</v>
      </c>
      <c r="N3303" t="s">
        <v>19</v>
      </c>
      <c r="O3303">
        <v>71.2</v>
      </c>
      <c r="P3303" t="s">
        <v>19</v>
      </c>
      <c r="Q3303">
        <v>29</v>
      </c>
      <c r="R3303" t="s">
        <v>19</v>
      </c>
      <c r="S3303">
        <v>37.5</v>
      </c>
      <c r="T3303" t="s">
        <v>19</v>
      </c>
      <c r="U3303">
        <v>4.4000000000000004</v>
      </c>
      <c r="V3303" t="s">
        <v>19</v>
      </c>
      <c r="W3303">
        <v>78</v>
      </c>
      <c r="X3303" t="s">
        <v>19</v>
      </c>
      <c r="Y3303">
        <v>61</v>
      </c>
      <c r="Z3303" t="s">
        <v>19</v>
      </c>
      <c r="AA3303" s="6">
        <f t="shared" si="154"/>
        <v>11.987475968605882</v>
      </c>
      <c r="AB3303" s="6">
        <f t="shared" si="155"/>
        <v>53.577456743490586</v>
      </c>
      <c r="AC3303" s="6">
        <f t="shared" si="156"/>
        <v>17.622543256509417</v>
      </c>
    </row>
    <row r="3304" spans="1:29" hidden="1" x14ac:dyDescent="0.25">
      <c r="A3304">
        <v>200</v>
      </c>
      <c r="B3304" t="s">
        <v>17</v>
      </c>
      <c r="C3304" t="s">
        <v>18</v>
      </c>
      <c r="D3304" s="1">
        <v>45611</v>
      </c>
      <c r="E3304">
        <v>1500</v>
      </c>
      <c r="F3304">
        <v>320</v>
      </c>
      <c r="G3304">
        <v>0.01</v>
      </c>
      <c r="H3304" t="s">
        <v>19</v>
      </c>
      <c r="I3304">
        <v>0</v>
      </c>
      <c r="J3304" t="s">
        <v>19</v>
      </c>
      <c r="K3304">
        <v>821</v>
      </c>
      <c r="L3304" t="s">
        <v>19</v>
      </c>
      <c r="M3304">
        <v>7.1</v>
      </c>
      <c r="N3304" t="s">
        <v>19</v>
      </c>
      <c r="O3304">
        <v>71.3</v>
      </c>
      <c r="P3304" t="s">
        <v>19</v>
      </c>
      <c r="Q3304">
        <v>27</v>
      </c>
      <c r="R3304" t="s">
        <v>19</v>
      </c>
      <c r="S3304">
        <v>35.6</v>
      </c>
      <c r="T3304" t="s">
        <v>19</v>
      </c>
      <c r="U3304">
        <v>3.9</v>
      </c>
      <c r="V3304" t="s">
        <v>19</v>
      </c>
      <c r="W3304">
        <v>9</v>
      </c>
      <c r="X3304" t="s">
        <v>19</v>
      </c>
      <c r="Y3304">
        <v>61.9</v>
      </c>
      <c r="Z3304" t="s">
        <v>19</v>
      </c>
      <c r="AA3304" s="6">
        <f t="shared" si="154"/>
        <v>11.677003128575738</v>
      </c>
      <c r="AB3304" s="6">
        <f t="shared" si="155"/>
        <v>53.01860563143633</v>
      </c>
      <c r="AC3304" s="6">
        <f t="shared" si="156"/>
        <v>18.281394368563667</v>
      </c>
    </row>
    <row r="3305" spans="1:29" hidden="1" x14ac:dyDescent="0.25">
      <c r="A3305">
        <v>200</v>
      </c>
      <c r="B3305" t="s">
        <v>17</v>
      </c>
      <c r="C3305" t="s">
        <v>18</v>
      </c>
      <c r="D3305" s="1">
        <v>45611</v>
      </c>
      <c r="E3305">
        <v>1600</v>
      </c>
      <c r="F3305">
        <v>320</v>
      </c>
      <c r="G3305">
        <v>0.01</v>
      </c>
      <c r="H3305" t="s">
        <v>19</v>
      </c>
      <c r="I3305">
        <v>0</v>
      </c>
      <c r="J3305" t="s">
        <v>19</v>
      </c>
      <c r="K3305">
        <v>355</v>
      </c>
      <c r="L3305" t="s">
        <v>19</v>
      </c>
      <c r="M3305">
        <v>6.4</v>
      </c>
      <c r="N3305" t="s">
        <v>19</v>
      </c>
      <c r="O3305">
        <v>69.8</v>
      </c>
      <c r="P3305" t="s">
        <v>19</v>
      </c>
      <c r="Q3305">
        <v>26</v>
      </c>
      <c r="R3305" t="s">
        <v>19</v>
      </c>
      <c r="S3305">
        <v>33.1</v>
      </c>
      <c r="T3305" t="s">
        <v>19</v>
      </c>
      <c r="U3305">
        <v>5.9</v>
      </c>
      <c r="V3305" t="s">
        <v>19</v>
      </c>
      <c r="W3305">
        <v>305</v>
      </c>
      <c r="X3305" t="s">
        <v>19</v>
      </c>
      <c r="Y3305">
        <v>62.8</v>
      </c>
      <c r="Z3305" t="s">
        <v>19</v>
      </c>
      <c r="AA3305" s="6">
        <f t="shared" si="154"/>
        <v>10.890186613871601</v>
      </c>
      <c r="AB3305" s="6">
        <f t="shared" si="155"/>
        <v>51.602335904968882</v>
      </c>
      <c r="AC3305" s="6">
        <f t="shared" si="156"/>
        <v>18.197664095031115</v>
      </c>
    </row>
    <row r="3306" spans="1:29" hidden="1" x14ac:dyDescent="0.25">
      <c r="A3306">
        <v>200</v>
      </c>
      <c r="B3306" t="s">
        <v>17</v>
      </c>
      <c r="C3306" t="s">
        <v>18</v>
      </c>
      <c r="D3306" s="1">
        <v>45611</v>
      </c>
      <c r="E3306">
        <v>1700</v>
      </c>
      <c r="F3306">
        <v>320</v>
      </c>
      <c r="G3306">
        <v>0</v>
      </c>
      <c r="H3306" t="s">
        <v>19</v>
      </c>
      <c r="I3306">
        <v>0</v>
      </c>
      <c r="J3306" t="s">
        <v>19</v>
      </c>
      <c r="K3306">
        <v>25</v>
      </c>
      <c r="L3306" t="s">
        <v>19</v>
      </c>
      <c r="M3306">
        <v>6.2</v>
      </c>
      <c r="N3306" t="s">
        <v>19</v>
      </c>
      <c r="O3306">
        <v>65.599999999999994</v>
      </c>
      <c r="P3306" t="s">
        <v>19</v>
      </c>
      <c r="Q3306">
        <v>29</v>
      </c>
      <c r="R3306" t="s">
        <v>19</v>
      </c>
      <c r="S3306">
        <v>32.5</v>
      </c>
      <c r="T3306" t="s">
        <v>19</v>
      </c>
      <c r="U3306">
        <v>6.7</v>
      </c>
      <c r="V3306" t="s">
        <v>19</v>
      </c>
      <c r="W3306">
        <v>296</v>
      </c>
      <c r="X3306" t="s">
        <v>19</v>
      </c>
      <c r="Y3306">
        <v>63.4</v>
      </c>
      <c r="Z3306" t="s">
        <v>19</v>
      </c>
      <c r="AA3306" s="6">
        <f t="shared" si="154"/>
        <v>9.6582736793157125</v>
      </c>
      <c r="AB3306" s="6">
        <f t="shared" si="155"/>
        <v>49.384892622768284</v>
      </c>
      <c r="AC3306" s="6">
        <f t="shared" si="156"/>
        <v>16.21510737723171</v>
      </c>
    </row>
    <row r="3307" spans="1:29" hidden="1" x14ac:dyDescent="0.25">
      <c r="A3307">
        <v>200</v>
      </c>
      <c r="B3307" t="s">
        <v>17</v>
      </c>
      <c r="C3307" t="s">
        <v>18</v>
      </c>
      <c r="D3307" s="1">
        <v>45611</v>
      </c>
      <c r="E3307">
        <v>1800</v>
      </c>
      <c r="F3307">
        <v>320</v>
      </c>
      <c r="G3307">
        <v>0</v>
      </c>
      <c r="H3307" t="s">
        <v>19</v>
      </c>
      <c r="I3307">
        <v>0</v>
      </c>
      <c r="J3307" t="s">
        <v>19</v>
      </c>
      <c r="K3307">
        <v>0</v>
      </c>
      <c r="L3307" t="s">
        <v>19</v>
      </c>
      <c r="M3307">
        <v>6.6</v>
      </c>
      <c r="N3307" t="s">
        <v>19</v>
      </c>
      <c r="O3307">
        <v>63.3</v>
      </c>
      <c r="P3307" t="s">
        <v>19</v>
      </c>
      <c r="Q3307">
        <v>33</v>
      </c>
      <c r="R3307" t="s">
        <v>19</v>
      </c>
      <c r="S3307">
        <v>34</v>
      </c>
      <c r="T3307" t="s">
        <v>19</v>
      </c>
      <c r="U3307">
        <v>7</v>
      </c>
      <c r="V3307" t="s">
        <v>19</v>
      </c>
      <c r="W3307">
        <v>293</v>
      </c>
      <c r="X3307" t="s">
        <v>19</v>
      </c>
      <c r="Y3307">
        <v>63.7</v>
      </c>
      <c r="Z3307" t="s">
        <v>19</v>
      </c>
      <c r="AA3307" s="6">
        <f t="shared" si="154"/>
        <v>9.263376620704733</v>
      </c>
      <c r="AB3307" s="6">
        <f t="shared" si="155"/>
        <v>48.674077917268519</v>
      </c>
      <c r="AC3307" s="6">
        <f t="shared" si="156"/>
        <v>14.625922082731478</v>
      </c>
    </row>
    <row r="3308" spans="1:29" hidden="1" x14ac:dyDescent="0.25">
      <c r="A3308">
        <v>200</v>
      </c>
      <c r="B3308" t="s">
        <v>17</v>
      </c>
      <c r="C3308" t="s">
        <v>18</v>
      </c>
      <c r="D3308" s="1">
        <v>45611</v>
      </c>
      <c r="E3308">
        <v>1900</v>
      </c>
      <c r="F3308">
        <v>320</v>
      </c>
      <c r="G3308">
        <v>0</v>
      </c>
      <c r="H3308" t="s">
        <v>19</v>
      </c>
      <c r="I3308">
        <v>0</v>
      </c>
      <c r="J3308" t="s">
        <v>19</v>
      </c>
      <c r="K3308">
        <v>0</v>
      </c>
      <c r="L3308" t="s">
        <v>19</v>
      </c>
      <c r="M3308">
        <v>7.1</v>
      </c>
      <c r="N3308" t="s">
        <v>19</v>
      </c>
      <c r="O3308">
        <v>61.1</v>
      </c>
      <c r="P3308" t="s">
        <v>19</v>
      </c>
      <c r="Q3308">
        <v>38</v>
      </c>
      <c r="R3308" t="s">
        <v>19</v>
      </c>
      <c r="S3308">
        <v>35.700000000000003</v>
      </c>
      <c r="T3308" t="s">
        <v>19</v>
      </c>
      <c r="U3308">
        <v>5.2</v>
      </c>
      <c r="V3308" t="s">
        <v>19</v>
      </c>
      <c r="W3308">
        <v>302</v>
      </c>
      <c r="X3308" t="s">
        <v>19</v>
      </c>
      <c r="Y3308">
        <v>63.6</v>
      </c>
      <c r="Z3308" t="s">
        <v>19</v>
      </c>
      <c r="AA3308" s="6">
        <f t="shared" si="154"/>
        <v>8.953861331572023</v>
      </c>
      <c r="AB3308" s="6">
        <f t="shared" si="155"/>
        <v>48.116950396829644</v>
      </c>
      <c r="AC3308" s="6">
        <f t="shared" si="156"/>
        <v>12.983049603170357</v>
      </c>
    </row>
    <row r="3309" spans="1:29" hidden="1" x14ac:dyDescent="0.25">
      <c r="A3309">
        <v>200</v>
      </c>
      <c r="B3309" t="s">
        <v>17</v>
      </c>
      <c r="C3309" t="s">
        <v>18</v>
      </c>
      <c r="D3309" s="1">
        <v>45611</v>
      </c>
      <c r="E3309">
        <v>2000</v>
      </c>
      <c r="F3309">
        <v>320</v>
      </c>
      <c r="G3309">
        <v>0</v>
      </c>
      <c r="H3309" t="s">
        <v>19</v>
      </c>
      <c r="I3309">
        <v>0</v>
      </c>
      <c r="J3309" t="s">
        <v>19</v>
      </c>
      <c r="K3309">
        <v>0</v>
      </c>
      <c r="L3309" t="s">
        <v>19</v>
      </c>
      <c r="M3309">
        <v>7.1</v>
      </c>
      <c r="N3309" t="s">
        <v>19</v>
      </c>
      <c r="O3309">
        <v>58.9</v>
      </c>
      <c r="P3309" t="s">
        <v>19</v>
      </c>
      <c r="Q3309">
        <v>42</v>
      </c>
      <c r="R3309" t="s">
        <v>19</v>
      </c>
      <c r="S3309">
        <v>35.6</v>
      </c>
      <c r="T3309" t="s">
        <v>19</v>
      </c>
      <c r="U3309">
        <v>3.4</v>
      </c>
      <c r="V3309" t="s">
        <v>19</v>
      </c>
      <c r="W3309">
        <v>306</v>
      </c>
      <c r="X3309" t="s">
        <v>19</v>
      </c>
      <c r="Y3309">
        <v>63.3</v>
      </c>
      <c r="Z3309" t="s">
        <v>19</v>
      </c>
      <c r="AA3309" s="6">
        <f t="shared" si="154"/>
        <v>8.4408247809003587</v>
      </c>
      <c r="AB3309" s="6">
        <f t="shared" si="155"/>
        <v>47.193484605620647</v>
      </c>
      <c r="AC3309" s="6">
        <f t="shared" si="156"/>
        <v>11.706515394379352</v>
      </c>
    </row>
    <row r="3310" spans="1:29" hidden="1" x14ac:dyDescent="0.25">
      <c r="A3310">
        <v>200</v>
      </c>
      <c r="B3310" t="s">
        <v>17</v>
      </c>
      <c r="C3310" t="s">
        <v>18</v>
      </c>
      <c r="D3310" s="1">
        <v>45611</v>
      </c>
      <c r="E3310">
        <v>2100</v>
      </c>
      <c r="F3310">
        <v>320</v>
      </c>
      <c r="G3310">
        <v>0</v>
      </c>
      <c r="H3310" t="s">
        <v>19</v>
      </c>
      <c r="I3310">
        <v>0</v>
      </c>
      <c r="J3310" t="s">
        <v>19</v>
      </c>
      <c r="K3310">
        <v>0</v>
      </c>
      <c r="L3310" t="s">
        <v>19</v>
      </c>
      <c r="M3310">
        <v>7.4</v>
      </c>
      <c r="N3310" t="s">
        <v>19</v>
      </c>
      <c r="O3310">
        <v>58.4</v>
      </c>
      <c r="P3310" t="s">
        <v>19</v>
      </c>
      <c r="Q3310">
        <v>44</v>
      </c>
      <c r="R3310" t="s">
        <v>19</v>
      </c>
      <c r="S3310">
        <v>36.700000000000003</v>
      </c>
      <c r="T3310" t="s">
        <v>19</v>
      </c>
      <c r="U3310">
        <v>3.6</v>
      </c>
      <c r="V3310" t="s">
        <v>19</v>
      </c>
      <c r="W3310">
        <v>330</v>
      </c>
      <c r="X3310" t="s">
        <v>19</v>
      </c>
      <c r="Y3310">
        <v>62.9</v>
      </c>
      <c r="Z3310" t="s">
        <v>19</v>
      </c>
      <c r="AA3310" s="6">
        <f t="shared" si="154"/>
        <v>8.4399686868510067</v>
      </c>
      <c r="AB3310" s="6">
        <f t="shared" si="155"/>
        <v>47.191943636331814</v>
      </c>
      <c r="AC3310" s="6">
        <f t="shared" si="156"/>
        <v>11.208056363668184</v>
      </c>
    </row>
    <row r="3311" spans="1:29" hidden="1" x14ac:dyDescent="0.25">
      <c r="A3311">
        <v>200</v>
      </c>
      <c r="B3311" t="s">
        <v>17</v>
      </c>
      <c r="C3311" t="s">
        <v>18</v>
      </c>
      <c r="D3311" s="1">
        <v>45611</v>
      </c>
      <c r="E3311">
        <v>2200</v>
      </c>
      <c r="F3311">
        <v>320</v>
      </c>
      <c r="G3311">
        <v>0</v>
      </c>
      <c r="H3311" t="s">
        <v>19</v>
      </c>
      <c r="I3311">
        <v>0</v>
      </c>
      <c r="J3311" t="s">
        <v>19</v>
      </c>
      <c r="K3311">
        <v>0</v>
      </c>
      <c r="L3311" t="s">
        <v>19</v>
      </c>
      <c r="M3311">
        <v>7.7</v>
      </c>
      <c r="N3311" t="s">
        <v>19</v>
      </c>
      <c r="O3311">
        <v>56</v>
      </c>
      <c r="P3311" t="s">
        <v>19</v>
      </c>
      <c r="Q3311">
        <v>50</v>
      </c>
      <c r="R3311" t="s">
        <v>19</v>
      </c>
      <c r="S3311">
        <v>37.700000000000003</v>
      </c>
      <c r="T3311" t="s">
        <v>19</v>
      </c>
      <c r="U3311">
        <v>2.5</v>
      </c>
      <c r="V3311" t="s">
        <v>19</v>
      </c>
      <c r="W3311">
        <v>296</v>
      </c>
      <c r="X3311" t="s">
        <v>19</v>
      </c>
      <c r="Y3311">
        <v>62.5</v>
      </c>
      <c r="Z3311" t="s">
        <v>19</v>
      </c>
      <c r="AA3311" s="6">
        <f t="shared" si="154"/>
        <v>7.9673674830903245</v>
      </c>
      <c r="AB3311" s="6">
        <f t="shared" si="155"/>
        <v>46.341261469562582</v>
      </c>
      <c r="AC3311" s="6">
        <f t="shared" si="156"/>
        <v>9.658738530437418</v>
      </c>
    </row>
    <row r="3312" spans="1:29" hidden="1" x14ac:dyDescent="0.25">
      <c r="A3312">
        <v>200</v>
      </c>
      <c r="B3312" t="s">
        <v>17</v>
      </c>
      <c r="C3312" t="s">
        <v>18</v>
      </c>
      <c r="D3312" s="1">
        <v>45611</v>
      </c>
      <c r="E3312">
        <v>2300</v>
      </c>
      <c r="F3312">
        <v>320</v>
      </c>
      <c r="G3312">
        <v>0</v>
      </c>
      <c r="H3312" t="s">
        <v>19</v>
      </c>
      <c r="I3312">
        <v>0</v>
      </c>
      <c r="J3312" t="s">
        <v>19</v>
      </c>
      <c r="K3312">
        <v>0</v>
      </c>
      <c r="L3312" t="s">
        <v>19</v>
      </c>
      <c r="M3312">
        <v>7.6</v>
      </c>
      <c r="N3312" t="s">
        <v>19</v>
      </c>
      <c r="O3312">
        <v>55.4</v>
      </c>
      <c r="P3312" t="s">
        <v>19</v>
      </c>
      <c r="Q3312">
        <v>50</v>
      </c>
      <c r="R3312" t="s">
        <v>19</v>
      </c>
      <c r="S3312">
        <v>37.299999999999997</v>
      </c>
      <c r="T3312" t="s">
        <v>19</v>
      </c>
      <c r="U3312">
        <v>2.5</v>
      </c>
      <c r="V3312" t="s">
        <v>19</v>
      </c>
      <c r="W3312">
        <v>358</v>
      </c>
      <c r="X3312" t="s">
        <v>19</v>
      </c>
      <c r="Y3312">
        <v>62</v>
      </c>
      <c r="Z3312" t="s">
        <v>19</v>
      </c>
      <c r="AA3312" s="6">
        <f t="shared" si="154"/>
        <v>7.6807604084968908</v>
      </c>
      <c r="AB3312" s="6">
        <f t="shared" si="155"/>
        <v>45.825368735294404</v>
      </c>
      <c r="AC3312" s="6">
        <f t="shared" si="156"/>
        <v>9.5746312647055944</v>
      </c>
    </row>
    <row r="3313" spans="1:29" hidden="1" x14ac:dyDescent="0.25">
      <c r="A3313">
        <v>200</v>
      </c>
      <c r="B3313" t="s">
        <v>17</v>
      </c>
      <c r="C3313" t="s">
        <v>18</v>
      </c>
      <c r="D3313" s="1">
        <v>45611</v>
      </c>
      <c r="E3313">
        <v>2400</v>
      </c>
      <c r="F3313">
        <v>320</v>
      </c>
      <c r="G3313">
        <v>0</v>
      </c>
      <c r="H3313" t="s">
        <v>19</v>
      </c>
      <c r="I3313">
        <v>0</v>
      </c>
      <c r="J3313" t="s">
        <v>19</v>
      </c>
      <c r="K3313">
        <v>0</v>
      </c>
      <c r="L3313" t="s">
        <v>19</v>
      </c>
      <c r="M3313">
        <v>7.6</v>
      </c>
      <c r="N3313" t="s">
        <v>19</v>
      </c>
      <c r="O3313">
        <v>56.2</v>
      </c>
      <c r="P3313" t="s">
        <v>19</v>
      </c>
      <c r="Q3313">
        <v>49</v>
      </c>
      <c r="R3313" t="s">
        <v>19</v>
      </c>
      <c r="S3313">
        <v>37.299999999999997</v>
      </c>
      <c r="T3313" t="s">
        <v>19</v>
      </c>
      <c r="U3313">
        <v>4.0999999999999996</v>
      </c>
      <c r="V3313" t="s">
        <v>19</v>
      </c>
      <c r="W3313">
        <v>322</v>
      </c>
      <c r="X3313" t="s">
        <v>19</v>
      </c>
      <c r="Y3313">
        <v>61.5</v>
      </c>
      <c r="Z3313" t="s">
        <v>19</v>
      </c>
      <c r="AA3313" s="6">
        <f t="shared" si="154"/>
        <v>7.9566487836228461</v>
      </c>
      <c r="AB3313" s="6">
        <f t="shared" si="155"/>
        <v>46.321967810521123</v>
      </c>
      <c r="AC3313" s="6">
        <f t="shared" si="156"/>
        <v>9.8780321894788798</v>
      </c>
    </row>
    <row r="3314" spans="1:29" hidden="1" x14ac:dyDescent="0.25">
      <c r="A3314">
        <v>200</v>
      </c>
      <c r="B3314" t="s">
        <v>17</v>
      </c>
      <c r="C3314" t="s">
        <v>18</v>
      </c>
      <c r="D3314" s="1">
        <v>45612</v>
      </c>
      <c r="E3314" s="2">
        <v>100</v>
      </c>
      <c r="F3314">
        <v>321</v>
      </c>
      <c r="G3314">
        <v>0</v>
      </c>
      <c r="H3314" t="s">
        <v>19</v>
      </c>
      <c r="I3314">
        <v>0</v>
      </c>
      <c r="J3314" t="s">
        <v>19</v>
      </c>
      <c r="K3314">
        <v>0</v>
      </c>
      <c r="L3314" t="s">
        <v>19</v>
      </c>
      <c r="M3314">
        <v>7.4</v>
      </c>
      <c r="N3314" t="s">
        <v>19</v>
      </c>
      <c r="O3314">
        <v>56.6</v>
      </c>
      <c r="P3314" t="s">
        <v>19</v>
      </c>
      <c r="Q3314">
        <v>47</v>
      </c>
      <c r="R3314" t="s">
        <v>19</v>
      </c>
      <c r="S3314">
        <v>36.799999999999997</v>
      </c>
      <c r="T3314" t="s">
        <v>19</v>
      </c>
      <c r="U3314">
        <v>3.9</v>
      </c>
      <c r="V3314" t="s">
        <v>19</v>
      </c>
      <c r="W3314">
        <v>328</v>
      </c>
      <c r="X3314" t="s">
        <v>19</v>
      </c>
      <c r="Y3314">
        <v>61.1</v>
      </c>
      <c r="Z3314" t="s">
        <v>19</v>
      </c>
      <c r="AA3314" s="6">
        <f t="shared" si="154"/>
        <v>7.9316971418601554</v>
      </c>
      <c r="AB3314" s="6">
        <f t="shared" si="155"/>
        <v>46.277054855348283</v>
      </c>
      <c r="AC3314" s="6">
        <f t="shared" si="156"/>
        <v>10.322945144651719</v>
      </c>
    </row>
    <row r="3315" spans="1:29" hidden="1" x14ac:dyDescent="0.25">
      <c r="A3315">
        <v>200</v>
      </c>
      <c r="B3315" t="s">
        <v>17</v>
      </c>
      <c r="C3315" t="s">
        <v>18</v>
      </c>
      <c r="D3315" s="1">
        <v>45612</v>
      </c>
      <c r="E3315" s="2">
        <v>200</v>
      </c>
      <c r="F3315">
        <v>321</v>
      </c>
      <c r="G3315">
        <v>0</v>
      </c>
      <c r="H3315" t="s">
        <v>19</v>
      </c>
      <c r="I3315">
        <v>0</v>
      </c>
      <c r="J3315" t="s">
        <v>19</v>
      </c>
      <c r="K3315">
        <v>0</v>
      </c>
      <c r="L3315" t="s">
        <v>19</v>
      </c>
      <c r="M3315">
        <v>7.5</v>
      </c>
      <c r="N3315" t="s">
        <v>19</v>
      </c>
      <c r="O3315">
        <v>56.3</v>
      </c>
      <c r="P3315" t="s">
        <v>19</v>
      </c>
      <c r="Q3315">
        <v>48</v>
      </c>
      <c r="R3315" t="s">
        <v>19</v>
      </c>
      <c r="S3315">
        <v>37.1</v>
      </c>
      <c r="T3315" t="s">
        <v>19</v>
      </c>
      <c r="U3315">
        <v>4.7</v>
      </c>
      <c r="V3315" t="s">
        <v>19</v>
      </c>
      <c r="W3315">
        <v>317</v>
      </c>
      <c r="X3315" t="s">
        <v>19</v>
      </c>
      <c r="Y3315">
        <v>60.7</v>
      </c>
      <c r="Z3315" t="s">
        <v>19</v>
      </c>
      <c r="AA3315" s="6">
        <f t="shared" si="154"/>
        <v>7.8974868697969853</v>
      </c>
      <c r="AB3315" s="6">
        <f t="shared" si="155"/>
        <v>46.215476365634572</v>
      </c>
      <c r="AC3315" s="6">
        <f t="shared" si="156"/>
        <v>10.084523634365425</v>
      </c>
    </row>
    <row r="3316" spans="1:29" hidden="1" x14ac:dyDescent="0.25">
      <c r="A3316">
        <v>200</v>
      </c>
      <c r="B3316" t="s">
        <v>17</v>
      </c>
      <c r="C3316" t="s">
        <v>18</v>
      </c>
      <c r="D3316" s="1">
        <v>45612</v>
      </c>
      <c r="E3316" s="2">
        <v>300</v>
      </c>
      <c r="F3316">
        <v>321</v>
      </c>
      <c r="G3316">
        <v>0</v>
      </c>
      <c r="H3316" t="s">
        <v>19</v>
      </c>
      <c r="I3316">
        <v>0</v>
      </c>
      <c r="J3316" t="s">
        <v>19</v>
      </c>
      <c r="K3316">
        <v>0</v>
      </c>
      <c r="L3316" t="s">
        <v>19</v>
      </c>
      <c r="M3316">
        <v>7.7</v>
      </c>
      <c r="N3316" t="s">
        <v>19</v>
      </c>
      <c r="O3316">
        <v>54.8</v>
      </c>
      <c r="P3316" t="s">
        <v>19</v>
      </c>
      <c r="Q3316">
        <v>52</v>
      </c>
      <c r="R3316" t="s">
        <v>19</v>
      </c>
      <c r="S3316">
        <v>37.6</v>
      </c>
      <c r="T3316" t="s">
        <v>19</v>
      </c>
      <c r="U3316">
        <v>5.9</v>
      </c>
      <c r="V3316" t="s">
        <v>19</v>
      </c>
      <c r="W3316">
        <v>301</v>
      </c>
      <c r="X3316" t="s">
        <v>19</v>
      </c>
      <c r="Y3316">
        <v>60.3</v>
      </c>
      <c r="Z3316" t="s">
        <v>19</v>
      </c>
      <c r="AA3316" s="6">
        <f t="shared" si="154"/>
        <v>7.599692756723222</v>
      </c>
      <c r="AB3316" s="6">
        <f t="shared" si="155"/>
        <v>45.6794469621018</v>
      </c>
      <c r="AC3316" s="6">
        <f t="shared" si="156"/>
        <v>9.1205530378981976</v>
      </c>
    </row>
    <row r="3317" spans="1:29" hidden="1" x14ac:dyDescent="0.25">
      <c r="A3317">
        <v>200</v>
      </c>
      <c r="B3317" t="s">
        <v>17</v>
      </c>
      <c r="C3317" t="s">
        <v>18</v>
      </c>
      <c r="D3317" s="1">
        <v>45612</v>
      </c>
      <c r="E3317" s="2">
        <v>400</v>
      </c>
      <c r="F3317">
        <v>321</v>
      </c>
      <c r="G3317">
        <v>0</v>
      </c>
      <c r="H3317" t="s">
        <v>19</v>
      </c>
      <c r="I3317">
        <v>0</v>
      </c>
      <c r="J3317" t="s">
        <v>19</v>
      </c>
      <c r="K3317">
        <v>0</v>
      </c>
      <c r="L3317" t="s">
        <v>19</v>
      </c>
      <c r="M3317">
        <v>7.4</v>
      </c>
      <c r="N3317" t="s">
        <v>19</v>
      </c>
      <c r="O3317">
        <v>54.1</v>
      </c>
      <c r="P3317" t="s">
        <v>19</v>
      </c>
      <c r="Q3317">
        <v>52</v>
      </c>
      <c r="R3317" t="s">
        <v>19</v>
      </c>
      <c r="S3317">
        <v>36.799999999999997</v>
      </c>
      <c r="T3317" t="s">
        <v>19</v>
      </c>
      <c r="U3317">
        <v>3.8</v>
      </c>
      <c r="V3317" t="s">
        <v>19</v>
      </c>
      <c r="W3317">
        <v>316</v>
      </c>
      <c r="X3317" t="s">
        <v>19</v>
      </c>
      <c r="Y3317">
        <v>59.9</v>
      </c>
      <c r="Z3317" t="s">
        <v>19</v>
      </c>
      <c r="AA3317" s="6">
        <f t="shared" ref="AA3317:AA3380" si="157" xml:space="preserve"> ((O3317-32)*5/9)*ATAN(0.151977*SQRT(Q3317+8.313659)) + ATAN(((O3317-32)*5/9)+Q3317) - ATAN(Q3317-1.676331) + 0.00391838*(Q3317^1.5)*ATAN(0.023101*Q3317) - 4.686035</f>
        <v>7.2620833853816471</v>
      </c>
      <c r="AB3317" s="6">
        <f t="shared" si="155"/>
        <v>45.071750093686965</v>
      </c>
      <c r="AC3317" s="6">
        <f t="shared" si="156"/>
        <v>9.0282499063130359</v>
      </c>
    </row>
    <row r="3318" spans="1:29" hidden="1" x14ac:dyDescent="0.25">
      <c r="A3318">
        <v>200</v>
      </c>
      <c r="B3318" t="s">
        <v>17</v>
      </c>
      <c r="C3318" t="s">
        <v>18</v>
      </c>
      <c r="D3318" s="1">
        <v>45612</v>
      </c>
      <c r="E3318" s="2">
        <v>500</v>
      </c>
      <c r="F3318">
        <v>321</v>
      </c>
      <c r="G3318">
        <v>0</v>
      </c>
      <c r="H3318" t="s">
        <v>19</v>
      </c>
      <c r="I3318">
        <v>0</v>
      </c>
      <c r="J3318" t="s">
        <v>19</v>
      </c>
      <c r="K3318">
        <v>0</v>
      </c>
      <c r="L3318" t="s">
        <v>19</v>
      </c>
      <c r="M3318">
        <v>7.2</v>
      </c>
      <c r="N3318" t="s">
        <v>19</v>
      </c>
      <c r="O3318">
        <v>51.9</v>
      </c>
      <c r="P3318" t="s">
        <v>19</v>
      </c>
      <c r="Q3318">
        <v>55</v>
      </c>
      <c r="R3318" t="s">
        <v>19</v>
      </c>
      <c r="S3318">
        <v>36</v>
      </c>
      <c r="T3318" t="s">
        <v>19</v>
      </c>
      <c r="U3318">
        <v>3.6</v>
      </c>
      <c r="V3318" t="s">
        <v>19</v>
      </c>
      <c r="W3318">
        <v>315</v>
      </c>
      <c r="X3318" t="s">
        <v>19</v>
      </c>
      <c r="Y3318">
        <v>59.6</v>
      </c>
      <c r="Z3318" t="s">
        <v>19</v>
      </c>
      <c r="AA3318" s="6">
        <f t="shared" si="157"/>
        <v>6.489572276259004</v>
      </c>
      <c r="AB3318" s="6">
        <f t="shared" si="155"/>
        <v>43.681230097266209</v>
      </c>
      <c r="AC3318" s="6">
        <f t="shared" si="156"/>
        <v>8.2187699027337899</v>
      </c>
    </row>
    <row r="3319" spans="1:29" hidden="1" x14ac:dyDescent="0.25">
      <c r="A3319">
        <v>200</v>
      </c>
      <c r="B3319" t="s">
        <v>17</v>
      </c>
      <c r="C3319" t="s">
        <v>18</v>
      </c>
      <c r="D3319" s="1">
        <v>45612</v>
      </c>
      <c r="E3319" s="2">
        <v>600</v>
      </c>
      <c r="F3319">
        <v>321</v>
      </c>
      <c r="G3319">
        <v>0</v>
      </c>
      <c r="H3319" t="s">
        <v>19</v>
      </c>
      <c r="I3319">
        <v>0</v>
      </c>
      <c r="J3319" t="s">
        <v>19</v>
      </c>
      <c r="K3319">
        <v>0</v>
      </c>
      <c r="L3319" t="s">
        <v>19</v>
      </c>
      <c r="M3319">
        <v>7.4</v>
      </c>
      <c r="N3319" t="s">
        <v>19</v>
      </c>
      <c r="O3319">
        <v>51</v>
      </c>
      <c r="P3319" t="s">
        <v>19</v>
      </c>
      <c r="Q3319">
        <v>58</v>
      </c>
      <c r="R3319" t="s">
        <v>19</v>
      </c>
      <c r="S3319">
        <v>36.799999999999997</v>
      </c>
      <c r="T3319" t="s">
        <v>19</v>
      </c>
      <c r="U3319">
        <v>4</v>
      </c>
      <c r="V3319" t="s">
        <v>19</v>
      </c>
      <c r="W3319">
        <v>303</v>
      </c>
      <c r="X3319" t="s">
        <v>19</v>
      </c>
      <c r="Y3319">
        <v>59.3</v>
      </c>
      <c r="Z3319" t="s">
        <v>19</v>
      </c>
      <c r="AA3319" s="6">
        <f t="shared" si="157"/>
        <v>6.3331156464837495</v>
      </c>
      <c r="AB3319" s="6">
        <f t="shared" si="155"/>
        <v>43.399608163670749</v>
      </c>
      <c r="AC3319" s="6">
        <f t="shared" si="156"/>
        <v>7.6003918363292513</v>
      </c>
    </row>
    <row r="3320" spans="1:29" hidden="1" x14ac:dyDescent="0.25">
      <c r="A3320">
        <v>200</v>
      </c>
      <c r="B3320" t="s">
        <v>17</v>
      </c>
      <c r="C3320" t="s">
        <v>18</v>
      </c>
      <c r="D3320" s="1">
        <v>45612</v>
      </c>
      <c r="E3320" s="2">
        <v>700</v>
      </c>
      <c r="F3320">
        <v>321</v>
      </c>
      <c r="G3320">
        <v>0</v>
      </c>
      <c r="H3320" t="s">
        <v>19</v>
      </c>
      <c r="I3320">
        <v>0</v>
      </c>
      <c r="J3320" t="s">
        <v>19</v>
      </c>
      <c r="K3320">
        <v>46</v>
      </c>
      <c r="L3320" t="s">
        <v>19</v>
      </c>
      <c r="M3320">
        <v>7.5</v>
      </c>
      <c r="N3320" t="s">
        <v>19</v>
      </c>
      <c r="O3320">
        <v>50.9</v>
      </c>
      <c r="P3320" t="s">
        <v>19</v>
      </c>
      <c r="Q3320">
        <v>59</v>
      </c>
      <c r="R3320" t="s">
        <v>19</v>
      </c>
      <c r="S3320">
        <v>37.1</v>
      </c>
      <c r="T3320" t="s">
        <v>19</v>
      </c>
      <c r="U3320">
        <v>3.3</v>
      </c>
      <c r="V3320" t="s">
        <v>19</v>
      </c>
      <c r="W3320">
        <v>322</v>
      </c>
      <c r="X3320" t="s">
        <v>19</v>
      </c>
      <c r="Y3320">
        <v>59</v>
      </c>
      <c r="Z3320" t="s">
        <v>19</v>
      </c>
      <c r="AA3320" s="6">
        <f t="shared" si="157"/>
        <v>6.3781825153478753</v>
      </c>
      <c r="AB3320" s="6">
        <f t="shared" si="155"/>
        <v>43.480728527626177</v>
      </c>
      <c r="AC3320" s="6">
        <f t="shared" si="156"/>
        <v>7.419271472373822</v>
      </c>
    </row>
    <row r="3321" spans="1:29" hidden="1" x14ac:dyDescent="0.25">
      <c r="A3321">
        <v>200</v>
      </c>
      <c r="B3321" t="s">
        <v>17</v>
      </c>
      <c r="C3321" t="s">
        <v>18</v>
      </c>
      <c r="D3321" s="1">
        <v>45612</v>
      </c>
      <c r="E3321" s="2">
        <v>800</v>
      </c>
      <c r="F3321">
        <v>321</v>
      </c>
      <c r="G3321">
        <v>0</v>
      </c>
      <c r="H3321" t="s">
        <v>19</v>
      </c>
      <c r="I3321">
        <v>0</v>
      </c>
      <c r="J3321" t="s">
        <v>19</v>
      </c>
      <c r="K3321">
        <v>334</v>
      </c>
      <c r="L3321" t="s">
        <v>19</v>
      </c>
      <c r="M3321">
        <v>7.8</v>
      </c>
      <c r="N3321" t="s">
        <v>19</v>
      </c>
      <c r="O3321">
        <v>53</v>
      </c>
      <c r="P3321" t="s">
        <v>19</v>
      </c>
      <c r="Q3321">
        <v>57</v>
      </c>
      <c r="R3321" t="s">
        <v>19</v>
      </c>
      <c r="S3321">
        <v>38.200000000000003</v>
      </c>
      <c r="T3321" t="s">
        <v>19</v>
      </c>
      <c r="U3321">
        <v>4.0999999999999996</v>
      </c>
      <c r="V3321" t="s">
        <v>19</v>
      </c>
      <c r="W3321">
        <v>298</v>
      </c>
      <c r="X3321" t="s">
        <v>19</v>
      </c>
      <c r="Y3321">
        <v>58.7</v>
      </c>
      <c r="Z3321" t="s">
        <v>19</v>
      </c>
      <c r="AA3321" s="6">
        <f t="shared" si="157"/>
        <v>7.2247784543033919</v>
      </c>
      <c r="AB3321" s="6">
        <f t="shared" si="155"/>
        <v>45.004601217746107</v>
      </c>
      <c r="AC3321" s="6">
        <f t="shared" si="156"/>
        <v>7.9953987822538934</v>
      </c>
    </row>
    <row r="3322" spans="1:29" hidden="1" x14ac:dyDescent="0.25">
      <c r="A3322">
        <v>200</v>
      </c>
      <c r="B3322" t="s">
        <v>17</v>
      </c>
      <c r="C3322" t="s">
        <v>18</v>
      </c>
      <c r="D3322" s="1">
        <v>45612</v>
      </c>
      <c r="E3322" s="2">
        <v>900</v>
      </c>
      <c r="F3322">
        <v>321</v>
      </c>
      <c r="G3322">
        <v>0.01</v>
      </c>
      <c r="H3322" t="s">
        <v>19</v>
      </c>
      <c r="I3322">
        <v>0</v>
      </c>
      <c r="J3322" t="s">
        <v>19</v>
      </c>
      <c r="K3322">
        <v>761</v>
      </c>
      <c r="L3322" t="s">
        <v>19</v>
      </c>
      <c r="M3322">
        <v>8.1</v>
      </c>
      <c r="N3322" t="s">
        <v>19</v>
      </c>
      <c r="O3322">
        <v>58.7</v>
      </c>
      <c r="P3322" t="s">
        <v>19</v>
      </c>
      <c r="Q3322">
        <v>48</v>
      </c>
      <c r="R3322" t="s">
        <v>19</v>
      </c>
      <c r="S3322">
        <v>39.200000000000003</v>
      </c>
      <c r="T3322" t="s">
        <v>19</v>
      </c>
      <c r="U3322">
        <v>5.6</v>
      </c>
      <c r="V3322" t="s">
        <v>19</v>
      </c>
      <c r="W3322">
        <v>309</v>
      </c>
      <c r="X3322" t="s">
        <v>19</v>
      </c>
      <c r="Y3322">
        <v>58.4</v>
      </c>
      <c r="Z3322" t="s">
        <v>19</v>
      </c>
      <c r="AA3322" s="6">
        <f t="shared" si="157"/>
        <v>9.0324064471707359</v>
      </c>
      <c r="AB3322" s="6">
        <f t="shared" si="155"/>
        <v>48.258331604907326</v>
      </c>
      <c r="AC3322" s="6">
        <f t="shared" si="156"/>
        <v>10.441668395092677</v>
      </c>
    </row>
    <row r="3323" spans="1:29" hidden="1" x14ac:dyDescent="0.25">
      <c r="A3323">
        <v>200</v>
      </c>
      <c r="B3323" t="s">
        <v>17</v>
      </c>
      <c r="C3323" t="s">
        <v>18</v>
      </c>
      <c r="D3323" s="1">
        <v>45612</v>
      </c>
      <c r="E3323">
        <v>1000</v>
      </c>
      <c r="F3323">
        <v>321</v>
      </c>
      <c r="G3323">
        <v>0.01</v>
      </c>
      <c r="H3323" t="s">
        <v>19</v>
      </c>
      <c r="I3323">
        <v>0</v>
      </c>
      <c r="J3323" t="s">
        <v>19</v>
      </c>
      <c r="K3323">
        <v>1033</v>
      </c>
      <c r="L3323" t="s">
        <v>19</v>
      </c>
      <c r="M3323">
        <v>7.8</v>
      </c>
      <c r="N3323" t="s">
        <v>19</v>
      </c>
      <c r="O3323">
        <v>62.5</v>
      </c>
      <c r="P3323" t="s">
        <v>19</v>
      </c>
      <c r="Q3323">
        <v>41</v>
      </c>
      <c r="R3323" t="s">
        <v>19</v>
      </c>
      <c r="S3323">
        <v>38.200000000000003</v>
      </c>
      <c r="T3323" t="s">
        <v>19</v>
      </c>
      <c r="U3323">
        <v>7.2</v>
      </c>
      <c r="V3323" t="s">
        <v>19</v>
      </c>
      <c r="W3323">
        <v>307</v>
      </c>
      <c r="X3323" t="s">
        <v>19</v>
      </c>
      <c r="Y3323">
        <v>58.2</v>
      </c>
      <c r="Z3323" t="s">
        <v>19</v>
      </c>
      <c r="AA3323" s="6">
        <f t="shared" si="157"/>
        <v>9.9612138221795536</v>
      </c>
      <c r="AB3323" s="6">
        <f t="shared" si="155"/>
        <v>49.930184879923196</v>
      </c>
      <c r="AC3323" s="6">
        <f t="shared" si="156"/>
        <v>12.569815120076804</v>
      </c>
    </row>
    <row r="3324" spans="1:29" hidden="1" x14ac:dyDescent="0.25">
      <c r="A3324">
        <v>200</v>
      </c>
      <c r="B3324" t="s">
        <v>17</v>
      </c>
      <c r="C3324" t="s">
        <v>18</v>
      </c>
      <c r="D3324" s="1">
        <v>45612</v>
      </c>
      <c r="E3324">
        <v>1100</v>
      </c>
      <c r="F3324">
        <v>321</v>
      </c>
      <c r="G3324">
        <v>0.01</v>
      </c>
      <c r="H3324" t="s">
        <v>19</v>
      </c>
      <c r="I3324">
        <v>0</v>
      </c>
      <c r="J3324" t="s">
        <v>19</v>
      </c>
      <c r="K3324">
        <v>1245</v>
      </c>
      <c r="L3324" t="s">
        <v>19</v>
      </c>
      <c r="M3324">
        <v>7.1</v>
      </c>
      <c r="N3324" t="s">
        <v>19</v>
      </c>
      <c r="O3324">
        <v>66</v>
      </c>
      <c r="P3324" t="s">
        <v>19</v>
      </c>
      <c r="Q3324">
        <v>32</v>
      </c>
      <c r="R3324" t="s">
        <v>19</v>
      </c>
      <c r="S3324">
        <v>35.6</v>
      </c>
      <c r="T3324" t="s">
        <v>19</v>
      </c>
      <c r="U3324">
        <v>5.2</v>
      </c>
      <c r="V3324" t="s">
        <v>19</v>
      </c>
      <c r="W3324">
        <v>305</v>
      </c>
      <c r="X3324" t="s">
        <v>19</v>
      </c>
      <c r="Y3324">
        <v>58.5</v>
      </c>
      <c r="Z3324" t="s">
        <v>19</v>
      </c>
      <c r="AA3324" s="6">
        <f t="shared" si="157"/>
        <v>10.277189672891234</v>
      </c>
      <c r="AB3324" s="6">
        <f t="shared" si="155"/>
        <v>50.498941411204221</v>
      </c>
      <c r="AC3324" s="6">
        <f t="shared" si="156"/>
        <v>15.501058588795779</v>
      </c>
    </row>
    <row r="3325" spans="1:29" hidden="1" x14ac:dyDescent="0.25">
      <c r="A3325">
        <v>200</v>
      </c>
      <c r="B3325" t="s">
        <v>17</v>
      </c>
      <c r="C3325" t="s">
        <v>18</v>
      </c>
      <c r="D3325" s="1">
        <v>45612</v>
      </c>
      <c r="E3325">
        <v>1200</v>
      </c>
      <c r="F3325">
        <v>321</v>
      </c>
      <c r="G3325">
        <v>0.01</v>
      </c>
      <c r="H3325" t="s">
        <v>19</v>
      </c>
      <c r="I3325">
        <v>0</v>
      </c>
      <c r="J3325" t="s">
        <v>19</v>
      </c>
      <c r="K3325">
        <v>1102</v>
      </c>
      <c r="L3325" t="s">
        <v>19</v>
      </c>
      <c r="M3325">
        <v>6.1</v>
      </c>
      <c r="N3325" t="s">
        <v>19</v>
      </c>
      <c r="O3325">
        <v>67.5</v>
      </c>
      <c r="P3325" t="s">
        <v>19</v>
      </c>
      <c r="Q3325">
        <v>26</v>
      </c>
      <c r="R3325" t="s">
        <v>19</v>
      </c>
      <c r="S3325">
        <v>31.9</v>
      </c>
      <c r="T3325" t="s">
        <v>19</v>
      </c>
      <c r="U3325">
        <v>5.5</v>
      </c>
      <c r="V3325" t="s">
        <v>19</v>
      </c>
      <c r="W3325">
        <v>360</v>
      </c>
      <c r="X3325" t="s">
        <v>19</v>
      </c>
      <c r="Y3325">
        <v>58.9</v>
      </c>
      <c r="Z3325" t="s">
        <v>19</v>
      </c>
      <c r="AA3325" s="6">
        <f t="shared" si="157"/>
        <v>9.9601348286175195</v>
      </c>
      <c r="AB3325" s="6">
        <f t="shared" si="155"/>
        <v>49.928242691511535</v>
      </c>
      <c r="AC3325" s="6">
        <f t="shared" si="156"/>
        <v>17.571757308488465</v>
      </c>
    </row>
    <row r="3326" spans="1:29" hidden="1" x14ac:dyDescent="0.25">
      <c r="A3326">
        <v>200</v>
      </c>
      <c r="B3326" t="s">
        <v>17</v>
      </c>
      <c r="C3326" t="s">
        <v>18</v>
      </c>
      <c r="D3326" s="1">
        <v>45612</v>
      </c>
      <c r="E3326">
        <v>1300</v>
      </c>
      <c r="F3326">
        <v>321</v>
      </c>
      <c r="G3326">
        <v>0.02</v>
      </c>
      <c r="H3326" t="s">
        <v>19</v>
      </c>
      <c r="I3326">
        <v>0</v>
      </c>
      <c r="J3326" t="s">
        <v>19</v>
      </c>
      <c r="K3326">
        <v>1257</v>
      </c>
      <c r="L3326" t="s">
        <v>19</v>
      </c>
      <c r="M3326">
        <v>5.8</v>
      </c>
      <c r="N3326" t="s">
        <v>19</v>
      </c>
      <c r="O3326">
        <v>68.7</v>
      </c>
      <c r="P3326" t="s">
        <v>19</v>
      </c>
      <c r="Q3326">
        <v>24</v>
      </c>
      <c r="R3326" t="s">
        <v>19</v>
      </c>
      <c r="S3326">
        <v>30.7</v>
      </c>
      <c r="T3326" t="s">
        <v>19</v>
      </c>
      <c r="U3326">
        <v>6.9</v>
      </c>
      <c r="V3326" t="s">
        <v>19</v>
      </c>
      <c r="W3326">
        <v>28</v>
      </c>
      <c r="X3326" t="s">
        <v>19</v>
      </c>
      <c r="Y3326">
        <v>59.5</v>
      </c>
      <c r="Z3326" t="s">
        <v>19</v>
      </c>
      <c r="AA3326" s="6">
        <f t="shared" si="157"/>
        <v>10.09686241622531</v>
      </c>
      <c r="AB3326" s="6">
        <f t="shared" si="155"/>
        <v>50.174352349205556</v>
      </c>
      <c r="AC3326" s="6">
        <f t="shared" si="156"/>
        <v>18.525647650794447</v>
      </c>
    </row>
    <row r="3327" spans="1:29" hidden="1" x14ac:dyDescent="0.25">
      <c r="A3327">
        <v>200</v>
      </c>
      <c r="B3327" t="s">
        <v>17</v>
      </c>
      <c r="C3327" t="s">
        <v>18</v>
      </c>
      <c r="D3327" s="1">
        <v>45612</v>
      </c>
      <c r="E3327">
        <v>1400</v>
      </c>
      <c r="F3327">
        <v>321</v>
      </c>
      <c r="G3327">
        <v>0.01</v>
      </c>
      <c r="H3327" t="s">
        <v>19</v>
      </c>
      <c r="I3327">
        <v>0</v>
      </c>
      <c r="J3327" t="s">
        <v>19</v>
      </c>
      <c r="K3327">
        <v>1066</v>
      </c>
      <c r="L3327" t="s">
        <v>19</v>
      </c>
      <c r="M3327">
        <v>5.6</v>
      </c>
      <c r="N3327" t="s">
        <v>19</v>
      </c>
      <c r="O3327">
        <v>69.400000000000006</v>
      </c>
      <c r="P3327" t="s">
        <v>19</v>
      </c>
      <c r="Q3327">
        <v>23</v>
      </c>
      <c r="R3327" t="s">
        <v>19</v>
      </c>
      <c r="S3327">
        <v>29.9</v>
      </c>
      <c r="T3327" t="s">
        <v>19</v>
      </c>
      <c r="U3327">
        <v>6.1</v>
      </c>
      <c r="V3327" t="s">
        <v>19</v>
      </c>
      <c r="W3327">
        <v>7</v>
      </c>
      <c r="X3327" t="s">
        <v>19</v>
      </c>
      <c r="Y3327">
        <v>60</v>
      </c>
      <c r="Z3327" t="s">
        <v>19</v>
      </c>
      <c r="AA3327" s="6">
        <f t="shared" si="157"/>
        <v>10.192230768448887</v>
      </c>
      <c r="AB3327" s="6">
        <f t="shared" si="155"/>
        <v>50.346015383207998</v>
      </c>
      <c r="AC3327" s="6">
        <f t="shared" si="156"/>
        <v>19.053984616792008</v>
      </c>
    </row>
    <row r="3328" spans="1:29" hidden="1" x14ac:dyDescent="0.25">
      <c r="A3328">
        <v>200</v>
      </c>
      <c r="B3328" t="s">
        <v>17</v>
      </c>
      <c r="C3328" t="s">
        <v>18</v>
      </c>
      <c r="D3328" s="1">
        <v>45612</v>
      </c>
      <c r="E3328">
        <v>1500</v>
      </c>
      <c r="F3328">
        <v>321</v>
      </c>
      <c r="G3328">
        <v>0.01</v>
      </c>
      <c r="H3328" t="s">
        <v>19</v>
      </c>
      <c r="I3328">
        <v>0</v>
      </c>
      <c r="J3328" t="s">
        <v>19</v>
      </c>
      <c r="K3328">
        <v>647</v>
      </c>
      <c r="L3328" t="s">
        <v>19</v>
      </c>
      <c r="M3328">
        <v>5.4</v>
      </c>
      <c r="N3328" t="s">
        <v>19</v>
      </c>
      <c r="O3328">
        <v>69.400000000000006</v>
      </c>
      <c r="P3328" t="s">
        <v>19</v>
      </c>
      <c r="Q3328">
        <v>22</v>
      </c>
      <c r="R3328" t="s">
        <v>19</v>
      </c>
      <c r="S3328">
        <v>28.7</v>
      </c>
      <c r="T3328" t="s">
        <v>19</v>
      </c>
      <c r="U3328">
        <v>6.1</v>
      </c>
      <c r="V3328" t="s">
        <v>19</v>
      </c>
      <c r="W3328">
        <v>1</v>
      </c>
      <c r="X3328" t="s">
        <v>19</v>
      </c>
      <c r="Y3328">
        <v>60.7</v>
      </c>
      <c r="Z3328" t="s">
        <v>19</v>
      </c>
      <c r="AA3328" s="6">
        <f t="shared" si="157"/>
        <v>10.00685071153435</v>
      </c>
      <c r="AB3328" s="6">
        <f t="shared" si="155"/>
        <v>50.012331280761828</v>
      </c>
      <c r="AC3328" s="6">
        <f t="shared" si="156"/>
        <v>19.387668719238178</v>
      </c>
    </row>
    <row r="3329" spans="1:29" hidden="1" x14ac:dyDescent="0.25">
      <c r="A3329">
        <v>200</v>
      </c>
      <c r="B3329" t="s">
        <v>17</v>
      </c>
      <c r="C3329" t="s">
        <v>18</v>
      </c>
      <c r="D3329" s="1">
        <v>45612</v>
      </c>
      <c r="E3329">
        <v>1600</v>
      </c>
      <c r="F3329">
        <v>321</v>
      </c>
      <c r="G3329">
        <v>0.01</v>
      </c>
      <c r="H3329" t="s">
        <v>19</v>
      </c>
      <c r="I3329">
        <v>0</v>
      </c>
      <c r="J3329" t="s">
        <v>19</v>
      </c>
      <c r="K3329">
        <v>347</v>
      </c>
      <c r="L3329" t="s">
        <v>19</v>
      </c>
      <c r="M3329">
        <v>5.0999999999999996</v>
      </c>
      <c r="N3329" t="s">
        <v>19</v>
      </c>
      <c r="O3329">
        <v>69.099999999999994</v>
      </c>
      <c r="P3329" t="s">
        <v>19</v>
      </c>
      <c r="Q3329">
        <v>21</v>
      </c>
      <c r="R3329" t="s">
        <v>19</v>
      </c>
      <c r="S3329">
        <v>27.8</v>
      </c>
      <c r="T3329" t="s">
        <v>19</v>
      </c>
      <c r="U3329">
        <v>5.8</v>
      </c>
      <c r="V3329" t="s">
        <v>19</v>
      </c>
      <c r="W3329">
        <v>351</v>
      </c>
      <c r="X3329" t="s">
        <v>19</v>
      </c>
      <c r="Y3329">
        <v>61.4</v>
      </c>
      <c r="Z3329" t="s">
        <v>19</v>
      </c>
      <c r="AA3329" s="6">
        <f t="shared" si="157"/>
        <v>9.7029279886252926</v>
      </c>
      <c r="AB3329" s="6">
        <f t="shared" si="155"/>
        <v>49.465270379525528</v>
      </c>
      <c r="AC3329" s="6">
        <f t="shared" si="156"/>
        <v>19.634729620474467</v>
      </c>
    </row>
    <row r="3330" spans="1:29" hidden="1" x14ac:dyDescent="0.25">
      <c r="A3330">
        <v>200</v>
      </c>
      <c r="B3330" t="s">
        <v>17</v>
      </c>
      <c r="C3330" t="s">
        <v>18</v>
      </c>
      <c r="D3330" s="1">
        <v>45612</v>
      </c>
      <c r="E3330">
        <v>1700</v>
      </c>
      <c r="F3330">
        <v>321</v>
      </c>
      <c r="G3330">
        <v>0</v>
      </c>
      <c r="H3330" t="s">
        <v>19</v>
      </c>
      <c r="I3330">
        <v>0</v>
      </c>
      <c r="J3330" t="s">
        <v>19</v>
      </c>
      <c r="K3330">
        <v>37</v>
      </c>
      <c r="L3330" t="s">
        <v>19</v>
      </c>
      <c r="M3330">
        <v>4.9000000000000004</v>
      </c>
      <c r="N3330" t="s">
        <v>19</v>
      </c>
      <c r="O3330">
        <v>66.7</v>
      </c>
      <c r="P3330" t="s">
        <v>19</v>
      </c>
      <c r="Q3330">
        <v>22</v>
      </c>
      <c r="R3330" t="s">
        <v>19</v>
      </c>
      <c r="S3330">
        <v>26.8</v>
      </c>
      <c r="T3330" t="s">
        <v>19</v>
      </c>
      <c r="U3330">
        <v>5.5</v>
      </c>
      <c r="V3330" t="s">
        <v>19</v>
      </c>
      <c r="W3330">
        <v>334</v>
      </c>
      <c r="X3330" t="s">
        <v>19</v>
      </c>
      <c r="Y3330">
        <v>62</v>
      </c>
      <c r="Z3330" t="s">
        <v>19</v>
      </c>
      <c r="AA3330" s="6">
        <f t="shared" si="157"/>
        <v>8.9608725236089395</v>
      </c>
      <c r="AB3330" s="6">
        <f t="shared" si="155"/>
        <v>48.12957054249609</v>
      </c>
      <c r="AC3330" s="6">
        <f t="shared" si="156"/>
        <v>18.570429457503913</v>
      </c>
    </row>
    <row r="3331" spans="1:29" hidden="1" x14ac:dyDescent="0.25">
      <c r="A3331">
        <v>200</v>
      </c>
      <c r="B3331" t="s">
        <v>17</v>
      </c>
      <c r="C3331" t="s">
        <v>18</v>
      </c>
      <c r="D3331" s="1">
        <v>45612</v>
      </c>
      <c r="E3331">
        <v>1800</v>
      </c>
      <c r="F3331">
        <v>321</v>
      </c>
      <c r="G3331">
        <v>0</v>
      </c>
      <c r="H3331" t="s">
        <v>19</v>
      </c>
      <c r="I3331">
        <v>0</v>
      </c>
      <c r="J3331" t="s">
        <v>19</v>
      </c>
      <c r="K3331">
        <v>0</v>
      </c>
      <c r="L3331" t="s">
        <v>19</v>
      </c>
      <c r="M3331">
        <v>5</v>
      </c>
      <c r="N3331" t="s">
        <v>19</v>
      </c>
      <c r="O3331">
        <v>64.7</v>
      </c>
      <c r="P3331" t="s">
        <v>19</v>
      </c>
      <c r="Q3331">
        <v>24</v>
      </c>
      <c r="R3331" t="s">
        <v>19</v>
      </c>
      <c r="S3331">
        <v>27</v>
      </c>
      <c r="T3331" t="s">
        <v>19</v>
      </c>
      <c r="U3331">
        <v>4.5</v>
      </c>
      <c r="V3331" t="s">
        <v>19</v>
      </c>
      <c r="W3331">
        <v>327</v>
      </c>
      <c r="X3331" t="s">
        <v>19</v>
      </c>
      <c r="Y3331">
        <v>62.2</v>
      </c>
      <c r="Z3331" t="s">
        <v>19</v>
      </c>
      <c r="AA3331" s="6">
        <f t="shared" si="157"/>
        <v>8.5123044973773627</v>
      </c>
      <c r="AB3331" s="6">
        <f t="shared" ref="AB3331:AB3394" si="158">(AA3331*9/5)+32</f>
        <v>47.322148095279253</v>
      </c>
      <c r="AC3331" s="6">
        <f t="shared" ref="AC3331:AC3394" si="159">O3331-AB3331</f>
        <v>17.37785190472075</v>
      </c>
    </row>
    <row r="3332" spans="1:29" hidden="1" x14ac:dyDescent="0.25">
      <c r="A3332">
        <v>200</v>
      </c>
      <c r="B3332" t="s">
        <v>17</v>
      </c>
      <c r="C3332" t="s">
        <v>18</v>
      </c>
      <c r="D3332" s="1">
        <v>45612</v>
      </c>
      <c r="E3332">
        <v>1900</v>
      </c>
      <c r="F3332">
        <v>321</v>
      </c>
      <c r="G3332">
        <v>0</v>
      </c>
      <c r="H3332" t="s">
        <v>19</v>
      </c>
      <c r="I3332">
        <v>0</v>
      </c>
      <c r="J3332" t="s">
        <v>19</v>
      </c>
      <c r="K3332">
        <v>0</v>
      </c>
      <c r="L3332" t="s">
        <v>19</v>
      </c>
      <c r="M3332">
        <v>4.9000000000000004</v>
      </c>
      <c r="N3332" t="s">
        <v>19</v>
      </c>
      <c r="O3332">
        <v>63.4</v>
      </c>
      <c r="P3332" t="s">
        <v>19</v>
      </c>
      <c r="Q3332">
        <v>25</v>
      </c>
      <c r="R3332" t="s">
        <v>19</v>
      </c>
      <c r="S3332">
        <v>26.7</v>
      </c>
      <c r="T3332" t="s">
        <v>19</v>
      </c>
      <c r="U3332">
        <v>4.7</v>
      </c>
      <c r="V3332" t="s">
        <v>19</v>
      </c>
      <c r="W3332">
        <v>323</v>
      </c>
      <c r="X3332" t="s">
        <v>19</v>
      </c>
      <c r="Y3332">
        <v>62.2</v>
      </c>
      <c r="Z3332" t="s">
        <v>19</v>
      </c>
      <c r="AA3332" s="6">
        <f t="shared" si="157"/>
        <v>8.1508908425491029</v>
      </c>
      <c r="AB3332" s="6">
        <f t="shared" si="158"/>
        <v>46.671603516588384</v>
      </c>
      <c r="AC3332" s="6">
        <f t="shared" si="159"/>
        <v>16.728396483411615</v>
      </c>
    </row>
    <row r="3333" spans="1:29" hidden="1" x14ac:dyDescent="0.25">
      <c r="A3333">
        <v>200</v>
      </c>
      <c r="B3333" t="s">
        <v>17</v>
      </c>
      <c r="C3333" t="s">
        <v>18</v>
      </c>
      <c r="D3333" s="1">
        <v>45612</v>
      </c>
      <c r="E3333">
        <v>2000</v>
      </c>
      <c r="F3333">
        <v>321</v>
      </c>
      <c r="G3333">
        <v>0</v>
      </c>
      <c r="H3333" t="s">
        <v>19</v>
      </c>
      <c r="I3333">
        <v>0</v>
      </c>
      <c r="J3333" t="s">
        <v>19</v>
      </c>
      <c r="K3333">
        <v>0</v>
      </c>
      <c r="L3333" t="s">
        <v>19</v>
      </c>
      <c r="M3333">
        <v>4.9000000000000004</v>
      </c>
      <c r="N3333" t="s">
        <v>19</v>
      </c>
      <c r="O3333">
        <v>62.6</v>
      </c>
      <c r="P3333" t="s">
        <v>19</v>
      </c>
      <c r="Q3333">
        <v>25</v>
      </c>
      <c r="R3333" t="s">
        <v>19</v>
      </c>
      <c r="S3333">
        <v>26.8</v>
      </c>
      <c r="T3333" t="s">
        <v>19</v>
      </c>
      <c r="U3333">
        <v>5.0999999999999996</v>
      </c>
      <c r="V3333" t="s">
        <v>19</v>
      </c>
      <c r="W3333">
        <v>317</v>
      </c>
      <c r="X3333" t="s">
        <v>19</v>
      </c>
      <c r="Y3333">
        <v>62</v>
      </c>
      <c r="Z3333" t="s">
        <v>19</v>
      </c>
      <c r="AA3333" s="6">
        <f t="shared" si="157"/>
        <v>7.8306133499224675</v>
      </c>
      <c r="AB3333" s="6">
        <f t="shared" si="158"/>
        <v>46.095104029860444</v>
      </c>
      <c r="AC3333" s="6">
        <f t="shared" si="159"/>
        <v>16.504895970139557</v>
      </c>
    </row>
    <row r="3334" spans="1:29" hidden="1" x14ac:dyDescent="0.25">
      <c r="A3334">
        <v>200</v>
      </c>
      <c r="B3334" t="s">
        <v>17</v>
      </c>
      <c r="C3334" t="s">
        <v>18</v>
      </c>
      <c r="D3334" s="1">
        <v>45612</v>
      </c>
      <c r="E3334">
        <v>2100</v>
      </c>
      <c r="F3334">
        <v>321</v>
      </c>
      <c r="G3334">
        <v>0</v>
      </c>
      <c r="H3334" t="s">
        <v>19</v>
      </c>
      <c r="I3334">
        <v>0</v>
      </c>
      <c r="J3334" t="s">
        <v>19</v>
      </c>
      <c r="K3334">
        <v>0</v>
      </c>
      <c r="L3334" t="s">
        <v>19</v>
      </c>
      <c r="M3334">
        <v>4.9000000000000004</v>
      </c>
      <c r="N3334" t="s">
        <v>19</v>
      </c>
      <c r="O3334">
        <v>58.9</v>
      </c>
      <c r="P3334" t="s">
        <v>19</v>
      </c>
      <c r="Q3334">
        <v>29</v>
      </c>
      <c r="R3334" t="s">
        <v>19</v>
      </c>
      <c r="S3334">
        <v>26.4</v>
      </c>
      <c r="T3334" t="s">
        <v>19</v>
      </c>
      <c r="U3334">
        <v>3.4</v>
      </c>
      <c r="V3334" t="s">
        <v>19</v>
      </c>
      <c r="W3334">
        <v>343</v>
      </c>
      <c r="X3334" t="s">
        <v>19</v>
      </c>
      <c r="Y3334">
        <v>61.7</v>
      </c>
      <c r="Z3334" t="s">
        <v>19</v>
      </c>
      <c r="AA3334" s="6">
        <f t="shared" si="157"/>
        <v>6.8713105909946233</v>
      </c>
      <c r="AB3334" s="6">
        <f t="shared" si="158"/>
        <v>44.368359063790322</v>
      </c>
      <c r="AC3334" s="6">
        <f t="shared" si="159"/>
        <v>14.531640936209676</v>
      </c>
    </row>
    <row r="3335" spans="1:29" hidden="1" x14ac:dyDescent="0.25">
      <c r="A3335">
        <v>200</v>
      </c>
      <c r="B3335" t="s">
        <v>17</v>
      </c>
      <c r="C3335" t="s">
        <v>18</v>
      </c>
      <c r="D3335" s="1">
        <v>45612</v>
      </c>
      <c r="E3335">
        <v>2200</v>
      </c>
      <c r="F3335">
        <v>321</v>
      </c>
      <c r="G3335">
        <v>0</v>
      </c>
      <c r="H3335" t="s">
        <v>19</v>
      </c>
      <c r="I3335">
        <v>0</v>
      </c>
      <c r="J3335" t="s">
        <v>19</v>
      </c>
      <c r="K3335">
        <v>0</v>
      </c>
      <c r="L3335" t="s">
        <v>19</v>
      </c>
      <c r="M3335">
        <v>4.8</v>
      </c>
      <c r="N3335" t="s">
        <v>19</v>
      </c>
      <c r="O3335">
        <v>57.6</v>
      </c>
      <c r="P3335" t="s">
        <v>19</v>
      </c>
      <c r="Q3335">
        <v>30</v>
      </c>
      <c r="R3335" t="s">
        <v>19</v>
      </c>
      <c r="S3335">
        <v>26.2</v>
      </c>
      <c r="T3335" t="s">
        <v>19</v>
      </c>
      <c r="U3335">
        <v>3.8</v>
      </c>
      <c r="V3335" t="s">
        <v>19</v>
      </c>
      <c r="W3335">
        <v>333</v>
      </c>
      <c r="X3335" t="s">
        <v>19</v>
      </c>
      <c r="Y3335">
        <v>61.3</v>
      </c>
      <c r="Z3335" t="s">
        <v>19</v>
      </c>
      <c r="AA3335" s="6">
        <f t="shared" si="157"/>
        <v>6.4525710510610015</v>
      </c>
      <c r="AB3335" s="6">
        <f t="shared" si="158"/>
        <v>43.614627891909805</v>
      </c>
      <c r="AC3335" s="6">
        <f t="shared" si="159"/>
        <v>13.985372108090196</v>
      </c>
    </row>
    <row r="3336" spans="1:29" hidden="1" x14ac:dyDescent="0.25">
      <c r="A3336">
        <v>200</v>
      </c>
      <c r="B3336" t="s">
        <v>17</v>
      </c>
      <c r="C3336" t="s">
        <v>18</v>
      </c>
      <c r="D3336" s="1">
        <v>45612</v>
      </c>
      <c r="E3336">
        <v>2300</v>
      </c>
      <c r="F3336">
        <v>321</v>
      </c>
      <c r="G3336">
        <v>0</v>
      </c>
      <c r="H3336" t="s">
        <v>19</v>
      </c>
      <c r="I3336">
        <v>0</v>
      </c>
      <c r="J3336" t="s">
        <v>19</v>
      </c>
      <c r="K3336">
        <v>0</v>
      </c>
      <c r="L3336" t="s">
        <v>19</v>
      </c>
      <c r="M3336">
        <v>5.3</v>
      </c>
      <c r="N3336" t="s">
        <v>19</v>
      </c>
      <c r="O3336">
        <v>54.4</v>
      </c>
      <c r="P3336" t="s">
        <v>19</v>
      </c>
      <c r="Q3336">
        <v>37</v>
      </c>
      <c r="R3336" t="s">
        <v>19</v>
      </c>
      <c r="S3336">
        <v>28.6</v>
      </c>
      <c r="T3336" t="s">
        <v>19</v>
      </c>
      <c r="U3336">
        <v>3.6</v>
      </c>
      <c r="V3336" t="s">
        <v>19</v>
      </c>
      <c r="W3336">
        <v>332</v>
      </c>
      <c r="X3336" t="s">
        <v>19</v>
      </c>
      <c r="Y3336">
        <v>61</v>
      </c>
      <c r="Z3336" t="s">
        <v>19</v>
      </c>
      <c r="AA3336" s="6">
        <f t="shared" si="157"/>
        <v>5.8613057850410648</v>
      </c>
      <c r="AB3336" s="6">
        <f t="shared" si="158"/>
        <v>42.550350413073915</v>
      </c>
      <c r="AC3336" s="6">
        <f t="shared" si="159"/>
        <v>11.849649586926084</v>
      </c>
    </row>
    <row r="3337" spans="1:29" hidden="1" x14ac:dyDescent="0.25">
      <c r="A3337">
        <v>200</v>
      </c>
      <c r="B3337" t="s">
        <v>17</v>
      </c>
      <c r="C3337" t="s">
        <v>18</v>
      </c>
      <c r="D3337" s="1">
        <v>45612</v>
      </c>
      <c r="E3337">
        <v>2400</v>
      </c>
      <c r="F3337">
        <v>321</v>
      </c>
      <c r="G3337">
        <v>0</v>
      </c>
      <c r="H3337" t="s">
        <v>19</v>
      </c>
      <c r="I3337">
        <v>0</v>
      </c>
      <c r="J3337" t="s">
        <v>19</v>
      </c>
      <c r="K3337">
        <v>0</v>
      </c>
      <c r="L3337" t="s">
        <v>19</v>
      </c>
      <c r="M3337">
        <v>4.9000000000000004</v>
      </c>
      <c r="N3337" t="s">
        <v>19</v>
      </c>
      <c r="O3337">
        <v>56.6</v>
      </c>
      <c r="P3337" t="s">
        <v>19</v>
      </c>
      <c r="Q3337">
        <v>31</v>
      </c>
      <c r="R3337" t="s">
        <v>19</v>
      </c>
      <c r="S3337">
        <v>26.5</v>
      </c>
      <c r="T3337" t="s">
        <v>19</v>
      </c>
      <c r="U3337">
        <v>4.5</v>
      </c>
      <c r="V3337" t="s">
        <v>19</v>
      </c>
      <c r="W3337">
        <v>333</v>
      </c>
      <c r="X3337" t="s">
        <v>19</v>
      </c>
      <c r="Y3337">
        <v>60.6</v>
      </c>
      <c r="Z3337" t="s">
        <v>19</v>
      </c>
      <c r="AA3337" s="6">
        <f t="shared" si="157"/>
        <v>6.1502415154109276</v>
      </c>
      <c r="AB3337" s="6">
        <f t="shared" si="158"/>
        <v>43.070434727739666</v>
      </c>
      <c r="AC3337" s="6">
        <f t="shared" si="159"/>
        <v>13.529565272260335</v>
      </c>
    </row>
    <row r="3338" spans="1:29" hidden="1" x14ac:dyDescent="0.25">
      <c r="A3338">
        <v>200</v>
      </c>
      <c r="B3338" t="s">
        <v>17</v>
      </c>
      <c r="C3338" t="s">
        <v>18</v>
      </c>
      <c r="D3338" s="1">
        <v>45613</v>
      </c>
      <c r="E3338" s="2">
        <v>100</v>
      </c>
      <c r="F3338">
        <v>322</v>
      </c>
      <c r="G3338">
        <v>0</v>
      </c>
      <c r="H3338" t="s">
        <v>19</v>
      </c>
      <c r="I3338">
        <v>0</v>
      </c>
      <c r="J3338" t="s">
        <v>19</v>
      </c>
      <c r="K3338">
        <v>0</v>
      </c>
      <c r="L3338" t="s">
        <v>19</v>
      </c>
      <c r="M3338">
        <v>4.7</v>
      </c>
      <c r="N3338" t="s">
        <v>19</v>
      </c>
      <c r="O3338">
        <v>57.2</v>
      </c>
      <c r="P3338" t="s">
        <v>19</v>
      </c>
      <c r="Q3338">
        <v>29</v>
      </c>
      <c r="R3338" t="s">
        <v>19</v>
      </c>
      <c r="S3338">
        <v>25.7</v>
      </c>
      <c r="T3338" t="s">
        <v>19</v>
      </c>
      <c r="U3338">
        <v>4.5</v>
      </c>
      <c r="V3338" t="s">
        <v>19</v>
      </c>
      <c r="W3338">
        <v>333</v>
      </c>
      <c r="X3338" t="s">
        <v>19</v>
      </c>
      <c r="Y3338">
        <v>60.2</v>
      </c>
      <c r="Z3338" t="s">
        <v>19</v>
      </c>
      <c r="AA3338" s="6">
        <f t="shared" si="157"/>
        <v>6.1641218193597833</v>
      </c>
      <c r="AB3338" s="6">
        <f t="shared" si="158"/>
        <v>43.095419274847615</v>
      </c>
      <c r="AC3338" s="6">
        <f t="shared" si="159"/>
        <v>14.104580725152388</v>
      </c>
    </row>
    <row r="3339" spans="1:29" hidden="1" x14ac:dyDescent="0.25">
      <c r="A3339">
        <v>200</v>
      </c>
      <c r="B3339" t="s">
        <v>17</v>
      </c>
      <c r="C3339" t="s">
        <v>18</v>
      </c>
      <c r="D3339" s="1">
        <v>45613</v>
      </c>
      <c r="E3339" s="2">
        <v>200</v>
      </c>
      <c r="F3339">
        <v>322</v>
      </c>
      <c r="G3339">
        <v>0</v>
      </c>
      <c r="H3339" t="s">
        <v>19</v>
      </c>
      <c r="I3339">
        <v>0</v>
      </c>
      <c r="J3339" t="s">
        <v>19</v>
      </c>
      <c r="K3339">
        <v>0</v>
      </c>
      <c r="L3339" t="s">
        <v>19</v>
      </c>
      <c r="M3339">
        <v>5.0999999999999996</v>
      </c>
      <c r="N3339" t="s">
        <v>19</v>
      </c>
      <c r="O3339">
        <v>57.3</v>
      </c>
      <c r="P3339" t="s">
        <v>19</v>
      </c>
      <c r="Q3339">
        <v>32</v>
      </c>
      <c r="R3339" t="s">
        <v>19</v>
      </c>
      <c r="S3339">
        <v>27.5</v>
      </c>
      <c r="T3339" t="s">
        <v>19</v>
      </c>
      <c r="U3339">
        <v>6.2</v>
      </c>
      <c r="V3339" t="s">
        <v>19</v>
      </c>
      <c r="W3339">
        <v>321</v>
      </c>
      <c r="X3339" t="s">
        <v>19</v>
      </c>
      <c r="Y3339">
        <v>59.8</v>
      </c>
      <c r="Z3339" t="s">
        <v>19</v>
      </c>
      <c r="AA3339" s="6">
        <f t="shared" si="157"/>
        <v>6.5652477626034891</v>
      </c>
      <c r="AB3339" s="6">
        <f t="shared" si="158"/>
        <v>43.817445972686279</v>
      </c>
      <c r="AC3339" s="6">
        <f t="shared" si="159"/>
        <v>13.482554027313718</v>
      </c>
    </row>
    <row r="3340" spans="1:29" hidden="1" x14ac:dyDescent="0.25">
      <c r="A3340">
        <v>200</v>
      </c>
      <c r="B3340" t="s">
        <v>17</v>
      </c>
      <c r="C3340" t="s">
        <v>18</v>
      </c>
      <c r="D3340" s="1">
        <v>45613</v>
      </c>
      <c r="E3340" s="2">
        <v>300</v>
      </c>
      <c r="F3340">
        <v>322</v>
      </c>
      <c r="G3340">
        <v>0</v>
      </c>
      <c r="H3340" t="s">
        <v>19</v>
      </c>
      <c r="I3340">
        <v>0</v>
      </c>
      <c r="J3340" t="s">
        <v>19</v>
      </c>
      <c r="K3340">
        <v>0</v>
      </c>
      <c r="L3340" t="s">
        <v>19</v>
      </c>
      <c r="M3340">
        <v>5</v>
      </c>
      <c r="N3340" t="s">
        <v>19</v>
      </c>
      <c r="O3340">
        <v>57.8</v>
      </c>
      <c r="P3340" t="s">
        <v>19</v>
      </c>
      <c r="Q3340">
        <v>31</v>
      </c>
      <c r="R3340" t="s">
        <v>19</v>
      </c>
      <c r="S3340">
        <v>27.2</v>
      </c>
      <c r="T3340" t="s">
        <v>19</v>
      </c>
      <c r="U3340">
        <v>5.3</v>
      </c>
      <c r="V3340" t="s">
        <v>19</v>
      </c>
      <c r="W3340">
        <v>334</v>
      </c>
      <c r="X3340" t="s">
        <v>19</v>
      </c>
      <c r="Y3340">
        <v>59.5</v>
      </c>
      <c r="Z3340" t="s">
        <v>19</v>
      </c>
      <c r="AA3340" s="6">
        <f t="shared" si="157"/>
        <v>6.658095571846351</v>
      </c>
      <c r="AB3340" s="6">
        <f t="shared" si="158"/>
        <v>43.984572029323431</v>
      </c>
      <c r="AC3340" s="6">
        <f t="shared" si="159"/>
        <v>13.815427970676566</v>
      </c>
    </row>
    <row r="3341" spans="1:29" hidden="1" x14ac:dyDescent="0.25">
      <c r="A3341">
        <v>200</v>
      </c>
      <c r="B3341" t="s">
        <v>17</v>
      </c>
      <c r="C3341" t="s">
        <v>18</v>
      </c>
      <c r="D3341" s="1">
        <v>45613</v>
      </c>
      <c r="E3341" s="2">
        <v>400</v>
      </c>
      <c r="F3341">
        <v>322</v>
      </c>
      <c r="G3341">
        <v>0</v>
      </c>
      <c r="H3341" t="s">
        <v>19</v>
      </c>
      <c r="I3341">
        <v>0</v>
      </c>
      <c r="J3341" t="s">
        <v>19</v>
      </c>
      <c r="K3341">
        <v>0</v>
      </c>
      <c r="L3341" t="s">
        <v>19</v>
      </c>
      <c r="M3341">
        <v>5</v>
      </c>
      <c r="N3341" t="s">
        <v>19</v>
      </c>
      <c r="O3341">
        <v>55.4</v>
      </c>
      <c r="P3341" t="s">
        <v>19</v>
      </c>
      <c r="Q3341">
        <v>33</v>
      </c>
      <c r="R3341" t="s">
        <v>19</v>
      </c>
      <c r="S3341">
        <v>27.2</v>
      </c>
      <c r="T3341" t="s">
        <v>19</v>
      </c>
      <c r="U3341">
        <v>4.7</v>
      </c>
      <c r="V3341" t="s">
        <v>19</v>
      </c>
      <c r="W3341">
        <v>324</v>
      </c>
      <c r="X3341" t="s">
        <v>19</v>
      </c>
      <c r="Y3341">
        <v>59.2</v>
      </c>
      <c r="Z3341" t="s">
        <v>19</v>
      </c>
      <c r="AA3341" s="6">
        <f t="shared" si="157"/>
        <v>5.8658687131607259</v>
      </c>
      <c r="AB3341" s="6">
        <f t="shared" si="158"/>
        <v>42.558563683689307</v>
      </c>
      <c r="AC3341" s="6">
        <f t="shared" si="159"/>
        <v>12.841436316310691</v>
      </c>
    </row>
    <row r="3342" spans="1:29" hidden="1" x14ac:dyDescent="0.25">
      <c r="A3342">
        <v>200</v>
      </c>
      <c r="B3342" t="s">
        <v>17</v>
      </c>
      <c r="C3342" t="s">
        <v>18</v>
      </c>
      <c r="D3342" s="1">
        <v>45613</v>
      </c>
      <c r="E3342" s="2">
        <v>500</v>
      </c>
      <c r="F3342">
        <v>322</v>
      </c>
      <c r="G3342">
        <v>0</v>
      </c>
      <c r="H3342" t="s">
        <v>19</v>
      </c>
      <c r="I3342">
        <v>0</v>
      </c>
      <c r="J3342" t="s">
        <v>19</v>
      </c>
      <c r="K3342">
        <v>0</v>
      </c>
      <c r="L3342" t="s">
        <v>19</v>
      </c>
      <c r="M3342">
        <v>5.2</v>
      </c>
      <c r="N3342" t="s">
        <v>19</v>
      </c>
      <c r="O3342">
        <v>51.8</v>
      </c>
      <c r="P3342" t="s">
        <v>19</v>
      </c>
      <c r="Q3342">
        <v>40</v>
      </c>
      <c r="R3342" t="s">
        <v>19</v>
      </c>
      <c r="S3342">
        <v>28.1</v>
      </c>
      <c r="T3342" t="s">
        <v>19</v>
      </c>
      <c r="U3342">
        <v>4.7</v>
      </c>
      <c r="V3342" t="s">
        <v>19</v>
      </c>
      <c r="W3342">
        <v>316</v>
      </c>
      <c r="X3342" t="s">
        <v>19</v>
      </c>
      <c r="Y3342">
        <v>58.9</v>
      </c>
      <c r="Z3342" t="s">
        <v>19</v>
      </c>
      <c r="AA3342" s="6">
        <f t="shared" si="157"/>
        <v>5.0006819516819885</v>
      </c>
      <c r="AB3342" s="6">
        <f t="shared" si="158"/>
        <v>41.00122751302758</v>
      </c>
      <c r="AC3342" s="6">
        <f t="shared" si="159"/>
        <v>10.798772486972418</v>
      </c>
    </row>
    <row r="3343" spans="1:29" hidden="1" x14ac:dyDescent="0.25">
      <c r="A3343">
        <v>200</v>
      </c>
      <c r="B3343" t="s">
        <v>17</v>
      </c>
      <c r="C3343" t="s">
        <v>18</v>
      </c>
      <c r="D3343" s="1">
        <v>45613</v>
      </c>
      <c r="E3343" s="2">
        <v>600</v>
      </c>
      <c r="F3343">
        <v>322</v>
      </c>
      <c r="G3343">
        <v>0</v>
      </c>
      <c r="H3343" t="s">
        <v>19</v>
      </c>
      <c r="I3343">
        <v>0</v>
      </c>
      <c r="J3343" t="s">
        <v>19</v>
      </c>
      <c r="K3343">
        <v>0</v>
      </c>
      <c r="L3343" t="s">
        <v>19</v>
      </c>
      <c r="M3343">
        <v>5</v>
      </c>
      <c r="N3343" t="s">
        <v>19</v>
      </c>
      <c r="O3343">
        <v>51.2</v>
      </c>
      <c r="P3343" t="s">
        <v>19</v>
      </c>
      <c r="Q3343">
        <v>39</v>
      </c>
      <c r="R3343" t="s">
        <v>19</v>
      </c>
      <c r="S3343">
        <v>27</v>
      </c>
      <c r="T3343" t="s">
        <v>19</v>
      </c>
      <c r="U3343">
        <v>3.5</v>
      </c>
      <c r="V3343" t="s">
        <v>19</v>
      </c>
      <c r="W3343">
        <v>346</v>
      </c>
      <c r="X3343" t="s">
        <v>19</v>
      </c>
      <c r="Y3343">
        <v>58.7</v>
      </c>
      <c r="Z3343" t="s">
        <v>19</v>
      </c>
      <c r="AA3343" s="6">
        <f t="shared" si="157"/>
        <v>4.6346309719037393</v>
      </c>
      <c r="AB3343" s="6">
        <f t="shared" si="158"/>
        <v>40.342335749426731</v>
      </c>
      <c r="AC3343" s="6">
        <f t="shared" si="159"/>
        <v>10.857664250573272</v>
      </c>
    </row>
    <row r="3344" spans="1:29" hidden="1" x14ac:dyDescent="0.25">
      <c r="A3344">
        <v>200</v>
      </c>
      <c r="B3344" t="s">
        <v>17</v>
      </c>
      <c r="C3344" t="s">
        <v>18</v>
      </c>
      <c r="D3344" s="1">
        <v>45613</v>
      </c>
      <c r="E3344" s="2">
        <v>700</v>
      </c>
      <c r="F3344">
        <v>322</v>
      </c>
      <c r="G3344">
        <v>0</v>
      </c>
      <c r="H3344" t="s">
        <v>19</v>
      </c>
      <c r="I3344">
        <v>0</v>
      </c>
      <c r="J3344" t="s">
        <v>19</v>
      </c>
      <c r="K3344">
        <v>67</v>
      </c>
      <c r="L3344" t="s">
        <v>19</v>
      </c>
      <c r="M3344">
        <v>4.8</v>
      </c>
      <c r="N3344" t="s">
        <v>19</v>
      </c>
      <c r="O3344">
        <v>52.8</v>
      </c>
      <c r="P3344" t="s">
        <v>19</v>
      </c>
      <c r="Q3344">
        <v>35</v>
      </c>
      <c r="R3344" t="s">
        <v>19</v>
      </c>
      <c r="S3344">
        <v>26.2</v>
      </c>
      <c r="T3344" t="s">
        <v>19</v>
      </c>
      <c r="U3344">
        <v>4.5</v>
      </c>
      <c r="V3344" t="s">
        <v>19</v>
      </c>
      <c r="W3344">
        <v>332</v>
      </c>
      <c r="X3344" t="s">
        <v>19</v>
      </c>
      <c r="Y3344">
        <v>58.4</v>
      </c>
      <c r="Z3344" t="s">
        <v>19</v>
      </c>
      <c r="AA3344" s="6">
        <f t="shared" si="157"/>
        <v>4.9510582649616204</v>
      </c>
      <c r="AB3344" s="6">
        <f t="shared" si="158"/>
        <v>40.911904876930919</v>
      </c>
      <c r="AC3344" s="6">
        <f t="shared" si="159"/>
        <v>11.888095123069078</v>
      </c>
    </row>
    <row r="3345" spans="1:29" hidden="1" x14ac:dyDescent="0.25">
      <c r="A3345">
        <v>200</v>
      </c>
      <c r="B3345" t="s">
        <v>17</v>
      </c>
      <c r="C3345" t="s">
        <v>18</v>
      </c>
      <c r="D3345" s="1">
        <v>45613</v>
      </c>
      <c r="E3345" s="2">
        <v>800</v>
      </c>
      <c r="F3345">
        <v>322</v>
      </c>
      <c r="G3345">
        <v>0</v>
      </c>
      <c r="H3345" t="s">
        <v>19</v>
      </c>
      <c r="I3345">
        <v>0</v>
      </c>
      <c r="J3345" t="s">
        <v>19</v>
      </c>
      <c r="K3345">
        <v>385</v>
      </c>
      <c r="L3345" t="s">
        <v>19</v>
      </c>
      <c r="M3345">
        <v>4.5999999999999996</v>
      </c>
      <c r="N3345" t="s">
        <v>19</v>
      </c>
      <c r="O3345">
        <v>59.2</v>
      </c>
      <c r="P3345" t="s">
        <v>19</v>
      </c>
      <c r="Q3345">
        <v>27</v>
      </c>
      <c r="R3345" t="s">
        <v>19</v>
      </c>
      <c r="S3345">
        <v>24.9</v>
      </c>
      <c r="T3345" t="s">
        <v>19</v>
      </c>
      <c r="U3345">
        <v>3.5</v>
      </c>
      <c r="V3345" t="s">
        <v>19</v>
      </c>
      <c r="W3345">
        <v>330</v>
      </c>
      <c r="X3345" t="s">
        <v>19</v>
      </c>
      <c r="Y3345">
        <v>58.1</v>
      </c>
      <c r="Z3345" t="s">
        <v>19</v>
      </c>
      <c r="AA3345" s="6">
        <f t="shared" si="157"/>
        <v>6.7359913622950049</v>
      </c>
      <c r="AB3345" s="6">
        <f t="shared" si="158"/>
        <v>44.12478445213101</v>
      </c>
      <c r="AC3345" s="6">
        <f t="shared" si="159"/>
        <v>15.075215547868993</v>
      </c>
    </row>
    <row r="3346" spans="1:29" hidden="1" x14ac:dyDescent="0.25">
      <c r="A3346">
        <v>200</v>
      </c>
      <c r="B3346" t="s">
        <v>17</v>
      </c>
      <c r="C3346" t="s">
        <v>18</v>
      </c>
      <c r="D3346" s="1">
        <v>45613</v>
      </c>
      <c r="E3346" s="2">
        <v>900</v>
      </c>
      <c r="F3346">
        <v>322</v>
      </c>
      <c r="G3346">
        <v>0.01</v>
      </c>
      <c r="H3346" t="s">
        <v>19</v>
      </c>
      <c r="I3346">
        <v>0</v>
      </c>
      <c r="J3346" t="s">
        <v>19</v>
      </c>
      <c r="K3346">
        <v>751</v>
      </c>
      <c r="L3346" t="s">
        <v>19</v>
      </c>
      <c r="M3346">
        <v>4.5</v>
      </c>
      <c r="N3346" t="s">
        <v>19</v>
      </c>
      <c r="O3346">
        <v>64.3</v>
      </c>
      <c r="P3346" t="s">
        <v>19</v>
      </c>
      <c r="Q3346">
        <v>22</v>
      </c>
      <c r="R3346" t="s">
        <v>19</v>
      </c>
      <c r="S3346">
        <v>24.7</v>
      </c>
      <c r="T3346" t="s">
        <v>19</v>
      </c>
      <c r="U3346">
        <v>7.3</v>
      </c>
      <c r="V3346" t="s">
        <v>19</v>
      </c>
      <c r="W3346">
        <v>314</v>
      </c>
      <c r="X3346" t="s">
        <v>19</v>
      </c>
      <c r="Y3346">
        <v>57.8</v>
      </c>
      <c r="Z3346" t="s">
        <v>19</v>
      </c>
      <c r="AA3346" s="6">
        <f t="shared" si="157"/>
        <v>8.0310606364908228</v>
      </c>
      <c r="AB3346" s="6">
        <f t="shared" si="158"/>
        <v>46.455909145683478</v>
      </c>
      <c r="AC3346" s="6">
        <f t="shared" si="159"/>
        <v>17.844090854316519</v>
      </c>
    </row>
    <row r="3347" spans="1:29" hidden="1" x14ac:dyDescent="0.25">
      <c r="A3347">
        <v>200</v>
      </c>
      <c r="B3347" t="s">
        <v>17</v>
      </c>
      <c r="C3347" t="s">
        <v>18</v>
      </c>
      <c r="D3347" s="1">
        <v>45613</v>
      </c>
      <c r="E3347">
        <v>1000</v>
      </c>
      <c r="F3347">
        <v>322</v>
      </c>
      <c r="G3347">
        <v>0.01</v>
      </c>
      <c r="H3347" t="s">
        <v>19</v>
      </c>
      <c r="I3347">
        <v>0</v>
      </c>
      <c r="J3347" t="s">
        <v>19</v>
      </c>
      <c r="K3347">
        <v>1069</v>
      </c>
      <c r="L3347" t="s">
        <v>19</v>
      </c>
      <c r="M3347">
        <v>4.5999999999999996</v>
      </c>
      <c r="N3347" t="s">
        <v>19</v>
      </c>
      <c r="O3347">
        <v>67</v>
      </c>
      <c r="P3347" t="s">
        <v>19</v>
      </c>
      <c r="Q3347">
        <v>20</v>
      </c>
      <c r="R3347" t="s">
        <v>19</v>
      </c>
      <c r="S3347">
        <v>25</v>
      </c>
      <c r="T3347" t="s">
        <v>19</v>
      </c>
      <c r="U3347">
        <v>7</v>
      </c>
      <c r="V3347" t="s">
        <v>19</v>
      </c>
      <c r="W3347">
        <v>313</v>
      </c>
      <c r="X3347" t="s">
        <v>19</v>
      </c>
      <c r="Y3347">
        <v>57.7</v>
      </c>
      <c r="Z3347" t="s">
        <v>19</v>
      </c>
      <c r="AA3347" s="6">
        <f t="shared" si="157"/>
        <v>8.7172466279521608</v>
      </c>
      <c r="AB3347" s="6">
        <f t="shared" si="158"/>
        <v>47.691043930313889</v>
      </c>
      <c r="AC3347" s="6">
        <f t="shared" si="159"/>
        <v>19.308956069686111</v>
      </c>
    </row>
    <row r="3348" spans="1:29" hidden="1" x14ac:dyDescent="0.25">
      <c r="A3348">
        <v>200</v>
      </c>
      <c r="B3348" t="s">
        <v>17</v>
      </c>
      <c r="C3348" t="s">
        <v>18</v>
      </c>
      <c r="D3348" s="1">
        <v>45613</v>
      </c>
      <c r="E3348">
        <v>1100</v>
      </c>
      <c r="F3348">
        <v>322</v>
      </c>
      <c r="G3348">
        <v>0.02</v>
      </c>
      <c r="H3348" t="s">
        <v>19</v>
      </c>
      <c r="I3348">
        <v>0</v>
      </c>
      <c r="J3348" t="s">
        <v>19</v>
      </c>
      <c r="K3348">
        <v>1267</v>
      </c>
      <c r="L3348" t="s">
        <v>19</v>
      </c>
      <c r="M3348">
        <v>4.4000000000000004</v>
      </c>
      <c r="N3348" t="s">
        <v>19</v>
      </c>
      <c r="O3348">
        <v>69.7</v>
      </c>
      <c r="P3348" t="s">
        <v>19</v>
      </c>
      <c r="Q3348">
        <v>18</v>
      </c>
      <c r="R3348" t="s">
        <v>19</v>
      </c>
      <c r="S3348">
        <v>24.1</v>
      </c>
      <c r="T3348" t="s">
        <v>19</v>
      </c>
      <c r="U3348">
        <v>6.8</v>
      </c>
      <c r="V3348" t="s">
        <v>19</v>
      </c>
      <c r="W3348">
        <v>328</v>
      </c>
      <c r="X3348" t="s">
        <v>19</v>
      </c>
      <c r="Y3348">
        <v>58</v>
      </c>
      <c r="Z3348" t="s">
        <v>19</v>
      </c>
      <c r="AA3348" s="6">
        <f t="shared" si="157"/>
        <v>9.3362597614551444</v>
      </c>
      <c r="AB3348" s="6">
        <f t="shared" si="158"/>
        <v>48.805267570619257</v>
      </c>
      <c r="AC3348" s="6">
        <f t="shared" si="159"/>
        <v>20.894732429380745</v>
      </c>
    </row>
    <row r="3349" spans="1:29" hidden="1" x14ac:dyDescent="0.25">
      <c r="A3349">
        <v>200</v>
      </c>
      <c r="B3349" t="s">
        <v>17</v>
      </c>
      <c r="C3349" t="s">
        <v>18</v>
      </c>
      <c r="D3349" s="1">
        <v>45613</v>
      </c>
      <c r="E3349">
        <v>1200</v>
      </c>
      <c r="F3349">
        <v>322</v>
      </c>
      <c r="G3349">
        <v>0.02</v>
      </c>
      <c r="H3349" t="s">
        <v>19</v>
      </c>
      <c r="I3349">
        <v>0</v>
      </c>
      <c r="J3349" t="s">
        <v>19</v>
      </c>
      <c r="K3349">
        <v>1332</v>
      </c>
      <c r="L3349" t="s">
        <v>19</v>
      </c>
      <c r="M3349">
        <v>4.4000000000000004</v>
      </c>
      <c r="N3349" t="s">
        <v>19</v>
      </c>
      <c r="O3349">
        <v>71.2</v>
      </c>
      <c r="P3349" t="s">
        <v>19</v>
      </c>
      <c r="Q3349">
        <v>17</v>
      </c>
      <c r="R3349" t="s">
        <v>19</v>
      </c>
      <c r="S3349">
        <v>24.2</v>
      </c>
      <c r="T3349" t="s">
        <v>19</v>
      </c>
      <c r="U3349">
        <v>7.3</v>
      </c>
      <c r="V3349" t="s">
        <v>19</v>
      </c>
      <c r="W3349">
        <v>320</v>
      </c>
      <c r="X3349" t="s">
        <v>19</v>
      </c>
      <c r="Y3349">
        <v>58.5</v>
      </c>
      <c r="Z3349" t="s">
        <v>19</v>
      </c>
      <c r="AA3349" s="6">
        <f t="shared" si="157"/>
        <v>9.6727290838133158</v>
      </c>
      <c r="AB3349" s="6">
        <f t="shared" si="158"/>
        <v>49.410912350863967</v>
      </c>
      <c r="AC3349" s="6">
        <f t="shared" si="159"/>
        <v>21.789087649136036</v>
      </c>
    </row>
    <row r="3350" spans="1:29" hidden="1" x14ac:dyDescent="0.25">
      <c r="A3350">
        <v>200</v>
      </c>
      <c r="B3350" t="s">
        <v>17</v>
      </c>
      <c r="C3350" t="s">
        <v>18</v>
      </c>
      <c r="D3350" s="1">
        <v>45613</v>
      </c>
      <c r="E3350">
        <v>1300</v>
      </c>
      <c r="F3350">
        <v>322</v>
      </c>
      <c r="G3350">
        <v>0.02</v>
      </c>
      <c r="H3350" t="s">
        <v>19</v>
      </c>
      <c r="I3350">
        <v>0</v>
      </c>
      <c r="J3350" t="s">
        <v>19</v>
      </c>
      <c r="K3350">
        <v>1271</v>
      </c>
      <c r="L3350" t="s">
        <v>19</v>
      </c>
      <c r="M3350">
        <v>4.4000000000000004</v>
      </c>
      <c r="N3350" t="s">
        <v>19</v>
      </c>
      <c r="O3350">
        <v>71.8</v>
      </c>
      <c r="P3350" t="s">
        <v>19</v>
      </c>
      <c r="Q3350">
        <v>17</v>
      </c>
      <c r="R3350" t="s">
        <v>19</v>
      </c>
      <c r="S3350">
        <v>24.1</v>
      </c>
      <c r="T3350" t="s">
        <v>19</v>
      </c>
      <c r="U3350">
        <v>5.5</v>
      </c>
      <c r="V3350" t="s">
        <v>19</v>
      </c>
      <c r="W3350">
        <v>298</v>
      </c>
      <c r="X3350" t="s">
        <v>19</v>
      </c>
      <c r="Y3350">
        <v>59</v>
      </c>
      <c r="Z3350" t="s">
        <v>19</v>
      </c>
      <c r="AA3350" s="6">
        <f t="shared" si="157"/>
        <v>9.890549785362051</v>
      </c>
      <c r="AB3350" s="6">
        <f t="shared" si="158"/>
        <v>49.80298961365169</v>
      </c>
      <c r="AC3350" s="6">
        <f t="shared" si="159"/>
        <v>21.997010386348308</v>
      </c>
    </row>
    <row r="3351" spans="1:29" hidden="1" x14ac:dyDescent="0.25">
      <c r="A3351">
        <v>200</v>
      </c>
      <c r="B3351" t="s">
        <v>17</v>
      </c>
      <c r="C3351" t="s">
        <v>18</v>
      </c>
      <c r="D3351" s="1">
        <v>45613</v>
      </c>
      <c r="E3351">
        <v>1400</v>
      </c>
      <c r="F3351">
        <v>322</v>
      </c>
      <c r="G3351">
        <v>0.01</v>
      </c>
      <c r="H3351" t="s">
        <v>19</v>
      </c>
      <c r="I3351">
        <v>0</v>
      </c>
      <c r="J3351" t="s">
        <v>19</v>
      </c>
      <c r="K3351">
        <v>1083</v>
      </c>
      <c r="L3351" t="s">
        <v>19</v>
      </c>
      <c r="M3351">
        <v>4.5</v>
      </c>
      <c r="N3351" t="s">
        <v>19</v>
      </c>
      <c r="O3351">
        <v>72.900000000000006</v>
      </c>
      <c r="P3351" t="s">
        <v>19</v>
      </c>
      <c r="Q3351">
        <v>16</v>
      </c>
      <c r="R3351" t="s">
        <v>19</v>
      </c>
      <c r="S3351">
        <v>24.8</v>
      </c>
      <c r="T3351" t="s">
        <v>19</v>
      </c>
      <c r="U3351">
        <v>6</v>
      </c>
      <c r="V3351" t="s">
        <v>19</v>
      </c>
      <c r="W3351">
        <v>286</v>
      </c>
      <c r="X3351" t="s">
        <v>19</v>
      </c>
      <c r="Y3351">
        <v>59.7</v>
      </c>
      <c r="Z3351" t="s">
        <v>19</v>
      </c>
      <c r="AA3351" s="6">
        <f t="shared" si="157"/>
        <v>10.059412253243162</v>
      </c>
      <c r="AB3351" s="6">
        <f t="shared" si="158"/>
        <v>50.106942055837692</v>
      </c>
      <c r="AC3351" s="6">
        <f t="shared" si="159"/>
        <v>22.793057944162314</v>
      </c>
    </row>
    <row r="3352" spans="1:29" hidden="1" x14ac:dyDescent="0.25">
      <c r="A3352">
        <v>200</v>
      </c>
      <c r="B3352" t="s">
        <v>17</v>
      </c>
      <c r="C3352" t="s">
        <v>18</v>
      </c>
      <c r="D3352" s="1">
        <v>45613</v>
      </c>
      <c r="E3352">
        <v>1500</v>
      </c>
      <c r="F3352">
        <v>322</v>
      </c>
      <c r="G3352">
        <v>0.01</v>
      </c>
      <c r="H3352" t="s">
        <v>19</v>
      </c>
      <c r="I3352">
        <v>0</v>
      </c>
      <c r="J3352" t="s">
        <v>19</v>
      </c>
      <c r="K3352">
        <v>775</v>
      </c>
      <c r="L3352" t="s">
        <v>19</v>
      </c>
      <c r="M3352">
        <v>4.0999999999999996</v>
      </c>
      <c r="N3352" t="s">
        <v>19</v>
      </c>
      <c r="O3352">
        <v>73.7</v>
      </c>
      <c r="P3352" t="s">
        <v>19</v>
      </c>
      <c r="Q3352">
        <v>14</v>
      </c>
      <c r="R3352" t="s">
        <v>19</v>
      </c>
      <c r="S3352">
        <v>22.2</v>
      </c>
      <c r="T3352" t="s">
        <v>19</v>
      </c>
      <c r="U3352">
        <v>5.3</v>
      </c>
      <c r="V3352" t="s">
        <v>19</v>
      </c>
      <c r="W3352">
        <v>321</v>
      </c>
      <c r="X3352" t="s">
        <v>19</v>
      </c>
      <c r="Y3352">
        <v>60.5</v>
      </c>
      <c r="Z3352" t="s">
        <v>19</v>
      </c>
      <c r="AA3352" s="6">
        <f t="shared" si="157"/>
        <v>9.8566811435190882</v>
      </c>
      <c r="AB3352" s="6">
        <f t="shared" si="158"/>
        <v>49.742026058334361</v>
      </c>
      <c r="AC3352" s="6">
        <f t="shared" si="159"/>
        <v>23.957973941665642</v>
      </c>
    </row>
    <row r="3353" spans="1:29" hidden="1" x14ac:dyDescent="0.25">
      <c r="A3353">
        <v>200</v>
      </c>
      <c r="B3353" t="s">
        <v>17</v>
      </c>
      <c r="C3353" t="s">
        <v>18</v>
      </c>
      <c r="D3353" s="1">
        <v>45613</v>
      </c>
      <c r="E3353">
        <v>1600</v>
      </c>
      <c r="F3353">
        <v>322</v>
      </c>
      <c r="G3353">
        <v>0.01</v>
      </c>
      <c r="H3353" t="s">
        <v>19</v>
      </c>
      <c r="I3353">
        <v>0</v>
      </c>
      <c r="J3353" t="s">
        <v>19</v>
      </c>
      <c r="K3353">
        <v>390</v>
      </c>
      <c r="L3353" t="s">
        <v>19</v>
      </c>
      <c r="M3353">
        <v>4.0999999999999996</v>
      </c>
      <c r="N3353" t="s">
        <v>19</v>
      </c>
      <c r="O3353">
        <v>72.900000000000006</v>
      </c>
      <c r="P3353" t="s">
        <v>19</v>
      </c>
      <c r="Q3353">
        <v>15</v>
      </c>
      <c r="R3353" t="s">
        <v>19</v>
      </c>
      <c r="S3353">
        <v>22.2</v>
      </c>
      <c r="T3353" t="s">
        <v>19</v>
      </c>
      <c r="U3353">
        <v>4.4000000000000004</v>
      </c>
      <c r="V3353" t="s">
        <v>19</v>
      </c>
      <c r="W3353">
        <v>301</v>
      </c>
      <c r="X3353" t="s">
        <v>19</v>
      </c>
      <c r="Y3353">
        <v>61.3</v>
      </c>
      <c r="Z3353" t="s">
        <v>19</v>
      </c>
      <c r="AA3353" s="6">
        <f t="shared" si="157"/>
        <v>9.8227956543810073</v>
      </c>
      <c r="AB3353" s="6">
        <f t="shared" si="158"/>
        <v>49.681032177885811</v>
      </c>
      <c r="AC3353" s="6">
        <f t="shared" si="159"/>
        <v>23.218967822114195</v>
      </c>
    </row>
    <row r="3354" spans="1:29" hidden="1" x14ac:dyDescent="0.25">
      <c r="A3354">
        <v>200</v>
      </c>
      <c r="B3354" t="s">
        <v>17</v>
      </c>
      <c r="C3354" t="s">
        <v>18</v>
      </c>
      <c r="D3354" s="1">
        <v>45613</v>
      </c>
      <c r="E3354">
        <v>1700</v>
      </c>
      <c r="F3354">
        <v>322</v>
      </c>
      <c r="G3354">
        <v>0</v>
      </c>
      <c r="H3354" t="s">
        <v>19</v>
      </c>
      <c r="I3354">
        <v>0</v>
      </c>
      <c r="J3354" t="s">
        <v>19</v>
      </c>
      <c r="K3354">
        <v>57</v>
      </c>
      <c r="L3354" t="s">
        <v>19</v>
      </c>
      <c r="M3354">
        <v>5.4</v>
      </c>
      <c r="N3354" t="s">
        <v>19</v>
      </c>
      <c r="O3354">
        <v>65.900000000000006</v>
      </c>
      <c r="P3354" t="s">
        <v>19</v>
      </c>
      <c r="Q3354">
        <v>25</v>
      </c>
      <c r="R3354" t="s">
        <v>19</v>
      </c>
      <c r="S3354">
        <v>28.7</v>
      </c>
      <c r="T3354" t="s">
        <v>19</v>
      </c>
      <c r="U3354">
        <v>2.7</v>
      </c>
      <c r="V3354" t="s">
        <v>19</v>
      </c>
      <c r="W3354">
        <v>292</v>
      </c>
      <c r="X3354" t="s">
        <v>19</v>
      </c>
      <c r="Y3354">
        <v>61.9</v>
      </c>
      <c r="Z3354" t="s">
        <v>19</v>
      </c>
      <c r="AA3354" s="6">
        <f t="shared" si="157"/>
        <v>9.1517254564066377</v>
      </c>
      <c r="AB3354" s="6">
        <f t="shared" si="158"/>
        <v>48.473105821531945</v>
      </c>
      <c r="AC3354" s="6">
        <f t="shared" si="159"/>
        <v>17.426894178468061</v>
      </c>
    </row>
    <row r="3355" spans="1:29" hidden="1" x14ac:dyDescent="0.25">
      <c r="A3355">
        <v>200</v>
      </c>
      <c r="B3355" t="s">
        <v>17</v>
      </c>
      <c r="C3355" t="s">
        <v>18</v>
      </c>
      <c r="D3355" s="1">
        <v>45613</v>
      </c>
      <c r="E3355">
        <v>1800</v>
      </c>
      <c r="F3355">
        <v>322</v>
      </c>
      <c r="G3355">
        <v>0</v>
      </c>
      <c r="H3355" t="s">
        <v>19</v>
      </c>
      <c r="I3355">
        <v>0</v>
      </c>
      <c r="J3355" t="s">
        <v>19</v>
      </c>
      <c r="K3355">
        <v>0</v>
      </c>
      <c r="L3355" t="s">
        <v>19</v>
      </c>
      <c r="M3355">
        <v>6</v>
      </c>
      <c r="N3355" t="s">
        <v>19</v>
      </c>
      <c r="O3355">
        <v>57.6</v>
      </c>
      <c r="P3355" t="s">
        <v>19</v>
      </c>
      <c r="Q3355">
        <v>37</v>
      </c>
      <c r="R3355" t="s">
        <v>19</v>
      </c>
      <c r="S3355">
        <v>31.4</v>
      </c>
      <c r="T3355" t="s">
        <v>19</v>
      </c>
      <c r="U3355">
        <v>2.4</v>
      </c>
      <c r="V3355" t="s">
        <v>19</v>
      </c>
      <c r="W3355">
        <v>305</v>
      </c>
      <c r="X3355" t="s">
        <v>19</v>
      </c>
      <c r="Y3355">
        <v>62.2</v>
      </c>
      <c r="Z3355" t="s">
        <v>19</v>
      </c>
      <c r="AA3355" s="6">
        <f t="shared" si="157"/>
        <v>7.2785163633506542</v>
      </c>
      <c r="AB3355" s="6">
        <f t="shared" si="158"/>
        <v>45.10132945403118</v>
      </c>
      <c r="AC3355" s="6">
        <f t="shared" si="159"/>
        <v>12.498670545968821</v>
      </c>
    </row>
    <row r="3356" spans="1:29" hidden="1" x14ac:dyDescent="0.25">
      <c r="A3356">
        <v>200</v>
      </c>
      <c r="B3356" t="s">
        <v>17</v>
      </c>
      <c r="C3356" t="s">
        <v>18</v>
      </c>
      <c r="D3356" s="1">
        <v>45613</v>
      </c>
      <c r="E3356">
        <v>1900</v>
      </c>
      <c r="F3356">
        <v>322</v>
      </c>
      <c r="G3356">
        <v>0</v>
      </c>
      <c r="H3356" t="s">
        <v>19</v>
      </c>
      <c r="I3356">
        <v>0</v>
      </c>
      <c r="J3356" t="s">
        <v>19</v>
      </c>
      <c r="K3356">
        <v>0</v>
      </c>
      <c r="L3356" t="s">
        <v>19</v>
      </c>
      <c r="M3356">
        <v>7</v>
      </c>
      <c r="N3356" t="s">
        <v>19</v>
      </c>
      <c r="O3356">
        <v>52.4</v>
      </c>
      <c r="P3356" t="s">
        <v>19</v>
      </c>
      <c r="Q3356">
        <v>52</v>
      </c>
      <c r="R3356" t="s">
        <v>19</v>
      </c>
      <c r="S3356">
        <v>35.299999999999997</v>
      </c>
      <c r="T3356" t="s">
        <v>19</v>
      </c>
      <c r="U3356">
        <v>2.5</v>
      </c>
      <c r="V3356" t="s">
        <v>19</v>
      </c>
      <c r="W3356">
        <v>298</v>
      </c>
      <c r="X3356" t="s">
        <v>19</v>
      </c>
      <c r="Y3356">
        <v>62.2</v>
      </c>
      <c r="Z3356" t="s">
        <v>19</v>
      </c>
      <c r="AA3356" s="6">
        <f t="shared" si="157"/>
        <v>6.4421701309993775</v>
      </c>
      <c r="AB3356" s="6">
        <f t="shared" si="158"/>
        <v>43.595906235798878</v>
      </c>
      <c r="AC3356" s="6">
        <f t="shared" si="159"/>
        <v>8.8040937642011201</v>
      </c>
    </row>
    <row r="3357" spans="1:29" hidden="1" x14ac:dyDescent="0.25">
      <c r="A3357">
        <v>200</v>
      </c>
      <c r="B3357" t="s">
        <v>17</v>
      </c>
      <c r="C3357" t="s">
        <v>18</v>
      </c>
      <c r="D3357" s="1">
        <v>45613</v>
      </c>
      <c r="E3357">
        <v>2000</v>
      </c>
      <c r="F3357">
        <v>322</v>
      </c>
      <c r="G3357">
        <v>0</v>
      </c>
      <c r="H3357" t="s">
        <v>19</v>
      </c>
      <c r="I3357">
        <v>0</v>
      </c>
      <c r="J3357" t="s">
        <v>19</v>
      </c>
      <c r="K3357">
        <v>0</v>
      </c>
      <c r="L3357" t="s">
        <v>19</v>
      </c>
      <c r="M3357">
        <v>5.0999999999999996</v>
      </c>
      <c r="N3357" t="s">
        <v>19</v>
      </c>
      <c r="O3357">
        <v>57.9</v>
      </c>
      <c r="P3357" t="s">
        <v>19</v>
      </c>
      <c r="Q3357">
        <v>31</v>
      </c>
      <c r="R3357" t="s">
        <v>19</v>
      </c>
      <c r="S3357">
        <v>27.4</v>
      </c>
      <c r="T3357" t="s">
        <v>19</v>
      </c>
      <c r="U3357">
        <v>2.7</v>
      </c>
      <c r="V3357" t="s">
        <v>19</v>
      </c>
      <c r="W3357">
        <v>302</v>
      </c>
      <c r="X3357" t="s">
        <v>19</v>
      </c>
      <c r="Y3357">
        <v>61.9</v>
      </c>
      <c r="Z3357" t="s">
        <v>19</v>
      </c>
      <c r="AA3357" s="6">
        <f t="shared" si="157"/>
        <v>6.7004163070807348</v>
      </c>
      <c r="AB3357" s="6">
        <f t="shared" si="158"/>
        <v>44.060749352745319</v>
      </c>
      <c r="AC3357" s="6">
        <f t="shared" si="159"/>
        <v>13.83925064725468</v>
      </c>
    </row>
    <row r="3358" spans="1:29" hidden="1" x14ac:dyDescent="0.25">
      <c r="A3358">
        <v>200</v>
      </c>
      <c r="B3358" t="s">
        <v>17</v>
      </c>
      <c r="C3358" t="s">
        <v>18</v>
      </c>
      <c r="D3358" s="1">
        <v>45613</v>
      </c>
      <c r="E3358">
        <v>2100</v>
      </c>
      <c r="F3358">
        <v>322</v>
      </c>
      <c r="G3358">
        <v>0</v>
      </c>
      <c r="H3358" t="s">
        <v>19</v>
      </c>
      <c r="I3358">
        <v>0</v>
      </c>
      <c r="J3358" t="s">
        <v>19</v>
      </c>
      <c r="K3358">
        <v>0</v>
      </c>
      <c r="L3358" t="s">
        <v>19</v>
      </c>
      <c r="M3358">
        <v>4.9000000000000004</v>
      </c>
      <c r="N3358" t="s">
        <v>19</v>
      </c>
      <c r="O3358">
        <v>58.8</v>
      </c>
      <c r="P3358" t="s">
        <v>19</v>
      </c>
      <c r="Q3358">
        <v>29</v>
      </c>
      <c r="R3358" t="s">
        <v>19</v>
      </c>
      <c r="S3358">
        <v>26.6</v>
      </c>
      <c r="T3358" t="s">
        <v>19</v>
      </c>
      <c r="U3358">
        <v>3.4</v>
      </c>
      <c r="V3358" t="s">
        <v>19</v>
      </c>
      <c r="W3358">
        <v>303</v>
      </c>
      <c r="X3358" t="s">
        <v>19</v>
      </c>
      <c r="Y3358">
        <v>61.5</v>
      </c>
      <c r="Z3358" t="s">
        <v>19</v>
      </c>
      <c r="AA3358" s="6">
        <f t="shared" si="157"/>
        <v>6.8297118463145257</v>
      </c>
      <c r="AB3358" s="6">
        <f t="shared" si="158"/>
        <v>44.293481323366144</v>
      </c>
      <c r="AC3358" s="6">
        <f t="shared" si="159"/>
        <v>14.506518676633853</v>
      </c>
    </row>
    <row r="3359" spans="1:29" hidden="1" x14ac:dyDescent="0.25">
      <c r="A3359">
        <v>200</v>
      </c>
      <c r="B3359" t="s">
        <v>17</v>
      </c>
      <c r="C3359" t="s">
        <v>18</v>
      </c>
      <c r="D3359" s="1">
        <v>45613</v>
      </c>
      <c r="E3359">
        <v>2200</v>
      </c>
      <c r="F3359">
        <v>322</v>
      </c>
      <c r="G3359">
        <v>0</v>
      </c>
      <c r="H3359" t="s">
        <v>19</v>
      </c>
      <c r="I3359">
        <v>0</v>
      </c>
      <c r="J3359" t="s">
        <v>19</v>
      </c>
      <c r="K3359">
        <v>0</v>
      </c>
      <c r="L3359" t="s">
        <v>19</v>
      </c>
      <c r="M3359">
        <v>5.8</v>
      </c>
      <c r="N3359" t="s">
        <v>19</v>
      </c>
      <c r="O3359">
        <v>58.7</v>
      </c>
      <c r="P3359" t="s">
        <v>19</v>
      </c>
      <c r="Q3359">
        <v>34</v>
      </c>
      <c r="R3359" t="s">
        <v>19</v>
      </c>
      <c r="S3359">
        <v>30.7</v>
      </c>
      <c r="T3359" t="s">
        <v>19</v>
      </c>
      <c r="U3359">
        <v>3.5</v>
      </c>
      <c r="V3359" t="s">
        <v>19</v>
      </c>
      <c r="W3359">
        <v>303</v>
      </c>
      <c r="X3359" t="s">
        <v>19</v>
      </c>
      <c r="Y3359">
        <v>61.1</v>
      </c>
      <c r="Z3359" t="s">
        <v>19</v>
      </c>
      <c r="AA3359" s="6">
        <f t="shared" si="157"/>
        <v>7.4066234286700112</v>
      </c>
      <c r="AB3359" s="6">
        <f t="shared" si="158"/>
        <v>45.331922171606024</v>
      </c>
      <c r="AC3359" s="6">
        <f t="shared" si="159"/>
        <v>13.368077828393979</v>
      </c>
    </row>
    <row r="3360" spans="1:29" hidden="1" x14ac:dyDescent="0.25">
      <c r="A3360">
        <v>200</v>
      </c>
      <c r="B3360" t="s">
        <v>17</v>
      </c>
      <c r="C3360" t="s">
        <v>18</v>
      </c>
      <c r="D3360" s="1">
        <v>45613</v>
      </c>
      <c r="E3360">
        <v>2300</v>
      </c>
      <c r="F3360">
        <v>322</v>
      </c>
      <c r="G3360">
        <v>0</v>
      </c>
      <c r="H3360" t="s">
        <v>19</v>
      </c>
      <c r="I3360">
        <v>0</v>
      </c>
      <c r="J3360" t="s">
        <v>19</v>
      </c>
      <c r="K3360">
        <v>0</v>
      </c>
      <c r="L3360" t="s">
        <v>19</v>
      </c>
      <c r="M3360">
        <v>5.8</v>
      </c>
      <c r="N3360" t="s">
        <v>19</v>
      </c>
      <c r="O3360">
        <v>57.7</v>
      </c>
      <c r="P3360" t="s">
        <v>19</v>
      </c>
      <c r="Q3360">
        <v>36</v>
      </c>
      <c r="R3360" t="s">
        <v>19</v>
      </c>
      <c r="S3360">
        <v>30.9</v>
      </c>
      <c r="T3360" t="s">
        <v>19</v>
      </c>
      <c r="U3360">
        <v>4.3</v>
      </c>
      <c r="V3360" t="s">
        <v>19</v>
      </c>
      <c r="W3360">
        <v>313</v>
      </c>
      <c r="X3360" t="s">
        <v>19</v>
      </c>
      <c r="Y3360">
        <v>60.7</v>
      </c>
      <c r="Z3360" t="s">
        <v>19</v>
      </c>
      <c r="AA3360" s="6">
        <f t="shared" si="157"/>
        <v>7.2070567440970752</v>
      </c>
      <c r="AB3360" s="6">
        <f t="shared" si="158"/>
        <v>44.972702139374732</v>
      </c>
      <c r="AC3360" s="6">
        <f t="shared" si="159"/>
        <v>12.727297860625271</v>
      </c>
    </row>
    <row r="3361" spans="1:29" hidden="1" x14ac:dyDescent="0.25">
      <c r="A3361">
        <v>200</v>
      </c>
      <c r="B3361" t="s">
        <v>17</v>
      </c>
      <c r="C3361" t="s">
        <v>18</v>
      </c>
      <c r="D3361" s="1">
        <v>45613</v>
      </c>
      <c r="E3361">
        <v>2400</v>
      </c>
      <c r="F3361">
        <v>322</v>
      </c>
      <c r="G3361">
        <v>0</v>
      </c>
      <c r="H3361" t="s">
        <v>19</v>
      </c>
      <c r="I3361">
        <v>0</v>
      </c>
      <c r="J3361" t="s">
        <v>19</v>
      </c>
      <c r="K3361">
        <v>0</v>
      </c>
      <c r="L3361" t="s">
        <v>19</v>
      </c>
      <c r="M3361">
        <v>6</v>
      </c>
      <c r="N3361" t="s">
        <v>19</v>
      </c>
      <c r="O3361">
        <v>55</v>
      </c>
      <c r="P3361" t="s">
        <v>19</v>
      </c>
      <c r="Q3361">
        <v>41</v>
      </c>
      <c r="R3361" t="s">
        <v>19</v>
      </c>
      <c r="S3361">
        <v>31.6</v>
      </c>
      <c r="T3361" t="s">
        <v>19</v>
      </c>
      <c r="U3361">
        <v>3.7</v>
      </c>
      <c r="V3361" t="s">
        <v>19</v>
      </c>
      <c r="W3361">
        <v>313</v>
      </c>
      <c r="X3361" t="s">
        <v>19</v>
      </c>
      <c r="Y3361">
        <v>60.3</v>
      </c>
      <c r="Z3361" t="s">
        <v>19</v>
      </c>
      <c r="AA3361" s="6">
        <f t="shared" si="157"/>
        <v>6.5519085529691576</v>
      </c>
      <c r="AB3361" s="6">
        <f t="shared" si="158"/>
        <v>43.793435395344488</v>
      </c>
      <c r="AC3361" s="6">
        <f t="shared" si="159"/>
        <v>11.206564604655512</v>
      </c>
    </row>
    <row r="3362" spans="1:29" hidden="1" x14ac:dyDescent="0.25">
      <c r="A3362">
        <v>200</v>
      </c>
      <c r="B3362" t="s">
        <v>17</v>
      </c>
      <c r="C3362" t="s">
        <v>18</v>
      </c>
      <c r="D3362" s="1">
        <v>45614</v>
      </c>
      <c r="E3362" s="2">
        <v>100</v>
      </c>
      <c r="F3362">
        <v>323</v>
      </c>
      <c r="G3362">
        <v>0</v>
      </c>
      <c r="H3362" t="s">
        <v>19</v>
      </c>
      <c r="I3362">
        <v>0</v>
      </c>
      <c r="J3362" t="s">
        <v>19</v>
      </c>
      <c r="K3362">
        <v>0</v>
      </c>
      <c r="L3362" t="s">
        <v>19</v>
      </c>
      <c r="M3362">
        <v>4.5999999999999996</v>
      </c>
      <c r="N3362" t="s">
        <v>19</v>
      </c>
      <c r="O3362">
        <v>57</v>
      </c>
      <c r="P3362" t="s">
        <v>19</v>
      </c>
      <c r="Q3362">
        <v>29</v>
      </c>
      <c r="R3362" t="s">
        <v>19</v>
      </c>
      <c r="S3362">
        <v>25</v>
      </c>
      <c r="T3362" t="s">
        <v>19</v>
      </c>
      <c r="U3362">
        <v>3.6</v>
      </c>
      <c r="V3362" t="s">
        <v>19</v>
      </c>
      <c r="W3362">
        <v>322</v>
      </c>
      <c r="X3362" t="s">
        <v>19</v>
      </c>
      <c r="Y3362">
        <v>59.9</v>
      </c>
      <c r="Z3362" t="s">
        <v>19</v>
      </c>
      <c r="AA3362" s="6">
        <f t="shared" si="157"/>
        <v>6.0809216947124067</v>
      </c>
      <c r="AB3362" s="6">
        <f t="shared" si="158"/>
        <v>42.945659050482334</v>
      </c>
      <c r="AC3362" s="6">
        <f t="shared" si="159"/>
        <v>14.054340949517666</v>
      </c>
    </row>
    <row r="3363" spans="1:29" hidden="1" x14ac:dyDescent="0.25">
      <c r="A3363">
        <v>200</v>
      </c>
      <c r="B3363" t="s">
        <v>17</v>
      </c>
      <c r="C3363" t="s">
        <v>18</v>
      </c>
      <c r="D3363" s="1">
        <v>45614</v>
      </c>
      <c r="E3363" s="2">
        <v>200</v>
      </c>
      <c r="F3363">
        <v>323</v>
      </c>
      <c r="G3363">
        <v>0</v>
      </c>
      <c r="H3363" t="s">
        <v>19</v>
      </c>
      <c r="I3363">
        <v>0</v>
      </c>
      <c r="J3363" t="s">
        <v>19</v>
      </c>
      <c r="K3363">
        <v>0</v>
      </c>
      <c r="L3363" t="s">
        <v>19</v>
      </c>
      <c r="M3363">
        <v>5.5</v>
      </c>
      <c r="N3363" t="s">
        <v>19</v>
      </c>
      <c r="O3363">
        <v>51.6</v>
      </c>
      <c r="P3363" t="s">
        <v>19</v>
      </c>
      <c r="Q3363">
        <v>42</v>
      </c>
      <c r="R3363" t="s">
        <v>19</v>
      </c>
      <c r="S3363">
        <v>29.2</v>
      </c>
      <c r="T3363" t="s">
        <v>19</v>
      </c>
      <c r="U3363">
        <v>1.8</v>
      </c>
      <c r="V3363" t="s">
        <v>19</v>
      </c>
      <c r="W3363">
        <v>306</v>
      </c>
      <c r="X3363" t="s">
        <v>19</v>
      </c>
      <c r="Y3363">
        <v>59.5</v>
      </c>
      <c r="Z3363" t="s">
        <v>19</v>
      </c>
      <c r="AA3363" s="6">
        <f t="shared" si="157"/>
        <v>5.1020849032619164</v>
      </c>
      <c r="AB3363" s="6">
        <f t="shared" si="158"/>
        <v>41.183752825871451</v>
      </c>
      <c r="AC3363" s="6">
        <f t="shared" si="159"/>
        <v>10.41624717412855</v>
      </c>
    </row>
    <row r="3364" spans="1:29" hidden="1" x14ac:dyDescent="0.25">
      <c r="A3364">
        <v>200</v>
      </c>
      <c r="B3364" t="s">
        <v>17</v>
      </c>
      <c r="C3364" t="s">
        <v>18</v>
      </c>
      <c r="D3364" s="1">
        <v>45614</v>
      </c>
      <c r="E3364" s="2">
        <v>300</v>
      </c>
      <c r="F3364">
        <v>323</v>
      </c>
      <c r="G3364">
        <v>0</v>
      </c>
      <c r="H3364" t="s">
        <v>19</v>
      </c>
      <c r="I3364">
        <v>0</v>
      </c>
      <c r="J3364" t="s">
        <v>19</v>
      </c>
      <c r="K3364">
        <v>0</v>
      </c>
      <c r="L3364" t="s">
        <v>19</v>
      </c>
      <c r="M3364">
        <v>5.7</v>
      </c>
      <c r="N3364" t="s">
        <v>19</v>
      </c>
      <c r="O3364">
        <v>49.2</v>
      </c>
      <c r="P3364" t="s">
        <v>19</v>
      </c>
      <c r="Q3364">
        <v>48</v>
      </c>
      <c r="R3364" t="s">
        <v>19</v>
      </c>
      <c r="S3364">
        <v>30.3</v>
      </c>
      <c r="T3364" t="s">
        <v>19</v>
      </c>
      <c r="U3364">
        <v>2.4</v>
      </c>
      <c r="V3364" t="s">
        <v>19</v>
      </c>
      <c r="W3364">
        <v>293</v>
      </c>
      <c r="X3364" t="s">
        <v>19</v>
      </c>
      <c r="Y3364">
        <v>59.1</v>
      </c>
      <c r="Z3364" t="s">
        <v>19</v>
      </c>
      <c r="AA3364" s="6">
        <f t="shared" si="157"/>
        <v>4.5399229026058769</v>
      </c>
      <c r="AB3364" s="6">
        <f t="shared" si="158"/>
        <v>40.171861224690581</v>
      </c>
      <c r="AC3364" s="6">
        <f t="shared" si="159"/>
        <v>9.0281387753094222</v>
      </c>
    </row>
    <row r="3365" spans="1:29" hidden="1" x14ac:dyDescent="0.25">
      <c r="A3365">
        <v>200</v>
      </c>
      <c r="B3365" t="s">
        <v>17</v>
      </c>
      <c r="C3365" t="s">
        <v>18</v>
      </c>
      <c r="D3365" s="1">
        <v>45614</v>
      </c>
      <c r="E3365" s="2">
        <v>400</v>
      </c>
      <c r="F3365">
        <v>323</v>
      </c>
      <c r="G3365">
        <v>0</v>
      </c>
      <c r="H3365" t="s">
        <v>19</v>
      </c>
      <c r="I3365">
        <v>0</v>
      </c>
      <c r="J3365" t="s">
        <v>19</v>
      </c>
      <c r="K3365">
        <v>0</v>
      </c>
      <c r="L3365" t="s">
        <v>19</v>
      </c>
      <c r="M3365">
        <v>5.5</v>
      </c>
      <c r="N3365" t="s">
        <v>19</v>
      </c>
      <c r="O3365">
        <v>49.2</v>
      </c>
      <c r="P3365" t="s">
        <v>19</v>
      </c>
      <c r="Q3365">
        <v>46</v>
      </c>
      <c r="R3365" t="s">
        <v>19</v>
      </c>
      <c r="S3365">
        <v>29.5</v>
      </c>
      <c r="T3365" t="s">
        <v>19</v>
      </c>
      <c r="U3365">
        <v>2</v>
      </c>
      <c r="V3365" t="s">
        <v>19</v>
      </c>
      <c r="W3365">
        <v>242</v>
      </c>
      <c r="X3365" t="s">
        <v>19</v>
      </c>
      <c r="Y3365">
        <v>58.7</v>
      </c>
      <c r="Z3365" t="s">
        <v>19</v>
      </c>
      <c r="AA3365" s="6">
        <f t="shared" si="157"/>
        <v>4.3611557192812072</v>
      </c>
      <c r="AB3365" s="6">
        <f t="shared" si="158"/>
        <v>39.850080294706174</v>
      </c>
      <c r="AC3365" s="6">
        <f t="shared" si="159"/>
        <v>9.3499197052938285</v>
      </c>
    </row>
    <row r="3366" spans="1:29" hidden="1" x14ac:dyDescent="0.25">
      <c r="A3366">
        <v>200</v>
      </c>
      <c r="B3366" t="s">
        <v>17</v>
      </c>
      <c r="C3366" t="s">
        <v>18</v>
      </c>
      <c r="D3366" s="1">
        <v>45614</v>
      </c>
      <c r="E3366" s="2">
        <v>500</v>
      </c>
      <c r="F3366">
        <v>323</v>
      </c>
      <c r="G3366">
        <v>0</v>
      </c>
      <c r="H3366" t="s">
        <v>19</v>
      </c>
      <c r="I3366">
        <v>0</v>
      </c>
      <c r="J3366" t="s">
        <v>19</v>
      </c>
      <c r="K3366">
        <v>0</v>
      </c>
      <c r="L3366" t="s">
        <v>19</v>
      </c>
      <c r="M3366">
        <v>5.7</v>
      </c>
      <c r="N3366" t="s">
        <v>19</v>
      </c>
      <c r="O3366">
        <v>44.5</v>
      </c>
      <c r="P3366" t="s">
        <v>19</v>
      </c>
      <c r="Q3366">
        <v>57</v>
      </c>
      <c r="R3366" t="s">
        <v>19</v>
      </c>
      <c r="S3366">
        <v>30.3</v>
      </c>
      <c r="T3366" t="s">
        <v>19</v>
      </c>
      <c r="U3366">
        <v>1.7</v>
      </c>
      <c r="V3366" t="s">
        <v>19</v>
      </c>
      <c r="W3366">
        <v>293</v>
      </c>
      <c r="X3366" t="s">
        <v>19</v>
      </c>
      <c r="Y3366">
        <v>58.4</v>
      </c>
      <c r="Z3366" t="s">
        <v>19</v>
      </c>
      <c r="AA3366" s="6">
        <f t="shared" si="157"/>
        <v>3.0328774263594012</v>
      </c>
      <c r="AB3366" s="6">
        <f t="shared" si="158"/>
        <v>37.459179367446922</v>
      </c>
      <c r="AC3366" s="6">
        <f t="shared" si="159"/>
        <v>7.0408206325530784</v>
      </c>
    </row>
    <row r="3367" spans="1:29" hidden="1" x14ac:dyDescent="0.25">
      <c r="A3367">
        <v>200</v>
      </c>
      <c r="B3367" t="s">
        <v>17</v>
      </c>
      <c r="C3367" t="s">
        <v>18</v>
      </c>
      <c r="D3367" s="1">
        <v>45614</v>
      </c>
      <c r="E3367" s="2">
        <v>600</v>
      </c>
      <c r="F3367">
        <v>323</v>
      </c>
      <c r="G3367">
        <v>0</v>
      </c>
      <c r="H3367" t="s">
        <v>19</v>
      </c>
      <c r="I3367">
        <v>0</v>
      </c>
      <c r="J3367" t="s">
        <v>19</v>
      </c>
      <c r="K3367">
        <v>0</v>
      </c>
      <c r="L3367" t="s">
        <v>19</v>
      </c>
      <c r="M3367">
        <v>6</v>
      </c>
      <c r="N3367" t="s">
        <v>19</v>
      </c>
      <c r="O3367">
        <v>41.7</v>
      </c>
      <c r="P3367" t="s">
        <v>19</v>
      </c>
      <c r="Q3367">
        <v>67</v>
      </c>
      <c r="R3367" t="s">
        <v>19</v>
      </c>
      <c r="S3367">
        <v>31.7</v>
      </c>
      <c r="T3367" t="s">
        <v>19</v>
      </c>
      <c r="U3367">
        <v>1.8</v>
      </c>
      <c r="V3367" t="s">
        <v>19</v>
      </c>
      <c r="W3367">
        <v>298</v>
      </c>
      <c r="X3367" t="s">
        <v>19</v>
      </c>
      <c r="Y3367">
        <v>58</v>
      </c>
      <c r="Z3367" t="s">
        <v>19</v>
      </c>
      <c r="AA3367" s="6">
        <f t="shared" si="157"/>
        <v>2.4272092431479866</v>
      </c>
      <c r="AB3367" s="6">
        <f t="shared" si="158"/>
        <v>36.368976637666378</v>
      </c>
      <c r="AC3367" s="6">
        <f t="shared" si="159"/>
        <v>5.3310233623336245</v>
      </c>
    </row>
    <row r="3368" spans="1:29" hidden="1" x14ac:dyDescent="0.25">
      <c r="A3368">
        <v>200</v>
      </c>
      <c r="B3368" t="s">
        <v>17</v>
      </c>
      <c r="C3368" t="s">
        <v>18</v>
      </c>
      <c r="D3368" s="1">
        <v>45614</v>
      </c>
      <c r="E3368" s="2">
        <v>700</v>
      </c>
      <c r="F3368">
        <v>323</v>
      </c>
      <c r="G3368">
        <v>0</v>
      </c>
      <c r="H3368" t="s">
        <v>19</v>
      </c>
      <c r="I3368">
        <v>0</v>
      </c>
      <c r="J3368" t="s">
        <v>19</v>
      </c>
      <c r="K3368">
        <v>63</v>
      </c>
      <c r="L3368" t="s">
        <v>19</v>
      </c>
      <c r="M3368">
        <v>5.9</v>
      </c>
      <c r="N3368" t="s">
        <v>19</v>
      </c>
      <c r="O3368">
        <v>44</v>
      </c>
      <c r="P3368" t="s">
        <v>19</v>
      </c>
      <c r="Q3368">
        <v>60</v>
      </c>
      <c r="R3368" t="s">
        <v>19</v>
      </c>
      <c r="S3368">
        <v>31.2</v>
      </c>
      <c r="T3368" t="s">
        <v>19</v>
      </c>
      <c r="U3368">
        <v>1.5</v>
      </c>
      <c r="V3368" t="s">
        <v>19</v>
      </c>
      <c r="W3368">
        <v>325</v>
      </c>
      <c r="X3368" t="s">
        <v>19</v>
      </c>
      <c r="Y3368">
        <v>57.6</v>
      </c>
      <c r="Z3368" t="s">
        <v>19</v>
      </c>
      <c r="AA3368" s="6">
        <f t="shared" si="157"/>
        <v>3.0280971956687628</v>
      </c>
      <c r="AB3368" s="6">
        <f t="shared" si="158"/>
        <v>37.450574952203773</v>
      </c>
      <c r="AC3368" s="6">
        <f t="shared" si="159"/>
        <v>6.5494250477962268</v>
      </c>
    </row>
    <row r="3369" spans="1:29" hidden="1" x14ac:dyDescent="0.25">
      <c r="A3369">
        <v>200</v>
      </c>
      <c r="B3369" t="s">
        <v>17</v>
      </c>
      <c r="C3369" t="s">
        <v>18</v>
      </c>
      <c r="D3369" s="1">
        <v>45614</v>
      </c>
      <c r="E3369" s="2">
        <v>800</v>
      </c>
      <c r="F3369">
        <v>323</v>
      </c>
      <c r="G3369">
        <v>0</v>
      </c>
      <c r="H3369" t="s">
        <v>19</v>
      </c>
      <c r="I3369">
        <v>0</v>
      </c>
      <c r="J3369" t="s">
        <v>19</v>
      </c>
      <c r="K3369">
        <v>371</v>
      </c>
      <c r="L3369" t="s">
        <v>19</v>
      </c>
      <c r="M3369">
        <v>6.8</v>
      </c>
      <c r="N3369" t="s">
        <v>19</v>
      </c>
      <c r="O3369">
        <v>49.8</v>
      </c>
      <c r="P3369" t="s">
        <v>19</v>
      </c>
      <c r="Q3369">
        <v>56</v>
      </c>
      <c r="R3369" t="s">
        <v>19</v>
      </c>
      <c r="S3369">
        <v>34.6</v>
      </c>
      <c r="T3369" t="s">
        <v>19</v>
      </c>
      <c r="U3369">
        <v>1.9</v>
      </c>
      <c r="V3369" t="s">
        <v>19</v>
      </c>
      <c r="W3369">
        <v>276</v>
      </c>
      <c r="X3369" t="s">
        <v>19</v>
      </c>
      <c r="Y3369">
        <v>57.2</v>
      </c>
      <c r="Z3369" t="s">
        <v>19</v>
      </c>
      <c r="AA3369" s="6">
        <f t="shared" si="157"/>
        <v>5.554660660815717</v>
      </c>
      <c r="AB3369" s="6">
        <f t="shared" si="158"/>
        <v>41.998389189468291</v>
      </c>
      <c r="AC3369" s="6">
        <f t="shared" si="159"/>
        <v>7.8016108105317059</v>
      </c>
    </row>
    <row r="3370" spans="1:29" hidden="1" x14ac:dyDescent="0.25">
      <c r="A3370">
        <v>200</v>
      </c>
      <c r="B3370" t="s">
        <v>17</v>
      </c>
      <c r="C3370" t="s">
        <v>18</v>
      </c>
      <c r="D3370" s="1">
        <v>45614</v>
      </c>
      <c r="E3370" s="2">
        <v>900</v>
      </c>
      <c r="F3370">
        <v>323</v>
      </c>
      <c r="G3370">
        <v>0.01</v>
      </c>
      <c r="H3370" t="s">
        <v>19</v>
      </c>
      <c r="I3370">
        <v>0</v>
      </c>
      <c r="J3370" t="s">
        <v>19</v>
      </c>
      <c r="K3370">
        <v>739</v>
      </c>
      <c r="L3370" t="s">
        <v>19</v>
      </c>
      <c r="M3370">
        <v>5.6</v>
      </c>
      <c r="N3370" t="s">
        <v>19</v>
      </c>
      <c r="O3370">
        <v>57.4</v>
      </c>
      <c r="P3370" t="s">
        <v>19</v>
      </c>
      <c r="Q3370">
        <v>35</v>
      </c>
      <c r="R3370" t="s">
        <v>19</v>
      </c>
      <c r="S3370">
        <v>29.9</v>
      </c>
      <c r="T3370" t="s">
        <v>19</v>
      </c>
      <c r="U3370">
        <v>2.4</v>
      </c>
      <c r="V3370" t="s">
        <v>19</v>
      </c>
      <c r="W3370">
        <v>208</v>
      </c>
      <c r="X3370" t="s">
        <v>19</v>
      </c>
      <c r="Y3370">
        <v>56.8</v>
      </c>
      <c r="Z3370" t="s">
        <v>19</v>
      </c>
      <c r="AA3370" s="6">
        <f t="shared" si="157"/>
        <v>6.9595698297368251</v>
      </c>
      <c r="AB3370" s="6">
        <f t="shared" si="158"/>
        <v>44.527225693526283</v>
      </c>
      <c r="AC3370" s="6">
        <f t="shared" si="159"/>
        <v>12.872774306473715</v>
      </c>
    </row>
    <row r="3371" spans="1:29" hidden="1" x14ac:dyDescent="0.25">
      <c r="A3371">
        <v>200</v>
      </c>
      <c r="B3371" t="s">
        <v>17</v>
      </c>
      <c r="C3371" t="s">
        <v>18</v>
      </c>
      <c r="D3371" s="1">
        <v>45614</v>
      </c>
      <c r="E3371">
        <v>1000</v>
      </c>
      <c r="F3371">
        <v>323</v>
      </c>
      <c r="G3371">
        <v>0.01</v>
      </c>
      <c r="H3371" t="s">
        <v>19</v>
      </c>
      <c r="I3371">
        <v>0</v>
      </c>
      <c r="J3371" t="s">
        <v>19</v>
      </c>
      <c r="K3371">
        <v>1053</v>
      </c>
      <c r="L3371" t="s">
        <v>19</v>
      </c>
      <c r="M3371">
        <v>6.3</v>
      </c>
      <c r="N3371" t="s">
        <v>19</v>
      </c>
      <c r="O3371">
        <v>60.8</v>
      </c>
      <c r="P3371" t="s">
        <v>19</v>
      </c>
      <c r="Q3371">
        <v>35</v>
      </c>
      <c r="R3371" t="s">
        <v>19</v>
      </c>
      <c r="S3371">
        <v>32.9</v>
      </c>
      <c r="T3371" t="s">
        <v>19</v>
      </c>
      <c r="U3371">
        <v>4.2</v>
      </c>
      <c r="V3371" t="s">
        <v>19</v>
      </c>
      <c r="W3371">
        <v>162</v>
      </c>
      <c r="X3371" t="s">
        <v>19</v>
      </c>
      <c r="Y3371">
        <v>56.6</v>
      </c>
      <c r="Z3371" t="s">
        <v>19</v>
      </c>
      <c r="AA3371" s="6">
        <f t="shared" si="157"/>
        <v>8.444049921252855</v>
      </c>
      <c r="AB3371" s="6">
        <f t="shared" si="158"/>
        <v>47.199289858255142</v>
      </c>
      <c r="AC3371" s="6">
        <f t="shared" si="159"/>
        <v>13.600710141744855</v>
      </c>
    </row>
    <row r="3372" spans="1:29" hidden="1" x14ac:dyDescent="0.25">
      <c r="A3372">
        <v>200</v>
      </c>
      <c r="B3372" t="s">
        <v>17</v>
      </c>
      <c r="C3372" t="s">
        <v>18</v>
      </c>
      <c r="D3372" s="1">
        <v>45614</v>
      </c>
      <c r="E3372">
        <v>1100</v>
      </c>
      <c r="F3372">
        <v>323</v>
      </c>
      <c r="G3372">
        <v>0.01</v>
      </c>
      <c r="H3372" t="s">
        <v>19</v>
      </c>
      <c r="I3372">
        <v>0</v>
      </c>
      <c r="J3372" t="s">
        <v>19</v>
      </c>
      <c r="K3372">
        <v>1245</v>
      </c>
      <c r="L3372" t="s">
        <v>19</v>
      </c>
      <c r="M3372">
        <v>6</v>
      </c>
      <c r="N3372" t="s">
        <v>19</v>
      </c>
      <c r="O3372">
        <v>62.6</v>
      </c>
      <c r="P3372" t="s">
        <v>19</v>
      </c>
      <c r="Q3372">
        <v>31</v>
      </c>
      <c r="R3372" t="s">
        <v>19</v>
      </c>
      <c r="S3372">
        <v>31.7</v>
      </c>
      <c r="T3372" t="s">
        <v>19</v>
      </c>
      <c r="U3372">
        <v>4.5999999999999996</v>
      </c>
      <c r="V3372" t="s">
        <v>19</v>
      </c>
      <c r="W3372">
        <v>129</v>
      </c>
      <c r="X3372" t="s">
        <v>19</v>
      </c>
      <c r="Y3372">
        <v>56.8</v>
      </c>
      <c r="Z3372" t="s">
        <v>19</v>
      </c>
      <c r="AA3372" s="6">
        <f t="shared" si="157"/>
        <v>8.6894204296622473</v>
      </c>
      <c r="AB3372" s="6">
        <f t="shared" si="158"/>
        <v>47.640956773392048</v>
      </c>
      <c r="AC3372" s="6">
        <f t="shared" si="159"/>
        <v>14.959043226607953</v>
      </c>
    </row>
    <row r="3373" spans="1:29" hidden="1" x14ac:dyDescent="0.25">
      <c r="A3373">
        <v>200</v>
      </c>
      <c r="B3373" t="s">
        <v>17</v>
      </c>
      <c r="C3373" t="s">
        <v>18</v>
      </c>
      <c r="D3373" s="1">
        <v>45614</v>
      </c>
      <c r="E3373">
        <v>1200</v>
      </c>
      <c r="F3373">
        <v>323</v>
      </c>
      <c r="G3373">
        <v>0.01</v>
      </c>
      <c r="H3373" t="s">
        <v>19</v>
      </c>
      <c r="I3373">
        <v>0</v>
      </c>
      <c r="J3373" t="s">
        <v>19</v>
      </c>
      <c r="K3373">
        <v>1314</v>
      </c>
      <c r="L3373" t="s">
        <v>19</v>
      </c>
      <c r="M3373">
        <v>6</v>
      </c>
      <c r="N3373" t="s">
        <v>19</v>
      </c>
      <c r="O3373">
        <v>65.7</v>
      </c>
      <c r="P3373" t="s">
        <v>19</v>
      </c>
      <c r="Q3373">
        <v>28</v>
      </c>
      <c r="R3373" t="s">
        <v>19</v>
      </c>
      <c r="S3373">
        <v>31.6</v>
      </c>
      <c r="T3373" t="s">
        <v>19</v>
      </c>
      <c r="U3373">
        <v>3.5</v>
      </c>
      <c r="V3373" t="s">
        <v>19</v>
      </c>
      <c r="W3373">
        <v>146</v>
      </c>
      <c r="X3373" t="s">
        <v>19</v>
      </c>
      <c r="Y3373">
        <v>57.3</v>
      </c>
      <c r="Z3373" t="s">
        <v>19</v>
      </c>
      <c r="AA3373" s="6">
        <f t="shared" si="157"/>
        <v>9.5462001833925996</v>
      </c>
      <c r="AB3373" s="6">
        <f t="shared" si="158"/>
        <v>49.183160330106681</v>
      </c>
      <c r="AC3373" s="6">
        <f t="shared" si="159"/>
        <v>16.516839669893322</v>
      </c>
    </row>
    <row r="3374" spans="1:29" hidden="1" x14ac:dyDescent="0.25">
      <c r="A3374">
        <v>200</v>
      </c>
      <c r="B3374" t="s">
        <v>17</v>
      </c>
      <c r="C3374" t="s">
        <v>18</v>
      </c>
      <c r="D3374" s="1">
        <v>45614</v>
      </c>
      <c r="E3374">
        <v>1300</v>
      </c>
      <c r="F3374">
        <v>323</v>
      </c>
      <c r="G3374">
        <v>0.01</v>
      </c>
      <c r="H3374" t="s">
        <v>19</v>
      </c>
      <c r="I3374">
        <v>0</v>
      </c>
      <c r="J3374" t="s">
        <v>19</v>
      </c>
      <c r="K3374">
        <v>1256</v>
      </c>
      <c r="L3374" t="s">
        <v>19</v>
      </c>
      <c r="M3374">
        <v>6.2</v>
      </c>
      <c r="N3374" t="s">
        <v>19</v>
      </c>
      <c r="O3374">
        <v>67.900000000000006</v>
      </c>
      <c r="P3374" t="s">
        <v>19</v>
      </c>
      <c r="Q3374">
        <v>27</v>
      </c>
      <c r="R3374" t="s">
        <v>19</v>
      </c>
      <c r="S3374">
        <v>32.5</v>
      </c>
      <c r="T3374" t="s">
        <v>19</v>
      </c>
      <c r="U3374">
        <v>3.6</v>
      </c>
      <c r="V3374" t="s">
        <v>19</v>
      </c>
      <c r="W3374">
        <v>234</v>
      </c>
      <c r="X3374" t="s">
        <v>19</v>
      </c>
      <c r="Y3374">
        <v>57.8</v>
      </c>
      <c r="Z3374" t="s">
        <v>19</v>
      </c>
      <c r="AA3374" s="6">
        <f t="shared" si="157"/>
        <v>10.288714137341284</v>
      </c>
      <c r="AB3374" s="6">
        <f t="shared" si="158"/>
        <v>50.519685447214314</v>
      </c>
      <c r="AC3374" s="6">
        <f t="shared" si="159"/>
        <v>17.380314552785691</v>
      </c>
    </row>
    <row r="3375" spans="1:29" hidden="1" x14ac:dyDescent="0.25">
      <c r="A3375">
        <v>200</v>
      </c>
      <c r="B3375" t="s">
        <v>17</v>
      </c>
      <c r="C3375" t="s">
        <v>18</v>
      </c>
      <c r="D3375" s="1">
        <v>45614</v>
      </c>
      <c r="E3375">
        <v>1400</v>
      </c>
      <c r="F3375">
        <v>323</v>
      </c>
      <c r="G3375">
        <v>0.01</v>
      </c>
      <c r="H3375" t="s">
        <v>19</v>
      </c>
      <c r="I3375">
        <v>0</v>
      </c>
      <c r="J3375" t="s">
        <v>19</v>
      </c>
      <c r="K3375">
        <v>1062</v>
      </c>
      <c r="L3375" t="s">
        <v>19</v>
      </c>
      <c r="M3375">
        <v>6</v>
      </c>
      <c r="N3375" t="s">
        <v>19</v>
      </c>
      <c r="O3375">
        <v>70</v>
      </c>
      <c r="P3375" t="s">
        <v>19</v>
      </c>
      <c r="Q3375">
        <v>24</v>
      </c>
      <c r="R3375" t="s">
        <v>19</v>
      </c>
      <c r="S3375">
        <v>31.5</v>
      </c>
      <c r="T3375" t="s">
        <v>19</v>
      </c>
      <c r="U3375">
        <v>3.5</v>
      </c>
      <c r="V3375" t="s">
        <v>19</v>
      </c>
      <c r="W3375">
        <v>226</v>
      </c>
      <c r="X3375" t="s">
        <v>19</v>
      </c>
      <c r="Y3375">
        <v>58.4</v>
      </c>
      <c r="Z3375" t="s">
        <v>19</v>
      </c>
      <c r="AA3375" s="6">
        <f t="shared" si="157"/>
        <v>10.611818580728261</v>
      </c>
      <c r="AB3375" s="6">
        <f t="shared" si="158"/>
        <v>51.101273445310866</v>
      </c>
      <c r="AC3375" s="6">
        <f t="shared" si="159"/>
        <v>18.898726554689134</v>
      </c>
    </row>
    <row r="3376" spans="1:29" hidden="1" x14ac:dyDescent="0.25">
      <c r="A3376">
        <v>200</v>
      </c>
      <c r="B3376" t="s">
        <v>17</v>
      </c>
      <c r="C3376" t="s">
        <v>18</v>
      </c>
      <c r="D3376" s="1">
        <v>45614</v>
      </c>
      <c r="E3376">
        <v>1500</v>
      </c>
      <c r="F3376">
        <v>323</v>
      </c>
      <c r="G3376">
        <v>0.01</v>
      </c>
      <c r="H3376" t="s">
        <v>19</v>
      </c>
      <c r="I3376">
        <v>0</v>
      </c>
      <c r="J3376" t="s">
        <v>19</v>
      </c>
      <c r="K3376">
        <v>757</v>
      </c>
      <c r="L3376" t="s">
        <v>19</v>
      </c>
      <c r="M3376">
        <v>5.8</v>
      </c>
      <c r="N3376" t="s">
        <v>19</v>
      </c>
      <c r="O3376">
        <v>71.5</v>
      </c>
      <c r="P3376" t="s">
        <v>19</v>
      </c>
      <c r="Q3376">
        <v>22</v>
      </c>
      <c r="R3376" t="s">
        <v>19</v>
      </c>
      <c r="S3376">
        <v>30.5</v>
      </c>
      <c r="T3376" t="s">
        <v>19</v>
      </c>
      <c r="U3376">
        <v>3.1</v>
      </c>
      <c r="V3376" t="s">
        <v>19</v>
      </c>
      <c r="W3376">
        <v>234</v>
      </c>
      <c r="X3376" t="s">
        <v>19</v>
      </c>
      <c r="Y3376">
        <v>59.2</v>
      </c>
      <c r="Z3376" t="s">
        <v>19</v>
      </c>
      <c r="AA3376" s="6">
        <f t="shared" si="157"/>
        <v>10.820349252439085</v>
      </c>
      <c r="AB3376" s="6">
        <f t="shared" si="158"/>
        <v>51.476628654390353</v>
      </c>
      <c r="AC3376" s="6">
        <f t="shared" si="159"/>
        <v>20.023371345609647</v>
      </c>
    </row>
    <row r="3377" spans="1:29" hidden="1" x14ac:dyDescent="0.25">
      <c r="A3377">
        <v>200</v>
      </c>
      <c r="B3377" t="s">
        <v>17</v>
      </c>
      <c r="C3377" t="s">
        <v>18</v>
      </c>
      <c r="D3377" s="1">
        <v>45614</v>
      </c>
      <c r="E3377">
        <v>1600</v>
      </c>
      <c r="F3377">
        <v>323</v>
      </c>
      <c r="G3377">
        <v>0</v>
      </c>
      <c r="H3377" t="s">
        <v>19</v>
      </c>
      <c r="I3377">
        <v>0</v>
      </c>
      <c r="J3377" t="s">
        <v>19</v>
      </c>
      <c r="K3377">
        <v>322</v>
      </c>
      <c r="L3377" t="s">
        <v>19</v>
      </c>
      <c r="M3377">
        <v>5.7</v>
      </c>
      <c r="N3377" t="s">
        <v>19</v>
      </c>
      <c r="O3377">
        <v>70.7</v>
      </c>
      <c r="P3377" t="s">
        <v>19</v>
      </c>
      <c r="Q3377">
        <v>22</v>
      </c>
      <c r="R3377" t="s">
        <v>19</v>
      </c>
      <c r="S3377">
        <v>30.3</v>
      </c>
      <c r="T3377" t="s">
        <v>19</v>
      </c>
      <c r="U3377">
        <v>3.2</v>
      </c>
      <c r="V3377" t="s">
        <v>19</v>
      </c>
      <c r="W3377">
        <v>223</v>
      </c>
      <c r="X3377" t="s">
        <v>19</v>
      </c>
      <c r="Y3377">
        <v>60</v>
      </c>
      <c r="Z3377" t="s">
        <v>19</v>
      </c>
      <c r="AA3377" s="6">
        <f t="shared" si="157"/>
        <v>10.510448967552053</v>
      </c>
      <c r="AB3377" s="6">
        <f t="shared" si="158"/>
        <v>50.918808141593694</v>
      </c>
      <c r="AC3377" s="6">
        <f t="shared" si="159"/>
        <v>19.781191858406309</v>
      </c>
    </row>
    <row r="3378" spans="1:29" hidden="1" x14ac:dyDescent="0.25">
      <c r="A3378">
        <v>200</v>
      </c>
      <c r="B3378" t="s">
        <v>17</v>
      </c>
      <c r="C3378" t="s">
        <v>18</v>
      </c>
      <c r="D3378" s="1">
        <v>45614</v>
      </c>
      <c r="E3378">
        <v>1700</v>
      </c>
      <c r="F3378">
        <v>323</v>
      </c>
      <c r="G3378">
        <v>0</v>
      </c>
      <c r="H3378" t="s">
        <v>19</v>
      </c>
      <c r="I3378">
        <v>0</v>
      </c>
      <c r="J3378" t="s">
        <v>19</v>
      </c>
      <c r="K3378">
        <v>53</v>
      </c>
      <c r="L3378" t="s">
        <v>19</v>
      </c>
      <c r="M3378">
        <v>5.7</v>
      </c>
      <c r="N3378" t="s">
        <v>19</v>
      </c>
      <c r="O3378">
        <v>66.400000000000006</v>
      </c>
      <c r="P3378" t="s">
        <v>19</v>
      </c>
      <c r="Q3378">
        <v>26</v>
      </c>
      <c r="R3378" t="s">
        <v>19</v>
      </c>
      <c r="S3378">
        <v>30.4</v>
      </c>
      <c r="T3378" t="s">
        <v>19</v>
      </c>
      <c r="U3378">
        <v>2</v>
      </c>
      <c r="V3378" t="s">
        <v>19</v>
      </c>
      <c r="W3378">
        <v>182</v>
      </c>
      <c r="X3378" t="s">
        <v>19</v>
      </c>
      <c r="Y3378">
        <v>60.7</v>
      </c>
      <c r="Z3378" t="s">
        <v>19</v>
      </c>
      <c r="AA3378" s="6">
        <f t="shared" si="157"/>
        <v>9.5153155569167964</v>
      </c>
      <c r="AB3378" s="6">
        <f t="shared" si="158"/>
        <v>49.127568002450232</v>
      </c>
      <c r="AC3378" s="6">
        <f t="shared" si="159"/>
        <v>17.272431997549774</v>
      </c>
    </row>
    <row r="3379" spans="1:29" hidden="1" x14ac:dyDescent="0.25">
      <c r="A3379">
        <v>200</v>
      </c>
      <c r="B3379" t="s">
        <v>17</v>
      </c>
      <c r="C3379" t="s">
        <v>18</v>
      </c>
      <c r="D3379" s="1">
        <v>45614</v>
      </c>
      <c r="E3379">
        <v>1800</v>
      </c>
      <c r="F3379">
        <v>323</v>
      </c>
      <c r="G3379">
        <v>0</v>
      </c>
      <c r="H3379" t="s">
        <v>19</v>
      </c>
      <c r="I3379">
        <v>0</v>
      </c>
      <c r="J3379" t="s">
        <v>19</v>
      </c>
      <c r="K3379">
        <v>0</v>
      </c>
      <c r="L3379" t="s">
        <v>19</v>
      </c>
      <c r="M3379">
        <v>6.3</v>
      </c>
      <c r="N3379" t="s">
        <v>19</v>
      </c>
      <c r="O3379">
        <v>64.2</v>
      </c>
      <c r="P3379" t="s">
        <v>19</v>
      </c>
      <c r="Q3379">
        <v>31</v>
      </c>
      <c r="R3379" t="s">
        <v>19</v>
      </c>
      <c r="S3379">
        <v>32.799999999999997</v>
      </c>
      <c r="T3379" t="s">
        <v>19</v>
      </c>
      <c r="U3379">
        <v>4</v>
      </c>
      <c r="V3379" t="s">
        <v>19</v>
      </c>
      <c r="W3379">
        <v>112</v>
      </c>
      <c r="X3379" t="s">
        <v>19</v>
      </c>
      <c r="Y3379">
        <v>61.1</v>
      </c>
      <c r="Z3379" t="s">
        <v>19</v>
      </c>
      <c r="AA3379" s="6">
        <f t="shared" si="157"/>
        <v>9.3664990332292728</v>
      </c>
      <c r="AB3379" s="6">
        <f t="shared" si="158"/>
        <v>48.859698259812689</v>
      </c>
      <c r="AC3379" s="6">
        <f t="shared" si="159"/>
        <v>15.340301740187314</v>
      </c>
    </row>
    <row r="3380" spans="1:29" hidden="1" x14ac:dyDescent="0.25">
      <c r="A3380">
        <v>200</v>
      </c>
      <c r="B3380" t="s">
        <v>17</v>
      </c>
      <c r="C3380" t="s">
        <v>18</v>
      </c>
      <c r="D3380" s="1">
        <v>45614</v>
      </c>
      <c r="E3380">
        <v>1900</v>
      </c>
      <c r="F3380">
        <v>323</v>
      </c>
      <c r="G3380">
        <v>0</v>
      </c>
      <c r="H3380" t="s">
        <v>19</v>
      </c>
      <c r="I3380">
        <v>0</v>
      </c>
      <c r="J3380" t="s">
        <v>19</v>
      </c>
      <c r="K3380">
        <v>0</v>
      </c>
      <c r="L3380" t="s">
        <v>19</v>
      </c>
      <c r="M3380">
        <v>6.9</v>
      </c>
      <c r="N3380" t="s">
        <v>19</v>
      </c>
      <c r="O3380">
        <v>59.9</v>
      </c>
      <c r="P3380" t="s">
        <v>19</v>
      </c>
      <c r="Q3380">
        <v>39</v>
      </c>
      <c r="R3380" t="s">
        <v>19</v>
      </c>
      <c r="S3380">
        <v>34.9</v>
      </c>
      <c r="T3380" t="s">
        <v>19</v>
      </c>
      <c r="U3380">
        <v>2.5</v>
      </c>
      <c r="V3380" t="s">
        <v>19</v>
      </c>
      <c r="W3380">
        <v>271</v>
      </c>
      <c r="X3380" t="s">
        <v>19</v>
      </c>
      <c r="Y3380">
        <v>61.1</v>
      </c>
      <c r="Z3380" t="s">
        <v>19</v>
      </c>
      <c r="AA3380" s="6">
        <f t="shared" si="157"/>
        <v>8.5397076494460862</v>
      </c>
      <c r="AB3380" s="6">
        <f t="shared" si="158"/>
        <v>47.371473769002954</v>
      </c>
      <c r="AC3380" s="6">
        <f t="shared" si="159"/>
        <v>12.528526230997045</v>
      </c>
    </row>
    <row r="3381" spans="1:29" hidden="1" x14ac:dyDescent="0.25">
      <c r="A3381">
        <v>200</v>
      </c>
      <c r="B3381" t="s">
        <v>17</v>
      </c>
      <c r="C3381" t="s">
        <v>18</v>
      </c>
      <c r="D3381" s="1">
        <v>45614</v>
      </c>
      <c r="E3381">
        <v>2000</v>
      </c>
      <c r="F3381">
        <v>323</v>
      </c>
      <c r="G3381">
        <v>0</v>
      </c>
      <c r="H3381" t="s">
        <v>19</v>
      </c>
      <c r="I3381">
        <v>0</v>
      </c>
      <c r="J3381" t="s">
        <v>19</v>
      </c>
      <c r="K3381">
        <v>0</v>
      </c>
      <c r="L3381" t="s">
        <v>19</v>
      </c>
      <c r="M3381">
        <v>9</v>
      </c>
      <c r="N3381" t="s">
        <v>19</v>
      </c>
      <c r="O3381">
        <v>61.5</v>
      </c>
      <c r="P3381" t="s">
        <v>19</v>
      </c>
      <c r="Q3381">
        <v>48</v>
      </c>
      <c r="R3381" t="s">
        <v>19</v>
      </c>
      <c r="S3381">
        <v>41.7</v>
      </c>
      <c r="T3381" t="s">
        <v>19</v>
      </c>
      <c r="U3381">
        <v>4.0999999999999996</v>
      </c>
      <c r="V3381" t="s">
        <v>19</v>
      </c>
      <c r="W3381">
        <v>320</v>
      </c>
      <c r="X3381" t="s">
        <v>19</v>
      </c>
      <c r="Y3381">
        <v>60.9</v>
      </c>
      <c r="Z3381" t="s">
        <v>19</v>
      </c>
      <c r="AA3381" s="6">
        <f t="shared" ref="AA3381:AA3444" si="160" xml:space="preserve"> ((O3381-32)*5/9)*ATAN(0.151977*SQRT(Q3381+8.313659)) + ATAN(((O3381-32)*5/9)+Q3381) - ATAN(Q3381-1.676331) + 0.00391838*(Q3381^1.5)*ATAN(0.023101*Q3381) - 4.686035</f>
        <v>10.356461235637155</v>
      </c>
      <c r="AB3381" s="6">
        <f t="shared" si="158"/>
        <v>50.64163022414688</v>
      </c>
      <c r="AC3381" s="6">
        <f t="shared" si="159"/>
        <v>10.85836977585312</v>
      </c>
    </row>
    <row r="3382" spans="1:29" hidden="1" x14ac:dyDescent="0.25">
      <c r="A3382">
        <v>200</v>
      </c>
      <c r="B3382" t="s">
        <v>17</v>
      </c>
      <c r="C3382" t="s">
        <v>18</v>
      </c>
      <c r="D3382" s="1">
        <v>45614</v>
      </c>
      <c r="E3382">
        <v>2100</v>
      </c>
      <c r="F3382">
        <v>323</v>
      </c>
      <c r="G3382">
        <v>0</v>
      </c>
      <c r="H3382" t="s">
        <v>19</v>
      </c>
      <c r="I3382">
        <v>0</v>
      </c>
      <c r="J3382" t="s">
        <v>19</v>
      </c>
      <c r="K3382">
        <v>0</v>
      </c>
      <c r="L3382" t="s">
        <v>19</v>
      </c>
      <c r="M3382">
        <v>9.5</v>
      </c>
      <c r="N3382" t="s">
        <v>19</v>
      </c>
      <c r="O3382">
        <v>62.7</v>
      </c>
      <c r="P3382" t="s">
        <v>19</v>
      </c>
      <c r="Q3382">
        <v>49</v>
      </c>
      <c r="R3382" t="s">
        <v>19</v>
      </c>
      <c r="S3382">
        <v>43.2</v>
      </c>
      <c r="T3382" t="s">
        <v>19</v>
      </c>
      <c r="U3382">
        <v>6.4</v>
      </c>
      <c r="V3382" t="s">
        <v>19</v>
      </c>
      <c r="W3382">
        <v>332</v>
      </c>
      <c r="X3382" t="s">
        <v>19</v>
      </c>
      <c r="Y3382">
        <v>60.7</v>
      </c>
      <c r="Z3382" t="s">
        <v>19</v>
      </c>
      <c r="AA3382" s="6">
        <f t="shared" si="160"/>
        <v>11.046075323051349</v>
      </c>
      <c r="AB3382" s="6">
        <f t="shared" si="158"/>
        <v>51.882935581492433</v>
      </c>
      <c r="AC3382" s="6">
        <f t="shared" si="159"/>
        <v>10.81706441850757</v>
      </c>
    </row>
    <row r="3383" spans="1:29" hidden="1" x14ac:dyDescent="0.25">
      <c r="A3383">
        <v>200</v>
      </c>
      <c r="B3383" t="s">
        <v>17</v>
      </c>
      <c r="C3383" t="s">
        <v>18</v>
      </c>
      <c r="D3383" s="1">
        <v>45614</v>
      </c>
      <c r="E3383">
        <v>2200</v>
      </c>
      <c r="F3383">
        <v>323</v>
      </c>
      <c r="G3383">
        <v>0</v>
      </c>
      <c r="H3383" t="s">
        <v>19</v>
      </c>
      <c r="I3383">
        <v>0</v>
      </c>
      <c r="J3383" t="s">
        <v>19</v>
      </c>
      <c r="K3383">
        <v>0</v>
      </c>
      <c r="L3383" t="s">
        <v>19</v>
      </c>
      <c r="M3383">
        <v>9.8000000000000007</v>
      </c>
      <c r="N3383" t="s">
        <v>19</v>
      </c>
      <c r="O3383">
        <v>61.7</v>
      </c>
      <c r="P3383" t="s">
        <v>19</v>
      </c>
      <c r="Q3383">
        <v>52</v>
      </c>
      <c r="R3383" t="s">
        <v>19</v>
      </c>
      <c r="S3383">
        <v>44.1</v>
      </c>
      <c r="T3383" t="s">
        <v>19</v>
      </c>
      <c r="U3383">
        <v>5.8</v>
      </c>
      <c r="V3383" t="s">
        <v>19</v>
      </c>
      <c r="W3383">
        <v>339</v>
      </c>
      <c r="X3383" t="s">
        <v>19</v>
      </c>
      <c r="Y3383">
        <v>60.4</v>
      </c>
      <c r="Z3383" t="s">
        <v>19</v>
      </c>
      <c r="AA3383" s="6">
        <f t="shared" si="160"/>
        <v>10.927499742083624</v>
      </c>
      <c r="AB3383" s="6">
        <f t="shared" si="158"/>
        <v>51.669499535750525</v>
      </c>
      <c r="AC3383" s="6">
        <f t="shared" si="159"/>
        <v>10.030500464249478</v>
      </c>
    </row>
    <row r="3384" spans="1:29" hidden="1" x14ac:dyDescent="0.25">
      <c r="A3384">
        <v>200</v>
      </c>
      <c r="B3384" t="s">
        <v>17</v>
      </c>
      <c r="C3384" t="s">
        <v>18</v>
      </c>
      <c r="D3384" s="1">
        <v>45614</v>
      </c>
      <c r="E3384">
        <v>2300</v>
      </c>
      <c r="F3384">
        <v>323</v>
      </c>
      <c r="G3384">
        <v>0</v>
      </c>
      <c r="H3384" t="s">
        <v>19</v>
      </c>
      <c r="I3384">
        <v>0</v>
      </c>
      <c r="J3384" t="s">
        <v>19</v>
      </c>
      <c r="K3384">
        <v>0</v>
      </c>
      <c r="L3384" t="s">
        <v>19</v>
      </c>
      <c r="M3384">
        <v>9.6999999999999993</v>
      </c>
      <c r="N3384" t="s">
        <v>19</v>
      </c>
      <c r="O3384">
        <v>61.5</v>
      </c>
      <c r="P3384" t="s">
        <v>19</v>
      </c>
      <c r="Q3384">
        <v>52</v>
      </c>
      <c r="R3384" t="s">
        <v>19</v>
      </c>
      <c r="S3384">
        <v>43.6</v>
      </c>
      <c r="T3384" t="s">
        <v>19</v>
      </c>
      <c r="U3384">
        <v>6.8</v>
      </c>
      <c r="V3384" t="s">
        <v>19</v>
      </c>
      <c r="W3384">
        <v>329</v>
      </c>
      <c r="X3384" t="s">
        <v>19</v>
      </c>
      <c r="Y3384">
        <v>60.2</v>
      </c>
      <c r="Z3384" t="s">
        <v>19</v>
      </c>
      <c r="AA3384" s="6">
        <f t="shared" si="160"/>
        <v>10.831042933210972</v>
      </c>
      <c r="AB3384" s="6">
        <f t="shared" si="158"/>
        <v>51.495877279779748</v>
      </c>
      <c r="AC3384" s="6">
        <f t="shared" si="159"/>
        <v>10.004122720220252</v>
      </c>
    </row>
    <row r="3385" spans="1:29" hidden="1" x14ac:dyDescent="0.25">
      <c r="A3385">
        <v>200</v>
      </c>
      <c r="B3385" t="s">
        <v>17</v>
      </c>
      <c r="C3385" t="s">
        <v>18</v>
      </c>
      <c r="D3385" s="1">
        <v>45614</v>
      </c>
      <c r="E3385">
        <v>2400</v>
      </c>
      <c r="F3385">
        <v>323</v>
      </c>
      <c r="G3385">
        <v>0</v>
      </c>
      <c r="H3385" t="s">
        <v>19</v>
      </c>
      <c r="I3385">
        <v>0</v>
      </c>
      <c r="J3385" t="s">
        <v>19</v>
      </c>
      <c r="K3385">
        <v>0</v>
      </c>
      <c r="L3385" t="s">
        <v>19</v>
      </c>
      <c r="M3385">
        <v>9.1</v>
      </c>
      <c r="N3385" t="s">
        <v>19</v>
      </c>
      <c r="O3385">
        <v>61.2</v>
      </c>
      <c r="P3385" t="s">
        <v>19</v>
      </c>
      <c r="Q3385">
        <v>49</v>
      </c>
      <c r="R3385" t="s">
        <v>19</v>
      </c>
      <c r="S3385">
        <v>42.1</v>
      </c>
      <c r="T3385" t="s">
        <v>19</v>
      </c>
      <c r="U3385">
        <v>8.1</v>
      </c>
      <c r="V3385" t="s">
        <v>19</v>
      </c>
      <c r="W3385">
        <v>320</v>
      </c>
      <c r="X3385" t="s">
        <v>19</v>
      </c>
      <c r="Y3385">
        <v>60</v>
      </c>
      <c r="Z3385" t="s">
        <v>19</v>
      </c>
      <c r="AA3385" s="6">
        <f t="shared" si="160"/>
        <v>10.333139337237375</v>
      </c>
      <c r="AB3385" s="6">
        <f t="shared" si="158"/>
        <v>50.599650807027274</v>
      </c>
      <c r="AC3385" s="6">
        <f t="shared" si="159"/>
        <v>10.600349192972729</v>
      </c>
    </row>
    <row r="3386" spans="1:29" hidden="1" x14ac:dyDescent="0.25">
      <c r="A3386">
        <v>200</v>
      </c>
      <c r="B3386" t="s">
        <v>17</v>
      </c>
      <c r="C3386" t="s">
        <v>18</v>
      </c>
      <c r="D3386" s="1">
        <v>45615</v>
      </c>
      <c r="E3386" s="2">
        <v>100</v>
      </c>
      <c r="F3386">
        <v>324</v>
      </c>
      <c r="G3386">
        <v>0</v>
      </c>
      <c r="H3386" t="s">
        <v>19</v>
      </c>
      <c r="I3386">
        <v>0</v>
      </c>
      <c r="J3386" t="s">
        <v>19</v>
      </c>
      <c r="K3386">
        <v>0</v>
      </c>
      <c r="L3386" t="s">
        <v>19</v>
      </c>
      <c r="M3386">
        <v>8.1999999999999993</v>
      </c>
      <c r="N3386" t="s">
        <v>19</v>
      </c>
      <c r="O3386">
        <v>60.3</v>
      </c>
      <c r="P3386" t="s">
        <v>19</v>
      </c>
      <c r="Q3386">
        <v>46</v>
      </c>
      <c r="R3386" t="s">
        <v>19</v>
      </c>
      <c r="S3386">
        <v>39.299999999999997</v>
      </c>
      <c r="T3386" t="s">
        <v>19</v>
      </c>
      <c r="U3386">
        <v>6</v>
      </c>
      <c r="V3386" t="s">
        <v>19</v>
      </c>
      <c r="W3386">
        <v>316</v>
      </c>
      <c r="X3386" t="s">
        <v>19</v>
      </c>
      <c r="Y3386">
        <v>59.8</v>
      </c>
      <c r="Z3386" t="s">
        <v>19</v>
      </c>
      <c r="AA3386" s="6">
        <f t="shared" si="160"/>
        <v>9.5550281826175762</v>
      </c>
      <c r="AB3386" s="6">
        <f t="shared" si="158"/>
        <v>49.19905072871164</v>
      </c>
      <c r="AC3386" s="6">
        <f t="shared" si="159"/>
        <v>11.100949271288357</v>
      </c>
    </row>
    <row r="3387" spans="1:29" hidden="1" x14ac:dyDescent="0.25">
      <c r="A3387">
        <v>200</v>
      </c>
      <c r="B3387" t="s">
        <v>17</v>
      </c>
      <c r="C3387" t="s">
        <v>18</v>
      </c>
      <c r="D3387" s="1">
        <v>45615</v>
      </c>
      <c r="E3387" s="2">
        <v>200</v>
      </c>
      <c r="F3387">
        <v>324</v>
      </c>
      <c r="G3387">
        <v>0</v>
      </c>
      <c r="H3387" t="s">
        <v>19</v>
      </c>
      <c r="I3387">
        <v>0</v>
      </c>
      <c r="J3387" t="s">
        <v>19</v>
      </c>
      <c r="K3387">
        <v>0</v>
      </c>
      <c r="L3387" t="s">
        <v>19</v>
      </c>
      <c r="M3387">
        <v>7.7</v>
      </c>
      <c r="N3387" t="s">
        <v>19</v>
      </c>
      <c r="O3387">
        <v>58.2</v>
      </c>
      <c r="P3387" t="s">
        <v>19</v>
      </c>
      <c r="Q3387">
        <v>47</v>
      </c>
      <c r="R3387" t="s">
        <v>19</v>
      </c>
      <c r="S3387">
        <v>37.9</v>
      </c>
      <c r="T3387" t="s">
        <v>19</v>
      </c>
      <c r="U3387">
        <v>4.5999999999999996</v>
      </c>
      <c r="V3387" t="s">
        <v>19</v>
      </c>
      <c r="W3387">
        <v>317</v>
      </c>
      <c r="X3387" t="s">
        <v>19</v>
      </c>
      <c r="Y3387">
        <v>59.6</v>
      </c>
      <c r="Z3387" t="s">
        <v>19</v>
      </c>
      <c r="AA3387" s="6">
        <f t="shared" si="160"/>
        <v>8.6843684702385779</v>
      </c>
      <c r="AB3387" s="6">
        <f t="shared" si="158"/>
        <v>47.63186324642944</v>
      </c>
      <c r="AC3387" s="6">
        <f t="shared" si="159"/>
        <v>10.568136753570563</v>
      </c>
    </row>
    <row r="3388" spans="1:29" hidden="1" x14ac:dyDescent="0.25">
      <c r="A3388">
        <v>200</v>
      </c>
      <c r="B3388" t="s">
        <v>17</v>
      </c>
      <c r="C3388" t="s">
        <v>18</v>
      </c>
      <c r="D3388" s="1">
        <v>45615</v>
      </c>
      <c r="E3388" s="2">
        <v>300</v>
      </c>
      <c r="F3388">
        <v>324</v>
      </c>
      <c r="G3388">
        <v>0</v>
      </c>
      <c r="H3388" t="s">
        <v>19</v>
      </c>
      <c r="I3388">
        <v>0</v>
      </c>
      <c r="J3388" t="s">
        <v>19</v>
      </c>
      <c r="K3388">
        <v>0</v>
      </c>
      <c r="L3388" t="s">
        <v>19</v>
      </c>
      <c r="M3388">
        <v>8.5</v>
      </c>
      <c r="N3388" t="s">
        <v>19</v>
      </c>
      <c r="O3388">
        <v>57</v>
      </c>
      <c r="P3388" t="s">
        <v>19</v>
      </c>
      <c r="Q3388">
        <v>54</v>
      </c>
      <c r="R3388" t="s">
        <v>19</v>
      </c>
      <c r="S3388">
        <v>40.4</v>
      </c>
      <c r="T3388" t="s">
        <v>19</v>
      </c>
      <c r="U3388">
        <v>4.8</v>
      </c>
      <c r="V3388" t="s">
        <v>19</v>
      </c>
      <c r="W3388">
        <v>318</v>
      </c>
      <c r="X3388" t="s">
        <v>19</v>
      </c>
      <c r="Y3388">
        <v>59.4</v>
      </c>
      <c r="Z3388" t="s">
        <v>19</v>
      </c>
      <c r="AA3388" s="6">
        <f t="shared" si="160"/>
        <v>8.8757736538525229</v>
      </c>
      <c r="AB3388" s="6">
        <f t="shared" si="158"/>
        <v>47.976392576934543</v>
      </c>
      <c r="AC3388" s="6">
        <f t="shared" si="159"/>
        <v>9.0236074230654566</v>
      </c>
    </row>
    <row r="3389" spans="1:29" hidden="1" x14ac:dyDescent="0.25">
      <c r="A3389">
        <v>200</v>
      </c>
      <c r="B3389" t="s">
        <v>17</v>
      </c>
      <c r="C3389" t="s">
        <v>18</v>
      </c>
      <c r="D3389" s="1">
        <v>45615</v>
      </c>
      <c r="E3389" s="2">
        <v>400</v>
      </c>
      <c r="F3389">
        <v>324</v>
      </c>
      <c r="G3389">
        <v>0</v>
      </c>
      <c r="H3389" t="s">
        <v>19</v>
      </c>
      <c r="I3389">
        <v>0</v>
      </c>
      <c r="J3389" t="s">
        <v>19</v>
      </c>
      <c r="K3389">
        <v>0</v>
      </c>
      <c r="L3389" t="s">
        <v>19</v>
      </c>
      <c r="M3389">
        <v>8.5</v>
      </c>
      <c r="N3389" t="s">
        <v>19</v>
      </c>
      <c r="O3389">
        <v>56.1</v>
      </c>
      <c r="P3389" t="s">
        <v>19</v>
      </c>
      <c r="Q3389">
        <v>56</v>
      </c>
      <c r="R3389" t="s">
        <v>19</v>
      </c>
      <c r="S3389">
        <v>40.4</v>
      </c>
      <c r="T3389" t="s">
        <v>19</v>
      </c>
      <c r="U3389">
        <v>5.5</v>
      </c>
      <c r="V3389" t="s">
        <v>19</v>
      </c>
      <c r="W3389">
        <v>309</v>
      </c>
      <c r="X3389" t="s">
        <v>19</v>
      </c>
      <c r="Y3389">
        <v>59.2</v>
      </c>
      <c r="Z3389" t="s">
        <v>19</v>
      </c>
      <c r="AA3389" s="6">
        <f t="shared" si="160"/>
        <v>8.6483371161859068</v>
      </c>
      <c r="AB3389" s="6">
        <f t="shared" si="158"/>
        <v>47.567006809134632</v>
      </c>
      <c r="AC3389" s="6">
        <f t="shared" si="159"/>
        <v>8.5329931908653691</v>
      </c>
    </row>
    <row r="3390" spans="1:29" hidden="1" x14ac:dyDescent="0.25">
      <c r="A3390">
        <v>200</v>
      </c>
      <c r="B3390" t="s">
        <v>17</v>
      </c>
      <c r="C3390" t="s">
        <v>18</v>
      </c>
      <c r="D3390" s="1">
        <v>45615</v>
      </c>
      <c r="E3390" s="2">
        <v>500</v>
      </c>
      <c r="F3390">
        <v>324</v>
      </c>
      <c r="G3390">
        <v>0</v>
      </c>
      <c r="H3390" t="s">
        <v>19</v>
      </c>
      <c r="I3390">
        <v>0</v>
      </c>
      <c r="J3390" t="s">
        <v>19</v>
      </c>
      <c r="K3390">
        <v>0</v>
      </c>
      <c r="L3390" t="s">
        <v>19</v>
      </c>
      <c r="M3390">
        <v>8.8000000000000007</v>
      </c>
      <c r="N3390" t="s">
        <v>19</v>
      </c>
      <c r="O3390">
        <v>53.5</v>
      </c>
      <c r="P3390" t="s">
        <v>19</v>
      </c>
      <c r="Q3390">
        <v>63</v>
      </c>
      <c r="R3390" t="s">
        <v>19</v>
      </c>
      <c r="S3390">
        <v>41.1</v>
      </c>
      <c r="T3390" t="s">
        <v>19</v>
      </c>
      <c r="U3390">
        <v>5.9</v>
      </c>
      <c r="V3390" t="s">
        <v>19</v>
      </c>
      <c r="W3390">
        <v>301</v>
      </c>
      <c r="X3390" t="s">
        <v>19</v>
      </c>
      <c r="Y3390">
        <v>59</v>
      </c>
      <c r="Z3390" t="s">
        <v>19</v>
      </c>
      <c r="AA3390" s="6">
        <f t="shared" si="160"/>
        <v>8.0712078076417431</v>
      </c>
      <c r="AB3390" s="6">
        <f t="shared" si="158"/>
        <v>46.528174053755137</v>
      </c>
      <c r="AC3390" s="6">
        <f t="shared" si="159"/>
        <v>6.9718259462448628</v>
      </c>
    </row>
    <row r="3391" spans="1:29" hidden="1" x14ac:dyDescent="0.25">
      <c r="A3391">
        <v>200</v>
      </c>
      <c r="B3391" t="s">
        <v>17</v>
      </c>
      <c r="C3391" t="s">
        <v>18</v>
      </c>
      <c r="D3391" s="1">
        <v>45615</v>
      </c>
      <c r="E3391" s="2">
        <v>600</v>
      </c>
      <c r="F3391">
        <v>324</v>
      </c>
      <c r="G3391">
        <v>0</v>
      </c>
      <c r="H3391" t="s">
        <v>19</v>
      </c>
      <c r="I3391">
        <v>0</v>
      </c>
      <c r="J3391" t="s">
        <v>19</v>
      </c>
      <c r="K3391">
        <v>0</v>
      </c>
      <c r="L3391" t="s">
        <v>19</v>
      </c>
      <c r="M3391">
        <v>8.5</v>
      </c>
      <c r="N3391" t="s">
        <v>19</v>
      </c>
      <c r="O3391">
        <v>51</v>
      </c>
      <c r="P3391" t="s">
        <v>19</v>
      </c>
      <c r="Q3391">
        <v>66</v>
      </c>
      <c r="R3391" t="s">
        <v>19</v>
      </c>
      <c r="S3391">
        <v>40.200000000000003</v>
      </c>
      <c r="T3391" t="s">
        <v>19</v>
      </c>
      <c r="U3391">
        <v>5</v>
      </c>
      <c r="V3391" t="s">
        <v>19</v>
      </c>
      <c r="W3391">
        <v>301</v>
      </c>
      <c r="X3391" t="s">
        <v>19</v>
      </c>
      <c r="Y3391">
        <v>58.7</v>
      </c>
      <c r="Z3391" t="s">
        <v>19</v>
      </c>
      <c r="AA3391" s="6">
        <f t="shared" si="160"/>
        <v>7.0959734170647017</v>
      </c>
      <c r="AB3391" s="6">
        <f t="shared" si="158"/>
        <v>44.772752150716464</v>
      </c>
      <c r="AC3391" s="6">
        <f t="shared" si="159"/>
        <v>6.2272478492835361</v>
      </c>
    </row>
    <row r="3392" spans="1:29" hidden="1" x14ac:dyDescent="0.25">
      <c r="A3392">
        <v>200</v>
      </c>
      <c r="B3392" t="s">
        <v>17</v>
      </c>
      <c r="C3392" t="s">
        <v>18</v>
      </c>
      <c r="D3392" s="1">
        <v>45615</v>
      </c>
      <c r="E3392" s="2">
        <v>700</v>
      </c>
      <c r="F3392">
        <v>324</v>
      </c>
      <c r="G3392">
        <v>0</v>
      </c>
      <c r="H3392" t="s">
        <v>19</v>
      </c>
      <c r="I3392">
        <v>0</v>
      </c>
      <c r="J3392" t="s">
        <v>19</v>
      </c>
      <c r="K3392">
        <v>49</v>
      </c>
      <c r="L3392" t="s">
        <v>19</v>
      </c>
      <c r="M3392">
        <v>7.9</v>
      </c>
      <c r="N3392" t="s">
        <v>19</v>
      </c>
      <c r="O3392">
        <v>51.5</v>
      </c>
      <c r="P3392" t="s">
        <v>19</v>
      </c>
      <c r="Q3392">
        <v>61</v>
      </c>
      <c r="R3392" t="s">
        <v>19</v>
      </c>
      <c r="S3392">
        <v>38.4</v>
      </c>
      <c r="T3392" t="s">
        <v>19</v>
      </c>
      <c r="U3392">
        <v>5</v>
      </c>
      <c r="V3392" t="s">
        <v>19</v>
      </c>
      <c r="W3392">
        <v>310</v>
      </c>
      <c r="X3392" t="s">
        <v>19</v>
      </c>
      <c r="Y3392">
        <v>58.5</v>
      </c>
      <c r="Z3392" t="s">
        <v>19</v>
      </c>
      <c r="AA3392" s="6">
        <f t="shared" si="160"/>
        <v>6.8685418660945281</v>
      </c>
      <c r="AB3392" s="6">
        <f t="shared" si="158"/>
        <v>44.363375358970153</v>
      </c>
      <c r="AC3392" s="6">
        <f t="shared" si="159"/>
        <v>7.1366246410298473</v>
      </c>
    </row>
    <row r="3393" spans="1:29" hidden="1" x14ac:dyDescent="0.25">
      <c r="A3393">
        <v>200</v>
      </c>
      <c r="B3393" t="s">
        <v>17</v>
      </c>
      <c r="C3393" t="s">
        <v>18</v>
      </c>
      <c r="D3393" s="1">
        <v>45615</v>
      </c>
      <c r="E3393" s="2">
        <v>800</v>
      </c>
      <c r="F3393">
        <v>324</v>
      </c>
      <c r="G3393">
        <v>0</v>
      </c>
      <c r="H3393" t="s">
        <v>19</v>
      </c>
      <c r="I3393">
        <v>0</v>
      </c>
      <c r="J3393" t="s">
        <v>19</v>
      </c>
      <c r="K3393">
        <v>369</v>
      </c>
      <c r="L3393" t="s">
        <v>19</v>
      </c>
      <c r="M3393">
        <v>7.8</v>
      </c>
      <c r="N3393" t="s">
        <v>19</v>
      </c>
      <c r="O3393">
        <v>55.3</v>
      </c>
      <c r="P3393" t="s">
        <v>19</v>
      </c>
      <c r="Q3393">
        <v>52</v>
      </c>
      <c r="R3393" t="s">
        <v>19</v>
      </c>
      <c r="S3393">
        <v>38.200000000000003</v>
      </c>
      <c r="T3393" t="s">
        <v>19</v>
      </c>
      <c r="U3393">
        <v>6</v>
      </c>
      <c r="V3393" t="s">
        <v>19</v>
      </c>
      <c r="W3393">
        <v>298</v>
      </c>
      <c r="X3393" t="s">
        <v>19</v>
      </c>
      <c r="Y3393">
        <v>58.2</v>
      </c>
      <c r="Z3393" t="s">
        <v>19</v>
      </c>
      <c r="AA3393" s="6">
        <f t="shared" si="160"/>
        <v>7.8408416220117658</v>
      </c>
      <c r="AB3393" s="6">
        <f t="shared" si="158"/>
        <v>46.113514919621181</v>
      </c>
      <c r="AC3393" s="6">
        <f t="shared" si="159"/>
        <v>9.1864850803788158</v>
      </c>
    </row>
    <row r="3394" spans="1:29" hidden="1" x14ac:dyDescent="0.25">
      <c r="A3394">
        <v>200</v>
      </c>
      <c r="B3394" t="s">
        <v>17</v>
      </c>
      <c r="C3394" t="s">
        <v>18</v>
      </c>
      <c r="D3394" s="1">
        <v>45615</v>
      </c>
      <c r="E3394" s="2">
        <v>900</v>
      </c>
      <c r="F3394">
        <v>324</v>
      </c>
      <c r="G3394">
        <v>0.01</v>
      </c>
      <c r="H3394" t="s">
        <v>19</v>
      </c>
      <c r="I3394">
        <v>0</v>
      </c>
      <c r="J3394" t="s">
        <v>19</v>
      </c>
      <c r="K3394">
        <v>630</v>
      </c>
      <c r="L3394" t="s">
        <v>19</v>
      </c>
      <c r="M3394">
        <v>7.6</v>
      </c>
      <c r="N3394" t="s">
        <v>19</v>
      </c>
      <c r="O3394">
        <v>59.8</v>
      </c>
      <c r="P3394" t="s">
        <v>19</v>
      </c>
      <c r="Q3394">
        <v>43</v>
      </c>
      <c r="R3394" t="s">
        <v>19</v>
      </c>
      <c r="S3394">
        <v>37.4</v>
      </c>
      <c r="T3394" t="s">
        <v>19</v>
      </c>
      <c r="U3394">
        <v>6.1</v>
      </c>
      <c r="V3394" t="s">
        <v>19</v>
      </c>
      <c r="W3394">
        <v>291</v>
      </c>
      <c r="X3394" t="s">
        <v>19</v>
      </c>
      <c r="Y3394">
        <v>58</v>
      </c>
      <c r="Z3394" t="s">
        <v>19</v>
      </c>
      <c r="AA3394" s="6">
        <f t="shared" si="160"/>
        <v>8.9703920262633137</v>
      </c>
      <c r="AB3394" s="6">
        <f t="shared" si="158"/>
        <v>48.146705647273961</v>
      </c>
      <c r="AC3394" s="6">
        <f t="shared" si="159"/>
        <v>11.653294352726036</v>
      </c>
    </row>
    <row r="3395" spans="1:29" hidden="1" x14ac:dyDescent="0.25">
      <c r="A3395">
        <v>200</v>
      </c>
      <c r="B3395" t="s">
        <v>17</v>
      </c>
      <c r="C3395" t="s">
        <v>18</v>
      </c>
      <c r="D3395" s="1">
        <v>45615</v>
      </c>
      <c r="E3395">
        <v>1000</v>
      </c>
      <c r="F3395">
        <v>324</v>
      </c>
      <c r="G3395">
        <v>0.01</v>
      </c>
      <c r="H3395" t="s">
        <v>19</v>
      </c>
      <c r="I3395">
        <v>0</v>
      </c>
      <c r="J3395" t="s">
        <v>19</v>
      </c>
      <c r="K3395">
        <v>928</v>
      </c>
      <c r="L3395" t="s">
        <v>19</v>
      </c>
      <c r="M3395">
        <v>5.3</v>
      </c>
      <c r="N3395" t="s">
        <v>19</v>
      </c>
      <c r="O3395">
        <v>65.900000000000006</v>
      </c>
      <c r="P3395" t="s">
        <v>19</v>
      </c>
      <c r="Q3395">
        <v>24</v>
      </c>
      <c r="R3395" t="s">
        <v>19</v>
      </c>
      <c r="S3395">
        <v>28.7</v>
      </c>
      <c r="T3395" t="s">
        <v>19</v>
      </c>
      <c r="U3395">
        <v>6.7</v>
      </c>
      <c r="V3395" t="s">
        <v>19</v>
      </c>
      <c r="W3395">
        <v>297</v>
      </c>
      <c r="X3395" t="s">
        <v>19</v>
      </c>
      <c r="Y3395">
        <v>57.9</v>
      </c>
      <c r="Z3395" t="s">
        <v>19</v>
      </c>
      <c r="AA3395" s="6">
        <f t="shared" si="160"/>
        <v>8.9876847941930578</v>
      </c>
      <c r="AB3395" s="6">
        <f t="shared" ref="AB3395:AB3458" si="161">(AA3395*9/5)+32</f>
        <v>48.177832629547503</v>
      </c>
      <c r="AC3395" s="6">
        <f t="shared" ref="AC3395:AC3458" si="162">O3395-AB3395</f>
        <v>17.722167370452503</v>
      </c>
    </row>
    <row r="3396" spans="1:29" hidden="1" x14ac:dyDescent="0.25">
      <c r="A3396">
        <v>200</v>
      </c>
      <c r="B3396" t="s">
        <v>17</v>
      </c>
      <c r="C3396" t="s">
        <v>18</v>
      </c>
      <c r="D3396" s="1">
        <v>45615</v>
      </c>
      <c r="E3396">
        <v>1100</v>
      </c>
      <c r="F3396">
        <v>324</v>
      </c>
      <c r="G3396">
        <v>0.01</v>
      </c>
      <c r="H3396" t="s">
        <v>19</v>
      </c>
      <c r="I3396">
        <v>0</v>
      </c>
      <c r="J3396" t="s">
        <v>19</v>
      </c>
      <c r="K3396">
        <v>1060</v>
      </c>
      <c r="L3396" t="s">
        <v>19</v>
      </c>
      <c r="M3396">
        <v>4.4000000000000004</v>
      </c>
      <c r="N3396" t="s">
        <v>19</v>
      </c>
      <c r="O3396">
        <v>68.599999999999994</v>
      </c>
      <c r="P3396" t="s">
        <v>19</v>
      </c>
      <c r="Q3396">
        <v>19</v>
      </c>
      <c r="R3396" t="s">
        <v>19</v>
      </c>
      <c r="S3396">
        <v>24.3</v>
      </c>
      <c r="T3396" t="s">
        <v>19</v>
      </c>
      <c r="U3396">
        <v>5.8</v>
      </c>
      <c r="V3396" t="s">
        <v>19</v>
      </c>
      <c r="W3396">
        <v>294</v>
      </c>
      <c r="X3396" t="s">
        <v>19</v>
      </c>
      <c r="Y3396">
        <v>58</v>
      </c>
      <c r="Z3396" t="s">
        <v>19</v>
      </c>
      <c r="AA3396" s="6">
        <f t="shared" si="160"/>
        <v>9.1289105856089243</v>
      </c>
      <c r="AB3396" s="6">
        <f t="shared" si="161"/>
        <v>48.432039054096066</v>
      </c>
      <c r="AC3396" s="6">
        <f t="shared" si="162"/>
        <v>20.167960945903928</v>
      </c>
    </row>
    <row r="3397" spans="1:29" hidden="1" x14ac:dyDescent="0.25">
      <c r="A3397">
        <v>200</v>
      </c>
      <c r="B3397" t="s">
        <v>17</v>
      </c>
      <c r="C3397" t="s">
        <v>18</v>
      </c>
      <c r="D3397" s="1">
        <v>45615</v>
      </c>
      <c r="E3397">
        <v>1200</v>
      </c>
      <c r="F3397">
        <v>324</v>
      </c>
      <c r="G3397">
        <v>0.02</v>
      </c>
      <c r="H3397" t="s">
        <v>19</v>
      </c>
      <c r="I3397">
        <v>0</v>
      </c>
      <c r="J3397" t="s">
        <v>19</v>
      </c>
      <c r="K3397">
        <v>1247</v>
      </c>
      <c r="L3397" t="s">
        <v>19</v>
      </c>
      <c r="M3397">
        <v>4.0999999999999996</v>
      </c>
      <c r="N3397" t="s">
        <v>19</v>
      </c>
      <c r="O3397">
        <v>70.7</v>
      </c>
      <c r="P3397" t="s">
        <v>19</v>
      </c>
      <c r="Q3397">
        <v>16</v>
      </c>
      <c r="R3397" t="s">
        <v>19</v>
      </c>
      <c r="S3397">
        <v>22.5</v>
      </c>
      <c r="T3397" t="s">
        <v>19</v>
      </c>
      <c r="U3397">
        <v>3.3</v>
      </c>
      <c r="V3397" t="s">
        <v>19</v>
      </c>
      <c r="W3397">
        <v>260</v>
      </c>
      <c r="X3397" t="s">
        <v>19</v>
      </c>
      <c r="Y3397">
        <v>58.4</v>
      </c>
      <c r="Z3397" t="s">
        <v>19</v>
      </c>
      <c r="AA3397" s="6">
        <f t="shared" si="160"/>
        <v>9.2725536412022116</v>
      </c>
      <c r="AB3397" s="6">
        <f t="shared" si="161"/>
        <v>48.690596554163982</v>
      </c>
      <c r="AC3397" s="6">
        <f t="shared" si="162"/>
        <v>22.009403445836021</v>
      </c>
    </row>
    <row r="3398" spans="1:29" hidden="1" x14ac:dyDescent="0.25">
      <c r="A3398">
        <v>200</v>
      </c>
      <c r="B3398" t="s">
        <v>17</v>
      </c>
      <c r="C3398" t="s">
        <v>18</v>
      </c>
      <c r="D3398" s="1">
        <v>45615</v>
      </c>
      <c r="E3398">
        <v>1300</v>
      </c>
      <c r="F3398">
        <v>324</v>
      </c>
      <c r="G3398">
        <v>0.01</v>
      </c>
      <c r="H3398" t="s">
        <v>19</v>
      </c>
      <c r="I3398">
        <v>0</v>
      </c>
      <c r="J3398" t="s">
        <v>19</v>
      </c>
      <c r="K3398">
        <v>1109</v>
      </c>
      <c r="L3398" t="s">
        <v>19</v>
      </c>
      <c r="M3398">
        <v>3.9</v>
      </c>
      <c r="N3398" t="s">
        <v>19</v>
      </c>
      <c r="O3398">
        <v>72.2</v>
      </c>
      <c r="P3398" t="s">
        <v>19</v>
      </c>
      <c r="Q3398">
        <v>15</v>
      </c>
      <c r="R3398" t="s">
        <v>19</v>
      </c>
      <c r="S3398">
        <v>21.4</v>
      </c>
      <c r="T3398" t="s">
        <v>19</v>
      </c>
      <c r="U3398">
        <v>3.1</v>
      </c>
      <c r="V3398" t="s">
        <v>19</v>
      </c>
      <c r="W3398">
        <v>190</v>
      </c>
      <c r="X3398" t="s">
        <v>19</v>
      </c>
      <c r="Y3398">
        <v>58.9</v>
      </c>
      <c r="Z3398" t="s">
        <v>19</v>
      </c>
      <c r="AA3398" s="6">
        <f t="shared" si="160"/>
        <v>9.576330430630799</v>
      </c>
      <c r="AB3398" s="6">
        <f t="shared" si="161"/>
        <v>49.237394775135442</v>
      </c>
      <c r="AC3398" s="6">
        <f t="shared" si="162"/>
        <v>22.962605224864561</v>
      </c>
    </row>
    <row r="3399" spans="1:29" hidden="1" x14ac:dyDescent="0.25">
      <c r="A3399">
        <v>200</v>
      </c>
      <c r="B3399" t="s">
        <v>17</v>
      </c>
      <c r="C3399" t="s">
        <v>18</v>
      </c>
      <c r="D3399" s="1">
        <v>45615</v>
      </c>
      <c r="E3399">
        <v>1400</v>
      </c>
      <c r="F3399">
        <v>324</v>
      </c>
      <c r="G3399">
        <v>0.01</v>
      </c>
      <c r="H3399" t="s">
        <v>19</v>
      </c>
      <c r="I3399">
        <v>0</v>
      </c>
      <c r="J3399" t="s">
        <v>19</v>
      </c>
      <c r="K3399">
        <v>1004</v>
      </c>
      <c r="L3399" t="s">
        <v>19</v>
      </c>
      <c r="M3399">
        <v>4</v>
      </c>
      <c r="N3399" t="s">
        <v>19</v>
      </c>
      <c r="O3399">
        <v>72.5</v>
      </c>
      <c r="P3399" t="s">
        <v>19</v>
      </c>
      <c r="Q3399">
        <v>15</v>
      </c>
      <c r="R3399" t="s">
        <v>19</v>
      </c>
      <c r="S3399">
        <v>22</v>
      </c>
      <c r="T3399" t="s">
        <v>19</v>
      </c>
      <c r="U3399">
        <v>4.3</v>
      </c>
      <c r="V3399" t="s">
        <v>19</v>
      </c>
      <c r="W3399">
        <v>181</v>
      </c>
      <c r="X3399" t="s">
        <v>19</v>
      </c>
      <c r="Y3399">
        <v>59.5</v>
      </c>
      <c r="Z3399" t="s">
        <v>19</v>
      </c>
      <c r="AA3399" s="6">
        <f t="shared" si="160"/>
        <v>9.6819590839826386</v>
      </c>
      <c r="AB3399" s="6">
        <f t="shared" si="161"/>
        <v>49.427526351168751</v>
      </c>
      <c r="AC3399" s="6">
        <f t="shared" si="162"/>
        <v>23.072473648831249</v>
      </c>
    </row>
    <row r="3400" spans="1:29" hidden="1" x14ac:dyDescent="0.25">
      <c r="A3400">
        <v>200</v>
      </c>
      <c r="B3400" t="s">
        <v>17</v>
      </c>
      <c r="C3400" t="s">
        <v>18</v>
      </c>
      <c r="D3400" s="1">
        <v>45615</v>
      </c>
      <c r="E3400">
        <v>1500</v>
      </c>
      <c r="F3400">
        <v>324</v>
      </c>
      <c r="G3400">
        <v>0.01</v>
      </c>
      <c r="H3400" t="s">
        <v>19</v>
      </c>
      <c r="I3400">
        <v>0</v>
      </c>
      <c r="J3400" t="s">
        <v>19</v>
      </c>
      <c r="K3400">
        <v>741</v>
      </c>
      <c r="L3400" t="s">
        <v>19</v>
      </c>
      <c r="M3400">
        <v>4.0999999999999996</v>
      </c>
      <c r="N3400" t="s">
        <v>19</v>
      </c>
      <c r="O3400">
        <v>72.8</v>
      </c>
      <c r="P3400" t="s">
        <v>19</v>
      </c>
      <c r="Q3400">
        <v>15</v>
      </c>
      <c r="R3400" t="s">
        <v>19</v>
      </c>
      <c r="S3400">
        <v>22.2</v>
      </c>
      <c r="T3400" t="s">
        <v>19</v>
      </c>
      <c r="U3400">
        <v>4.2</v>
      </c>
      <c r="V3400" t="s">
        <v>19</v>
      </c>
      <c r="W3400">
        <v>187</v>
      </c>
      <c r="X3400" t="s">
        <v>19</v>
      </c>
      <c r="Y3400">
        <v>60.2</v>
      </c>
      <c r="Z3400" t="s">
        <v>19</v>
      </c>
      <c r="AA3400" s="6">
        <f t="shared" si="160"/>
        <v>9.7875866853125117</v>
      </c>
      <c r="AB3400" s="6">
        <f t="shared" si="161"/>
        <v>49.617656033562518</v>
      </c>
      <c r="AC3400" s="6">
        <f t="shared" si="162"/>
        <v>23.182343966437479</v>
      </c>
    </row>
    <row r="3401" spans="1:29" hidden="1" x14ac:dyDescent="0.25">
      <c r="A3401">
        <v>200</v>
      </c>
      <c r="B3401" t="s">
        <v>17</v>
      </c>
      <c r="C3401" t="s">
        <v>18</v>
      </c>
      <c r="D3401" s="1">
        <v>45615</v>
      </c>
      <c r="E3401">
        <v>1600</v>
      </c>
      <c r="F3401">
        <v>324</v>
      </c>
      <c r="G3401">
        <v>0.01</v>
      </c>
      <c r="H3401" t="s">
        <v>19</v>
      </c>
      <c r="I3401">
        <v>0</v>
      </c>
      <c r="J3401" t="s">
        <v>19</v>
      </c>
      <c r="K3401">
        <v>407</v>
      </c>
      <c r="L3401" t="s">
        <v>19</v>
      </c>
      <c r="M3401">
        <v>4</v>
      </c>
      <c r="N3401" t="s">
        <v>19</v>
      </c>
      <c r="O3401">
        <v>71.900000000000006</v>
      </c>
      <c r="P3401" t="s">
        <v>19</v>
      </c>
      <c r="Q3401">
        <v>15</v>
      </c>
      <c r="R3401" t="s">
        <v>19</v>
      </c>
      <c r="S3401">
        <v>22</v>
      </c>
      <c r="T3401" t="s">
        <v>19</v>
      </c>
      <c r="U3401">
        <v>5.5</v>
      </c>
      <c r="V3401" t="s">
        <v>19</v>
      </c>
      <c r="W3401">
        <v>173</v>
      </c>
      <c r="X3401" t="s">
        <v>19</v>
      </c>
      <c r="Y3401">
        <v>60.9</v>
      </c>
      <c r="Z3401" t="s">
        <v>19</v>
      </c>
      <c r="AA3401" s="6">
        <f t="shared" si="160"/>
        <v>9.4707007111177948</v>
      </c>
      <c r="AB3401" s="6">
        <f t="shared" si="161"/>
        <v>49.04726128001203</v>
      </c>
      <c r="AC3401" s="6">
        <f t="shared" si="162"/>
        <v>22.852738719987975</v>
      </c>
    </row>
    <row r="3402" spans="1:29" hidden="1" x14ac:dyDescent="0.25">
      <c r="A3402">
        <v>200</v>
      </c>
      <c r="B3402" t="s">
        <v>17</v>
      </c>
      <c r="C3402" t="s">
        <v>18</v>
      </c>
      <c r="D3402" s="1">
        <v>45615</v>
      </c>
      <c r="E3402">
        <v>1700</v>
      </c>
      <c r="F3402">
        <v>324</v>
      </c>
      <c r="G3402">
        <v>0</v>
      </c>
      <c r="H3402" t="s">
        <v>19</v>
      </c>
      <c r="I3402">
        <v>0</v>
      </c>
      <c r="J3402" t="s">
        <v>19</v>
      </c>
      <c r="K3402">
        <v>54</v>
      </c>
      <c r="L3402" t="s">
        <v>19</v>
      </c>
      <c r="M3402">
        <v>4.0999999999999996</v>
      </c>
      <c r="N3402" t="s">
        <v>19</v>
      </c>
      <c r="O3402">
        <v>67.8</v>
      </c>
      <c r="P3402" t="s">
        <v>19</v>
      </c>
      <c r="Q3402">
        <v>18</v>
      </c>
      <c r="R3402" t="s">
        <v>19</v>
      </c>
      <c r="S3402">
        <v>22.5</v>
      </c>
      <c r="T3402" t="s">
        <v>19</v>
      </c>
      <c r="U3402">
        <v>3.9</v>
      </c>
      <c r="V3402" t="s">
        <v>19</v>
      </c>
      <c r="W3402">
        <v>154</v>
      </c>
      <c r="X3402" t="s">
        <v>19</v>
      </c>
      <c r="Y3402">
        <v>61.5</v>
      </c>
      <c r="Z3402" t="s">
        <v>19</v>
      </c>
      <c r="AA3402" s="6">
        <f t="shared" si="160"/>
        <v>8.6365836331938262</v>
      </c>
      <c r="AB3402" s="6">
        <f t="shared" si="161"/>
        <v>47.545850539748884</v>
      </c>
      <c r="AC3402" s="6">
        <f t="shared" si="162"/>
        <v>20.254149460251114</v>
      </c>
    </row>
    <row r="3403" spans="1:29" hidden="1" x14ac:dyDescent="0.25">
      <c r="A3403">
        <v>200</v>
      </c>
      <c r="B3403" t="s">
        <v>17</v>
      </c>
      <c r="C3403" t="s">
        <v>18</v>
      </c>
      <c r="D3403" s="1">
        <v>45615</v>
      </c>
      <c r="E3403">
        <v>1800</v>
      </c>
      <c r="F3403">
        <v>324</v>
      </c>
      <c r="G3403">
        <v>0</v>
      </c>
      <c r="H3403" t="s">
        <v>19</v>
      </c>
      <c r="I3403">
        <v>0</v>
      </c>
      <c r="J3403" t="s">
        <v>19</v>
      </c>
      <c r="K3403">
        <v>0</v>
      </c>
      <c r="L3403" t="s">
        <v>19</v>
      </c>
      <c r="M3403">
        <v>6.7</v>
      </c>
      <c r="N3403" t="s">
        <v>19</v>
      </c>
      <c r="O3403">
        <v>56.9</v>
      </c>
      <c r="P3403" t="s">
        <v>19</v>
      </c>
      <c r="Q3403">
        <v>42</v>
      </c>
      <c r="R3403" t="s">
        <v>19</v>
      </c>
      <c r="S3403">
        <v>34.200000000000003</v>
      </c>
      <c r="T3403" t="s">
        <v>19</v>
      </c>
      <c r="U3403">
        <v>1.1000000000000001</v>
      </c>
      <c r="V3403" t="s">
        <v>19</v>
      </c>
      <c r="W3403">
        <v>326</v>
      </c>
      <c r="X3403" t="s">
        <v>19</v>
      </c>
      <c r="Y3403">
        <v>61.8</v>
      </c>
      <c r="Z3403" t="s">
        <v>19</v>
      </c>
      <c r="AA3403" s="6">
        <f t="shared" si="160"/>
        <v>7.5261209698785585</v>
      </c>
      <c r="AB3403" s="6">
        <f t="shared" si="161"/>
        <v>45.547017745781403</v>
      </c>
      <c r="AC3403" s="6">
        <f t="shared" si="162"/>
        <v>11.352982254218595</v>
      </c>
    </row>
    <row r="3404" spans="1:29" hidden="1" x14ac:dyDescent="0.25">
      <c r="A3404">
        <v>200</v>
      </c>
      <c r="B3404" t="s">
        <v>17</v>
      </c>
      <c r="C3404" t="s">
        <v>18</v>
      </c>
      <c r="D3404" s="1">
        <v>45615</v>
      </c>
      <c r="E3404">
        <v>1900</v>
      </c>
      <c r="F3404">
        <v>324</v>
      </c>
      <c r="G3404">
        <v>0</v>
      </c>
      <c r="H3404" t="s">
        <v>19</v>
      </c>
      <c r="I3404">
        <v>0</v>
      </c>
      <c r="J3404" t="s">
        <v>19</v>
      </c>
      <c r="K3404">
        <v>0</v>
      </c>
      <c r="L3404" t="s">
        <v>19</v>
      </c>
      <c r="M3404">
        <v>7.7</v>
      </c>
      <c r="N3404" t="s">
        <v>19</v>
      </c>
      <c r="O3404">
        <v>53</v>
      </c>
      <c r="P3404" t="s">
        <v>19</v>
      </c>
      <c r="Q3404">
        <v>56</v>
      </c>
      <c r="R3404" t="s">
        <v>19</v>
      </c>
      <c r="S3404">
        <v>37.700000000000003</v>
      </c>
      <c r="T3404" t="s">
        <v>19</v>
      </c>
      <c r="U3404">
        <v>1.2</v>
      </c>
      <c r="V3404" t="s">
        <v>19</v>
      </c>
      <c r="W3404">
        <v>300</v>
      </c>
      <c r="X3404" t="s">
        <v>19</v>
      </c>
      <c r="Y3404">
        <v>61.8</v>
      </c>
      <c r="Z3404" t="s">
        <v>19</v>
      </c>
      <c r="AA3404" s="6">
        <f t="shared" si="160"/>
        <v>7.1260617685990226</v>
      </c>
      <c r="AB3404" s="6">
        <f t="shared" si="161"/>
        <v>44.826911183478238</v>
      </c>
      <c r="AC3404" s="6">
        <f t="shared" si="162"/>
        <v>8.1730888165217621</v>
      </c>
    </row>
    <row r="3405" spans="1:29" hidden="1" x14ac:dyDescent="0.25">
      <c r="A3405">
        <v>200</v>
      </c>
      <c r="B3405" t="s">
        <v>17</v>
      </c>
      <c r="C3405" t="s">
        <v>18</v>
      </c>
      <c r="D3405" s="1">
        <v>45615</v>
      </c>
      <c r="E3405">
        <v>2000</v>
      </c>
      <c r="F3405">
        <v>324</v>
      </c>
      <c r="G3405">
        <v>0</v>
      </c>
      <c r="H3405" t="s">
        <v>19</v>
      </c>
      <c r="I3405">
        <v>0</v>
      </c>
      <c r="J3405" t="s">
        <v>19</v>
      </c>
      <c r="K3405">
        <v>0</v>
      </c>
      <c r="L3405" t="s">
        <v>19</v>
      </c>
      <c r="M3405">
        <v>8.1</v>
      </c>
      <c r="N3405" t="s">
        <v>19</v>
      </c>
      <c r="O3405">
        <v>48.1</v>
      </c>
      <c r="P3405" t="s">
        <v>19</v>
      </c>
      <c r="Q3405">
        <v>71</v>
      </c>
      <c r="R3405" t="s">
        <v>19</v>
      </c>
      <c r="S3405">
        <v>39.200000000000003</v>
      </c>
      <c r="T3405" t="s">
        <v>19</v>
      </c>
      <c r="U3405">
        <v>2.2999999999999998</v>
      </c>
      <c r="V3405" t="s">
        <v>19</v>
      </c>
      <c r="W3405">
        <v>295</v>
      </c>
      <c r="X3405" t="s">
        <v>19</v>
      </c>
      <c r="Y3405">
        <v>61.6</v>
      </c>
      <c r="Z3405" t="s">
        <v>19</v>
      </c>
      <c r="AA3405" s="6">
        <f t="shared" si="160"/>
        <v>6.0730423642575992</v>
      </c>
      <c r="AB3405" s="6">
        <f t="shared" si="161"/>
        <v>42.931476255663682</v>
      </c>
      <c r="AC3405" s="6">
        <f t="shared" si="162"/>
        <v>5.1685237443363192</v>
      </c>
    </row>
    <row r="3406" spans="1:29" hidden="1" x14ac:dyDescent="0.25">
      <c r="A3406">
        <v>200</v>
      </c>
      <c r="B3406" t="s">
        <v>17</v>
      </c>
      <c r="C3406" t="s">
        <v>18</v>
      </c>
      <c r="D3406" s="1">
        <v>45615</v>
      </c>
      <c r="E3406">
        <v>2100</v>
      </c>
      <c r="F3406">
        <v>324</v>
      </c>
      <c r="G3406">
        <v>0</v>
      </c>
      <c r="H3406" t="s">
        <v>19</v>
      </c>
      <c r="I3406">
        <v>0</v>
      </c>
      <c r="J3406" t="s">
        <v>19</v>
      </c>
      <c r="K3406">
        <v>0</v>
      </c>
      <c r="L3406" t="s">
        <v>19</v>
      </c>
      <c r="M3406">
        <v>7.2</v>
      </c>
      <c r="N3406" t="s">
        <v>19</v>
      </c>
      <c r="O3406">
        <v>46.9</v>
      </c>
      <c r="P3406" t="s">
        <v>19</v>
      </c>
      <c r="Q3406">
        <v>66</v>
      </c>
      <c r="R3406" t="s">
        <v>19</v>
      </c>
      <c r="S3406">
        <v>36</v>
      </c>
      <c r="T3406" t="s">
        <v>19</v>
      </c>
      <c r="U3406">
        <v>2.5</v>
      </c>
      <c r="V3406" t="s">
        <v>19</v>
      </c>
      <c r="W3406">
        <v>304</v>
      </c>
      <c r="X3406" t="s">
        <v>19</v>
      </c>
      <c r="Y3406">
        <v>61.2</v>
      </c>
      <c r="Z3406" t="s">
        <v>19</v>
      </c>
      <c r="AA3406" s="6">
        <f t="shared" si="160"/>
        <v>5.0026466222209969</v>
      </c>
      <c r="AB3406" s="6">
        <f t="shared" si="161"/>
        <v>41.004763919997792</v>
      </c>
      <c r="AC3406" s="6">
        <f t="shared" si="162"/>
        <v>5.8952360800022063</v>
      </c>
    </row>
    <row r="3407" spans="1:29" hidden="1" x14ac:dyDescent="0.25">
      <c r="A3407">
        <v>200</v>
      </c>
      <c r="B3407" t="s">
        <v>17</v>
      </c>
      <c r="C3407" t="s">
        <v>18</v>
      </c>
      <c r="D3407" s="1">
        <v>45615</v>
      </c>
      <c r="E3407">
        <v>2200</v>
      </c>
      <c r="F3407">
        <v>324</v>
      </c>
      <c r="G3407">
        <v>0</v>
      </c>
      <c r="H3407" t="s">
        <v>19</v>
      </c>
      <c r="I3407">
        <v>0</v>
      </c>
      <c r="J3407" t="s">
        <v>19</v>
      </c>
      <c r="K3407">
        <v>0</v>
      </c>
      <c r="L3407" t="s">
        <v>19</v>
      </c>
      <c r="M3407">
        <v>5.8</v>
      </c>
      <c r="N3407" t="s">
        <v>19</v>
      </c>
      <c r="O3407">
        <v>49.8</v>
      </c>
      <c r="P3407" t="s">
        <v>19</v>
      </c>
      <c r="Q3407">
        <v>48</v>
      </c>
      <c r="R3407" t="s">
        <v>19</v>
      </c>
      <c r="S3407">
        <v>30.9</v>
      </c>
      <c r="T3407" t="s">
        <v>19</v>
      </c>
      <c r="U3407">
        <v>3.6</v>
      </c>
      <c r="V3407" t="s">
        <v>19</v>
      </c>
      <c r="W3407">
        <v>308</v>
      </c>
      <c r="X3407" t="s">
        <v>19</v>
      </c>
      <c r="Y3407">
        <v>60.7</v>
      </c>
      <c r="Z3407" t="s">
        <v>19</v>
      </c>
      <c r="AA3407" s="6">
        <f t="shared" si="160"/>
        <v>4.823666573647337</v>
      </c>
      <c r="AB3407" s="6">
        <f t="shared" si="161"/>
        <v>40.682599832565202</v>
      </c>
      <c r="AC3407" s="6">
        <f t="shared" si="162"/>
        <v>9.1174001674347949</v>
      </c>
    </row>
    <row r="3408" spans="1:29" hidden="1" x14ac:dyDescent="0.25">
      <c r="A3408">
        <v>200</v>
      </c>
      <c r="B3408" t="s">
        <v>17</v>
      </c>
      <c r="C3408" t="s">
        <v>18</v>
      </c>
      <c r="D3408" s="1">
        <v>45615</v>
      </c>
      <c r="E3408">
        <v>2300</v>
      </c>
      <c r="F3408">
        <v>324</v>
      </c>
      <c r="G3408">
        <v>0</v>
      </c>
      <c r="H3408" t="s">
        <v>19</v>
      </c>
      <c r="I3408">
        <v>0</v>
      </c>
      <c r="J3408" t="s">
        <v>19</v>
      </c>
      <c r="K3408">
        <v>0</v>
      </c>
      <c r="L3408" t="s">
        <v>19</v>
      </c>
      <c r="M3408">
        <v>5.5</v>
      </c>
      <c r="N3408" t="s">
        <v>19</v>
      </c>
      <c r="O3408">
        <v>50.9</v>
      </c>
      <c r="P3408" t="s">
        <v>19</v>
      </c>
      <c r="Q3408">
        <v>43</v>
      </c>
      <c r="R3408" t="s">
        <v>19</v>
      </c>
      <c r="S3408">
        <v>29.3</v>
      </c>
      <c r="T3408" t="s">
        <v>19</v>
      </c>
      <c r="U3408">
        <v>3.9</v>
      </c>
      <c r="V3408" t="s">
        <v>19</v>
      </c>
      <c r="W3408">
        <v>311</v>
      </c>
      <c r="X3408" t="s">
        <v>19</v>
      </c>
      <c r="Y3408">
        <v>60.2</v>
      </c>
      <c r="Z3408" t="s">
        <v>19</v>
      </c>
      <c r="AA3408" s="6">
        <f t="shared" si="160"/>
        <v>4.8756845722157731</v>
      </c>
      <c r="AB3408" s="6">
        <f t="shared" si="161"/>
        <v>40.776232229988395</v>
      </c>
      <c r="AC3408" s="6">
        <f t="shared" si="162"/>
        <v>10.123767770011604</v>
      </c>
    </row>
    <row r="3409" spans="1:29" hidden="1" x14ac:dyDescent="0.25">
      <c r="A3409">
        <v>200</v>
      </c>
      <c r="B3409" t="s">
        <v>17</v>
      </c>
      <c r="C3409" t="s">
        <v>18</v>
      </c>
      <c r="D3409" s="1">
        <v>45615</v>
      </c>
      <c r="E3409">
        <v>2400</v>
      </c>
      <c r="F3409">
        <v>324</v>
      </c>
      <c r="G3409">
        <v>0</v>
      </c>
      <c r="H3409" t="s">
        <v>19</v>
      </c>
      <c r="I3409">
        <v>0</v>
      </c>
      <c r="J3409" t="s">
        <v>19</v>
      </c>
      <c r="K3409">
        <v>0</v>
      </c>
      <c r="L3409" t="s">
        <v>19</v>
      </c>
      <c r="M3409">
        <v>4.8</v>
      </c>
      <c r="N3409" t="s">
        <v>19</v>
      </c>
      <c r="O3409">
        <v>51</v>
      </c>
      <c r="P3409" t="s">
        <v>19</v>
      </c>
      <c r="Q3409">
        <v>38</v>
      </c>
      <c r="R3409" t="s">
        <v>19</v>
      </c>
      <c r="S3409">
        <v>26.1</v>
      </c>
      <c r="T3409" t="s">
        <v>19</v>
      </c>
      <c r="U3409">
        <v>4.5</v>
      </c>
      <c r="V3409" t="s">
        <v>19</v>
      </c>
      <c r="W3409">
        <v>309</v>
      </c>
      <c r="X3409" t="s">
        <v>19</v>
      </c>
      <c r="Y3409">
        <v>59.7</v>
      </c>
      <c r="Z3409" t="s">
        <v>19</v>
      </c>
      <c r="AA3409" s="6">
        <f t="shared" si="160"/>
        <v>4.4502643954305316</v>
      </c>
      <c r="AB3409" s="6">
        <f t="shared" si="161"/>
        <v>40.010475911774961</v>
      </c>
      <c r="AC3409" s="6">
        <f t="shared" si="162"/>
        <v>10.989524088225039</v>
      </c>
    </row>
    <row r="3410" spans="1:29" hidden="1" x14ac:dyDescent="0.25">
      <c r="A3410">
        <v>200</v>
      </c>
      <c r="B3410" t="s">
        <v>17</v>
      </c>
      <c r="C3410" t="s">
        <v>18</v>
      </c>
      <c r="D3410" s="1">
        <v>45616</v>
      </c>
      <c r="E3410" s="2">
        <v>100</v>
      </c>
      <c r="F3410">
        <v>325</v>
      </c>
      <c r="G3410">
        <v>0</v>
      </c>
      <c r="H3410" t="s">
        <v>19</v>
      </c>
      <c r="I3410">
        <v>0</v>
      </c>
      <c r="J3410" t="s">
        <v>19</v>
      </c>
      <c r="K3410">
        <v>0</v>
      </c>
      <c r="L3410" t="s">
        <v>19</v>
      </c>
      <c r="M3410">
        <v>4.5999999999999996</v>
      </c>
      <c r="N3410" t="s">
        <v>19</v>
      </c>
      <c r="O3410">
        <v>49.9</v>
      </c>
      <c r="P3410" t="s">
        <v>19</v>
      </c>
      <c r="Q3410">
        <v>37</v>
      </c>
      <c r="R3410" t="s">
        <v>19</v>
      </c>
      <c r="S3410">
        <v>24.8</v>
      </c>
      <c r="T3410" t="s">
        <v>19</v>
      </c>
      <c r="U3410">
        <v>3.7</v>
      </c>
      <c r="V3410" t="s">
        <v>19</v>
      </c>
      <c r="W3410">
        <v>333</v>
      </c>
      <c r="X3410" t="s">
        <v>19</v>
      </c>
      <c r="Y3410">
        <v>59.3</v>
      </c>
      <c r="Z3410" t="s">
        <v>19</v>
      </c>
      <c r="AA3410" s="6">
        <f t="shared" si="160"/>
        <v>3.8682635344031038</v>
      </c>
      <c r="AB3410" s="6">
        <f t="shared" si="161"/>
        <v>38.962874361925586</v>
      </c>
      <c r="AC3410" s="6">
        <f t="shared" si="162"/>
        <v>10.937125638074413</v>
      </c>
    </row>
    <row r="3411" spans="1:29" hidden="1" x14ac:dyDescent="0.25">
      <c r="A3411">
        <v>200</v>
      </c>
      <c r="B3411" t="s">
        <v>17</v>
      </c>
      <c r="C3411" t="s">
        <v>18</v>
      </c>
      <c r="D3411" s="1">
        <v>45616</v>
      </c>
      <c r="E3411" s="2">
        <v>200</v>
      </c>
      <c r="F3411">
        <v>325</v>
      </c>
      <c r="G3411">
        <v>0</v>
      </c>
      <c r="H3411" t="s">
        <v>19</v>
      </c>
      <c r="I3411">
        <v>0</v>
      </c>
      <c r="J3411" t="s">
        <v>19</v>
      </c>
      <c r="K3411">
        <v>0</v>
      </c>
      <c r="L3411" t="s">
        <v>19</v>
      </c>
      <c r="M3411">
        <v>4.9000000000000004</v>
      </c>
      <c r="N3411" t="s">
        <v>19</v>
      </c>
      <c r="O3411">
        <v>46.1</v>
      </c>
      <c r="P3411" t="s">
        <v>19</v>
      </c>
      <c r="Q3411">
        <v>46</v>
      </c>
      <c r="R3411" t="s">
        <v>19</v>
      </c>
      <c r="S3411">
        <v>26.5</v>
      </c>
      <c r="T3411" t="s">
        <v>19</v>
      </c>
      <c r="U3411">
        <v>3.5</v>
      </c>
      <c r="V3411" t="s">
        <v>19</v>
      </c>
      <c r="W3411">
        <v>311</v>
      </c>
      <c r="X3411" t="s">
        <v>19</v>
      </c>
      <c r="Y3411">
        <v>58.8</v>
      </c>
      <c r="Z3411" t="s">
        <v>19</v>
      </c>
      <c r="AA3411" s="6">
        <f t="shared" si="160"/>
        <v>2.9105412054588378</v>
      </c>
      <c r="AB3411" s="6">
        <f t="shared" si="161"/>
        <v>37.238974169825909</v>
      </c>
      <c r="AC3411" s="6">
        <f t="shared" si="162"/>
        <v>8.8610258301740927</v>
      </c>
    </row>
    <row r="3412" spans="1:29" hidden="1" x14ac:dyDescent="0.25">
      <c r="A3412">
        <v>200</v>
      </c>
      <c r="B3412" t="s">
        <v>17</v>
      </c>
      <c r="C3412" t="s">
        <v>18</v>
      </c>
      <c r="D3412" s="1">
        <v>45616</v>
      </c>
      <c r="E3412" s="2">
        <v>300</v>
      </c>
      <c r="F3412">
        <v>325</v>
      </c>
      <c r="G3412">
        <v>0</v>
      </c>
      <c r="H3412" t="s">
        <v>19</v>
      </c>
      <c r="I3412">
        <v>0</v>
      </c>
      <c r="J3412" t="s">
        <v>19</v>
      </c>
      <c r="K3412">
        <v>0</v>
      </c>
      <c r="L3412" t="s">
        <v>19</v>
      </c>
      <c r="M3412">
        <v>4.5</v>
      </c>
      <c r="N3412" t="s">
        <v>19</v>
      </c>
      <c r="O3412">
        <v>46.8</v>
      </c>
      <c r="P3412" t="s">
        <v>19</v>
      </c>
      <c r="Q3412">
        <v>41</v>
      </c>
      <c r="R3412" t="s">
        <v>19</v>
      </c>
      <c r="S3412">
        <v>24.5</v>
      </c>
      <c r="T3412" t="s">
        <v>19</v>
      </c>
      <c r="U3412">
        <v>3.6</v>
      </c>
      <c r="V3412" t="s">
        <v>19</v>
      </c>
      <c r="W3412">
        <v>318</v>
      </c>
      <c r="X3412" t="s">
        <v>19</v>
      </c>
      <c r="Y3412">
        <v>58.5</v>
      </c>
      <c r="Z3412" t="s">
        <v>19</v>
      </c>
      <c r="AA3412" s="6">
        <f t="shared" si="160"/>
        <v>2.8241425849795547</v>
      </c>
      <c r="AB3412" s="6">
        <f t="shared" si="161"/>
        <v>37.0834566529632</v>
      </c>
      <c r="AC3412" s="6">
        <f t="shared" si="162"/>
        <v>9.7165433470367972</v>
      </c>
    </row>
    <row r="3413" spans="1:29" hidden="1" x14ac:dyDescent="0.25">
      <c r="A3413">
        <v>200</v>
      </c>
      <c r="B3413" t="s">
        <v>17</v>
      </c>
      <c r="C3413" t="s">
        <v>18</v>
      </c>
      <c r="D3413" s="1">
        <v>45616</v>
      </c>
      <c r="E3413" s="2">
        <v>400</v>
      </c>
      <c r="F3413">
        <v>325</v>
      </c>
      <c r="G3413">
        <v>0</v>
      </c>
      <c r="H3413" t="s">
        <v>19</v>
      </c>
      <c r="I3413">
        <v>0</v>
      </c>
      <c r="J3413" t="s">
        <v>19</v>
      </c>
      <c r="K3413">
        <v>0</v>
      </c>
      <c r="L3413" t="s">
        <v>19</v>
      </c>
      <c r="M3413">
        <v>4.3</v>
      </c>
      <c r="N3413" t="s">
        <v>19</v>
      </c>
      <c r="O3413">
        <v>46.4</v>
      </c>
      <c r="P3413" t="s">
        <v>19</v>
      </c>
      <c r="Q3413">
        <v>40</v>
      </c>
      <c r="R3413" t="s">
        <v>19</v>
      </c>
      <c r="S3413">
        <v>23.5</v>
      </c>
      <c r="T3413" t="s">
        <v>19</v>
      </c>
      <c r="U3413">
        <v>3.4</v>
      </c>
      <c r="V3413" t="s">
        <v>19</v>
      </c>
      <c r="W3413">
        <v>317</v>
      </c>
      <c r="X3413" t="s">
        <v>19</v>
      </c>
      <c r="Y3413">
        <v>58</v>
      </c>
      <c r="Z3413" t="s">
        <v>19</v>
      </c>
      <c r="AA3413" s="6">
        <f t="shared" si="160"/>
        <v>2.5610570443132339</v>
      </c>
      <c r="AB3413" s="6">
        <f t="shared" si="161"/>
        <v>36.60990267976382</v>
      </c>
      <c r="AC3413" s="6">
        <f t="shared" si="162"/>
        <v>9.7900973202361783</v>
      </c>
    </row>
    <row r="3414" spans="1:29" hidden="1" x14ac:dyDescent="0.25">
      <c r="A3414">
        <v>200</v>
      </c>
      <c r="B3414" t="s">
        <v>17</v>
      </c>
      <c r="C3414" t="s">
        <v>18</v>
      </c>
      <c r="D3414" s="1">
        <v>45616</v>
      </c>
      <c r="E3414" s="2">
        <v>500</v>
      </c>
      <c r="F3414">
        <v>325</v>
      </c>
      <c r="G3414">
        <v>0</v>
      </c>
      <c r="H3414" t="s">
        <v>19</v>
      </c>
      <c r="I3414">
        <v>0</v>
      </c>
      <c r="J3414" t="s">
        <v>19</v>
      </c>
      <c r="K3414">
        <v>0</v>
      </c>
      <c r="L3414" t="s">
        <v>19</v>
      </c>
      <c r="M3414">
        <v>5</v>
      </c>
      <c r="N3414" t="s">
        <v>19</v>
      </c>
      <c r="O3414">
        <v>42.3</v>
      </c>
      <c r="P3414" t="s">
        <v>19</v>
      </c>
      <c r="Q3414">
        <v>55</v>
      </c>
      <c r="R3414" t="s">
        <v>19</v>
      </c>
      <c r="S3414">
        <v>27.3</v>
      </c>
      <c r="T3414" t="s">
        <v>19</v>
      </c>
      <c r="U3414">
        <v>2.6</v>
      </c>
      <c r="V3414" t="s">
        <v>19</v>
      </c>
      <c r="W3414">
        <v>310</v>
      </c>
      <c r="X3414" t="s">
        <v>19</v>
      </c>
      <c r="Y3414">
        <v>57.7</v>
      </c>
      <c r="Z3414" t="s">
        <v>19</v>
      </c>
      <c r="AA3414" s="6">
        <f t="shared" si="160"/>
        <v>1.7957432282210792</v>
      </c>
      <c r="AB3414" s="6">
        <f t="shared" si="161"/>
        <v>35.232337810797944</v>
      </c>
      <c r="AC3414" s="6">
        <f t="shared" si="162"/>
        <v>7.0676621892020535</v>
      </c>
    </row>
    <row r="3415" spans="1:29" hidden="1" x14ac:dyDescent="0.25">
      <c r="A3415">
        <v>200</v>
      </c>
      <c r="B3415" t="s">
        <v>17</v>
      </c>
      <c r="C3415" t="s">
        <v>18</v>
      </c>
      <c r="D3415" s="1">
        <v>45616</v>
      </c>
      <c r="E3415" s="2">
        <v>600</v>
      </c>
      <c r="F3415">
        <v>325</v>
      </c>
      <c r="G3415">
        <v>0</v>
      </c>
      <c r="H3415" t="s">
        <v>19</v>
      </c>
      <c r="I3415">
        <v>0</v>
      </c>
      <c r="J3415" t="s">
        <v>19</v>
      </c>
      <c r="K3415">
        <v>0</v>
      </c>
      <c r="L3415" t="s">
        <v>19</v>
      </c>
      <c r="M3415">
        <v>4.7</v>
      </c>
      <c r="N3415" t="s">
        <v>19</v>
      </c>
      <c r="O3415">
        <v>41.6</v>
      </c>
      <c r="P3415" t="s">
        <v>19</v>
      </c>
      <c r="Q3415">
        <v>53</v>
      </c>
      <c r="R3415" t="s">
        <v>19</v>
      </c>
      <c r="S3415">
        <v>25.8</v>
      </c>
      <c r="T3415" t="s">
        <v>19</v>
      </c>
      <c r="U3415">
        <v>3.1</v>
      </c>
      <c r="V3415" t="s">
        <v>19</v>
      </c>
      <c r="W3415">
        <v>308</v>
      </c>
      <c r="X3415" t="s">
        <v>19</v>
      </c>
      <c r="Y3415">
        <v>57.3</v>
      </c>
      <c r="Z3415" t="s">
        <v>19</v>
      </c>
      <c r="AA3415" s="6">
        <f t="shared" si="160"/>
        <v>1.3061215261252617</v>
      </c>
      <c r="AB3415" s="6">
        <f t="shared" si="161"/>
        <v>34.351018747025471</v>
      </c>
      <c r="AC3415" s="6">
        <f t="shared" si="162"/>
        <v>7.2489812529745308</v>
      </c>
    </row>
    <row r="3416" spans="1:29" hidden="1" x14ac:dyDescent="0.25">
      <c r="A3416">
        <v>200</v>
      </c>
      <c r="B3416" t="s">
        <v>17</v>
      </c>
      <c r="C3416" t="s">
        <v>18</v>
      </c>
      <c r="D3416" s="1">
        <v>45616</v>
      </c>
      <c r="E3416" s="2">
        <v>700</v>
      </c>
      <c r="F3416">
        <v>325</v>
      </c>
      <c r="G3416">
        <v>0</v>
      </c>
      <c r="H3416" t="s">
        <v>19</v>
      </c>
      <c r="I3416">
        <v>0</v>
      </c>
      <c r="J3416" t="s">
        <v>19</v>
      </c>
      <c r="K3416">
        <v>57</v>
      </c>
      <c r="L3416" t="s">
        <v>19</v>
      </c>
      <c r="M3416">
        <v>4.9000000000000004</v>
      </c>
      <c r="N3416" t="s">
        <v>19</v>
      </c>
      <c r="O3416">
        <v>41.7</v>
      </c>
      <c r="P3416" t="s">
        <v>19</v>
      </c>
      <c r="Q3416">
        <v>54</v>
      </c>
      <c r="R3416" t="s">
        <v>19</v>
      </c>
      <c r="S3416">
        <v>26.5</v>
      </c>
      <c r="T3416" t="s">
        <v>19</v>
      </c>
      <c r="U3416">
        <v>1.8</v>
      </c>
      <c r="V3416" t="s">
        <v>19</v>
      </c>
      <c r="W3416">
        <v>304</v>
      </c>
      <c r="X3416" t="s">
        <v>19</v>
      </c>
      <c r="Y3416">
        <v>56.9</v>
      </c>
      <c r="Z3416" t="s">
        <v>19</v>
      </c>
      <c r="AA3416" s="6">
        <f t="shared" si="160"/>
        <v>1.4282482346585752</v>
      </c>
      <c r="AB3416" s="6">
        <f t="shared" si="161"/>
        <v>34.570846822385434</v>
      </c>
      <c r="AC3416" s="6">
        <f t="shared" si="162"/>
        <v>7.1291531776145689</v>
      </c>
    </row>
    <row r="3417" spans="1:29" hidden="1" x14ac:dyDescent="0.25">
      <c r="A3417">
        <v>200</v>
      </c>
      <c r="B3417" t="s">
        <v>17</v>
      </c>
      <c r="C3417" t="s">
        <v>18</v>
      </c>
      <c r="D3417" s="1">
        <v>45616</v>
      </c>
      <c r="E3417" s="2">
        <v>800</v>
      </c>
      <c r="F3417">
        <v>325</v>
      </c>
      <c r="G3417">
        <v>0</v>
      </c>
      <c r="H3417" t="s">
        <v>19</v>
      </c>
      <c r="I3417">
        <v>0</v>
      </c>
      <c r="J3417" t="s">
        <v>19</v>
      </c>
      <c r="K3417">
        <v>352</v>
      </c>
      <c r="L3417" t="s">
        <v>19</v>
      </c>
      <c r="M3417">
        <v>5</v>
      </c>
      <c r="N3417" t="s">
        <v>19</v>
      </c>
      <c r="O3417">
        <v>47.9</v>
      </c>
      <c r="P3417" t="s">
        <v>19</v>
      </c>
      <c r="Q3417">
        <v>44</v>
      </c>
      <c r="R3417" t="s">
        <v>19</v>
      </c>
      <c r="S3417">
        <v>27</v>
      </c>
      <c r="T3417" t="s">
        <v>19</v>
      </c>
      <c r="U3417">
        <v>2.9</v>
      </c>
      <c r="V3417" t="s">
        <v>19</v>
      </c>
      <c r="W3417">
        <v>310</v>
      </c>
      <c r="X3417" t="s">
        <v>19</v>
      </c>
      <c r="Y3417">
        <v>56.5</v>
      </c>
      <c r="Z3417" t="s">
        <v>19</v>
      </c>
      <c r="AA3417" s="6">
        <f t="shared" si="160"/>
        <v>3.5810842293817604</v>
      </c>
      <c r="AB3417" s="6">
        <f t="shared" si="161"/>
        <v>38.445951612887171</v>
      </c>
      <c r="AC3417" s="6">
        <f t="shared" si="162"/>
        <v>9.4540483871128274</v>
      </c>
    </row>
    <row r="3418" spans="1:29" hidden="1" x14ac:dyDescent="0.25">
      <c r="A3418">
        <v>200</v>
      </c>
      <c r="B3418" t="s">
        <v>17</v>
      </c>
      <c r="C3418" t="s">
        <v>18</v>
      </c>
      <c r="D3418" s="1">
        <v>45616</v>
      </c>
      <c r="E3418" s="2">
        <v>900</v>
      </c>
      <c r="F3418">
        <v>325</v>
      </c>
      <c r="G3418">
        <v>0.01</v>
      </c>
      <c r="H3418" t="s">
        <v>19</v>
      </c>
      <c r="I3418">
        <v>0</v>
      </c>
      <c r="J3418" t="s">
        <v>19</v>
      </c>
      <c r="K3418">
        <v>719</v>
      </c>
      <c r="L3418" t="s">
        <v>19</v>
      </c>
      <c r="M3418">
        <v>5.0999999999999996</v>
      </c>
      <c r="N3418" t="s">
        <v>19</v>
      </c>
      <c r="O3418">
        <v>56.6</v>
      </c>
      <c r="P3418" t="s">
        <v>19</v>
      </c>
      <c r="Q3418">
        <v>33</v>
      </c>
      <c r="R3418" t="s">
        <v>19</v>
      </c>
      <c r="S3418">
        <v>27.8</v>
      </c>
      <c r="T3418" t="s">
        <v>19</v>
      </c>
      <c r="U3418">
        <v>3.3</v>
      </c>
      <c r="V3418" t="s">
        <v>19</v>
      </c>
      <c r="W3418">
        <v>314</v>
      </c>
      <c r="X3418" t="s">
        <v>19</v>
      </c>
      <c r="Y3418">
        <v>56.1</v>
      </c>
      <c r="Z3418" t="s">
        <v>19</v>
      </c>
      <c r="AA3418" s="6">
        <f t="shared" si="160"/>
        <v>6.3819687843997421</v>
      </c>
      <c r="AB3418" s="6">
        <f t="shared" si="161"/>
        <v>43.487543811919537</v>
      </c>
      <c r="AC3418" s="6">
        <f t="shared" si="162"/>
        <v>13.112456188080465</v>
      </c>
    </row>
    <row r="3419" spans="1:29" hidden="1" x14ac:dyDescent="0.25">
      <c r="A3419">
        <v>200</v>
      </c>
      <c r="B3419" t="s">
        <v>17</v>
      </c>
      <c r="C3419" t="s">
        <v>18</v>
      </c>
      <c r="D3419" s="1">
        <v>45616</v>
      </c>
      <c r="E3419">
        <v>1000</v>
      </c>
      <c r="F3419">
        <v>325</v>
      </c>
      <c r="G3419">
        <v>0.01</v>
      </c>
      <c r="H3419" t="s">
        <v>19</v>
      </c>
      <c r="I3419">
        <v>0</v>
      </c>
      <c r="J3419" t="s">
        <v>19</v>
      </c>
      <c r="K3419">
        <v>1054</v>
      </c>
      <c r="L3419" t="s">
        <v>19</v>
      </c>
      <c r="M3419">
        <v>5.4</v>
      </c>
      <c r="N3419" t="s">
        <v>19</v>
      </c>
      <c r="O3419">
        <v>62.7</v>
      </c>
      <c r="P3419" t="s">
        <v>19</v>
      </c>
      <c r="Q3419">
        <v>28</v>
      </c>
      <c r="R3419" t="s">
        <v>19</v>
      </c>
      <c r="S3419">
        <v>28.9</v>
      </c>
      <c r="T3419" t="s">
        <v>19</v>
      </c>
      <c r="U3419">
        <v>3.1</v>
      </c>
      <c r="V3419" t="s">
        <v>19</v>
      </c>
      <c r="W3419">
        <v>304</v>
      </c>
      <c r="X3419" t="s">
        <v>19</v>
      </c>
      <c r="Y3419">
        <v>55.9</v>
      </c>
      <c r="Z3419" t="s">
        <v>19</v>
      </c>
      <c r="AA3419" s="6">
        <f t="shared" si="160"/>
        <v>8.3095919106214229</v>
      </c>
      <c r="AB3419" s="6">
        <f t="shared" si="161"/>
        <v>46.957265439118558</v>
      </c>
      <c r="AC3419" s="6">
        <f t="shared" si="162"/>
        <v>15.742734560881445</v>
      </c>
    </row>
    <row r="3420" spans="1:29" hidden="1" x14ac:dyDescent="0.25">
      <c r="A3420">
        <v>200</v>
      </c>
      <c r="B3420" t="s">
        <v>17</v>
      </c>
      <c r="C3420" t="s">
        <v>18</v>
      </c>
      <c r="D3420" s="1">
        <v>45616</v>
      </c>
      <c r="E3420">
        <v>1100</v>
      </c>
      <c r="F3420">
        <v>325</v>
      </c>
      <c r="G3420">
        <v>0.01</v>
      </c>
      <c r="H3420" t="s">
        <v>19</v>
      </c>
      <c r="I3420">
        <v>0</v>
      </c>
      <c r="J3420" t="s">
        <v>19</v>
      </c>
      <c r="K3420">
        <v>1253</v>
      </c>
      <c r="L3420" t="s">
        <v>19</v>
      </c>
      <c r="M3420">
        <v>4.8</v>
      </c>
      <c r="N3420" t="s">
        <v>19</v>
      </c>
      <c r="O3420">
        <v>67.7</v>
      </c>
      <c r="P3420" t="s">
        <v>19</v>
      </c>
      <c r="Q3420">
        <v>21</v>
      </c>
      <c r="R3420" t="s">
        <v>19</v>
      </c>
      <c r="S3420">
        <v>26.1</v>
      </c>
      <c r="T3420" t="s">
        <v>19</v>
      </c>
      <c r="U3420">
        <v>2.7</v>
      </c>
      <c r="V3420" t="s">
        <v>19</v>
      </c>
      <c r="W3420">
        <v>285</v>
      </c>
      <c r="X3420" t="s">
        <v>19</v>
      </c>
      <c r="Y3420">
        <v>56.1</v>
      </c>
      <c r="Z3420" t="s">
        <v>19</v>
      </c>
      <c r="AA3420" s="6">
        <f t="shared" si="160"/>
        <v>9.1669622550531713</v>
      </c>
      <c r="AB3420" s="6">
        <f t="shared" si="161"/>
        <v>48.500532059095704</v>
      </c>
      <c r="AC3420" s="6">
        <f t="shared" si="162"/>
        <v>19.199467940904299</v>
      </c>
    </row>
    <row r="3421" spans="1:29" hidden="1" x14ac:dyDescent="0.25">
      <c r="A3421">
        <v>200</v>
      </c>
      <c r="B3421" t="s">
        <v>17</v>
      </c>
      <c r="C3421" t="s">
        <v>18</v>
      </c>
      <c r="D3421" s="1">
        <v>45616</v>
      </c>
      <c r="E3421">
        <v>1200</v>
      </c>
      <c r="F3421">
        <v>325</v>
      </c>
      <c r="G3421">
        <v>0.01</v>
      </c>
      <c r="H3421" t="s">
        <v>19</v>
      </c>
      <c r="I3421">
        <v>0</v>
      </c>
      <c r="J3421" t="s">
        <v>19</v>
      </c>
      <c r="K3421">
        <v>1327</v>
      </c>
      <c r="L3421" t="s">
        <v>19</v>
      </c>
      <c r="M3421">
        <v>4.0999999999999996</v>
      </c>
      <c r="N3421" t="s">
        <v>19</v>
      </c>
      <c r="O3421">
        <v>71.2</v>
      </c>
      <c r="P3421" t="s">
        <v>19</v>
      </c>
      <c r="Q3421">
        <v>16</v>
      </c>
      <c r="R3421" t="s">
        <v>19</v>
      </c>
      <c r="S3421">
        <v>22.5</v>
      </c>
      <c r="T3421" t="s">
        <v>19</v>
      </c>
      <c r="U3421">
        <v>2.4</v>
      </c>
      <c r="V3421" t="s">
        <v>19</v>
      </c>
      <c r="W3421">
        <v>185</v>
      </c>
      <c r="X3421" t="s">
        <v>19</v>
      </c>
      <c r="Y3421">
        <v>56.6</v>
      </c>
      <c r="Z3421" t="s">
        <v>19</v>
      </c>
      <c r="AA3421" s="6">
        <f t="shared" si="160"/>
        <v>9.4513899197198139</v>
      </c>
      <c r="AB3421" s="6">
        <f t="shared" si="161"/>
        <v>49.012501855495664</v>
      </c>
      <c r="AC3421" s="6">
        <f t="shared" si="162"/>
        <v>22.187498144504339</v>
      </c>
    </row>
    <row r="3422" spans="1:29" hidden="1" x14ac:dyDescent="0.25">
      <c r="A3422">
        <v>200</v>
      </c>
      <c r="B3422" t="s">
        <v>17</v>
      </c>
      <c r="C3422" t="s">
        <v>18</v>
      </c>
      <c r="D3422" s="1">
        <v>45616</v>
      </c>
      <c r="E3422">
        <v>1300</v>
      </c>
      <c r="F3422">
        <v>325</v>
      </c>
      <c r="G3422">
        <v>0.01</v>
      </c>
      <c r="H3422" t="s">
        <v>19</v>
      </c>
      <c r="I3422">
        <v>0</v>
      </c>
      <c r="J3422" t="s">
        <v>19</v>
      </c>
      <c r="K3422">
        <v>1263</v>
      </c>
      <c r="L3422" t="s">
        <v>19</v>
      </c>
      <c r="M3422">
        <v>3.9</v>
      </c>
      <c r="N3422" t="s">
        <v>19</v>
      </c>
      <c r="O3422">
        <v>72.5</v>
      </c>
      <c r="P3422" t="s">
        <v>19</v>
      </c>
      <c r="Q3422">
        <v>14</v>
      </c>
      <c r="R3422" t="s">
        <v>19</v>
      </c>
      <c r="S3422">
        <v>21.2</v>
      </c>
      <c r="T3422" t="s">
        <v>19</v>
      </c>
      <c r="U3422">
        <v>3.4</v>
      </c>
      <c r="V3422" t="s">
        <v>19</v>
      </c>
      <c r="W3422">
        <v>193</v>
      </c>
      <c r="X3422" t="s">
        <v>19</v>
      </c>
      <c r="Y3422">
        <v>57.3</v>
      </c>
      <c r="Z3422" t="s">
        <v>19</v>
      </c>
      <c r="AA3422" s="6">
        <f t="shared" si="160"/>
        <v>9.4410981496804247</v>
      </c>
      <c r="AB3422" s="6">
        <f t="shared" si="161"/>
        <v>48.993976669424768</v>
      </c>
      <c r="AC3422" s="6">
        <f t="shared" si="162"/>
        <v>23.506023330575232</v>
      </c>
    </row>
    <row r="3423" spans="1:29" hidden="1" x14ac:dyDescent="0.25">
      <c r="A3423">
        <v>200</v>
      </c>
      <c r="B3423" t="s">
        <v>17</v>
      </c>
      <c r="C3423" t="s">
        <v>18</v>
      </c>
      <c r="D3423" s="1">
        <v>45616</v>
      </c>
      <c r="E3423">
        <v>1400</v>
      </c>
      <c r="F3423">
        <v>325</v>
      </c>
      <c r="G3423">
        <v>0.01</v>
      </c>
      <c r="H3423" t="s">
        <v>19</v>
      </c>
      <c r="I3423">
        <v>0</v>
      </c>
      <c r="J3423" t="s">
        <v>19</v>
      </c>
      <c r="K3423">
        <v>1066</v>
      </c>
      <c r="L3423" t="s">
        <v>19</v>
      </c>
      <c r="M3423">
        <v>3.7</v>
      </c>
      <c r="N3423" t="s">
        <v>19</v>
      </c>
      <c r="O3423">
        <v>73.5</v>
      </c>
      <c r="P3423" t="s">
        <v>19</v>
      </c>
      <c r="Q3423">
        <v>13</v>
      </c>
      <c r="R3423" t="s">
        <v>19</v>
      </c>
      <c r="S3423">
        <v>19.8</v>
      </c>
      <c r="T3423" t="s">
        <v>19</v>
      </c>
      <c r="U3423">
        <v>4.5</v>
      </c>
      <c r="V3423" t="s">
        <v>19</v>
      </c>
      <c r="W3423">
        <v>168</v>
      </c>
      <c r="X3423" t="s">
        <v>19</v>
      </c>
      <c r="Y3423">
        <v>58</v>
      </c>
      <c r="Z3423" t="s">
        <v>19</v>
      </c>
      <c r="AA3423" s="6">
        <f t="shared" si="160"/>
        <v>9.5336988682735413</v>
      </c>
      <c r="AB3423" s="6">
        <f t="shared" si="161"/>
        <v>49.160657962892373</v>
      </c>
      <c r="AC3423" s="6">
        <f t="shared" si="162"/>
        <v>24.339342037107627</v>
      </c>
    </row>
    <row r="3424" spans="1:29" hidden="1" x14ac:dyDescent="0.25">
      <c r="A3424">
        <v>200</v>
      </c>
      <c r="B3424" t="s">
        <v>17</v>
      </c>
      <c r="C3424" t="s">
        <v>18</v>
      </c>
      <c r="D3424" s="1">
        <v>45616</v>
      </c>
      <c r="E3424">
        <v>1500</v>
      </c>
      <c r="F3424">
        <v>325</v>
      </c>
      <c r="G3424">
        <v>0.01</v>
      </c>
      <c r="H3424" t="s">
        <v>19</v>
      </c>
      <c r="I3424">
        <v>0</v>
      </c>
      <c r="J3424" t="s">
        <v>19</v>
      </c>
      <c r="K3424">
        <v>757</v>
      </c>
      <c r="L3424" t="s">
        <v>19</v>
      </c>
      <c r="M3424">
        <v>4</v>
      </c>
      <c r="N3424" t="s">
        <v>19</v>
      </c>
      <c r="O3424">
        <v>73.8</v>
      </c>
      <c r="P3424" t="s">
        <v>19</v>
      </c>
      <c r="Q3424">
        <v>14</v>
      </c>
      <c r="R3424" t="s">
        <v>19</v>
      </c>
      <c r="S3424">
        <v>21.6</v>
      </c>
      <c r="T3424" t="s">
        <v>19</v>
      </c>
      <c r="U3424">
        <v>4.5</v>
      </c>
      <c r="V3424" t="s">
        <v>19</v>
      </c>
      <c r="W3424">
        <v>172</v>
      </c>
      <c r="X3424" t="s">
        <v>19</v>
      </c>
      <c r="Y3424">
        <v>58.8</v>
      </c>
      <c r="Z3424" t="s">
        <v>19</v>
      </c>
      <c r="AA3424" s="6">
        <f t="shared" si="160"/>
        <v>9.8913122662325748</v>
      </c>
      <c r="AB3424" s="6">
        <f t="shared" si="161"/>
        <v>49.804362079218635</v>
      </c>
      <c r="AC3424" s="6">
        <f t="shared" si="162"/>
        <v>23.995637920781363</v>
      </c>
    </row>
    <row r="3425" spans="1:29" hidden="1" x14ac:dyDescent="0.25">
      <c r="A3425">
        <v>200</v>
      </c>
      <c r="B3425" t="s">
        <v>17</v>
      </c>
      <c r="C3425" t="s">
        <v>18</v>
      </c>
      <c r="D3425" s="1">
        <v>45616</v>
      </c>
      <c r="E3425">
        <v>1600</v>
      </c>
      <c r="F3425">
        <v>325</v>
      </c>
      <c r="G3425">
        <v>0</v>
      </c>
      <c r="H3425" t="s">
        <v>19</v>
      </c>
      <c r="I3425">
        <v>0</v>
      </c>
      <c r="J3425" t="s">
        <v>19</v>
      </c>
      <c r="K3425">
        <v>373</v>
      </c>
      <c r="L3425" t="s">
        <v>19</v>
      </c>
      <c r="M3425">
        <v>4.2</v>
      </c>
      <c r="N3425" t="s">
        <v>19</v>
      </c>
      <c r="O3425">
        <v>72.900000000000006</v>
      </c>
      <c r="P3425" t="s">
        <v>19</v>
      </c>
      <c r="Q3425">
        <v>15</v>
      </c>
      <c r="R3425" t="s">
        <v>19</v>
      </c>
      <c r="S3425">
        <v>22.7</v>
      </c>
      <c r="T3425" t="s">
        <v>19</v>
      </c>
      <c r="U3425">
        <v>3.6</v>
      </c>
      <c r="V3425" t="s">
        <v>19</v>
      </c>
      <c r="W3425">
        <v>184</v>
      </c>
      <c r="X3425" t="s">
        <v>19</v>
      </c>
      <c r="Y3425">
        <v>59.7</v>
      </c>
      <c r="Z3425" t="s">
        <v>19</v>
      </c>
      <c r="AA3425" s="6">
        <f t="shared" si="160"/>
        <v>9.8227956543810073</v>
      </c>
      <c r="AB3425" s="6">
        <f t="shared" si="161"/>
        <v>49.681032177885811</v>
      </c>
      <c r="AC3425" s="6">
        <f t="shared" si="162"/>
        <v>23.218967822114195</v>
      </c>
    </row>
    <row r="3426" spans="1:29" hidden="1" x14ac:dyDescent="0.25">
      <c r="A3426">
        <v>200</v>
      </c>
      <c r="B3426" t="s">
        <v>17</v>
      </c>
      <c r="C3426" t="s">
        <v>18</v>
      </c>
      <c r="D3426" s="1">
        <v>45616</v>
      </c>
      <c r="E3426">
        <v>1700</v>
      </c>
      <c r="F3426">
        <v>325</v>
      </c>
      <c r="G3426">
        <v>0</v>
      </c>
      <c r="H3426" t="s">
        <v>19</v>
      </c>
      <c r="I3426">
        <v>0</v>
      </c>
      <c r="J3426" t="s">
        <v>19</v>
      </c>
      <c r="K3426">
        <v>53</v>
      </c>
      <c r="L3426" t="s">
        <v>19</v>
      </c>
      <c r="M3426">
        <v>5.3</v>
      </c>
      <c r="N3426" t="s">
        <v>19</v>
      </c>
      <c r="O3426">
        <v>66.5</v>
      </c>
      <c r="P3426" t="s">
        <v>19</v>
      </c>
      <c r="Q3426">
        <v>24</v>
      </c>
      <c r="R3426" t="s">
        <v>19</v>
      </c>
      <c r="S3426">
        <v>28.6</v>
      </c>
      <c r="T3426" t="s">
        <v>19</v>
      </c>
      <c r="U3426">
        <v>1.5</v>
      </c>
      <c r="V3426" t="s">
        <v>19</v>
      </c>
      <c r="W3426">
        <v>212</v>
      </c>
      <c r="X3426" t="s">
        <v>19</v>
      </c>
      <c r="Y3426">
        <v>60.4</v>
      </c>
      <c r="Z3426" t="s">
        <v>19</v>
      </c>
      <c r="AA3426" s="6">
        <f t="shared" si="160"/>
        <v>9.2253706718599844</v>
      </c>
      <c r="AB3426" s="6">
        <f t="shared" si="161"/>
        <v>48.60566720934797</v>
      </c>
      <c r="AC3426" s="6">
        <f t="shared" si="162"/>
        <v>17.89433279065203</v>
      </c>
    </row>
    <row r="3427" spans="1:29" hidden="1" x14ac:dyDescent="0.25">
      <c r="A3427">
        <v>200</v>
      </c>
      <c r="B3427" t="s">
        <v>17</v>
      </c>
      <c r="C3427" t="s">
        <v>18</v>
      </c>
      <c r="D3427" s="1">
        <v>45616</v>
      </c>
      <c r="E3427">
        <v>1800</v>
      </c>
      <c r="F3427">
        <v>325</v>
      </c>
      <c r="G3427">
        <v>0</v>
      </c>
      <c r="H3427" t="s">
        <v>19</v>
      </c>
      <c r="I3427">
        <v>0</v>
      </c>
      <c r="J3427" t="s">
        <v>19</v>
      </c>
      <c r="K3427">
        <v>0</v>
      </c>
      <c r="L3427" t="s">
        <v>19</v>
      </c>
      <c r="M3427">
        <v>8.6999999999999993</v>
      </c>
      <c r="N3427" t="s">
        <v>19</v>
      </c>
      <c r="O3427">
        <v>53.7</v>
      </c>
      <c r="P3427" t="s">
        <v>19</v>
      </c>
      <c r="Q3427">
        <v>62</v>
      </c>
      <c r="R3427" t="s">
        <v>19</v>
      </c>
      <c r="S3427">
        <v>41</v>
      </c>
      <c r="T3427" t="s">
        <v>19</v>
      </c>
      <c r="U3427">
        <v>1.5</v>
      </c>
      <c r="V3427" t="s">
        <v>19</v>
      </c>
      <c r="W3427">
        <v>301</v>
      </c>
      <c r="X3427" t="s">
        <v>19</v>
      </c>
      <c r="Y3427">
        <v>60.8</v>
      </c>
      <c r="Z3427" t="s">
        <v>19</v>
      </c>
      <c r="AA3427" s="6">
        <f t="shared" si="160"/>
        <v>8.0716579088358991</v>
      </c>
      <c r="AB3427" s="6">
        <f t="shared" si="161"/>
        <v>46.528984235904616</v>
      </c>
      <c r="AC3427" s="6">
        <f t="shared" si="162"/>
        <v>7.1710157640953867</v>
      </c>
    </row>
    <row r="3428" spans="1:29" hidden="1" x14ac:dyDescent="0.25">
      <c r="A3428">
        <v>200</v>
      </c>
      <c r="B3428" t="s">
        <v>17</v>
      </c>
      <c r="C3428" t="s">
        <v>18</v>
      </c>
      <c r="D3428" s="1">
        <v>45616</v>
      </c>
      <c r="E3428">
        <v>1900</v>
      </c>
      <c r="F3428">
        <v>325</v>
      </c>
      <c r="G3428">
        <v>0</v>
      </c>
      <c r="H3428" t="s">
        <v>19</v>
      </c>
      <c r="I3428">
        <v>0</v>
      </c>
      <c r="J3428" t="s">
        <v>19</v>
      </c>
      <c r="K3428">
        <v>0</v>
      </c>
      <c r="L3428" t="s">
        <v>19</v>
      </c>
      <c r="M3428">
        <v>8</v>
      </c>
      <c r="N3428" t="s">
        <v>19</v>
      </c>
      <c r="O3428">
        <v>49.5</v>
      </c>
      <c r="P3428" t="s">
        <v>19</v>
      </c>
      <c r="Q3428">
        <v>66</v>
      </c>
      <c r="R3428" t="s">
        <v>19</v>
      </c>
      <c r="S3428">
        <v>38.799999999999997</v>
      </c>
      <c r="T3428" t="s">
        <v>19</v>
      </c>
      <c r="U3428">
        <v>2.2999999999999998</v>
      </c>
      <c r="V3428" t="s">
        <v>19</v>
      </c>
      <c r="W3428">
        <v>297</v>
      </c>
      <c r="X3428" t="s">
        <v>19</v>
      </c>
      <c r="Y3428">
        <v>60.9</v>
      </c>
      <c r="Z3428" t="s">
        <v>19</v>
      </c>
      <c r="AA3428" s="6">
        <f t="shared" si="160"/>
        <v>6.3301249451853323</v>
      </c>
      <c r="AB3428" s="6">
        <f t="shared" si="161"/>
        <v>43.394224901333601</v>
      </c>
      <c r="AC3428" s="6">
        <f t="shared" si="162"/>
        <v>6.105775098666399</v>
      </c>
    </row>
    <row r="3429" spans="1:29" hidden="1" x14ac:dyDescent="0.25">
      <c r="A3429">
        <v>200</v>
      </c>
      <c r="B3429" t="s">
        <v>17</v>
      </c>
      <c r="C3429" t="s">
        <v>18</v>
      </c>
      <c r="D3429" s="1">
        <v>45616</v>
      </c>
      <c r="E3429">
        <v>2000</v>
      </c>
      <c r="F3429">
        <v>325</v>
      </c>
      <c r="G3429">
        <v>0</v>
      </c>
      <c r="H3429" t="s">
        <v>19</v>
      </c>
      <c r="I3429">
        <v>0</v>
      </c>
      <c r="J3429" t="s">
        <v>19</v>
      </c>
      <c r="K3429">
        <v>0</v>
      </c>
      <c r="L3429" t="s">
        <v>19</v>
      </c>
      <c r="M3429">
        <v>7.7</v>
      </c>
      <c r="N3429" t="s">
        <v>19</v>
      </c>
      <c r="O3429">
        <v>47</v>
      </c>
      <c r="P3429" t="s">
        <v>19</v>
      </c>
      <c r="Q3429">
        <v>70</v>
      </c>
      <c r="R3429" t="s">
        <v>19</v>
      </c>
      <c r="S3429">
        <v>37.700000000000003</v>
      </c>
      <c r="T3429" t="s">
        <v>19</v>
      </c>
      <c r="U3429">
        <v>3.3</v>
      </c>
      <c r="V3429" t="s">
        <v>19</v>
      </c>
      <c r="W3429">
        <v>298</v>
      </c>
      <c r="X3429" t="s">
        <v>19</v>
      </c>
      <c r="Y3429">
        <v>60.6</v>
      </c>
      <c r="Z3429" t="s">
        <v>19</v>
      </c>
      <c r="AA3429" s="6">
        <f t="shared" si="160"/>
        <v>5.4116206071274799</v>
      </c>
      <c r="AB3429" s="6">
        <f t="shared" si="161"/>
        <v>41.740917092829463</v>
      </c>
      <c r="AC3429" s="6">
        <f t="shared" si="162"/>
        <v>5.2590829071705372</v>
      </c>
    </row>
    <row r="3430" spans="1:29" hidden="1" x14ac:dyDescent="0.25">
      <c r="A3430">
        <v>200</v>
      </c>
      <c r="B3430" t="s">
        <v>17</v>
      </c>
      <c r="C3430" t="s">
        <v>18</v>
      </c>
      <c r="D3430" s="1">
        <v>45616</v>
      </c>
      <c r="E3430">
        <v>2100</v>
      </c>
      <c r="F3430">
        <v>325</v>
      </c>
      <c r="G3430">
        <v>0</v>
      </c>
      <c r="H3430" t="s">
        <v>19</v>
      </c>
      <c r="I3430">
        <v>0</v>
      </c>
      <c r="J3430" t="s">
        <v>19</v>
      </c>
      <c r="K3430">
        <v>0</v>
      </c>
      <c r="L3430" t="s">
        <v>19</v>
      </c>
      <c r="M3430">
        <v>5.7</v>
      </c>
      <c r="N3430" t="s">
        <v>19</v>
      </c>
      <c r="O3430">
        <v>52.9</v>
      </c>
      <c r="P3430" t="s">
        <v>19</v>
      </c>
      <c r="Q3430">
        <v>42</v>
      </c>
      <c r="R3430" t="s">
        <v>19</v>
      </c>
      <c r="S3430">
        <v>30.4</v>
      </c>
      <c r="T3430" t="s">
        <v>19</v>
      </c>
      <c r="U3430">
        <v>4.5</v>
      </c>
      <c r="V3430" t="s">
        <v>19</v>
      </c>
      <c r="W3430">
        <v>305</v>
      </c>
      <c r="X3430" t="s">
        <v>19</v>
      </c>
      <c r="Y3430">
        <v>60.2</v>
      </c>
      <c r="Z3430" t="s">
        <v>19</v>
      </c>
      <c r="AA3430" s="6">
        <f t="shared" si="160"/>
        <v>5.696669918439115</v>
      </c>
      <c r="AB3430" s="6">
        <f t="shared" si="161"/>
        <v>42.254005853190407</v>
      </c>
      <c r="AC3430" s="6">
        <f t="shared" si="162"/>
        <v>10.645994146809592</v>
      </c>
    </row>
    <row r="3431" spans="1:29" hidden="1" x14ac:dyDescent="0.25">
      <c r="A3431">
        <v>200</v>
      </c>
      <c r="B3431" t="s">
        <v>17</v>
      </c>
      <c r="C3431" t="s">
        <v>18</v>
      </c>
      <c r="D3431" s="1">
        <v>45616</v>
      </c>
      <c r="E3431">
        <v>2200</v>
      </c>
      <c r="F3431">
        <v>325</v>
      </c>
      <c r="G3431">
        <v>0</v>
      </c>
      <c r="H3431" t="s">
        <v>19</v>
      </c>
      <c r="I3431">
        <v>0</v>
      </c>
      <c r="J3431" t="s">
        <v>19</v>
      </c>
      <c r="K3431">
        <v>0</v>
      </c>
      <c r="L3431" t="s">
        <v>19</v>
      </c>
      <c r="M3431">
        <v>5.4</v>
      </c>
      <c r="N3431" t="s">
        <v>19</v>
      </c>
      <c r="O3431">
        <v>52.5</v>
      </c>
      <c r="P3431" t="s">
        <v>19</v>
      </c>
      <c r="Q3431">
        <v>40</v>
      </c>
      <c r="R3431" t="s">
        <v>19</v>
      </c>
      <c r="S3431">
        <v>29.1</v>
      </c>
      <c r="T3431" t="s">
        <v>19</v>
      </c>
      <c r="U3431">
        <v>4</v>
      </c>
      <c r="V3431" t="s">
        <v>19</v>
      </c>
      <c r="W3431">
        <v>309</v>
      </c>
      <c r="X3431" t="s">
        <v>19</v>
      </c>
      <c r="Y3431">
        <v>59.8</v>
      </c>
      <c r="Z3431" t="s">
        <v>19</v>
      </c>
      <c r="AA3431" s="6">
        <f t="shared" si="160"/>
        <v>5.3169191570471668</v>
      </c>
      <c r="AB3431" s="6">
        <f t="shared" si="161"/>
        <v>41.570454482684902</v>
      </c>
      <c r="AC3431" s="6">
        <f t="shared" si="162"/>
        <v>10.929545517315098</v>
      </c>
    </row>
    <row r="3432" spans="1:29" hidden="1" x14ac:dyDescent="0.25">
      <c r="A3432">
        <v>200</v>
      </c>
      <c r="B3432" t="s">
        <v>17</v>
      </c>
      <c r="C3432" t="s">
        <v>18</v>
      </c>
      <c r="D3432" s="1">
        <v>45616</v>
      </c>
      <c r="E3432">
        <v>2300</v>
      </c>
      <c r="F3432">
        <v>325</v>
      </c>
      <c r="G3432">
        <v>0</v>
      </c>
      <c r="H3432" t="s">
        <v>19</v>
      </c>
      <c r="I3432">
        <v>0</v>
      </c>
      <c r="J3432" t="s">
        <v>19</v>
      </c>
      <c r="K3432">
        <v>0</v>
      </c>
      <c r="L3432" t="s">
        <v>19</v>
      </c>
      <c r="M3432">
        <v>4.4000000000000004</v>
      </c>
      <c r="N3432" t="s">
        <v>19</v>
      </c>
      <c r="O3432">
        <v>52.3</v>
      </c>
      <c r="P3432" t="s">
        <v>19</v>
      </c>
      <c r="Q3432">
        <v>33</v>
      </c>
      <c r="R3432" t="s">
        <v>19</v>
      </c>
      <c r="S3432">
        <v>24.2</v>
      </c>
      <c r="T3432" t="s">
        <v>19</v>
      </c>
      <c r="U3432">
        <v>4.2</v>
      </c>
      <c r="V3432" t="s">
        <v>19</v>
      </c>
      <c r="W3432">
        <v>315</v>
      </c>
      <c r="X3432" t="s">
        <v>19</v>
      </c>
      <c r="Y3432">
        <v>59.3</v>
      </c>
      <c r="Z3432" t="s">
        <v>19</v>
      </c>
      <c r="AA3432" s="6">
        <f t="shared" si="160"/>
        <v>4.5325669526245456</v>
      </c>
      <c r="AB3432" s="6">
        <f t="shared" si="161"/>
        <v>40.158620514724184</v>
      </c>
      <c r="AC3432" s="6">
        <f t="shared" si="162"/>
        <v>12.141379485275813</v>
      </c>
    </row>
    <row r="3433" spans="1:29" hidden="1" x14ac:dyDescent="0.25">
      <c r="A3433">
        <v>200</v>
      </c>
      <c r="B3433" t="s">
        <v>17</v>
      </c>
      <c r="C3433" t="s">
        <v>18</v>
      </c>
      <c r="D3433" s="1">
        <v>45616</v>
      </c>
      <c r="E3433">
        <v>2400</v>
      </c>
      <c r="F3433">
        <v>325</v>
      </c>
      <c r="G3433">
        <v>0</v>
      </c>
      <c r="H3433" t="s">
        <v>19</v>
      </c>
      <c r="I3433">
        <v>0</v>
      </c>
      <c r="J3433" t="s">
        <v>19</v>
      </c>
      <c r="K3433">
        <v>0</v>
      </c>
      <c r="L3433" t="s">
        <v>19</v>
      </c>
      <c r="M3433">
        <v>4.4000000000000004</v>
      </c>
      <c r="N3433" t="s">
        <v>19</v>
      </c>
      <c r="O3433">
        <v>50.8</v>
      </c>
      <c r="P3433" t="s">
        <v>19</v>
      </c>
      <c r="Q3433">
        <v>35</v>
      </c>
      <c r="R3433" t="s">
        <v>19</v>
      </c>
      <c r="S3433">
        <v>24.1</v>
      </c>
      <c r="T3433" t="s">
        <v>19</v>
      </c>
      <c r="U3433">
        <v>3.8</v>
      </c>
      <c r="V3433" t="s">
        <v>19</v>
      </c>
      <c r="W3433">
        <v>313</v>
      </c>
      <c r="X3433" t="s">
        <v>19</v>
      </c>
      <c r="Y3433">
        <v>58.9</v>
      </c>
      <c r="Z3433" t="s">
        <v>19</v>
      </c>
      <c r="AA3433" s="6">
        <f t="shared" si="160"/>
        <v>4.0777531927366368</v>
      </c>
      <c r="AB3433" s="6">
        <f t="shared" si="161"/>
        <v>39.339955746925945</v>
      </c>
      <c r="AC3433" s="6">
        <f t="shared" si="162"/>
        <v>11.460044253074052</v>
      </c>
    </row>
    <row r="3434" spans="1:29" hidden="1" x14ac:dyDescent="0.25">
      <c r="A3434">
        <v>200</v>
      </c>
      <c r="B3434" t="s">
        <v>17</v>
      </c>
      <c r="C3434" t="s">
        <v>18</v>
      </c>
      <c r="D3434" s="1">
        <v>45617</v>
      </c>
      <c r="E3434" s="2">
        <v>100</v>
      </c>
      <c r="F3434">
        <v>326</v>
      </c>
      <c r="G3434">
        <v>0</v>
      </c>
      <c r="H3434" t="s">
        <v>19</v>
      </c>
      <c r="I3434">
        <v>0</v>
      </c>
      <c r="J3434" t="s">
        <v>19</v>
      </c>
      <c r="K3434">
        <v>0</v>
      </c>
      <c r="L3434" t="s">
        <v>19</v>
      </c>
      <c r="M3434">
        <v>4.9000000000000004</v>
      </c>
      <c r="N3434" t="s">
        <v>19</v>
      </c>
      <c r="O3434">
        <v>48.5</v>
      </c>
      <c r="P3434" t="s">
        <v>19</v>
      </c>
      <c r="Q3434">
        <v>42</v>
      </c>
      <c r="R3434" t="s">
        <v>19</v>
      </c>
      <c r="S3434">
        <v>26.7</v>
      </c>
      <c r="T3434" t="s">
        <v>19</v>
      </c>
      <c r="U3434">
        <v>2.9</v>
      </c>
      <c r="V3434" t="s">
        <v>19</v>
      </c>
      <c r="W3434">
        <v>321</v>
      </c>
      <c r="X3434" t="s">
        <v>19</v>
      </c>
      <c r="Y3434">
        <v>58.5</v>
      </c>
      <c r="Z3434" t="s">
        <v>19</v>
      </c>
      <c r="AA3434" s="6">
        <f t="shared" si="160"/>
        <v>3.6841993319269779</v>
      </c>
      <c r="AB3434" s="6">
        <f t="shared" si="161"/>
        <v>38.631558797468557</v>
      </c>
      <c r="AC3434" s="6">
        <f t="shared" si="162"/>
        <v>9.868441202531443</v>
      </c>
    </row>
    <row r="3435" spans="1:29" hidden="1" x14ac:dyDescent="0.25">
      <c r="A3435">
        <v>200</v>
      </c>
      <c r="B3435" t="s">
        <v>17</v>
      </c>
      <c r="C3435" t="s">
        <v>18</v>
      </c>
      <c r="D3435" s="1">
        <v>45617</v>
      </c>
      <c r="E3435" s="2">
        <v>200</v>
      </c>
      <c r="F3435">
        <v>326</v>
      </c>
      <c r="G3435">
        <v>0</v>
      </c>
      <c r="H3435" t="s">
        <v>19</v>
      </c>
      <c r="I3435">
        <v>0</v>
      </c>
      <c r="J3435" t="s">
        <v>19</v>
      </c>
      <c r="K3435">
        <v>0</v>
      </c>
      <c r="L3435" t="s">
        <v>19</v>
      </c>
      <c r="M3435">
        <v>4.7</v>
      </c>
      <c r="N3435" t="s">
        <v>19</v>
      </c>
      <c r="O3435">
        <v>46.1</v>
      </c>
      <c r="P3435" t="s">
        <v>19</v>
      </c>
      <c r="Q3435">
        <v>45</v>
      </c>
      <c r="R3435" t="s">
        <v>19</v>
      </c>
      <c r="S3435">
        <v>25.8</v>
      </c>
      <c r="T3435" t="s">
        <v>19</v>
      </c>
      <c r="U3435">
        <v>2.2000000000000002</v>
      </c>
      <c r="V3435" t="s">
        <v>19</v>
      </c>
      <c r="W3435">
        <v>324</v>
      </c>
      <c r="X3435" t="s">
        <v>19</v>
      </c>
      <c r="Y3435">
        <v>58.1</v>
      </c>
      <c r="Z3435" t="s">
        <v>19</v>
      </c>
      <c r="AA3435" s="6">
        <f t="shared" si="160"/>
        <v>2.829208119326232</v>
      </c>
      <c r="AB3435" s="6">
        <f t="shared" si="161"/>
        <v>37.092574614787218</v>
      </c>
      <c r="AC3435" s="6">
        <f t="shared" si="162"/>
        <v>9.0074253852127839</v>
      </c>
    </row>
    <row r="3436" spans="1:29" hidden="1" x14ac:dyDescent="0.25">
      <c r="A3436">
        <v>200</v>
      </c>
      <c r="B3436" t="s">
        <v>17</v>
      </c>
      <c r="C3436" t="s">
        <v>18</v>
      </c>
      <c r="D3436" s="1">
        <v>45617</v>
      </c>
      <c r="E3436" s="2">
        <v>300</v>
      </c>
      <c r="F3436">
        <v>326</v>
      </c>
      <c r="G3436">
        <v>0</v>
      </c>
      <c r="H3436" t="s">
        <v>19</v>
      </c>
      <c r="I3436">
        <v>0</v>
      </c>
      <c r="J3436" t="s">
        <v>19</v>
      </c>
      <c r="K3436">
        <v>0</v>
      </c>
      <c r="L3436" t="s">
        <v>19</v>
      </c>
      <c r="M3436">
        <v>4.7</v>
      </c>
      <c r="N3436" t="s">
        <v>19</v>
      </c>
      <c r="O3436">
        <v>44.8</v>
      </c>
      <c r="P3436" t="s">
        <v>19</v>
      </c>
      <c r="Q3436">
        <v>47</v>
      </c>
      <c r="R3436" t="s">
        <v>19</v>
      </c>
      <c r="S3436">
        <v>25.7</v>
      </c>
      <c r="T3436" t="s">
        <v>19</v>
      </c>
      <c r="U3436">
        <v>2.7</v>
      </c>
      <c r="V3436" t="s">
        <v>19</v>
      </c>
      <c r="W3436">
        <v>317</v>
      </c>
      <c r="X3436" t="s">
        <v>19</v>
      </c>
      <c r="Y3436">
        <v>57.8</v>
      </c>
      <c r="Z3436" t="s">
        <v>19</v>
      </c>
      <c r="AA3436" s="6">
        <f t="shared" si="160"/>
        <v>2.3805047242938615</v>
      </c>
      <c r="AB3436" s="6">
        <f t="shared" si="161"/>
        <v>36.28490850372895</v>
      </c>
      <c r="AC3436" s="6">
        <f t="shared" si="162"/>
        <v>8.5150914962710473</v>
      </c>
    </row>
    <row r="3437" spans="1:29" hidden="1" x14ac:dyDescent="0.25">
      <c r="A3437">
        <v>200</v>
      </c>
      <c r="B3437" t="s">
        <v>17</v>
      </c>
      <c r="C3437" t="s">
        <v>18</v>
      </c>
      <c r="D3437" s="1">
        <v>45617</v>
      </c>
      <c r="E3437" s="2">
        <v>400</v>
      </c>
      <c r="F3437">
        <v>326</v>
      </c>
      <c r="G3437">
        <v>0</v>
      </c>
      <c r="H3437" t="s">
        <v>19</v>
      </c>
      <c r="I3437">
        <v>0</v>
      </c>
      <c r="J3437" t="s">
        <v>19</v>
      </c>
      <c r="K3437">
        <v>0</v>
      </c>
      <c r="L3437" t="s">
        <v>19</v>
      </c>
      <c r="M3437">
        <v>4.5999999999999996</v>
      </c>
      <c r="N3437" t="s">
        <v>19</v>
      </c>
      <c r="O3437">
        <v>45.6</v>
      </c>
      <c r="P3437" t="s">
        <v>19</v>
      </c>
      <c r="Q3437">
        <v>44</v>
      </c>
      <c r="R3437" t="s">
        <v>19</v>
      </c>
      <c r="S3437">
        <v>24.9</v>
      </c>
      <c r="T3437" t="s">
        <v>19</v>
      </c>
      <c r="U3437">
        <v>3.2</v>
      </c>
      <c r="V3437" t="s">
        <v>19</v>
      </c>
      <c r="W3437">
        <v>316</v>
      </c>
      <c r="X3437" t="s">
        <v>19</v>
      </c>
      <c r="Y3437">
        <v>57.4</v>
      </c>
      <c r="Z3437" t="s">
        <v>19</v>
      </c>
      <c r="AA3437" s="6">
        <f t="shared" si="160"/>
        <v>2.5167003350479185</v>
      </c>
      <c r="AB3437" s="6">
        <f t="shared" si="161"/>
        <v>36.530060603086255</v>
      </c>
      <c r="AC3437" s="6">
        <f t="shared" si="162"/>
        <v>9.0699393969137461</v>
      </c>
    </row>
    <row r="3438" spans="1:29" hidden="1" x14ac:dyDescent="0.25">
      <c r="A3438">
        <v>200</v>
      </c>
      <c r="B3438" t="s">
        <v>17</v>
      </c>
      <c r="C3438" t="s">
        <v>18</v>
      </c>
      <c r="D3438" s="1">
        <v>45617</v>
      </c>
      <c r="E3438" s="2">
        <v>500</v>
      </c>
      <c r="F3438">
        <v>326</v>
      </c>
      <c r="G3438">
        <v>0</v>
      </c>
      <c r="H3438" t="s">
        <v>19</v>
      </c>
      <c r="I3438">
        <v>0</v>
      </c>
      <c r="J3438" t="s">
        <v>19</v>
      </c>
      <c r="K3438">
        <v>0</v>
      </c>
      <c r="L3438" t="s">
        <v>19</v>
      </c>
      <c r="M3438">
        <v>4.0999999999999996</v>
      </c>
      <c r="N3438" t="s">
        <v>19</v>
      </c>
      <c r="O3438">
        <v>46.9</v>
      </c>
      <c r="P3438" t="s">
        <v>19</v>
      </c>
      <c r="Q3438">
        <v>37</v>
      </c>
      <c r="R3438" t="s">
        <v>19</v>
      </c>
      <c r="S3438">
        <v>22.3</v>
      </c>
      <c r="T3438" t="s">
        <v>19</v>
      </c>
      <c r="U3438">
        <v>3.5</v>
      </c>
      <c r="V3438" t="s">
        <v>19</v>
      </c>
      <c r="W3438">
        <v>320</v>
      </c>
      <c r="X3438" t="s">
        <v>19</v>
      </c>
      <c r="Y3438">
        <v>57</v>
      </c>
      <c r="Z3438" t="s">
        <v>19</v>
      </c>
      <c r="AA3438" s="6">
        <f t="shared" si="160"/>
        <v>2.5395026829839606</v>
      </c>
      <c r="AB3438" s="6">
        <f t="shared" si="161"/>
        <v>36.57110482937113</v>
      </c>
      <c r="AC3438" s="6">
        <f t="shared" si="162"/>
        <v>10.328895170628869</v>
      </c>
    </row>
    <row r="3439" spans="1:29" hidden="1" x14ac:dyDescent="0.25">
      <c r="A3439">
        <v>200</v>
      </c>
      <c r="B3439" t="s">
        <v>17</v>
      </c>
      <c r="C3439" t="s">
        <v>18</v>
      </c>
      <c r="D3439" s="1">
        <v>45617</v>
      </c>
      <c r="E3439" s="2">
        <v>600</v>
      </c>
      <c r="F3439">
        <v>326</v>
      </c>
      <c r="G3439">
        <v>0</v>
      </c>
      <c r="H3439" t="s">
        <v>19</v>
      </c>
      <c r="I3439">
        <v>0</v>
      </c>
      <c r="J3439" t="s">
        <v>19</v>
      </c>
      <c r="K3439">
        <v>0</v>
      </c>
      <c r="L3439" t="s">
        <v>19</v>
      </c>
      <c r="M3439">
        <v>4.0999999999999996</v>
      </c>
      <c r="N3439" t="s">
        <v>19</v>
      </c>
      <c r="O3439">
        <v>46.3</v>
      </c>
      <c r="P3439" t="s">
        <v>19</v>
      </c>
      <c r="Q3439">
        <v>38</v>
      </c>
      <c r="R3439" t="s">
        <v>19</v>
      </c>
      <c r="S3439">
        <v>22.2</v>
      </c>
      <c r="T3439" t="s">
        <v>19</v>
      </c>
      <c r="U3439">
        <v>3.2</v>
      </c>
      <c r="V3439" t="s">
        <v>19</v>
      </c>
      <c r="W3439">
        <v>333</v>
      </c>
      <c r="X3439" t="s">
        <v>19</v>
      </c>
      <c r="Y3439">
        <v>56.6</v>
      </c>
      <c r="Z3439" t="s">
        <v>19</v>
      </c>
      <c r="AA3439" s="6">
        <f t="shared" si="160"/>
        <v>2.3543536453176337</v>
      </c>
      <c r="AB3439" s="6">
        <f t="shared" si="161"/>
        <v>36.23783656157174</v>
      </c>
      <c r="AC3439" s="6">
        <f t="shared" si="162"/>
        <v>10.062163438428257</v>
      </c>
    </row>
    <row r="3440" spans="1:29" hidden="1" x14ac:dyDescent="0.25">
      <c r="A3440">
        <v>200</v>
      </c>
      <c r="B3440" t="s">
        <v>17</v>
      </c>
      <c r="C3440" t="s">
        <v>18</v>
      </c>
      <c r="D3440" s="1">
        <v>45617</v>
      </c>
      <c r="E3440" s="2">
        <v>700</v>
      </c>
      <c r="F3440">
        <v>326</v>
      </c>
      <c r="G3440">
        <v>0</v>
      </c>
      <c r="H3440" t="s">
        <v>19</v>
      </c>
      <c r="I3440">
        <v>0</v>
      </c>
      <c r="J3440" t="s">
        <v>19</v>
      </c>
      <c r="K3440">
        <v>37</v>
      </c>
      <c r="L3440" t="s">
        <v>19</v>
      </c>
      <c r="M3440">
        <v>4.4000000000000004</v>
      </c>
      <c r="N3440" t="s">
        <v>19</v>
      </c>
      <c r="O3440">
        <v>44.4</v>
      </c>
      <c r="P3440" t="s">
        <v>19</v>
      </c>
      <c r="Q3440">
        <v>44</v>
      </c>
      <c r="R3440" t="s">
        <v>19</v>
      </c>
      <c r="S3440">
        <v>24</v>
      </c>
      <c r="T3440" t="s">
        <v>19</v>
      </c>
      <c r="U3440">
        <v>3.2</v>
      </c>
      <c r="V3440" t="s">
        <v>19</v>
      </c>
      <c r="W3440">
        <v>319</v>
      </c>
      <c r="X3440" t="s">
        <v>19</v>
      </c>
      <c r="Y3440">
        <v>56.3</v>
      </c>
      <c r="Z3440" t="s">
        <v>19</v>
      </c>
      <c r="AA3440" s="6">
        <f t="shared" si="160"/>
        <v>1.9613602626944395</v>
      </c>
      <c r="AB3440" s="6">
        <f t="shared" si="161"/>
        <v>35.53044847284999</v>
      </c>
      <c r="AC3440" s="6">
        <f t="shared" si="162"/>
        <v>8.8695515271500085</v>
      </c>
    </row>
    <row r="3441" spans="1:29" hidden="1" x14ac:dyDescent="0.25">
      <c r="A3441">
        <v>200</v>
      </c>
      <c r="B3441" t="s">
        <v>17</v>
      </c>
      <c r="C3441" t="s">
        <v>18</v>
      </c>
      <c r="D3441" s="1">
        <v>45617</v>
      </c>
      <c r="E3441" s="2">
        <v>800</v>
      </c>
      <c r="F3441">
        <v>326</v>
      </c>
      <c r="G3441">
        <v>0</v>
      </c>
      <c r="H3441" t="s">
        <v>19</v>
      </c>
      <c r="I3441">
        <v>0</v>
      </c>
      <c r="J3441" t="s">
        <v>19</v>
      </c>
      <c r="K3441">
        <v>310</v>
      </c>
      <c r="L3441" t="s">
        <v>19</v>
      </c>
      <c r="M3441">
        <v>4.5999999999999996</v>
      </c>
      <c r="N3441" t="s">
        <v>19</v>
      </c>
      <c r="O3441">
        <v>49.4</v>
      </c>
      <c r="P3441" t="s">
        <v>19</v>
      </c>
      <c r="Q3441">
        <v>38</v>
      </c>
      <c r="R3441" t="s">
        <v>19</v>
      </c>
      <c r="S3441">
        <v>25.1</v>
      </c>
      <c r="T3441" t="s">
        <v>19</v>
      </c>
      <c r="U3441">
        <v>2.4</v>
      </c>
      <c r="V3441" t="s">
        <v>19</v>
      </c>
      <c r="W3441">
        <v>329</v>
      </c>
      <c r="X3441" t="s">
        <v>19</v>
      </c>
      <c r="Y3441">
        <v>56</v>
      </c>
      <c r="Z3441" t="s">
        <v>19</v>
      </c>
      <c r="AA3441" s="6">
        <f t="shared" si="160"/>
        <v>3.7367772469183418</v>
      </c>
      <c r="AB3441" s="6">
        <f t="shared" si="161"/>
        <v>38.726199044453018</v>
      </c>
      <c r="AC3441" s="6">
        <f t="shared" si="162"/>
        <v>10.67380095554698</v>
      </c>
    </row>
    <row r="3442" spans="1:29" hidden="1" x14ac:dyDescent="0.25">
      <c r="A3442">
        <v>200</v>
      </c>
      <c r="B3442" t="s">
        <v>17</v>
      </c>
      <c r="C3442" t="s">
        <v>18</v>
      </c>
      <c r="D3442" s="1">
        <v>45617</v>
      </c>
      <c r="E3442" s="2">
        <v>900</v>
      </c>
      <c r="F3442">
        <v>326</v>
      </c>
      <c r="G3442">
        <v>0.01</v>
      </c>
      <c r="H3442" t="s">
        <v>19</v>
      </c>
      <c r="I3442">
        <v>0</v>
      </c>
      <c r="J3442" t="s">
        <v>19</v>
      </c>
      <c r="K3442">
        <v>746</v>
      </c>
      <c r="L3442" t="s">
        <v>19</v>
      </c>
      <c r="M3442">
        <v>4.7</v>
      </c>
      <c r="N3442" t="s">
        <v>19</v>
      </c>
      <c r="O3442">
        <v>57.4</v>
      </c>
      <c r="P3442" t="s">
        <v>19</v>
      </c>
      <c r="Q3442">
        <v>29</v>
      </c>
      <c r="R3442" t="s">
        <v>19</v>
      </c>
      <c r="S3442">
        <v>25.7</v>
      </c>
      <c r="T3442" t="s">
        <v>19</v>
      </c>
      <c r="U3442">
        <v>3.5</v>
      </c>
      <c r="V3442" t="s">
        <v>19</v>
      </c>
      <c r="W3442">
        <v>323</v>
      </c>
      <c r="X3442" t="s">
        <v>19</v>
      </c>
      <c r="Y3442">
        <v>55.7</v>
      </c>
      <c r="Z3442" t="s">
        <v>19</v>
      </c>
      <c r="AA3442" s="6">
        <f t="shared" si="160"/>
        <v>6.24732163378496</v>
      </c>
      <c r="AB3442" s="6">
        <f t="shared" si="161"/>
        <v>43.245178940812927</v>
      </c>
      <c r="AC3442" s="6">
        <f t="shared" si="162"/>
        <v>14.154821059187071</v>
      </c>
    </row>
    <row r="3443" spans="1:29" hidden="1" x14ac:dyDescent="0.25">
      <c r="A3443">
        <v>200</v>
      </c>
      <c r="B3443" t="s">
        <v>17</v>
      </c>
      <c r="C3443" t="s">
        <v>18</v>
      </c>
      <c r="D3443" s="1">
        <v>45617</v>
      </c>
      <c r="E3443">
        <v>1000</v>
      </c>
      <c r="F3443">
        <v>326</v>
      </c>
      <c r="G3443">
        <v>0.01</v>
      </c>
      <c r="H3443" t="s">
        <v>19</v>
      </c>
      <c r="I3443">
        <v>0</v>
      </c>
      <c r="J3443" t="s">
        <v>19</v>
      </c>
      <c r="K3443">
        <v>1051</v>
      </c>
      <c r="L3443" t="s">
        <v>19</v>
      </c>
      <c r="M3443">
        <v>4.9000000000000004</v>
      </c>
      <c r="N3443" t="s">
        <v>19</v>
      </c>
      <c r="O3443">
        <v>64.7</v>
      </c>
      <c r="P3443" t="s">
        <v>19</v>
      </c>
      <c r="Q3443">
        <v>24</v>
      </c>
      <c r="R3443" t="s">
        <v>19</v>
      </c>
      <c r="S3443">
        <v>26.7</v>
      </c>
      <c r="T3443" t="s">
        <v>19</v>
      </c>
      <c r="U3443">
        <v>3.4</v>
      </c>
      <c r="V3443" t="s">
        <v>19</v>
      </c>
      <c r="W3443">
        <v>317</v>
      </c>
      <c r="X3443" t="s">
        <v>19</v>
      </c>
      <c r="Y3443">
        <v>55.5</v>
      </c>
      <c r="Z3443" t="s">
        <v>19</v>
      </c>
      <c r="AA3443" s="6">
        <f t="shared" si="160"/>
        <v>8.5123044973773627</v>
      </c>
      <c r="AB3443" s="6">
        <f t="shared" si="161"/>
        <v>47.322148095279253</v>
      </c>
      <c r="AC3443" s="6">
        <f t="shared" si="162"/>
        <v>17.37785190472075</v>
      </c>
    </row>
    <row r="3444" spans="1:29" hidden="1" x14ac:dyDescent="0.25">
      <c r="A3444">
        <v>200</v>
      </c>
      <c r="B3444" t="s">
        <v>17</v>
      </c>
      <c r="C3444" t="s">
        <v>18</v>
      </c>
      <c r="D3444" s="1">
        <v>45617</v>
      </c>
      <c r="E3444">
        <v>1100</v>
      </c>
      <c r="F3444">
        <v>326</v>
      </c>
      <c r="G3444">
        <v>0.01</v>
      </c>
      <c r="H3444" t="s">
        <v>19</v>
      </c>
      <c r="I3444">
        <v>0</v>
      </c>
      <c r="J3444" t="s">
        <v>19</v>
      </c>
      <c r="K3444">
        <v>1261</v>
      </c>
      <c r="L3444" t="s">
        <v>19</v>
      </c>
      <c r="M3444">
        <v>5</v>
      </c>
      <c r="N3444" t="s">
        <v>19</v>
      </c>
      <c r="O3444">
        <v>70.7</v>
      </c>
      <c r="P3444" t="s">
        <v>19</v>
      </c>
      <c r="Q3444">
        <v>20</v>
      </c>
      <c r="R3444" t="s">
        <v>19</v>
      </c>
      <c r="S3444">
        <v>27.1</v>
      </c>
      <c r="T3444" t="s">
        <v>19</v>
      </c>
      <c r="U3444">
        <v>1.9</v>
      </c>
      <c r="V3444" t="s">
        <v>19</v>
      </c>
      <c r="W3444">
        <v>285</v>
      </c>
      <c r="X3444" t="s">
        <v>19</v>
      </c>
      <c r="Y3444">
        <v>55.7</v>
      </c>
      <c r="Z3444" t="s">
        <v>19</v>
      </c>
      <c r="AA3444" s="6">
        <f t="shared" si="160"/>
        <v>10.116300577215579</v>
      </c>
      <c r="AB3444" s="6">
        <f t="shared" si="161"/>
        <v>50.209341038988043</v>
      </c>
      <c r="AC3444" s="6">
        <f t="shared" si="162"/>
        <v>20.49065896101196</v>
      </c>
    </row>
    <row r="3445" spans="1:29" hidden="1" x14ac:dyDescent="0.25">
      <c r="A3445">
        <v>200</v>
      </c>
      <c r="B3445" t="s">
        <v>17</v>
      </c>
      <c r="C3445" t="s">
        <v>18</v>
      </c>
      <c r="D3445" s="1">
        <v>45617</v>
      </c>
      <c r="E3445">
        <v>1200</v>
      </c>
      <c r="F3445">
        <v>326</v>
      </c>
      <c r="G3445">
        <v>0.01</v>
      </c>
      <c r="H3445" t="s">
        <v>19</v>
      </c>
      <c r="I3445">
        <v>0</v>
      </c>
      <c r="J3445" t="s">
        <v>19</v>
      </c>
      <c r="K3445">
        <v>1330</v>
      </c>
      <c r="L3445" t="s">
        <v>19</v>
      </c>
      <c r="M3445">
        <v>4.8</v>
      </c>
      <c r="N3445" t="s">
        <v>19</v>
      </c>
      <c r="O3445">
        <v>74.8</v>
      </c>
      <c r="P3445" t="s">
        <v>19</v>
      </c>
      <c r="Q3445">
        <v>16</v>
      </c>
      <c r="R3445" t="s">
        <v>19</v>
      </c>
      <c r="S3445">
        <v>26.3</v>
      </c>
      <c r="T3445" t="s">
        <v>19</v>
      </c>
      <c r="U3445">
        <v>2.6</v>
      </c>
      <c r="V3445" t="s">
        <v>19</v>
      </c>
      <c r="W3445">
        <v>265</v>
      </c>
      <c r="X3445" t="s">
        <v>19</v>
      </c>
      <c r="Y3445">
        <v>56.3</v>
      </c>
      <c r="Z3445" t="s">
        <v>19</v>
      </c>
      <c r="AA3445" s="6">
        <f t="shared" ref="AA3445:AA3508" si="163" xml:space="preserve"> ((O3445-32)*5/9)*ATAN(0.151977*SQRT(Q3445+8.313659)) + ATAN(((O3445-32)*5/9)+Q3445) - ATAN(Q3445-1.676331) + 0.00391838*(Q3445^1.5)*ATAN(0.023101*Q3445) - 4.686035</f>
        <v>10.73893039375251</v>
      </c>
      <c r="AB3445" s="6">
        <f t="shared" si="161"/>
        <v>51.330074708754516</v>
      </c>
      <c r="AC3445" s="6">
        <f t="shared" si="162"/>
        <v>23.469925291245481</v>
      </c>
    </row>
    <row r="3446" spans="1:29" hidden="1" x14ac:dyDescent="0.25">
      <c r="A3446">
        <v>200</v>
      </c>
      <c r="B3446" t="s">
        <v>17</v>
      </c>
      <c r="C3446" t="s">
        <v>18</v>
      </c>
      <c r="D3446" s="1">
        <v>45617</v>
      </c>
      <c r="E3446">
        <v>1300</v>
      </c>
      <c r="F3446">
        <v>326</v>
      </c>
      <c r="G3446">
        <v>0.01</v>
      </c>
      <c r="H3446" t="s">
        <v>19</v>
      </c>
      <c r="I3446">
        <v>0</v>
      </c>
      <c r="J3446" t="s">
        <v>19</v>
      </c>
      <c r="K3446">
        <v>1271</v>
      </c>
      <c r="L3446" t="s">
        <v>19</v>
      </c>
      <c r="M3446">
        <v>4.4000000000000004</v>
      </c>
      <c r="N3446" t="s">
        <v>19</v>
      </c>
      <c r="O3446">
        <v>76.8</v>
      </c>
      <c r="P3446" t="s">
        <v>19</v>
      </c>
      <c r="Q3446">
        <v>14</v>
      </c>
      <c r="R3446" t="s">
        <v>19</v>
      </c>
      <c r="S3446">
        <v>24.1</v>
      </c>
      <c r="T3446" t="s">
        <v>19</v>
      </c>
      <c r="U3446">
        <v>2.5</v>
      </c>
      <c r="V3446" t="s">
        <v>19</v>
      </c>
      <c r="W3446">
        <v>20</v>
      </c>
      <c r="X3446" t="s">
        <v>19</v>
      </c>
      <c r="Y3446">
        <v>56.9</v>
      </c>
      <c r="Z3446" t="s">
        <v>19</v>
      </c>
      <c r="AA3446" s="6">
        <f t="shared" si="163"/>
        <v>10.930192669762487</v>
      </c>
      <c r="AB3446" s="6">
        <f t="shared" si="161"/>
        <v>51.674346805572476</v>
      </c>
      <c r="AC3446" s="6">
        <f t="shared" si="162"/>
        <v>25.125653194427521</v>
      </c>
    </row>
    <row r="3447" spans="1:29" x14ac:dyDescent="0.25">
      <c r="A3447">
        <v>200</v>
      </c>
      <c r="B3447" t="s">
        <v>17</v>
      </c>
      <c r="C3447" t="s">
        <v>18</v>
      </c>
      <c r="D3447" s="1">
        <v>45617</v>
      </c>
      <c r="E3447">
        <v>1400</v>
      </c>
      <c r="F3447">
        <v>326</v>
      </c>
      <c r="G3447">
        <v>0.01</v>
      </c>
      <c r="H3447" t="s">
        <v>19</v>
      </c>
      <c r="I3447">
        <v>0</v>
      </c>
      <c r="J3447" t="s">
        <v>19</v>
      </c>
      <c r="K3447">
        <v>1086</v>
      </c>
      <c r="L3447" t="s">
        <v>19</v>
      </c>
      <c r="M3447">
        <v>3.9</v>
      </c>
      <c r="N3447" t="s">
        <v>19</v>
      </c>
      <c r="O3447">
        <v>78.5</v>
      </c>
      <c r="P3447" t="s">
        <v>19</v>
      </c>
      <c r="Q3447">
        <v>12</v>
      </c>
      <c r="R3447" t="s">
        <v>19</v>
      </c>
      <c r="S3447">
        <v>20.9</v>
      </c>
      <c r="T3447" t="s">
        <v>19</v>
      </c>
      <c r="U3447">
        <v>2.4</v>
      </c>
      <c r="V3447" t="s">
        <v>19</v>
      </c>
      <c r="W3447">
        <v>164</v>
      </c>
      <c r="X3447" t="s">
        <v>19</v>
      </c>
      <c r="Y3447">
        <v>57.7</v>
      </c>
      <c r="Z3447" t="s">
        <v>19</v>
      </c>
      <c r="AA3447" s="6">
        <f t="shared" si="163"/>
        <v>10.942817348123123</v>
      </c>
      <c r="AB3447" s="6">
        <f t="shared" si="161"/>
        <v>51.697071226621624</v>
      </c>
      <c r="AC3447" s="6">
        <f t="shared" si="162"/>
        <v>26.802928773378376</v>
      </c>
    </row>
    <row r="3448" spans="1:29" x14ac:dyDescent="0.25">
      <c r="A3448">
        <v>200</v>
      </c>
      <c r="B3448" t="s">
        <v>17</v>
      </c>
      <c r="C3448" t="s">
        <v>18</v>
      </c>
      <c r="D3448" s="1">
        <v>45617</v>
      </c>
      <c r="E3448">
        <v>1500</v>
      </c>
      <c r="F3448">
        <v>326</v>
      </c>
      <c r="G3448">
        <v>0.01</v>
      </c>
      <c r="H3448" t="s">
        <v>19</v>
      </c>
      <c r="I3448">
        <v>0</v>
      </c>
      <c r="J3448" t="s">
        <v>19</v>
      </c>
      <c r="K3448">
        <v>771</v>
      </c>
      <c r="L3448" t="s">
        <v>19</v>
      </c>
      <c r="M3448">
        <v>3.8</v>
      </c>
      <c r="N3448" t="s">
        <v>19</v>
      </c>
      <c r="O3448">
        <v>78.900000000000006</v>
      </c>
      <c r="P3448" t="s">
        <v>19</v>
      </c>
      <c r="Q3448">
        <v>11</v>
      </c>
      <c r="R3448" t="s">
        <v>19</v>
      </c>
      <c r="S3448">
        <v>20.3</v>
      </c>
      <c r="T3448" t="s">
        <v>19</v>
      </c>
      <c r="U3448">
        <v>2.6</v>
      </c>
      <c r="V3448" t="s">
        <v>19</v>
      </c>
      <c r="W3448">
        <v>166</v>
      </c>
      <c r="X3448" t="s">
        <v>19</v>
      </c>
      <c r="Y3448">
        <v>58.6</v>
      </c>
      <c r="Z3448" t="s">
        <v>19</v>
      </c>
      <c r="AA3448" s="6">
        <f t="shared" si="163"/>
        <v>10.772337059494699</v>
      </c>
      <c r="AB3448" s="6">
        <f t="shared" si="161"/>
        <v>51.390206707090456</v>
      </c>
      <c r="AC3448" s="6">
        <f t="shared" si="162"/>
        <v>27.509793292909549</v>
      </c>
    </row>
    <row r="3449" spans="1:29" x14ac:dyDescent="0.25">
      <c r="A3449">
        <v>200</v>
      </c>
      <c r="B3449" t="s">
        <v>17</v>
      </c>
      <c r="C3449" t="s">
        <v>18</v>
      </c>
      <c r="D3449" s="1">
        <v>45617</v>
      </c>
      <c r="E3449">
        <v>1600</v>
      </c>
      <c r="F3449">
        <v>326</v>
      </c>
      <c r="G3449">
        <v>0</v>
      </c>
      <c r="H3449" t="s">
        <v>19</v>
      </c>
      <c r="I3449">
        <v>0</v>
      </c>
      <c r="J3449" t="s">
        <v>19</v>
      </c>
      <c r="K3449">
        <v>392</v>
      </c>
      <c r="L3449" t="s">
        <v>19</v>
      </c>
      <c r="M3449">
        <v>4.0999999999999996</v>
      </c>
      <c r="N3449" t="s">
        <v>19</v>
      </c>
      <c r="O3449">
        <v>78.400000000000006</v>
      </c>
      <c r="P3449" t="s">
        <v>19</v>
      </c>
      <c r="Q3449">
        <v>12</v>
      </c>
      <c r="R3449" t="s">
        <v>19</v>
      </c>
      <c r="S3449">
        <v>22.3</v>
      </c>
      <c r="T3449" t="s">
        <v>19</v>
      </c>
      <c r="U3449">
        <v>2.2999999999999998</v>
      </c>
      <c r="V3449" t="s">
        <v>19</v>
      </c>
      <c r="W3449">
        <v>184</v>
      </c>
      <c r="X3449" t="s">
        <v>19</v>
      </c>
      <c r="Y3449">
        <v>59.6</v>
      </c>
      <c r="Z3449" t="s">
        <v>19</v>
      </c>
      <c r="AA3449" s="6">
        <f t="shared" si="163"/>
        <v>10.909413629756733</v>
      </c>
      <c r="AB3449" s="6">
        <f t="shared" si="161"/>
        <v>51.636944533562115</v>
      </c>
      <c r="AC3449" s="6">
        <f t="shared" si="162"/>
        <v>26.763055466437891</v>
      </c>
    </row>
    <row r="3450" spans="1:29" hidden="1" x14ac:dyDescent="0.25">
      <c r="A3450">
        <v>200</v>
      </c>
      <c r="B3450" t="s">
        <v>17</v>
      </c>
      <c r="C3450" t="s">
        <v>18</v>
      </c>
      <c r="D3450" s="1">
        <v>45617</v>
      </c>
      <c r="E3450">
        <v>1700</v>
      </c>
      <c r="F3450">
        <v>326</v>
      </c>
      <c r="G3450">
        <v>0</v>
      </c>
      <c r="H3450" t="s">
        <v>19</v>
      </c>
      <c r="I3450">
        <v>0</v>
      </c>
      <c r="J3450" t="s">
        <v>19</v>
      </c>
      <c r="K3450">
        <v>51</v>
      </c>
      <c r="L3450" t="s">
        <v>19</v>
      </c>
      <c r="M3450">
        <v>6.6</v>
      </c>
      <c r="N3450" t="s">
        <v>19</v>
      </c>
      <c r="O3450">
        <v>68</v>
      </c>
      <c r="P3450" t="s">
        <v>19</v>
      </c>
      <c r="Q3450">
        <v>28</v>
      </c>
      <c r="R3450" t="s">
        <v>19</v>
      </c>
      <c r="S3450">
        <v>34</v>
      </c>
      <c r="T3450" t="s">
        <v>19</v>
      </c>
      <c r="U3450">
        <v>1.3</v>
      </c>
      <c r="V3450" t="s">
        <v>19</v>
      </c>
      <c r="W3450">
        <v>284</v>
      </c>
      <c r="X3450" t="s">
        <v>19</v>
      </c>
      <c r="Y3450">
        <v>60.4</v>
      </c>
      <c r="Z3450" t="s">
        <v>19</v>
      </c>
      <c r="AA3450" s="6">
        <f t="shared" si="163"/>
        <v>10.494229325674606</v>
      </c>
      <c r="AB3450" s="6">
        <f t="shared" si="161"/>
        <v>50.889612786214293</v>
      </c>
      <c r="AC3450" s="6">
        <f t="shared" si="162"/>
        <v>17.110387213785707</v>
      </c>
    </row>
    <row r="3451" spans="1:29" hidden="1" x14ac:dyDescent="0.25">
      <c r="A3451">
        <v>200</v>
      </c>
      <c r="B3451" t="s">
        <v>17</v>
      </c>
      <c r="C3451" t="s">
        <v>18</v>
      </c>
      <c r="D3451" s="1">
        <v>45617</v>
      </c>
      <c r="E3451">
        <v>1800</v>
      </c>
      <c r="F3451">
        <v>326</v>
      </c>
      <c r="G3451">
        <v>0</v>
      </c>
      <c r="H3451" t="s">
        <v>19</v>
      </c>
      <c r="I3451">
        <v>0</v>
      </c>
      <c r="J3451" t="s">
        <v>19</v>
      </c>
      <c r="K3451">
        <v>0</v>
      </c>
      <c r="L3451" t="s">
        <v>19</v>
      </c>
      <c r="M3451">
        <v>8.8000000000000007</v>
      </c>
      <c r="N3451" t="s">
        <v>19</v>
      </c>
      <c r="O3451">
        <v>55.4</v>
      </c>
      <c r="P3451" t="s">
        <v>19</v>
      </c>
      <c r="Q3451">
        <v>58</v>
      </c>
      <c r="R3451" t="s">
        <v>19</v>
      </c>
      <c r="S3451">
        <v>41.1</v>
      </c>
      <c r="T3451" t="s">
        <v>19</v>
      </c>
      <c r="U3451">
        <v>1.8</v>
      </c>
      <c r="V3451" t="s">
        <v>19</v>
      </c>
      <c r="W3451">
        <v>307</v>
      </c>
      <c r="X3451" t="s">
        <v>19</v>
      </c>
      <c r="Y3451">
        <v>60.8</v>
      </c>
      <c r="Z3451" t="s">
        <v>19</v>
      </c>
      <c r="AA3451" s="6">
        <f t="shared" si="163"/>
        <v>8.5120721563312625</v>
      </c>
      <c r="AB3451" s="6">
        <f t="shared" si="161"/>
        <v>47.321729881396273</v>
      </c>
      <c r="AC3451" s="6">
        <f t="shared" si="162"/>
        <v>8.0782701186037258</v>
      </c>
    </row>
    <row r="3452" spans="1:29" hidden="1" x14ac:dyDescent="0.25">
      <c r="A3452">
        <v>200</v>
      </c>
      <c r="B3452" t="s">
        <v>17</v>
      </c>
      <c r="C3452" t="s">
        <v>18</v>
      </c>
      <c r="D3452" s="1">
        <v>45617</v>
      </c>
      <c r="E3452">
        <v>1900</v>
      </c>
      <c r="F3452">
        <v>326</v>
      </c>
      <c r="G3452">
        <v>0</v>
      </c>
      <c r="H3452" t="s">
        <v>19</v>
      </c>
      <c r="I3452">
        <v>0</v>
      </c>
      <c r="J3452" t="s">
        <v>19</v>
      </c>
      <c r="K3452">
        <v>0</v>
      </c>
      <c r="L3452" t="s">
        <v>19</v>
      </c>
      <c r="M3452">
        <v>8.8000000000000007</v>
      </c>
      <c r="N3452" t="s">
        <v>19</v>
      </c>
      <c r="O3452">
        <v>50.9</v>
      </c>
      <c r="P3452" t="s">
        <v>19</v>
      </c>
      <c r="Q3452">
        <v>69</v>
      </c>
      <c r="R3452" t="s">
        <v>19</v>
      </c>
      <c r="S3452">
        <v>41.1</v>
      </c>
      <c r="T3452" t="s">
        <v>19</v>
      </c>
      <c r="U3452">
        <v>2.4</v>
      </c>
      <c r="V3452" t="s">
        <v>19</v>
      </c>
      <c r="W3452">
        <v>298</v>
      </c>
      <c r="X3452" t="s">
        <v>19</v>
      </c>
      <c r="Y3452">
        <v>60.9</v>
      </c>
      <c r="Z3452" t="s">
        <v>19</v>
      </c>
      <c r="AA3452" s="6">
        <f t="shared" si="163"/>
        <v>7.3334854549215027</v>
      </c>
      <c r="AB3452" s="6">
        <f t="shared" si="161"/>
        <v>45.200273818858705</v>
      </c>
      <c r="AC3452" s="6">
        <f t="shared" si="162"/>
        <v>5.699726181141294</v>
      </c>
    </row>
    <row r="3453" spans="1:29" hidden="1" x14ac:dyDescent="0.25">
      <c r="A3453">
        <v>200</v>
      </c>
      <c r="B3453" t="s">
        <v>17</v>
      </c>
      <c r="C3453" t="s">
        <v>18</v>
      </c>
      <c r="D3453" s="1">
        <v>45617</v>
      </c>
      <c r="E3453">
        <v>2000</v>
      </c>
      <c r="F3453">
        <v>326</v>
      </c>
      <c r="G3453">
        <v>0</v>
      </c>
      <c r="H3453" t="s">
        <v>19</v>
      </c>
      <c r="I3453">
        <v>0</v>
      </c>
      <c r="J3453" t="s">
        <v>19</v>
      </c>
      <c r="K3453">
        <v>0</v>
      </c>
      <c r="L3453" t="s">
        <v>19</v>
      </c>
      <c r="M3453">
        <v>7.6</v>
      </c>
      <c r="N3453" t="s">
        <v>19</v>
      </c>
      <c r="O3453">
        <v>50.1</v>
      </c>
      <c r="P3453" t="s">
        <v>19</v>
      </c>
      <c r="Q3453">
        <v>62</v>
      </c>
      <c r="R3453" t="s">
        <v>19</v>
      </c>
      <c r="S3453">
        <v>37.5</v>
      </c>
      <c r="T3453" t="s">
        <v>19</v>
      </c>
      <c r="U3453">
        <v>3.9</v>
      </c>
      <c r="V3453" t="s">
        <v>19</v>
      </c>
      <c r="W3453">
        <v>298</v>
      </c>
      <c r="X3453" t="s">
        <v>19</v>
      </c>
      <c r="Y3453">
        <v>60.7</v>
      </c>
      <c r="Z3453" t="s">
        <v>19</v>
      </c>
      <c r="AA3453" s="6">
        <f t="shared" si="163"/>
        <v>6.2603710565936481</v>
      </c>
      <c r="AB3453" s="6">
        <f t="shared" si="161"/>
        <v>43.268667901868568</v>
      </c>
      <c r="AC3453" s="6">
        <f t="shared" si="162"/>
        <v>6.8313320981314334</v>
      </c>
    </row>
    <row r="3454" spans="1:29" hidden="1" x14ac:dyDescent="0.25">
      <c r="A3454">
        <v>200</v>
      </c>
      <c r="B3454" t="s">
        <v>17</v>
      </c>
      <c r="C3454" t="s">
        <v>18</v>
      </c>
      <c r="D3454" s="1">
        <v>45617</v>
      </c>
      <c r="E3454">
        <v>2100</v>
      </c>
      <c r="F3454">
        <v>326</v>
      </c>
      <c r="G3454">
        <v>0</v>
      </c>
      <c r="H3454" t="s">
        <v>19</v>
      </c>
      <c r="I3454">
        <v>0</v>
      </c>
      <c r="J3454" t="s">
        <v>19</v>
      </c>
      <c r="K3454">
        <v>0</v>
      </c>
      <c r="L3454" t="s">
        <v>19</v>
      </c>
      <c r="M3454">
        <v>6</v>
      </c>
      <c r="N3454" t="s">
        <v>19</v>
      </c>
      <c r="O3454">
        <v>53.9</v>
      </c>
      <c r="P3454" t="s">
        <v>19</v>
      </c>
      <c r="Q3454">
        <v>43</v>
      </c>
      <c r="R3454" t="s">
        <v>19</v>
      </c>
      <c r="S3454">
        <v>31.7</v>
      </c>
      <c r="T3454" t="s">
        <v>19</v>
      </c>
      <c r="U3454">
        <v>3.8</v>
      </c>
      <c r="V3454" t="s">
        <v>19</v>
      </c>
      <c r="W3454">
        <v>311</v>
      </c>
      <c r="X3454" t="s">
        <v>19</v>
      </c>
      <c r="Y3454">
        <v>60.4</v>
      </c>
      <c r="Z3454" t="s">
        <v>19</v>
      </c>
      <c r="AA3454" s="6">
        <f t="shared" si="163"/>
        <v>6.2559546898761571</v>
      </c>
      <c r="AB3454" s="6">
        <f t="shared" si="161"/>
        <v>43.260718441777087</v>
      </c>
      <c r="AC3454" s="6">
        <f t="shared" si="162"/>
        <v>10.639281558222912</v>
      </c>
    </row>
    <row r="3455" spans="1:29" hidden="1" x14ac:dyDescent="0.25">
      <c r="A3455">
        <v>200</v>
      </c>
      <c r="B3455" t="s">
        <v>17</v>
      </c>
      <c r="C3455" t="s">
        <v>18</v>
      </c>
      <c r="D3455" s="1">
        <v>45617</v>
      </c>
      <c r="E3455">
        <v>2200</v>
      </c>
      <c r="F3455">
        <v>326</v>
      </c>
      <c r="G3455">
        <v>0</v>
      </c>
      <c r="H3455" t="s">
        <v>19</v>
      </c>
      <c r="I3455">
        <v>0</v>
      </c>
      <c r="J3455" t="s">
        <v>19</v>
      </c>
      <c r="K3455">
        <v>0</v>
      </c>
      <c r="L3455" t="s">
        <v>19</v>
      </c>
      <c r="M3455">
        <v>4.9000000000000004</v>
      </c>
      <c r="N3455" t="s">
        <v>19</v>
      </c>
      <c r="O3455">
        <v>53.5</v>
      </c>
      <c r="P3455" t="s">
        <v>19</v>
      </c>
      <c r="Q3455">
        <v>35</v>
      </c>
      <c r="R3455" t="s">
        <v>19</v>
      </c>
      <c r="S3455">
        <v>26.5</v>
      </c>
      <c r="T3455" t="s">
        <v>19</v>
      </c>
      <c r="U3455">
        <v>3.7</v>
      </c>
      <c r="V3455" t="s">
        <v>19</v>
      </c>
      <c r="W3455">
        <v>315</v>
      </c>
      <c r="X3455" t="s">
        <v>19</v>
      </c>
      <c r="Y3455">
        <v>59.9</v>
      </c>
      <c r="Z3455" t="s">
        <v>19</v>
      </c>
      <c r="AA3455" s="6">
        <f t="shared" si="163"/>
        <v>5.2567091724407469</v>
      </c>
      <c r="AB3455" s="6">
        <f t="shared" si="161"/>
        <v>41.462076510393345</v>
      </c>
      <c r="AC3455" s="6">
        <f t="shared" si="162"/>
        <v>12.037923489606655</v>
      </c>
    </row>
    <row r="3456" spans="1:29" hidden="1" x14ac:dyDescent="0.25">
      <c r="A3456">
        <v>200</v>
      </c>
      <c r="B3456" t="s">
        <v>17</v>
      </c>
      <c r="C3456" t="s">
        <v>18</v>
      </c>
      <c r="D3456" s="1">
        <v>45617</v>
      </c>
      <c r="E3456">
        <v>2300</v>
      </c>
      <c r="F3456">
        <v>326</v>
      </c>
      <c r="G3456">
        <v>0</v>
      </c>
      <c r="H3456" t="s">
        <v>19</v>
      </c>
      <c r="I3456">
        <v>0</v>
      </c>
      <c r="J3456" t="s">
        <v>19</v>
      </c>
      <c r="K3456">
        <v>0</v>
      </c>
      <c r="L3456" t="s">
        <v>19</v>
      </c>
      <c r="M3456">
        <v>5.3</v>
      </c>
      <c r="N3456" t="s">
        <v>19</v>
      </c>
      <c r="O3456">
        <v>50</v>
      </c>
      <c r="P3456" t="s">
        <v>19</v>
      </c>
      <c r="Q3456">
        <v>43</v>
      </c>
      <c r="R3456" t="s">
        <v>19</v>
      </c>
      <c r="S3456">
        <v>28.6</v>
      </c>
      <c r="T3456" t="s">
        <v>19</v>
      </c>
      <c r="U3456">
        <v>3.6</v>
      </c>
      <c r="V3456" t="s">
        <v>19</v>
      </c>
      <c r="W3456">
        <v>293</v>
      </c>
      <c r="X3456" t="s">
        <v>19</v>
      </c>
      <c r="Y3456">
        <v>59.5</v>
      </c>
      <c r="Z3456" t="s">
        <v>19</v>
      </c>
      <c r="AA3456" s="6">
        <f t="shared" si="163"/>
        <v>4.4615966161149867</v>
      </c>
      <c r="AB3456" s="6">
        <f t="shared" si="161"/>
        <v>40.030873909006978</v>
      </c>
      <c r="AC3456" s="6">
        <f t="shared" si="162"/>
        <v>9.9691260909930222</v>
      </c>
    </row>
    <row r="3457" spans="1:29" hidden="1" x14ac:dyDescent="0.25">
      <c r="A3457">
        <v>200</v>
      </c>
      <c r="B3457" t="s">
        <v>17</v>
      </c>
      <c r="C3457" t="s">
        <v>18</v>
      </c>
      <c r="D3457" s="1">
        <v>45617</v>
      </c>
      <c r="E3457">
        <v>2400</v>
      </c>
      <c r="F3457">
        <v>326</v>
      </c>
      <c r="G3457">
        <v>0</v>
      </c>
      <c r="H3457" t="s">
        <v>19</v>
      </c>
      <c r="I3457">
        <v>0</v>
      </c>
      <c r="J3457" t="s">
        <v>19</v>
      </c>
      <c r="K3457">
        <v>0</v>
      </c>
      <c r="L3457" t="s">
        <v>19</v>
      </c>
      <c r="M3457">
        <v>5</v>
      </c>
      <c r="N3457" t="s">
        <v>19</v>
      </c>
      <c r="O3457">
        <v>48.7</v>
      </c>
      <c r="P3457" t="s">
        <v>19</v>
      </c>
      <c r="Q3457">
        <v>43</v>
      </c>
      <c r="R3457" t="s">
        <v>19</v>
      </c>
      <c r="S3457">
        <v>27.3</v>
      </c>
      <c r="T3457" t="s">
        <v>19</v>
      </c>
      <c r="U3457">
        <v>3.6</v>
      </c>
      <c r="V3457" t="s">
        <v>19</v>
      </c>
      <c r="W3457">
        <v>297</v>
      </c>
      <c r="X3457" t="s">
        <v>19</v>
      </c>
      <c r="Y3457">
        <v>59</v>
      </c>
      <c r="Z3457" t="s">
        <v>19</v>
      </c>
      <c r="AA3457" s="6">
        <f t="shared" si="163"/>
        <v>3.8634636177672039</v>
      </c>
      <c r="AB3457" s="6">
        <f t="shared" si="161"/>
        <v>38.954234511980964</v>
      </c>
      <c r="AC3457" s="6">
        <f t="shared" si="162"/>
        <v>9.745765488019039</v>
      </c>
    </row>
    <row r="3458" spans="1:29" hidden="1" x14ac:dyDescent="0.25">
      <c r="A3458">
        <v>200</v>
      </c>
      <c r="B3458" t="s">
        <v>17</v>
      </c>
      <c r="C3458" t="s">
        <v>18</v>
      </c>
      <c r="D3458" s="1">
        <v>45618</v>
      </c>
      <c r="E3458" s="2">
        <v>100</v>
      </c>
      <c r="F3458">
        <v>327</v>
      </c>
      <c r="G3458">
        <v>0</v>
      </c>
      <c r="H3458" t="s">
        <v>19</v>
      </c>
      <c r="I3458">
        <v>0</v>
      </c>
      <c r="J3458" t="s">
        <v>19</v>
      </c>
      <c r="K3458">
        <v>0</v>
      </c>
      <c r="L3458" t="s">
        <v>19</v>
      </c>
      <c r="M3458">
        <v>4</v>
      </c>
      <c r="N3458" t="s">
        <v>19</v>
      </c>
      <c r="O3458">
        <v>49.9</v>
      </c>
      <c r="P3458" t="s">
        <v>19</v>
      </c>
      <c r="Q3458">
        <v>32</v>
      </c>
      <c r="R3458" t="s">
        <v>19</v>
      </c>
      <c r="S3458">
        <v>21.5</v>
      </c>
      <c r="T3458" t="s">
        <v>19</v>
      </c>
      <c r="U3458">
        <v>4.3</v>
      </c>
      <c r="V3458" t="s">
        <v>19</v>
      </c>
      <c r="W3458">
        <v>316</v>
      </c>
      <c r="X3458" t="s">
        <v>19</v>
      </c>
      <c r="Y3458">
        <v>58.6</v>
      </c>
      <c r="Z3458" t="s">
        <v>19</v>
      </c>
      <c r="AA3458" s="6">
        <f t="shared" si="163"/>
        <v>3.4075901396117008</v>
      </c>
      <c r="AB3458" s="6">
        <f t="shared" si="161"/>
        <v>38.133662251301061</v>
      </c>
      <c r="AC3458" s="6">
        <f t="shared" si="162"/>
        <v>11.766337748698938</v>
      </c>
    </row>
    <row r="3459" spans="1:29" hidden="1" x14ac:dyDescent="0.25">
      <c r="A3459">
        <v>200</v>
      </c>
      <c r="B3459" t="s">
        <v>17</v>
      </c>
      <c r="C3459" t="s">
        <v>18</v>
      </c>
      <c r="D3459" s="1">
        <v>45618</v>
      </c>
      <c r="E3459" s="2">
        <v>200</v>
      </c>
      <c r="F3459">
        <v>327</v>
      </c>
      <c r="G3459">
        <v>0</v>
      </c>
      <c r="H3459" t="s">
        <v>19</v>
      </c>
      <c r="I3459">
        <v>0</v>
      </c>
      <c r="J3459" t="s">
        <v>19</v>
      </c>
      <c r="K3459">
        <v>0</v>
      </c>
      <c r="L3459" t="s">
        <v>19</v>
      </c>
      <c r="M3459">
        <v>3.6</v>
      </c>
      <c r="N3459" t="s">
        <v>19</v>
      </c>
      <c r="O3459">
        <v>50.2</v>
      </c>
      <c r="P3459" t="s">
        <v>19</v>
      </c>
      <c r="Q3459">
        <v>29</v>
      </c>
      <c r="R3459" t="s">
        <v>19</v>
      </c>
      <c r="S3459">
        <v>19.100000000000001</v>
      </c>
      <c r="T3459" t="s">
        <v>19</v>
      </c>
      <c r="U3459">
        <v>4</v>
      </c>
      <c r="V3459" t="s">
        <v>19</v>
      </c>
      <c r="W3459">
        <v>323</v>
      </c>
      <c r="X3459" t="s">
        <v>19</v>
      </c>
      <c r="Y3459">
        <v>58.1</v>
      </c>
      <c r="Z3459" t="s">
        <v>19</v>
      </c>
      <c r="AA3459" s="6">
        <f t="shared" si="163"/>
        <v>3.2519140120969938</v>
      </c>
      <c r="AB3459" s="6">
        <f t="shared" ref="AB3459:AB3522" si="164">(AA3459*9/5)+32</f>
        <v>37.853445221774592</v>
      </c>
      <c r="AC3459" s="6">
        <f t="shared" ref="AC3459:AC3522" si="165">O3459-AB3459</f>
        <v>12.346554778225411</v>
      </c>
    </row>
    <row r="3460" spans="1:29" hidden="1" x14ac:dyDescent="0.25">
      <c r="A3460">
        <v>200</v>
      </c>
      <c r="B3460" t="s">
        <v>17</v>
      </c>
      <c r="C3460" t="s">
        <v>18</v>
      </c>
      <c r="D3460" s="1">
        <v>45618</v>
      </c>
      <c r="E3460" s="2">
        <v>300</v>
      </c>
      <c r="F3460">
        <v>327</v>
      </c>
      <c r="G3460">
        <v>0</v>
      </c>
      <c r="H3460" t="s">
        <v>19</v>
      </c>
      <c r="I3460">
        <v>0</v>
      </c>
      <c r="J3460" t="s">
        <v>19</v>
      </c>
      <c r="K3460">
        <v>0</v>
      </c>
      <c r="L3460" t="s">
        <v>19</v>
      </c>
      <c r="M3460">
        <v>4.7</v>
      </c>
      <c r="N3460" t="s">
        <v>19</v>
      </c>
      <c r="O3460">
        <v>45.7</v>
      </c>
      <c r="P3460" t="s">
        <v>19</v>
      </c>
      <c r="Q3460">
        <v>45</v>
      </c>
      <c r="R3460" t="s">
        <v>19</v>
      </c>
      <c r="S3460">
        <v>25.4</v>
      </c>
      <c r="T3460" t="s">
        <v>19</v>
      </c>
      <c r="U3460">
        <v>3.2</v>
      </c>
      <c r="V3460" t="s">
        <v>19</v>
      </c>
      <c r="W3460">
        <v>313</v>
      </c>
      <c r="X3460" t="s">
        <v>19</v>
      </c>
      <c r="Y3460">
        <v>57.7</v>
      </c>
      <c r="Z3460" t="s">
        <v>19</v>
      </c>
      <c r="AA3460" s="6">
        <f t="shared" si="163"/>
        <v>2.6430527373714838</v>
      </c>
      <c r="AB3460" s="6">
        <f t="shared" si="164"/>
        <v>36.757494927268674</v>
      </c>
      <c r="AC3460" s="6">
        <f t="shared" si="165"/>
        <v>8.9425050727313291</v>
      </c>
    </row>
    <row r="3461" spans="1:29" hidden="1" x14ac:dyDescent="0.25">
      <c r="A3461">
        <v>200</v>
      </c>
      <c r="B3461" t="s">
        <v>17</v>
      </c>
      <c r="C3461" t="s">
        <v>18</v>
      </c>
      <c r="D3461" s="1">
        <v>45618</v>
      </c>
      <c r="E3461" s="2">
        <v>400</v>
      </c>
      <c r="F3461">
        <v>327</v>
      </c>
      <c r="G3461">
        <v>0</v>
      </c>
      <c r="H3461" t="s">
        <v>19</v>
      </c>
      <c r="I3461">
        <v>0</v>
      </c>
      <c r="J3461" t="s">
        <v>19</v>
      </c>
      <c r="K3461">
        <v>0</v>
      </c>
      <c r="L3461" t="s">
        <v>19</v>
      </c>
      <c r="M3461">
        <v>4</v>
      </c>
      <c r="N3461" t="s">
        <v>19</v>
      </c>
      <c r="O3461">
        <v>47.2</v>
      </c>
      <c r="P3461" t="s">
        <v>19</v>
      </c>
      <c r="Q3461">
        <v>36</v>
      </c>
      <c r="R3461" t="s">
        <v>19</v>
      </c>
      <c r="S3461">
        <v>21.7</v>
      </c>
      <c r="T3461" t="s">
        <v>19</v>
      </c>
      <c r="U3461">
        <v>3.9</v>
      </c>
      <c r="V3461" t="s">
        <v>19</v>
      </c>
      <c r="W3461">
        <v>320</v>
      </c>
      <c r="X3461" t="s">
        <v>19</v>
      </c>
      <c r="Y3461">
        <v>57.2</v>
      </c>
      <c r="Z3461" t="s">
        <v>19</v>
      </c>
      <c r="AA3461" s="6">
        <f t="shared" si="163"/>
        <v>2.5890660804173011</v>
      </c>
      <c r="AB3461" s="6">
        <f t="shared" si="164"/>
        <v>36.66031894475114</v>
      </c>
      <c r="AC3461" s="6">
        <f t="shared" si="165"/>
        <v>10.539681055248863</v>
      </c>
    </row>
    <row r="3462" spans="1:29" hidden="1" x14ac:dyDescent="0.25">
      <c r="A3462">
        <v>200</v>
      </c>
      <c r="B3462" t="s">
        <v>17</v>
      </c>
      <c r="C3462" t="s">
        <v>18</v>
      </c>
      <c r="D3462" s="1">
        <v>45618</v>
      </c>
      <c r="E3462" s="2">
        <v>500</v>
      </c>
      <c r="F3462">
        <v>327</v>
      </c>
      <c r="G3462">
        <v>0</v>
      </c>
      <c r="H3462" t="s">
        <v>19</v>
      </c>
      <c r="I3462">
        <v>0</v>
      </c>
      <c r="J3462" t="s">
        <v>19</v>
      </c>
      <c r="K3462">
        <v>0</v>
      </c>
      <c r="L3462" t="s">
        <v>19</v>
      </c>
      <c r="M3462">
        <v>3.3</v>
      </c>
      <c r="N3462" t="s">
        <v>19</v>
      </c>
      <c r="O3462">
        <v>46.9</v>
      </c>
      <c r="P3462" t="s">
        <v>19</v>
      </c>
      <c r="Q3462">
        <v>30</v>
      </c>
      <c r="R3462" t="s">
        <v>19</v>
      </c>
      <c r="S3462">
        <v>17</v>
      </c>
      <c r="T3462" t="s">
        <v>19</v>
      </c>
      <c r="U3462">
        <v>3.8</v>
      </c>
      <c r="V3462" t="s">
        <v>19</v>
      </c>
      <c r="W3462">
        <v>329</v>
      </c>
      <c r="X3462" t="s">
        <v>19</v>
      </c>
      <c r="Y3462">
        <v>56.8</v>
      </c>
      <c r="Z3462" t="s">
        <v>19</v>
      </c>
      <c r="AA3462" s="6">
        <f t="shared" si="163"/>
        <v>1.9618633240739189</v>
      </c>
      <c r="AB3462" s="6">
        <f t="shared" si="164"/>
        <v>35.531353983333055</v>
      </c>
      <c r="AC3462" s="6">
        <f t="shared" si="165"/>
        <v>11.368646016666943</v>
      </c>
    </row>
    <row r="3463" spans="1:29" hidden="1" x14ac:dyDescent="0.25">
      <c r="A3463">
        <v>200</v>
      </c>
      <c r="B3463" t="s">
        <v>17</v>
      </c>
      <c r="C3463" t="s">
        <v>18</v>
      </c>
      <c r="D3463" s="1">
        <v>45618</v>
      </c>
      <c r="E3463" s="2">
        <v>600</v>
      </c>
      <c r="F3463">
        <v>327</v>
      </c>
      <c r="G3463">
        <v>0</v>
      </c>
      <c r="H3463" t="s">
        <v>19</v>
      </c>
      <c r="I3463">
        <v>0</v>
      </c>
      <c r="J3463" t="s">
        <v>19</v>
      </c>
      <c r="K3463">
        <v>0</v>
      </c>
      <c r="L3463" t="s">
        <v>19</v>
      </c>
      <c r="M3463">
        <v>3.7</v>
      </c>
      <c r="N3463" t="s">
        <v>19</v>
      </c>
      <c r="O3463">
        <v>44.1</v>
      </c>
      <c r="P3463" t="s">
        <v>19</v>
      </c>
      <c r="Q3463">
        <v>37</v>
      </c>
      <c r="R3463" t="s">
        <v>19</v>
      </c>
      <c r="S3463">
        <v>19.8</v>
      </c>
      <c r="T3463" t="s">
        <v>19</v>
      </c>
      <c r="U3463">
        <v>3.1</v>
      </c>
      <c r="V3463" t="s">
        <v>19</v>
      </c>
      <c r="W3463">
        <v>326</v>
      </c>
      <c r="X3463" t="s">
        <v>19</v>
      </c>
      <c r="Y3463">
        <v>56.4</v>
      </c>
      <c r="Z3463" t="s">
        <v>19</v>
      </c>
      <c r="AA3463" s="6">
        <f t="shared" si="163"/>
        <v>1.2992720060680822</v>
      </c>
      <c r="AB3463" s="6">
        <f t="shared" si="164"/>
        <v>34.33868961092255</v>
      </c>
      <c r="AC3463" s="6">
        <f t="shared" si="165"/>
        <v>9.7613103890774511</v>
      </c>
    </row>
    <row r="3464" spans="1:29" hidden="1" x14ac:dyDescent="0.25">
      <c r="A3464">
        <v>200</v>
      </c>
      <c r="B3464" t="s">
        <v>17</v>
      </c>
      <c r="C3464" t="s">
        <v>18</v>
      </c>
      <c r="D3464" s="1">
        <v>45618</v>
      </c>
      <c r="E3464" s="2">
        <v>700</v>
      </c>
      <c r="F3464">
        <v>327</v>
      </c>
      <c r="G3464">
        <v>0</v>
      </c>
      <c r="H3464" t="s">
        <v>19</v>
      </c>
      <c r="I3464">
        <v>0</v>
      </c>
      <c r="J3464" t="s">
        <v>19</v>
      </c>
      <c r="K3464">
        <v>55</v>
      </c>
      <c r="L3464" t="s">
        <v>19</v>
      </c>
      <c r="M3464">
        <v>4.3</v>
      </c>
      <c r="N3464" t="s">
        <v>19</v>
      </c>
      <c r="O3464">
        <v>41.5</v>
      </c>
      <c r="P3464" t="s">
        <v>19</v>
      </c>
      <c r="Q3464">
        <v>49</v>
      </c>
      <c r="R3464" t="s">
        <v>19</v>
      </c>
      <c r="S3464">
        <v>23.6</v>
      </c>
      <c r="T3464" t="s">
        <v>19</v>
      </c>
      <c r="U3464">
        <v>2.1</v>
      </c>
      <c r="V3464" t="s">
        <v>19</v>
      </c>
      <c r="W3464">
        <v>325</v>
      </c>
      <c r="X3464" t="s">
        <v>19</v>
      </c>
      <c r="Y3464">
        <v>56</v>
      </c>
      <c r="Z3464" t="s">
        <v>19</v>
      </c>
      <c r="AA3464" s="6">
        <f t="shared" si="163"/>
        <v>0.96936245708138813</v>
      </c>
      <c r="AB3464" s="6">
        <f t="shared" si="164"/>
        <v>33.744852422746497</v>
      </c>
      <c r="AC3464" s="6">
        <f t="shared" si="165"/>
        <v>7.7551475772535028</v>
      </c>
    </row>
    <row r="3465" spans="1:29" hidden="1" x14ac:dyDescent="0.25">
      <c r="A3465">
        <v>200</v>
      </c>
      <c r="B3465" t="s">
        <v>17</v>
      </c>
      <c r="C3465" t="s">
        <v>18</v>
      </c>
      <c r="D3465" s="1">
        <v>45618</v>
      </c>
      <c r="E3465" s="2">
        <v>800</v>
      </c>
      <c r="F3465">
        <v>327</v>
      </c>
      <c r="G3465">
        <v>0</v>
      </c>
      <c r="H3465" t="s">
        <v>19</v>
      </c>
      <c r="I3465">
        <v>0</v>
      </c>
      <c r="J3465" t="s">
        <v>19</v>
      </c>
      <c r="K3465">
        <v>324</v>
      </c>
      <c r="L3465" t="s">
        <v>19</v>
      </c>
      <c r="M3465">
        <v>4.5999999999999996</v>
      </c>
      <c r="N3465" t="s">
        <v>19</v>
      </c>
      <c r="O3465">
        <v>47.6</v>
      </c>
      <c r="P3465" t="s">
        <v>19</v>
      </c>
      <c r="Q3465">
        <v>41</v>
      </c>
      <c r="R3465" t="s">
        <v>19</v>
      </c>
      <c r="S3465">
        <v>25.3</v>
      </c>
      <c r="T3465" t="s">
        <v>19</v>
      </c>
      <c r="U3465">
        <v>2.2000000000000002</v>
      </c>
      <c r="V3465" t="s">
        <v>19</v>
      </c>
      <c r="W3465">
        <v>358</v>
      </c>
      <c r="X3465" t="s">
        <v>19</v>
      </c>
      <c r="Y3465">
        <v>55.6</v>
      </c>
      <c r="Z3465" t="s">
        <v>19</v>
      </c>
      <c r="AA3465" s="6">
        <f t="shared" si="163"/>
        <v>3.1878409567461219</v>
      </c>
      <c r="AB3465" s="6">
        <f t="shared" si="164"/>
        <v>37.738113722143019</v>
      </c>
      <c r="AC3465" s="6">
        <f t="shared" si="165"/>
        <v>9.861886277856982</v>
      </c>
    </row>
    <row r="3466" spans="1:29" hidden="1" x14ac:dyDescent="0.25">
      <c r="A3466">
        <v>200</v>
      </c>
      <c r="B3466" t="s">
        <v>17</v>
      </c>
      <c r="C3466" t="s">
        <v>18</v>
      </c>
      <c r="D3466" s="1">
        <v>45618</v>
      </c>
      <c r="E3466" s="2">
        <v>900</v>
      </c>
      <c r="F3466">
        <v>327</v>
      </c>
      <c r="G3466">
        <v>0.01</v>
      </c>
      <c r="H3466" t="s">
        <v>19</v>
      </c>
      <c r="I3466">
        <v>0</v>
      </c>
      <c r="J3466" t="s">
        <v>19</v>
      </c>
      <c r="K3466">
        <v>741</v>
      </c>
      <c r="L3466" t="s">
        <v>19</v>
      </c>
      <c r="M3466">
        <v>4.7</v>
      </c>
      <c r="N3466" t="s">
        <v>19</v>
      </c>
      <c r="O3466">
        <v>55.1</v>
      </c>
      <c r="P3466" t="s">
        <v>19</v>
      </c>
      <c r="Q3466">
        <v>31</v>
      </c>
      <c r="R3466" t="s">
        <v>19</v>
      </c>
      <c r="S3466">
        <v>25.4</v>
      </c>
      <c r="T3466" t="s">
        <v>19</v>
      </c>
      <c r="U3466">
        <v>1.9</v>
      </c>
      <c r="V3466" t="s">
        <v>19</v>
      </c>
      <c r="W3466">
        <v>327</v>
      </c>
      <c r="X3466" t="s">
        <v>19</v>
      </c>
      <c r="Y3466">
        <v>55.2</v>
      </c>
      <c r="Z3466" t="s">
        <v>19</v>
      </c>
      <c r="AA3466" s="6">
        <f t="shared" si="163"/>
        <v>5.5154098757186727</v>
      </c>
      <c r="AB3466" s="6">
        <f t="shared" si="164"/>
        <v>41.927737776293611</v>
      </c>
      <c r="AC3466" s="6">
        <f t="shared" si="165"/>
        <v>13.17226222370639</v>
      </c>
    </row>
    <row r="3467" spans="1:29" hidden="1" x14ac:dyDescent="0.25">
      <c r="A3467">
        <v>200</v>
      </c>
      <c r="B3467" t="s">
        <v>17</v>
      </c>
      <c r="C3467" t="s">
        <v>18</v>
      </c>
      <c r="D3467" s="1">
        <v>45618</v>
      </c>
      <c r="E3467">
        <v>1000</v>
      </c>
      <c r="F3467">
        <v>327</v>
      </c>
      <c r="G3467">
        <v>0.01</v>
      </c>
      <c r="H3467" t="s">
        <v>19</v>
      </c>
      <c r="I3467">
        <v>0</v>
      </c>
      <c r="J3467" t="s">
        <v>19</v>
      </c>
      <c r="K3467">
        <v>1055</v>
      </c>
      <c r="L3467" t="s">
        <v>19</v>
      </c>
      <c r="M3467">
        <v>4.4000000000000004</v>
      </c>
      <c r="N3467" t="s">
        <v>19</v>
      </c>
      <c r="O3467">
        <v>62.9</v>
      </c>
      <c r="P3467" t="s">
        <v>19</v>
      </c>
      <c r="Q3467">
        <v>22</v>
      </c>
      <c r="R3467" t="s">
        <v>19</v>
      </c>
      <c r="S3467">
        <v>23.9</v>
      </c>
      <c r="T3467" t="s">
        <v>19</v>
      </c>
      <c r="U3467">
        <v>1.9</v>
      </c>
      <c r="V3467" t="s">
        <v>19</v>
      </c>
      <c r="W3467">
        <v>126</v>
      </c>
      <c r="X3467" t="s">
        <v>19</v>
      </c>
      <c r="Y3467">
        <v>55</v>
      </c>
      <c r="Z3467" t="s">
        <v>19</v>
      </c>
      <c r="AA3467" s="6">
        <f t="shared" si="163"/>
        <v>7.4886449746290769</v>
      </c>
      <c r="AB3467" s="6">
        <f t="shared" si="164"/>
        <v>45.479560954332342</v>
      </c>
      <c r="AC3467" s="6">
        <f t="shared" si="165"/>
        <v>17.420439045667656</v>
      </c>
    </row>
    <row r="3468" spans="1:29" hidden="1" x14ac:dyDescent="0.25">
      <c r="A3468">
        <v>200</v>
      </c>
      <c r="B3468" t="s">
        <v>17</v>
      </c>
      <c r="C3468" t="s">
        <v>18</v>
      </c>
      <c r="D3468" s="1">
        <v>45618</v>
      </c>
      <c r="E3468">
        <v>1100</v>
      </c>
      <c r="F3468">
        <v>327</v>
      </c>
      <c r="G3468">
        <v>0.01</v>
      </c>
      <c r="H3468" t="s">
        <v>19</v>
      </c>
      <c r="I3468">
        <v>0</v>
      </c>
      <c r="J3468" t="s">
        <v>19</v>
      </c>
      <c r="K3468">
        <v>1259</v>
      </c>
      <c r="L3468" t="s">
        <v>19</v>
      </c>
      <c r="M3468">
        <v>4.3</v>
      </c>
      <c r="N3468" t="s">
        <v>19</v>
      </c>
      <c r="O3468">
        <v>68</v>
      </c>
      <c r="P3468" t="s">
        <v>19</v>
      </c>
      <c r="Q3468">
        <v>18</v>
      </c>
      <c r="R3468" t="s">
        <v>19</v>
      </c>
      <c r="S3468">
        <v>23.6</v>
      </c>
      <c r="T3468" t="s">
        <v>19</v>
      </c>
      <c r="U3468">
        <v>2</v>
      </c>
      <c r="V3468" t="s">
        <v>19</v>
      </c>
      <c r="W3468">
        <v>236</v>
      </c>
      <c r="X3468" t="s">
        <v>19</v>
      </c>
      <c r="Y3468">
        <v>55.1</v>
      </c>
      <c r="Z3468" t="s">
        <v>19</v>
      </c>
      <c r="AA3468" s="6">
        <f t="shared" si="163"/>
        <v>8.710235620918624</v>
      </c>
      <c r="AB3468" s="6">
        <f t="shared" si="164"/>
        <v>47.67842411765352</v>
      </c>
      <c r="AC3468" s="6">
        <f t="shared" si="165"/>
        <v>20.32157588234648</v>
      </c>
    </row>
    <row r="3469" spans="1:29" hidden="1" x14ac:dyDescent="0.25">
      <c r="A3469">
        <v>200</v>
      </c>
      <c r="B3469" t="s">
        <v>17</v>
      </c>
      <c r="C3469" t="s">
        <v>18</v>
      </c>
      <c r="D3469" s="1">
        <v>45618</v>
      </c>
      <c r="E3469">
        <v>1200</v>
      </c>
      <c r="F3469">
        <v>327</v>
      </c>
      <c r="G3469">
        <v>0.01</v>
      </c>
      <c r="H3469" t="s">
        <v>19</v>
      </c>
      <c r="I3469">
        <v>0</v>
      </c>
      <c r="J3469" t="s">
        <v>19</v>
      </c>
      <c r="K3469">
        <v>1328</v>
      </c>
      <c r="L3469" t="s">
        <v>19</v>
      </c>
      <c r="M3469">
        <v>4.2</v>
      </c>
      <c r="N3469" t="s">
        <v>19</v>
      </c>
      <c r="O3469">
        <v>73.400000000000006</v>
      </c>
      <c r="P3469" t="s">
        <v>19</v>
      </c>
      <c r="Q3469">
        <v>15</v>
      </c>
      <c r="R3469" t="s">
        <v>19</v>
      </c>
      <c r="S3469">
        <v>22.8</v>
      </c>
      <c r="T3469" t="s">
        <v>19</v>
      </c>
      <c r="U3469">
        <v>2.7</v>
      </c>
      <c r="V3469" t="s">
        <v>19</v>
      </c>
      <c r="W3469">
        <v>146</v>
      </c>
      <c r="X3469" t="s">
        <v>19</v>
      </c>
      <c r="Y3469">
        <v>55.6</v>
      </c>
      <c r="Z3469" t="s">
        <v>19</v>
      </c>
      <c r="AA3469" s="6">
        <f t="shared" si="163"/>
        <v>9.9988387872243294</v>
      </c>
      <c r="AB3469" s="6">
        <f t="shared" si="164"/>
        <v>49.997909817003794</v>
      </c>
      <c r="AC3469" s="6">
        <f t="shared" si="165"/>
        <v>23.402090182996211</v>
      </c>
    </row>
    <row r="3470" spans="1:29" hidden="1" x14ac:dyDescent="0.25">
      <c r="A3470">
        <v>200</v>
      </c>
      <c r="B3470" t="s">
        <v>17</v>
      </c>
      <c r="C3470" t="s">
        <v>18</v>
      </c>
      <c r="D3470" s="1">
        <v>45618</v>
      </c>
      <c r="E3470">
        <v>1300</v>
      </c>
      <c r="F3470">
        <v>327</v>
      </c>
      <c r="G3470">
        <v>0.01</v>
      </c>
      <c r="H3470" t="s">
        <v>19</v>
      </c>
      <c r="I3470">
        <v>0</v>
      </c>
      <c r="J3470" t="s">
        <v>21</v>
      </c>
      <c r="K3470">
        <v>1262</v>
      </c>
      <c r="L3470" t="s">
        <v>19</v>
      </c>
      <c r="M3470">
        <v>4.0999999999999996</v>
      </c>
      <c r="N3470" t="s">
        <v>19</v>
      </c>
      <c r="O3470">
        <v>75.2</v>
      </c>
      <c r="P3470" t="s">
        <v>19</v>
      </c>
      <c r="Q3470">
        <v>14</v>
      </c>
      <c r="R3470" t="s">
        <v>19</v>
      </c>
      <c r="S3470">
        <v>22.2</v>
      </c>
      <c r="T3470" t="s">
        <v>19</v>
      </c>
      <c r="U3470">
        <v>3.3</v>
      </c>
      <c r="V3470" t="s">
        <v>19</v>
      </c>
      <c r="W3470">
        <v>58</v>
      </c>
      <c r="X3470" t="s">
        <v>19</v>
      </c>
      <c r="Y3470">
        <v>56.2</v>
      </c>
      <c r="Z3470" t="s">
        <v>19</v>
      </c>
      <c r="AA3470" s="6">
        <f t="shared" si="163"/>
        <v>10.376135672579647</v>
      </c>
      <c r="AB3470" s="6">
        <f t="shared" si="164"/>
        <v>50.677044210643366</v>
      </c>
      <c r="AC3470" s="6">
        <f t="shared" si="165"/>
        <v>24.522955789356637</v>
      </c>
    </row>
    <row r="3471" spans="1:29" x14ac:dyDescent="0.25">
      <c r="A3471">
        <v>200</v>
      </c>
      <c r="B3471" t="s">
        <v>17</v>
      </c>
      <c r="C3471" t="s">
        <v>18</v>
      </c>
      <c r="D3471" s="1">
        <v>45618</v>
      </c>
      <c r="E3471">
        <v>1400</v>
      </c>
      <c r="F3471">
        <v>327</v>
      </c>
      <c r="G3471">
        <v>0.01</v>
      </c>
      <c r="H3471" t="s">
        <v>19</v>
      </c>
      <c r="I3471">
        <v>0</v>
      </c>
      <c r="J3471" t="s">
        <v>19</v>
      </c>
      <c r="K3471">
        <v>1029</v>
      </c>
      <c r="L3471" t="s">
        <v>19</v>
      </c>
      <c r="M3471">
        <v>3.8</v>
      </c>
      <c r="N3471" t="s">
        <v>19</v>
      </c>
      <c r="O3471">
        <v>78</v>
      </c>
      <c r="P3471" t="s">
        <v>19</v>
      </c>
      <c r="Q3471">
        <v>12</v>
      </c>
      <c r="R3471" t="s">
        <v>19</v>
      </c>
      <c r="S3471">
        <v>20.5</v>
      </c>
      <c r="T3471" t="s">
        <v>19</v>
      </c>
      <c r="U3471">
        <v>2.7</v>
      </c>
      <c r="V3471" t="s">
        <v>19</v>
      </c>
      <c r="W3471">
        <v>7</v>
      </c>
      <c r="X3471" t="s">
        <v>19</v>
      </c>
      <c r="Y3471">
        <v>56.8</v>
      </c>
      <c r="Z3471" t="s">
        <v>19</v>
      </c>
      <c r="AA3471" s="6">
        <f t="shared" si="163"/>
        <v>10.775797607900698</v>
      </c>
      <c r="AB3471" s="6">
        <f t="shared" si="164"/>
        <v>51.396435694221253</v>
      </c>
      <c r="AC3471" s="6">
        <f t="shared" si="165"/>
        <v>26.603564305778747</v>
      </c>
    </row>
    <row r="3472" spans="1:29" x14ac:dyDescent="0.25">
      <c r="A3472">
        <v>200</v>
      </c>
      <c r="B3472" t="s">
        <v>17</v>
      </c>
      <c r="C3472" t="s">
        <v>18</v>
      </c>
      <c r="D3472" s="1">
        <v>45618</v>
      </c>
      <c r="E3472">
        <v>1500</v>
      </c>
      <c r="F3472">
        <v>327</v>
      </c>
      <c r="G3472">
        <v>0.01</v>
      </c>
      <c r="H3472" t="s">
        <v>19</v>
      </c>
      <c r="I3472">
        <v>0</v>
      </c>
      <c r="J3472" t="s">
        <v>19</v>
      </c>
      <c r="K3472">
        <v>760</v>
      </c>
      <c r="L3472" t="s">
        <v>19</v>
      </c>
      <c r="M3472">
        <v>4</v>
      </c>
      <c r="N3472" t="s">
        <v>19</v>
      </c>
      <c r="O3472">
        <v>78.2</v>
      </c>
      <c r="P3472" t="s">
        <v>19</v>
      </c>
      <c r="Q3472">
        <v>12</v>
      </c>
      <c r="R3472" t="s">
        <v>19</v>
      </c>
      <c r="S3472">
        <v>21.7</v>
      </c>
      <c r="T3472" t="s">
        <v>19</v>
      </c>
      <c r="U3472">
        <v>2.9</v>
      </c>
      <c r="V3472" t="s">
        <v>19</v>
      </c>
      <c r="W3472">
        <v>353</v>
      </c>
      <c r="X3472" t="s">
        <v>19</v>
      </c>
      <c r="Y3472">
        <v>57.6</v>
      </c>
      <c r="Z3472" t="s">
        <v>19</v>
      </c>
      <c r="AA3472" s="6">
        <f t="shared" si="163"/>
        <v>10.842605849522124</v>
      </c>
      <c r="AB3472" s="6">
        <f t="shared" si="164"/>
        <v>51.516690529139822</v>
      </c>
      <c r="AC3472" s="6">
        <f t="shared" si="165"/>
        <v>26.683309470860181</v>
      </c>
    </row>
    <row r="3473" spans="1:29" hidden="1" x14ac:dyDescent="0.25">
      <c r="A3473">
        <v>200</v>
      </c>
      <c r="B3473" t="s">
        <v>17</v>
      </c>
      <c r="C3473" t="s">
        <v>18</v>
      </c>
      <c r="D3473" s="1">
        <v>45618</v>
      </c>
      <c r="E3473">
        <v>1600</v>
      </c>
      <c r="F3473">
        <v>327</v>
      </c>
      <c r="G3473">
        <v>0.01</v>
      </c>
      <c r="H3473" t="s">
        <v>19</v>
      </c>
      <c r="I3473">
        <v>0</v>
      </c>
      <c r="J3473" t="s">
        <v>19</v>
      </c>
      <c r="K3473">
        <v>364</v>
      </c>
      <c r="L3473" t="s">
        <v>19</v>
      </c>
      <c r="M3473">
        <v>4.5</v>
      </c>
      <c r="N3473" t="s">
        <v>19</v>
      </c>
      <c r="O3473">
        <v>77</v>
      </c>
      <c r="P3473" t="s">
        <v>19</v>
      </c>
      <c r="Q3473">
        <v>14</v>
      </c>
      <c r="R3473" t="s">
        <v>19</v>
      </c>
      <c r="S3473">
        <v>24.5</v>
      </c>
      <c r="T3473" t="s">
        <v>19</v>
      </c>
      <c r="U3473">
        <v>4.3</v>
      </c>
      <c r="V3473" t="s">
        <v>19</v>
      </c>
      <c r="W3473">
        <v>351</v>
      </c>
      <c r="X3473" t="s">
        <v>19</v>
      </c>
      <c r="Y3473">
        <v>58.5</v>
      </c>
      <c r="Z3473" t="s">
        <v>19</v>
      </c>
      <c r="AA3473" s="6">
        <f t="shared" si="163"/>
        <v>10.99944786909575</v>
      </c>
      <c r="AB3473" s="6">
        <f t="shared" si="164"/>
        <v>51.799006164372351</v>
      </c>
      <c r="AC3473" s="6">
        <f t="shared" si="165"/>
        <v>25.200993835627649</v>
      </c>
    </row>
    <row r="3474" spans="1:29" hidden="1" x14ac:dyDescent="0.25">
      <c r="A3474">
        <v>200</v>
      </c>
      <c r="B3474" t="s">
        <v>17</v>
      </c>
      <c r="C3474" t="s">
        <v>18</v>
      </c>
      <c r="D3474" s="1">
        <v>45618</v>
      </c>
      <c r="E3474">
        <v>1700</v>
      </c>
      <c r="F3474">
        <v>327</v>
      </c>
      <c r="G3474">
        <v>0</v>
      </c>
      <c r="H3474" t="s">
        <v>19</v>
      </c>
      <c r="I3474">
        <v>0</v>
      </c>
      <c r="J3474" t="s">
        <v>19</v>
      </c>
      <c r="K3474">
        <v>47</v>
      </c>
      <c r="L3474" t="s">
        <v>19</v>
      </c>
      <c r="M3474">
        <v>5.7</v>
      </c>
      <c r="N3474" t="s">
        <v>19</v>
      </c>
      <c r="O3474">
        <v>69.5</v>
      </c>
      <c r="P3474" t="s">
        <v>19</v>
      </c>
      <c r="Q3474">
        <v>23</v>
      </c>
      <c r="R3474" t="s">
        <v>19</v>
      </c>
      <c r="S3474">
        <v>30.4</v>
      </c>
      <c r="T3474" t="s">
        <v>19</v>
      </c>
      <c r="U3474">
        <v>2.1</v>
      </c>
      <c r="V3474" t="s">
        <v>19</v>
      </c>
      <c r="W3474">
        <v>117</v>
      </c>
      <c r="X3474" t="s">
        <v>19</v>
      </c>
      <c r="Y3474">
        <v>59.2</v>
      </c>
      <c r="Z3474" t="s">
        <v>19</v>
      </c>
      <c r="AA3474" s="6">
        <f t="shared" si="163"/>
        <v>10.231412521338591</v>
      </c>
      <c r="AB3474" s="6">
        <f t="shared" si="164"/>
        <v>50.416542538409466</v>
      </c>
      <c r="AC3474" s="6">
        <f t="shared" si="165"/>
        <v>19.083457461590534</v>
      </c>
    </row>
    <row r="3475" spans="1:29" hidden="1" x14ac:dyDescent="0.25">
      <c r="A3475">
        <v>200</v>
      </c>
      <c r="B3475" t="s">
        <v>17</v>
      </c>
      <c r="C3475" t="s">
        <v>18</v>
      </c>
      <c r="D3475" s="1">
        <v>45618</v>
      </c>
      <c r="E3475">
        <v>1800</v>
      </c>
      <c r="F3475">
        <v>327</v>
      </c>
      <c r="G3475">
        <v>0</v>
      </c>
      <c r="H3475" t="s">
        <v>19</v>
      </c>
      <c r="I3475">
        <v>0</v>
      </c>
      <c r="J3475" t="s">
        <v>19</v>
      </c>
      <c r="K3475">
        <v>0</v>
      </c>
      <c r="L3475" t="s">
        <v>19</v>
      </c>
      <c r="M3475">
        <v>7.7</v>
      </c>
      <c r="N3475" t="s">
        <v>19</v>
      </c>
      <c r="O3475">
        <v>56</v>
      </c>
      <c r="P3475" t="s">
        <v>19</v>
      </c>
      <c r="Q3475">
        <v>50</v>
      </c>
      <c r="R3475" t="s">
        <v>19</v>
      </c>
      <c r="S3475">
        <v>37.9</v>
      </c>
      <c r="T3475" t="s">
        <v>19</v>
      </c>
      <c r="U3475">
        <v>1.4</v>
      </c>
      <c r="V3475" t="s">
        <v>19</v>
      </c>
      <c r="W3475">
        <v>299</v>
      </c>
      <c r="X3475" t="s">
        <v>19</v>
      </c>
      <c r="Y3475">
        <v>59.6</v>
      </c>
      <c r="Z3475" t="s">
        <v>19</v>
      </c>
      <c r="AA3475" s="6">
        <f t="shared" si="163"/>
        <v>7.9673674830903245</v>
      </c>
      <c r="AB3475" s="6">
        <f t="shared" si="164"/>
        <v>46.341261469562582</v>
      </c>
      <c r="AC3475" s="6">
        <f t="shared" si="165"/>
        <v>9.658738530437418</v>
      </c>
    </row>
    <row r="3476" spans="1:29" hidden="1" x14ac:dyDescent="0.25">
      <c r="A3476">
        <v>200</v>
      </c>
      <c r="B3476" t="s">
        <v>17</v>
      </c>
      <c r="C3476" t="s">
        <v>18</v>
      </c>
      <c r="D3476" s="1">
        <v>45618</v>
      </c>
      <c r="E3476">
        <v>1900</v>
      </c>
      <c r="F3476">
        <v>327</v>
      </c>
      <c r="G3476">
        <v>0</v>
      </c>
      <c r="H3476" t="s">
        <v>19</v>
      </c>
      <c r="I3476">
        <v>0</v>
      </c>
      <c r="J3476" t="s">
        <v>19</v>
      </c>
      <c r="K3476">
        <v>0</v>
      </c>
      <c r="L3476" t="s">
        <v>19</v>
      </c>
      <c r="M3476">
        <v>8.1999999999999993</v>
      </c>
      <c r="N3476" t="s">
        <v>19</v>
      </c>
      <c r="O3476">
        <v>51.1</v>
      </c>
      <c r="P3476" t="s">
        <v>19</v>
      </c>
      <c r="Q3476">
        <v>64</v>
      </c>
      <c r="R3476" t="s">
        <v>19</v>
      </c>
      <c r="S3476">
        <v>39.299999999999997</v>
      </c>
      <c r="T3476" t="s">
        <v>19</v>
      </c>
      <c r="U3476">
        <v>2.5</v>
      </c>
      <c r="V3476" t="s">
        <v>19</v>
      </c>
      <c r="W3476">
        <v>300</v>
      </c>
      <c r="X3476" t="s">
        <v>19</v>
      </c>
      <c r="Y3476">
        <v>59.8</v>
      </c>
      <c r="Z3476" t="s">
        <v>19</v>
      </c>
      <c r="AA3476" s="6">
        <f t="shared" si="163"/>
        <v>6.9549106915427146</v>
      </c>
      <c r="AB3476" s="6">
        <f t="shared" si="164"/>
        <v>44.518839244776885</v>
      </c>
      <c r="AC3476" s="6">
        <f t="shared" si="165"/>
        <v>6.5811607552231166</v>
      </c>
    </row>
    <row r="3477" spans="1:29" hidden="1" x14ac:dyDescent="0.25">
      <c r="A3477">
        <v>200</v>
      </c>
      <c r="B3477" t="s">
        <v>17</v>
      </c>
      <c r="C3477" t="s">
        <v>18</v>
      </c>
      <c r="D3477" s="1">
        <v>45618</v>
      </c>
      <c r="E3477">
        <v>2000</v>
      </c>
      <c r="F3477">
        <v>327</v>
      </c>
      <c r="G3477">
        <v>0</v>
      </c>
      <c r="H3477" t="s">
        <v>19</v>
      </c>
      <c r="I3477">
        <v>0</v>
      </c>
      <c r="J3477" t="s">
        <v>19</v>
      </c>
      <c r="K3477">
        <v>0</v>
      </c>
      <c r="L3477" t="s">
        <v>19</v>
      </c>
      <c r="M3477">
        <v>7.9</v>
      </c>
      <c r="N3477" t="s">
        <v>19</v>
      </c>
      <c r="O3477">
        <v>49</v>
      </c>
      <c r="P3477" t="s">
        <v>19</v>
      </c>
      <c r="Q3477">
        <v>67</v>
      </c>
      <c r="R3477" t="s">
        <v>19</v>
      </c>
      <c r="S3477">
        <v>38.4</v>
      </c>
      <c r="T3477" t="s">
        <v>19</v>
      </c>
      <c r="U3477">
        <v>3.4</v>
      </c>
      <c r="V3477" t="s">
        <v>19</v>
      </c>
      <c r="W3477">
        <v>298</v>
      </c>
      <c r="X3477" t="s">
        <v>19</v>
      </c>
      <c r="Y3477">
        <v>59.6</v>
      </c>
      <c r="Z3477" t="s">
        <v>19</v>
      </c>
      <c r="AA3477" s="6">
        <f t="shared" si="163"/>
        <v>6.1674326961677863</v>
      </c>
      <c r="AB3477" s="6">
        <f t="shared" si="164"/>
        <v>43.10137885310202</v>
      </c>
      <c r="AC3477" s="6">
        <f t="shared" si="165"/>
        <v>5.8986211468979803</v>
      </c>
    </row>
    <row r="3478" spans="1:29" hidden="1" x14ac:dyDescent="0.25">
      <c r="A3478">
        <v>200</v>
      </c>
      <c r="B3478" t="s">
        <v>17</v>
      </c>
      <c r="C3478" t="s">
        <v>18</v>
      </c>
      <c r="D3478" s="1">
        <v>45618</v>
      </c>
      <c r="E3478">
        <v>2100</v>
      </c>
      <c r="F3478">
        <v>327</v>
      </c>
      <c r="G3478">
        <v>0</v>
      </c>
      <c r="H3478" t="s">
        <v>19</v>
      </c>
      <c r="I3478">
        <v>0</v>
      </c>
      <c r="J3478" t="s">
        <v>19</v>
      </c>
      <c r="K3478">
        <v>0</v>
      </c>
      <c r="L3478" t="s">
        <v>19</v>
      </c>
      <c r="M3478">
        <v>7.7</v>
      </c>
      <c r="N3478" t="s">
        <v>19</v>
      </c>
      <c r="O3478">
        <v>48.6</v>
      </c>
      <c r="P3478" t="s">
        <v>19</v>
      </c>
      <c r="Q3478">
        <v>66</v>
      </c>
      <c r="R3478" t="s">
        <v>19</v>
      </c>
      <c r="S3478">
        <v>37.799999999999997</v>
      </c>
      <c r="T3478" t="s">
        <v>19</v>
      </c>
      <c r="U3478">
        <v>3.3</v>
      </c>
      <c r="V3478" t="s">
        <v>19</v>
      </c>
      <c r="W3478">
        <v>305</v>
      </c>
      <c r="X3478" t="s">
        <v>19</v>
      </c>
      <c r="Y3478">
        <v>59.2</v>
      </c>
      <c r="Z3478" t="s">
        <v>19</v>
      </c>
      <c r="AA3478" s="6">
        <f t="shared" si="163"/>
        <v>5.8706143337476462</v>
      </c>
      <c r="AB3478" s="6">
        <f t="shared" si="164"/>
        <v>42.567105800745765</v>
      </c>
      <c r="AC3478" s="6">
        <f t="shared" si="165"/>
        <v>6.0328941992542369</v>
      </c>
    </row>
    <row r="3479" spans="1:29" hidden="1" x14ac:dyDescent="0.25">
      <c r="A3479">
        <v>200</v>
      </c>
      <c r="B3479" t="s">
        <v>17</v>
      </c>
      <c r="C3479" t="s">
        <v>18</v>
      </c>
      <c r="D3479" s="1">
        <v>45618</v>
      </c>
      <c r="E3479">
        <v>2200</v>
      </c>
      <c r="F3479">
        <v>327</v>
      </c>
      <c r="G3479">
        <v>0</v>
      </c>
      <c r="H3479" t="s">
        <v>19</v>
      </c>
      <c r="I3479">
        <v>0</v>
      </c>
      <c r="J3479" t="s">
        <v>19</v>
      </c>
      <c r="K3479">
        <v>0</v>
      </c>
      <c r="L3479" t="s">
        <v>19</v>
      </c>
      <c r="M3479">
        <v>6.6</v>
      </c>
      <c r="N3479" t="s">
        <v>19</v>
      </c>
      <c r="O3479">
        <v>50.1</v>
      </c>
      <c r="P3479" t="s">
        <v>19</v>
      </c>
      <c r="Q3479">
        <v>54</v>
      </c>
      <c r="R3479" t="s">
        <v>19</v>
      </c>
      <c r="S3479">
        <v>34</v>
      </c>
      <c r="T3479" t="s">
        <v>19</v>
      </c>
      <c r="U3479">
        <v>3</v>
      </c>
      <c r="V3479" t="s">
        <v>19</v>
      </c>
      <c r="W3479">
        <v>308</v>
      </c>
      <c r="X3479" t="s">
        <v>19</v>
      </c>
      <c r="Y3479">
        <v>58.8</v>
      </c>
      <c r="Z3479" t="s">
        <v>19</v>
      </c>
      <c r="AA3479" s="6">
        <f t="shared" si="163"/>
        <v>5.5171549518381831</v>
      </c>
      <c r="AB3479" s="6">
        <f t="shared" si="164"/>
        <v>41.930878913308732</v>
      </c>
      <c r="AC3479" s="6">
        <f t="shared" si="165"/>
        <v>8.1691210866912698</v>
      </c>
    </row>
    <row r="3480" spans="1:29" hidden="1" x14ac:dyDescent="0.25">
      <c r="A3480">
        <v>200</v>
      </c>
      <c r="B3480" t="s">
        <v>17</v>
      </c>
      <c r="C3480" t="s">
        <v>18</v>
      </c>
      <c r="D3480" s="1">
        <v>45618</v>
      </c>
      <c r="E3480">
        <v>2300</v>
      </c>
      <c r="F3480">
        <v>327</v>
      </c>
      <c r="G3480">
        <v>0</v>
      </c>
      <c r="H3480" t="s">
        <v>19</v>
      </c>
      <c r="I3480">
        <v>0</v>
      </c>
      <c r="J3480" t="s">
        <v>19</v>
      </c>
      <c r="K3480">
        <v>0</v>
      </c>
      <c r="L3480" t="s">
        <v>19</v>
      </c>
      <c r="M3480">
        <v>5.4</v>
      </c>
      <c r="N3480" t="s">
        <v>19</v>
      </c>
      <c r="O3480">
        <v>49.1</v>
      </c>
      <c r="P3480" t="s">
        <v>19</v>
      </c>
      <c r="Q3480">
        <v>45</v>
      </c>
      <c r="R3480" t="s">
        <v>19</v>
      </c>
      <c r="S3480">
        <v>28.9</v>
      </c>
      <c r="T3480" t="s">
        <v>19</v>
      </c>
      <c r="U3480">
        <v>2.9</v>
      </c>
      <c r="V3480" t="s">
        <v>19</v>
      </c>
      <c r="W3480">
        <v>310</v>
      </c>
      <c r="X3480" t="s">
        <v>19</v>
      </c>
      <c r="Y3480">
        <v>58.4</v>
      </c>
      <c r="Z3480" t="s">
        <v>19</v>
      </c>
      <c r="AA3480" s="6">
        <f t="shared" si="163"/>
        <v>4.2253527172871976</v>
      </c>
      <c r="AB3480" s="6">
        <f t="shared" si="164"/>
        <v>39.605634891116956</v>
      </c>
      <c r="AC3480" s="6">
        <f t="shared" si="165"/>
        <v>9.494365108883045</v>
      </c>
    </row>
    <row r="3481" spans="1:29" hidden="1" x14ac:dyDescent="0.25">
      <c r="A3481">
        <v>200</v>
      </c>
      <c r="B3481" t="s">
        <v>17</v>
      </c>
      <c r="C3481" t="s">
        <v>18</v>
      </c>
      <c r="D3481" s="1">
        <v>45618</v>
      </c>
      <c r="E3481">
        <v>2400</v>
      </c>
      <c r="F3481">
        <v>327</v>
      </c>
      <c r="G3481">
        <v>0</v>
      </c>
      <c r="H3481" t="s">
        <v>19</v>
      </c>
      <c r="I3481">
        <v>0</v>
      </c>
      <c r="J3481" t="s">
        <v>19</v>
      </c>
      <c r="K3481">
        <v>0</v>
      </c>
      <c r="L3481" t="s">
        <v>19</v>
      </c>
      <c r="M3481">
        <v>5.7</v>
      </c>
      <c r="N3481" t="s">
        <v>19</v>
      </c>
      <c r="O3481">
        <v>46</v>
      </c>
      <c r="P3481" t="s">
        <v>19</v>
      </c>
      <c r="Q3481">
        <v>54</v>
      </c>
      <c r="R3481" t="s">
        <v>19</v>
      </c>
      <c r="S3481">
        <v>30.5</v>
      </c>
      <c r="T3481" t="s">
        <v>19</v>
      </c>
      <c r="U3481">
        <v>2.5</v>
      </c>
      <c r="V3481" t="s">
        <v>19</v>
      </c>
      <c r="W3481">
        <v>316</v>
      </c>
      <c r="X3481" t="s">
        <v>19</v>
      </c>
      <c r="Y3481">
        <v>58</v>
      </c>
      <c r="Z3481" t="s">
        <v>19</v>
      </c>
      <c r="AA3481" s="6">
        <f t="shared" si="163"/>
        <v>3.5214021953043542</v>
      </c>
      <c r="AB3481" s="6">
        <f t="shared" si="164"/>
        <v>38.338523951547835</v>
      </c>
      <c r="AC3481" s="6">
        <f t="shared" si="165"/>
        <v>7.6614760484521653</v>
      </c>
    </row>
    <row r="3482" spans="1:29" hidden="1" x14ac:dyDescent="0.25">
      <c r="A3482">
        <v>200</v>
      </c>
      <c r="B3482" t="s">
        <v>17</v>
      </c>
      <c r="C3482" t="s">
        <v>18</v>
      </c>
      <c r="D3482" s="1">
        <v>45619</v>
      </c>
      <c r="E3482" s="2">
        <v>100</v>
      </c>
      <c r="F3482">
        <v>328</v>
      </c>
      <c r="G3482">
        <v>0</v>
      </c>
      <c r="H3482" t="s">
        <v>19</v>
      </c>
      <c r="I3482">
        <v>0</v>
      </c>
      <c r="J3482" t="s">
        <v>19</v>
      </c>
      <c r="K3482">
        <v>0</v>
      </c>
      <c r="L3482" t="s">
        <v>19</v>
      </c>
      <c r="M3482">
        <v>5.4</v>
      </c>
      <c r="N3482" t="s">
        <v>19</v>
      </c>
      <c r="O3482">
        <v>44.5</v>
      </c>
      <c r="P3482" t="s">
        <v>19</v>
      </c>
      <c r="Q3482">
        <v>54</v>
      </c>
      <c r="R3482" t="s">
        <v>19</v>
      </c>
      <c r="S3482">
        <v>29.1</v>
      </c>
      <c r="T3482" t="s">
        <v>19</v>
      </c>
      <c r="U3482">
        <v>2.2999999999999998</v>
      </c>
      <c r="V3482" t="s">
        <v>19</v>
      </c>
      <c r="W3482">
        <v>307</v>
      </c>
      <c r="X3482" t="s">
        <v>19</v>
      </c>
      <c r="Y3482">
        <v>57.6</v>
      </c>
      <c r="Z3482" t="s">
        <v>19</v>
      </c>
      <c r="AA3482" s="6">
        <f t="shared" si="163"/>
        <v>2.7912380032775381</v>
      </c>
      <c r="AB3482" s="6">
        <f t="shared" si="164"/>
        <v>37.024228405899571</v>
      </c>
      <c r="AC3482" s="6">
        <f t="shared" si="165"/>
        <v>7.4757715941004292</v>
      </c>
    </row>
    <row r="3483" spans="1:29" hidden="1" x14ac:dyDescent="0.25">
      <c r="A3483">
        <v>200</v>
      </c>
      <c r="B3483" t="s">
        <v>17</v>
      </c>
      <c r="C3483" t="s">
        <v>18</v>
      </c>
      <c r="D3483" s="1">
        <v>45619</v>
      </c>
      <c r="E3483" s="2">
        <v>200</v>
      </c>
      <c r="F3483">
        <v>328</v>
      </c>
      <c r="G3483">
        <v>0</v>
      </c>
      <c r="H3483" t="s">
        <v>19</v>
      </c>
      <c r="I3483">
        <v>0</v>
      </c>
      <c r="J3483" t="s">
        <v>19</v>
      </c>
      <c r="K3483">
        <v>0</v>
      </c>
      <c r="L3483" t="s">
        <v>19</v>
      </c>
      <c r="M3483">
        <v>5.2</v>
      </c>
      <c r="N3483" t="s">
        <v>19</v>
      </c>
      <c r="O3483">
        <v>44.5</v>
      </c>
      <c r="P3483" t="s">
        <v>19</v>
      </c>
      <c r="Q3483">
        <v>52</v>
      </c>
      <c r="R3483" t="s">
        <v>19</v>
      </c>
      <c r="S3483">
        <v>28.1</v>
      </c>
      <c r="T3483" t="s">
        <v>19</v>
      </c>
      <c r="U3483">
        <v>3.1</v>
      </c>
      <c r="V3483" t="s">
        <v>19</v>
      </c>
      <c r="W3483">
        <v>307</v>
      </c>
      <c r="X3483" t="s">
        <v>19</v>
      </c>
      <c r="Y3483">
        <v>57.2</v>
      </c>
      <c r="Z3483" t="s">
        <v>19</v>
      </c>
      <c r="AA3483" s="6">
        <f t="shared" si="163"/>
        <v>2.6318875105431214</v>
      </c>
      <c r="AB3483" s="6">
        <f t="shared" si="164"/>
        <v>36.737397518977616</v>
      </c>
      <c r="AC3483" s="6">
        <f t="shared" si="165"/>
        <v>7.7626024810223839</v>
      </c>
    </row>
    <row r="3484" spans="1:29" hidden="1" x14ac:dyDescent="0.25">
      <c r="A3484">
        <v>200</v>
      </c>
      <c r="B3484" t="s">
        <v>17</v>
      </c>
      <c r="C3484" t="s">
        <v>18</v>
      </c>
      <c r="D3484" s="1">
        <v>45619</v>
      </c>
      <c r="E3484" s="2">
        <v>300</v>
      </c>
      <c r="F3484">
        <v>328</v>
      </c>
      <c r="G3484">
        <v>0</v>
      </c>
      <c r="H3484" t="s">
        <v>19</v>
      </c>
      <c r="I3484">
        <v>0</v>
      </c>
      <c r="J3484" t="s">
        <v>19</v>
      </c>
      <c r="K3484">
        <v>0</v>
      </c>
      <c r="L3484" t="s">
        <v>19</v>
      </c>
      <c r="M3484">
        <v>5</v>
      </c>
      <c r="N3484" t="s">
        <v>19</v>
      </c>
      <c r="O3484">
        <v>44.7</v>
      </c>
      <c r="P3484" t="s">
        <v>19</v>
      </c>
      <c r="Q3484">
        <v>50</v>
      </c>
      <c r="R3484" t="s">
        <v>19</v>
      </c>
      <c r="S3484">
        <v>27.1</v>
      </c>
      <c r="T3484" t="s">
        <v>19</v>
      </c>
      <c r="U3484">
        <v>2.9</v>
      </c>
      <c r="V3484" t="s">
        <v>19</v>
      </c>
      <c r="W3484">
        <v>326</v>
      </c>
      <c r="X3484" t="s">
        <v>19</v>
      </c>
      <c r="Y3484">
        <v>56.8</v>
      </c>
      <c r="Z3484" t="s">
        <v>19</v>
      </c>
      <c r="AA3484" s="6">
        <f t="shared" si="163"/>
        <v>2.569437074290672</v>
      </c>
      <c r="AB3484" s="6">
        <f t="shared" si="164"/>
        <v>36.624986733723212</v>
      </c>
      <c r="AC3484" s="6">
        <f t="shared" si="165"/>
        <v>8.0750132662767911</v>
      </c>
    </row>
    <row r="3485" spans="1:29" hidden="1" x14ac:dyDescent="0.25">
      <c r="A3485">
        <v>200</v>
      </c>
      <c r="B3485" t="s">
        <v>17</v>
      </c>
      <c r="C3485" t="s">
        <v>18</v>
      </c>
      <c r="D3485" s="1">
        <v>45619</v>
      </c>
      <c r="E3485" s="2">
        <v>400</v>
      </c>
      <c r="F3485">
        <v>328</v>
      </c>
      <c r="G3485">
        <v>0</v>
      </c>
      <c r="H3485" t="s">
        <v>19</v>
      </c>
      <c r="I3485">
        <v>0</v>
      </c>
      <c r="J3485" t="s">
        <v>19</v>
      </c>
      <c r="K3485">
        <v>0</v>
      </c>
      <c r="L3485" t="s">
        <v>19</v>
      </c>
      <c r="M3485">
        <v>5</v>
      </c>
      <c r="N3485" t="s">
        <v>19</v>
      </c>
      <c r="O3485">
        <v>41.8</v>
      </c>
      <c r="P3485" t="s">
        <v>19</v>
      </c>
      <c r="Q3485">
        <v>56</v>
      </c>
      <c r="R3485" t="s">
        <v>19</v>
      </c>
      <c r="S3485">
        <v>27.2</v>
      </c>
      <c r="T3485" t="s">
        <v>19</v>
      </c>
      <c r="U3485">
        <v>2</v>
      </c>
      <c r="V3485" t="s">
        <v>19</v>
      </c>
      <c r="W3485">
        <v>308</v>
      </c>
      <c r="X3485" t="s">
        <v>19</v>
      </c>
      <c r="Y3485">
        <v>56.4</v>
      </c>
      <c r="Z3485" t="s">
        <v>19</v>
      </c>
      <c r="AA3485" s="6">
        <f t="shared" si="163"/>
        <v>1.6260569923059478</v>
      </c>
      <c r="AB3485" s="6">
        <f t="shared" si="164"/>
        <v>34.926902586150703</v>
      </c>
      <c r="AC3485" s="6">
        <f t="shared" si="165"/>
        <v>6.873097413849294</v>
      </c>
    </row>
    <row r="3486" spans="1:29" hidden="1" x14ac:dyDescent="0.25">
      <c r="A3486">
        <v>200</v>
      </c>
      <c r="B3486" t="s">
        <v>17</v>
      </c>
      <c r="C3486" t="s">
        <v>18</v>
      </c>
      <c r="D3486" s="1">
        <v>45619</v>
      </c>
      <c r="E3486" s="2">
        <v>500</v>
      </c>
      <c r="F3486">
        <v>328</v>
      </c>
      <c r="G3486">
        <v>0</v>
      </c>
      <c r="H3486" t="s">
        <v>19</v>
      </c>
      <c r="I3486">
        <v>0</v>
      </c>
      <c r="J3486" t="s">
        <v>19</v>
      </c>
      <c r="K3486">
        <v>0</v>
      </c>
      <c r="L3486" t="s">
        <v>19</v>
      </c>
      <c r="M3486">
        <v>5.3</v>
      </c>
      <c r="N3486" t="s">
        <v>19</v>
      </c>
      <c r="O3486">
        <v>40.6</v>
      </c>
      <c r="P3486" t="s">
        <v>19</v>
      </c>
      <c r="Q3486">
        <v>62</v>
      </c>
      <c r="R3486" t="s">
        <v>19</v>
      </c>
      <c r="S3486">
        <v>28.7</v>
      </c>
      <c r="T3486" t="s">
        <v>19</v>
      </c>
      <c r="U3486">
        <v>2</v>
      </c>
      <c r="V3486" t="s">
        <v>19</v>
      </c>
      <c r="W3486">
        <v>309</v>
      </c>
      <c r="X3486" t="s">
        <v>19</v>
      </c>
      <c r="Y3486">
        <v>56</v>
      </c>
      <c r="Z3486" t="s">
        <v>19</v>
      </c>
      <c r="AA3486" s="6">
        <f t="shared" si="163"/>
        <v>1.4804785570454007</v>
      </c>
      <c r="AB3486" s="6">
        <f t="shared" si="164"/>
        <v>34.664861402681723</v>
      </c>
      <c r="AC3486" s="6">
        <f t="shared" si="165"/>
        <v>5.9351385973182786</v>
      </c>
    </row>
    <row r="3487" spans="1:29" hidden="1" x14ac:dyDescent="0.25">
      <c r="A3487">
        <v>200</v>
      </c>
      <c r="B3487" t="s">
        <v>17</v>
      </c>
      <c r="C3487" t="s">
        <v>18</v>
      </c>
      <c r="D3487" s="1">
        <v>45619</v>
      </c>
      <c r="E3487" s="2">
        <v>600</v>
      </c>
      <c r="F3487">
        <v>328</v>
      </c>
      <c r="G3487">
        <v>0</v>
      </c>
      <c r="H3487" t="s">
        <v>19</v>
      </c>
      <c r="I3487">
        <v>0</v>
      </c>
      <c r="J3487" t="s">
        <v>19</v>
      </c>
      <c r="K3487">
        <v>0</v>
      </c>
      <c r="L3487" t="s">
        <v>19</v>
      </c>
      <c r="M3487">
        <v>5.4</v>
      </c>
      <c r="N3487" t="s">
        <v>19</v>
      </c>
      <c r="O3487">
        <v>39.1</v>
      </c>
      <c r="P3487" t="s">
        <v>19</v>
      </c>
      <c r="Q3487">
        <v>66</v>
      </c>
      <c r="R3487" t="s">
        <v>19</v>
      </c>
      <c r="S3487">
        <v>28.8</v>
      </c>
      <c r="T3487" t="s">
        <v>19</v>
      </c>
      <c r="U3487">
        <v>2</v>
      </c>
      <c r="V3487" t="s">
        <v>19</v>
      </c>
      <c r="W3487">
        <v>303</v>
      </c>
      <c r="X3487" t="s">
        <v>19</v>
      </c>
      <c r="Y3487">
        <v>55.7</v>
      </c>
      <c r="Z3487" t="s">
        <v>19</v>
      </c>
      <c r="AA3487" s="6">
        <f t="shared" si="163"/>
        <v>1.0201480345304557</v>
      </c>
      <c r="AB3487" s="6">
        <f t="shared" si="164"/>
        <v>33.836266462154818</v>
      </c>
      <c r="AC3487" s="6">
        <f t="shared" si="165"/>
        <v>5.2637335378451837</v>
      </c>
    </row>
    <row r="3488" spans="1:29" hidden="1" x14ac:dyDescent="0.25">
      <c r="A3488">
        <v>200</v>
      </c>
      <c r="B3488" t="s">
        <v>17</v>
      </c>
      <c r="C3488" t="s">
        <v>18</v>
      </c>
      <c r="D3488" s="1">
        <v>45619</v>
      </c>
      <c r="E3488" s="2">
        <v>700</v>
      </c>
      <c r="F3488">
        <v>328</v>
      </c>
      <c r="G3488">
        <v>0</v>
      </c>
      <c r="H3488" t="s">
        <v>19</v>
      </c>
      <c r="I3488">
        <v>0</v>
      </c>
      <c r="J3488" t="s">
        <v>19</v>
      </c>
      <c r="K3488">
        <v>44</v>
      </c>
      <c r="L3488" t="s">
        <v>19</v>
      </c>
      <c r="M3488">
        <v>5.0999999999999996</v>
      </c>
      <c r="N3488" t="s">
        <v>19</v>
      </c>
      <c r="O3488">
        <v>40.1</v>
      </c>
      <c r="P3488" t="s">
        <v>19</v>
      </c>
      <c r="Q3488">
        <v>61</v>
      </c>
      <c r="R3488" t="s">
        <v>19</v>
      </c>
      <c r="S3488">
        <v>27.6</v>
      </c>
      <c r="T3488" t="s">
        <v>19</v>
      </c>
      <c r="U3488">
        <v>1.7</v>
      </c>
      <c r="V3488" t="s">
        <v>19</v>
      </c>
      <c r="W3488">
        <v>326</v>
      </c>
      <c r="X3488" t="s">
        <v>19</v>
      </c>
      <c r="Y3488">
        <v>55.3</v>
      </c>
      <c r="Z3488" t="s">
        <v>19</v>
      </c>
      <c r="AA3488" s="6">
        <f t="shared" si="163"/>
        <v>1.1546887787862623</v>
      </c>
      <c r="AB3488" s="6">
        <f t="shared" si="164"/>
        <v>34.078439801815271</v>
      </c>
      <c r="AC3488" s="6">
        <f t="shared" si="165"/>
        <v>6.02156019818473</v>
      </c>
    </row>
    <row r="3489" spans="1:29" hidden="1" x14ac:dyDescent="0.25">
      <c r="A3489">
        <v>200</v>
      </c>
      <c r="B3489" t="s">
        <v>17</v>
      </c>
      <c r="C3489" t="s">
        <v>18</v>
      </c>
      <c r="D3489" s="1">
        <v>45619</v>
      </c>
      <c r="E3489" s="2">
        <v>800</v>
      </c>
      <c r="F3489">
        <v>328</v>
      </c>
      <c r="G3489">
        <v>0</v>
      </c>
      <c r="H3489" t="s">
        <v>19</v>
      </c>
      <c r="I3489">
        <v>0</v>
      </c>
      <c r="J3489" t="s">
        <v>19</v>
      </c>
      <c r="K3489">
        <v>292</v>
      </c>
      <c r="L3489" t="s">
        <v>19</v>
      </c>
      <c r="M3489">
        <v>5.8</v>
      </c>
      <c r="N3489" t="s">
        <v>19</v>
      </c>
      <c r="O3489">
        <v>45.2</v>
      </c>
      <c r="P3489" t="s">
        <v>19</v>
      </c>
      <c r="Q3489">
        <v>57</v>
      </c>
      <c r="R3489" t="s">
        <v>19</v>
      </c>
      <c r="S3489">
        <v>30.7</v>
      </c>
      <c r="T3489" t="s">
        <v>19</v>
      </c>
      <c r="U3489">
        <v>2</v>
      </c>
      <c r="V3489" t="s">
        <v>19</v>
      </c>
      <c r="W3489">
        <v>303</v>
      </c>
      <c r="X3489" t="s">
        <v>19</v>
      </c>
      <c r="Y3489">
        <v>55</v>
      </c>
      <c r="Z3489" t="s">
        <v>19</v>
      </c>
      <c r="AA3489" s="6">
        <f t="shared" si="163"/>
        <v>3.3780987680762493</v>
      </c>
      <c r="AB3489" s="6">
        <f t="shared" si="164"/>
        <v>38.080577782537247</v>
      </c>
      <c r="AC3489" s="6">
        <f t="shared" si="165"/>
        <v>7.1194222174627555</v>
      </c>
    </row>
    <row r="3490" spans="1:29" hidden="1" x14ac:dyDescent="0.25">
      <c r="A3490">
        <v>200</v>
      </c>
      <c r="B3490" t="s">
        <v>17</v>
      </c>
      <c r="C3490" t="s">
        <v>18</v>
      </c>
      <c r="D3490" s="1">
        <v>45619</v>
      </c>
      <c r="E3490" s="2">
        <v>900</v>
      </c>
      <c r="F3490">
        <v>328</v>
      </c>
      <c r="G3490">
        <v>0.01</v>
      </c>
      <c r="H3490" t="s">
        <v>19</v>
      </c>
      <c r="I3490">
        <v>0</v>
      </c>
      <c r="J3490" t="s">
        <v>19</v>
      </c>
      <c r="K3490">
        <v>663</v>
      </c>
      <c r="L3490" t="s">
        <v>19</v>
      </c>
      <c r="M3490">
        <v>7.3</v>
      </c>
      <c r="N3490" t="s">
        <v>19</v>
      </c>
      <c r="O3490">
        <v>54.7</v>
      </c>
      <c r="P3490" t="s">
        <v>19</v>
      </c>
      <c r="Q3490">
        <v>50</v>
      </c>
      <c r="R3490" t="s">
        <v>19</v>
      </c>
      <c r="S3490">
        <v>36.5</v>
      </c>
      <c r="T3490" t="s">
        <v>19</v>
      </c>
      <c r="U3490">
        <v>1.9</v>
      </c>
      <c r="V3490" t="s">
        <v>19</v>
      </c>
      <c r="W3490">
        <v>71</v>
      </c>
      <c r="X3490" t="s">
        <v>19</v>
      </c>
      <c r="Y3490">
        <v>54.7</v>
      </c>
      <c r="Z3490" t="s">
        <v>19</v>
      </c>
      <c r="AA3490" s="6">
        <f t="shared" si="163"/>
        <v>7.3463843644307953</v>
      </c>
      <c r="AB3490" s="6">
        <f t="shared" si="164"/>
        <v>45.223491855975432</v>
      </c>
      <c r="AC3490" s="6">
        <f t="shared" si="165"/>
        <v>9.4765081440245709</v>
      </c>
    </row>
    <row r="3491" spans="1:29" hidden="1" x14ac:dyDescent="0.25">
      <c r="A3491">
        <v>200</v>
      </c>
      <c r="B3491" t="s">
        <v>17</v>
      </c>
      <c r="C3491" t="s">
        <v>18</v>
      </c>
      <c r="D3491" s="1">
        <v>45619</v>
      </c>
      <c r="E3491">
        <v>1000</v>
      </c>
      <c r="F3491">
        <v>328</v>
      </c>
      <c r="G3491">
        <v>0.01</v>
      </c>
      <c r="H3491" t="s">
        <v>19</v>
      </c>
      <c r="I3491">
        <v>0</v>
      </c>
      <c r="J3491" t="s">
        <v>19</v>
      </c>
      <c r="K3491">
        <v>1006</v>
      </c>
      <c r="L3491" t="s">
        <v>19</v>
      </c>
      <c r="M3491">
        <v>9.5</v>
      </c>
      <c r="N3491" t="s">
        <v>19</v>
      </c>
      <c r="O3491">
        <v>60.8</v>
      </c>
      <c r="P3491" t="s">
        <v>19</v>
      </c>
      <c r="Q3491">
        <v>52</v>
      </c>
      <c r="R3491" t="s">
        <v>19</v>
      </c>
      <c r="S3491">
        <v>43.2</v>
      </c>
      <c r="T3491" t="s">
        <v>19</v>
      </c>
      <c r="U3491">
        <v>2.2000000000000002</v>
      </c>
      <c r="V3491" t="s">
        <v>19</v>
      </c>
      <c r="W3491">
        <v>116</v>
      </c>
      <c r="X3491" t="s">
        <v>19</v>
      </c>
      <c r="Y3491">
        <v>54.5</v>
      </c>
      <c r="Z3491" t="s">
        <v>19</v>
      </c>
      <c r="AA3491" s="6">
        <f t="shared" si="163"/>
        <v>10.49344349202398</v>
      </c>
      <c r="AB3491" s="6">
        <f t="shared" si="164"/>
        <v>50.888198285643163</v>
      </c>
      <c r="AC3491" s="6">
        <f t="shared" si="165"/>
        <v>9.9118017143568338</v>
      </c>
    </row>
    <row r="3492" spans="1:29" hidden="1" x14ac:dyDescent="0.25">
      <c r="A3492">
        <v>200</v>
      </c>
      <c r="B3492" t="s">
        <v>17</v>
      </c>
      <c r="C3492" t="s">
        <v>18</v>
      </c>
      <c r="D3492" s="1">
        <v>45619</v>
      </c>
      <c r="E3492">
        <v>1100</v>
      </c>
      <c r="F3492">
        <v>328</v>
      </c>
      <c r="G3492">
        <v>0.01</v>
      </c>
      <c r="H3492" t="s">
        <v>19</v>
      </c>
      <c r="I3492">
        <v>0</v>
      </c>
      <c r="J3492" t="s">
        <v>19</v>
      </c>
      <c r="K3492">
        <v>1205</v>
      </c>
      <c r="L3492" t="s">
        <v>19</v>
      </c>
      <c r="M3492">
        <v>7.5</v>
      </c>
      <c r="N3492" t="s">
        <v>19</v>
      </c>
      <c r="O3492">
        <v>65.599999999999994</v>
      </c>
      <c r="P3492" t="s">
        <v>19</v>
      </c>
      <c r="Q3492">
        <v>35</v>
      </c>
      <c r="R3492" t="s">
        <v>19</v>
      </c>
      <c r="S3492">
        <v>37.299999999999997</v>
      </c>
      <c r="T3492" t="s">
        <v>19</v>
      </c>
      <c r="U3492">
        <v>3.6</v>
      </c>
      <c r="V3492" t="s">
        <v>19</v>
      </c>
      <c r="W3492">
        <v>140</v>
      </c>
      <c r="X3492" t="s">
        <v>19</v>
      </c>
      <c r="Y3492">
        <v>54.6</v>
      </c>
      <c r="Z3492" t="s">
        <v>19</v>
      </c>
      <c r="AA3492" s="6">
        <f t="shared" si="163"/>
        <v>10.539696213496935</v>
      </c>
      <c r="AB3492" s="6">
        <f t="shared" si="164"/>
        <v>50.971453184294482</v>
      </c>
      <c r="AC3492" s="6">
        <f t="shared" si="165"/>
        <v>14.628546815705512</v>
      </c>
    </row>
    <row r="3493" spans="1:29" hidden="1" x14ac:dyDescent="0.25">
      <c r="A3493">
        <v>200</v>
      </c>
      <c r="B3493" t="s">
        <v>17</v>
      </c>
      <c r="C3493" t="s">
        <v>18</v>
      </c>
      <c r="D3493" s="1">
        <v>45619</v>
      </c>
      <c r="E3493">
        <v>1200</v>
      </c>
      <c r="F3493">
        <v>328</v>
      </c>
      <c r="G3493">
        <v>0.02</v>
      </c>
      <c r="H3493" t="s">
        <v>19</v>
      </c>
      <c r="I3493">
        <v>0</v>
      </c>
      <c r="J3493" t="s">
        <v>19</v>
      </c>
      <c r="K3493">
        <v>1268</v>
      </c>
      <c r="L3493" t="s">
        <v>19</v>
      </c>
      <c r="M3493">
        <v>5.9</v>
      </c>
      <c r="N3493" t="s">
        <v>19</v>
      </c>
      <c r="O3493">
        <v>69.3</v>
      </c>
      <c r="P3493" t="s">
        <v>19</v>
      </c>
      <c r="Q3493">
        <v>24</v>
      </c>
      <c r="R3493" t="s">
        <v>19</v>
      </c>
      <c r="S3493">
        <v>31.2</v>
      </c>
      <c r="T3493" t="s">
        <v>19</v>
      </c>
      <c r="U3493">
        <v>4.8</v>
      </c>
      <c r="V3493" t="s">
        <v>19</v>
      </c>
      <c r="W3493">
        <v>145</v>
      </c>
      <c r="X3493" t="s">
        <v>19</v>
      </c>
      <c r="Y3493">
        <v>55.2</v>
      </c>
      <c r="Z3493" t="s">
        <v>19</v>
      </c>
      <c r="AA3493" s="6">
        <f t="shared" si="163"/>
        <v>10.334535938219542</v>
      </c>
      <c r="AB3493" s="6">
        <f t="shared" si="164"/>
        <v>50.602164688795177</v>
      </c>
      <c r="AC3493" s="6">
        <f t="shared" si="165"/>
        <v>18.69783531120482</v>
      </c>
    </row>
    <row r="3494" spans="1:29" hidden="1" x14ac:dyDescent="0.25">
      <c r="A3494">
        <v>200</v>
      </c>
      <c r="B3494" t="s">
        <v>17</v>
      </c>
      <c r="C3494" t="s">
        <v>18</v>
      </c>
      <c r="D3494" s="1">
        <v>45619</v>
      </c>
      <c r="E3494">
        <v>1300</v>
      </c>
      <c r="F3494">
        <v>328</v>
      </c>
      <c r="G3494">
        <v>0.02</v>
      </c>
      <c r="H3494" t="s">
        <v>19</v>
      </c>
      <c r="I3494">
        <v>0</v>
      </c>
      <c r="J3494" t="s">
        <v>19</v>
      </c>
      <c r="K3494">
        <v>1188</v>
      </c>
      <c r="L3494" t="s">
        <v>19</v>
      </c>
      <c r="M3494">
        <v>5.5</v>
      </c>
      <c r="N3494" t="s">
        <v>19</v>
      </c>
      <c r="O3494">
        <v>71.900000000000006</v>
      </c>
      <c r="P3494" t="s">
        <v>19</v>
      </c>
      <c r="Q3494">
        <v>21</v>
      </c>
      <c r="R3494" t="s">
        <v>19</v>
      </c>
      <c r="S3494">
        <v>29.6</v>
      </c>
      <c r="T3494" t="s">
        <v>19</v>
      </c>
      <c r="U3494">
        <v>4.9000000000000004</v>
      </c>
      <c r="V3494" t="s">
        <v>19</v>
      </c>
      <c r="W3494">
        <v>143</v>
      </c>
      <c r="X3494" t="s">
        <v>19</v>
      </c>
      <c r="Y3494">
        <v>55.8</v>
      </c>
      <c r="Z3494" t="s">
        <v>19</v>
      </c>
      <c r="AA3494" s="6">
        <f t="shared" si="163"/>
        <v>10.774810025412334</v>
      </c>
      <c r="AB3494" s="6">
        <f t="shared" si="164"/>
        <v>51.394658045742204</v>
      </c>
      <c r="AC3494" s="6">
        <f t="shared" si="165"/>
        <v>20.505341954257801</v>
      </c>
    </row>
    <row r="3495" spans="1:29" hidden="1" x14ac:dyDescent="0.25">
      <c r="A3495">
        <v>200</v>
      </c>
      <c r="B3495" t="s">
        <v>17</v>
      </c>
      <c r="C3495" t="s">
        <v>18</v>
      </c>
      <c r="D3495" s="1">
        <v>45619</v>
      </c>
      <c r="E3495">
        <v>1400</v>
      </c>
      <c r="F3495">
        <v>328</v>
      </c>
      <c r="G3495">
        <v>0.01</v>
      </c>
      <c r="H3495" t="s">
        <v>19</v>
      </c>
      <c r="I3495">
        <v>0</v>
      </c>
      <c r="J3495" t="s">
        <v>19</v>
      </c>
      <c r="K3495">
        <v>992</v>
      </c>
      <c r="L3495" t="s">
        <v>19</v>
      </c>
      <c r="M3495">
        <v>6</v>
      </c>
      <c r="N3495" t="s">
        <v>19</v>
      </c>
      <c r="O3495">
        <v>73.5</v>
      </c>
      <c r="P3495" t="s">
        <v>19</v>
      </c>
      <c r="Q3495">
        <v>21</v>
      </c>
      <c r="R3495" t="s">
        <v>19</v>
      </c>
      <c r="S3495">
        <v>31.4</v>
      </c>
      <c r="T3495" t="s">
        <v>19</v>
      </c>
      <c r="U3495">
        <v>5.0999999999999996</v>
      </c>
      <c r="V3495" t="s">
        <v>19</v>
      </c>
      <c r="W3495">
        <v>145</v>
      </c>
      <c r="X3495" t="s">
        <v>19</v>
      </c>
      <c r="Y3495">
        <v>56.5</v>
      </c>
      <c r="Z3495" t="s">
        <v>19</v>
      </c>
      <c r="AA3495" s="6">
        <f t="shared" si="163"/>
        <v>11.38728661820878</v>
      </c>
      <c r="AB3495" s="6">
        <f t="shared" si="164"/>
        <v>52.497115912775804</v>
      </c>
      <c r="AC3495" s="6">
        <f t="shared" si="165"/>
        <v>21.002884087224196</v>
      </c>
    </row>
    <row r="3496" spans="1:29" hidden="1" x14ac:dyDescent="0.25">
      <c r="A3496">
        <v>200</v>
      </c>
      <c r="B3496" t="s">
        <v>17</v>
      </c>
      <c r="C3496" t="s">
        <v>18</v>
      </c>
      <c r="D3496" s="1">
        <v>45619</v>
      </c>
      <c r="E3496">
        <v>1500</v>
      </c>
      <c r="F3496">
        <v>328</v>
      </c>
      <c r="G3496">
        <v>0.01</v>
      </c>
      <c r="H3496" t="s">
        <v>19</v>
      </c>
      <c r="I3496">
        <v>0</v>
      </c>
      <c r="J3496" t="s">
        <v>19</v>
      </c>
      <c r="K3496">
        <v>591</v>
      </c>
      <c r="L3496" t="s">
        <v>19</v>
      </c>
      <c r="M3496">
        <v>5.5</v>
      </c>
      <c r="N3496" t="s">
        <v>19</v>
      </c>
      <c r="O3496">
        <v>73.8</v>
      </c>
      <c r="P3496" t="s">
        <v>19</v>
      </c>
      <c r="Q3496">
        <v>19</v>
      </c>
      <c r="R3496" t="s">
        <v>19</v>
      </c>
      <c r="S3496">
        <v>29.4</v>
      </c>
      <c r="T3496" t="s">
        <v>19</v>
      </c>
      <c r="U3496">
        <v>5.2</v>
      </c>
      <c r="V3496" t="s">
        <v>19</v>
      </c>
      <c r="W3496">
        <v>143</v>
      </c>
      <c r="X3496" t="s">
        <v>19</v>
      </c>
      <c r="Y3496">
        <v>57.4</v>
      </c>
      <c r="Z3496" t="s">
        <v>19</v>
      </c>
      <c r="AA3496" s="6">
        <f t="shared" si="163"/>
        <v>11.069777784864126</v>
      </c>
      <c r="AB3496" s="6">
        <f t="shared" si="164"/>
        <v>51.925600012755424</v>
      </c>
      <c r="AC3496" s="6">
        <f t="shared" si="165"/>
        <v>21.874399987244573</v>
      </c>
    </row>
    <row r="3497" spans="1:29" hidden="1" x14ac:dyDescent="0.25">
      <c r="A3497">
        <v>200</v>
      </c>
      <c r="B3497" t="s">
        <v>17</v>
      </c>
      <c r="C3497" t="s">
        <v>18</v>
      </c>
      <c r="D3497" s="1">
        <v>45619</v>
      </c>
      <c r="E3497">
        <v>1600</v>
      </c>
      <c r="F3497">
        <v>328</v>
      </c>
      <c r="G3497">
        <v>0</v>
      </c>
      <c r="H3497" t="s">
        <v>19</v>
      </c>
      <c r="I3497">
        <v>0</v>
      </c>
      <c r="J3497" t="s">
        <v>19</v>
      </c>
      <c r="K3497">
        <v>217</v>
      </c>
      <c r="L3497" t="s">
        <v>19</v>
      </c>
      <c r="M3497">
        <v>4.9000000000000004</v>
      </c>
      <c r="N3497" t="s">
        <v>19</v>
      </c>
      <c r="O3497">
        <v>72</v>
      </c>
      <c r="P3497" t="s">
        <v>19</v>
      </c>
      <c r="Q3497">
        <v>18</v>
      </c>
      <c r="R3497" t="s">
        <v>19</v>
      </c>
      <c r="S3497">
        <v>26.6</v>
      </c>
      <c r="T3497" t="s">
        <v>19</v>
      </c>
      <c r="U3497">
        <v>5.2</v>
      </c>
      <c r="V3497" t="s">
        <v>19</v>
      </c>
      <c r="W3497">
        <v>142</v>
      </c>
      <c r="X3497" t="s">
        <v>19</v>
      </c>
      <c r="Y3497">
        <v>58.2</v>
      </c>
      <c r="Z3497" t="s">
        <v>19</v>
      </c>
      <c r="AA3497" s="6">
        <f t="shared" si="163"/>
        <v>10.183185957999353</v>
      </c>
      <c r="AB3497" s="6">
        <f t="shared" si="164"/>
        <v>50.329734724398833</v>
      </c>
      <c r="AC3497" s="6">
        <f t="shared" si="165"/>
        <v>21.670265275601167</v>
      </c>
    </row>
    <row r="3498" spans="1:29" hidden="1" x14ac:dyDescent="0.25">
      <c r="A3498">
        <v>200</v>
      </c>
      <c r="B3498" t="s">
        <v>17</v>
      </c>
      <c r="C3498" t="s">
        <v>18</v>
      </c>
      <c r="D3498" s="1">
        <v>45619</v>
      </c>
      <c r="E3498">
        <v>1700</v>
      </c>
      <c r="F3498">
        <v>328</v>
      </c>
      <c r="G3498">
        <v>0</v>
      </c>
      <c r="H3498" t="s">
        <v>19</v>
      </c>
      <c r="I3498">
        <v>0</v>
      </c>
      <c r="J3498" t="s">
        <v>19</v>
      </c>
      <c r="K3498">
        <v>12</v>
      </c>
      <c r="L3498" t="s">
        <v>19</v>
      </c>
      <c r="M3498">
        <v>5.9</v>
      </c>
      <c r="N3498" t="s">
        <v>19</v>
      </c>
      <c r="O3498">
        <v>66.3</v>
      </c>
      <c r="P3498" t="s">
        <v>19</v>
      </c>
      <c r="Q3498">
        <v>27</v>
      </c>
      <c r="R3498" t="s">
        <v>19</v>
      </c>
      <c r="S3498">
        <v>31</v>
      </c>
      <c r="T3498" t="s">
        <v>19</v>
      </c>
      <c r="U3498">
        <v>3.1</v>
      </c>
      <c r="V3498" t="s">
        <v>19</v>
      </c>
      <c r="W3498">
        <v>127</v>
      </c>
      <c r="X3498" t="s">
        <v>19</v>
      </c>
      <c r="Y3498">
        <v>58.9</v>
      </c>
      <c r="Z3498" t="s">
        <v>19</v>
      </c>
      <c r="AA3498" s="6">
        <f t="shared" si="163"/>
        <v>9.6353783054711624</v>
      </c>
      <c r="AB3498" s="6">
        <f t="shared" si="164"/>
        <v>49.343680949848093</v>
      </c>
      <c r="AC3498" s="6">
        <f t="shared" si="165"/>
        <v>16.956319050151905</v>
      </c>
    </row>
    <row r="3499" spans="1:29" hidden="1" x14ac:dyDescent="0.25">
      <c r="A3499">
        <v>200</v>
      </c>
      <c r="B3499" t="s">
        <v>17</v>
      </c>
      <c r="C3499" t="s">
        <v>18</v>
      </c>
      <c r="D3499" s="1">
        <v>45619</v>
      </c>
      <c r="E3499">
        <v>1800</v>
      </c>
      <c r="F3499">
        <v>328</v>
      </c>
      <c r="G3499">
        <v>0</v>
      </c>
      <c r="H3499" t="s">
        <v>19</v>
      </c>
      <c r="I3499">
        <v>0</v>
      </c>
      <c r="J3499" t="s">
        <v>19</v>
      </c>
      <c r="K3499">
        <v>0</v>
      </c>
      <c r="L3499" t="s">
        <v>19</v>
      </c>
      <c r="M3499">
        <v>6.4</v>
      </c>
      <c r="N3499" t="s">
        <v>19</v>
      </c>
      <c r="O3499">
        <v>61.2</v>
      </c>
      <c r="P3499" t="s">
        <v>19</v>
      </c>
      <c r="Q3499">
        <v>35</v>
      </c>
      <c r="R3499" t="s">
        <v>19</v>
      </c>
      <c r="S3499">
        <v>33.1</v>
      </c>
      <c r="T3499" t="s">
        <v>19</v>
      </c>
      <c r="U3499">
        <v>1.8</v>
      </c>
      <c r="V3499" t="s">
        <v>19</v>
      </c>
      <c r="W3499">
        <v>152</v>
      </c>
      <c r="X3499" t="s">
        <v>19</v>
      </c>
      <c r="Y3499">
        <v>59.3</v>
      </c>
      <c r="Z3499" t="s">
        <v>19</v>
      </c>
      <c r="AA3499" s="6">
        <f t="shared" si="163"/>
        <v>8.6186909840689339</v>
      </c>
      <c r="AB3499" s="6">
        <f t="shared" si="164"/>
        <v>47.513643771324084</v>
      </c>
      <c r="AC3499" s="6">
        <f t="shared" si="165"/>
        <v>13.686356228675919</v>
      </c>
    </row>
    <row r="3500" spans="1:29" hidden="1" x14ac:dyDescent="0.25">
      <c r="A3500">
        <v>200</v>
      </c>
      <c r="B3500" t="s">
        <v>17</v>
      </c>
      <c r="C3500" t="s">
        <v>18</v>
      </c>
      <c r="D3500" s="1">
        <v>45619</v>
      </c>
      <c r="E3500">
        <v>1900</v>
      </c>
      <c r="F3500">
        <v>328</v>
      </c>
      <c r="G3500">
        <v>0</v>
      </c>
      <c r="H3500" t="s">
        <v>19</v>
      </c>
      <c r="I3500">
        <v>0</v>
      </c>
      <c r="J3500" t="s">
        <v>19</v>
      </c>
      <c r="K3500">
        <v>0</v>
      </c>
      <c r="L3500" t="s">
        <v>19</v>
      </c>
      <c r="M3500">
        <v>6</v>
      </c>
      <c r="N3500" t="s">
        <v>19</v>
      </c>
      <c r="O3500">
        <v>61.8</v>
      </c>
      <c r="P3500" t="s">
        <v>19</v>
      </c>
      <c r="Q3500">
        <v>32</v>
      </c>
      <c r="R3500" t="s">
        <v>19</v>
      </c>
      <c r="S3500">
        <v>31.6</v>
      </c>
      <c r="T3500" t="s">
        <v>19</v>
      </c>
      <c r="U3500">
        <v>2.2999999999999998</v>
      </c>
      <c r="V3500" t="s">
        <v>19</v>
      </c>
      <c r="W3500">
        <v>218</v>
      </c>
      <c r="X3500" t="s">
        <v>19</v>
      </c>
      <c r="Y3500">
        <v>59.4</v>
      </c>
      <c r="Z3500" t="s">
        <v>19</v>
      </c>
      <c r="AA3500" s="6">
        <f t="shared" si="163"/>
        <v>8.4852689318058854</v>
      </c>
      <c r="AB3500" s="6">
        <f t="shared" si="164"/>
        <v>47.273484077250593</v>
      </c>
      <c r="AC3500" s="6">
        <f t="shared" si="165"/>
        <v>14.526515922749404</v>
      </c>
    </row>
    <row r="3501" spans="1:29" hidden="1" x14ac:dyDescent="0.25">
      <c r="A3501">
        <v>200</v>
      </c>
      <c r="B3501" t="s">
        <v>17</v>
      </c>
      <c r="C3501" t="s">
        <v>18</v>
      </c>
      <c r="D3501" s="1">
        <v>45619</v>
      </c>
      <c r="E3501">
        <v>2000</v>
      </c>
      <c r="F3501">
        <v>328</v>
      </c>
      <c r="G3501">
        <v>0</v>
      </c>
      <c r="H3501" t="s">
        <v>19</v>
      </c>
      <c r="I3501">
        <v>0</v>
      </c>
      <c r="J3501" t="s">
        <v>19</v>
      </c>
      <c r="K3501">
        <v>0</v>
      </c>
      <c r="L3501" t="s">
        <v>19</v>
      </c>
      <c r="M3501">
        <v>6.1</v>
      </c>
      <c r="N3501" t="s">
        <v>19</v>
      </c>
      <c r="O3501">
        <v>59.4</v>
      </c>
      <c r="P3501" t="s">
        <v>19</v>
      </c>
      <c r="Q3501">
        <v>36</v>
      </c>
      <c r="R3501" t="s">
        <v>19</v>
      </c>
      <c r="S3501">
        <v>32.1</v>
      </c>
      <c r="T3501" t="s">
        <v>19</v>
      </c>
      <c r="U3501">
        <v>1.7</v>
      </c>
      <c r="V3501" t="s">
        <v>19</v>
      </c>
      <c r="W3501">
        <v>360</v>
      </c>
      <c r="X3501" t="s">
        <v>19</v>
      </c>
      <c r="Y3501">
        <v>59.3</v>
      </c>
      <c r="Z3501" t="s">
        <v>19</v>
      </c>
      <c r="AA3501" s="6">
        <f t="shared" si="163"/>
        <v>7.9546755448910691</v>
      </c>
      <c r="AB3501" s="6">
        <f t="shared" si="164"/>
        <v>46.318415980803927</v>
      </c>
      <c r="AC3501" s="6">
        <f t="shared" si="165"/>
        <v>13.081584019196072</v>
      </c>
    </row>
    <row r="3502" spans="1:29" hidden="1" x14ac:dyDescent="0.25">
      <c r="A3502">
        <v>200</v>
      </c>
      <c r="B3502" t="s">
        <v>17</v>
      </c>
      <c r="C3502" t="s">
        <v>18</v>
      </c>
      <c r="D3502" s="1">
        <v>45619</v>
      </c>
      <c r="E3502">
        <v>2100</v>
      </c>
      <c r="F3502">
        <v>328</v>
      </c>
      <c r="G3502">
        <v>0</v>
      </c>
      <c r="H3502" t="s">
        <v>19</v>
      </c>
      <c r="I3502">
        <v>0</v>
      </c>
      <c r="J3502" t="s">
        <v>19</v>
      </c>
      <c r="K3502">
        <v>0</v>
      </c>
      <c r="L3502" t="s">
        <v>19</v>
      </c>
      <c r="M3502">
        <v>6.8</v>
      </c>
      <c r="N3502" t="s">
        <v>19</v>
      </c>
      <c r="O3502">
        <v>55.7</v>
      </c>
      <c r="P3502" t="s">
        <v>19</v>
      </c>
      <c r="Q3502">
        <v>45</v>
      </c>
      <c r="R3502" t="s">
        <v>19</v>
      </c>
      <c r="S3502">
        <v>34.700000000000003</v>
      </c>
      <c r="T3502" t="s">
        <v>19</v>
      </c>
      <c r="U3502">
        <v>2.1</v>
      </c>
      <c r="V3502" t="s">
        <v>19</v>
      </c>
      <c r="W3502">
        <v>303</v>
      </c>
      <c r="X3502" t="s">
        <v>19</v>
      </c>
      <c r="Y3502">
        <v>59.1</v>
      </c>
      <c r="Z3502" t="s">
        <v>19</v>
      </c>
      <c r="AA3502" s="6">
        <f t="shared" si="163"/>
        <v>7.2967541504748699</v>
      </c>
      <c r="AB3502" s="6">
        <f t="shared" si="164"/>
        <v>45.134157470854767</v>
      </c>
      <c r="AC3502" s="6">
        <f t="shared" si="165"/>
        <v>10.565842529145236</v>
      </c>
    </row>
    <row r="3503" spans="1:29" hidden="1" x14ac:dyDescent="0.25">
      <c r="A3503">
        <v>200</v>
      </c>
      <c r="B3503" t="s">
        <v>17</v>
      </c>
      <c r="C3503" t="s">
        <v>18</v>
      </c>
      <c r="D3503" s="1">
        <v>45619</v>
      </c>
      <c r="E3503">
        <v>2200</v>
      </c>
      <c r="F3503">
        <v>328</v>
      </c>
      <c r="G3503">
        <v>0</v>
      </c>
      <c r="H3503" t="s">
        <v>19</v>
      </c>
      <c r="I3503">
        <v>0</v>
      </c>
      <c r="J3503" t="s">
        <v>19</v>
      </c>
      <c r="K3503">
        <v>0</v>
      </c>
      <c r="L3503" t="s">
        <v>19</v>
      </c>
      <c r="M3503">
        <v>7.8</v>
      </c>
      <c r="N3503" t="s">
        <v>19</v>
      </c>
      <c r="O3503">
        <v>56.1</v>
      </c>
      <c r="P3503" t="s">
        <v>19</v>
      </c>
      <c r="Q3503">
        <v>51</v>
      </c>
      <c r="R3503" t="s">
        <v>19</v>
      </c>
      <c r="S3503">
        <v>38.200000000000003</v>
      </c>
      <c r="T3503" t="s">
        <v>19</v>
      </c>
      <c r="U3503">
        <v>2.8</v>
      </c>
      <c r="V3503" t="s">
        <v>19</v>
      </c>
      <c r="W3503">
        <v>296</v>
      </c>
      <c r="X3503" t="s">
        <v>19</v>
      </c>
      <c r="Y3503">
        <v>58.9</v>
      </c>
      <c r="Z3503" t="s">
        <v>19</v>
      </c>
      <c r="AA3503" s="6">
        <f t="shared" si="163"/>
        <v>8.1209818682015751</v>
      </c>
      <c r="AB3503" s="6">
        <f t="shared" si="164"/>
        <v>46.617767362762834</v>
      </c>
      <c r="AC3503" s="6">
        <f t="shared" si="165"/>
        <v>9.4822326372371677</v>
      </c>
    </row>
    <row r="3504" spans="1:29" hidden="1" x14ac:dyDescent="0.25">
      <c r="A3504">
        <v>200</v>
      </c>
      <c r="B3504" t="s">
        <v>17</v>
      </c>
      <c r="C3504" t="s">
        <v>18</v>
      </c>
      <c r="D3504" s="1">
        <v>45619</v>
      </c>
      <c r="E3504">
        <v>2300</v>
      </c>
      <c r="F3504">
        <v>328</v>
      </c>
      <c r="G3504">
        <v>0</v>
      </c>
      <c r="H3504" t="s">
        <v>19</v>
      </c>
      <c r="I3504">
        <v>0.02</v>
      </c>
      <c r="J3504" t="s">
        <v>19</v>
      </c>
      <c r="K3504">
        <v>0</v>
      </c>
      <c r="L3504" t="s">
        <v>19</v>
      </c>
      <c r="M3504">
        <v>7.3</v>
      </c>
      <c r="N3504" t="s">
        <v>19</v>
      </c>
      <c r="O3504">
        <v>57.4</v>
      </c>
      <c r="P3504" t="s">
        <v>19</v>
      </c>
      <c r="Q3504">
        <v>46</v>
      </c>
      <c r="R3504" t="s">
        <v>19</v>
      </c>
      <c r="S3504">
        <v>36.5</v>
      </c>
      <c r="T3504" t="s">
        <v>19</v>
      </c>
      <c r="U3504">
        <v>2.2999999999999998</v>
      </c>
      <c r="V3504" t="s">
        <v>19</v>
      </c>
      <c r="W3504">
        <v>265</v>
      </c>
      <c r="X3504" t="s">
        <v>19</v>
      </c>
      <c r="Y3504">
        <v>58.6</v>
      </c>
      <c r="Z3504" t="s">
        <v>19</v>
      </c>
      <c r="AA3504" s="6">
        <f t="shared" si="163"/>
        <v>8.198106099191623</v>
      </c>
      <c r="AB3504" s="6">
        <f t="shared" si="164"/>
        <v>46.756590978544921</v>
      </c>
      <c r="AC3504" s="6">
        <f t="shared" si="165"/>
        <v>10.643409021455078</v>
      </c>
    </row>
    <row r="3505" spans="1:29" hidden="1" x14ac:dyDescent="0.25">
      <c r="A3505">
        <v>200</v>
      </c>
      <c r="B3505" t="s">
        <v>17</v>
      </c>
      <c r="C3505" t="s">
        <v>18</v>
      </c>
      <c r="D3505" s="1">
        <v>45619</v>
      </c>
      <c r="E3505">
        <v>2400</v>
      </c>
      <c r="F3505">
        <v>328</v>
      </c>
      <c r="G3505">
        <v>0</v>
      </c>
      <c r="H3505" t="s">
        <v>19</v>
      </c>
      <c r="I3505">
        <v>0</v>
      </c>
      <c r="J3505" t="s">
        <v>19</v>
      </c>
      <c r="K3505">
        <v>0</v>
      </c>
      <c r="L3505" t="s">
        <v>19</v>
      </c>
      <c r="M3505">
        <v>8.6</v>
      </c>
      <c r="N3505" t="s">
        <v>19</v>
      </c>
      <c r="O3505">
        <v>57.4</v>
      </c>
      <c r="P3505" t="s">
        <v>19</v>
      </c>
      <c r="Q3505">
        <v>53</v>
      </c>
      <c r="R3505" t="s">
        <v>19</v>
      </c>
      <c r="S3505">
        <v>40.6</v>
      </c>
      <c r="T3505" t="s">
        <v>19</v>
      </c>
      <c r="U3505">
        <v>2.7</v>
      </c>
      <c r="V3505" t="s">
        <v>19</v>
      </c>
      <c r="W3505">
        <v>272</v>
      </c>
      <c r="X3505" t="s">
        <v>19</v>
      </c>
      <c r="Y3505">
        <v>58.4</v>
      </c>
      <c r="Z3505" t="s">
        <v>19</v>
      </c>
      <c r="AA3505" s="6">
        <f t="shared" si="163"/>
        <v>8.962148740318014</v>
      </c>
      <c r="AB3505" s="6">
        <f t="shared" si="164"/>
        <v>48.131867732572424</v>
      </c>
      <c r="AC3505" s="6">
        <f t="shared" si="165"/>
        <v>9.2681322674275748</v>
      </c>
    </row>
    <row r="3506" spans="1:29" hidden="1" x14ac:dyDescent="0.25">
      <c r="A3506">
        <v>200</v>
      </c>
      <c r="B3506" t="s">
        <v>17</v>
      </c>
      <c r="C3506" t="s">
        <v>18</v>
      </c>
      <c r="D3506" s="1">
        <v>45620</v>
      </c>
      <c r="E3506" s="2">
        <v>100</v>
      </c>
      <c r="F3506">
        <v>329</v>
      </c>
      <c r="G3506">
        <v>0</v>
      </c>
      <c r="H3506" t="s">
        <v>19</v>
      </c>
      <c r="I3506">
        <v>0</v>
      </c>
      <c r="J3506" t="s">
        <v>19</v>
      </c>
      <c r="K3506">
        <v>0</v>
      </c>
      <c r="L3506" t="s">
        <v>19</v>
      </c>
      <c r="M3506">
        <v>8.9</v>
      </c>
      <c r="N3506" t="s">
        <v>19</v>
      </c>
      <c r="O3506">
        <v>56.3</v>
      </c>
      <c r="P3506" t="s">
        <v>19</v>
      </c>
      <c r="Q3506">
        <v>58</v>
      </c>
      <c r="R3506" t="s">
        <v>19</v>
      </c>
      <c r="S3506">
        <v>41.6</v>
      </c>
      <c r="T3506" t="s">
        <v>19</v>
      </c>
      <c r="U3506">
        <v>2.4</v>
      </c>
      <c r="V3506" t="s">
        <v>19</v>
      </c>
      <c r="W3506">
        <v>296</v>
      </c>
      <c r="X3506" t="s">
        <v>19</v>
      </c>
      <c r="Y3506">
        <v>58.2</v>
      </c>
      <c r="Z3506" t="s">
        <v>19</v>
      </c>
      <c r="AA3506" s="6">
        <f t="shared" si="163"/>
        <v>8.9577635775301676</v>
      </c>
      <c r="AB3506" s="6">
        <f t="shared" si="164"/>
        <v>48.123974439554303</v>
      </c>
      <c r="AC3506" s="6">
        <f t="shared" si="165"/>
        <v>8.1760255604456944</v>
      </c>
    </row>
    <row r="3507" spans="1:29" hidden="1" x14ac:dyDescent="0.25">
      <c r="A3507">
        <v>200</v>
      </c>
      <c r="B3507" t="s">
        <v>17</v>
      </c>
      <c r="C3507" t="s">
        <v>18</v>
      </c>
      <c r="D3507" s="1">
        <v>45620</v>
      </c>
      <c r="E3507" s="2">
        <v>200</v>
      </c>
      <c r="F3507">
        <v>329</v>
      </c>
      <c r="G3507">
        <v>0</v>
      </c>
      <c r="H3507" t="s">
        <v>19</v>
      </c>
      <c r="I3507">
        <v>0</v>
      </c>
      <c r="J3507" t="s">
        <v>19</v>
      </c>
      <c r="K3507">
        <v>0</v>
      </c>
      <c r="L3507" t="s">
        <v>19</v>
      </c>
      <c r="M3507">
        <v>9.1999999999999993</v>
      </c>
      <c r="N3507" t="s">
        <v>19</v>
      </c>
      <c r="O3507">
        <v>54.3</v>
      </c>
      <c r="P3507" t="s">
        <v>19</v>
      </c>
      <c r="Q3507">
        <v>64</v>
      </c>
      <c r="R3507" t="s">
        <v>19</v>
      </c>
      <c r="S3507">
        <v>42.4</v>
      </c>
      <c r="T3507" t="s">
        <v>19</v>
      </c>
      <c r="U3507">
        <v>2.7</v>
      </c>
      <c r="V3507" t="s">
        <v>19</v>
      </c>
      <c r="W3507">
        <v>313</v>
      </c>
      <c r="X3507" t="s">
        <v>19</v>
      </c>
      <c r="Y3507">
        <v>58</v>
      </c>
      <c r="Z3507" t="s">
        <v>19</v>
      </c>
      <c r="AA3507" s="6">
        <f t="shared" si="163"/>
        <v>8.5770093673866121</v>
      </c>
      <c r="AB3507" s="6">
        <f t="shared" si="164"/>
        <v>47.438616861295898</v>
      </c>
      <c r="AC3507" s="6">
        <f t="shared" si="165"/>
        <v>6.8613831387040989</v>
      </c>
    </row>
    <row r="3508" spans="1:29" hidden="1" x14ac:dyDescent="0.25">
      <c r="A3508">
        <v>200</v>
      </c>
      <c r="B3508" t="s">
        <v>17</v>
      </c>
      <c r="C3508" t="s">
        <v>18</v>
      </c>
      <c r="D3508" s="1">
        <v>45620</v>
      </c>
      <c r="E3508" s="2">
        <v>300</v>
      </c>
      <c r="F3508">
        <v>329</v>
      </c>
      <c r="G3508">
        <v>0</v>
      </c>
      <c r="H3508" t="s">
        <v>19</v>
      </c>
      <c r="I3508">
        <v>0</v>
      </c>
      <c r="J3508" t="s">
        <v>19</v>
      </c>
      <c r="K3508">
        <v>0</v>
      </c>
      <c r="L3508" t="s">
        <v>19</v>
      </c>
      <c r="M3508">
        <v>8.6</v>
      </c>
      <c r="N3508" t="s">
        <v>19</v>
      </c>
      <c r="O3508">
        <v>51.8</v>
      </c>
      <c r="P3508" t="s">
        <v>19</v>
      </c>
      <c r="Q3508">
        <v>66</v>
      </c>
      <c r="R3508" t="s">
        <v>19</v>
      </c>
      <c r="S3508">
        <v>40.700000000000003</v>
      </c>
      <c r="T3508" t="s">
        <v>19</v>
      </c>
      <c r="U3508">
        <v>2.2000000000000002</v>
      </c>
      <c r="V3508" t="s">
        <v>19</v>
      </c>
      <c r="W3508">
        <v>301</v>
      </c>
      <c r="X3508" t="s">
        <v>19</v>
      </c>
      <c r="Y3508">
        <v>57.7</v>
      </c>
      <c r="Z3508" t="s">
        <v>19</v>
      </c>
      <c r="AA3508" s="6">
        <f t="shared" si="163"/>
        <v>7.5044246635579235</v>
      </c>
      <c r="AB3508" s="6">
        <f t="shared" si="164"/>
        <v>45.507964394404262</v>
      </c>
      <c r="AC3508" s="6">
        <f t="shared" si="165"/>
        <v>6.2920356055957356</v>
      </c>
    </row>
    <row r="3509" spans="1:29" hidden="1" x14ac:dyDescent="0.25">
      <c r="A3509">
        <v>200</v>
      </c>
      <c r="B3509" t="s">
        <v>17</v>
      </c>
      <c r="C3509" t="s">
        <v>18</v>
      </c>
      <c r="D3509" s="1">
        <v>45620</v>
      </c>
      <c r="E3509" s="2">
        <v>400</v>
      </c>
      <c r="F3509">
        <v>329</v>
      </c>
      <c r="G3509">
        <v>0</v>
      </c>
      <c r="H3509" t="s">
        <v>19</v>
      </c>
      <c r="I3509">
        <v>0</v>
      </c>
      <c r="J3509" t="s">
        <v>19</v>
      </c>
      <c r="K3509">
        <v>0</v>
      </c>
      <c r="L3509" t="s">
        <v>19</v>
      </c>
      <c r="M3509">
        <v>9.6</v>
      </c>
      <c r="N3509" t="s">
        <v>19</v>
      </c>
      <c r="O3509">
        <v>53.2</v>
      </c>
      <c r="P3509" t="s">
        <v>19</v>
      </c>
      <c r="Q3509">
        <v>69</v>
      </c>
      <c r="R3509" t="s">
        <v>19</v>
      </c>
      <c r="S3509">
        <v>43.4</v>
      </c>
      <c r="T3509" t="s">
        <v>19</v>
      </c>
      <c r="U3509">
        <v>2.7</v>
      </c>
      <c r="V3509" t="s">
        <v>19</v>
      </c>
      <c r="W3509">
        <v>300</v>
      </c>
      <c r="X3509" t="s">
        <v>19</v>
      </c>
      <c r="Y3509">
        <v>57.5</v>
      </c>
      <c r="Z3509" t="s">
        <v>19</v>
      </c>
      <c r="AA3509" s="6">
        <f t="shared" ref="AA3509:AA3572" si="166" xml:space="preserve"> ((O3509-32)*5/9)*ATAN(0.151977*SQRT(Q3509+8.313659)) + ATAN(((O3509-32)*5/9)+Q3509) - ATAN(Q3509-1.676331) + 0.00391838*(Q3509^1.5)*ATAN(0.023101*Q3509) - 4.686035</f>
        <v>8.5199271872079674</v>
      </c>
      <c r="AB3509" s="6">
        <f t="shared" si="164"/>
        <v>47.335868936974343</v>
      </c>
      <c r="AC3509" s="6">
        <f t="shared" si="165"/>
        <v>5.8641310630256598</v>
      </c>
    </row>
    <row r="3510" spans="1:29" hidden="1" x14ac:dyDescent="0.25">
      <c r="A3510">
        <v>200</v>
      </c>
      <c r="B3510" t="s">
        <v>17</v>
      </c>
      <c r="C3510" t="s">
        <v>18</v>
      </c>
      <c r="D3510" s="1">
        <v>45620</v>
      </c>
      <c r="E3510" s="2">
        <v>500</v>
      </c>
      <c r="F3510">
        <v>329</v>
      </c>
      <c r="G3510">
        <v>0</v>
      </c>
      <c r="H3510" t="s">
        <v>19</v>
      </c>
      <c r="I3510">
        <v>0</v>
      </c>
      <c r="J3510" t="s">
        <v>19</v>
      </c>
      <c r="K3510">
        <v>0</v>
      </c>
      <c r="L3510" t="s">
        <v>19</v>
      </c>
      <c r="M3510">
        <v>10.199999999999999</v>
      </c>
      <c r="N3510" t="s">
        <v>19</v>
      </c>
      <c r="O3510">
        <v>55</v>
      </c>
      <c r="P3510" t="s">
        <v>19</v>
      </c>
      <c r="Q3510">
        <v>69</v>
      </c>
      <c r="R3510" t="s">
        <v>19</v>
      </c>
      <c r="S3510">
        <v>45</v>
      </c>
      <c r="T3510" t="s">
        <v>19</v>
      </c>
      <c r="U3510">
        <v>3.1</v>
      </c>
      <c r="V3510" t="s">
        <v>19</v>
      </c>
      <c r="W3510">
        <v>289</v>
      </c>
      <c r="X3510" t="s">
        <v>19</v>
      </c>
      <c r="Y3510">
        <v>57.3</v>
      </c>
      <c r="Z3510" t="s">
        <v>19</v>
      </c>
      <c r="AA3510" s="6">
        <f t="shared" si="166"/>
        <v>9.4484424678369781</v>
      </c>
      <c r="AB3510" s="6">
        <f t="shared" si="164"/>
        <v>49.007196442106562</v>
      </c>
      <c r="AC3510" s="6">
        <f t="shared" si="165"/>
        <v>5.9928035578934384</v>
      </c>
    </row>
    <row r="3511" spans="1:29" hidden="1" x14ac:dyDescent="0.25">
      <c r="A3511">
        <v>200</v>
      </c>
      <c r="B3511" t="s">
        <v>17</v>
      </c>
      <c r="C3511" t="s">
        <v>18</v>
      </c>
      <c r="D3511" s="1">
        <v>45620</v>
      </c>
      <c r="E3511" s="2">
        <v>600</v>
      </c>
      <c r="F3511">
        <v>329</v>
      </c>
      <c r="G3511">
        <v>0</v>
      </c>
      <c r="H3511" t="s">
        <v>19</v>
      </c>
      <c r="I3511">
        <v>0</v>
      </c>
      <c r="J3511" t="s">
        <v>19</v>
      </c>
      <c r="K3511">
        <v>0</v>
      </c>
      <c r="L3511" t="s">
        <v>19</v>
      </c>
      <c r="M3511">
        <v>10.4</v>
      </c>
      <c r="N3511" t="s">
        <v>19</v>
      </c>
      <c r="O3511">
        <v>56.7</v>
      </c>
      <c r="P3511" t="s">
        <v>19</v>
      </c>
      <c r="Q3511">
        <v>66</v>
      </c>
      <c r="R3511" t="s">
        <v>19</v>
      </c>
      <c r="S3511">
        <v>45.5</v>
      </c>
      <c r="T3511" t="s">
        <v>19</v>
      </c>
      <c r="U3511">
        <v>2.7</v>
      </c>
      <c r="V3511" t="s">
        <v>19</v>
      </c>
      <c r="W3511">
        <v>299</v>
      </c>
      <c r="X3511" t="s">
        <v>19</v>
      </c>
      <c r="Y3511">
        <v>57.1</v>
      </c>
      <c r="Z3511" t="s">
        <v>19</v>
      </c>
      <c r="AA3511" s="6">
        <f t="shared" si="166"/>
        <v>10.006170211030657</v>
      </c>
      <c r="AB3511" s="6">
        <f t="shared" si="164"/>
        <v>50.011106379855178</v>
      </c>
      <c r="AC3511" s="6">
        <f t="shared" si="165"/>
        <v>6.6888936201448246</v>
      </c>
    </row>
    <row r="3512" spans="1:29" hidden="1" x14ac:dyDescent="0.25">
      <c r="A3512">
        <v>200</v>
      </c>
      <c r="B3512" t="s">
        <v>17</v>
      </c>
      <c r="C3512" t="s">
        <v>18</v>
      </c>
      <c r="D3512" s="1">
        <v>45620</v>
      </c>
      <c r="E3512" s="2">
        <v>700</v>
      </c>
      <c r="F3512">
        <v>329</v>
      </c>
      <c r="G3512">
        <v>0</v>
      </c>
      <c r="H3512" t="s">
        <v>19</v>
      </c>
      <c r="I3512">
        <v>0</v>
      </c>
      <c r="J3512" t="s">
        <v>19</v>
      </c>
      <c r="K3512">
        <v>42</v>
      </c>
      <c r="L3512" t="s">
        <v>19</v>
      </c>
      <c r="M3512">
        <v>10</v>
      </c>
      <c r="N3512" t="s">
        <v>19</v>
      </c>
      <c r="O3512">
        <v>52.2</v>
      </c>
      <c r="P3512" t="s">
        <v>19</v>
      </c>
      <c r="Q3512">
        <v>75</v>
      </c>
      <c r="R3512" t="s">
        <v>19</v>
      </c>
      <c r="S3512">
        <v>44.5</v>
      </c>
      <c r="T3512" t="s">
        <v>19</v>
      </c>
      <c r="U3512">
        <v>1.7</v>
      </c>
      <c r="V3512" t="s">
        <v>19</v>
      </c>
      <c r="W3512">
        <v>285</v>
      </c>
      <c r="X3512" t="s">
        <v>19</v>
      </c>
      <c r="Y3512">
        <v>56.9</v>
      </c>
      <c r="Z3512" t="s">
        <v>19</v>
      </c>
      <c r="AA3512" s="6">
        <f t="shared" si="166"/>
        <v>8.5999075015438891</v>
      </c>
      <c r="AB3512" s="6">
        <f t="shared" si="164"/>
        <v>47.479833502779002</v>
      </c>
      <c r="AC3512" s="6">
        <f t="shared" si="165"/>
        <v>4.7201664972210011</v>
      </c>
    </row>
    <row r="3513" spans="1:29" hidden="1" x14ac:dyDescent="0.25">
      <c r="A3513">
        <v>200</v>
      </c>
      <c r="B3513" t="s">
        <v>17</v>
      </c>
      <c r="C3513" t="s">
        <v>18</v>
      </c>
      <c r="D3513" s="1">
        <v>45620</v>
      </c>
      <c r="E3513" s="2">
        <v>800</v>
      </c>
      <c r="F3513">
        <v>329</v>
      </c>
      <c r="G3513">
        <v>0</v>
      </c>
      <c r="H3513" t="s">
        <v>19</v>
      </c>
      <c r="I3513">
        <v>0</v>
      </c>
      <c r="J3513" t="s">
        <v>19</v>
      </c>
      <c r="K3513">
        <v>259</v>
      </c>
      <c r="L3513" t="s">
        <v>19</v>
      </c>
      <c r="M3513">
        <v>10.8</v>
      </c>
      <c r="N3513" t="s">
        <v>19</v>
      </c>
      <c r="O3513">
        <v>59</v>
      </c>
      <c r="P3513" t="s">
        <v>19</v>
      </c>
      <c r="Q3513">
        <v>63</v>
      </c>
      <c r="R3513" t="s">
        <v>19</v>
      </c>
      <c r="S3513">
        <v>46.7</v>
      </c>
      <c r="T3513" t="s">
        <v>19</v>
      </c>
      <c r="U3513">
        <v>2.8</v>
      </c>
      <c r="V3513" t="s">
        <v>19</v>
      </c>
      <c r="W3513">
        <v>301</v>
      </c>
      <c r="X3513" t="s">
        <v>19</v>
      </c>
      <c r="Y3513">
        <v>56.8</v>
      </c>
      <c r="Z3513" t="s">
        <v>19</v>
      </c>
      <c r="AA3513" s="6">
        <f t="shared" si="166"/>
        <v>10.848870840465322</v>
      </c>
      <c r="AB3513" s="6">
        <f t="shared" si="164"/>
        <v>51.527967512837577</v>
      </c>
      <c r="AC3513" s="6">
        <f t="shared" si="165"/>
        <v>7.4720324871624229</v>
      </c>
    </row>
    <row r="3514" spans="1:29" hidden="1" x14ac:dyDescent="0.25">
      <c r="A3514">
        <v>200</v>
      </c>
      <c r="B3514" t="s">
        <v>17</v>
      </c>
      <c r="C3514" t="s">
        <v>18</v>
      </c>
      <c r="D3514" s="1">
        <v>45620</v>
      </c>
      <c r="E3514" s="2">
        <v>900</v>
      </c>
      <c r="F3514">
        <v>329</v>
      </c>
      <c r="G3514">
        <v>0.01</v>
      </c>
      <c r="H3514" t="s">
        <v>19</v>
      </c>
      <c r="I3514">
        <v>0</v>
      </c>
      <c r="J3514" t="s">
        <v>19</v>
      </c>
      <c r="K3514">
        <v>645</v>
      </c>
      <c r="L3514" t="s">
        <v>19</v>
      </c>
      <c r="M3514">
        <v>11.2</v>
      </c>
      <c r="N3514" t="s">
        <v>19</v>
      </c>
      <c r="O3514">
        <v>66.599999999999994</v>
      </c>
      <c r="P3514" t="s">
        <v>19</v>
      </c>
      <c r="Q3514">
        <v>50</v>
      </c>
      <c r="R3514" t="s">
        <v>19</v>
      </c>
      <c r="S3514">
        <v>47.5</v>
      </c>
      <c r="T3514" t="s">
        <v>19</v>
      </c>
      <c r="U3514">
        <v>4.8</v>
      </c>
      <c r="V3514" t="s">
        <v>19</v>
      </c>
      <c r="W3514">
        <v>313</v>
      </c>
      <c r="X3514" t="s">
        <v>19</v>
      </c>
      <c r="Y3514">
        <v>56.6</v>
      </c>
      <c r="Z3514" t="s">
        <v>19</v>
      </c>
      <c r="AA3514" s="6">
        <f t="shared" si="166"/>
        <v>13.030626530677541</v>
      </c>
      <c r="AB3514" s="6">
        <f t="shared" si="164"/>
        <v>55.455127755219571</v>
      </c>
      <c r="AC3514" s="6">
        <f t="shared" si="165"/>
        <v>11.144872244780423</v>
      </c>
    </row>
    <row r="3515" spans="1:29" hidden="1" x14ac:dyDescent="0.25">
      <c r="A3515">
        <v>200</v>
      </c>
      <c r="B3515" t="s">
        <v>17</v>
      </c>
      <c r="C3515" t="s">
        <v>18</v>
      </c>
      <c r="D3515" s="1">
        <v>45620</v>
      </c>
      <c r="E3515">
        <v>1000</v>
      </c>
      <c r="F3515">
        <v>329</v>
      </c>
      <c r="G3515">
        <v>0.01</v>
      </c>
      <c r="H3515" t="s">
        <v>19</v>
      </c>
      <c r="I3515">
        <v>0</v>
      </c>
      <c r="J3515" t="s">
        <v>19</v>
      </c>
      <c r="K3515">
        <v>966</v>
      </c>
      <c r="L3515" t="s">
        <v>19</v>
      </c>
      <c r="M3515">
        <v>10.9</v>
      </c>
      <c r="N3515" t="s">
        <v>19</v>
      </c>
      <c r="O3515">
        <v>68.7</v>
      </c>
      <c r="P3515" t="s">
        <v>19</v>
      </c>
      <c r="Q3515">
        <v>45</v>
      </c>
      <c r="R3515" t="s">
        <v>19</v>
      </c>
      <c r="S3515">
        <v>46.7</v>
      </c>
      <c r="T3515" t="s">
        <v>19</v>
      </c>
      <c r="U3515">
        <v>5.9</v>
      </c>
      <c r="V3515" t="s">
        <v>19</v>
      </c>
      <c r="W3515">
        <v>299</v>
      </c>
      <c r="X3515" t="s">
        <v>19</v>
      </c>
      <c r="Y3515">
        <v>56.5</v>
      </c>
      <c r="Z3515" t="s">
        <v>19</v>
      </c>
      <c r="AA3515" s="6">
        <f t="shared" si="166"/>
        <v>13.346105079541822</v>
      </c>
      <c r="AB3515" s="6">
        <f t="shared" si="164"/>
        <v>56.02298914317528</v>
      </c>
      <c r="AC3515" s="6">
        <f t="shared" si="165"/>
        <v>12.677010856824722</v>
      </c>
    </row>
    <row r="3516" spans="1:29" hidden="1" x14ac:dyDescent="0.25">
      <c r="A3516">
        <v>200</v>
      </c>
      <c r="B3516" t="s">
        <v>17</v>
      </c>
      <c r="C3516" t="s">
        <v>18</v>
      </c>
      <c r="D3516" s="1">
        <v>45620</v>
      </c>
      <c r="E3516">
        <v>1100</v>
      </c>
      <c r="F3516">
        <v>329</v>
      </c>
      <c r="G3516">
        <v>0.01</v>
      </c>
      <c r="H3516" t="s">
        <v>19</v>
      </c>
      <c r="I3516">
        <v>0</v>
      </c>
      <c r="J3516" t="s">
        <v>19</v>
      </c>
      <c r="K3516">
        <v>1159</v>
      </c>
      <c r="L3516" t="s">
        <v>19</v>
      </c>
      <c r="M3516">
        <v>10.5</v>
      </c>
      <c r="N3516" t="s">
        <v>19</v>
      </c>
      <c r="O3516">
        <v>71.8</v>
      </c>
      <c r="P3516" t="s">
        <v>19</v>
      </c>
      <c r="Q3516">
        <v>39</v>
      </c>
      <c r="R3516" t="s">
        <v>19</v>
      </c>
      <c r="S3516">
        <v>45.8</v>
      </c>
      <c r="T3516" t="s">
        <v>19</v>
      </c>
      <c r="U3516">
        <v>5</v>
      </c>
      <c r="V3516" t="s">
        <v>19</v>
      </c>
      <c r="W3516">
        <v>297</v>
      </c>
      <c r="X3516" t="s">
        <v>19</v>
      </c>
      <c r="Y3516">
        <v>56.8</v>
      </c>
      <c r="Z3516" t="s">
        <v>19</v>
      </c>
      <c r="AA3516" s="6">
        <f t="shared" si="166"/>
        <v>13.880677284591449</v>
      </c>
      <c r="AB3516" s="6">
        <f t="shared" si="164"/>
        <v>56.985219112264609</v>
      </c>
      <c r="AC3516" s="6">
        <f t="shared" si="165"/>
        <v>14.814780887735388</v>
      </c>
    </row>
    <row r="3517" spans="1:29" hidden="1" x14ac:dyDescent="0.25">
      <c r="A3517">
        <v>200</v>
      </c>
      <c r="B3517" t="s">
        <v>17</v>
      </c>
      <c r="C3517" t="s">
        <v>18</v>
      </c>
      <c r="D3517" s="1">
        <v>45620</v>
      </c>
      <c r="E3517">
        <v>1200</v>
      </c>
      <c r="F3517">
        <v>329</v>
      </c>
      <c r="G3517">
        <v>0.01</v>
      </c>
      <c r="H3517" t="s">
        <v>19</v>
      </c>
      <c r="I3517">
        <v>0</v>
      </c>
      <c r="J3517" t="s">
        <v>19</v>
      </c>
      <c r="K3517">
        <v>1111</v>
      </c>
      <c r="L3517" t="s">
        <v>19</v>
      </c>
      <c r="M3517">
        <v>9.1999999999999993</v>
      </c>
      <c r="N3517" t="s">
        <v>19</v>
      </c>
      <c r="O3517">
        <v>73.900000000000006</v>
      </c>
      <c r="P3517" t="s">
        <v>19</v>
      </c>
      <c r="Q3517">
        <v>32</v>
      </c>
      <c r="R3517" t="s">
        <v>19</v>
      </c>
      <c r="S3517">
        <v>42.4</v>
      </c>
      <c r="T3517" t="s">
        <v>19</v>
      </c>
      <c r="U3517">
        <v>4.8</v>
      </c>
      <c r="V3517" t="s">
        <v>19</v>
      </c>
      <c r="W3517">
        <v>340</v>
      </c>
      <c r="X3517" t="s">
        <v>19</v>
      </c>
      <c r="Y3517">
        <v>57.3</v>
      </c>
      <c r="Z3517" t="s">
        <v>19</v>
      </c>
      <c r="AA3517" s="6">
        <f t="shared" si="166"/>
        <v>13.647491420074001</v>
      </c>
      <c r="AB3517" s="6">
        <f t="shared" si="164"/>
        <v>56.5654845561332</v>
      </c>
      <c r="AC3517" s="6">
        <f t="shared" si="165"/>
        <v>17.334515443866806</v>
      </c>
    </row>
    <row r="3518" spans="1:29" hidden="1" x14ac:dyDescent="0.25">
      <c r="A3518">
        <v>200</v>
      </c>
      <c r="B3518" t="s">
        <v>17</v>
      </c>
      <c r="C3518" t="s">
        <v>18</v>
      </c>
      <c r="D3518" s="1">
        <v>45620</v>
      </c>
      <c r="E3518">
        <v>1300</v>
      </c>
      <c r="F3518">
        <v>329</v>
      </c>
      <c r="G3518">
        <v>0.01</v>
      </c>
      <c r="H3518" t="s">
        <v>19</v>
      </c>
      <c r="I3518">
        <v>0</v>
      </c>
      <c r="J3518" t="s">
        <v>19</v>
      </c>
      <c r="K3518">
        <v>1017</v>
      </c>
      <c r="L3518" t="s">
        <v>19</v>
      </c>
      <c r="M3518">
        <v>8.4</v>
      </c>
      <c r="N3518" t="s">
        <v>19</v>
      </c>
      <c r="O3518">
        <v>74.7</v>
      </c>
      <c r="P3518" t="s">
        <v>19</v>
      </c>
      <c r="Q3518">
        <v>29</v>
      </c>
      <c r="R3518" t="s">
        <v>19</v>
      </c>
      <c r="S3518">
        <v>40</v>
      </c>
      <c r="T3518" t="s">
        <v>19</v>
      </c>
      <c r="U3518">
        <v>5.5</v>
      </c>
      <c r="V3518" t="s">
        <v>19</v>
      </c>
      <c r="W3518">
        <v>330</v>
      </c>
      <c r="X3518" t="s">
        <v>19</v>
      </c>
      <c r="Y3518">
        <v>57.9</v>
      </c>
      <c r="Z3518" t="s">
        <v>19</v>
      </c>
      <c r="AA3518" s="6">
        <f t="shared" si="166"/>
        <v>13.443150426328689</v>
      </c>
      <c r="AB3518" s="6">
        <f t="shared" si="164"/>
        <v>56.197670767391642</v>
      </c>
      <c r="AC3518" s="6">
        <f t="shared" si="165"/>
        <v>18.502329232608361</v>
      </c>
    </row>
    <row r="3519" spans="1:29" hidden="1" x14ac:dyDescent="0.25">
      <c r="A3519">
        <v>200</v>
      </c>
      <c r="B3519" t="s">
        <v>17</v>
      </c>
      <c r="C3519" t="s">
        <v>18</v>
      </c>
      <c r="D3519" s="1">
        <v>45620</v>
      </c>
      <c r="E3519">
        <v>1400</v>
      </c>
      <c r="F3519">
        <v>329</v>
      </c>
      <c r="G3519">
        <v>0.01</v>
      </c>
      <c r="H3519" t="s">
        <v>19</v>
      </c>
      <c r="I3519">
        <v>0</v>
      </c>
      <c r="J3519" t="s">
        <v>19</v>
      </c>
      <c r="K3519">
        <v>678</v>
      </c>
      <c r="L3519" t="s">
        <v>19</v>
      </c>
      <c r="M3519">
        <v>8.1</v>
      </c>
      <c r="N3519" t="s">
        <v>19</v>
      </c>
      <c r="O3519">
        <v>74.3</v>
      </c>
      <c r="P3519" t="s">
        <v>19</v>
      </c>
      <c r="Q3519">
        <v>28</v>
      </c>
      <c r="R3519" t="s">
        <v>19</v>
      </c>
      <c r="S3519">
        <v>39</v>
      </c>
      <c r="T3519" t="s">
        <v>19</v>
      </c>
      <c r="U3519">
        <v>8.1999999999999993</v>
      </c>
      <c r="V3519" t="s">
        <v>19</v>
      </c>
      <c r="W3519">
        <v>333</v>
      </c>
      <c r="X3519" t="s">
        <v>19</v>
      </c>
      <c r="Y3519">
        <v>58.5</v>
      </c>
      <c r="Z3519" t="s">
        <v>19</v>
      </c>
      <c r="AA3519" s="6">
        <f t="shared" si="166"/>
        <v>13.090860140146528</v>
      </c>
      <c r="AB3519" s="6">
        <f t="shared" si="164"/>
        <v>55.56354825226375</v>
      </c>
      <c r="AC3519" s="6">
        <f t="shared" si="165"/>
        <v>18.736451747736247</v>
      </c>
    </row>
    <row r="3520" spans="1:29" hidden="1" x14ac:dyDescent="0.25">
      <c r="A3520">
        <v>200</v>
      </c>
      <c r="B3520" t="s">
        <v>17</v>
      </c>
      <c r="C3520" t="s">
        <v>18</v>
      </c>
      <c r="D3520" s="1">
        <v>45620</v>
      </c>
      <c r="E3520">
        <v>1500</v>
      </c>
      <c r="F3520">
        <v>329</v>
      </c>
      <c r="G3520">
        <v>0.01</v>
      </c>
      <c r="H3520" t="s">
        <v>19</v>
      </c>
      <c r="I3520">
        <v>0</v>
      </c>
      <c r="J3520" t="s">
        <v>19</v>
      </c>
      <c r="K3520">
        <v>517</v>
      </c>
      <c r="L3520" t="s">
        <v>19</v>
      </c>
      <c r="M3520">
        <v>8</v>
      </c>
      <c r="N3520" t="s">
        <v>19</v>
      </c>
      <c r="O3520">
        <v>74</v>
      </c>
      <c r="P3520" t="s">
        <v>19</v>
      </c>
      <c r="Q3520">
        <v>28</v>
      </c>
      <c r="R3520" t="s">
        <v>19</v>
      </c>
      <c r="S3520">
        <v>38.799999999999997</v>
      </c>
      <c r="T3520" t="s">
        <v>19</v>
      </c>
      <c r="U3520">
        <v>8.6</v>
      </c>
      <c r="V3520" t="s">
        <v>19</v>
      </c>
      <c r="W3520">
        <v>332</v>
      </c>
      <c r="X3520" t="s">
        <v>19</v>
      </c>
      <c r="Y3520">
        <v>59.3</v>
      </c>
      <c r="Z3520" t="s">
        <v>19</v>
      </c>
      <c r="AA3520" s="6">
        <f t="shared" si="166"/>
        <v>12.967215428311462</v>
      </c>
      <c r="AB3520" s="6">
        <f t="shared" si="164"/>
        <v>55.340987770960631</v>
      </c>
      <c r="AC3520" s="6">
        <f t="shared" si="165"/>
        <v>18.659012229039369</v>
      </c>
    </row>
    <row r="3521" spans="1:29" hidden="1" x14ac:dyDescent="0.25">
      <c r="A3521">
        <v>200</v>
      </c>
      <c r="B3521" t="s">
        <v>17</v>
      </c>
      <c r="C3521" t="s">
        <v>18</v>
      </c>
      <c r="D3521" s="1">
        <v>45620</v>
      </c>
      <c r="E3521">
        <v>1600</v>
      </c>
      <c r="F3521">
        <v>329</v>
      </c>
      <c r="G3521">
        <v>0.01</v>
      </c>
      <c r="H3521" t="s">
        <v>19</v>
      </c>
      <c r="I3521">
        <v>0</v>
      </c>
      <c r="J3521" t="s">
        <v>19</v>
      </c>
      <c r="K3521">
        <v>340</v>
      </c>
      <c r="L3521" t="s">
        <v>19</v>
      </c>
      <c r="M3521">
        <v>8</v>
      </c>
      <c r="N3521" t="s">
        <v>19</v>
      </c>
      <c r="O3521">
        <v>73.3</v>
      </c>
      <c r="P3521" t="s">
        <v>19</v>
      </c>
      <c r="Q3521">
        <v>29</v>
      </c>
      <c r="R3521" t="s">
        <v>19</v>
      </c>
      <c r="S3521">
        <v>38.799999999999997</v>
      </c>
      <c r="T3521" t="s">
        <v>19</v>
      </c>
      <c r="U3521">
        <v>7.8</v>
      </c>
      <c r="V3521" t="s">
        <v>19</v>
      </c>
      <c r="W3521">
        <v>325</v>
      </c>
      <c r="X3521" t="s">
        <v>19</v>
      </c>
      <c r="Y3521">
        <v>59.9</v>
      </c>
      <c r="Z3521" t="s">
        <v>19</v>
      </c>
      <c r="AA3521" s="6">
        <f t="shared" si="166"/>
        <v>12.860887163608641</v>
      </c>
      <c r="AB3521" s="6">
        <f t="shared" si="164"/>
        <v>55.149596894495552</v>
      </c>
      <c r="AC3521" s="6">
        <f t="shared" si="165"/>
        <v>18.150403105504445</v>
      </c>
    </row>
    <row r="3522" spans="1:29" hidden="1" x14ac:dyDescent="0.25">
      <c r="A3522">
        <v>200</v>
      </c>
      <c r="B3522" t="s">
        <v>17</v>
      </c>
      <c r="C3522" t="s">
        <v>18</v>
      </c>
      <c r="D3522" s="1">
        <v>45620</v>
      </c>
      <c r="E3522">
        <v>1700</v>
      </c>
      <c r="F3522">
        <v>329</v>
      </c>
      <c r="G3522">
        <v>0</v>
      </c>
      <c r="H3522" t="s">
        <v>19</v>
      </c>
      <c r="I3522">
        <v>0</v>
      </c>
      <c r="J3522" t="s">
        <v>19</v>
      </c>
      <c r="K3522">
        <v>29</v>
      </c>
      <c r="L3522" t="s">
        <v>19</v>
      </c>
      <c r="M3522">
        <v>8.1</v>
      </c>
      <c r="N3522" t="s">
        <v>19</v>
      </c>
      <c r="O3522">
        <v>70.7</v>
      </c>
      <c r="P3522" t="s">
        <v>19</v>
      </c>
      <c r="Q3522">
        <v>31</v>
      </c>
      <c r="R3522" t="s">
        <v>19</v>
      </c>
      <c r="S3522">
        <v>38.9</v>
      </c>
      <c r="T3522" t="s">
        <v>19</v>
      </c>
      <c r="U3522">
        <v>5.4</v>
      </c>
      <c r="V3522" t="s">
        <v>19</v>
      </c>
      <c r="W3522">
        <v>333</v>
      </c>
      <c r="X3522" t="s">
        <v>19</v>
      </c>
      <c r="Y3522">
        <v>60.4</v>
      </c>
      <c r="Z3522" t="s">
        <v>19</v>
      </c>
      <c r="AA3522" s="6">
        <f t="shared" si="166"/>
        <v>12.11699906754658</v>
      </c>
      <c r="AB3522" s="6">
        <f t="shared" si="164"/>
        <v>53.810598321583839</v>
      </c>
      <c r="AC3522" s="6">
        <f t="shared" si="165"/>
        <v>16.889401678416164</v>
      </c>
    </row>
    <row r="3523" spans="1:29" hidden="1" x14ac:dyDescent="0.25">
      <c r="A3523">
        <v>200</v>
      </c>
      <c r="B3523" t="s">
        <v>17</v>
      </c>
      <c r="C3523" t="s">
        <v>18</v>
      </c>
      <c r="D3523" s="1">
        <v>45620</v>
      </c>
      <c r="E3523">
        <v>1800</v>
      </c>
      <c r="F3523">
        <v>329</v>
      </c>
      <c r="G3523">
        <v>0</v>
      </c>
      <c r="H3523" t="s">
        <v>19</v>
      </c>
      <c r="I3523">
        <v>0</v>
      </c>
      <c r="J3523" t="s">
        <v>19</v>
      </c>
      <c r="K3523">
        <v>0</v>
      </c>
      <c r="L3523" t="s">
        <v>19</v>
      </c>
      <c r="M3523">
        <v>8.1</v>
      </c>
      <c r="N3523" t="s">
        <v>19</v>
      </c>
      <c r="O3523">
        <v>68.599999999999994</v>
      </c>
      <c r="P3523" t="s">
        <v>19</v>
      </c>
      <c r="Q3523">
        <v>34</v>
      </c>
      <c r="R3523" t="s">
        <v>19</v>
      </c>
      <c r="S3523">
        <v>39.200000000000003</v>
      </c>
      <c r="T3523" t="s">
        <v>19</v>
      </c>
      <c r="U3523">
        <v>5.3</v>
      </c>
      <c r="V3523" t="s">
        <v>19</v>
      </c>
      <c r="W3523">
        <v>323</v>
      </c>
      <c r="X3523" t="s">
        <v>19</v>
      </c>
      <c r="Y3523">
        <v>60.6</v>
      </c>
      <c r="Z3523" t="s">
        <v>19</v>
      </c>
      <c r="AA3523" s="6">
        <f t="shared" si="166"/>
        <v>11.696840578049777</v>
      </c>
      <c r="AB3523" s="6">
        <f t="shared" ref="AB3523:AB3586" si="167">(AA3523*9/5)+32</f>
        <v>53.054313040489596</v>
      </c>
      <c r="AC3523" s="6">
        <f t="shared" ref="AC3523:AC3586" si="168">O3523-AB3523</f>
        <v>15.545686959510398</v>
      </c>
    </row>
    <row r="3524" spans="1:29" hidden="1" x14ac:dyDescent="0.25">
      <c r="A3524">
        <v>200</v>
      </c>
      <c r="B3524" t="s">
        <v>17</v>
      </c>
      <c r="C3524" t="s">
        <v>18</v>
      </c>
      <c r="D3524" s="1">
        <v>45620</v>
      </c>
      <c r="E3524">
        <v>1900</v>
      </c>
      <c r="F3524">
        <v>329</v>
      </c>
      <c r="G3524">
        <v>0</v>
      </c>
      <c r="H3524" t="s">
        <v>19</v>
      </c>
      <c r="I3524">
        <v>0</v>
      </c>
      <c r="J3524" t="s">
        <v>19</v>
      </c>
      <c r="K3524">
        <v>0</v>
      </c>
      <c r="L3524" t="s">
        <v>19</v>
      </c>
      <c r="M3524">
        <v>8.8000000000000007</v>
      </c>
      <c r="N3524" t="s">
        <v>19</v>
      </c>
      <c r="O3524">
        <v>67</v>
      </c>
      <c r="P3524" t="s">
        <v>19</v>
      </c>
      <c r="Q3524">
        <v>39</v>
      </c>
      <c r="R3524" t="s">
        <v>19</v>
      </c>
      <c r="S3524">
        <v>41.3</v>
      </c>
      <c r="T3524" t="s">
        <v>19</v>
      </c>
      <c r="U3524">
        <v>6.8</v>
      </c>
      <c r="V3524" t="s">
        <v>19</v>
      </c>
      <c r="W3524">
        <v>315</v>
      </c>
      <c r="X3524" t="s">
        <v>19</v>
      </c>
      <c r="Y3524">
        <v>60.7</v>
      </c>
      <c r="Z3524" t="s">
        <v>19</v>
      </c>
      <c r="AA3524" s="6">
        <f t="shared" si="166"/>
        <v>11.726390596597337</v>
      </c>
      <c r="AB3524" s="6">
        <f t="shared" si="167"/>
        <v>53.107503073875208</v>
      </c>
      <c r="AC3524" s="6">
        <f t="shared" si="168"/>
        <v>13.892496926124792</v>
      </c>
    </row>
    <row r="3525" spans="1:29" hidden="1" x14ac:dyDescent="0.25">
      <c r="A3525">
        <v>200</v>
      </c>
      <c r="B3525" t="s">
        <v>17</v>
      </c>
      <c r="C3525" t="s">
        <v>18</v>
      </c>
      <c r="D3525" s="1">
        <v>45620</v>
      </c>
      <c r="E3525">
        <v>2000</v>
      </c>
      <c r="F3525">
        <v>329</v>
      </c>
      <c r="G3525">
        <v>0</v>
      </c>
      <c r="H3525" t="s">
        <v>19</v>
      </c>
      <c r="I3525">
        <v>0</v>
      </c>
      <c r="J3525" t="s">
        <v>19</v>
      </c>
      <c r="K3525">
        <v>0</v>
      </c>
      <c r="L3525" t="s">
        <v>19</v>
      </c>
      <c r="M3525">
        <v>9.1</v>
      </c>
      <c r="N3525" t="s">
        <v>19</v>
      </c>
      <c r="O3525">
        <v>65.599999999999994</v>
      </c>
      <c r="P3525" t="s">
        <v>19</v>
      </c>
      <c r="Q3525">
        <v>42</v>
      </c>
      <c r="R3525" t="s">
        <v>19</v>
      </c>
      <c r="S3525">
        <v>42.2</v>
      </c>
      <c r="T3525" t="s">
        <v>19</v>
      </c>
      <c r="U3525">
        <v>5.2</v>
      </c>
      <c r="V3525" t="s">
        <v>19</v>
      </c>
      <c r="W3525">
        <v>317</v>
      </c>
      <c r="X3525" t="s">
        <v>19</v>
      </c>
      <c r="Y3525">
        <v>60.6</v>
      </c>
      <c r="Z3525" t="s">
        <v>19</v>
      </c>
      <c r="AA3525" s="6">
        <f t="shared" si="166"/>
        <v>11.504989331183673</v>
      </c>
      <c r="AB3525" s="6">
        <f t="shared" si="167"/>
        <v>52.708980796130611</v>
      </c>
      <c r="AC3525" s="6">
        <f t="shared" si="168"/>
        <v>12.891019203869384</v>
      </c>
    </row>
    <row r="3526" spans="1:29" hidden="1" x14ac:dyDescent="0.25">
      <c r="A3526">
        <v>200</v>
      </c>
      <c r="B3526" t="s">
        <v>17</v>
      </c>
      <c r="C3526" t="s">
        <v>18</v>
      </c>
      <c r="D3526" s="1">
        <v>45620</v>
      </c>
      <c r="E3526">
        <v>2100</v>
      </c>
      <c r="F3526">
        <v>329</v>
      </c>
      <c r="G3526">
        <v>0</v>
      </c>
      <c r="H3526" t="s">
        <v>19</v>
      </c>
      <c r="I3526">
        <v>0</v>
      </c>
      <c r="J3526" t="s">
        <v>19</v>
      </c>
      <c r="K3526">
        <v>0</v>
      </c>
      <c r="L3526" t="s">
        <v>19</v>
      </c>
      <c r="M3526">
        <v>9</v>
      </c>
      <c r="N3526" t="s">
        <v>19</v>
      </c>
      <c r="O3526">
        <v>64.900000000000006</v>
      </c>
      <c r="P3526" t="s">
        <v>19</v>
      </c>
      <c r="Q3526">
        <v>43</v>
      </c>
      <c r="R3526" t="s">
        <v>19</v>
      </c>
      <c r="S3526">
        <v>41.9</v>
      </c>
      <c r="T3526" t="s">
        <v>19</v>
      </c>
      <c r="U3526">
        <v>5</v>
      </c>
      <c r="V3526" t="s">
        <v>19</v>
      </c>
      <c r="W3526">
        <v>321</v>
      </c>
      <c r="X3526" t="s">
        <v>19</v>
      </c>
      <c r="Y3526">
        <v>60.5</v>
      </c>
      <c r="Z3526" t="s">
        <v>19</v>
      </c>
      <c r="AA3526" s="6">
        <f t="shared" si="166"/>
        <v>11.316682476082626</v>
      </c>
      <c r="AB3526" s="6">
        <f t="shared" si="167"/>
        <v>52.370028456948731</v>
      </c>
      <c r="AC3526" s="6">
        <f t="shared" si="168"/>
        <v>12.529971543051275</v>
      </c>
    </row>
    <row r="3527" spans="1:29" hidden="1" x14ac:dyDescent="0.25">
      <c r="A3527">
        <v>200</v>
      </c>
      <c r="B3527" t="s">
        <v>17</v>
      </c>
      <c r="C3527" t="s">
        <v>18</v>
      </c>
      <c r="D3527" s="1">
        <v>45620</v>
      </c>
      <c r="E3527">
        <v>2200</v>
      </c>
      <c r="F3527">
        <v>329</v>
      </c>
      <c r="G3527">
        <v>0</v>
      </c>
      <c r="H3527" t="s">
        <v>19</v>
      </c>
      <c r="I3527">
        <v>0</v>
      </c>
      <c r="J3527" t="s">
        <v>19</v>
      </c>
      <c r="K3527">
        <v>0</v>
      </c>
      <c r="L3527" t="s">
        <v>19</v>
      </c>
      <c r="M3527">
        <v>9.1999999999999993</v>
      </c>
      <c r="N3527" t="s">
        <v>19</v>
      </c>
      <c r="O3527">
        <v>62</v>
      </c>
      <c r="P3527" t="s">
        <v>19</v>
      </c>
      <c r="Q3527">
        <v>49</v>
      </c>
      <c r="R3527" t="s">
        <v>19</v>
      </c>
      <c r="S3527">
        <v>42.3</v>
      </c>
      <c r="T3527" t="s">
        <v>19</v>
      </c>
      <c r="U3527">
        <v>3.7</v>
      </c>
      <c r="V3527" t="s">
        <v>19</v>
      </c>
      <c r="W3527">
        <v>319</v>
      </c>
      <c r="X3527" t="s">
        <v>19</v>
      </c>
      <c r="Y3527">
        <v>60.3</v>
      </c>
      <c r="Z3527" t="s">
        <v>19</v>
      </c>
      <c r="AA3527" s="6">
        <f t="shared" si="166"/>
        <v>10.713372473653717</v>
      </c>
      <c r="AB3527" s="6">
        <f t="shared" si="167"/>
        <v>51.284070452576692</v>
      </c>
      <c r="AC3527" s="6">
        <f t="shared" si="168"/>
        <v>10.715929547423308</v>
      </c>
    </row>
    <row r="3528" spans="1:29" hidden="1" x14ac:dyDescent="0.25">
      <c r="A3528">
        <v>200</v>
      </c>
      <c r="B3528" t="s">
        <v>17</v>
      </c>
      <c r="C3528" t="s">
        <v>18</v>
      </c>
      <c r="D3528" s="1">
        <v>45620</v>
      </c>
      <c r="E3528">
        <v>2300</v>
      </c>
      <c r="F3528">
        <v>329</v>
      </c>
      <c r="G3528">
        <v>0</v>
      </c>
      <c r="H3528" t="s">
        <v>19</v>
      </c>
      <c r="I3528">
        <v>0</v>
      </c>
      <c r="J3528" t="s">
        <v>19</v>
      </c>
      <c r="K3528">
        <v>0</v>
      </c>
      <c r="L3528" t="s">
        <v>19</v>
      </c>
      <c r="M3528">
        <v>10</v>
      </c>
      <c r="N3528" t="s">
        <v>19</v>
      </c>
      <c r="O3528">
        <v>56.6</v>
      </c>
      <c r="P3528" t="s">
        <v>19</v>
      </c>
      <c r="Q3528">
        <v>64</v>
      </c>
      <c r="R3528" t="s">
        <v>19</v>
      </c>
      <c r="S3528">
        <v>44.5</v>
      </c>
      <c r="T3528" t="s">
        <v>19</v>
      </c>
      <c r="U3528">
        <v>2.7</v>
      </c>
      <c r="V3528" t="s">
        <v>19</v>
      </c>
      <c r="W3528">
        <v>301</v>
      </c>
      <c r="X3528" t="s">
        <v>19</v>
      </c>
      <c r="Y3528">
        <v>60.1</v>
      </c>
      <c r="Z3528" t="s">
        <v>19</v>
      </c>
      <c r="AA3528" s="6">
        <f t="shared" si="166"/>
        <v>9.7428839735128676</v>
      </c>
      <c r="AB3528" s="6">
        <f t="shared" si="167"/>
        <v>49.53719115232316</v>
      </c>
      <c r="AC3528" s="6">
        <f t="shared" si="168"/>
        <v>7.0628088476768411</v>
      </c>
    </row>
    <row r="3529" spans="1:29" hidden="1" x14ac:dyDescent="0.25">
      <c r="A3529">
        <v>200</v>
      </c>
      <c r="B3529" t="s">
        <v>17</v>
      </c>
      <c r="C3529" t="s">
        <v>18</v>
      </c>
      <c r="D3529" s="1">
        <v>45620</v>
      </c>
      <c r="E3529">
        <v>2400</v>
      </c>
      <c r="F3529">
        <v>329</v>
      </c>
      <c r="G3529">
        <v>0</v>
      </c>
      <c r="H3529" t="s">
        <v>19</v>
      </c>
      <c r="I3529">
        <v>0</v>
      </c>
      <c r="J3529" t="s">
        <v>19</v>
      </c>
      <c r="K3529">
        <v>0</v>
      </c>
      <c r="L3529" t="s">
        <v>19</v>
      </c>
      <c r="M3529">
        <v>9.4</v>
      </c>
      <c r="N3529" t="s">
        <v>19</v>
      </c>
      <c r="O3529">
        <v>59.1</v>
      </c>
      <c r="P3529" t="s">
        <v>19</v>
      </c>
      <c r="Q3529">
        <v>55</v>
      </c>
      <c r="R3529" t="s">
        <v>19</v>
      </c>
      <c r="S3529">
        <v>43</v>
      </c>
      <c r="T3529" t="s">
        <v>19</v>
      </c>
      <c r="U3529">
        <v>4.3</v>
      </c>
      <c r="V3529" t="s">
        <v>19</v>
      </c>
      <c r="W3529">
        <v>308</v>
      </c>
      <c r="X3529" t="s">
        <v>19</v>
      </c>
      <c r="Y3529">
        <v>59.9</v>
      </c>
      <c r="Z3529" t="s">
        <v>19</v>
      </c>
      <c r="AA3529" s="6">
        <f t="shared" si="166"/>
        <v>10.009811263575592</v>
      </c>
      <c r="AB3529" s="6">
        <f t="shared" si="167"/>
        <v>50.017660274436068</v>
      </c>
      <c r="AC3529" s="6">
        <f t="shared" si="168"/>
        <v>9.0823397255639335</v>
      </c>
    </row>
    <row r="3530" spans="1:29" hidden="1" x14ac:dyDescent="0.25">
      <c r="A3530">
        <v>200</v>
      </c>
      <c r="B3530" t="s">
        <v>17</v>
      </c>
      <c r="C3530" t="s">
        <v>18</v>
      </c>
      <c r="D3530" s="1">
        <v>45621</v>
      </c>
      <c r="E3530" s="2">
        <v>100</v>
      </c>
      <c r="F3530">
        <v>330</v>
      </c>
      <c r="G3530">
        <v>0</v>
      </c>
      <c r="H3530" t="s">
        <v>19</v>
      </c>
      <c r="I3530">
        <v>0</v>
      </c>
      <c r="J3530" t="s">
        <v>19</v>
      </c>
      <c r="K3530">
        <v>0</v>
      </c>
      <c r="L3530" t="s">
        <v>19</v>
      </c>
      <c r="M3530">
        <v>9.3000000000000007</v>
      </c>
      <c r="N3530" t="s">
        <v>19</v>
      </c>
      <c r="O3530">
        <v>58.6</v>
      </c>
      <c r="P3530" t="s">
        <v>19</v>
      </c>
      <c r="Q3530">
        <v>56</v>
      </c>
      <c r="R3530" t="s">
        <v>19</v>
      </c>
      <c r="S3530">
        <v>42.8</v>
      </c>
      <c r="T3530" t="s">
        <v>19</v>
      </c>
      <c r="U3530">
        <v>3.6</v>
      </c>
      <c r="V3530" t="s">
        <v>19</v>
      </c>
      <c r="W3530">
        <v>308</v>
      </c>
      <c r="X3530" t="s">
        <v>19</v>
      </c>
      <c r="Y3530">
        <v>59.6</v>
      </c>
      <c r="Z3530" t="s">
        <v>19</v>
      </c>
      <c r="AA3530" s="6">
        <f t="shared" si="166"/>
        <v>9.8759655286148593</v>
      </c>
      <c r="AB3530" s="6">
        <f t="shared" si="167"/>
        <v>49.776737951506746</v>
      </c>
      <c r="AC3530" s="6">
        <f t="shared" si="168"/>
        <v>8.8232620484932553</v>
      </c>
    </row>
    <row r="3531" spans="1:29" hidden="1" x14ac:dyDescent="0.25">
      <c r="A3531">
        <v>200</v>
      </c>
      <c r="B3531" t="s">
        <v>17</v>
      </c>
      <c r="C3531" t="s">
        <v>18</v>
      </c>
      <c r="D3531" s="1">
        <v>45621</v>
      </c>
      <c r="E3531" s="2">
        <v>200</v>
      </c>
      <c r="F3531">
        <v>330</v>
      </c>
      <c r="G3531">
        <v>0</v>
      </c>
      <c r="H3531" t="s">
        <v>19</v>
      </c>
      <c r="I3531">
        <v>0</v>
      </c>
      <c r="J3531" t="s">
        <v>19</v>
      </c>
      <c r="K3531">
        <v>0</v>
      </c>
      <c r="L3531" t="s">
        <v>19</v>
      </c>
      <c r="M3531">
        <v>9.1</v>
      </c>
      <c r="N3531" t="s">
        <v>19</v>
      </c>
      <c r="O3531">
        <v>59.6</v>
      </c>
      <c r="P3531" t="s">
        <v>19</v>
      </c>
      <c r="Q3531">
        <v>52</v>
      </c>
      <c r="R3531" t="s">
        <v>19</v>
      </c>
      <c r="S3531">
        <v>42.1</v>
      </c>
      <c r="T3531" t="s">
        <v>19</v>
      </c>
      <c r="U3531">
        <v>4.2</v>
      </c>
      <c r="V3531" t="s">
        <v>19</v>
      </c>
      <c r="W3531">
        <v>305</v>
      </c>
      <c r="X3531" t="s">
        <v>19</v>
      </c>
      <c r="Y3531">
        <v>59.3</v>
      </c>
      <c r="Z3531" t="s">
        <v>19</v>
      </c>
      <c r="AA3531" s="6">
        <f t="shared" si="166"/>
        <v>9.9146993464989475</v>
      </c>
      <c r="AB3531" s="6">
        <f t="shared" si="167"/>
        <v>49.846458823698107</v>
      </c>
      <c r="AC3531" s="6">
        <f t="shared" si="168"/>
        <v>9.7535411763018942</v>
      </c>
    </row>
    <row r="3532" spans="1:29" hidden="1" x14ac:dyDescent="0.25">
      <c r="A3532">
        <v>200</v>
      </c>
      <c r="B3532" t="s">
        <v>17</v>
      </c>
      <c r="C3532" t="s">
        <v>18</v>
      </c>
      <c r="D3532" s="1">
        <v>45621</v>
      </c>
      <c r="E3532" s="2">
        <v>300</v>
      </c>
      <c r="F3532">
        <v>330</v>
      </c>
      <c r="G3532">
        <v>0</v>
      </c>
      <c r="H3532" t="s">
        <v>19</v>
      </c>
      <c r="I3532">
        <v>0</v>
      </c>
      <c r="J3532" t="s">
        <v>19</v>
      </c>
      <c r="K3532">
        <v>0</v>
      </c>
      <c r="L3532" t="s">
        <v>19</v>
      </c>
      <c r="M3532">
        <v>9.6</v>
      </c>
      <c r="N3532" t="s">
        <v>19</v>
      </c>
      <c r="O3532">
        <v>57.5</v>
      </c>
      <c r="P3532" t="s">
        <v>19</v>
      </c>
      <c r="Q3532">
        <v>59</v>
      </c>
      <c r="R3532" t="s">
        <v>19</v>
      </c>
      <c r="S3532">
        <v>43.4</v>
      </c>
      <c r="T3532" t="s">
        <v>19</v>
      </c>
      <c r="U3532">
        <v>4</v>
      </c>
      <c r="V3532" t="s">
        <v>19</v>
      </c>
      <c r="W3532">
        <v>303</v>
      </c>
      <c r="X3532" t="s">
        <v>19</v>
      </c>
      <c r="Y3532">
        <v>59.1</v>
      </c>
      <c r="Z3532" t="s">
        <v>19</v>
      </c>
      <c r="AA3532" s="6">
        <f t="shared" si="166"/>
        <v>9.6599884645925425</v>
      </c>
      <c r="AB3532" s="6">
        <f t="shared" si="167"/>
        <v>49.387979236266574</v>
      </c>
      <c r="AC3532" s="6">
        <f t="shared" si="168"/>
        <v>8.1120207637334261</v>
      </c>
    </row>
    <row r="3533" spans="1:29" hidden="1" x14ac:dyDescent="0.25">
      <c r="A3533">
        <v>200</v>
      </c>
      <c r="B3533" t="s">
        <v>17</v>
      </c>
      <c r="C3533" t="s">
        <v>18</v>
      </c>
      <c r="D3533" s="1">
        <v>45621</v>
      </c>
      <c r="E3533" s="2">
        <v>400</v>
      </c>
      <c r="F3533">
        <v>330</v>
      </c>
      <c r="G3533">
        <v>0</v>
      </c>
      <c r="H3533" t="s">
        <v>19</v>
      </c>
      <c r="I3533">
        <v>0</v>
      </c>
      <c r="J3533" t="s">
        <v>19</v>
      </c>
      <c r="K3533">
        <v>0</v>
      </c>
      <c r="L3533" t="s">
        <v>19</v>
      </c>
      <c r="M3533">
        <v>9.5</v>
      </c>
      <c r="N3533" t="s">
        <v>19</v>
      </c>
      <c r="O3533">
        <v>57.6</v>
      </c>
      <c r="P3533" t="s">
        <v>19</v>
      </c>
      <c r="Q3533">
        <v>59</v>
      </c>
      <c r="R3533" t="s">
        <v>19</v>
      </c>
      <c r="S3533">
        <v>43.3</v>
      </c>
      <c r="T3533" t="s">
        <v>19</v>
      </c>
      <c r="U3533">
        <v>4.0999999999999996</v>
      </c>
      <c r="V3533" t="s">
        <v>19</v>
      </c>
      <c r="W3533">
        <v>316</v>
      </c>
      <c r="X3533" t="s">
        <v>19</v>
      </c>
      <c r="Y3533">
        <v>58.9</v>
      </c>
      <c r="Z3533" t="s">
        <v>19</v>
      </c>
      <c r="AA3533" s="6">
        <f t="shared" si="166"/>
        <v>9.7097122419933886</v>
      </c>
      <c r="AB3533" s="6">
        <f t="shared" si="167"/>
        <v>49.477482035588096</v>
      </c>
      <c r="AC3533" s="6">
        <f t="shared" si="168"/>
        <v>8.1225179644119052</v>
      </c>
    </row>
    <row r="3534" spans="1:29" hidden="1" x14ac:dyDescent="0.25">
      <c r="A3534">
        <v>200</v>
      </c>
      <c r="B3534" t="s">
        <v>17</v>
      </c>
      <c r="C3534" t="s">
        <v>18</v>
      </c>
      <c r="D3534" s="1">
        <v>45621</v>
      </c>
      <c r="E3534" s="2">
        <v>500</v>
      </c>
      <c r="F3534">
        <v>330</v>
      </c>
      <c r="G3534">
        <v>0</v>
      </c>
      <c r="H3534" t="s">
        <v>19</v>
      </c>
      <c r="I3534">
        <v>0</v>
      </c>
      <c r="J3534" t="s">
        <v>19</v>
      </c>
      <c r="K3534">
        <v>0</v>
      </c>
      <c r="L3534" t="s">
        <v>19</v>
      </c>
      <c r="M3534">
        <v>9.4</v>
      </c>
      <c r="N3534" t="s">
        <v>19</v>
      </c>
      <c r="O3534">
        <v>55.8</v>
      </c>
      <c r="P3534" t="s">
        <v>19</v>
      </c>
      <c r="Q3534">
        <v>62</v>
      </c>
      <c r="R3534" t="s">
        <v>19</v>
      </c>
      <c r="S3534">
        <v>43</v>
      </c>
      <c r="T3534" t="s">
        <v>19</v>
      </c>
      <c r="U3534">
        <v>3.2</v>
      </c>
      <c r="V3534" t="s">
        <v>19</v>
      </c>
      <c r="W3534">
        <v>318</v>
      </c>
      <c r="X3534" t="s">
        <v>19</v>
      </c>
      <c r="Y3534">
        <v>58.6</v>
      </c>
      <c r="Z3534" t="s">
        <v>19</v>
      </c>
      <c r="AA3534" s="6">
        <f t="shared" si="166"/>
        <v>9.1282327053339429</v>
      </c>
      <c r="AB3534" s="6">
        <f t="shared" si="167"/>
        <v>48.430818869601097</v>
      </c>
      <c r="AC3534" s="6">
        <f t="shared" si="168"/>
        <v>7.3691811303988999</v>
      </c>
    </row>
    <row r="3535" spans="1:29" hidden="1" x14ac:dyDescent="0.25">
      <c r="A3535">
        <v>200</v>
      </c>
      <c r="B3535" t="s">
        <v>17</v>
      </c>
      <c r="C3535" t="s">
        <v>18</v>
      </c>
      <c r="D3535" s="1">
        <v>45621</v>
      </c>
      <c r="E3535" s="2">
        <v>600</v>
      </c>
      <c r="F3535">
        <v>330</v>
      </c>
      <c r="G3535">
        <v>0</v>
      </c>
      <c r="H3535" t="s">
        <v>19</v>
      </c>
      <c r="I3535">
        <v>0</v>
      </c>
      <c r="J3535" t="s">
        <v>19</v>
      </c>
      <c r="K3535">
        <v>0</v>
      </c>
      <c r="L3535" t="s">
        <v>19</v>
      </c>
      <c r="M3535">
        <v>9.1999999999999993</v>
      </c>
      <c r="N3535" t="s">
        <v>19</v>
      </c>
      <c r="O3535">
        <v>54.8</v>
      </c>
      <c r="P3535" t="s">
        <v>19</v>
      </c>
      <c r="Q3535">
        <v>63</v>
      </c>
      <c r="R3535" t="s">
        <v>19</v>
      </c>
      <c r="S3535">
        <v>42.4</v>
      </c>
      <c r="T3535" t="s">
        <v>19</v>
      </c>
      <c r="U3535">
        <v>2.8</v>
      </c>
      <c r="V3535" t="s">
        <v>19</v>
      </c>
      <c r="W3535">
        <v>314</v>
      </c>
      <c r="X3535" t="s">
        <v>19</v>
      </c>
      <c r="Y3535">
        <v>58.4</v>
      </c>
      <c r="Z3535" t="s">
        <v>19</v>
      </c>
      <c r="AA3535" s="6">
        <f t="shared" si="166"/>
        <v>8.7277501512197926</v>
      </c>
      <c r="AB3535" s="6">
        <f t="shared" si="167"/>
        <v>47.709950272195627</v>
      </c>
      <c r="AC3535" s="6">
        <f t="shared" si="168"/>
        <v>7.0900497278043701</v>
      </c>
    </row>
    <row r="3536" spans="1:29" hidden="1" x14ac:dyDescent="0.25">
      <c r="A3536">
        <v>200</v>
      </c>
      <c r="B3536" t="s">
        <v>17</v>
      </c>
      <c r="C3536" t="s">
        <v>18</v>
      </c>
      <c r="D3536" s="1">
        <v>45621</v>
      </c>
      <c r="E3536" s="2">
        <v>700</v>
      </c>
      <c r="F3536">
        <v>330</v>
      </c>
      <c r="G3536">
        <v>0</v>
      </c>
      <c r="H3536" t="s">
        <v>19</v>
      </c>
      <c r="I3536">
        <v>0</v>
      </c>
      <c r="J3536" t="s">
        <v>19</v>
      </c>
      <c r="K3536">
        <v>21</v>
      </c>
      <c r="L3536" t="s">
        <v>19</v>
      </c>
      <c r="M3536">
        <v>9.3000000000000007</v>
      </c>
      <c r="N3536" t="s">
        <v>19</v>
      </c>
      <c r="O3536">
        <v>52.3</v>
      </c>
      <c r="P3536" t="s">
        <v>19</v>
      </c>
      <c r="Q3536">
        <v>70</v>
      </c>
      <c r="R3536" t="s">
        <v>19</v>
      </c>
      <c r="S3536">
        <v>42.6</v>
      </c>
      <c r="T3536" t="s">
        <v>19</v>
      </c>
      <c r="U3536">
        <v>2.9</v>
      </c>
      <c r="V3536" t="s">
        <v>19</v>
      </c>
      <c r="W3536">
        <v>299</v>
      </c>
      <c r="X3536" t="s">
        <v>19</v>
      </c>
      <c r="Y3536">
        <v>58.2</v>
      </c>
      <c r="Z3536" t="s">
        <v>19</v>
      </c>
      <c r="AA3536" s="6">
        <f t="shared" si="166"/>
        <v>8.1546666890557145</v>
      </c>
      <c r="AB3536" s="6">
        <f t="shared" si="167"/>
        <v>46.678400040300289</v>
      </c>
      <c r="AC3536" s="6">
        <f t="shared" si="168"/>
        <v>5.6215999596997079</v>
      </c>
    </row>
    <row r="3537" spans="1:29" hidden="1" x14ac:dyDescent="0.25">
      <c r="A3537">
        <v>200</v>
      </c>
      <c r="B3537" t="s">
        <v>17</v>
      </c>
      <c r="C3537" t="s">
        <v>18</v>
      </c>
      <c r="D3537" s="1">
        <v>45621</v>
      </c>
      <c r="E3537" s="2">
        <v>800</v>
      </c>
      <c r="F3537">
        <v>330</v>
      </c>
      <c r="G3537">
        <v>0</v>
      </c>
      <c r="H3537" t="s">
        <v>19</v>
      </c>
      <c r="I3537">
        <v>0</v>
      </c>
      <c r="J3537" t="s">
        <v>19</v>
      </c>
      <c r="K3537">
        <v>220</v>
      </c>
      <c r="L3537" t="s">
        <v>19</v>
      </c>
      <c r="M3537">
        <v>9</v>
      </c>
      <c r="N3537" t="s">
        <v>19</v>
      </c>
      <c r="O3537">
        <v>55.6</v>
      </c>
      <c r="P3537" t="s">
        <v>19</v>
      </c>
      <c r="Q3537">
        <v>59</v>
      </c>
      <c r="R3537" t="s">
        <v>19</v>
      </c>
      <c r="S3537">
        <v>41.7</v>
      </c>
      <c r="T3537" t="s">
        <v>19</v>
      </c>
      <c r="U3537">
        <v>2.8</v>
      </c>
      <c r="V3537" t="s">
        <v>19</v>
      </c>
      <c r="W3537">
        <v>345</v>
      </c>
      <c r="X3537" t="s">
        <v>19</v>
      </c>
      <c r="Y3537">
        <v>58</v>
      </c>
      <c r="Z3537" t="s">
        <v>19</v>
      </c>
      <c r="AA3537" s="6">
        <f t="shared" si="166"/>
        <v>8.7152336592714548</v>
      </c>
      <c r="AB3537" s="6">
        <f t="shared" si="167"/>
        <v>47.687420586688617</v>
      </c>
      <c r="AC3537" s="6">
        <f t="shared" si="168"/>
        <v>7.9125794133113843</v>
      </c>
    </row>
    <row r="3538" spans="1:29" hidden="1" x14ac:dyDescent="0.25">
      <c r="A3538">
        <v>200</v>
      </c>
      <c r="B3538" t="s">
        <v>17</v>
      </c>
      <c r="C3538" t="s">
        <v>18</v>
      </c>
      <c r="D3538" s="1">
        <v>45621</v>
      </c>
      <c r="E3538" s="2">
        <v>900</v>
      </c>
      <c r="F3538">
        <v>330</v>
      </c>
      <c r="G3538">
        <v>0</v>
      </c>
      <c r="H3538" t="s">
        <v>19</v>
      </c>
      <c r="I3538">
        <v>0</v>
      </c>
      <c r="J3538" t="s">
        <v>19</v>
      </c>
      <c r="K3538">
        <v>466</v>
      </c>
      <c r="L3538" t="s">
        <v>19</v>
      </c>
      <c r="M3538">
        <v>9.1</v>
      </c>
      <c r="N3538" t="s">
        <v>19</v>
      </c>
      <c r="O3538">
        <v>60.6</v>
      </c>
      <c r="P3538" t="s">
        <v>19</v>
      </c>
      <c r="Q3538">
        <v>50</v>
      </c>
      <c r="R3538" t="s">
        <v>19</v>
      </c>
      <c r="S3538">
        <v>42.1</v>
      </c>
      <c r="T3538" t="s">
        <v>19</v>
      </c>
      <c r="U3538">
        <v>3.5</v>
      </c>
      <c r="V3538" t="s">
        <v>19</v>
      </c>
      <c r="W3538">
        <v>307</v>
      </c>
      <c r="X3538" t="s">
        <v>19</v>
      </c>
      <c r="Y3538">
        <v>57.7</v>
      </c>
      <c r="Z3538" t="s">
        <v>19</v>
      </c>
      <c r="AA3538" s="6">
        <f t="shared" si="166"/>
        <v>10.164660319797035</v>
      </c>
      <c r="AB3538" s="6">
        <f t="shared" si="167"/>
        <v>50.296388575634666</v>
      </c>
      <c r="AC3538" s="6">
        <f t="shared" si="168"/>
        <v>10.303611424365336</v>
      </c>
    </row>
    <row r="3539" spans="1:29" hidden="1" x14ac:dyDescent="0.25">
      <c r="A3539">
        <v>200</v>
      </c>
      <c r="B3539" t="s">
        <v>17</v>
      </c>
      <c r="C3539" t="s">
        <v>18</v>
      </c>
      <c r="D3539" s="1">
        <v>45621</v>
      </c>
      <c r="E3539">
        <v>1000</v>
      </c>
      <c r="F3539">
        <v>330</v>
      </c>
      <c r="G3539">
        <v>0.01</v>
      </c>
      <c r="H3539" t="s">
        <v>19</v>
      </c>
      <c r="I3539">
        <v>0</v>
      </c>
      <c r="J3539" t="s">
        <v>19</v>
      </c>
      <c r="K3539">
        <v>785</v>
      </c>
      <c r="L3539" t="s">
        <v>19</v>
      </c>
      <c r="M3539">
        <v>9.1999999999999993</v>
      </c>
      <c r="N3539" t="s">
        <v>19</v>
      </c>
      <c r="O3539">
        <v>66.5</v>
      </c>
      <c r="P3539" t="s">
        <v>19</v>
      </c>
      <c r="Q3539">
        <v>41</v>
      </c>
      <c r="R3539" t="s">
        <v>19</v>
      </c>
      <c r="S3539">
        <v>42.3</v>
      </c>
      <c r="T3539" t="s">
        <v>19</v>
      </c>
      <c r="U3539">
        <v>2.6</v>
      </c>
      <c r="V3539" t="s">
        <v>19</v>
      </c>
      <c r="W3539">
        <v>293</v>
      </c>
      <c r="X3539" t="s">
        <v>19</v>
      </c>
      <c r="Y3539">
        <v>57.7</v>
      </c>
      <c r="Z3539" t="s">
        <v>19</v>
      </c>
      <c r="AA3539" s="6">
        <f t="shared" si="166"/>
        <v>11.779434286586408</v>
      </c>
      <c r="AB3539" s="6">
        <f t="shared" si="167"/>
        <v>53.202981715855536</v>
      </c>
      <c r="AC3539" s="6">
        <f t="shared" si="168"/>
        <v>13.297018284144464</v>
      </c>
    </row>
    <row r="3540" spans="1:29" hidden="1" x14ac:dyDescent="0.25">
      <c r="A3540">
        <v>200</v>
      </c>
      <c r="B3540" t="s">
        <v>17</v>
      </c>
      <c r="C3540" t="s">
        <v>18</v>
      </c>
      <c r="D3540" s="1">
        <v>45621</v>
      </c>
      <c r="E3540">
        <v>1100</v>
      </c>
      <c r="F3540">
        <v>330</v>
      </c>
      <c r="G3540">
        <v>0.01</v>
      </c>
      <c r="H3540" t="s">
        <v>19</v>
      </c>
      <c r="I3540">
        <v>0</v>
      </c>
      <c r="J3540" t="s">
        <v>19</v>
      </c>
      <c r="K3540">
        <v>974</v>
      </c>
      <c r="L3540" t="s">
        <v>19</v>
      </c>
      <c r="M3540">
        <v>8.6999999999999993</v>
      </c>
      <c r="N3540" t="s">
        <v>19</v>
      </c>
      <c r="O3540">
        <v>70.900000000000006</v>
      </c>
      <c r="P3540" t="s">
        <v>19</v>
      </c>
      <c r="Q3540">
        <v>34</v>
      </c>
      <c r="R3540" t="s">
        <v>19</v>
      </c>
      <c r="S3540">
        <v>41</v>
      </c>
      <c r="T3540" t="s">
        <v>19</v>
      </c>
      <c r="U3540">
        <v>2</v>
      </c>
      <c r="V3540" t="s">
        <v>19</v>
      </c>
      <c r="W3540">
        <v>253</v>
      </c>
      <c r="X3540" t="s">
        <v>19</v>
      </c>
      <c r="Y3540">
        <v>57.8</v>
      </c>
      <c r="Z3540" t="s">
        <v>19</v>
      </c>
      <c r="AA3540" s="6">
        <f t="shared" si="166"/>
        <v>12.693499041121619</v>
      </c>
      <c r="AB3540" s="6">
        <f t="shared" si="167"/>
        <v>54.848298274018916</v>
      </c>
      <c r="AC3540" s="6">
        <f t="shared" si="168"/>
        <v>16.05170172598109</v>
      </c>
    </row>
    <row r="3541" spans="1:29" hidden="1" x14ac:dyDescent="0.25">
      <c r="A3541">
        <v>200</v>
      </c>
      <c r="B3541" t="s">
        <v>17</v>
      </c>
      <c r="C3541" t="s">
        <v>18</v>
      </c>
      <c r="D3541" s="1">
        <v>45621</v>
      </c>
      <c r="E3541">
        <v>1200</v>
      </c>
      <c r="F3541">
        <v>330</v>
      </c>
      <c r="G3541">
        <v>0.01</v>
      </c>
      <c r="H3541" t="s">
        <v>19</v>
      </c>
      <c r="I3541">
        <v>0</v>
      </c>
      <c r="J3541" t="s">
        <v>19</v>
      </c>
      <c r="K3541">
        <v>1284</v>
      </c>
      <c r="L3541" t="s">
        <v>19</v>
      </c>
      <c r="M3541">
        <v>8.1999999999999993</v>
      </c>
      <c r="N3541" t="s">
        <v>19</v>
      </c>
      <c r="O3541">
        <v>74.599999999999994</v>
      </c>
      <c r="P3541" t="s">
        <v>19</v>
      </c>
      <c r="Q3541">
        <v>28</v>
      </c>
      <c r="R3541" t="s">
        <v>19</v>
      </c>
      <c r="S3541">
        <v>39.4</v>
      </c>
      <c r="T3541" t="s">
        <v>19</v>
      </c>
      <c r="U3541">
        <v>3.2</v>
      </c>
      <c r="V3541" t="s">
        <v>19</v>
      </c>
      <c r="W3541">
        <v>214</v>
      </c>
      <c r="X3541" t="s">
        <v>19</v>
      </c>
      <c r="Y3541">
        <v>58.2</v>
      </c>
      <c r="Z3541" t="s">
        <v>19</v>
      </c>
      <c r="AA3541" s="6">
        <f t="shared" si="166"/>
        <v>13.214504445554251</v>
      </c>
      <c r="AB3541" s="6">
        <f t="shared" si="167"/>
        <v>55.786108001997654</v>
      </c>
      <c r="AC3541" s="6">
        <f t="shared" si="168"/>
        <v>18.81389199800234</v>
      </c>
    </row>
    <row r="3542" spans="1:29" hidden="1" x14ac:dyDescent="0.25">
      <c r="A3542">
        <v>200</v>
      </c>
      <c r="B3542" t="s">
        <v>17</v>
      </c>
      <c r="C3542" t="s">
        <v>18</v>
      </c>
      <c r="D3542" s="1">
        <v>45621</v>
      </c>
      <c r="E3542">
        <v>1300</v>
      </c>
      <c r="F3542">
        <v>330</v>
      </c>
      <c r="G3542">
        <v>0.01</v>
      </c>
      <c r="H3542" t="s">
        <v>19</v>
      </c>
      <c r="I3542">
        <v>0</v>
      </c>
      <c r="J3542" t="s">
        <v>19</v>
      </c>
      <c r="K3542">
        <v>1152</v>
      </c>
      <c r="L3542" t="s">
        <v>19</v>
      </c>
      <c r="M3542">
        <v>8.3000000000000007</v>
      </c>
      <c r="N3542" t="s">
        <v>19</v>
      </c>
      <c r="O3542">
        <v>76.099999999999994</v>
      </c>
      <c r="P3542" t="s">
        <v>19</v>
      </c>
      <c r="Q3542">
        <v>27</v>
      </c>
      <c r="R3542" t="s">
        <v>19</v>
      </c>
      <c r="S3542">
        <v>39.700000000000003</v>
      </c>
      <c r="T3542" t="s">
        <v>19</v>
      </c>
      <c r="U3542">
        <v>3.5</v>
      </c>
      <c r="V3542" t="s">
        <v>19</v>
      </c>
      <c r="W3542">
        <v>178</v>
      </c>
      <c r="X3542" t="s">
        <v>19</v>
      </c>
      <c r="Y3542">
        <v>58.7</v>
      </c>
      <c r="Z3542" t="s">
        <v>19</v>
      </c>
      <c r="AA3542" s="6">
        <f t="shared" si="166"/>
        <v>13.636837716680919</v>
      </c>
      <c r="AB3542" s="6">
        <f t="shared" si="167"/>
        <v>56.546307890025652</v>
      </c>
      <c r="AC3542" s="6">
        <f t="shared" si="168"/>
        <v>19.553692109974342</v>
      </c>
    </row>
    <row r="3543" spans="1:29" hidden="1" x14ac:dyDescent="0.25">
      <c r="A3543">
        <v>200</v>
      </c>
      <c r="B3543" t="s">
        <v>17</v>
      </c>
      <c r="C3543" t="s">
        <v>18</v>
      </c>
      <c r="D3543" s="1">
        <v>45621</v>
      </c>
      <c r="E3543">
        <v>1400</v>
      </c>
      <c r="F3543">
        <v>330</v>
      </c>
      <c r="G3543">
        <v>0.01</v>
      </c>
      <c r="H3543" t="s">
        <v>19</v>
      </c>
      <c r="I3543">
        <v>0</v>
      </c>
      <c r="J3543" t="s">
        <v>19</v>
      </c>
      <c r="K3543">
        <v>962</v>
      </c>
      <c r="L3543" t="s">
        <v>19</v>
      </c>
      <c r="M3543">
        <v>7.9</v>
      </c>
      <c r="N3543" t="s">
        <v>19</v>
      </c>
      <c r="O3543">
        <v>76.8</v>
      </c>
      <c r="P3543" t="s">
        <v>19</v>
      </c>
      <c r="Q3543">
        <v>25</v>
      </c>
      <c r="R3543" t="s">
        <v>19</v>
      </c>
      <c r="S3543">
        <v>38.4</v>
      </c>
      <c r="T3543" t="s">
        <v>19</v>
      </c>
      <c r="U3543">
        <v>4.4000000000000004</v>
      </c>
      <c r="V3543" t="s">
        <v>19</v>
      </c>
      <c r="W3543">
        <v>148</v>
      </c>
      <c r="X3543" t="s">
        <v>19</v>
      </c>
      <c r="Y3543">
        <v>59.3</v>
      </c>
      <c r="Z3543" t="s">
        <v>19</v>
      </c>
      <c r="AA3543" s="6">
        <f t="shared" si="166"/>
        <v>13.514879161457166</v>
      </c>
      <c r="AB3543" s="6">
        <f t="shared" si="167"/>
        <v>56.326782490622904</v>
      </c>
      <c r="AC3543" s="6">
        <f t="shared" si="168"/>
        <v>20.473217509377093</v>
      </c>
    </row>
    <row r="3544" spans="1:29" hidden="1" x14ac:dyDescent="0.25">
      <c r="A3544">
        <v>200</v>
      </c>
      <c r="B3544" t="s">
        <v>17</v>
      </c>
      <c r="C3544" t="s">
        <v>18</v>
      </c>
      <c r="D3544" s="1">
        <v>45621</v>
      </c>
      <c r="E3544">
        <v>1500</v>
      </c>
      <c r="F3544">
        <v>330</v>
      </c>
      <c r="G3544">
        <v>0.01</v>
      </c>
      <c r="H3544" t="s">
        <v>19</v>
      </c>
      <c r="I3544">
        <v>0</v>
      </c>
      <c r="J3544" t="s">
        <v>19</v>
      </c>
      <c r="K3544">
        <v>691</v>
      </c>
      <c r="L3544" t="s">
        <v>19</v>
      </c>
      <c r="M3544">
        <v>7.8</v>
      </c>
      <c r="N3544" t="s">
        <v>19</v>
      </c>
      <c r="O3544">
        <v>77.400000000000006</v>
      </c>
      <c r="P3544" t="s">
        <v>19</v>
      </c>
      <c r="Q3544">
        <v>24</v>
      </c>
      <c r="R3544" t="s">
        <v>19</v>
      </c>
      <c r="S3544">
        <v>38.200000000000003</v>
      </c>
      <c r="T3544" t="s">
        <v>19</v>
      </c>
      <c r="U3544">
        <v>5.3</v>
      </c>
      <c r="V3544" t="s">
        <v>19</v>
      </c>
      <c r="W3544">
        <v>165</v>
      </c>
      <c r="X3544" t="s">
        <v>19</v>
      </c>
      <c r="Y3544">
        <v>60.1</v>
      </c>
      <c r="Z3544" t="s">
        <v>19</v>
      </c>
      <c r="AA3544" s="6">
        <f t="shared" si="166"/>
        <v>13.54290610809927</v>
      </c>
      <c r="AB3544" s="6">
        <f t="shared" si="167"/>
        <v>56.377230994578689</v>
      </c>
      <c r="AC3544" s="6">
        <f t="shared" si="168"/>
        <v>21.022769005421317</v>
      </c>
    </row>
    <row r="3545" spans="1:29" hidden="1" x14ac:dyDescent="0.25">
      <c r="A3545">
        <v>200</v>
      </c>
      <c r="B3545" t="s">
        <v>17</v>
      </c>
      <c r="C3545" t="s">
        <v>18</v>
      </c>
      <c r="D3545" s="1">
        <v>45621</v>
      </c>
      <c r="E3545">
        <v>1600</v>
      </c>
      <c r="F3545">
        <v>330</v>
      </c>
      <c r="G3545">
        <v>0</v>
      </c>
      <c r="H3545" t="s">
        <v>19</v>
      </c>
      <c r="I3545">
        <v>0</v>
      </c>
      <c r="J3545" t="s">
        <v>19</v>
      </c>
      <c r="K3545">
        <v>237</v>
      </c>
      <c r="L3545" t="s">
        <v>19</v>
      </c>
      <c r="M3545">
        <v>8</v>
      </c>
      <c r="N3545" t="s">
        <v>19</v>
      </c>
      <c r="O3545">
        <v>75.7</v>
      </c>
      <c r="P3545" t="s">
        <v>19</v>
      </c>
      <c r="Q3545">
        <v>26</v>
      </c>
      <c r="R3545" t="s">
        <v>19</v>
      </c>
      <c r="S3545">
        <v>38.799999999999997</v>
      </c>
      <c r="T3545" t="s">
        <v>19</v>
      </c>
      <c r="U3545">
        <v>4.7</v>
      </c>
      <c r="V3545" t="s">
        <v>19</v>
      </c>
      <c r="W3545">
        <v>158</v>
      </c>
      <c r="X3545" t="s">
        <v>19</v>
      </c>
      <c r="Y3545">
        <v>60.9</v>
      </c>
      <c r="Z3545" t="s">
        <v>19</v>
      </c>
      <c r="AA3545" s="6">
        <f t="shared" si="166"/>
        <v>13.275833546550704</v>
      </c>
      <c r="AB3545" s="6">
        <f t="shared" si="167"/>
        <v>55.896500383791263</v>
      </c>
      <c r="AC3545" s="6">
        <f t="shared" si="168"/>
        <v>19.80349961620874</v>
      </c>
    </row>
    <row r="3546" spans="1:29" hidden="1" x14ac:dyDescent="0.25">
      <c r="A3546">
        <v>200</v>
      </c>
      <c r="B3546" t="s">
        <v>17</v>
      </c>
      <c r="C3546" t="s">
        <v>18</v>
      </c>
      <c r="D3546" s="1">
        <v>45621</v>
      </c>
      <c r="E3546">
        <v>1700</v>
      </c>
      <c r="F3546">
        <v>330</v>
      </c>
      <c r="G3546">
        <v>0</v>
      </c>
      <c r="H3546" t="s">
        <v>19</v>
      </c>
      <c r="I3546">
        <v>0</v>
      </c>
      <c r="J3546" t="s">
        <v>19</v>
      </c>
      <c r="K3546">
        <v>23</v>
      </c>
      <c r="L3546" t="s">
        <v>19</v>
      </c>
      <c r="M3546">
        <v>8.6</v>
      </c>
      <c r="N3546" t="s">
        <v>19</v>
      </c>
      <c r="O3546">
        <v>71.2</v>
      </c>
      <c r="P3546" t="s">
        <v>19</v>
      </c>
      <c r="Q3546">
        <v>33</v>
      </c>
      <c r="R3546" t="s">
        <v>19</v>
      </c>
      <c r="S3546">
        <v>40.6</v>
      </c>
      <c r="T3546" t="s">
        <v>19</v>
      </c>
      <c r="U3546">
        <v>4.0999999999999996</v>
      </c>
      <c r="V3546" t="s">
        <v>19</v>
      </c>
      <c r="W3546">
        <v>137</v>
      </c>
      <c r="X3546" t="s">
        <v>19</v>
      </c>
      <c r="Y3546">
        <v>61.5</v>
      </c>
      <c r="Z3546" t="s">
        <v>19</v>
      </c>
      <c r="AA3546" s="6">
        <f t="shared" si="166"/>
        <v>12.660581351294912</v>
      </c>
      <c r="AB3546" s="6">
        <f t="shared" si="167"/>
        <v>54.789046432330842</v>
      </c>
      <c r="AC3546" s="6">
        <f t="shared" si="168"/>
        <v>16.410953567669161</v>
      </c>
    </row>
    <row r="3547" spans="1:29" hidden="1" x14ac:dyDescent="0.25">
      <c r="A3547">
        <v>200</v>
      </c>
      <c r="B3547" t="s">
        <v>17</v>
      </c>
      <c r="C3547" t="s">
        <v>18</v>
      </c>
      <c r="D3547" s="1">
        <v>45621</v>
      </c>
      <c r="E3547">
        <v>1800</v>
      </c>
      <c r="F3547">
        <v>330</v>
      </c>
      <c r="G3547">
        <v>0</v>
      </c>
      <c r="H3547" t="s">
        <v>19</v>
      </c>
      <c r="I3547">
        <v>0</v>
      </c>
      <c r="J3547" t="s">
        <v>19</v>
      </c>
      <c r="K3547">
        <v>0</v>
      </c>
      <c r="L3547" t="s">
        <v>19</v>
      </c>
      <c r="M3547">
        <v>9.5</v>
      </c>
      <c r="N3547" t="s">
        <v>19</v>
      </c>
      <c r="O3547">
        <v>66</v>
      </c>
      <c r="P3547" t="s">
        <v>19</v>
      </c>
      <c r="Q3547">
        <v>44</v>
      </c>
      <c r="R3547" t="s">
        <v>19</v>
      </c>
      <c r="S3547">
        <v>43.3</v>
      </c>
      <c r="T3547" t="s">
        <v>19</v>
      </c>
      <c r="U3547">
        <v>2</v>
      </c>
      <c r="V3547" t="s">
        <v>19</v>
      </c>
      <c r="W3547">
        <v>105</v>
      </c>
      <c r="X3547" t="s">
        <v>19</v>
      </c>
      <c r="Y3547">
        <v>61.8</v>
      </c>
      <c r="Z3547" t="s">
        <v>19</v>
      </c>
      <c r="AA3547" s="6">
        <f t="shared" si="166"/>
        <v>11.956657854621195</v>
      </c>
      <c r="AB3547" s="6">
        <f t="shared" si="167"/>
        <v>53.521984138318153</v>
      </c>
      <c r="AC3547" s="6">
        <f t="shared" si="168"/>
        <v>12.478015861681847</v>
      </c>
    </row>
    <row r="3548" spans="1:29" hidden="1" x14ac:dyDescent="0.25">
      <c r="A3548">
        <v>200</v>
      </c>
      <c r="B3548" t="s">
        <v>17</v>
      </c>
      <c r="C3548" t="s">
        <v>18</v>
      </c>
      <c r="D3548" s="1">
        <v>45621</v>
      </c>
      <c r="E3548">
        <v>1900</v>
      </c>
      <c r="F3548">
        <v>330</v>
      </c>
      <c r="G3548">
        <v>0</v>
      </c>
      <c r="H3548" t="s">
        <v>19</v>
      </c>
      <c r="I3548">
        <v>0</v>
      </c>
      <c r="J3548" t="s">
        <v>19</v>
      </c>
      <c r="K3548">
        <v>0</v>
      </c>
      <c r="L3548" t="s">
        <v>19</v>
      </c>
      <c r="M3548">
        <v>10.199999999999999</v>
      </c>
      <c r="N3548" t="s">
        <v>19</v>
      </c>
      <c r="O3548">
        <v>59.8</v>
      </c>
      <c r="P3548" t="s">
        <v>19</v>
      </c>
      <c r="Q3548">
        <v>58</v>
      </c>
      <c r="R3548" t="s">
        <v>19</v>
      </c>
      <c r="S3548">
        <v>45.1</v>
      </c>
      <c r="T3548" t="s">
        <v>19</v>
      </c>
      <c r="U3548">
        <v>1.4</v>
      </c>
      <c r="V3548" t="s">
        <v>19</v>
      </c>
      <c r="W3548">
        <v>310</v>
      </c>
      <c r="X3548" t="s">
        <v>19</v>
      </c>
      <c r="Y3548">
        <v>61.9</v>
      </c>
      <c r="Z3548" t="s">
        <v>19</v>
      </c>
      <c r="AA3548" s="6">
        <f t="shared" si="166"/>
        <v>10.69099524992269</v>
      </c>
      <c r="AB3548" s="6">
        <f t="shared" si="167"/>
        <v>51.243791449860844</v>
      </c>
      <c r="AC3548" s="6">
        <f t="shared" si="168"/>
        <v>8.5562085501391536</v>
      </c>
    </row>
    <row r="3549" spans="1:29" hidden="1" x14ac:dyDescent="0.25">
      <c r="A3549">
        <v>200</v>
      </c>
      <c r="B3549" t="s">
        <v>17</v>
      </c>
      <c r="C3549" t="s">
        <v>18</v>
      </c>
      <c r="D3549" s="1">
        <v>45621</v>
      </c>
      <c r="E3549">
        <v>2000</v>
      </c>
      <c r="F3549">
        <v>330</v>
      </c>
      <c r="G3549">
        <v>0</v>
      </c>
      <c r="H3549" t="s">
        <v>19</v>
      </c>
      <c r="I3549">
        <v>0</v>
      </c>
      <c r="J3549" t="s">
        <v>19</v>
      </c>
      <c r="K3549">
        <v>0</v>
      </c>
      <c r="L3549" t="s">
        <v>19</v>
      </c>
      <c r="M3549">
        <v>10.3</v>
      </c>
      <c r="N3549" t="s">
        <v>19</v>
      </c>
      <c r="O3549">
        <v>56.3</v>
      </c>
      <c r="P3549" t="s">
        <v>19</v>
      </c>
      <c r="Q3549">
        <v>66</v>
      </c>
      <c r="R3549" t="s">
        <v>19</v>
      </c>
      <c r="S3549">
        <v>45.2</v>
      </c>
      <c r="T3549" t="s">
        <v>19</v>
      </c>
      <c r="U3549">
        <v>1.6</v>
      </c>
      <c r="V3549" t="s">
        <v>19</v>
      </c>
      <c r="W3549">
        <v>293</v>
      </c>
      <c r="X3549" t="s">
        <v>19</v>
      </c>
      <c r="Y3549">
        <v>61.8</v>
      </c>
      <c r="Z3549" t="s">
        <v>19</v>
      </c>
      <c r="AA3549" s="6">
        <f t="shared" si="166"/>
        <v>9.8019472227268487</v>
      </c>
      <c r="AB3549" s="6">
        <f t="shared" si="167"/>
        <v>49.643505000908327</v>
      </c>
      <c r="AC3549" s="6">
        <f t="shared" si="168"/>
        <v>6.6564949990916702</v>
      </c>
    </row>
    <row r="3550" spans="1:29" hidden="1" x14ac:dyDescent="0.25">
      <c r="A3550">
        <v>200</v>
      </c>
      <c r="B3550" t="s">
        <v>17</v>
      </c>
      <c r="C3550" t="s">
        <v>18</v>
      </c>
      <c r="D3550" s="1">
        <v>45621</v>
      </c>
      <c r="E3550">
        <v>2100</v>
      </c>
      <c r="F3550">
        <v>330</v>
      </c>
      <c r="G3550">
        <v>0</v>
      </c>
      <c r="H3550" t="s">
        <v>19</v>
      </c>
      <c r="I3550">
        <v>0</v>
      </c>
      <c r="J3550" t="s">
        <v>19</v>
      </c>
      <c r="K3550">
        <v>0</v>
      </c>
      <c r="L3550" t="s">
        <v>19</v>
      </c>
      <c r="M3550">
        <v>10.5</v>
      </c>
      <c r="N3550" t="s">
        <v>19</v>
      </c>
      <c r="O3550">
        <v>54.3</v>
      </c>
      <c r="P3550" t="s">
        <v>19</v>
      </c>
      <c r="Q3550">
        <v>73</v>
      </c>
      <c r="R3550" t="s">
        <v>19</v>
      </c>
      <c r="S3550">
        <v>45.8</v>
      </c>
      <c r="T3550" t="s">
        <v>19</v>
      </c>
      <c r="U3550">
        <v>2.8</v>
      </c>
      <c r="V3550" t="s">
        <v>19</v>
      </c>
      <c r="W3550">
        <v>295</v>
      </c>
      <c r="X3550" t="s">
        <v>19</v>
      </c>
      <c r="Y3550">
        <v>61.5</v>
      </c>
      <c r="Z3550" t="s">
        <v>19</v>
      </c>
      <c r="AA3550" s="6">
        <f t="shared" si="166"/>
        <v>9.4978357159011253</v>
      </c>
      <c r="AB3550" s="6">
        <f t="shared" si="167"/>
        <v>49.096104288622023</v>
      </c>
      <c r="AC3550" s="6">
        <f t="shared" si="168"/>
        <v>5.2038957113779745</v>
      </c>
    </row>
    <row r="3551" spans="1:29" hidden="1" x14ac:dyDescent="0.25">
      <c r="A3551">
        <v>200</v>
      </c>
      <c r="B3551" t="s">
        <v>17</v>
      </c>
      <c r="C3551" t="s">
        <v>18</v>
      </c>
      <c r="D3551" s="1">
        <v>45621</v>
      </c>
      <c r="E3551">
        <v>2200</v>
      </c>
      <c r="F3551">
        <v>330</v>
      </c>
      <c r="G3551">
        <v>0</v>
      </c>
      <c r="H3551" t="s">
        <v>19</v>
      </c>
      <c r="I3551">
        <v>0</v>
      </c>
      <c r="J3551" t="s">
        <v>19</v>
      </c>
      <c r="K3551">
        <v>0</v>
      </c>
      <c r="L3551" t="s">
        <v>19</v>
      </c>
      <c r="M3551">
        <v>10.5</v>
      </c>
      <c r="N3551" t="s">
        <v>19</v>
      </c>
      <c r="O3551">
        <v>54.7</v>
      </c>
      <c r="P3551" t="s">
        <v>19</v>
      </c>
      <c r="Q3551">
        <v>72</v>
      </c>
      <c r="R3551" t="s">
        <v>19</v>
      </c>
      <c r="S3551">
        <v>45.9</v>
      </c>
      <c r="T3551" t="s">
        <v>19</v>
      </c>
      <c r="U3551">
        <v>2.4</v>
      </c>
      <c r="V3551" t="s">
        <v>19</v>
      </c>
      <c r="W3551">
        <v>300</v>
      </c>
      <c r="X3551" t="s">
        <v>19</v>
      </c>
      <c r="Y3551">
        <v>61.2</v>
      </c>
      <c r="Z3551" t="s">
        <v>19</v>
      </c>
      <c r="AA3551" s="6">
        <f t="shared" si="166"/>
        <v>9.6033624214640252</v>
      </c>
      <c r="AB3551" s="6">
        <f t="shared" si="167"/>
        <v>49.286052358635246</v>
      </c>
      <c r="AC3551" s="6">
        <f t="shared" si="168"/>
        <v>5.4139476413647571</v>
      </c>
    </row>
    <row r="3552" spans="1:29" hidden="1" x14ac:dyDescent="0.25">
      <c r="A3552">
        <v>200</v>
      </c>
      <c r="B3552" t="s">
        <v>17</v>
      </c>
      <c r="C3552" t="s">
        <v>18</v>
      </c>
      <c r="D3552" s="1">
        <v>45621</v>
      </c>
      <c r="E3552">
        <v>2300</v>
      </c>
      <c r="F3552">
        <v>330</v>
      </c>
      <c r="G3552">
        <v>0</v>
      </c>
      <c r="H3552" t="s">
        <v>19</v>
      </c>
      <c r="I3552">
        <v>0</v>
      </c>
      <c r="J3552" t="s">
        <v>19</v>
      </c>
      <c r="K3552">
        <v>0</v>
      </c>
      <c r="L3552" t="s">
        <v>19</v>
      </c>
      <c r="M3552">
        <v>9.6</v>
      </c>
      <c r="N3552" t="s">
        <v>19</v>
      </c>
      <c r="O3552">
        <v>55.6</v>
      </c>
      <c r="P3552" t="s">
        <v>19</v>
      </c>
      <c r="Q3552">
        <v>64</v>
      </c>
      <c r="R3552" t="s">
        <v>19</v>
      </c>
      <c r="S3552">
        <v>43.6</v>
      </c>
      <c r="T3552" t="s">
        <v>19</v>
      </c>
      <c r="U3552">
        <v>3.4</v>
      </c>
      <c r="V3552" t="s">
        <v>19</v>
      </c>
      <c r="W3552">
        <v>295</v>
      </c>
      <c r="X3552" t="s">
        <v>19</v>
      </c>
      <c r="Y3552">
        <v>60.9</v>
      </c>
      <c r="Z3552" t="s">
        <v>19</v>
      </c>
      <c r="AA3552" s="6">
        <f t="shared" si="166"/>
        <v>9.2359828475880903</v>
      </c>
      <c r="AB3552" s="6">
        <f t="shared" si="167"/>
        <v>48.62476912565856</v>
      </c>
      <c r="AC3552" s="6">
        <f t="shared" si="168"/>
        <v>6.9752308743414417</v>
      </c>
    </row>
    <row r="3553" spans="1:29" hidden="1" x14ac:dyDescent="0.25">
      <c r="A3553">
        <v>200</v>
      </c>
      <c r="B3553" t="s">
        <v>17</v>
      </c>
      <c r="C3553" t="s">
        <v>18</v>
      </c>
      <c r="D3553" s="1">
        <v>45621</v>
      </c>
      <c r="E3553">
        <v>2400</v>
      </c>
      <c r="F3553">
        <v>330</v>
      </c>
      <c r="G3553">
        <v>0</v>
      </c>
      <c r="H3553" t="s">
        <v>19</v>
      </c>
      <c r="I3553">
        <v>0</v>
      </c>
      <c r="J3553" t="s">
        <v>19</v>
      </c>
      <c r="K3553">
        <v>0</v>
      </c>
      <c r="L3553" t="s">
        <v>19</v>
      </c>
      <c r="M3553">
        <v>8.8000000000000007</v>
      </c>
      <c r="N3553" t="s">
        <v>19</v>
      </c>
      <c r="O3553">
        <v>57.1</v>
      </c>
      <c r="P3553" t="s">
        <v>19</v>
      </c>
      <c r="Q3553">
        <v>55</v>
      </c>
      <c r="R3553" t="s">
        <v>19</v>
      </c>
      <c r="S3553">
        <v>41.1</v>
      </c>
      <c r="T3553" t="s">
        <v>19</v>
      </c>
      <c r="U3553">
        <v>3.6</v>
      </c>
      <c r="V3553" t="s">
        <v>19</v>
      </c>
      <c r="W3553">
        <v>309</v>
      </c>
      <c r="X3553" t="s">
        <v>19</v>
      </c>
      <c r="Y3553">
        <v>60.6</v>
      </c>
      <c r="Z3553" t="s">
        <v>19</v>
      </c>
      <c r="AA3553" s="6">
        <f t="shared" si="166"/>
        <v>9.0319771570272884</v>
      </c>
      <c r="AB3553" s="6">
        <f t="shared" si="167"/>
        <v>48.257558882649121</v>
      </c>
      <c r="AC3553" s="6">
        <f t="shared" si="168"/>
        <v>8.8424411173508801</v>
      </c>
    </row>
    <row r="3554" spans="1:29" hidden="1" x14ac:dyDescent="0.25">
      <c r="A3554">
        <v>200</v>
      </c>
      <c r="B3554" t="s">
        <v>17</v>
      </c>
      <c r="C3554" t="s">
        <v>18</v>
      </c>
      <c r="D3554" s="1">
        <v>45622</v>
      </c>
      <c r="E3554" s="2">
        <v>100</v>
      </c>
      <c r="F3554">
        <v>331</v>
      </c>
      <c r="G3554">
        <v>0</v>
      </c>
      <c r="H3554" t="s">
        <v>19</v>
      </c>
      <c r="I3554">
        <v>0</v>
      </c>
      <c r="J3554" t="s">
        <v>19</v>
      </c>
      <c r="K3554">
        <v>0</v>
      </c>
      <c r="L3554" t="s">
        <v>19</v>
      </c>
      <c r="M3554">
        <v>9</v>
      </c>
      <c r="N3554" t="s">
        <v>19</v>
      </c>
      <c r="O3554">
        <v>54.3</v>
      </c>
      <c r="P3554" t="s">
        <v>19</v>
      </c>
      <c r="Q3554">
        <v>63</v>
      </c>
      <c r="R3554" t="s">
        <v>19</v>
      </c>
      <c r="S3554">
        <v>41.9</v>
      </c>
      <c r="T3554" t="s">
        <v>19</v>
      </c>
      <c r="U3554">
        <v>2.6</v>
      </c>
      <c r="V3554" t="s">
        <v>19</v>
      </c>
      <c r="W3554">
        <v>331</v>
      </c>
      <c r="X3554" t="s">
        <v>19</v>
      </c>
      <c r="Y3554">
        <v>60.2</v>
      </c>
      <c r="Z3554" t="s">
        <v>19</v>
      </c>
      <c r="AA3554" s="6">
        <f t="shared" si="166"/>
        <v>8.4752341539041485</v>
      </c>
      <c r="AB3554" s="6">
        <f t="shared" si="167"/>
        <v>47.255421477027468</v>
      </c>
      <c r="AC3554" s="6">
        <f t="shared" si="168"/>
        <v>7.0445785229725288</v>
      </c>
    </row>
    <row r="3555" spans="1:29" hidden="1" x14ac:dyDescent="0.25">
      <c r="A3555">
        <v>200</v>
      </c>
      <c r="B3555" t="s">
        <v>17</v>
      </c>
      <c r="C3555" t="s">
        <v>18</v>
      </c>
      <c r="D3555" s="1">
        <v>45622</v>
      </c>
      <c r="E3555" s="2">
        <v>200</v>
      </c>
      <c r="F3555">
        <v>331</v>
      </c>
      <c r="G3555">
        <v>0</v>
      </c>
      <c r="H3555" t="s">
        <v>19</v>
      </c>
      <c r="I3555">
        <v>0</v>
      </c>
      <c r="J3555" t="s">
        <v>19</v>
      </c>
      <c r="K3555">
        <v>0</v>
      </c>
      <c r="L3555" t="s">
        <v>19</v>
      </c>
      <c r="M3555">
        <v>8.9</v>
      </c>
      <c r="N3555" t="s">
        <v>19</v>
      </c>
      <c r="O3555">
        <v>52.5</v>
      </c>
      <c r="P3555" t="s">
        <v>19</v>
      </c>
      <c r="Q3555">
        <v>66</v>
      </c>
      <c r="R3555" t="s">
        <v>19</v>
      </c>
      <c r="S3555">
        <v>41.5</v>
      </c>
      <c r="T3555" t="s">
        <v>19</v>
      </c>
      <c r="U3555">
        <v>2.6</v>
      </c>
      <c r="V3555" t="s">
        <v>19</v>
      </c>
      <c r="W3555">
        <v>321</v>
      </c>
      <c r="X3555" t="s">
        <v>19</v>
      </c>
      <c r="Y3555">
        <v>59.9</v>
      </c>
      <c r="Z3555" t="s">
        <v>19</v>
      </c>
      <c r="AA3555" s="6">
        <f t="shared" si="166"/>
        <v>7.8618187940869042</v>
      </c>
      <c r="AB3555" s="6">
        <f t="shared" si="167"/>
        <v>46.151273829356427</v>
      </c>
      <c r="AC3555" s="6">
        <f t="shared" si="168"/>
        <v>6.3487261706435731</v>
      </c>
    </row>
    <row r="3556" spans="1:29" hidden="1" x14ac:dyDescent="0.25">
      <c r="A3556">
        <v>200</v>
      </c>
      <c r="B3556" t="s">
        <v>17</v>
      </c>
      <c r="C3556" t="s">
        <v>18</v>
      </c>
      <c r="D3556" s="1">
        <v>45622</v>
      </c>
      <c r="E3556" s="2">
        <v>300</v>
      </c>
      <c r="F3556">
        <v>331</v>
      </c>
      <c r="G3556">
        <v>0</v>
      </c>
      <c r="H3556" t="s">
        <v>19</v>
      </c>
      <c r="I3556">
        <v>0</v>
      </c>
      <c r="J3556" t="s">
        <v>19</v>
      </c>
      <c r="K3556">
        <v>0</v>
      </c>
      <c r="L3556" t="s">
        <v>19</v>
      </c>
      <c r="M3556">
        <v>8.4</v>
      </c>
      <c r="N3556" t="s">
        <v>19</v>
      </c>
      <c r="O3556">
        <v>52.5</v>
      </c>
      <c r="P3556" t="s">
        <v>19</v>
      </c>
      <c r="Q3556">
        <v>62</v>
      </c>
      <c r="R3556" t="s">
        <v>19</v>
      </c>
      <c r="S3556">
        <v>39.9</v>
      </c>
      <c r="T3556" t="s">
        <v>19</v>
      </c>
      <c r="U3556">
        <v>2.9</v>
      </c>
      <c r="V3556" t="s">
        <v>19</v>
      </c>
      <c r="W3556">
        <v>317</v>
      </c>
      <c r="X3556" t="s">
        <v>19</v>
      </c>
      <c r="Y3556">
        <v>59.6</v>
      </c>
      <c r="Z3556" t="s">
        <v>19</v>
      </c>
      <c r="AA3556" s="6">
        <f t="shared" si="166"/>
        <v>7.4678978937304414</v>
      </c>
      <c r="AB3556" s="6">
        <f t="shared" si="167"/>
        <v>45.442216208714797</v>
      </c>
      <c r="AC3556" s="6">
        <f t="shared" si="168"/>
        <v>7.0577837912852033</v>
      </c>
    </row>
    <row r="3557" spans="1:29" hidden="1" x14ac:dyDescent="0.25">
      <c r="A3557">
        <v>200</v>
      </c>
      <c r="B3557" t="s">
        <v>17</v>
      </c>
      <c r="C3557" t="s">
        <v>18</v>
      </c>
      <c r="D3557" s="1">
        <v>45622</v>
      </c>
      <c r="E3557" s="2">
        <v>400</v>
      </c>
      <c r="F3557">
        <v>331</v>
      </c>
      <c r="G3557">
        <v>0</v>
      </c>
      <c r="H3557" t="s">
        <v>19</v>
      </c>
      <c r="I3557">
        <v>0</v>
      </c>
      <c r="J3557" t="s">
        <v>19</v>
      </c>
      <c r="K3557">
        <v>0</v>
      </c>
      <c r="L3557" t="s">
        <v>19</v>
      </c>
      <c r="M3557">
        <v>8.3000000000000007</v>
      </c>
      <c r="N3557" t="s">
        <v>19</v>
      </c>
      <c r="O3557">
        <v>51.4</v>
      </c>
      <c r="P3557" t="s">
        <v>19</v>
      </c>
      <c r="Q3557">
        <v>64</v>
      </c>
      <c r="R3557" t="s">
        <v>19</v>
      </c>
      <c r="S3557">
        <v>39.6</v>
      </c>
      <c r="T3557" t="s">
        <v>19</v>
      </c>
      <c r="U3557">
        <v>2.4</v>
      </c>
      <c r="V3557" t="s">
        <v>19</v>
      </c>
      <c r="W3557">
        <v>327</v>
      </c>
      <c r="X3557" t="s">
        <v>19</v>
      </c>
      <c r="Y3557">
        <v>59.3</v>
      </c>
      <c r="Z3557" t="s">
        <v>19</v>
      </c>
      <c r="AA3557" s="6">
        <f t="shared" si="166"/>
        <v>7.1069830722204124</v>
      </c>
      <c r="AB3557" s="6">
        <f t="shared" si="167"/>
        <v>44.79256952999674</v>
      </c>
      <c r="AC3557" s="6">
        <f t="shared" si="168"/>
        <v>6.6074304700032584</v>
      </c>
    </row>
    <row r="3558" spans="1:29" hidden="1" x14ac:dyDescent="0.25">
      <c r="A3558">
        <v>200</v>
      </c>
      <c r="B3558" t="s">
        <v>17</v>
      </c>
      <c r="C3558" t="s">
        <v>18</v>
      </c>
      <c r="D3558" s="1">
        <v>45622</v>
      </c>
      <c r="E3558" s="2">
        <v>500</v>
      </c>
      <c r="F3558">
        <v>331</v>
      </c>
      <c r="G3558">
        <v>0</v>
      </c>
      <c r="H3558" t="s">
        <v>19</v>
      </c>
      <c r="I3558">
        <v>0</v>
      </c>
      <c r="J3558" t="s">
        <v>19</v>
      </c>
      <c r="K3558">
        <v>0</v>
      </c>
      <c r="L3558" t="s">
        <v>19</v>
      </c>
      <c r="M3558">
        <v>8.1</v>
      </c>
      <c r="N3558" t="s">
        <v>19</v>
      </c>
      <c r="O3558">
        <v>50.8</v>
      </c>
      <c r="P3558" t="s">
        <v>19</v>
      </c>
      <c r="Q3558">
        <v>64</v>
      </c>
      <c r="R3558" t="s">
        <v>19</v>
      </c>
      <c r="S3558">
        <v>39</v>
      </c>
      <c r="T3558" t="s">
        <v>19</v>
      </c>
      <c r="U3558">
        <v>2.2999999999999998</v>
      </c>
      <c r="V3558" t="s">
        <v>19</v>
      </c>
      <c r="W3558">
        <v>313</v>
      </c>
      <c r="X3558" t="s">
        <v>19</v>
      </c>
      <c r="Y3558">
        <v>59</v>
      </c>
      <c r="Z3558" t="s">
        <v>19</v>
      </c>
      <c r="AA3558" s="6">
        <f t="shared" si="166"/>
        <v>6.8028381771552517</v>
      </c>
      <c r="AB3558" s="6">
        <f t="shared" si="167"/>
        <v>44.24510871887945</v>
      </c>
      <c r="AC3558" s="6">
        <f t="shared" si="168"/>
        <v>6.5548912811205469</v>
      </c>
    </row>
    <row r="3559" spans="1:29" hidden="1" x14ac:dyDescent="0.25">
      <c r="A3559">
        <v>200</v>
      </c>
      <c r="B3559" t="s">
        <v>17</v>
      </c>
      <c r="C3559" t="s">
        <v>18</v>
      </c>
      <c r="D3559" s="1">
        <v>45622</v>
      </c>
      <c r="E3559" s="2">
        <v>600</v>
      </c>
      <c r="F3559">
        <v>331</v>
      </c>
      <c r="G3559">
        <v>0</v>
      </c>
      <c r="H3559" t="s">
        <v>19</v>
      </c>
      <c r="I3559">
        <v>0</v>
      </c>
      <c r="J3559" t="s">
        <v>19</v>
      </c>
      <c r="K3559">
        <v>0</v>
      </c>
      <c r="L3559" t="s">
        <v>19</v>
      </c>
      <c r="M3559">
        <v>8.1999999999999993</v>
      </c>
      <c r="N3559" t="s">
        <v>19</v>
      </c>
      <c r="O3559">
        <v>49.5</v>
      </c>
      <c r="P3559" t="s">
        <v>19</v>
      </c>
      <c r="Q3559">
        <v>68</v>
      </c>
      <c r="R3559" t="s">
        <v>19</v>
      </c>
      <c r="S3559">
        <v>39.5</v>
      </c>
      <c r="T3559" t="s">
        <v>19</v>
      </c>
      <c r="U3559">
        <v>1.7</v>
      </c>
      <c r="V3559" t="s">
        <v>19</v>
      </c>
      <c r="W3559">
        <v>324</v>
      </c>
      <c r="X3559" t="s">
        <v>19</v>
      </c>
      <c r="Y3559">
        <v>58.7</v>
      </c>
      <c r="Z3559" t="s">
        <v>19</v>
      </c>
      <c r="AA3559" s="6">
        <f t="shared" si="166"/>
        <v>6.5173333310587758</v>
      </c>
      <c r="AB3559" s="6">
        <f t="shared" si="167"/>
        <v>43.731199995905797</v>
      </c>
      <c r="AC3559" s="6">
        <f t="shared" si="168"/>
        <v>5.7688000040942029</v>
      </c>
    </row>
    <row r="3560" spans="1:29" hidden="1" x14ac:dyDescent="0.25">
      <c r="A3560">
        <v>200</v>
      </c>
      <c r="B3560" t="s">
        <v>17</v>
      </c>
      <c r="C3560" t="s">
        <v>18</v>
      </c>
      <c r="D3560" s="1">
        <v>45622</v>
      </c>
      <c r="E3560" s="2">
        <v>700</v>
      </c>
      <c r="F3560">
        <v>331</v>
      </c>
      <c r="G3560">
        <v>0</v>
      </c>
      <c r="H3560" t="s">
        <v>19</v>
      </c>
      <c r="I3560">
        <v>0</v>
      </c>
      <c r="J3560" t="s">
        <v>19</v>
      </c>
      <c r="K3560">
        <v>24</v>
      </c>
      <c r="L3560" t="s">
        <v>19</v>
      </c>
      <c r="M3560">
        <v>8.1</v>
      </c>
      <c r="N3560" t="s">
        <v>19</v>
      </c>
      <c r="O3560">
        <v>49.5</v>
      </c>
      <c r="P3560" t="s">
        <v>19</v>
      </c>
      <c r="Q3560">
        <v>67</v>
      </c>
      <c r="R3560" t="s">
        <v>19</v>
      </c>
      <c r="S3560">
        <v>39</v>
      </c>
      <c r="T3560" t="s">
        <v>19</v>
      </c>
      <c r="U3560">
        <v>3.1</v>
      </c>
      <c r="V3560" t="s">
        <v>19</v>
      </c>
      <c r="W3560">
        <v>310</v>
      </c>
      <c r="X3560" t="s">
        <v>19</v>
      </c>
      <c r="Y3560">
        <v>58.4</v>
      </c>
      <c r="Z3560" t="s">
        <v>19</v>
      </c>
      <c r="AA3560" s="6">
        <f t="shared" si="166"/>
        <v>6.4236095505555681</v>
      </c>
      <c r="AB3560" s="6">
        <f t="shared" si="167"/>
        <v>43.56249719100002</v>
      </c>
      <c r="AC3560" s="6">
        <f t="shared" si="168"/>
        <v>5.9375028089999802</v>
      </c>
    </row>
    <row r="3561" spans="1:29" hidden="1" x14ac:dyDescent="0.25">
      <c r="A3561">
        <v>200</v>
      </c>
      <c r="B3561" t="s">
        <v>17</v>
      </c>
      <c r="C3561" t="s">
        <v>18</v>
      </c>
      <c r="D3561" s="1">
        <v>45622</v>
      </c>
      <c r="E3561" s="2">
        <v>800</v>
      </c>
      <c r="F3561">
        <v>331</v>
      </c>
      <c r="G3561">
        <v>0</v>
      </c>
      <c r="H3561" t="s">
        <v>19</v>
      </c>
      <c r="I3561">
        <v>0</v>
      </c>
      <c r="J3561" t="s">
        <v>19</v>
      </c>
      <c r="K3561">
        <v>135</v>
      </c>
      <c r="L3561" t="s">
        <v>19</v>
      </c>
      <c r="M3561">
        <v>8.6999999999999993</v>
      </c>
      <c r="N3561" t="s">
        <v>19</v>
      </c>
      <c r="O3561">
        <v>52</v>
      </c>
      <c r="P3561" t="s">
        <v>19</v>
      </c>
      <c r="Q3561">
        <v>66</v>
      </c>
      <c r="R3561" t="s">
        <v>19</v>
      </c>
      <c r="S3561">
        <v>40.9</v>
      </c>
      <c r="T3561" t="s">
        <v>19</v>
      </c>
      <c r="U3561">
        <v>2</v>
      </c>
      <c r="V3561" t="s">
        <v>19</v>
      </c>
      <c r="W3561">
        <v>306</v>
      </c>
      <c r="X3561" t="s">
        <v>19</v>
      </c>
      <c r="Y3561">
        <v>58.1</v>
      </c>
      <c r="Z3561" t="s">
        <v>19</v>
      </c>
      <c r="AA3561" s="6">
        <f t="shared" si="166"/>
        <v>7.6065373394269074</v>
      </c>
      <c r="AB3561" s="6">
        <f t="shared" si="167"/>
        <v>45.691767210968436</v>
      </c>
      <c r="AC3561" s="6">
        <f t="shared" si="168"/>
        <v>6.3082327890315639</v>
      </c>
    </row>
    <row r="3562" spans="1:29" hidden="1" x14ac:dyDescent="0.25">
      <c r="A3562">
        <v>200</v>
      </c>
      <c r="B3562" t="s">
        <v>17</v>
      </c>
      <c r="C3562" t="s">
        <v>18</v>
      </c>
      <c r="D3562" s="1">
        <v>45622</v>
      </c>
      <c r="E3562" s="2">
        <v>900</v>
      </c>
      <c r="F3562">
        <v>331</v>
      </c>
      <c r="G3562">
        <v>0</v>
      </c>
      <c r="H3562" t="s">
        <v>19</v>
      </c>
      <c r="I3562">
        <v>0</v>
      </c>
      <c r="J3562" t="s">
        <v>19</v>
      </c>
      <c r="K3562">
        <v>418</v>
      </c>
      <c r="L3562" t="s">
        <v>19</v>
      </c>
      <c r="M3562">
        <v>8.9</v>
      </c>
      <c r="N3562" t="s">
        <v>19</v>
      </c>
      <c r="O3562">
        <v>58</v>
      </c>
      <c r="P3562" t="s">
        <v>19</v>
      </c>
      <c r="Q3562">
        <v>54</v>
      </c>
      <c r="R3562" t="s">
        <v>19</v>
      </c>
      <c r="S3562">
        <v>41.5</v>
      </c>
      <c r="T3562" t="s">
        <v>19</v>
      </c>
      <c r="U3562">
        <v>2.1</v>
      </c>
      <c r="V3562" t="s">
        <v>19</v>
      </c>
      <c r="W3562">
        <v>325</v>
      </c>
      <c r="X3562" t="s">
        <v>19</v>
      </c>
      <c r="Y3562">
        <v>57.9</v>
      </c>
      <c r="Z3562" t="s">
        <v>19</v>
      </c>
      <c r="AA3562" s="6">
        <f t="shared" si="166"/>
        <v>9.3625217991854406</v>
      </c>
      <c r="AB3562" s="6">
        <f t="shared" si="167"/>
        <v>48.852539238533794</v>
      </c>
      <c r="AC3562" s="6">
        <f t="shared" si="168"/>
        <v>9.1474607614662062</v>
      </c>
    </row>
    <row r="3563" spans="1:29" hidden="1" x14ac:dyDescent="0.25">
      <c r="A3563">
        <v>200</v>
      </c>
      <c r="B3563" t="s">
        <v>17</v>
      </c>
      <c r="C3563" t="s">
        <v>18</v>
      </c>
      <c r="D3563" s="1">
        <v>45622</v>
      </c>
      <c r="E3563">
        <v>1000</v>
      </c>
      <c r="F3563">
        <v>331</v>
      </c>
      <c r="G3563">
        <v>0.01</v>
      </c>
      <c r="H3563" t="s">
        <v>19</v>
      </c>
      <c r="I3563">
        <v>0</v>
      </c>
      <c r="J3563" t="s">
        <v>19</v>
      </c>
      <c r="K3563">
        <v>560</v>
      </c>
      <c r="L3563" t="s">
        <v>19</v>
      </c>
      <c r="M3563">
        <v>9.1</v>
      </c>
      <c r="N3563" t="s">
        <v>19</v>
      </c>
      <c r="O3563">
        <v>62.7</v>
      </c>
      <c r="P3563" t="s">
        <v>19</v>
      </c>
      <c r="Q3563">
        <v>47</v>
      </c>
      <c r="R3563" t="s">
        <v>19</v>
      </c>
      <c r="S3563">
        <v>42</v>
      </c>
      <c r="T3563" t="s">
        <v>19</v>
      </c>
      <c r="U3563">
        <v>1.7</v>
      </c>
      <c r="V3563" t="s">
        <v>19</v>
      </c>
      <c r="W3563">
        <v>34</v>
      </c>
      <c r="X3563" t="s">
        <v>19</v>
      </c>
      <c r="Y3563">
        <v>57.7</v>
      </c>
      <c r="Z3563" t="s">
        <v>19</v>
      </c>
      <c r="AA3563" s="6">
        <f t="shared" si="166"/>
        <v>10.801221181762504</v>
      </c>
      <c r="AB3563" s="6">
        <f t="shared" si="167"/>
        <v>51.442198127172503</v>
      </c>
      <c r="AC3563" s="6">
        <f t="shared" si="168"/>
        <v>11.2578018728275</v>
      </c>
    </row>
    <row r="3564" spans="1:29" hidden="1" x14ac:dyDescent="0.25">
      <c r="A3564">
        <v>200</v>
      </c>
      <c r="B3564" t="s">
        <v>17</v>
      </c>
      <c r="C3564" t="s">
        <v>18</v>
      </c>
      <c r="D3564" s="1">
        <v>45622</v>
      </c>
      <c r="E3564">
        <v>1100</v>
      </c>
      <c r="F3564">
        <v>331</v>
      </c>
      <c r="G3564">
        <v>0.01</v>
      </c>
      <c r="H3564" t="s">
        <v>19</v>
      </c>
      <c r="I3564">
        <v>0</v>
      </c>
      <c r="J3564" t="s">
        <v>19</v>
      </c>
      <c r="K3564">
        <v>1132</v>
      </c>
      <c r="L3564" t="s">
        <v>19</v>
      </c>
      <c r="M3564">
        <v>9.3000000000000007</v>
      </c>
      <c r="N3564" t="s">
        <v>19</v>
      </c>
      <c r="O3564">
        <v>67.400000000000006</v>
      </c>
      <c r="P3564" t="s">
        <v>19</v>
      </c>
      <c r="Q3564">
        <v>40</v>
      </c>
      <c r="R3564" t="s">
        <v>19</v>
      </c>
      <c r="S3564">
        <v>42.6</v>
      </c>
      <c r="T3564" t="s">
        <v>19</v>
      </c>
      <c r="U3564">
        <v>3.1</v>
      </c>
      <c r="V3564" t="s">
        <v>19</v>
      </c>
      <c r="W3564">
        <v>113</v>
      </c>
      <c r="X3564" t="s">
        <v>19</v>
      </c>
      <c r="Y3564">
        <v>57.8</v>
      </c>
      <c r="Z3564" t="s">
        <v>19</v>
      </c>
      <c r="AA3564" s="6">
        <f t="shared" si="166"/>
        <v>12.047795505282892</v>
      </c>
      <c r="AB3564" s="6">
        <f t="shared" si="167"/>
        <v>53.686031909509204</v>
      </c>
      <c r="AC3564" s="6">
        <f t="shared" si="168"/>
        <v>13.713968090490802</v>
      </c>
    </row>
    <row r="3565" spans="1:29" hidden="1" x14ac:dyDescent="0.25">
      <c r="A3565">
        <v>200</v>
      </c>
      <c r="B3565" t="s">
        <v>17</v>
      </c>
      <c r="C3565" t="s">
        <v>18</v>
      </c>
      <c r="D3565" s="1">
        <v>45622</v>
      </c>
      <c r="E3565">
        <v>1200</v>
      </c>
      <c r="F3565">
        <v>331</v>
      </c>
      <c r="G3565">
        <v>0.01</v>
      </c>
      <c r="H3565" t="s">
        <v>19</v>
      </c>
      <c r="I3565">
        <v>0</v>
      </c>
      <c r="J3565" t="s">
        <v>19</v>
      </c>
      <c r="K3565">
        <v>1200</v>
      </c>
      <c r="L3565" t="s">
        <v>19</v>
      </c>
      <c r="M3565">
        <v>9.1999999999999993</v>
      </c>
      <c r="N3565" t="s">
        <v>19</v>
      </c>
      <c r="O3565">
        <v>70.400000000000006</v>
      </c>
      <c r="P3565" t="s">
        <v>19</v>
      </c>
      <c r="Q3565">
        <v>36</v>
      </c>
      <c r="R3565" t="s">
        <v>19</v>
      </c>
      <c r="S3565">
        <v>42.4</v>
      </c>
      <c r="T3565" t="s">
        <v>19</v>
      </c>
      <c r="U3565">
        <v>4.7</v>
      </c>
      <c r="V3565" t="s">
        <v>19</v>
      </c>
      <c r="W3565">
        <v>145</v>
      </c>
      <c r="X3565" t="s">
        <v>19</v>
      </c>
      <c r="Y3565">
        <v>58.1</v>
      </c>
      <c r="Z3565" t="s">
        <v>19</v>
      </c>
      <c r="AA3565" s="6">
        <f t="shared" si="166"/>
        <v>12.79191715354742</v>
      </c>
      <c r="AB3565" s="6">
        <f t="shared" si="167"/>
        <v>55.025450876385356</v>
      </c>
      <c r="AC3565" s="6">
        <f t="shared" si="168"/>
        <v>15.374549123614649</v>
      </c>
    </row>
    <row r="3566" spans="1:29" hidden="1" x14ac:dyDescent="0.25">
      <c r="A3566">
        <v>200</v>
      </c>
      <c r="B3566" t="s">
        <v>17</v>
      </c>
      <c r="C3566" t="s">
        <v>18</v>
      </c>
      <c r="D3566" s="1">
        <v>45622</v>
      </c>
      <c r="E3566">
        <v>1300</v>
      </c>
      <c r="F3566">
        <v>331</v>
      </c>
      <c r="G3566">
        <v>0.01</v>
      </c>
      <c r="H3566" t="s">
        <v>19</v>
      </c>
      <c r="I3566">
        <v>0</v>
      </c>
      <c r="J3566" t="s">
        <v>19</v>
      </c>
      <c r="K3566">
        <v>1025</v>
      </c>
      <c r="L3566" t="s">
        <v>19</v>
      </c>
      <c r="M3566">
        <v>10</v>
      </c>
      <c r="N3566" t="s">
        <v>19</v>
      </c>
      <c r="O3566">
        <v>72.400000000000006</v>
      </c>
      <c r="P3566" t="s">
        <v>19</v>
      </c>
      <c r="Q3566">
        <v>37</v>
      </c>
      <c r="R3566" t="s">
        <v>19</v>
      </c>
      <c r="S3566">
        <v>44.6</v>
      </c>
      <c r="T3566" t="s">
        <v>19</v>
      </c>
      <c r="U3566">
        <v>5.4</v>
      </c>
      <c r="V3566" t="s">
        <v>19</v>
      </c>
      <c r="W3566">
        <v>152</v>
      </c>
      <c r="X3566" t="s">
        <v>19</v>
      </c>
      <c r="Y3566">
        <v>58.6</v>
      </c>
      <c r="Z3566" t="s">
        <v>19</v>
      </c>
      <c r="AA3566" s="6">
        <f t="shared" si="166"/>
        <v>13.83256953926649</v>
      </c>
      <c r="AB3566" s="6">
        <f t="shared" si="167"/>
        <v>56.898625170679679</v>
      </c>
      <c r="AC3566" s="6">
        <f t="shared" si="168"/>
        <v>15.501374829320326</v>
      </c>
    </row>
    <row r="3567" spans="1:29" hidden="1" x14ac:dyDescent="0.25">
      <c r="A3567">
        <v>200</v>
      </c>
      <c r="B3567" t="s">
        <v>17</v>
      </c>
      <c r="C3567" t="s">
        <v>18</v>
      </c>
      <c r="D3567" s="1">
        <v>45622</v>
      </c>
      <c r="E3567">
        <v>1400</v>
      </c>
      <c r="F3567">
        <v>331</v>
      </c>
      <c r="G3567">
        <v>0.01</v>
      </c>
      <c r="H3567" t="s">
        <v>19</v>
      </c>
      <c r="I3567">
        <v>0</v>
      </c>
      <c r="J3567" t="s">
        <v>19</v>
      </c>
      <c r="K3567">
        <v>799</v>
      </c>
      <c r="L3567" t="s">
        <v>19</v>
      </c>
      <c r="M3567">
        <v>10.3</v>
      </c>
      <c r="N3567" t="s">
        <v>19</v>
      </c>
      <c r="O3567">
        <v>73.2</v>
      </c>
      <c r="P3567" t="s">
        <v>19</v>
      </c>
      <c r="Q3567">
        <v>37</v>
      </c>
      <c r="R3567" t="s">
        <v>19</v>
      </c>
      <c r="S3567">
        <v>45.3</v>
      </c>
      <c r="T3567" t="s">
        <v>19</v>
      </c>
      <c r="U3567">
        <v>5.9</v>
      </c>
      <c r="V3567" t="s">
        <v>19</v>
      </c>
      <c r="W3567">
        <v>159</v>
      </c>
      <c r="X3567" t="s">
        <v>19</v>
      </c>
      <c r="Y3567">
        <v>59.3</v>
      </c>
      <c r="Z3567" t="s">
        <v>19</v>
      </c>
      <c r="AA3567" s="6">
        <f t="shared" si="166"/>
        <v>14.186821574224705</v>
      </c>
      <c r="AB3567" s="6">
        <f t="shared" si="167"/>
        <v>57.53627883360447</v>
      </c>
      <c r="AC3567" s="6">
        <f t="shared" si="168"/>
        <v>15.663721166395533</v>
      </c>
    </row>
    <row r="3568" spans="1:29" hidden="1" x14ac:dyDescent="0.25">
      <c r="A3568">
        <v>200</v>
      </c>
      <c r="B3568" t="s">
        <v>17</v>
      </c>
      <c r="C3568" t="s">
        <v>18</v>
      </c>
      <c r="D3568" s="1">
        <v>45622</v>
      </c>
      <c r="E3568">
        <v>1500</v>
      </c>
      <c r="F3568">
        <v>331</v>
      </c>
      <c r="G3568">
        <v>0.01</v>
      </c>
      <c r="H3568" t="s">
        <v>19</v>
      </c>
      <c r="I3568">
        <v>0</v>
      </c>
      <c r="J3568" t="s">
        <v>19</v>
      </c>
      <c r="K3568">
        <v>684</v>
      </c>
      <c r="L3568" t="s">
        <v>19</v>
      </c>
      <c r="M3568">
        <v>10.1</v>
      </c>
      <c r="N3568" t="s">
        <v>19</v>
      </c>
      <c r="O3568">
        <v>74</v>
      </c>
      <c r="P3568" t="s">
        <v>19</v>
      </c>
      <c r="Q3568">
        <v>35</v>
      </c>
      <c r="R3568" t="s">
        <v>19</v>
      </c>
      <c r="S3568">
        <v>44.9</v>
      </c>
      <c r="T3568" t="s">
        <v>19</v>
      </c>
      <c r="U3568">
        <v>6.7</v>
      </c>
      <c r="V3568" t="s">
        <v>19</v>
      </c>
      <c r="W3568">
        <v>151</v>
      </c>
      <c r="X3568" t="s">
        <v>19</v>
      </c>
      <c r="Y3568">
        <v>60</v>
      </c>
      <c r="Z3568" t="s">
        <v>19</v>
      </c>
      <c r="AA3568" s="6">
        <f t="shared" si="166"/>
        <v>14.206863024459842</v>
      </c>
      <c r="AB3568" s="6">
        <f t="shared" si="167"/>
        <v>57.572353444027712</v>
      </c>
      <c r="AC3568" s="6">
        <f t="shared" si="168"/>
        <v>16.427646555972288</v>
      </c>
    </row>
    <row r="3569" spans="1:29" hidden="1" x14ac:dyDescent="0.25">
      <c r="A3569">
        <v>200</v>
      </c>
      <c r="B3569" t="s">
        <v>17</v>
      </c>
      <c r="C3569" t="s">
        <v>18</v>
      </c>
      <c r="D3569" s="1">
        <v>45622</v>
      </c>
      <c r="E3569">
        <v>1600</v>
      </c>
      <c r="F3569">
        <v>331</v>
      </c>
      <c r="G3569">
        <v>0</v>
      </c>
      <c r="H3569" t="s">
        <v>19</v>
      </c>
      <c r="I3569">
        <v>0</v>
      </c>
      <c r="J3569" t="s">
        <v>19</v>
      </c>
      <c r="K3569">
        <v>243</v>
      </c>
      <c r="L3569" t="s">
        <v>19</v>
      </c>
      <c r="M3569">
        <v>10.5</v>
      </c>
      <c r="N3569" t="s">
        <v>19</v>
      </c>
      <c r="O3569">
        <v>72</v>
      </c>
      <c r="P3569" t="s">
        <v>19</v>
      </c>
      <c r="Q3569">
        <v>39</v>
      </c>
      <c r="R3569" t="s">
        <v>19</v>
      </c>
      <c r="S3569">
        <v>45.7</v>
      </c>
      <c r="T3569" t="s">
        <v>19</v>
      </c>
      <c r="U3569">
        <v>6.5</v>
      </c>
      <c r="V3569" t="s">
        <v>19</v>
      </c>
      <c r="W3569">
        <v>133</v>
      </c>
      <c r="X3569" t="s">
        <v>19</v>
      </c>
      <c r="Y3569">
        <v>60.7</v>
      </c>
      <c r="Z3569" t="s">
        <v>19</v>
      </c>
      <c r="AA3569" s="6">
        <f t="shared" si="166"/>
        <v>13.970437819197251</v>
      </c>
      <c r="AB3569" s="6">
        <f t="shared" si="167"/>
        <v>57.146788074555054</v>
      </c>
      <c r="AC3569" s="6">
        <f t="shared" si="168"/>
        <v>14.853211925444946</v>
      </c>
    </row>
    <row r="3570" spans="1:29" hidden="1" x14ac:dyDescent="0.25">
      <c r="A3570">
        <v>200</v>
      </c>
      <c r="B3570" t="s">
        <v>17</v>
      </c>
      <c r="C3570" t="s">
        <v>18</v>
      </c>
      <c r="D3570" s="1">
        <v>45622</v>
      </c>
      <c r="E3570">
        <v>1700</v>
      </c>
      <c r="F3570">
        <v>331</v>
      </c>
      <c r="G3570">
        <v>0</v>
      </c>
      <c r="H3570" t="s">
        <v>19</v>
      </c>
      <c r="I3570">
        <v>0</v>
      </c>
      <c r="J3570" t="s">
        <v>19</v>
      </c>
      <c r="K3570">
        <v>14</v>
      </c>
      <c r="L3570" t="s">
        <v>19</v>
      </c>
      <c r="M3570">
        <v>10.8</v>
      </c>
      <c r="N3570" t="s">
        <v>19</v>
      </c>
      <c r="O3570">
        <v>68.2</v>
      </c>
      <c r="P3570" t="s">
        <v>19</v>
      </c>
      <c r="Q3570">
        <v>46</v>
      </c>
      <c r="R3570" t="s">
        <v>19</v>
      </c>
      <c r="S3570">
        <v>46.6</v>
      </c>
      <c r="T3570" t="s">
        <v>19</v>
      </c>
      <c r="U3570">
        <v>4.2</v>
      </c>
      <c r="V3570" t="s">
        <v>19</v>
      </c>
      <c r="W3570">
        <v>111</v>
      </c>
      <c r="X3570" t="s">
        <v>19</v>
      </c>
      <c r="Y3570">
        <v>61.3</v>
      </c>
      <c r="Z3570" t="s">
        <v>19</v>
      </c>
      <c r="AA3570" s="6">
        <f t="shared" si="166"/>
        <v>13.2513637962582</v>
      </c>
      <c r="AB3570" s="6">
        <f t="shared" si="167"/>
        <v>55.852454833264758</v>
      </c>
      <c r="AC3570" s="6">
        <f t="shared" si="168"/>
        <v>12.347545166735244</v>
      </c>
    </row>
    <row r="3571" spans="1:29" hidden="1" x14ac:dyDescent="0.25">
      <c r="A3571">
        <v>200</v>
      </c>
      <c r="B3571" t="s">
        <v>17</v>
      </c>
      <c r="C3571" t="s">
        <v>18</v>
      </c>
      <c r="D3571" s="1">
        <v>45622</v>
      </c>
      <c r="E3571">
        <v>1800</v>
      </c>
      <c r="F3571">
        <v>331</v>
      </c>
      <c r="G3571">
        <v>0</v>
      </c>
      <c r="H3571" t="s">
        <v>19</v>
      </c>
      <c r="I3571">
        <v>0</v>
      </c>
      <c r="J3571" t="s">
        <v>19</v>
      </c>
      <c r="K3571">
        <v>0</v>
      </c>
      <c r="L3571" t="s">
        <v>19</v>
      </c>
      <c r="M3571">
        <v>10.7</v>
      </c>
      <c r="N3571" t="s">
        <v>19</v>
      </c>
      <c r="O3571">
        <v>65.900000000000006</v>
      </c>
      <c r="P3571" t="s">
        <v>19</v>
      </c>
      <c r="Q3571">
        <v>49</v>
      </c>
      <c r="R3571" t="s">
        <v>19</v>
      </c>
      <c r="S3571">
        <v>46.4</v>
      </c>
      <c r="T3571" t="s">
        <v>19</v>
      </c>
      <c r="U3571">
        <v>2.6</v>
      </c>
      <c r="V3571" t="s">
        <v>19</v>
      </c>
      <c r="W3571">
        <v>102</v>
      </c>
      <c r="X3571" t="s">
        <v>19</v>
      </c>
      <c r="Y3571">
        <v>61.6</v>
      </c>
      <c r="Z3571" t="s">
        <v>19</v>
      </c>
      <c r="AA3571" s="6">
        <f t="shared" si="166"/>
        <v>12.566989549523161</v>
      </c>
      <c r="AB3571" s="6">
        <f t="shared" si="167"/>
        <v>54.620581189141689</v>
      </c>
      <c r="AC3571" s="6">
        <f t="shared" si="168"/>
        <v>11.279418810858317</v>
      </c>
    </row>
    <row r="3572" spans="1:29" hidden="1" x14ac:dyDescent="0.25">
      <c r="A3572">
        <v>200</v>
      </c>
      <c r="B3572" t="s">
        <v>17</v>
      </c>
      <c r="C3572" t="s">
        <v>18</v>
      </c>
      <c r="D3572" s="1">
        <v>45622</v>
      </c>
      <c r="E3572">
        <v>1900</v>
      </c>
      <c r="F3572">
        <v>331</v>
      </c>
      <c r="G3572">
        <v>0</v>
      </c>
      <c r="H3572" t="s">
        <v>19</v>
      </c>
      <c r="I3572">
        <v>0</v>
      </c>
      <c r="J3572" t="s">
        <v>19</v>
      </c>
      <c r="K3572">
        <v>0</v>
      </c>
      <c r="L3572" t="s">
        <v>19</v>
      </c>
      <c r="M3572">
        <v>10.9</v>
      </c>
      <c r="N3572" t="s">
        <v>19</v>
      </c>
      <c r="O3572">
        <v>61.8</v>
      </c>
      <c r="P3572" t="s">
        <v>19</v>
      </c>
      <c r="Q3572">
        <v>58</v>
      </c>
      <c r="R3572" t="s">
        <v>19</v>
      </c>
      <c r="S3572">
        <v>46.8</v>
      </c>
      <c r="T3572" t="s">
        <v>19</v>
      </c>
      <c r="U3572">
        <v>1.4</v>
      </c>
      <c r="V3572" t="s">
        <v>19</v>
      </c>
      <c r="W3572">
        <v>327</v>
      </c>
      <c r="X3572" t="s">
        <v>19</v>
      </c>
      <c r="Y3572">
        <v>61.8</v>
      </c>
      <c r="Z3572" t="s">
        <v>19</v>
      </c>
      <c r="AA3572" s="6">
        <f t="shared" si="166"/>
        <v>11.681404680005091</v>
      </c>
      <c r="AB3572" s="6">
        <f t="shared" si="167"/>
        <v>53.026528424009165</v>
      </c>
      <c r="AC3572" s="6">
        <f t="shared" si="168"/>
        <v>8.7734715759908326</v>
      </c>
    </row>
    <row r="3573" spans="1:29" hidden="1" x14ac:dyDescent="0.25">
      <c r="A3573">
        <v>200</v>
      </c>
      <c r="B3573" t="s">
        <v>17</v>
      </c>
      <c r="C3573" t="s">
        <v>18</v>
      </c>
      <c r="D3573" s="1">
        <v>45622</v>
      </c>
      <c r="E3573">
        <v>2000</v>
      </c>
      <c r="F3573">
        <v>331</v>
      </c>
      <c r="G3573">
        <v>0</v>
      </c>
      <c r="H3573" t="s">
        <v>19</v>
      </c>
      <c r="I3573">
        <v>0</v>
      </c>
      <c r="J3573" t="s">
        <v>19</v>
      </c>
      <c r="K3573">
        <v>0</v>
      </c>
      <c r="L3573" t="s">
        <v>19</v>
      </c>
      <c r="M3573">
        <v>11.7</v>
      </c>
      <c r="N3573" t="s">
        <v>19</v>
      </c>
      <c r="O3573">
        <v>57.4</v>
      </c>
      <c r="P3573" t="s">
        <v>19</v>
      </c>
      <c r="Q3573">
        <v>73</v>
      </c>
      <c r="R3573" t="s">
        <v>19</v>
      </c>
      <c r="S3573">
        <v>48.7</v>
      </c>
      <c r="T3573" t="s">
        <v>19</v>
      </c>
      <c r="U3573">
        <v>2</v>
      </c>
      <c r="V3573" t="s">
        <v>19</v>
      </c>
      <c r="W3573">
        <v>299</v>
      </c>
      <c r="X3573" t="s">
        <v>19</v>
      </c>
      <c r="Y3573">
        <v>61.7</v>
      </c>
      <c r="Z3573" t="s">
        <v>19</v>
      </c>
      <c r="AA3573" s="6">
        <f t="shared" ref="AA3573:AA3636" si="169" xml:space="preserve"> ((O3573-32)*5/9)*ATAN(0.151977*SQRT(Q3573+8.313659)) + ATAN(((O3573-32)*5/9)+Q3573) - ATAN(Q3573-1.676331) + 0.00391838*(Q3573^1.5)*ATAN(0.023101*Q3573) - 4.686035</f>
        <v>11.117677120907643</v>
      </c>
      <c r="AB3573" s="6">
        <f t="shared" si="167"/>
        <v>52.01181881763376</v>
      </c>
      <c r="AC3573" s="6">
        <f t="shared" si="168"/>
        <v>5.3881811823662389</v>
      </c>
    </row>
    <row r="3574" spans="1:29" hidden="1" x14ac:dyDescent="0.25">
      <c r="A3574">
        <v>200</v>
      </c>
      <c r="B3574" t="s">
        <v>17</v>
      </c>
      <c r="C3574" t="s">
        <v>18</v>
      </c>
      <c r="D3574" s="1">
        <v>45622</v>
      </c>
      <c r="E3574">
        <v>2100</v>
      </c>
      <c r="F3574">
        <v>331</v>
      </c>
      <c r="G3574">
        <v>0</v>
      </c>
      <c r="H3574" t="s">
        <v>19</v>
      </c>
      <c r="I3574">
        <v>0</v>
      </c>
      <c r="J3574" t="s">
        <v>19</v>
      </c>
      <c r="K3574">
        <v>0</v>
      </c>
      <c r="L3574" t="s">
        <v>19</v>
      </c>
      <c r="M3574">
        <v>11</v>
      </c>
      <c r="N3574" t="s">
        <v>19</v>
      </c>
      <c r="O3574">
        <v>58.1</v>
      </c>
      <c r="P3574" t="s">
        <v>19</v>
      </c>
      <c r="Q3574">
        <v>67</v>
      </c>
      <c r="R3574" t="s">
        <v>19</v>
      </c>
      <c r="S3574">
        <v>47</v>
      </c>
      <c r="T3574" t="s">
        <v>19</v>
      </c>
      <c r="U3574">
        <v>2.1</v>
      </c>
      <c r="V3574" t="s">
        <v>19</v>
      </c>
      <c r="W3574">
        <v>314</v>
      </c>
      <c r="X3574" t="s">
        <v>19</v>
      </c>
      <c r="Y3574">
        <v>61.5</v>
      </c>
      <c r="Z3574" t="s">
        <v>19</v>
      </c>
      <c r="AA3574" s="6">
        <f t="shared" si="169"/>
        <v>10.829800930147748</v>
      </c>
      <c r="AB3574" s="6">
        <f t="shared" si="167"/>
        <v>51.493641674265945</v>
      </c>
      <c r="AC3574" s="6">
        <f t="shared" si="168"/>
        <v>6.6063583257340568</v>
      </c>
    </row>
    <row r="3575" spans="1:29" hidden="1" x14ac:dyDescent="0.25">
      <c r="A3575">
        <v>200</v>
      </c>
      <c r="B3575" t="s">
        <v>17</v>
      </c>
      <c r="C3575" t="s">
        <v>18</v>
      </c>
      <c r="D3575" s="1">
        <v>45622</v>
      </c>
      <c r="E3575">
        <v>2200</v>
      </c>
      <c r="F3575">
        <v>331</v>
      </c>
      <c r="G3575">
        <v>0</v>
      </c>
      <c r="H3575" t="s">
        <v>19</v>
      </c>
      <c r="I3575">
        <v>0</v>
      </c>
      <c r="J3575" t="s">
        <v>19</v>
      </c>
      <c r="K3575">
        <v>0</v>
      </c>
      <c r="L3575" t="s">
        <v>19</v>
      </c>
      <c r="M3575">
        <v>10.6</v>
      </c>
      <c r="N3575" t="s">
        <v>19</v>
      </c>
      <c r="O3575">
        <v>59.3</v>
      </c>
      <c r="P3575" t="s">
        <v>19</v>
      </c>
      <c r="Q3575">
        <v>61</v>
      </c>
      <c r="R3575" t="s">
        <v>19</v>
      </c>
      <c r="S3575">
        <v>46.1</v>
      </c>
      <c r="T3575" t="s">
        <v>19</v>
      </c>
      <c r="U3575">
        <v>3</v>
      </c>
      <c r="V3575" t="s">
        <v>19</v>
      </c>
      <c r="W3575">
        <v>314</v>
      </c>
      <c r="X3575" t="s">
        <v>19</v>
      </c>
      <c r="Y3575">
        <v>61.3</v>
      </c>
      <c r="Z3575" t="s">
        <v>19</v>
      </c>
      <c r="AA3575" s="6">
        <f t="shared" si="169"/>
        <v>10.777891366749143</v>
      </c>
      <c r="AB3575" s="6">
        <f t="shared" si="167"/>
        <v>51.400204460148458</v>
      </c>
      <c r="AC3575" s="6">
        <f t="shared" si="168"/>
        <v>7.8997955398515387</v>
      </c>
    </row>
    <row r="3576" spans="1:29" hidden="1" x14ac:dyDescent="0.25">
      <c r="A3576">
        <v>200</v>
      </c>
      <c r="B3576" t="s">
        <v>17</v>
      </c>
      <c r="C3576" t="s">
        <v>18</v>
      </c>
      <c r="D3576" s="1">
        <v>45622</v>
      </c>
      <c r="E3576">
        <v>2300</v>
      </c>
      <c r="F3576">
        <v>331</v>
      </c>
      <c r="G3576">
        <v>0</v>
      </c>
      <c r="H3576" t="s">
        <v>19</v>
      </c>
      <c r="I3576">
        <v>0</v>
      </c>
      <c r="J3576" t="s">
        <v>19</v>
      </c>
      <c r="K3576">
        <v>0</v>
      </c>
      <c r="L3576" t="s">
        <v>19</v>
      </c>
      <c r="M3576">
        <v>10.7</v>
      </c>
      <c r="N3576" t="s">
        <v>19</v>
      </c>
      <c r="O3576">
        <v>59.1</v>
      </c>
      <c r="P3576" t="s">
        <v>19</v>
      </c>
      <c r="Q3576">
        <v>62</v>
      </c>
      <c r="R3576" t="s">
        <v>19</v>
      </c>
      <c r="S3576">
        <v>46.3</v>
      </c>
      <c r="T3576" t="s">
        <v>19</v>
      </c>
      <c r="U3576">
        <v>2.4</v>
      </c>
      <c r="V3576" t="s">
        <v>19</v>
      </c>
      <c r="W3576">
        <v>298</v>
      </c>
      <c r="X3576" t="s">
        <v>19</v>
      </c>
      <c r="Y3576">
        <v>61</v>
      </c>
      <c r="Z3576" t="s">
        <v>19</v>
      </c>
      <c r="AA3576" s="6">
        <f t="shared" si="169"/>
        <v>10.788551719784991</v>
      </c>
      <c r="AB3576" s="6">
        <f t="shared" si="167"/>
        <v>51.419393095612982</v>
      </c>
      <c r="AC3576" s="6">
        <f t="shared" si="168"/>
        <v>7.6806069043870195</v>
      </c>
    </row>
    <row r="3577" spans="1:29" hidden="1" x14ac:dyDescent="0.25">
      <c r="A3577">
        <v>200</v>
      </c>
      <c r="B3577" t="s">
        <v>17</v>
      </c>
      <c r="C3577" t="s">
        <v>18</v>
      </c>
      <c r="D3577" s="1">
        <v>45622</v>
      </c>
      <c r="E3577">
        <v>2400</v>
      </c>
      <c r="F3577">
        <v>331</v>
      </c>
      <c r="G3577">
        <v>0</v>
      </c>
      <c r="H3577" t="s">
        <v>19</v>
      </c>
      <c r="I3577">
        <v>0</v>
      </c>
      <c r="J3577" t="s">
        <v>19</v>
      </c>
      <c r="K3577">
        <v>0</v>
      </c>
      <c r="L3577" t="s">
        <v>19</v>
      </c>
      <c r="M3577">
        <v>10.6</v>
      </c>
      <c r="N3577" t="s">
        <v>19</v>
      </c>
      <c r="O3577">
        <v>57.8</v>
      </c>
      <c r="P3577" t="s">
        <v>19</v>
      </c>
      <c r="Q3577">
        <v>65</v>
      </c>
      <c r="R3577" t="s">
        <v>19</v>
      </c>
      <c r="S3577">
        <v>46</v>
      </c>
      <c r="T3577" t="s">
        <v>19</v>
      </c>
      <c r="U3577">
        <v>2.2999999999999998</v>
      </c>
      <c r="V3577" t="s">
        <v>19</v>
      </c>
      <c r="W3577">
        <v>317</v>
      </c>
      <c r="X3577" t="s">
        <v>19</v>
      </c>
      <c r="Y3577">
        <v>60.7</v>
      </c>
      <c r="Z3577" t="s">
        <v>19</v>
      </c>
      <c r="AA3577" s="6">
        <f t="shared" si="169"/>
        <v>10.459474447788661</v>
      </c>
      <c r="AB3577" s="6">
        <f t="shared" si="167"/>
        <v>50.827054006019594</v>
      </c>
      <c r="AC3577" s="6">
        <f t="shared" si="168"/>
        <v>6.972945993980403</v>
      </c>
    </row>
    <row r="3578" spans="1:29" hidden="1" x14ac:dyDescent="0.25">
      <c r="A3578">
        <v>200</v>
      </c>
      <c r="B3578" t="s">
        <v>17</v>
      </c>
      <c r="C3578" t="s">
        <v>18</v>
      </c>
      <c r="D3578" s="1">
        <v>45623</v>
      </c>
      <c r="E3578" s="2">
        <v>100</v>
      </c>
      <c r="F3578">
        <v>332</v>
      </c>
      <c r="G3578">
        <v>0</v>
      </c>
      <c r="H3578" t="s">
        <v>19</v>
      </c>
      <c r="I3578">
        <v>0</v>
      </c>
      <c r="J3578" t="s">
        <v>19</v>
      </c>
      <c r="K3578">
        <v>0</v>
      </c>
      <c r="L3578" t="s">
        <v>19</v>
      </c>
      <c r="M3578">
        <v>10.5</v>
      </c>
      <c r="N3578" t="s">
        <v>19</v>
      </c>
      <c r="O3578">
        <v>57.1</v>
      </c>
      <c r="P3578" t="s">
        <v>19</v>
      </c>
      <c r="Q3578">
        <v>66</v>
      </c>
      <c r="R3578" t="s">
        <v>19</v>
      </c>
      <c r="S3578">
        <v>45.9</v>
      </c>
      <c r="T3578" t="s">
        <v>19</v>
      </c>
      <c r="U3578">
        <v>1.8</v>
      </c>
      <c r="V3578" t="s">
        <v>19</v>
      </c>
      <c r="W3578">
        <v>304</v>
      </c>
      <c r="X3578" t="s">
        <v>19</v>
      </c>
      <c r="Y3578">
        <v>60.5</v>
      </c>
      <c r="Z3578" t="s">
        <v>19</v>
      </c>
      <c r="AA3578" s="6">
        <f t="shared" si="169"/>
        <v>10.210393004469612</v>
      </c>
      <c r="AB3578" s="6">
        <f t="shared" si="167"/>
        <v>50.378707408045301</v>
      </c>
      <c r="AC3578" s="6">
        <f t="shared" si="168"/>
        <v>6.7212925919547004</v>
      </c>
    </row>
    <row r="3579" spans="1:29" hidden="1" x14ac:dyDescent="0.25">
      <c r="A3579">
        <v>200</v>
      </c>
      <c r="B3579" t="s">
        <v>17</v>
      </c>
      <c r="C3579" t="s">
        <v>18</v>
      </c>
      <c r="D3579" s="1">
        <v>45623</v>
      </c>
      <c r="E3579" s="2">
        <v>200</v>
      </c>
      <c r="F3579">
        <v>332</v>
      </c>
      <c r="G3579">
        <v>0</v>
      </c>
      <c r="H3579" t="s">
        <v>19</v>
      </c>
      <c r="I3579">
        <v>0</v>
      </c>
      <c r="J3579" t="s">
        <v>19</v>
      </c>
      <c r="K3579">
        <v>0</v>
      </c>
      <c r="L3579" t="s">
        <v>19</v>
      </c>
      <c r="M3579">
        <v>10.6</v>
      </c>
      <c r="N3579" t="s">
        <v>19</v>
      </c>
      <c r="O3579">
        <v>55.6</v>
      </c>
      <c r="P3579" t="s">
        <v>19</v>
      </c>
      <c r="Q3579">
        <v>70</v>
      </c>
      <c r="R3579" t="s">
        <v>19</v>
      </c>
      <c r="S3579">
        <v>46.1</v>
      </c>
      <c r="T3579" t="s">
        <v>19</v>
      </c>
      <c r="U3579">
        <v>2</v>
      </c>
      <c r="V3579" t="s">
        <v>19</v>
      </c>
      <c r="W3579">
        <v>309</v>
      </c>
      <c r="X3579" t="s">
        <v>19</v>
      </c>
      <c r="Y3579">
        <v>60.3</v>
      </c>
      <c r="Z3579" t="s">
        <v>19</v>
      </c>
      <c r="AA3579" s="6">
        <f t="shared" si="169"/>
        <v>9.8625844935164722</v>
      </c>
      <c r="AB3579" s="6">
        <f t="shared" si="167"/>
        <v>49.752652088329647</v>
      </c>
      <c r="AC3579" s="6">
        <f t="shared" si="168"/>
        <v>5.8473479116703544</v>
      </c>
    </row>
    <row r="3580" spans="1:29" hidden="1" x14ac:dyDescent="0.25">
      <c r="A3580">
        <v>200</v>
      </c>
      <c r="B3580" t="s">
        <v>17</v>
      </c>
      <c r="C3580" t="s">
        <v>18</v>
      </c>
      <c r="D3580" s="1">
        <v>45623</v>
      </c>
      <c r="E3580" s="2">
        <v>300</v>
      </c>
      <c r="F3580">
        <v>332</v>
      </c>
      <c r="G3580">
        <v>0</v>
      </c>
      <c r="H3580" t="s">
        <v>19</v>
      </c>
      <c r="I3580">
        <v>0</v>
      </c>
      <c r="J3580" t="s">
        <v>19</v>
      </c>
      <c r="K3580">
        <v>0</v>
      </c>
      <c r="L3580" t="s">
        <v>19</v>
      </c>
      <c r="M3580">
        <v>10.5</v>
      </c>
      <c r="N3580" t="s">
        <v>19</v>
      </c>
      <c r="O3580">
        <v>56.9</v>
      </c>
      <c r="P3580" t="s">
        <v>19</v>
      </c>
      <c r="Q3580">
        <v>66</v>
      </c>
      <c r="R3580" t="s">
        <v>19</v>
      </c>
      <c r="S3580">
        <v>45.8</v>
      </c>
      <c r="T3580" t="s">
        <v>19</v>
      </c>
      <c r="U3580">
        <v>2.5</v>
      </c>
      <c r="V3580" t="s">
        <v>19</v>
      </c>
      <c r="W3580">
        <v>306</v>
      </c>
      <c r="X3580" t="s">
        <v>19</v>
      </c>
      <c r="Y3580">
        <v>60</v>
      </c>
      <c r="Z3580" t="s">
        <v>19</v>
      </c>
      <c r="AA3580" s="6">
        <f t="shared" si="169"/>
        <v>10.108281632006559</v>
      </c>
      <c r="AB3580" s="6">
        <f t="shared" si="167"/>
        <v>50.194906937611805</v>
      </c>
      <c r="AC3580" s="6">
        <f t="shared" si="168"/>
        <v>6.7050930623881939</v>
      </c>
    </row>
    <row r="3581" spans="1:29" hidden="1" x14ac:dyDescent="0.25">
      <c r="A3581">
        <v>200</v>
      </c>
      <c r="B3581" t="s">
        <v>17</v>
      </c>
      <c r="C3581" t="s">
        <v>18</v>
      </c>
      <c r="D3581" s="1">
        <v>45623</v>
      </c>
      <c r="E3581" s="2">
        <v>400</v>
      </c>
      <c r="F3581">
        <v>332</v>
      </c>
      <c r="G3581">
        <v>0</v>
      </c>
      <c r="H3581" t="s">
        <v>19</v>
      </c>
      <c r="I3581">
        <v>0</v>
      </c>
      <c r="J3581" t="s">
        <v>19</v>
      </c>
      <c r="K3581">
        <v>0</v>
      </c>
      <c r="L3581" t="s">
        <v>19</v>
      </c>
      <c r="M3581">
        <v>10.6</v>
      </c>
      <c r="N3581" t="s">
        <v>19</v>
      </c>
      <c r="O3581">
        <v>55.7</v>
      </c>
      <c r="P3581" t="s">
        <v>19</v>
      </c>
      <c r="Q3581">
        <v>70</v>
      </c>
      <c r="R3581" t="s">
        <v>19</v>
      </c>
      <c r="S3581">
        <v>46.2</v>
      </c>
      <c r="T3581" t="s">
        <v>19</v>
      </c>
      <c r="U3581">
        <v>2</v>
      </c>
      <c r="V3581" t="s">
        <v>19</v>
      </c>
      <c r="W3581">
        <v>325</v>
      </c>
      <c r="X3581" t="s">
        <v>19</v>
      </c>
      <c r="Y3581">
        <v>59.8</v>
      </c>
      <c r="Z3581" t="s">
        <v>19</v>
      </c>
      <c r="AA3581" s="6">
        <f t="shared" si="169"/>
        <v>9.9143393917649636</v>
      </c>
      <c r="AB3581" s="6">
        <f t="shared" si="167"/>
        <v>49.845810905176933</v>
      </c>
      <c r="AC3581" s="6">
        <f t="shared" si="168"/>
        <v>5.8541890948230701</v>
      </c>
    </row>
    <row r="3582" spans="1:29" hidden="1" x14ac:dyDescent="0.25">
      <c r="A3582">
        <v>200</v>
      </c>
      <c r="B3582" t="s">
        <v>17</v>
      </c>
      <c r="C3582" t="s">
        <v>18</v>
      </c>
      <c r="D3582" s="1">
        <v>45623</v>
      </c>
      <c r="E3582" s="2">
        <v>500</v>
      </c>
      <c r="F3582">
        <v>332</v>
      </c>
      <c r="G3582">
        <v>0</v>
      </c>
      <c r="H3582" t="s">
        <v>19</v>
      </c>
      <c r="I3582">
        <v>0</v>
      </c>
      <c r="J3582" t="s">
        <v>19</v>
      </c>
      <c r="K3582">
        <v>0</v>
      </c>
      <c r="L3582" t="s">
        <v>19</v>
      </c>
      <c r="M3582">
        <v>10.5</v>
      </c>
      <c r="N3582" t="s">
        <v>19</v>
      </c>
      <c r="O3582">
        <v>55.3</v>
      </c>
      <c r="P3582" t="s">
        <v>19</v>
      </c>
      <c r="Q3582">
        <v>70</v>
      </c>
      <c r="R3582" t="s">
        <v>19</v>
      </c>
      <c r="S3582">
        <v>45.8</v>
      </c>
      <c r="T3582" t="s">
        <v>19</v>
      </c>
      <c r="U3582">
        <v>2.1</v>
      </c>
      <c r="V3582" t="s">
        <v>19</v>
      </c>
      <c r="W3582">
        <v>29</v>
      </c>
      <c r="X3582" t="s">
        <v>19</v>
      </c>
      <c r="Y3582">
        <v>59.6</v>
      </c>
      <c r="Z3582" t="s">
        <v>19</v>
      </c>
      <c r="AA3582" s="6">
        <f t="shared" si="169"/>
        <v>9.7073197341885251</v>
      </c>
      <c r="AB3582" s="6">
        <f t="shared" si="167"/>
        <v>49.473175521539346</v>
      </c>
      <c r="AC3582" s="6">
        <f t="shared" si="168"/>
        <v>5.8268244784606509</v>
      </c>
    </row>
    <row r="3583" spans="1:29" hidden="1" x14ac:dyDescent="0.25">
      <c r="A3583">
        <v>200</v>
      </c>
      <c r="B3583" t="s">
        <v>17</v>
      </c>
      <c r="C3583" t="s">
        <v>18</v>
      </c>
      <c r="D3583" s="1">
        <v>45623</v>
      </c>
      <c r="E3583" s="2">
        <v>600</v>
      </c>
      <c r="F3583">
        <v>332</v>
      </c>
      <c r="G3583">
        <v>0</v>
      </c>
      <c r="H3583" t="s">
        <v>19</v>
      </c>
      <c r="I3583">
        <v>0</v>
      </c>
      <c r="J3583" t="s">
        <v>19</v>
      </c>
      <c r="K3583">
        <v>0</v>
      </c>
      <c r="L3583" t="s">
        <v>19</v>
      </c>
      <c r="M3583">
        <v>10.6</v>
      </c>
      <c r="N3583" t="s">
        <v>19</v>
      </c>
      <c r="O3583">
        <v>55.5</v>
      </c>
      <c r="P3583" t="s">
        <v>19</v>
      </c>
      <c r="Q3583">
        <v>71</v>
      </c>
      <c r="R3583" t="s">
        <v>19</v>
      </c>
      <c r="S3583">
        <v>46.2</v>
      </c>
      <c r="T3583" t="s">
        <v>19</v>
      </c>
      <c r="U3583">
        <v>2.4</v>
      </c>
      <c r="V3583" t="s">
        <v>19</v>
      </c>
      <c r="W3583">
        <v>307</v>
      </c>
      <c r="X3583" t="s">
        <v>19</v>
      </c>
      <c r="Y3583">
        <v>59.4</v>
      </c>
      <c r="Z3583" t="s">
        <v>19</v>
      </c>
      <c r="AA3583" s="6">
        <f t="shared" si="169"/>
        <v>9.9153987969833217</v>
      </c>
      <c r="AB3583" s="6">
        <f t="shared" si="167"/>
        <v>49.847717834569977</v>
      </c>
      <c r="AC3583" s="6">
        <f t="shared" si="168"/>
        <v>5.652282165430023</v>
      </c>
    </row>
    <row r="3584" spans="1:29" hidden="1" x14ac:dyDescent="0.25">
      <c r="A3584">
        <v>200</v>
      </c>
      <c r="B3584" t="s">
        <v>17</v>
      </c>
      <c r="C3584" t="s">
        <v>18</v>
      </c>
      <c r="D3584" s="1">
        <v>45623</v>
      </c>
      <c r="E3584" s="2">
        <v>700</v>
      </c>
      <c r="F3584">
        <v>332</v>
      </c>
      <c r="G3584">
        <v>0</v>
      </c>
      <c r="H3584" t="s">
        <v>19</v>
      </c>
      <c r="I3584">
        <v>0</v>
      </c>
      <c r="J3584" t="s">
        <v>19</v>
      </c>
      <c r="K3584">
        <v>16</v>
      </c>
      <c r="L3584" t="s">
        <v>19</v>
      </c>
      <c r="M3584">
        <v>10.8</v>
      </c>
      <c r="N3584" t="s">
        <v>19</v>
      </c>
      <c r="O3584">
        <v>55.6</v>
      </c>
      <c r="P3584" t="s">
        <v>19</v>
      </c>
      <c r="Q3584">
        <v>72</v>
      </c>
      <c r="R3584" t="s">
        <v>19</v>
      </c>
      <c r="S3584">
        <v>46.6</v>
      </c>
      <c r="T3584" t="s">
        <v>19</v>
      </c>
      <c r="U3584">
        <v>2.7</v>
      </c>
      <c r="V3584" t="s">
        <v>19</v>
      </c>
      <c r="W3584">
        <v>316</v>
      </c>
      <c r="X3584" t="s">
        <v>19</v>
      </c>
      <c r="Y3584">
        <v>59.3</v>
      </c>
      <c r="Z3584" t="s">
        <v>19</v>
      </c>
      <c r="AA3584" s="6">
        <f t="shared" si="169"/>
        <v>10.072166748380781</v>
      </c>
      <c r="AB3584" s="6">
        <f t="shared" si="167"/>
        <v>50.129900147085408</v>
      </c>
      <c r="AC3584" s="6">
        <f t="shared" si="168"/>
        <v>5.4700998529145934</v>
      </c>
    </row>
    <row r="3585" spans="1:29" hidden="1" x14ac:dyDescent="0.25">
      <c r="A3585">
        <v>200</v>
      </c>
      <c r="B3585" t="s">
        <v>17</v>
      </c>
      <c r="C3585" t="s">
        <v>18</v>
      </c>
      <c r="D3585" s="1">
        <v>45623</v>
      </c>
      <c r="E3585" s="2">
        <v>800</v>
      </c>
      <c r="F3585">
        <v>332</v>
      </c>
      <c r="G3585">
        <v>0</v>
      </c>
      <c r="H3585" t="s">
        <v>19</v>
      </c>
      <c r="I3585">
        <v>0</v>
      </c>
      <c r="J3585" t="s">
        <v>19</v>
      </c>
      <c r="K3585">
        <v>175</v>
      </c>
      <c r="L3585" t="s">
        <v>19</v>
      </c>
      <c r="M3585">
        <v>11.7</v>
      </c>
      <c r="N3585" t="s">
        <v>19</v>
      </c>
      <c r="O3585">
        <v>58.8</v>
      </c>
      <c r="P3585" t="s">
        <v>19</v>
      </c>
      <c r="Q3585">
        <v>69</v>
      </c>
      <c r="R3585" t="s">
        <v>19</v>
      </c>
      <c r="S3585">
        <v>48.8</v>
      </c>
      <c r="T3585" t="s">
        <v>19</v>
      </c>
      <c r="U3585">
        <v>2.5</v>
      </c>
      <c r="V3585" t="s">
        <v>19</v>
      </c>
      <c r="W3585">
        <v>286</v>
      </c>
      <c r="X3585" t="s">
        <v>19</v>
      </c>
      <c r="Y3585">
        <v>59.1</v>
      </c>
      <c r="Z3585" t="s">
        <v>19</v>
      </c>
      <c r="AA3585" s="6">
        <f t="shared" si="169"/>
        <v>11.408629545032451</v>
      </c>
      <c r="AB3585" s="6">
        <f t="shared" si="167"/>
        <v>52.535533181058412</v>
      </c>
      <c r="AC3585" s="6">
        <f t="shared" si="168"/>
        <v>6.2644668189415853</v>
      </c>
    </row>
    <row r="3586" spans="1:29" hidden="1" x14ac:dyDescent="0.25">
      <c r="A3586">
        <v>200</v>
      </c>
      <c r="B3586" t="s">
        <v>17</v>
      </c>
      <c r="C3586" t="s">
        <v>18</v>
      </c>
      <c r="D3586" s="1">
        <v>45623</v>
      </c>
      <c r="E3586" s="2">
        <v>900</v>
      </c>
      <c r="F3586">
        <v>332</v>
      </c>
      <c r="G3586">
        <v>0</v>
      </c>
      <c r="H3586" t="s">
        <v>19</v>
      </c>
      <c r="I3586">
        <v>0</v>
      </c>
      <c r="J3586" t="s">
        <v>19</v>
      </c>
      <c r="K3586">
        <v>351</v>
      </c>
      <c r="L3586" t="s">
        <v>19</v>
      </c>
      <c r="M3586">
        <v>12.9</v>
      </c>
      <c r="N3586" t="s">
        <v>19</v>
      </c>
      <c r="O3586">
        <v>64.099999999999994</v>
      </c>
      <c r="P3586" t="s">
        <v>19</v>
      </c>
      <c r="Q3586">
        <v>63</v>
      </c>
      <c r="R3586" t="s">
        <v>19</v>
      </c>
      <c r="S3586">
        <v>51.3</v>
      </c>
      <c r="T3586" t="s">
        <v>19</v>
      </c>
      <c r="U3586">
        <v>2.2000000000000002</v>
      </c>
      <c r="V3586" t="s">
        <v>19</v>
      </c>
      <c r="W3586">
        <v>35</v>
      </c>
      <c r="X3586" t="s">
        <v>19</v>
      </c>
      <c r="Y3586">
        <v>58.9</v>
      </c>
      <c r="Z3586" t="s">
        <v>19</v>
      </c>
      <c r="AA3586" s="6">
        <f t="shared" si="169"/>
        <v>13.424486717294499</v>
      </c>
      <c r="AB3586" s="6">
        <f t="shared" si="167"/>
        <v>56.164076091130099</v>
      </c>
      <c r="AC3586" s="6">
        <f t="shared" si="168"/>
        <v>7.9359239088698956</v>
      </c>
    </row>
    <row r="3587" spans="1:29" hidden="1" x14ac:dyDescent="0.25">
      <c r="A3587">
        <v>200</v>
      </c>
      <c r="B3587" t="s">
        <v>17</v>
      </c>
      <c r="C3587" t="s">
        <v>18</v>
      </c>
      <c r="D3587" s="1">
        <v>45623</v>
      </c>
      <c r="E3587">
        <v>1000</v>
      </c>
      <c r="F3587">
        <v>332</v>
      </c>
      <c r="G3587">
        <v>0.01</v>
      </c>
      <c r="H3587" t="s">
        <v>19</v>
      </c>
      <c r="I3587">
        <v>0</v>
      </c>
      <c r="J3587" t="s">
        <v>19</v>
      </c>
      <c r="K3587">
        <v>676</v>
      </c>
      <c r="L3587" t="s">
        <v>19</v>
      </c>
      <c r="M3587">
        <v>14</v>
      </c>
      <c r="N3587" t="s">
        <v>19</v>
      </c>
      <c r="O3587">
        <v>69.7</v>
      </c>
      <c r="P3587" t="s">
        <v>19</v>
      </c>
      <c r="Q3587">
        <v>56</v>
      </c>
      <c r="R3587" t="s">
        <v>19</v>
      </c>
      <c r="S3587">
        <v>53.6</v>
      </c>
      <c r="T3587" t="s">
        <v>19</v>
      </c>
      <c r="U3587">
        <v>3.2</v>
      </c>
      <c r="V3587" t="s">
        <v>19</v>
      </c>
      <c r="W3587">
        <v>321</v>
      </c>
      <c r="X3587" t="s">
        <v>19</v>
      </c>
      <c r="Y3587">
        <v>58.9</v>
      </c>
      <c r="Z3587" t="s">
        <v>19</v>
      </c>
      <c r="AA3587" s="6">
        <f t="shared" si="169"/>
        <v>15.326512430011814</v>
      </c>
      <c r="AB3587" s="6">
        <f t="shared" ref="AB3587:AB3650" si="170">(AA3587*9/5)+32</f>
        <v>59.587722374021261</v>
      </c>
      <c r="AC3587" s="6">
        <f t="shared" ref="AC3587:AC3650" si="171">O3587-AB3587</f>
        <v>10.112277625978741</v>
      </c>
    </row>
    <row r="3588" spans="1:29" hidden="1" x14ac:dyDescent="0.25">
      <c r="A3588">
        <v>200</v>
      </c>
      <c r="B3588" t="s">
        <v>17</v>
      </c>
      <c r="C3588" t="s">
        <v>18</v>
      </c>
      <c r="D3588" s="1">
        <v>45623</v>
      </c>
      <c r="E3588">
        <v>1100</v>
      </c>
      <c r="F3588">
        <v>332</v>
      </c>
      <c r="G3588">
        <v>0.01</v>
      </c>
      <c r="H3588" t="s">
        <v>19</v>
      </c>
      <c r="I3588">
        <v>0</v>
      </c>
      <c r="J3588" t="s">
        <v>19</v>
      </c>
      <c r="K3588">
        <v>755</v>
      </c>
      <c r="L3588" t="s">
        <v>19</v>
      </c>
      <c r="M3588">
        <v>13.8</v>
      </c>
      <c r="N3588" t="s">
        <v>19</v>
      </c>
      <c r="O3588">
        <v>74.400000000000006</v>
      </c>
      <c r="P3588" t="s">
        <v>19</v>
      </c>
      <c r="Q3588">
        <v>48</v>
      </c>
      <c r="R3588" t="s">
        <v>19</v>
      </c>
      <c r="S3588">
        <v>53.2</v>
      </c>
      <c r="T3588" t="s">
        <v>19</v>
      </c>
      <c r="U3588">
        <v>3.9</v>
      </c>
      <c r="V3588" t="s">
        <v>19</v>
      </c>
      <c r="W3588">
        <v>320</v>
      </c>
      <c r="X3588" t="s">
        <v>19</v>
      </c>
      <c r="Y3588">
        <v>59.1</v>
      </c>
      <c r="Z3588" t="s">
        <v>19</v>
      </c>
      <c r="AA3588" s="6">
        <f t="shared" si="169"/>
        <v>16.456354972293358</v>
      </c>
      <c r="AB3588" s="6">
        <f t="shared" si="170"/>
        <v>61.621438950128045</v>
      </c>
      <c r="AC3588" s="6">
        <f t="shared" si="171"/>
        <v>12.778561049871961</v>
      </c>
    </row>
    <row r="3589" spans="1:29" hidden="1" x14ac:dyDescent="0.25">
      <c r="A3589">
        <v>200</v>
      </c>
      <c r="B3589" t="s">
        <v>17</v>
      </c>
      <c r="C3589" t="s">
        <v>18</v>
      </c>
      <c r="D3589" s="1">
        <v>45623</v>
      </c>
      <c r="E3589">
        <v>1200</v>
      </c>
      <c r="F3589">
        <v>332</v>
      </c>
      <c r="G3589">
        <v>0.01</v>
      </c>
      <c r="H3589" t="s">
        <v>19</v>
      </c>
      <c r="I3589">
        <v>0</v>
      </c>
      <c r="J3589" t="s">
        <v>19</v>
      </c>
      <c r="K3589">
        <v>1002</v>
      </c>
      <c r="L3589" t="s">
        <v>19</v>
      </c>
      <c r="M3589">
        <v>13.5</v>
      </c>
      <c r="N3589" t="s">
        <v>19</v>
      </c>
      <c r="O3589">
        <v>76.099999999999994</v>
      </c>
      <c r="P3589" t="s">
        <v>19</v>
      </c>
      <c r="Q3589">
        <v>44</v>
      </c>
      <c r="R3589" t="s">
        <v>19</v>
      </c>
      <c r="S3589">
        <v>52.5</v>
      </c>
      <c r="T3589" t="s">
        <v>19</v>
      </c>
      <c r="U3589">
        <v>4</v>
      </c>
      <c r="V3589" t="s">
        <v>19</v>
      </c>
      <c r="W3589">
        <v>263</v>
      </c>
      <c r="X3589" t="s">
        <v>19</v>
      </c>
      <c r="Y3589">
        <v>59.5</v>
      </c>
      <c r="Z3589" t="s">
        <v>19</v>
      </c>
      <c r="AA3589" s="6">
        <f t="shared" si="169"/>
        <v>16.629934459321749</v>
      </c>
      <c r="AB3589" s="6">
        <f t="shared" si="170"/>
        <v>61.933882026779152</v>
      </c>
      <c r="AC3589" s="6">
        <f t="shared" si="171"/>
        <v>14.166117973220842</v>
      </c>
    </row>
    <row r="3590" spans="1:29" hidden="1" x14ac:dyDescent="0.25">
      <c r="A3590">
        <v>200</v>
      </c>
      <c r="B3590" t="s">
        <v>17</v>
      </c>
      <c r="C3590" t="s">
        <v>18</v>
      </c>
      <c r="D3590" s="1">
        <v>45623</v>
      </c>
      <c r="E3590">
        <v>1300</v>
      </c>
      <c r="F3590">
        <v>332</v>
      </c>
      <c r="G3590">
        <v>0.01</v>
      </c>
      <c r="H3590" t="s">
        <v>19</v>
      </c>
      <c r="I3590">
        <v>0</v>
      </c>
      <c r="J3590" t="s">
        <v>19</v>
      </c>
      <c r="K3590">
        <v>928</v>
      </c>
      <c r="L3590" t="s">
        <v>19</v>
      </c>
      <c r="M3590">
        <v>13</v>
      </c>
      <c r="N3590" t="s">
        <v>19</v>
      </c>
      <c r="O3590">
        <v>77.3</v>
      </c>
      <c r="P3590" t="s">
        <v>19</v>
      </c>
      <c r="Q3590">
        <v>41</v>
      </c>
      <c r="R3590" t="s">
        <v>19</v>
      </c>
      <c r="S3590">
        <v>51.6</v>
      </c>
      <c r="T3590" t="s">
        <v>19</v>
      </c>
      <c r="U3590">
        <v>5.7</v>
      </c>
      <c r="V3590" t="s">
        <v>19</v>
      </c>
      <c r="W3590">
        <v>272</v>
      </c>
      <c r="X3590" t="s">
        <v>19</v>
      </c>
      <c r="Y3590">
        <v>60.1</v>
      </c>
      <c r="Z3590" t="s">
        <v>19</v>
      </c>
      <c r="AA3590" s="6">
        <f t="shared" si="169"/>
        <v>16.688415792680317</v>
      </c>
      <c r="AB3590" s="6">
        <f t="shared" si="170"/>
        <v>62.039148426824568</v>
      </c>
      <c r="AC3590" s="6">
        <f t="shared" si="171"/>
        <v>15.26085157317543</v>
      </c>
    </row>
    <row r="3591" spans="1:29" x14ac:dyDescent="0.25">
      <c r="A3591">
        <v>200</v>
      </c>
      <c r="B3591" t="s">
        <v>17</v>
      </c>
      <c r="C3591" t="s">
        <v>18</v>
      </c>
      <c r="D3591" s="1">
        <v>45623</v>
      </c>
      <c r="E3591">
        <v>1400</v>
      </c>
      <c r="F3591">
        <v>332</v>
      </c>
      <c r="G3591">
        <v>0.01</v>
      </c>
      <c r="H3591" t="s">
        <v>19</v>
      </c>
      <c r="I3591">
        <v>0</v>
      </c>
      <c r="J3591" t="s">
        <v>19</v>
      </c>
      <c r="K3591">
        <v>971</v>
      </c>
      <c r="L3591" t="s">
        <v>19</v>
      </c>
      <c r="M3591">
        <v>12.8</v>
      </c>
      <c r="N3591" t="s">
        <v>19</v>
      </c>
      <c r="O3591">
        <v>78</v>
      </c>
      <c r="P3591" t="s">
        <v>19</v>
      </c>
      <c r="Q3591">
        <v>39</v>
      </c>
      <c r="R3591" t="s">
        <v>19</v>
      </c>
      <c r="S3591">
        <v>51.1</v>
      </c>
      <c r="T3591" t="s">
        <v>19</v>
      </c>
      <c r="U3591">
        <v>7.6</v>
      </c>
      <c r="V3591" t="s">
        <v>19</v>
      </c>
      <c r="W3591">
        <v>287</v>
      </c>
      <c r="X3591" t="s">
        <v>19</v>
      </c>
      <c r="Y3591">
        <v>60.7</v>
      </c>
      <c r="Z3591" t="s">
        <v>19</v>
      </c>
      <c r="AA3591" s="6">
        <f t="shared" si="169"/>
        <v>16.663206344538349</v>
      </c>
      <c r="AB3591" s="6">
        <f t="shared" si="170"/>
        <v>61.993771420169026</v>
      </c>
      <c r="AC3591" s="6">
        <f t="shared" si="171"/>
        <v>16.006228579830974</v>
      </c>
    </row>
    <row r="3592" spans="1:29" x14ac:dyDescent="0.25">
      <c r="A3592">
        <v>200</v>
      </c>
      <c r="B3592" t="s">
        <v>17</v>
      </c>
      <c r="C3592" t="s">
        <v>18</v>
      </c>
      <c r="D3592" s="1">
        <v>45623</v>
      </c>
      <c r="E3592">
        <v>1500</v>
      </c>
      <c r="F3592">
        <v>332</v>
      </c>
      <c r="G3592">
        <v>0.01</v>
      </c>
      <c r="H3592" t="s">
        <v>19</v>
      </c>
      <c r="I3592">
        <v>0</v>
      </c>
      <c r="J3592" t="s">
        <v>19</v>
      </c>
      <c r="K3592">
        <v>570</v>
      </c>
      <c r="L3592" t="s">
        <v>19</v>
      </c>
      <c r="M3592">
        <v>11.8</v>
      </c>
      <c r="N3592" t="s">
        <v>19</v>
      </c>
      <c r="O3592">
        <v>78</v>
      </c>
      <c r="P3592" t="s">
        <v>19</v>
      </c>
      <c r="Q3592">
        <v>36</v>
      </c>
      <c r="R3592" t="s">
        <v>19</v>
      </c>
      <c r="S3592">
        <v>48.9</v>
      </c>
      <c r="T3592" t="s">
        <v>19</v>
      </c>
      <c r="U3592">
        <v>6.7</v>
      </c>
      <c r="V3592" t="s">
        <v>19</v>
      </c>
      <c r="W3592">
        <v>296</v>
      </c>
      <c r="X3592" t="s">
        <v>19</v>
      </c>
      <c r="Y3592">
        <v>61.4</v>
      </c>
      <c r="Z3592" t="s">
        <v>19</v>
      </c>
      <c r="AA3592" s="6">
        <f t="shared" si="169"/>
        <v>16.133770157138645</v>
      </c>
      <c r="AB3592" s="6">
        <f t="shared" si="170"/>
        <v>61.040786282849567</v>
      </c>
      <c r="AC3592" s="6">
        <f t="shared" si="171"/>
        <v>16.959213717150433</v>
      </c>
    </row>
    <row r="3593" spans="1:29" hidden="1" x14ac:dyDescent="0.25">
      <c r="A3593">
        <v>200</v>
      </c>
      <c r="B3593" t="s">
        <v>17</v>
      </c>
      <c r="C3593" t="s">
        <v>18</v>
      </c>
      <c r="D3593" s="1">
        <v>45623</v>
      </c>
      <c r="E3593">
        <v>1600</v>
      </c>
      <c r="F3593">
        <v>332</v>
      </c>
      <c r="G3593">
        <v>0</v>
      </c>
      <c r="H3593" t="s">
        <v>19</v>
      </c>
      <c r="I3593">
        <v>0</v>
      </c>
      <c r="J3593" t="s">
        <v>19</v>
      </c>
      <c r="K3593">
        <v>253</v>
      </c>
      <c r="L3593" t="s">
        <v>19</v>
      </c>
      <c r="M3593">
        <v>10.6</v>
      </c>
      <c r="N3593" t="s">
        <v>19</v>
      </c>
      <c r="O3593">
        <v>76.7</v>
      </c>
      <c r="P3593" t="s">
        <v>19</v>
      </c>
      <c r="Q3593">
        <v>34</v>
      </c>
      <c r="R3593" t="s">
        <v>19</v>
      </c>
      <c r="S3593">
        <v>46</v>
      </c>
      <c r="T3593" t="s">
        <v>19</v>
      </c>
      <c r="U3593">
        <v>4.5999999999999996</v>
      </c>
      <c r="V3593" t="s">
        <v>19</v>
      </c>
      <c r="W3593">
        <v>307</v>
      </c>
      <c r="X3593" t="s">
        <v>19</v>
      </c>
      <c r="Y3593">
        <v>62.1</v>
      </c>
      <c r="Z3593" t="s">
        <v>19</v>
      </c>
      <c r="AA3593" s="6">
        <f t="shared" si="169"/>
        <v>15.20673017137419</v>
      </c>
      <c r="AB3593" s="6">
        <f t="shared" si="170"/>
        <v>59.372114308473542</v>
      </c>
      <c r="AC3593" s="6">
        <f t="shared" si="171"/>
        <v>17.327885691526461</v>
      </c>
    </row>
    <row r="3594" spans="1:29" hidden="1" x14ac:dyDescent="0.25">
      <c r="A3594">
        <v>200</v>
      </c>
      <c r="B3594" t="s">
        <v>17</v>
      </c>
      <c r="C3594" t="s">
        <v>18</v>
      </c>
      <c r="D3594" s="1">
        <v>45623</v>
      </c>
      <c r="E3594">
        <v>1700</v>
      </c>
      <c r="F3594">
        <v>332</v>
      </c>
      <c r="G3594">
        <v>0</v>
      </c>
      <c r="H3594" t="s">
        <v>19</v>
      </c>
      <c r="I3594">
        <v>0</v>
      </c>
      <c r="J3594" t="s">
        <v>19</v>
      </c>
      <c r="K3594">
        <v>16</v>
      </c>
      <c r="L3594" t="s">
        <v>19</v>
      </c>
      <c r="M3594">
        <v>9.6999999999999993</v>
      </c>
      <c r="N3594" t="s">
        <v>19</v>
      </c>
      <c r="O3594">
        <v>72.8</v>
      </c>
      <c r="P3594" t="s">
        <v>19</v>
      </c>
      <c r="Q3594">
        <v>35</v>
      </c>
      <c r="R3594" t="s">
        <v>19</v>
      </c>
      <c r="S3594">
        <v>43.6</v>
      </c>
      <c r="T3594" t="s">
        <v>19</v>
      </c>
      <c r="U3594">
        <v>5.0999999999999996</v>
      </c>
      <c r="V3594" t="s">
        <v>19</v>
      </c>
      <c r="W3594">
        <v>305</v>
      </c>
      <c r="X3594" t="s">
        <v>19</v>
      </c>
      <c r="Y3594">
        <v>62.6</v>
      </c>
      <c r="Z3594" t="s">
        <v>19</v>
      </c>
      <c r="AA3594" s="6">
        <f t="shared" si="169"/>
        <v>13.682996813632265</v>
      </c>
      <c r="AB3594" s="6">
        <f t="shared" si="170"/>
        <v>56.629394264538078</v>
      </c>
      <c r="AC3594" s="6">
        <f t="shared" si="171"/>
        <v>16.170605735461919</v>
      </c>
    </row>
    <row r="3595" spans="1:29" hidden="1" x14ac:dyDescent="0.25">
      <c r="A3595">
        <v>200</v>
      </c>
      <c r="B3595" t="s">
        <v>17</v>
      </c>
      <c r="C3595" t="s">
        <v>18</v>
      </c>
      <c r="D3595" s="1">
        <v>45623</v>
      </c>
      <c r="E3595">
        <v>1800</v>
      </c>
      <c r="F3595">
        <v>332</v>
      </c>
      <c r="G3595">
        <v>0</v>
      </c>
      <c r="H3595" t="s">
        <v>19</v>
      </c>
      <c r="I3595">
        <v>0</v>
      </c>
      <c r="J3595" t="s">
        <v>19</v>
      </c>
      <c r="K3595">
        <v>0</v>
      </c>
      <c r="L3595" t="s">
        <v>19</v>
      </c>
      <c r="M3595">
        <v>9</v>
      </c>
      <c r="N3595" t="s">
        <v>19</v>
      </c>
      <c r="O3595">
        <v>69.400000000000006</v>
      </c>
      <c r="P3595" t="s">
        <v>19</v>
      </c>
      <c r="Q3595">
        <v>37</v>
      </c>
      <c r="R3595" t="s">
        <v>19</v>
      </c>
      <c r="S3595">
        <v>41.9</v>
      </c>
      <c r="T3595" t="s">
        <v>19</v>
      </c>
      <c r="U3595">
        <v>4</v>
      </c>
      <c r="V3595" t="s">
        <v>19</v>
      </c>
      <c r="W3595">
        <v>312</v>
      </c>
      <c r="X3595" t="s">
        <v>19</v>
      </c>
      <c r="Y3595">
        <v>62.9</v>
      </c>
      <c r="Z3595" t="s">
        <v>19</v>
      </c>
      <c r="AA3595" s="6">
        <f t="shared" si="169"/>
        <v>12.504107312265255</v>
      </c>
      <c r="AB3595" s="6">
        <f t="shared" si="170"/>
        <v>54.507393162077463</v>
      </c>
      <c r="AC3595" s="6">
        <f t="shared" si="171"/>
        <v>14.892606837922543</v>
      </c>
    </row>
    <row r="3596" spans="1:29" hidden="1" x14ac:dyDescent="0.25">
      <c r="A3596">
        <v>200</v>
      </c>
      <c r="B3596" t="s">
        <v>17</v>
      </c>
      <c r="C3596" t="s">
        <v>18</v>
      </c>
      <c r="D3596" s="1">
        <v>45623</v>
      </c>
      <c r="E3596">
        <v>1900</v>
      </c>
      <c r="F3596">
        <v>332</v>
      </c>
      <c r="G3596">
        <v>0</v>
      </c>
      <c r="H3596" t="s">
        <v>19</v>
      </c>
      <c r="I3596">
        <v>0</v>
      </c>
      <c r="J3596" t="s">
        <v>19</v>
      </c>
      <c r="K3596">
        <v>0</v>
      </c>
      <c r="L3596" t="s">
        <v>19</v>
      </c>
      <c r="M3596">
        <v>8.3000000000000007</v>
      </c>
      <c r="N3596" t="s">
        <v>19</v>
      </c>
      <c r="O3596">
        <v>66.7</v>
      </c>
      <c r="P3596" t="s">
        <v>19</v>
      </c>
      <c r="Q3596">
        <v>37</v>
      </c>
      <c r="R3596" t="s">
        <v>19</v>
      </c>
      <c r="S3596">
        <v>39.799999999999997</v>
      </c>
      <c r="T3596" t="s">
        <v>19</v>
      </c>
      <c r="U3596">
        <v>3.7</v>
      </c>
      <c r="V3596" t="s">
        <v>19</v>
      </c>
      <c r="W3596">
        <v>301</v>
      </c>
      <c r="X3596" t="s">
        <v>19</v>
      </c>
      <c r="Y3596">
        <v>62.9</v>
      </c>
      <c r="Z3596" t="s">
        <v>19</v>
      </c>
      <c r="AA3596" s="6">
        <f t="shared" si="169"/>
        <v>11.308466748175904</v>
      </c>
      <c r="AB3596" s="6">
        <f t="shared" si="170"/>
        <v>52.355240146716625</v>
      </c>
      <c r="AC3596" s="6">
        <f t="shared" si="171"/>
        <v>14.344759853283378</v>
      </c>
    </row>
    <row r="3597" spans="1:29" hidden="1" x14ac:dyDescent="0.25">
      <c r="A3597">
        <v>200</v>
      </c>
      <c r="B3597" t="s">
        <v>17</v>
      </c>
      <c r="C3597" t="s">
        <v>18</v>
      </c>
      <c r="D3597" s="1">
        <v>45623</v>
      </c>
      <c r="E3597">
        <v>2000</v>
      </c>
      <c r="F3597">
        <v>332</v>
      </c>
      <c r="G3597">
        <v>0</v>
      </c>
      <c r="H3597" t="s">
        <v>19</v>
      </c>
      <c r="I3597">
        <v>0</v>
      </c>
      <c r="J3597" t="s">
        <v>19</v>
      </c>
      <c r="K3597">
        <v>0</v>
      </c>
      <c r="L3597" t="s">
        <v>19</v>
      </c>
      <c r="M3597">
        <v>7.9</v>
      </c>
      <c r="N3597" t="s">
        <v>19</v>
      </c>
      <c r="O3597">
        <v>64.099999999999994</v>
      </c>
      <c r="P3597" t="s">
        <v>19</v>
      </c>
      <c r="Q3597">
        <v>39</v>
      </c>
      <c r="R3597" t="s">
        <v>19</v>
      </c>
      <c r="S3597">
        <v>38.4</v>
      </c>
      <c r="T3597" t="s">
        <v>19</v>
      </c>
      <c r="U3597">
        <v>3.9</v>
      </c>
      <c r="V3597" t="s">
        <v>19</v>
      </c>
      <c r="W3597">
        <v>303</v>
      </c>
      <c r="X3597" t="s">
        <v>19</v>
      </c>
      <c r="Y3597">
        <v>62.8</v>
      </c>
      <c r="Z3597" t="s">
        <v>19</v>
      </c>
      <c r="AA3597" s="6">
        <f t="shared" si="169"/>
        <v>10.424808456018376</v>
      </c>
      <c r="AB3597" s="6">
        <f t="shared" si="170"/>
        <v>50.764655220833077</v>
      </c>
      <c r="AC3597" s="6">
        <f t="shared" si="171"/>
        <v>13.335344779166917</v>
      </c>
    </row>
    <row r="3598" spans="1:29" hidden="1" x14ac:dyDescent="0.25">
      <c r="A3598">
        <v>200</v>
      </c>
      <c r="B3598" t="s">
        <v>17</v>
      </c>
      <c r="C3598" t="s">
        <v>18</v>
      </c>
      <c r="D3598" s="1">
        <v>45623</v>
      </c>
      <c r="E3598">
        <v>2100</v>
      </c>
      <c r="F3598">
        <v>332</v>
      </c>
      <c r="G3598">
        <v>0</v>
      </c>
      <c r="H3598" t="s">
        <v>19</v>
      </c>
      <c r="I3598">
        <v>0</v>
      </c>
      <c r="J3598" t="s">
        <v>19</v>
      </c>
      <c r="K3598">
        <v>0</v>
      </c>
      <c r="L3598" t="s">
        <v>19</v>
      </c>
      <c r="M3598">
        <v>7</v>
      </c>
      <c r="N3598" t="s">
        <v>19</v>
      </c>
      <c r="O3598">
        <v>63.7</v>
      </c>
      <c r="P3598" t="s">
        <v>19</v>
      </c>
      <c r="Q3598">
        <v>35</v>
      </c>
      <c r="R3598" t="s">
        <v>19</v>
      </c>
      <c r="S3598">
        <v>35.4</v>
      </c>
      <c r="T3598" t="s">
        <v>19</v>
      </c>
      <c r="U3598">
        <v>5</v>
      </c>
      <c r="V3598" t="s">
        <v>19</v>
      </c>
      <c r="W3598">
        <v>297</v>
      </c>
      <c r="X3598" t="s">
        <v>19</v>
      </c>
      <c r="Y3598">
        <v>62.5</v>
      </c>
      <c r="Z3598" t="s">
        <v>19</v>
      </c>
      <c r="AA3598" s="6">
        <f t="shared" si="169"/>
        <v>9.7101813576727594</v>
      </c>
      <c r="AB3598" s="6">
        <f t="shared" si="170"/>
        <v>49.478326443810964</v>
      </c>
      <c r="AC3598" s="6">
        <f t="shared" si="171"/>
        <v>14.221673556189039</v>
      </c>
    </row>
    <row r="3599" spans="1:29" hidden="1" x14ac:dyDescent="0.25">
      <c r="A3599">
        <v>200</v>
      </c>
      <c r="B3599" t="s">
        <v>17</v>
      </c>
      <c r="C3599" t="s">
        <v>18</v>
      </c>
      <c r="D3599" s="1">
        <v>45623</v>
      </c>
      <c r="E3599">
        <v>2200</v>
      </c>
      <c r="F3599">
        <v>332</v>
      </c>
      <c r="G3599">
        <v>0</v>
      </c>
      <c r="H3599" t="s">
        <v>19</v>
      </c>
      <c r="I3599">
        <v>0</v>
      </c>
      <c r="J3599" t="s">
        <v>19</v>
      </c>
      <c r="K3599">
        <v>0</v>
      </c>
      <c r="L3599" t="s">
        <v>19</v>
      </c>
      <c r="M3599">
        <v>6.3</v>
      </c>
      <c r="N3599" t="s">
        <v>19</v>
      </c>
      <c r="O3599">
        <v>64.599999999999994</v>
      </c>
      <c r="P3599" t="s">
        <v>19</v>
      </c>
      <c r="Q3599">
        <v>30</v>
      </c>
      <c r="R3599" t="s">
        <v>19</v>
      </c>
      <c r="S3599">
        <v>32.799999999999997</v>
      </c>
      <c r="T3599" t="s">
        <v>19</v>
      </c>
      <c r="U3599">
        <v>6.1</v>
      </c>
      <c r="V3599" t="s">
        <v>19</v>
      </c>
      <c r="W3599">
        <v>306</v>
      </c>
      <c r="X3599" t="s">
        <v>19</v>
      </c>
      <c r="Y3599">
        <v>62.2</v>
      </c>
      <c r="Z3599" t="s">
        <v>19</v>
      </c>
      <c r="AA3599" s="6">
        <f t="shared" si="169"/>
        <v>9.3899481699524028</v>
      </c>
      <c r="AB3599" s="6">
        <f t="shared" si="170"/>
        <v>48.901906705914328</v>
      </c>
      <c r="AC3599" s="6">
        <f t="shared" si="171"/>
        <v>15.698093294085666</v>
      </c>
    </row>
    <row r="3600" spans="1:29" hidden="1" x14ac:dyDescent="0.25">
      <c r="A3600">
        <v>200</v>
      </c>
      <c r="B3600" t="s">
        <v>17</v>
      </c>
      <c r="C3600" t="s">
        <v>18</v>
      </c>
      <c r="D3600" s="1">
        <v>45623</v>
      </c>
      <c r="E3600">
        <v>2300</v>
      </c>
      <c r="F3600">
        <v>332</v>
      </c>
      <c r="G3600">
        <v>0</v>
      </c>
      <c r="H3600" t="s">
        <v>19</v>
      </c>
      <c r="I3600">
        <v>0</v>
      </c>
      <c r="J3600" t="s">
        <v>19</v>
      </c>
      <c r="K3600">
        <v>0</v>
      </c>
      <c r="L3600" t="s">
        <v>19</v>
      </c>
      <c r="M3600">
        <v>6.6</v>
      </c>
      <c r="N3600" t="s">
        <v>19</v>
      </c>
      <c r="O3600">
        <v>63.6</v>
      </c>
      <c r="P3600" t="s">
        <v>19</v>
      </c>
      <c r="Q3600">
        <v>33</v>
      </c>
      <c r="R3600" t="s">
        <v>19</v>
      </c>
      <c r="S3600">
        <v>33.799999999999997</v>
      </c>
      <c r="T3600" t="s">
        <v>19</v>
      </c>
      <c r="U3600">
        <v>6.3</v>
      </c>
      <c r="V3600" t="s">
        <v>19</v>
      </c>
      <c r="W3600">
        <v>298</v>
      </c>
      <c r="X3600" t="s">
        <v>19</v>
      </c>
      <c r="Y3600">
        <v>61.9</v>
      </c>
      <c r="Z3600" t="s">
        <v>19</v>
      </c>
      <c r="AA3600" s="6">
        <f t="shared" si="169"/>
        <v>9.3923894344466561</v>
      </c>
      <c r="AB3600" s="6">
        <f t="shared" si="170"/>
        <v>48.906300982003984</v>
      </c>
      <c r="AC3600" s="6">
        <f t="shared" si="171"/>
        <v>14.693699017996018</v>
      </c>
    </row>
    <row r="3601" spans="1:29" hidden="1" x14ac:dyDescent="0.25">
      <c r="A3601">
        <v>200</v>
      </c>
      <c r="B3601" t="s">
        <v>17</v>
      </c>
      <c r="C3601" t="s">
        <v>18</v>
      </c>
      <c r="D3601" s="1">
        <v>45623</v>
      </c>
      <c r="E3601">
        <v>2400</v>
      </c>
      <c r="F3601">
        <v>332</v>
      </c>
      <c r="G3601">
        <v>0</v>
      </c>
      <c r="H3601" t="s">
        <v>19</v>
      </c>
      <c r="I3601">
        <v>0</v>
      </c>
      <c r="J3601" t="s">
        <v>19</v>
      </c>
      <c r="K3601">
        <v>0</v>
      </c>
      <c r="L3601" t="s">
        <v>19</v>
      </c>
      <c r="M3601">
        <v>6</v>
      </c>
      <c r="N3601" t="s">
        <v>19</v>
      </c>
      <c r="O3601">
        <v>64.599999999999994</v>
      </c>
      <c r="P3601" t="s">
        <v>19</v>
      </c>
      <c r="Q3601">
        <v>29</v>
      </c>
      <c r="R3601" t="s">
        <v>19</v>
      </c>
      <c r="S3601">
        <v>31.6</v>
      </c>
      <c r="T3601" t="s">
        <v>19</v>
      </c>
      <c r="U3601">
        <v>7.7</v>
      </c>
      <c r="V3601" t="s">
        <v>19</v>
      </c>
      <c r="W3601">
        <v>298</v>
      </c>
      <c r="X3601" t="s">
        <v>19</v>
      </c>
      <c r="Y3601">
        <v>61.6</v>
      </c>
      <c r="Z3601" t="s">
        <v>19</v>
      </c>
      <c r="AA3601" s="6">
        <f t="shared" si="169"/>
        <v>9.2423268499448117</v>
      </c>
      <c r="AB3601" s="6">
        <f t="shared" si="170"/>
        <v>48.636188329900662</v>
      </c>
      <c r="AC3601" s="6">
        <f t="shared" si="171"/>
        <v>15.963811670099332</v>
      </c>
    </row>
    <row r="3602" spans="1:29" hidden="1" x14ac:dyDescent="0.25">
      <c r="A3602">
        <v>200</v>
      </c>
      <c r="B3602" t="s">
        <v>17</v>
      </c>
      <c r="C3602" t="s">
        <v>18</v>
      </c>
      <c r="D3602" s="1">
        <v>45624</v>
      </c>
      <c r="E3602" s="2">
        <v>100</v>
      </c>
      <c r="F3602">
        <v>333</v>
      </c>
      <c r="G3602">
        <v>0</v>
      </c>
      <c r="H3602" t="s">
        <v>19</v>
      </c>
      <c r="I3602">
        <v>0</v>
      </c>
      <c r="J3602" t="s">
        <v>19</v>
      </c>
      <c r="K3602">
        <v>0</v>
      </c>
      <c r="L3602" t="s">
        <v>19</v>
      </c>
      <c r="M3602">
        <v>5.7</v>
      </c>
      <c r="N3602" t="s">
        <v>19</v>
      </c>
      <c r="O3602">
        <v>63.4</v>
      </c>
      <c r="P3602" t="s">
        <v>19</v>
      </c>
      <c r="Q3602">
        <v>28</v>
      </c>
      <c r="R3602" t="s">
        <v>19</v>
      </c>
      <c r="S3602">
        <v>30.1</v>
      </c>
      <c r="T3602" t="s">
        <v>19</v>
      </c>
      <c r="U3602">
        <v>7.2</v>
      </c>
      <c r="V3602" t="s">
        <v>19</v>
      </c>
      <c r="W3602">
        <v>310</v>
      </c>
      <c r="X3602" t="s">
        <v>19</v>
      </c>
      <c r="Y3602">
        <v>61.4</v>
      </c>
      <c r="Z3602" t="s">
        <v>19</v>
      </c>
      <c r="AA3602" s="6">
        <f t="shared" si="169"/>
        <v>8.5981390302845373</v>
      </c>
      <c r="AB3602" s="6">
        <f t="shared" si="170"/>
        <v>47.476650254512165</v>
      </c>
      <c r="AC3602" s="6">
        <f t="shared" si="171"/>
        <v>15.923349745487833</v>
      </c>
    </row>
    <row r="3603" spans="1:29" hidden="1" x14ac:dyDescent="0.25">
      <c r="A3603">
        <v>200</v>
      </c>
      <c r="B3603" t="s">
        <v>17</v>
      </c>
      <c r="C3603" t="s">
        <v>18</v>
      </c>
      <c r="D3603" s="1">
        <v>45624</v>
      </c>
      <c r="E3603" s="2">
        <v>200</v>
      </c>
      <c r="F3603">
        <v>333</v>
      </c>
      <c r="G3603">
        <v>0</v>
      </c>
      <c r="H3603" t="s">
        <v>19</v>
      </c>
      <c r="I3603">
        <v>0</v>
      </c>
      <c r="J3603" t="s">
        <v>19</v>
      </c>
      <c r="K3603">
        <v>0</v>
      </c>
      <c r="L3603" t="s">
        <v>19</v>
      </c>
      <c r="M3603">
        <v>5.5</v>
      </c>
      <c r="N3603" t="s">
        <v>19</v>
      </c>
      <c r="O3603">
        <v>62.7</v>
      </c>
      <c r="P3603" t="s">
        <v>19</v>
      </c>
      <c r="Q3603">
        <v>28</v>
      </c>
      <c r="R3603" t="s">
        <v>19</v>
      </c>
      <c r="S3603">
        <v>29.5</v>
      </c>
      <c r="T3603" t="s">
        <v>19</v>
      </c>
      <c r="U3603">
        <v>6.4</v>
      </c>
      <c r="V3603" t="s">
        <v>19</v>
      </c>
      <c r="W3603">
        <v>300</v>
      </c>
      <c r="X3603" t="s">
        <v>19</v>
      </c>
      <c r="Y3603">
        <v>61.2</v>
      </c>
      <c r="Z3603" t="s">
        <v>19</v>
      </c>
      <c r="AA3603" s="6">
        <f t="shared" si="169"/>
        <v>8.3095919106214229</v>
      </c>
      <c r="AB3603" s="6">
        <f t="shared" si="170"/>
        <v>46.957265439118558</v>
      </c>
      <c r="AC3603" s="6">
        <f t="shared" si="171"/>
        <v>15.742734560881445</v>
      </c>
    </row>
    <row r="3604" spans="1:29" hidden="1" x14ac:dyDescent="0.25">
      <c r="A3604">
        <v>200</v>
      </c>
      <c r="B3604" t="s">
        <v>17</v>
      </c>
      <c r="C3604" t="s">
        <v>18</v>
      </c>
      <c r="D3604" s="1">
        <v>45624</v>
      </c>
      <c r="E3604" s="2">
        <v>300</v>
      </c>
      <c r="F3604">
        <v>333</v>
      </c>
      <c r="G3604">
        <v>0</v>
      </c>
      <c r="H3604" t="s">
        <v>19</v>
      </c>
      <c r="I3604">
        <v>0</v>
      </c>
      <c r="J3604" t="s">
        <v>19</v>
      </c>
      <c r="K3604">
        <v>0</v>
      </c>
      <c r="L3604" t="s">
        <v>19</v>
      </c>
      <c r="M3604">
        <v>5.2</v>
      </c>
      <c r="N3604" t="s">
        <v>19</v>
      </c>
      <c r="O3604">
        <v>63</v>
      </c>
      <c r="P3604" t="s">
        <v>19</v>
      </c>
      <c r="Q3604">
        <v>26</v>
      </c>
      <c r="R3604" t="s">
        <v>19</v>
      </c>
      <c r="S3604">
        <v>28</v>
      </c>
      <c r="T3604" t="s">
        <v>19</v>
      </c>
      <c r="U3604">
        <v>6.4</v>
      </c>
      <c r="V3604" t="s">
        <v>19</v>
      </c>
      <c r="W3604">
        <v>303</v>
      </c>
      <c r="X3604" t="s">
        <v>19</v>
      </c>
      <c r="Y3604">
        <v>61</v>
      </c>
      <c r="Z3604" t="s">
        <v>19</v>
      </c>
      <c r="AA3604" s="6">
        <f t="shared" si="169"/>
        <v>8.1403667094726249</v>
      </c>
      <c r="AB3604" s="6">
        <f t="shared" si="170"/>
        <v>46.652660077050726</v>
      </c>
      <c r="AC3604" s="6">
        <f t="shared" si="171"/>
        <v>16.347339922949274</v>
      </c>
    </row>
    <row r="3605" spans="1:29" hidden="1" x14ac:dyDescent="0.25">
      <c r="A3605">
        <v>200</v>
      </c>
      <c r="B3605" t="s">
        <v>17</v>
      </c>
      <c r="C3605" t="s">
        <v>18</v>
      </c>
      <c r="D3605" s="1">
        <v>45624</v>
      </c>
      <c r="E3605" s="2">
        <v>400</v>
      </c>
      <c r="F3605">
        <v>333</v>
      </c>
      <c r="G3605">
        <v>0</v>
      </c>
      <c r="H3605" t="s">
        <v>19</v>
      </c>
      <c r="I3605">
        <v>0</v>
      </c>
      <c r="J3605" t="s">
        <v>19</v>
      </c>
      <c r="K3605">
        <v>0</v>
      </c>
      <c r="L3605" t="s">
        <v>19</v>
      </c>
      <c r="M3605">
        <v>5.3</v>
      </c>
      <c r="N3605" t="s">
        <v>19</v>
      </c>
      <c r="O3605">
        <v>62.6</v>
      </c>
      <c r="P3605" t="s">
        <v>19</v>
      </c>
      <c r="Q3605">
        <v>28</v>
      </c>
      <c r="R3605" t="s">
        <v>19</v>
      </c>
      <c r="S3605">
        <v>28.7</v>
      </c>
      <c r="T3605" t="s">
        <v>19</v>
      </c>
      <c r="U3605">
        <v>5.7</v>
      </c>
      <c r="V3605" t="s">
        <v>19</v>
      </c>
      <c r="W3605">
        <v>304</v>
      </c>
      <c r="X3605" t="s">
        <v>19</v>
      </c>
      <c r="Y3605">
        <v>60.8</v>
      </c>
      <c r="Z3605" t="s">
        <v>19</v>
      </c>
      <c r="AA3605" s="6">
        <f t="shared" si="169"/>
        <v>8.2683706258086556</v>
      </c>
      <c r="AB3605" s="6">
        <f t="shared" si="170"/>
        <v>46.883067126455579</v>
      </c>
      <c r="AC3605" s="6">
        <f t="shared" si="171"/>
        <v>15.716932873544422</v>
      </c>
    </row>
    <row r="3606" spans="1:29" hidden="1" x14ac:dyDescent="0.25">
      <c r="A3606">
        <v>200</v>
      </c>
      <c r="B3606" t="s">
        <v>17</v>
      </c>
      <c r="C3606" t="s">
        <v>18</v>
      </c>
      <c r="D3606" s="1">
        <v>45624</v>
      </c>
      <c r="E3606" s="2">
        <v>500</v>
      </c>
      <c r="F3606">
        <v>333</v>
      </c>
      <c r="G3606">
        <v>0</v>
      </c>
      <c r="H3606" t="s">
        <v>19</v>
      </c>
      <c r="I3606">
        <v>0</v>
      </c>
      <c r="J3606" t="s">
        <v>19</v>
      </c>
      <c r="K3606">
        <v>0</v>
      </c>
      <c r="L3606" t="s">
        <v>19</v>
      </c>
      <c r="M3606">
        <v>5.9</v>
      </c>
      <c r="N3606" t="s">
        <v>19</v>
      </c>
      <c r="O3606">
        <v>58</v>
      </c>
      <c r="P3606" t="s">
        <v>19</v>
      </c>
      <c r="Q3606">
        <v>36</v>
      </c>
      <c r="R3606" t="s">
        <v>19</v>
      </c>
      <c r="S3606">
        <v>31.1</v>
      </c>
      <c r="T3606" t="s">
        <v>19</v>
      </c>
      <c r="U3606">
        <v>4.5999999999999996</v>
      </c>
      <c r="V3606" t="s">
        <v>19</v>
      </c>
      <c r="W3606">
        <v>299</v>
      </c>
      <c r="X3606" t="s">
        <v>19</v>
      </c>
      <c r="Y3606">
        <v>60.6</v>
      </c>
      <c r="Z3606" t="s">
        <v>19</v>
      </c>
      <c r="AA3606" s="6">
        <f t="shared" si="169"/>
        <v>7.3389904707010789</v>
      </c>
      <c r="AB3606" s="6">
        <f t="shared" si="170"/>
        <v>45.21018284726194</v>
      </c>
      <c r="AC3606" s="6">
        <f t="shared" si="171"/>
        <v>12.78981715273806</v>
      </c>
    </row>
    <row r="3607" spans="1:29" hidden="1" x14ac:dyDescent="0.25">
      <c r="A3607">
        <v>200</v>
      </c>
      <c r="B3607" t="s">
        <v>17</v>
      </c>
      <c r="C3607" t="s">
        <v>18</v>
      </c>
      <c r="D3607" s="1">
        <v>45624</v>
      </c>
      <c r="E3607" s="2">
        <v>600</v>
      </c>
      <c r="F3607">
        <v>333</v>
      </c>
      <c r="G3607">
        <v>0</v>
      </c>
      <c r="H3607" t="s">
        <v>19</v>
      </c>
      <c r="I3607">
        <v>0</v>
      </c>
      <c r="J3607" t="s">
        <v>19</v>
      </c>
      <c r="K3607">
        <v>0</v>
      </c>
      <c r="L3607" t="s">
        <v>19</v>
      </c>
      <c r="M3607">
        <v>5.3</v>
      </c>
      <c r="N3607" t="s">
        <v>19</v>
      </c>
      <c r="O3607">
        <v>59</v>
      </c>
      <c r="P3607" t="s">
        <v>19</v>
      </c>
      <c r="Q3607">
        <v>31</v>
      </c>
      <c r="R3607" t="s">
        <v>19</v>
      </c>
      <c r="S3607">
        <v>28.5</v>
      </c>
      <c r="T3607" t="s">
        <v>19</v>
      </c>
      <c r="U3607">
        <v>5.2</v>
      </c>
      <c r="V3607" t="s">
        <v>19</v>
      </c>
      <c r="W3607">
        <v>306</v>
      </c>
      <c r="X3607" t="s">
        <v>19</v>
      </c>
      <c r="Y3607">
        <v>60.5</v>
      </c>
      <c r="Z3607" t="s">
        <v>19</v>
      </c>
      <c r="AA3607" s="6">
        <f t="shared" si="169"/>
        <v>7.1659400944877216</v>
      </c>
      <c r="AB3607" s="6">
        <f t="shared" si="170"/>
        <v>44.898692170077901</v>
      </c>
      <c r="AC3607" s="6">
        <f t="shared" si="171"/>
        <v>14.101307829922099</v>
      </c>
    </row>
    <row r="3608" spans="1:29" hidden="1" x14ac:dyDescent="0.25">
      <c r="A3608">
        <v>200</v>
      </c>
      <c r="B3608" t="s">
        <v>17</v>
      </c>
      <c r="C3608" t="s">
        <v>18</v>
      </c>
      <c r="D3608" s="1">
        <v>45624</v>
      </c>
      <c r="E3608" s="2">
        <v>700</v>
      </c>
      <c r="F3608">
        <v>333</v>
      </c>
      <c r="G3608">
        <v>0</v>
      </c>
      <c r="H3608" t="s">
        <v>19</v>
      </c>
      <c r="I3608">
        <v>0</v>
      </c>
      <c r="J3608" t="s">
        <v>19</v>
      </c>
      <c r="K3608">
        <v>15</v>
      </c>
      <c r="L3608" t="s">
        <v>19</v>
      </c>
      <c r="M3608">
        <v>5.2</v>
      </c>
      <c r="N3608" t="s">
        <v>19</v>
      </c>
      <c r="O3608">
        <v>58.9</v>
      </c>
      <c r="P3608" t="s">
        <v>19</v>
      </c>
      <c r="Q3608">
        <v>31</v>
      </c>
      <c r="R3608" t="s">
        <v>19</v>
      </c>
      <c r="S3608">
        <v>28.1</v>
      </c>
      <c r="T3608" t="s">
        <v>19</v>
      </c>
      <c r="U3608">
        <v>5.0999999999999996</v>
      </c>
      <c r="V3608" t="s">
        <v>19</v>
      </c>
      <c r="W3608">
        <v>302</v>
      </c>
      <c r="X3608" t="s">
        <v>19</v>
      </c>
      <c r="Y3608">
        <v>60.3</v>
      </c>
      <c r="Z3608" t="s">
        <v>19</v>
      </c>
      <c r="AA3608" s="6">
        <f t="shared" si="169"/>
        <v>7.123620071618193</v>
      </c>
      <c r="AB3608" s="6">
        <f t="shared" si="170"/>
        <v>44.822516128912746</v>
      </c>
      <c r="AC3608" s="6">
        <f t="shared" si="171"/>
        <v>14.077483871087253</v>
      </c>
    </row>
    <row r="3609" spans="1:29" hidden="1" x14ac:dyDescent="0.25">
      <c r="A3609">
        <v>200</v>
      </c>
      <c r="B3609" t="s">
        <v>17</v>
      </c>
      <c r="C3609" t="s">
        <v>18</v>
      </c>
      <c r="D3609" s="1">
        <v>45624</v>
      </c>
      <c r="E3609" s="2">
        <v>800</v>
      </c>
      <c r="F3609">
        <v>333</v>
      </c>
      <c r="G3609">
        <v>0</v>
      </c>
      <c r="H3609" t="s">
        <v>19</v>
      </c>
      <c r="I3609">
        <v>0</v>
      </c>
      <c r="J3609" t="s">
        <v>19</v>
      </c>
      <c r="K3609">
        <v>197</v>
      </c>
      <c r="L3609" t="s">
        <v>19</v>
      </c>
      <c r="M3609">
        <v>5.4</v>
      </c>
      <c r="N3609" t="s">
        <v>19</v>
      </c>
      <c r="O3609">
        <v>61.3</v>
      </c>
      <c r="P3609" t="s">
        <v>19</v>
      </c>
      <c r="Q3609">
        <v>29</v>
      </c>
      <c r="R3609" t="s">
        <v>19</v>
      </c>
      <c r="S3609">
        <v>29.1</v>
      </c>
      <c r="T3609" t="s">
        <v>19</v>
      </c>
      <c r="U3609">
        <v>4.8</v>
      </c>
      <c r="V3609" t="s">
        <v>19</v>
      </c>
      <c r="W3609">
        <v>299</v>
      </c>
      <c r="X3609" t="s">
        <v>19</v>
      </c>
      <c r="Y3609">
        <v>60</v>
      </c>
      <c r="Z3609" t="s">
        <v>19</v>
      </c>
      <c r="AA3609" s="6">
        <f t="shared" si="169"/>
        <v>7.8696592786673403</v>
      </c>
      <c r="AB3609" s="6">
        <f t="shared" si="170"/>
        <v>46.165386701601214</v>
      </c>
      <c r="AC3609" s="6">
        <f t="shared" si="171"/>
        <v>15.134613298398783</v>
      </c>
    </row>
    <row r="3610" spans="1:29" hidden="1" x14ac:dyDescent="0.25">
      <c r="A3610">
        <v>200</v>
      </c>
      <c r="B3610" t="s">
        <v>17</v>
      </c>
      <c r="C3610" t="s">
        <v>18</v>
      </c>
      <c r="D3610" s="1">
        <v>45624</v>
      </c>
      <c r="E3610" s="2">
        <v>900</v>
      </c>
      <c r="F3610">
        <v>333</v>
      </c>
      <c r="G3610">
        <v>0.01</v>
      </c>
      <c r="H3610" t="s">
        <v>19</v>
      </c>
      <c r="I3610">
        <v>0</v>
      </c>
      <c r="J3610" t="s">
        <v>19</v>
      </c>
      <c r="K3610">
        <v>618</v>
      </c>
      <c r="L3610" t="s">
        <v>19</v>
      </c>
      <c r="M3610">
        <v>5.6</v>
      </c>
      <c r="N3610" t="s">
        <v>19</v>
      </c>
      <c r="O3610">
        <v>64.7</v>
      </c>
      <c r="P3610" t="s">
        <v>19</v>
      </c>
      <c r="Q3610">
        <v>27</v>
      </c>
      <c r="R3610" t="s">
        <v>19</v>
      </c>
      <c r="S3610">
        <v>29.7</v>
      </c>
      <c r="T3610" t="s">
        <v>19</v>
      </c>
      <c r="U3610">
        <v>7.7</v>
      </c>
      <c r="V3610" t="s">
        <v>19</v>
      </c>
      <c r="W3610">
        <v>289</v>
      </c>
      <c r="X3610" t="s">
        <v>19</v>
      </c>
      <c r="Y3610">
        <v>59.7</v>
      </c>
      <c r="Z3610" t="s">
        <v>19</v>
      </c>
      <c r="AA3610" s="6">
        <f t="shared" si="169"/>
        <v>8.9820263065409627</v>
      </c>
      <c r="AB3610" s="6">
        <f t="shared" si="170"/>
        <v>48.167647351773731</v>
      </c>
      <c r="AC3610" s="6">
        <f t="shared" si="171"/>
        <v>16.532352648226272</v>
      </c>
    </row>
    <row r="3611" spans="1:29" hidden="1" x14ac:dyDescent="0.25">
      <c r="A3611">
        <v>200</v>
      </c>
      <c r="B3611" t="s">
        <v>17</v>
      </c>
      <c r="C3611" t="s">
        <v>18</v>
      </c>
      <c r="D3611" s="1">
        <v>45624</v>
      </c>
      <c r="E3611">
        <v>1000</v>
      </c>
      <c r="F3611">
        <v>333</v>
      </c>
      <c r="G3611">
        <v>0.01</v>
      </c>
      <c r="H3611" t="s">
        <v>19</v>
      </c>
      <c r="I3611">
        <v>0</v>
      </c>
      <c r="J3611" t="s">
        <v>19</v>
      </c>
      <c r="K3611">
        <v>954</v>
      </c>
      <c r="L3611" t="s">
        <v>19</v>
      </c>
      <c r="M3611">
        <v>5.8</v>
      </c>
      <c r="N3611" t="s">
        <v>19</v>
      </c>
      <c r="O3611">
        <v>68.2</v>
      </c>
      <c r="P3611" t="s">
        <v>19</v>
      </c>
      <c r="Q3611">
        <v>25</v>
      </c>
      <c r="R3611" t="s">
        <v>19</v>
      </c>
      <c r="S3611">
        <v>30.7</v>
      </c>
      <c r="T3611" t="s">
        <v>19</v>
      </c>
      <c r="U3611">
        <v>6.8</v>
      </c>
      <c r="V3611" t="s">
        <v>19</v>
      </c>
      <c r="W3611">
        <v>293</v>
      </c>
      <c r="X3611" t="s">
        <v>19</v>
      </c>
      <c r="Y3611">
        <v>59.6</v>
      </c>
      <c r="Z3611" t="s">
        <v>19</v>
      </c>
      <c r="AA3611" s="6">
        <f t="shared" si="169"/>
        <v>10.072452744527514</v>
      </c>
      <c r="AB3611" s="6">
        <f t="shared" si="170"/>
        <v>50.130414940149521</v>
      </c>
      <c r="AC3611" s="6">
        <f t="shared" si="171"/>
        <v>18.069585059850482</v>
      </c>
    </row>
    <row r="3612" spans="1:29" hidden="1" x14ac:dyDescent="0.25">
      <c r="A3612">
        <v>200</v>
      </c>
      <c r="B3612" t="s">
        <v>17</v>
      </c>
      <c r="C3612" t="s">
        <v>18</v>
      </c>
      <c r="D3612" s="1">
        <v>45624</v>
      </c>
      <c r="E3612">
        <v>1100</v>
      </c>
      <c r="F3612">
        <v>333</v>
      </c>
      <c r="G3612">
        <v>0.02</v>
      </c>
      <c r="H3612" t="s">
        <v>19</v>
      </c>
      <c r="I3612">
        <v>0</v>
      </c>
      <c r="J3612" t="s">
        <v>19</v>
      </c>
      <c r="K3612">
        <v>1166</v>
      </c>
      <c r="L3612" t="s">
        <v>19</v>
      </c>
      <c r="M3612">
        <v>5.7</v>
      </c>
      <c r="N3612" t="s">
        <v>19</v>
      </c>
      <c r="O3612">
        <v>70.400000000000006</v>
      </c>
      <c r="P3612" t="s">
        <v>19</v>
      </c>
      <c r="Q3612">
        <v>22</v>
      </c>
      <c r="R3612" t="s">
        <v>19</v>
      </c>
      <c r="S3612">
        <v>30.2</v>
      </c>
      <c r="T3612" t="s">
        <v>19</v>
      </c>
      <c r="U3612">
        <v>7</v>
      </c>
      <c r="V3612" t="s">
        <v>19</v>
      </c>
      <c r="W3612">
        <v>296</v>
      </c>
      <c r="X3612" t="s">
        <v>19</v>
      </c>
      <c r="Y3612">
        <v>59.6</v>
      </c>
      <c r="Z3612" t="s">
        <v>19</v>
      </c>
      <c r="AA3612" s="6">
        <f t="shared" si="169"/>
        <v>10.394235132441613</v>
      </c>
      <c r="AB3612" s="6">
        <f t="shared" si="170"/>
        <v>50.709623238394904</v>
      </c>
      <c r="AC3612" s="6">
        <f t="shared" si="171"/>
        <v>19.690376761605101</v>
      </c>
    </row>
    <row r="3613" spans="1:29" hidden="1" x14ac:dyDescent="0.25">
      <c r="A3613">
        <v>200</v>
      </c>
      <c r="B3613" t="s">
        <v>17</v>
      </c>
      <c r="C3613" t="s">
        <v>18</v>
      </c>
      <c r="D3613" s="1">
        <v>45624</v>
      </c>
      <c r="E3613">
        <v>1200</v>
      </c>
      <c r="F3613">
        <v>333</v>
      </c>
      <c r="G3613">
        <v>0.02</v>
      </c>
      <c r="H3613" t="s">
        <v>19</v>
      </c>
      <c r="I3613">
        <v>0</v>
      </c>
      <c r="J3613" t="s">
        <v>19</v>
      </c>
      <c r="K3613">
        <v>1240</v>
      </c>
      <c r="L3613" t="s">
        <v>19</v>
      </c>
      <c r="M3613">
        <v>5.7</v>
      </c>
      <c r="N3613" t="s">
        <v>19</v>
      </c>
      <c r="O3613">
        <v>71.7</v>
      </c>
      <c r="P3613" t="s">
        <v>19</v>
      </c>
      <c r="Q3613">
        <v>21</v>
      </c>
      <c r="R3613" t="s">
        <v>19</v>
      </c>
      <c r="S3613">
        <v>30.2</v>
      </c>
      <c r="T3613" t="s">
        <v>19</v>
      </c>
      <c r="U3613">
        <v>6.7</v>
      </c>
      <c r="V3613" t="s">
        <v>19</v>
      </c>
      <c r="W3613">
        <v>291</v>
      </c>
      <c r="X3613" t="s">
        <v>19</v>
      </c>
      <c r="Y3613">
        <v>59.9</v>
      </c>
      <c r="Z3613" t="s">
        <v>19</v>
      </c>
      <c r="AA3613" s="6">
        <f t="shared" si="169"/>
        <v>10.698249095753484</v>
      </c>
      <c r="AB3613" s="6">
        <f t="shared" si="170"/>
        <v>51.256848372356274</v>
      </c>
      <c r="AC3613" s="6">
        <f t="shared" si="171"/>
        <v>20.443151627643729</v>
      </c>
    </row>
    <row r="3614" spans="1:29" hidden="1" x14ac:dyDescent="0.25">
      <c r="A3614">
        <v>200</v>
      </c>
      <c r="B3614" t="s">
        <v>17</v>
      </c>
      <c r="C3614" t="s">
        <v>18</v>
      </c>
      <c r="D3614" s="1">
        <v>45624</v>
      </c>
      <c r="E3614">
        <v>1300</v>
      </c>
      <c r="F3614">
        <v>333</v>
      </c>
      <c r="G3614">
        <v>0.02</v>
      </c>
      <c r="H3614" t="s">
        <v>19</v>
      </c>
      <c r="I3614">
        <v>0</v>
      </c>
      <c r="J3614" t="s">
        <v>19</v>
      </c>
      <c r="K3614">
        <v>1187</v>
      </c>
      <c r="L3614" t="s">
        <v>19</v>
      </c>
      <c r="M3614">
        <v>5.7</v>
      </c>
      <c r="N3614" t="s">
        <v>19</v>
      </c>
      <c r="O3614">
        <v>72.599999999999994</v>
      </c>
      <c r="P3614" t="s">
        <v>19</v>
      </c>
      <c r="Q3614">
        <v>21</v>
      </c>
      <c r="R3614" t="s">
        <v>19</v>
      </c>
      <c r="S3614">
        <v>30.5</v>
      </c>
      <c r="T3614" t="s">
        <v>19</v>
      </c>
      <c r="U3614">
        <v>6.2</v>
      </c>
      <c r="V3614" t="s">
        <v>19</v>
      </c>
      <c r="W3614">
        <v>281</v>
      </c>
      <c r="X3614" t="s">
        <v>19</v>
      </c>
      <c r="Y3614">
        <v>60.4</v>
      </c>
      <c r="Z3614" t="s">
        <v>19</v>
      </c>
      <c r="AA3614" s="6">
        <f t="shared" si="169"/>
        <v>11.042770879776493</v>
      </c>
      <c r="AB3614" s="6">
        <f t="shared" si="170"/>
        <v>51.876987583597689</v>
      </c>
      <c r="AC3614" s="6">
        <f t="shared" si="171"/>
        <v>20.723012416402305</v>
      </c>
    </row>
    <row r="3615" spans="1:29" hidden="1" x14ac:dyDescent="0.25">
      <c r="A3615">
        <v>200</v>
      </c>
      <c r="B3615" t="s">
        <v>17</v>
      </c>
      <c r="C3615" t="s">
        <v>18</v>
      </c>
      <c r="D3615" s="1">
        <v>45624</v>
      </c>
      <c r="E3615">
        <v>1400</v>
      </c>
      <c r="F3615">
        <v>333</v>
      </c>
      <c r="G3615">
        <v>0.01</v>
      </c>
      <c r="H3615" t="s">
        <v>19</v>
      </c>
      <c r="I3615">
        <v>0</v>
      </c>
      <c r="J3615" t="s">
        <v>19</v>
      </c>
      <c r="K3615">
        <v>998</v>
      </c>
      <c r="L3615" t="s">
        <v>19</v>
      </c>
      <c r="M3615">
        <v>5.6</v>
      </c>
      <c r="N3615" t="s">
        <v>19</v>
      </c>
      <c r="O3615">
        <v>73.7</v>
      </c>
      <c r="P3615" t="s">
        <v>19</v>
      </c>
      <c r="Q3615">
        <v>20</v>
      </c>
      <c r="R3615" t="s">
        <v>19</v>
      </c>
      <c r="S3615">
        <v>29.7</v>
      </c>
      <c r="T3615" t="s">
        <v>19</v>
      </c>
      <c r="U3615">
        <v>4.3</v>
      </c>
      <c r="V3615" t="s">
        <v>19</v>
      </c>
      <c r="W3615">
        <v>281</v>
      </c>
      <c r="X3615" t="s">
        <v>19</v>
      </c>
      <c r="Y3615">
        <v>60.9</v>
      </c>
      <c r="Z3615" t="s">
        <v>19</v>
      </c>
      <c r="AA3615" s="6">
        <f t="shared" si="169"/>
        <v>11.250580952244565</v>
      </c>
      <c r="AB3615" s="6">
        <f t="shared" si="170"/>
        <v>52.251045714040217</v>
      </c>
      <c r="AC3615" s="6">
        <f t="shared" si="171"/>
        <v>21.448954285959786</v>
      </c>
    </row>
    <row r="3616" spans="1:29" hidden="1" x14ac:dyDescent="0.25">
      <c r="A3616">
        <v>200</v>
      </c>
      <c r="B3616" t="s">
        <v>17</v>
      </c>
      <c r="C3616" t="s">
        <v>18</v>
      </c>
      <c r="D3616" s="1">
        <v>45624</v>
      </c>
      <c r="E3616">
        <v>1500</v>
      </c>
      <c r="F3616">
        <v>333</v>
      </c>
      <c r="G3616">
        <v>0.01</v>
      </c>
      <c r="H3616" t="s">
        <v>19</v>
      </c>
      <c r="I3616">
        <v>0</v>
      </c>
      <c r="J3616" t="s">
        <v>19</v>
      </c>
      <c r="K3616">
        <v>699</v>
      </c>
      <c r="L3616" t="s">
        <v>19</v>
      </c>
      <c r="M3616">
        <v>5.7</v>
      </c>
      <c r="N3616" t="s">
        <v>19</v>
      </c>
      <c r="O3616">
        <v>73.7</v>
      </c>
      <c r="P3616" t="s">
        <v>19</v>
      </c>
      <c r="Q3616">
        <v>20</v>
      </c>
      <c r="R3616" t="s">
        <v>19</v>
      </c>
      <c r="S3616">
        <v>30.3</v>
      </c>
      <c r="T3616" t="s">
        <v>19</v>
      </c>
      <c r="U3616">
        <v>5.2</v>
      </c>
      <c r="V3616" t="s">
        <v>19</v>
      </c>
      <c r="W3616">
        <v>288</v>
      </c>
      <c r="X3616" t="s">
        <v>19</v>
      </c>
      <c r="Y3616">
        <v>61.6</v>
      </c>
      <c r="Z3616" t="s">
        <v>19</v>
      </c>
      <c r="AA3616" s="6">
        <f t="shared" si="169"/>
        <v>11.250580952244565</v>
      </c>
      <c r="AB3616" s="6">
        <f t="shared" si="170"/>
        <v>52.251045714040217</v>
      </c>
      <c r="AC3616" s="6">
        <f t="shared" si="171"/>
        <v>21.448954285959786</v>
      </c>
    </row>
    <row r="3617" spans="1:29" hidden="1" x14ac:dyDescent="0.25">
      <c r="A3617">
        <v>200</v>
      </c>
      <c r="B3617" t="s">
        <v>17</v>
      </c>
      <c r="C3617" t="s">
        <v>18</v>
      </c>
      <c r="D3617" s="1">
        <v>45624</v>
      </c>
      <c r="E3617">
        <v>1600</v>
      </c>
      <c r="F3617">
        <v>333</v>
      </c>
      <c r="G3617">
        <v>0.01</v>
      </c>
      <c r="H3617" t="s">
        <v>19</v>
      </c>
      <c r="I3617">
        <v>0</v>
      </c>
      <c r="J3617" t="s">
        <v>19</v>
      </c>
      <c r="K3617">
        <v>360</v>
      </c>
      <c r="L3617" t="s">
        <v>19</v>
      </c>
      <c r="M3617">
        <v>5.5</v>
      </c>
      <c r="N3617" t="s">
        <v>19</v>
      </c>
      <c r="O3617">
        <v>72.900000000000006</v>
      </c>
      <c r="P3617" t="s">
        <v>19</v>
      </c>
      <c r="Q3617">
        <v>20</v>
      </c>
      <c r="R3617" t="s">
        <v>19</v>
      </c>
      <c r="S3617">
        <v>29.3</v>
      </c>
      <c r="T3617" t="s">
        <v>19</v>
      </c>
      <c r="U3617">
        <v>4.9000000000000004</v>
      </c>
      <c r="V3617" t="s">
        <v>19</v>
      </c>
      <c r="W3617">
        <v>282</v>
      </c>
      <c r="X3617" t="s">
        <v>19</v>
      </c>
      <c r="Y3617">
        <v>62.2</v>
      </c>
      <c r="Z3617" t="s">
        <v>19</v>
      </c>
      <c r="AA3617" s="6">
        <f t="shared" si="169"/>
        <v>10.948113275392075</v>
      </c>
      <c r="AB3617" s="6">
        <f t="shared" si="170"/>
        <v>51.706603895705733</v>
      </c>
      <c r="AC3617" s="6">
        <f t="shared" si="171"/>
        <v>21.193396104294273</v>
      </c>
    </row>
    <row r="3618" spans="1:29" hidden="1" x14ac:dyDescent="0.25">
      <c r="A3618">
        <v>200</v>
      </c>
      <c r="B3618" t="s">
        <v>17</v>
      </c>
      <c r="C3618" t="s">
        <v>18</v>
      </c>
      <c r="D3618" s="1">
        <v>45624</v>
      </c>
      <c r="E3618">
        <v>1700</v>
      </c>
      <c r="F3618">
        <v>333</v>
      </c>
      <c r="G3618">
        <v>0</v>
      </c>
      <c r="H3618" t="s">
        <v>19</v>
      </c>
      <c r="I3618">
        <v>0</v>
      </c>
      <c r="J3618" t="s">
        <v>19</v>
      </c>
      <c r="K3618">
        <v>24</v>
      </c>
      <c r="L3618" t="s">
        <v>19</v>
      </c>
      <c r="M3618">
        <v>5.4</v>
      </c>
      <c r="N3618" t="s">
        <v>19</v>
      </c>
      <c r="O3618">
        <v>68.400000000000006</v>
      </c>
      <c r="P3618" t="s">
        <v>19</v>
      </c>
      <c r="Q3618">
        <v>23</v>
      </c>
      <c r="R3618" t="s">
        <v>19</v>
      </c>
      <c r="S3618">
        <v>29</v>
      </c>
      <c r="T3618" t="s">
        <v>19</v>
      </c>
      <c r="U3618">
        <v>3.2</v>
      </c>
      <c r="V3618" t="s">
        <v>19</v>
      </c>
      <c r="W3618">
        <v>318</v>
      </c>
      <c r="X3618" t="s">
        <v>19</v>
      </c>
      <c r="Y3618">
        <v>62.7</v>
      </c>
      <c r="Z3618" t="s">
        <v>19</v>
      </c>
      <c r="AA3618" s="6">
        <f t="shared" si="169"/>
        <v>9.8004091504703528</v>
      </c>
      <c r="AB3618" s="6">
        <f t="shared" si="170"/>
        <v>49.640736470846633</v>
      </c>
      <c r="AC3618" s="6">
        <f t="shared" si="171"/>
        <v>18.759263529153372</v>
      </c>
    </row>
    <row r="3619" spans="1:29" hidden="1" x14ac:dyDescent="0.25">
      <c r="A3619">
        <v>200</v>
      </c>
      <c r="B3619" t="s">
        <v>17</v>
      </c>
      <c r="C3619" t="s">
        <v>18</v>
      </c>
      <c r="D3619" s="1">
        <v>45624</v>
      </c>
      <c r="E3619">
        <v>1800</v>
      </c>
      <c r="F3619">
        <v>333</v>
      </c>
      <c r="G3619">
        <v>0</v>
      </c>
      <c r="H3619" t="s">
        <v>19</v>
      </c>
      <c r="I3619">
        <v>0</v>
      </c>
      <c r="J3619" t="s">
        <v>19</v>
      </c>
      <c r="K3619">
        <v>0</v>
      </c>
      <c r="L3619" t="s">
        <v>19</v>
      </c>
      <c r="M3619">
        <v>4.3</v>
      </c>
      <c r="N3619" t="s">
        <v>19</v>
      </c>
      <c r="O3619">
        <v>67.5</v>
      </c>
      <c r="P3619" t="s">
        <v>19</v>
      </c>
      <c r="Q3619">
        <v>19</v>
      </c>
      <c r="R3619" t="s">
        <v>19</v>
      </c>
      <c r="S3619">
        <v>23.4</v>
      </c>
      <c r="T3619" t="s">
        <v>19</v>
      </c>
      <c r="U3619">
        <v>3.7</v>
      </c>
      <c r="V3619" t="s">
        <v>19</v>
      </c>
      <c r="W3619">
        <v>43</v>
      </c>
      <c r="X3619" t="s">
        <v>19</v>
      </c>
      <c r="Y3619">
        <v>62.9</v>
      </c>
      <c r="Z3619" t="s">
        <v>19</v>
      </c>
      <c r="AA3619" s="6">
        <f t="shared" si="169"/>
        <v>8.7183093054083738</v>
      </c>
      <c r="AB3619" s="6">
        <f t="shared" si="170"/>
        <v>47.692956749735075</v>
      </c>
      <c r="AC3619" s="6">
        <f t="shared" si="171"/>
        <v>19.807043250264925</v>
      </c>
    </row>
    <row r="3620" spans="1:29" hidden="1" x14ac:dyDescent="0.25">
      <c r="A3620">
        <v>200</v>
      </c>
      <c r="B3620" t="s">
        <v>17</v>
      </c>
      <c r="C3620" t="s">
        <v>18</v>
      </c>
      <c r="D3620" s="1">
        <v>45624</v>
      </c>
      <c r="E3620">
        <v>1900</v>
      </c>
      <c r="F3620">
        <v>333</v>
      </c>
      <c r="G3620">
        <v>0</v>
      </c>
      <c r="H3620" t="s">
        <v>19</v>
      </c>
      <c r="I3620">
        <v>0</v>
      </c>
      <c r="J3620" t="s">
        <v>19</v>
      </c>
      <c r="K3620">
        <v>0</v>
      </c>
      <c r="L3620" t="s">
        <v>19</v>
      </c>
      <c r="M3620">
        <v>4.5</v>
      </c>
      <c r="N3620" t="s">
        <v>19</v>
      </c>
      <c r="O3620">
        <v>64.5</v>
      </c>
      <c r="P3620" t="s">
        <v>19</v>
      </c>
      <c r="Q3620">
        <v>22</v>
      </c>
      <c r="R3620" t="s">
        <v>19</v>
      </c>
      <c r="S3620">
        <v>24.5</v>
      </c>
      <c r="T3620" t="s">
        <v>19</v>
      </c>
      <c r="U3620">
        <v>3.6</v>
      </c>
      <c r="V3620" t="s">
        <v>19</v>
      </c>
      <c r="W3620">
        <v>288</v>
      </c>
      <c r="X3620" t="s">
        <v>19</v>
      </c>
      <c r="Y3620">
        <v>62.8</v>
      </c>
      <c r="Z3620" t="s">
        <v>19</v>
      </c>
      <c r="AA3620" s="6">
        <f t="shared" si="169"/>
        <v>8.108547014134448</v>
      </c>
      <c r="AB3620" s="6">
        <f t="shared" si="170"/>
        <v>46.595384625442009</v>
      </c>
      <c r="AC3620" s="6">
        <f t="shared" si="171"/>
        <v>17.904615374557991</v>
      </c>
    </row>
    <row r="3621" spans="1:29" hidden="1" x14ac:dyDescent="0.25">
      <c r="A3621">
        <v>200</v>
      </c>
      <c r="B3621" t="s">
        <v>17</v>
      </c>
      <c r="C3621" t="s">
        <v>18</v>
      </c>
      <c r="D3621" s="1">
        <v>45624</v>
      </c>
      <c r="E3621">
        <v>2000</v>
      </c>
      <c r="F3621">
        <v>333</v>
      </c>
      <c r="G3621">
        <v>0</v>
      </c>
      <c r="H3621" t="s">
        <v>19</v>
      </c>
      <c r="I3621">
        <v>0</v>
      </c>
      <c r="J3621" t="s">
        <v>19</v>
      </c>
      <c r="K3621">
        <v>0</v>
      </c>
      <c r="L3621" t="s">
        <v>19</v>
      </c>
      <c r="M3621">
        <v>4.7</v>
      </c>
      <c r="N3621" t="s">
        <v>19</v>
      </c>
      <c r="O3621">
        <v>61.8</v>
      </c>
      <c r="P3621" t="s">
        <v>19</v>
      </c>
      <c r="Q3621">
        <v>25</v>
      </c>
      <c r="R3621" t="s">
        <v>19</v>
      </c>
      <c r="S3621">
        <v>25.7</v>
      </c>
      <c r="T3621" t="s">
        <v>19</v>
      </c>
      <c r="U3621">
        <v>4.5999999999999996</v>
      </c>
      <c r="V3621" t="s">
        <v>19</v>
      </c>
      <c r="W3621">
        <v>299</v>
      </c>
      <c r="X3621" t="s">
        <v>19</v>
      </c>
      <c r="Y3621">
        <v>62.5</v>
      </c>
      <c r="Z3621" t="s">
        <v>19</v>
      </c>
      <c r="AA3621" s="6">
        <f t="shared" si="169"/>
        <v>7.51033053041008</v>
      </c>
      <c r="AB3621" s="6">
        <f t="shared" si="170"/>
        <v>45.518594954738141</v>
      </c>
      <c r="AC3621" s="6">
        <f t="shared" si="171"/>
        <v>16.281405045261856</v>
      </c>
    </row>
    <row r="3622" spans="1:29" hidden="1" x14ac:dyDescent="0.25">
      <c r="A3622">
        <v>200</v>
      </c>
      <c r="B3622" t="s">
        <v>17</v>
      </c>
      <c r="C3622" t="s">
        <v>18</v>
      </c>
      <c r="D3622" s="1">
        <v>45624</v>
      </c>
      <c r="E3622">
        <v>2100</v>
      </c>
      <c r="F3622">
        <v>333</v>
      </c>
      <c r="G3622">
        <v>0</v>
      </c>
      <c r="H3622" t="s">
        <v>19</v>
      </c>
      <c r="I3622">
        <v>0</v>
      </c>
      <c r="J3622" t="s">
        <v>19</v>
      </c>
      <c r="K3622">
        <v>0</v>
      </c>
      <c r="L3622" t="s">
        <v>19</v>
      </c>
      <c r="M3622">
        <v>4.9000000000000004</v>
      </c>
      <c r="N3622" t="s">
        <v>19</v>
      </c>
      <c r="O3622">
        <v>58.7</v>
      </c>
      <c r="P3622" t="s">
        <v>19</v>
      </c>
      <c r="Q3622">
        <v>29</v>
      </c>
      <c r="R3622" t="s">
        <v>19</v>
      </c>
      <c r="S3622">
        <v>26.4</v>
      </c>
      <c r="T3622" t="s">
        <v>19</v>
      </c>
      <c r="U3622">
        <v>5.0999999999999996</v>
      </c>
      <c r="V3622" t="s">
        <v>19</v>
      </c>
      <c r="W3622">
        <v>305</v>
      </c>
      <c r="X3622" t="s">
        <v>19</v>
      </c>
      <c r="Y3622">
        <v>62.2</v>
      </c>
      <c r="Z3622" t="s">
        <v>19</v>
      </c>
      <c r="AA3622" s="6">
        <f t="shared" si="169"/>
        <v>6.7881130286935267</v>
      </c>
      <c r="AB3622" s="6">
        <f t="shared" si="170"/>
        <v>44.218603451648349</v>
      </c>
      <c r="AC3622" s="6">
        <f t="shared" si="171"/>
        <v>14.481396548351654</v>
      </c>
    </row>
    <row r="3623" spans="1:29" hidden="1" x14ac:dyDescent="0.25">
      <c r="A3623">
        <v>200</v>
      </c>
      <c r="B3623" t="s">
        <v>17</v>
      </c>
      <c r="C3623" t="s">
        <v>18</v>
      </c>
      <c r="D3623" s="1">
        <v>45624</v>
      </c>
      <c r="E3623">
        <v>2200</v>
      </c>
      <c r="F3623">
        <v>333</v>
      </c>
      <c r="G3623">
        <v>0</v>
      </c>
      <c r="H3623" t="s">
        <v>19</v>
      </c>
      <c r="I3623">
        <v>0</v>
      </c>
      <c r="J3623" t="s">
        <v>19</v>
      </c>
      <c r="K3623">
        <v>0</v>
      </c>
      <c r="L3623" t="s">
        <v>19</v>
      </c>
      <c r="M3623">
        <v>5.4</v>
      </c>
      <c r="N3623" t="s">
        <v>19</v>
      </c>
      <c r="O3623">
        <v>56</v>
      </c>
      <c r="P3623" t="s">
        <v>19</v>
      </c>
      <c r="Q3623">
        <v>35</v>
      </c>
      <c r="R3623" t="s">
        <v>19</v>
      </c>
      <c r="S3623">
        <v>28.8</v>
      </c>
      <c r="T3623" t="s">
        <v>19</v>
      </c>
      <c r="U3623">
        <v>3.9</v>
      </c>
      <c r="V3623" t="s">
        <v>19</v>
      </c>
      <c r="W3623">
        <v>316</v>
      </c>
      <c r="X3623" t="s">
        <v>19</v>
      </c>
      <c r="Y3623">
        <v>61.7</v>
      </c>
      <c r="Z3623" t="s">
        <v>19</v>
      </c>
      <c r="AA3623" s="6">
        <f t="shared" si="169"/>
        <v>6.3482962026980729</v>
      </c>
      <c r="AB3623" s="6">
        <f t="shared" si="170"/>
        <v>43.426933164856536</v>
      </c>
      <c r="AC3623" s="6">
        <f t="shared" si="171"/>
        <v>12.573066835143464</v>
      </c>
    </row>
    <row r="3624" spans="1:29" hidden="1" x14ac:dyDescent="0.25">
      <c r="A3624">
        <v>200</v>
      </c>
      <c r="B3624" t="s">
        <v>17</v>
      </c>
      <c r="C3624" t="s">
        <v>18</v>
      </c>
      <c r="D3624" s="1">
        <v>45624</v>
      </c>
      <c r="E3624">
        <v>2300</v>
      </c>
      <c r="F3624">
        <v>333</v>
      </c>
      <c r="G3624">
        <v>0</v>
      </c>
      <c r="H3624" t="s">
        <v>19</v>
      </c>
      <c r="I3624">
        <v>0</v>
      </c>
      <c r="J3624" t="s">
        <v>19</v>
      </c>
      <c r="K3624">
        <v>0</v>
      </c>
      <c r="L3624" t="s">
        <v>19</v>
      </c>
      <c r="M3624">
        <v>5.4</v>
      </c>
      <c r="N3624" t="s">
        <v>19</v>
      </c>
      <c r="O3624">
        <v>54.1</v>
      </c>
      <c r="P3624" t="s">
        <v>19</v>
      </c>
      <c r="Q3624">
        <v>38</v>
      </c>
      <c r="R3624" t="s">
        <v>19</v>
      </c>
      <c r="S3624">
        <v>29.2</v>
      </c>
      <c r="T3624" t="s">
        <v>19</v>
      </c>
      <c r="U3624">
        <v>5.4</v>
      </c>
      <c r="V3624" t="s">
        <v>19</v>
      </c>
      <c r="W3624">
        <v>301</v>
      </c>
      <c r="X3624" t="s">
        <v>19</v>
      </c>
      <c r="Y3624">
        <v>61.3</v>
      </c>
      <c r="Z3624" t="s">
        <v>19</v>
      </c>
      <c r="AA3624" s="6">
        <f t="shared" si="169"/>
        <v>5.8326071338595309</v>
      </c>
      <c r="AB3624" s="6">
        <f t="shared" si="170"/>
        <v>42.498692840947157</v>
      </c>
      <c r="AC3624" s="6">
        <f t="shared" si="171"/>
        <v>11.601307159052844</v>
      </c>
    </row>
    <row r="3625" spans="1:29" hidden="1" x14ac:dyDescent="0.25">
      <c r="A3625">
        <v>200</v>
      </c>
      <c r="B3625" t="s">
        <v>17</v>
      </c>
      <c r="C3625" t="s">
        <v>18</v>
      </c>
      <c r="D3625" s="1">
        <v>45624</v>
      </c>
      <c r="E3625">
        <v>2400</v>
      </c>
      <c r="F3625">
        <v>333</v>
      </c>
      <c r="G3625">
        <v>0</v>
      </c>
      <c r="H3625" t="s">
        <v>19</v>
      </c>
      <c r="I3625">
        <v>0</v>
      </c>
      <c r="J3625" t="s">
        <v>19</v>
      </c>
      <c r="K3625">
        <v>0</v>
      </c>
      <c r="L3625" t="s">
        <v>19</v>
      </c>
      <c r="M3625">
        <v>4.8</v>
      </c>
      <c r="N3625" t="s">
        <v>19</v>
      </c>
      <c r="O3625">
        <v>53.9</v>
      </c>
      <c r="P3625" t="s">
        <v>19</v>
      </c>
      <c r="Q3625">
        <v>34</v>
      </c>
      <c r="R3625" t="s">
        <v>19</v>
      </c>
      <c r="S3625">
        <v>26.3</v>
      </c>
      <c r="T3625" t="s">
        <v>19</v>
      </c>
      <c r="U3625">
        <v>3.7</v>
      </c>
      <c r="V3625" t="s">
        <v>19</v>
      </c>
      <c r="W3625">
        <v>328</v>
      </c>
      <c r="X3625" t="s">
        <v>19</v>
      </c>
      <c r="Y3625">
        <v>60.9</v>
      </c>
      <c r="Z3625" t="s">
        <v>19</v>
      </c>
      <c r="AA3625" s="6">
        <f t="shared" si="169"/>
        <v>5.3263405010618285</v>
      </c>
      <c r="AB3625" s="6">
        <f t="shared" si="170"/>
        <v>41.587412901911293</v>
      </c>
      <c r="AC3625" s="6">
        <f t="shared" si="171"/>
        <v>12.312587098088706</v>
      </c>
    </row>
    <row r="3626" spans="1:29" hidden="1" x14ac:dyDescent="0.25">
      <c r="A3626">
        <v>200</v>
      </c>
      <c r="B3626" t="s">
        <v>17</v>
      </c>
      <c r="C3626" t="s">
        <v>18</v>
      </c>
      <c r="D3626" s="1">
        <v>45625</v>
      </c>
      <c r="E3626" s="2">
        <v>100</v>
      </c>
      <c r="F3626">
        <v>334</v>
      </c>
      <c r="G3626">
        <v>0</v>
      </c>
      <c r="H3626" t="s">
        <v>19</v>
      </c>
      <c r="I3626">
        <v>0</v>
      </c>
      <c r="J3626" t="s">
        <v>19</v>
      </c>
      <c r="K3626">
        <v>0</v>
      </c>
      <c r="L3626" t="s">
        <v>19</v>
      </c>
      <c r="M3626">
        <v>4.9000000000000004</v>
      </c>
      <c r="N3626" t="s">
        <v>19</v>
      </c>
      <c r="O3626">
        <v>53.6</v>
      </c>
      <c r="P3626" t="s">
        <v>19</v>
      </c>
      <c r="Q3626">
        <v>35</v>
      </c>
      <c r="R3626" t="s">
        <v>19</v>
      </c>
      <c r="S3626">
        <v>26.4</v>
      </c>
      <c r="T3626" t="s">
        <v>19</v>
      </c>
      <c r="U3626">
        <v>4</v>
      </c>
      <c r="V3626" t="s">
        <v>19</v>
      </c>
      <c r="W3626">
        <v>314</v>
      </c>
      <c r="X3626" t="s">
        <v>19</v>
      </c>
      <c r="Y3626">
        <v>60.4</v>
      </c>
      <c r="Z3626" t="s">
        <v>19</v>
      </c>
      <c r="AA3626" s="6">
        <f t="shared" si="169"/>
        <v>5.3003733476377839</v>
      </c>
      <c r="AB3626" s="6">
        <f t="shared" si="170"/>
        <v>41.540672025748009</v>
      </c>
      <c r="AC3626" s="6">
        <f t="shared" si="171"/>
        <v>12.059327974251993</v>
      </c>
    </row>
    <row r="3627" spans="1:29" hidden="1" x14ac:dyDescent="0.25">
      <c r="A3627">
        <v>200</v>
      </c>
      <c r="B3627" t="s">
        <v>17</v>
      </c>
      <c r="C3627" t="s">
        <v>18</v>
      </c>
      <c r="D3627" s="1">
        <v>45625</v>
      </c>
      <c r="E3627" s="2">
        <v>200</v>
      </c>
      <c r="F3627">
        <v>334</v>
      </c>
      <c r="G3627">
        <v>0</v>
      </c>
      <c r="H3627" t="s">
        <v>19</v>
      </c>
      <c r="I3627">
        <v>0</v>
      </c>
      <c r="J3627" t="s">
        <v>19</v>
      </c>
      <c r="K3627">
        <v>0</v>
      </c>
      <c r="L3627" t="s">
        <v>19</v>
      </c>
      <c r="M3627">
        <v>4.5999999999999996</v>
      </c>
      <c r="N3627" t="s">
        <v>19</v>
      </c>
      <c r="O3627">
        <v>53.3</v>
      </c>
      <c r="P3627" t="s">
        <v>19</v>
      </c>
      <c r="Q3627">
        <v>33</v>
      </c>
      <c r="R3627" t="s">
        <v>19</v>
      </c>
      <c r="S3627">
        <v>24.9</v>
      </c>
      <c r="T3627" t="s">
        <v>19</v>
      </c>
      <c r="U3627">
        <v>5.3</v>
      </c>
      <c r="V3627" t="s">
        <v>19</v>
      </c>
      <c r="W3627">
        <v>311</v>
      </c>
      <c r="X3627" t="s">
        <v>19</v>
      </c>
      <c r="Y3627">
        <v>60</v>
      </c>
      <c r="Z3627" t="s">
        <v>19</v>
      </c>
      <c r="AA3627" s="6">
        <f t="shared" si="169"/>
        <v>4.9626713856310509</v>
      </c>
      <c r="AB3627" s="6">
        <f t="shared" si="170"/>
        <v>40.932808494135891</v>
      </c>
      <c r="AC3627" s="6">
        <f t="shared" si="171"/>
        <v>12.367191505864106</v>
      </c>
    </row>
    <row r="3628" spans="1:29" hidden="1" x14ac:dyDescent="0.25">
      <c r="A3628">
        <v>200</v>
      </c>
      <c r="B3628" t="s">
        <v>17</v>
      </c>
      <c r="C3628" t="s">
        <v>18</v>
      </c>
      <c r="D3628" s="1">
        <v>45625</v>
      </c>
      <c r="E3628" s="2">
        <v>300</v>
      </c>
      <c r="F3628">
        <v>334</v>
      </c>
      <c r="G3628">
        <v>0</v>
      </c>
      <c r="H3628" t="s">
        <v>19</v>
      </c>
      <c r="I3628">
        <v>0</v>
      </c>
      <c r="J3628" t="s">
        <v>19</v>
      </c>
      <c r="K3628">
        <v>0</v>
      </c>
      <c r="L3628" t="s">
        <v>19</v>
      </c>
      <c r="M3628">
        <v>4.5</v>
      </c>
      <c r="N3628" t="s">
        <v>19</v>
      </c>
      <c r="O3628">
        <v>52.4</v>
      </c>
      <c r="P3628" t="s">
        <v>19</v>
      </c>
      <c r="Q3628">
        <v>33</v>
      </c>
      <c r="R3628" t="s">
        <v>19</v>
      </c>
      <c r="S3628">
        <v>24.4</v>
      </c>
      <c r="T3628" t="s">
        <v>19</v>
      </c>
      <c r="U3628">
        <v>4.0999999999999996</v>
      </c>
      <c r="V3628" t="s">
        <v>19</v>
      </c>
      <c r="W3628">
        <v>323</v>
      </c>
      <c r="X3628" t="s">
        <v>19</v>
      </c>
      <c r="Y3628">
        <v>59.5</v>
      </c>
      <c r="Z3628" t="s">
        <v>19</v>
      </c>
      <c r="AA3628" s="6">
        <f t="shared" si="169"/>
        <v>4.5755777112378162</v>
      </c>
      <c r="AB3628" s="6">
        <f t="shared" si="170"/>
        <v>40.23603988022807</v>
      </c>
      <c r="AC3628" s="6">
        <f t="shared" si="171"/>
        <v>12.163960119771929</v>
      </c>
    </row>
    <row r="3629" spans="1:29" hidden="1" x14ac:dyDescent="0.25">
      <c r="A3629">
        <v>200</v>
      </c>
      <c r="B3629" t="s">
        <v>17</v>
      </c>
      <c r="C3629" t="s">
        <v>18</v>
      </c>
      <c r="D3629" s="1">
        <v>45625</v>
      </c>
      <c r="E3629" s="2">
        <v>400</v>
      </c>
      <c r="F3629">
        <v>334</v>
      </c>
      <c r="G3629">
        <v>0</v>
      </c>
      <c r="H3629" t="s">
        <v>19</v>
      </c>
      <c r="I3629">
        <v>0</v>
      </c>
      <c r="J3629" t="s">
        <v>19</v>
      </c>
      <c r="K3629">
        <v>0</v>
      </c>
      <c r="L3629" t="s">
        <v>19</v>
      </c>
      <c r="M3629">
        <v>4.8</v>
      </c>
      <c r="N3629" t="s">
        <v>19</v>
      </c>
      <c r="O3629">
        <v>49.6</v>
      </c>
      <c r="P3629" t="s">
        <v>19</v>
      </c>
      <c r="Q3629">
        <v>40</v>
      </c>
      <c r="R3629" t="s">
        <v>19</v>
      </c>
      <c r="S3629">
        <v>26.3</v>
      </c>
      <c r="T3629" t="s">
        <v>19</v>
      </c>
      <c r="U3629">
        <v>3.9</v>
      </c>
      <c r="V3629" t="s">
        <v>19</v>
      </c>
      <c r="W3629">
        <v>311</v>
      </c>
      <c r="X3629" t="s">
        <v>19</v>
      </c>
      <c r="Y3629">
        <v>59.1</v>
      </c>
      <c r="Z3629" t="s">
        <v>19</v>
      </c>
      <c r="AA3629" s="6">
        <f t="shared" si="169"/>
        <v>4.0067785098191955</v>
      </c>
      <c r="AB3629" s="6">
        <f t="shared" si="170"/>
        <v>39.212201317674555</v>
      </c>
      <c r="AC3629" s="6">
        <f t="shared" si="171"/>
        <v>10.387798682325446</v>
      </c>
    </row>
    <row r="3630" spans="1:29" hidden="1" x14ac:dyDescent="0.25">
      <c r="A3630">
        <v>200</v>
      </c>
      <c r="B3630" t="s">
        <v>17</v>
      </c>
      <c r="C3630" t="s">
        <v>18</v>
      </c>
      <c r="D3630" s="1">
        <v>45625</v>
      </c>
      <c r="E3630" s="2">
        <v>500</v>
      </c>
      <c r="F3630">
        <v>334</v>
      </c>
      <c r="G3630">
        <v>0</v>
      </c>
      <c r="H3630" t="s">
        <v>19</v>
      </c>
      <c r="I3630">
        <v>0</v>
      </c>
      <c r="J3630" t="s">
        <v>19</v>
      </c>
      <c r="K3630">
        <v>0</v>
      </c>
      <c r="L3630" t="s">
        <v>19</v>
      </c>
      <c r="M3630">
        <v>4.7</v>
      </c>
      <c r="N3630" t="s">
        <v>19</v>
      </c>
      <c r="O3630">
        <v>48.6</v>
      </c>
      <c r="P3630" t="s">
        <v>19</v>
      </c>
      <c r="Q3630">
        <v>40</v>
      </c>
      <c r="R3630" t="s">
        <v>19</v>
      </c>
      <c r="S3630">
        <v>25.4</v>
      </c>
      <c r="T3630" t="s">
        <v>19</v>
      </c>
      <c r="U3630">
        <v>3.4</v>
      </c>
      <c r="V3630" t="s">
        <v>19</v>
      </c>
      <c r="W3630">
        <v>321</v>
      </c>
      <c r="X3630" t="s">
        <v>19</v>
      </c>
      <c r="Y3630">
        <v>58.7</v>
      </c>
      <c r="Z3630" t="s">
        <v>19</v>
      </c>
      <c r="AA3630" s="6">
        <f t="shared" si="169"/>
        <v>3.5549963205470352</v>
      </c>
      <c r="AB3630" s="6">
        <f t="shared" si="170"/>
        <v>38.398993376984663</v>
      </c>
      <c r="AC3630" s="6">
        <f t="shared" si="171"/>
        <v>10.201006623015338</v>
      </c>
    </row>
    <row r="3631" spans="1:29" hidden="1" x14ac:dyDescent="0.25">
      <c r="A3631">
        <v>200</v>
      </c>
      <c r="B3631" t="s">
        <v>17</v>
      </c>
      <c r="C3631" t="s">
        <v>18</v>
      </c>
      <c r="D3631" s="1">
        <v>45625</v>
      </c>
      <c r="E3631" s="2">
        <v>600</v>
      </c>
      <c r="F3631">
        <v>334</v>
      </c>
      <c r="G3631">
        <v>0</v>
      </c>
      <c r="H3631" t="s">
        <v>19</v>
      </c>
      <c r="I3631">
        <v>0</v>
      </c>
      <c r="J3631" t="s">
        <v>19</v>
      </c>
      <c r="K3631">
        <v>0</v>
      </c>
      <c r="L3631" t="s">
        <v>19</v>
      </c>
      <c r="M3631">
        <v>4.4000000000000004</v>
      </c>
      <c r="N3631" t="s">
        <v>19</v>
      </c>
      <c r="O3631">
        <v>49.3</v>
      </c>
      <c r="P3631" t="s">
        <v>19</v>
      </c>
      <c r="Q3631">
        <v>36</v>
      </c>
      <c r="R3631" t="s">
        <v>19</v>
      </c>
      <c r="S3631">
        <v>23.8</v>
      </c>
      <c r="T3631" t="s">
        <v>19</v>
      </c>
      <c r="U3631">
        <v>3.5</v>
      </c>
      <c r="V3631" t="s">
        <v>19</v>
      </c>
      <c r="W3631">
        <v>321</v>
      </c>
      <c r="X3631" t="s">
        <v>19</v>
      </c>
      <c r="Y3631">
        <v>58.3</v>
      </c>
      <c r="Z3631" t="s">
        <v>19</v>
      </c>
      <c r="AA3631" s="6">
        <f t="shared" si="169"/>
        <v>3.5127175822668946</v>
      </c>
      <c r="AB3631" s="6">
        <f t="shared" si="170"/>
        <v>38.322891648080407</v>
      </c>
      <c r="AC3631" s="6">
        <f t="shared" si="171"/>
        <v>10.97710835191959</v>
      </c>
    </row>
    <row r="3632" spans="1:29" hidden="1" x14ac:dyDescent="0.25">
      <c r="A3632">
        <v>200</v>
      </c>
      <c r="B3632" t="s">
        <v>17</v>
      </c>
      <c r="C3632" t="s">
        <v>18</v>
      </c>
      <c r="D3632" s="1">
        <v>45625</v>
      </c>
      <c r="E3632" s="2">
        <v>700</v>
      </c>
      <c r="F3632">
        <v>334</v>
      </c>
      <c r="G3632">
        <v>0</v>
      </c>
      <c r="H3632" t="s">
        <v>19</v>
      </c>
      <c r="I3632">
        <v>0</v>
      </c>
      <c r="J3632" t="s">
        <v>19</v>
      </c>
      <c r="K3632">
        <v>20</v>
      </c>
      <c r="L3632" t="s">
        <v>19</v>
      </c>
      <c r="M3632">
        <v>4.3</v>
      </c>
      <c r="N3632" t="s">
        <v>19</v>
      </c>
      <c r="O3632">
        <v>50.6</v>
      </c>
      <c r="P3632" t="s">
        <v>19</v>
      </c>
      <c r="Q3632">
        <v>35</v>
      </c>
      <c r="R3632" t="s">
        <v>19</v>
      </c>
      <c r="S3632">
        <v>23.7</v>
      </c>
      <c r="T3632" t="s">
        <v>19</v>
      </c>
      <c r="U3632">
        <v>4.0999999999999996</v>
      </c>
      <c r="V3632" t="s">
        <v>19</v>
      </c>
      <c r="W3632">
        <v>315</v>
      </c>
      <c r="X3632" t="s">
        <v>19</v>
      </c>
      <c r="Y3632">
        <v>58</v>
      </c>
      <c r="Z3632" t="s">
        <v>19</v>
      </c>
      <c r="AA3632" s="6">
        <f t="shared" si="169"/>
        <v>3.9904212709482429</v>
      </c>
      <c r="AB3632" s="6">
        <f t="shared" si="170"/>
        <v>39.182758287706839</v>
      </c>
      <c r="AC3632" s="6">
        <f t="shared" si="171"/>
        <v>11.417241712293162</v>
      </c>
    </row>
    <row r="3633" spans="1:29" hidden="1" x14ac:dyDescent="0.25">
      <c r="A3633">
        <v>200</v>
      </c>
      <c r="B3633" t="s">
        <v>17</v>
      </c>
      <c r="C3633" t="s">
        <v>18</v>
      </c>
      <c r="D3633" s="1">
        <v>45625</v>
      </c>
      <c r="E3633" s="2">
        <v>800</v>
      </c>
      <c r="F3633">
        <v>334</v>
      </c>
      <c r="G3633">
        <v>0</v>
      </c>
      <c r="H3633" t="s">
        <v>19</v>
      </c>
      <c r="I3633">
        <v>0</v>
      </c>
      <c r="J3633" t="s">
        <v>19</v>
      </c>
      <c r="K3633">
        <v>254</v>
      </c>
      <c r="L3633" t="s">
        <v>19</v>
      </c>
      <c r="M3633">
        <v>4.5</v>
      </c>
      <c r="N3633" t="s">
        <v>19</v>
      </c>
      <c r="O3633">
        <v>53</v>
      </c>
      <c r="P3633" t="s">
        <v>19</v>
      </c>
      <c r="Q3633">
        <v>33</v>
      </c>
      <c r="R3633" t="s">
        <v>19</v>
      </c>
      <c r="S3633">
        <v>24.7</v>
      </c>
      <c r="T3633" t="s">
        <v>19</v>
      </c>
      <c r="U3633">
        <v>4.9000000000000004</v>
      </c>
      <c r="V3633" t="s">
        <v>19</v>
      </c>
      <c r="W3633">
        <v>310</v>
      </c>
      <c r="X3633" t="s">
        <v>19</v>
      </c>
      <c r="Y3633">
        <v>57.6</v>
      </c>
      <c r="Z3633" t="s">
        <v>19</v>
      </c>
      <c r="AA3633" s="6">
        <f t="shared" si="169"/>
        <v>4.8336407859717099</v>
      </c>
      <c r="AB3633" s="6">
        <f t="shared" si="170"/>
        <v>40.700553414749081</v>
      </c>
      <c r="AC3633" s="6">
        <f t="shared" si="171"/>
        <v>12.299446585250919</v>
      </c>
    </row>
    <row r="3634" spans="1:29" hidden="1" x14ac:dyDescent="0.25">
      <c r="A3634">
        <v>200</v>
      </c>
      <c r="B3634" t="s">
        <v>17</v>
      </c>
      <c r="C3634" t="s">
        <v>18</v>
      </c>
      <c r="D3634" s="1">
        <v>45625</v>
      </c>
      <c r="E3634" s="2">
        <v>900</v>
      </c>
      <c r="F3634">
        <v>334</v>
      </c>
      <c r="G3634">
        <v>0.01</v>
      </c>
      <c r="H3634" t="s">
        <v>19</v>
      </c>
      <c r="I3634">
        <v>0</v>
      </c>
      <c r="J3634" t="s">
        <v>19</v>
      </c>
      <c r="K3634">
        <v>544</v>
      </c>
      <c r="L3634" t="s">
        <v>19</v>
      </c>
      <c r="M3634">
        <v>4.8</v>
      </c>
      <c r="N3634" t="s">
        <v>19</v>
      </c>
      <c r="O3634">
        <v>59</v>
      </c>
      <c r="P3634" t="s">
        <v>19</v>
      </c>
      <c r="Q3634">
        <v>28</v>
      </c>
      <c r="R3634" t="s">
        <v>19</v>
      </c>
      <c r="S3634">
        <v>26.1</v>
      </c>
      <c r="T3634" t="s">
        <v>19</v>
      </c>
      <c r="U3634">
        <v>4.5</v>
      </c>
      <c r="V3634" t="s">
        <v>19</v>
      </c>
      <c r="W3634">
        <v>322</v>
      </c>
      <c r="X3634" t="s">
        <v>19</v>
      </c>
      <c r="Y3634">
        <v>57.3</v>
      </c>
      <c r="Z3634" t="s">
        <v>19</v>
      </c>
      <c r="AA3634" s="6">
        <f t="shared" si="169"/>
        <v>6.7843572652746147</v>
      </c>
      <c r="AB3634" s="6">
        <f t="shared" si="170"/>
        <v>44.211843077494308</v>
      </c>
      <c r="AC3634" s="6">
        <f t="shared" si="171"/>
        <v>14.788156922505692</v>
      </c>
    </row>
    <row r="3635" spans="1:29" hidden="1" x14ac:dyDescent="0.25">
      <c r="A3635">
        <v>200</v>
      </c>
      <c r="B3635" t="s">
        <v>17</v>
      </c>
      <c r="C3635" t="s">
        <v>18</v>
      </c>
      <c r="D3635" s="1">
        <v>45625</v>
      </c>
      <c r="E3635">
        <v>1000</v>
      </c>
      <c r="F3635">
        <v>334</v>
      </c>
      <c r="G3635">
        <v>0.01</v>
      </c>
      <c r="H3635" t="s">
        <v>19</v>
      </c>
      <c r="I3635">
        <v>0</v>
      </c>
      <c r="J3635" t="s">
        <v>19</v>
      </c>
      <c r="K3635">
        <v>970</v>
      </c>
      <c r="L3635" t="s">
        <v>19</v>
      </c>
      <c r="M3635">
        <v>5.2</v>
      </c>
      <c r="N3635" t="s">
        <v>19</v>
      </c>
      <c r="O3635">
        <v>65.2</v>
      </c>
      <c r="P3635" t="s">
        <v>19</v>
      </c>
      <c r="Q3635">
        <v>24</v>
      </c>
      <c r="R3635" t="s">
        <v>19</v>
      </c>
      <c r="S3635">
        <v>27.9</v>
      </c>
      <c r="T3635" t="s">
        <v>19</v>
      </c>
      <c r="U3635">
        <v>4.3</v>
      </c>
      <c r="V3635" t="s">
        <v>19</v>
      </c>
      <c r="W3635">
        <v>313</v>
      </c>
      <c r="X3635" t="s">
        <v>19</v>
      </c>
      <c r="Y3635">
        <v>57.2</v>
      </c>
      <c r="Z3635" t="s">
        <v>19</v>
      </c>
      <c r="AA3635" s="6">
        <f t="shared" si="169"/>
        <v>8.7103810286199987</v>
      </c>
      <c r="AB3635" s="6">
        <f t="shared" si="170"/>
        <v>47.678685851515993</v>
      </c>
      <c r="AC3635" s="6">
        <f t="shared" si="171"/>
        <v>17.521314148484009</v>
      </c>
    </row>
    <row r="3636" spans="1:29" hidden="1" x14ac:dyDescent="0.25">
      <c r="A3636">
        <v>200</v>
      </c>
      <c r="B3636" t="s">
        <v>17</v>
      </c>
      <c r="C3636" t="s">
        <v>18</v>
      </c>
      <c r="D3636" s="1">
        <v>45625</v>
      </c>
      <c r="E3636">
        <v>1100</v>
      </c>
      <c r="F3636">
        <v>334</v>
      </c>
      <c r="G3636">
        <v>0.01</v>
      </c>
      <c r="H3636" t="s">
        <v>19</v>
      </c>
      <c r="I3636">
        <v>0</v>
      </c>
      <c r="J3636" t="s">
        <v>19</v>
      </c>
      <c r="K3636">
        <v>726</v>
      </c>
      <c r="L3636" t="s">
        <v>19</v>
      </c>
      <c r="M3636">
        <v>5</v>
      </c>
      <c r="N3636" t="s">
        <v>19</v>
      </c>
      <c r="O3636">
        <v>69.099999999999994</v>
      </c>
      <c r="P3636" t="s">
        <v>19</v>
      </c>
      <c r="Q3636">
        <v>21</v>
      </c>
      <c r="R3636" t="s">
        <v>19</v>
      </c>
      <c r="S3636">
        <v>27.1</v>
      </c>
      <c r="T3636" t="s">
        <v>19</v>
      </c>
      <c r="U3636">
        <v>3.9</v>
      </c>
      <c r="V3636" t="s">
        <v>19</v>
      </c>
      <c r="W3636">
        <v>303</v>
      </c>
      <c r="X3636" t="s">
        <v>19</v>
      </c>
      <c r="Y3636">
        <v>57.3</v>
      </c>
      <c r="Z3636" t="s">
        <v>19</v>
      </c>
      <c r="AA3636" s="6">
        <f t="shared" si="169"/>
        <v>9.7029279886252926</v>
      </c>
      <c r="AB3636" s="6">
        <f t="shared" si="170"/>
        <v>49.465270379525528</v>
      </c>
      <c r="AC3636" s="6">
        <f t="shared" si="171"/>
        <v>19.634729620474467</v>
      </c>
    </row>
    <row r="3637" spans="1:29" hidden="1" x14ac:dyDescent="0.25">
      <c r="A3637">
        <v>200</v>
      </c>
      <c r="B3637" t="s">
        <v>17</v>
      </c>
      <c r="C3637" t="s">
        <v>18</v>
      </c>
      <c r="D3637" s="1">
        <v>45625</v>
      </c>
      <c r="E3637">
        <v>1200</v>
      </c>
      <c r="F3637">
        <v>334</v>
      </c>
      <c r="G3637">
        <v>0.01</v>
      </c>
      <c r="H3637" t="s">
        <v>19</v>
      </c>
      <c r="I3637">
        <v>0</v>
      </c>
      <c r="J3637" t="s">
        <v>19</v>
      </c>
      <c r="K3637">
        <v>558</v>
      </c>
      <c r="L3637" t="s">
        <v>19</v>
      </c>
      <c r="M3637">
        <v>5.0999999999999996</v>
      </c>
      <c r="N3637" t="s">
        <v>19</v>
      </c>
      <c r="O3637">
        <v>70.3</v>
      </c>
      <c r="P3637" t="s">
        <v>19</v>
      </c>
      <c r="Q3637">
        <v>20</v>
      </c>
      <c r="R3637" t="s">
        <v>19</v>
      </c>
      <c r="S3637">
        <v>27.5</v>
      </c>
      <c r="T3637" t="s">
        <v>19</v>
      </c>
      <c r="U3637">
        <v>3.4</v>
      </c>
      <c r="V3637" t="s">
        <v>19</v>
      </c>
      <c r="W3637">
        <v>306</v>
      </c>
      <c r="X3637" t="s">
        <v>19</v>
      </c>
      <c r="Y3637">
        <v>57.7</v>
      </c>
      <c r="Z3637" t="s">
        <v>19</v>
      </c>
      <c r="AA3637" s="6">
        <f t="shared" ref="AA3637:AA3700" si="172" xml:space="preserve"> ((O3637-32)*5/9)*ATAN(0.151977*SQRT(Q3637+8.313659)) + ATAN(((O3637-32)*5/9)+Q3637) - ATAN(Q3637-1.676331) + 0.00391838*(Q3637^1.5)*ATAN(0.023101*Q3637) - 4.686035</f>
        <v>9.9650575238158723</v>
      </c>
      <c r="AB3637" s="6">
        <f t="shared" si="170"/>
        <v>49.93710354286857</v>
      </c>
      <c r="AC3637" s="6">
        <f t="shared" si="171"/>
        <v>20.362896457131427</v>
      </c>
    </row>
    <row r="3638" spans="1:29" hidden="1" x14ac:dyDescent="0.25">
      <c r="A3638">
        <v>200</v>
      </c>
      <c r="B3638" t="s">
        <v>17</v>
      </c>
      <c r="C3638" t="s">
        <v>18</v>
      </c>
      <c r="D3638" s="1">
        <v>45625</v>
      </c>
      <c r="E3638">
        <v>1300</v>
      </c>
      <c r="F3638">
        <v>334</v>
      </c>
      <c r="G3638">
        <v>0.01</v>
      </c>
      <c r="H3638" t="s">
        <v>19</v>
      </c>
      <c r="I3638">
        <v>0</v>
      </c>
      <c r="J3638" t="s">
        <v>19</v>
      </c>
      <c r="K3638">
        <v>624</v>
      </c>
      <c r="L3638" t="s">
        <v>19</v>
      </c>
      <c r="M3638">
        <v>4.8</v>
      </c>
      <c r="N3638" t="s">
        <v>19</v>
      </c>
      <c r="O3638">
        <v>71.099999999999994</v>
      </c>
      <c r="P3638" t="s">
        <v>19</v>
      </c>
      <c r="Q3638">
        <v>18</v>
      </c>
      <c r="R3638" t="s">
        <v>19</v>
      </c>
      <c r="S3638">
        <v>26.2</v>
      </c>
      <c r="T3638" t="s">
        <v>19</v>
      </c>
      <c r="U3638">
        <v>3.9</v>
      </c>
      <c r="V3638" t="s">
        <v>19</v>
      </c>
      <c r="W3638">
        <v>298</v>
      </c>
      <c r="X3638" t="s">
        <v>19</v>
      </c>
      <c r="Y3638">
        <v>58.3</v>
      </c>
      <c r="Z3638" t="s">
        <v>19</v>
      </c>
      <c r="AA3638" s="6">
        <f t="shared" si="172"/>
        <v>9.8517862970548666</v>
      </c>
      <c r="AB3638" s="6">
        <f t="shared" si="170"/>
        <v>49.733215334698762</v>
      </c>
      <c r="AC3638" s="6">
        <f t="shared" si="171"/>
        <v>21.366784665301232</v>
      </c>
    </row>
    <row r="3639" spans="1:29" hidden="1" x14ac:dyDescent="0.25">
      <c r="A3639">
        <v>200</v>
      </c>
      <c r="B3639" t="s">
        <v>17</v>
      </c>
      <c r="C3639" t="s">
        <v>18</v>
      </c>
      <c r="D3639" s="1">
        <v>45625</v>
      </c>
      <c r="E3639">
        <v>1400</v>
      </c>
      <c r="F3639">
        <v>334</v>
      </c>
      <c r="G3639">
        <v>0.01</v>
      </c>
      <c r="H3639" t="s">
        <v>19</v>
      </c>
      <c r="I3639">
        <v>0</v>
      </c>
      <c r="J3639" t="s">
        <v>19</v>
      </c>
      <c r="K3639">
        <v>549</v>
      </c>
      <c r="L3639" t="s">
        <v>19</v>
      </c>
      <c r="M3639">
        <v>4.9000000000000004</v>
      </c>
      <c r="N3639" t="s">
        <v>19</v>
      </c>
      <c r="O3639">
        <v>71.900000000000006</v>
      </c>
      <c r="P3639" t="s">
        <v>19</v>
      </c>
      <c r="Q3639">
        <v>18</v>
      </c>
      <c r="R3639" t="s">
        <v>19</v>
      </c>
      <c r="S3639">
        <v>26.6</v>
      </c>
      <c r="T3639" t="s">
        <v>19</v>
      </c>
      <c r="U3639">
        <v>3.6</v>
      </c>
      <c r="V3639" t="s">
        <v>19</v>
      </c>
      <c r="W3639">
        <v>290</v>
      </c>
      <c r="X3639" t="s">
        <v>19</v>
      </c>
      <c r="Y3639">
        <v>58.9</v>
      </c>
      <c r="Z3639" t="s">
        <v>19</v>
      </c>
      <c r="AA3639" s="6">
        <f t="shared" si="172"/>
        <v>10.146364157721184</v>
      </c>
      <c r="AB3639" s="6">
        <f t="shared" si="170"/>
        <v>50.263455483898127</v>
      </c>
      <c r="AC3639" s="6">
        <f t="shared" si="171"/>
        <v>21.636544516101878</v>
      </c>
    </row>
    <row r="3640" spans="1:29" hidden="1" x14ac:dyDescent="0.25">
      <c r="A3640">
        <v>200</v>
      </c>
      <c r="B3640" t="s">
        <v>17</v>
      </c>
      <c r="C3640" t="s">
        <v>18</v>
      </c>
      <c r="D3640" s="1">
        <v>45625</v>
      </c>
      <c r="E3640">
        <v>1500</v>
      </c>
      <c r="F3640">
        <v>334</v>
      </c>
      <c r="G3640">
        <v>0</v>
      </c>
      <c r="H3640" t="s">
        <v>19</v>
      </c>
      <c r="I3640">
        <v>0</v>
      </c>
      <c r="J3640" t="s">
        <v>19</v>
      </c>
      <c r="K3640">
        <v>277</v>
      </c>
      <c r="L3640" t="s">
        <v>19</v>
      </c>
      <c r="M3640">
        <v>5.4</v>
      </c>
      <c r="N3640" t="s">
        <v>19</v>
      </c>
      <c r="O3640">
        <v>71.3</v>
      </c>
      <c r="P3640" t="s">
        <v>19</v>
      </c>
      <c r="Q3640">
        <v>20</v>
      </c>
      <c r="R3640" t="s">
        <v>19</v>
      </c>
      <c r="S3640">
        <v>28.8</v>
      </c>
      <c r="T3640" t="s">
        <v>19</v>
      </c>
      <c r="U3640">
        <v>3</v>
      </c>
      <c r="V3640" t="s">
        <v>19</v>
      </c>
      <c r="W3640">
        <v>293</v>
      </c>
      <c r="X3640" t="s">
        <v>19</v>
      </c>
      <c r="Y3640">
        <v>59.6</v>
      </c>
      <c r="Z3640" t="s">
        <v>19</v>
      </c>
      <c r="AA3640" s="6">
        <f t="shared" si="172"/>
        <v>10.343162576148515</v>
      </c>
      <c r="AB3640" s="6">
        <f t="shared" si="170"/>
        <v>50.617692637067329</v>
      </c>
      <c r="AC3640" s="6">
        <f t="shared" si="171"/>
        <v>20.682307362932669</v>
      </c>
    </row>
    <row r="3641" spans="1:29" hidden="1" x14ac:dyDescent="0.25">
      <c r="A3641">
        <v>200</v>
      </c>
      <c r="B3641" t="s">
        <v>17</v>
      </c>
      <c r="C3641" t="s">
        <v>18</v>
      </c>
      <c r="D3641" s="1">
        <v>45625</v>
      </c>
      <c r="E3641">
        <v>1600</v>
      </c>
      <c r="F3641">
        <v>334</v>
      </c>
      <c r="G3641">
        <v>0</v>
      </c>
      <c r="H3641" t="s">
        <v>19</v>
      </c>
      <c r="I3641">
        <v>0</v>
      </c>
      <c r="J3641" t="s">
        <v>19</v>
      </c>
      <c r="K3641">
        <v>87</v>
      </c>
      <c r="L3641" t="s">
        <v>19</v>
      </c>
      <c r="M3641">
        <v>7.4</v>
      </c>
      <c r="N3641" t="s">
        <v>19</v>
      </c>
      <c r="O3641">
        <v>68.8</v>
      </c>
      <c r="P3641" t="s">
        <v>19</v>
      </c>
      <c r="Q3641">
        <v>31</v>
      </c>
      <c r="R3641" t="s">
        <v>19</v>
      </c>
      <c r="S3641">
        <v>36.700000000000003</v>
      </c>
      <c r="T3641" t="s">
        <v>19</v>
      </c>
      <c r="U3641">
        <v>1.2</v>
      </c>
      <c r="V3641" t="s">
        <v>19</v>
      </c>
      <c r="W3641">
        <v>307</v>
      </c>
      <c r="X3641" t="s">
        <v>19</v>
      </c>
      <c r="Y3641">
        <v>60.2</v>
      </c>
      <c r="Z3641" t="s">
        <v>19</v>
      </c>
      <c r="AA3641" s="6">
        <f t="shared" si="172"/>
        <v>11.313027163591494</v>
      </c>
      <c r="AB3641" s="6">
        <f t="shared" si="170"/>
        <v>52.363448894464689</v>
      </c>
      <c r="AC3641" s="6">
        <f t="shared" si="171"/>
        <v>16.436551105535308</v>
      </c>
    </row>
    <row r="3642" spans="1:29" hidden="1" x14ac:dyDescent="0.25">
      <c r="A3642">
        <v>200</v>
      </c>
      <c r="B3642" t="s">
        <v>17</v>
      </c>
      <c r="C3642" t="s">
        <v>18</v>
      </c>
      <c r="D3642" s="1">
        <v>45625</v>
      </c>
      <c r="E3642">
        <v>1700</v>
      </c>
      <c r="F3642">
        <v>334</v>
      </c>
      <c r="G3642">
        <v>0</v>
      </c>
      <c r="H3642" t="s">
        <v>19</v>
      </c>
      <c r="I3642">
        <v>0</v>
      </c>
      <c r="J3642" t="s">
        <v>19</v>
      </c>
      <c r="K3642">
        <v>37</v>
      </c>
      <c r="L3642" t="s">
        <v>19</v>
      </c>
      <c r="M3642">
        <v>10.1</v>
      </c>
      <c r="N3642" t="s">
        <v>19</v>
      </c>
      <c r="O3642">
        <v>62.4</v>
      </c>
      <c r="P3642" t="s">
        <v>19</v>
      </c>
      <c r="Q3642">
        <v>53</v>
      </c>
      <c r="R3642" t="s">
        <v>19</v>
      </c>
      <c r="S3642">
        <v>44.8</v>
      </c>
      <c r="T3642" t="s">
        <v>19</v>
      </c>
      <c r="U3642">
        <v>1.4</v>
      </c>
      <c r="V3642" t="s">
        <v>19</v>
      </c>
      <c r="W3642">
        <v>306</v>
      </c>
      <c r="X3642" t="s">
        <v>19</v>
      </c>
      <c r="Y3642">
        <v>60.6</v>
      </c>
      <c r="Z3642" t="s">
        <v>19</v>
      </c>
      <c r="AA3642" s="6">
        <f t="shared" si="172"/>
        <v>11.384824899444755</v>
      </c>
      <c r="AB3642" s="6">
        <f t="shared" si="170"/>
        <v>52.492684819000559</v>
      </c>
      <c r="AC3642" s="6">
        <f t="shared" si="171"/>
        <v>9.90731518099944</v>
      </c>
    </row>
    <row r="3643" spans="1:29" hidden="1" x14ac:dyDescent="0.25">
      <c r="A3643">
        <v>200</v>
      </c>
      <c r="B3643" t="s">
        <v>17</v>
      </c>
      <c r="C3643" t="s">
        <v>18</v>
      </c>
      <c r="D3643" s="1">
        <v>45625</v>
      </c>
      <c r="E3643">
        <v>1800</v>
      </c>
      <c r="F3643">
        <v>334</v>
      </c>
      <c r="G3643">
        <v>0</v>
      </c>
      <c r="H3643" t="s">
        <v>19</v>
      </c>
      <c r="I3643">
        <v>0</v>
      </c>
      <c r="J3643" t="s">
        <v>19</v>
      </c>
      <c r="K3643">
        <v>0</v>
      </c>
      <c r="L3643" t="s">
        <v>19</v>
      </c>
      <c r="M3643">
        <v>10.4</v>
      </c>
      <c r="N3643" t="s">
        <v>19</v>
      </c>
      <c r="O3643">
        <v>56.6</v>
      </c>
      <c r="P3643" t="s">
        <v>19</v>
      </c>
      <c r="Q3643">
        <v>66</v>
      </c>
      <c r="R3643" t="s">
        <v>19</v>
      </c>
      <c r="S3643">
        <v>45.6</v>
      </c>
      <c r="T3643" t="s">
        <v>19</v>
      </c>
      <c r="U3643">
        <v>2.4</v>
      </c>
      <c r="V3643" t="s">
        <v>19</v>
      </c>
      <c r="W3643">
        <v>299</v>
      </c>
      <c r="X3643" t="s">
        <v>19</v>
      </c>
      <c r="Y3643">
        <v>60.9</v>
      </c>
      <c r="Z3643" t="s">
        <v>19</v>
      </c>
      <c r="AA3643" s="6">
        <f t="shared" si="172"/>
        <v>9.9551144822869659</v>
      </c>
      <c r="AB3643" s="6">
        <f t="shared" si="170"/>
        <v>49.919206068116537</v>
      </c>
      <c r="AC3643" s="6">
        <f t="shared" si="171"/>
        <v>6.6807939318834642</v>
      </c>
    </row>
    <row r="3644" spans="1:29" hidden="1" x14ac:dyDescent="0.25">
      <c r="A3644">
        <v>200</v>
      </c>
      <c r="B3644" t="s">
        <v>17</v>
      </c>
      <c r="C3644" t="s">
        <v>18</v>
      </c>
      <c r="D3644" s="1">
        <v>45625</v>
      </c>
      <c r="E3644">
        <v>1900</v>
      </c>
      <c r="F3644">
        <v>334</v>
      </c>
      <c r="G3644">
        <v>0</v>
      </c>
      <c r="H3644" t="s">
        <v>19</v>
      </c>
      <c r="I3644">
        <v>0</v>
      </c>
      <c r="J3644" t="s">
        <v>19</v>
      </c>
      <c r="K3644">
        <v>0</v>
      </c>
      <c r="L3644" t="s">
        <v>19</v>
      </c>
      <c r="M3644">
        <v>10.3</v>
      </c>
      <c r="N3644" t="s">
        <v>19</v>
      </c>
      <c r="O3644">
        <v>56.7</v>
      </c>
      <c r="P3644" t="s">
        <v>19</v>
      </c>
      <c r="Q3644">
        <v>66</v>
      </c>
      <c r="R3644" t="s">
        <v>19</v>
      </c>
      <c r="S3644">
        <v>45.4</v>
      </c>
      <c r="T3644" t="s">
        <v>19</v>
      </c>
      <c r="U3644">
        <v>2.7</v>
      </c>
      <c r="V3644" t="s">
        <v>19</v>
      </c>
      <c r="W3644">
        <v>301</v>
      </c>
      <c r="X3644" t="s">
        <v>19</v>
      </c>
      <c r="Y3644">
        <v>60.9</v>
      </c>
      <c r="Z3644" t="s">
        <v>19</v>
      </c>
      <c r="AA3644" s="6">
        <f t="shared" si="172"/>
        <v>10.006170211030657</v>
      </c>
      <c r="AB3644" s="6">
        <f t="shared" si="170"/>
        <v>50.011106379855178</v>
      </c>
      <c r="AC3644" s="6">
        <f t="shared" si="171"/>
        <v>6.6888936201448246</v>
      </c>
    </row>
    <row r="3645" spans="1:29" hidden="1" x14ac:dyDescent="0.25">
      <c r="A3645">
        <v>200</v>
      </c>
      <c r="B3645" t="s">
        <v>17</v>
      </c>
      <c r="C3645" t="s">
        <v>18</v>
      </c>
      <c r="D3645" s="1">
        <v>45625</v>
      </c>
      <c r="E3645">
        <v>2000</v>
      </c>
      <c r="F3645">
        <v>334</v>
      </c>
      <c r="G3645">
        <v>0</v>
      </c>
      <c r="H3645" t="s">
        <v>19</v>
      </c>
      <c r="I3645">
        <v>0</v>
      </c>
      <c r="J3645" t="s">
        <v>19</v>
      </c>
      <c r="K3645">
        <v>0</v>
      </c>
      <c r="L3645" t="s">
        <v>19</v>
      </c>
      <c r="M3645">
        <v>7.8</v>
      </c>
      <c r="N3645" t="s">
        <v>19</v>
      </c>
      <c r="O3645">
        <v>60</v>
      </c>
      <c r="P3645" t="s">
        <v>19</v>
      </c>
      <c r="Q3645">
        <v>44</v>
      </c>
      <c r="R3645" t="s">
        <v>19</v>
      </c>
      <c r="S3645">
        <v>38</v>
      </c>
      <c r="T3645" t="s">
        <v>19</v>
      </c>
      <c r="U3645">
        <v>3.6</v>
      </c>
      <c r="V3645" t="s">
        <v>19</v>
      </c>
      <c r="W3645">
        <v>301</v>
      </c>
      <c r="X3645" t="s">
        <v>19</v>
      </c>
      <c r="Y3645">
        <v>60.8</v>
      </c>
      <c r="Z3645" t="s">
        <v>19</v>
      </c>
      <c r="AA3645" s="6">
        <f t="shared" si="172"/>
        <v>9.1803377783235831</v>
      </c>
      <c r="AB3645" s="6">
        <f t="shared" si="170"/>
        <v>48.524608000982447</v>
      </c>
      <c r="AC3645" s="6">
        <f t="shared" si="171"/>
        <v>11.475391999017553</v>
      </c>
    </row>
    <row r="3646" spans="1:29" hidden="1" x14ac:dyDescent="0.25">
      <c r="A3646">
        <v>200</v>
      </c>
      <c r="B3646" t="s">
        <v>17</v>
      </c>
      <c r="C3646" t="s">
        <v>18</v>
      </c>
      <c r="D3646" s="1">
        <v>45625</v>
      </c>
      <c r="E3646">
        <v>2100</v>
      </c>
      <c r="F3646">
        <v>334</v>
      </c>
      <c r="G3646">
        <v>0</v>
      </c>
      <c r="H3646" t="s">
        <v>19</v>
      </c>
      <c r="I3646">
        <v>0</v>
      </c>
      <c r="J3646" t="s">
        <v>19</v>
      </c>
      <c r="K3646">
        <v>0</v>
      </c>
      <c r="L3646" t="s">
        <v>19</v>
      </c>
      <c r="M3646">
        <v>7.2</v>
      </c>
      <c r="N3646" t="s">
        <v>19</v>
      </c>
      <c r="O3646">
        <v>55.2</v>
      </c>
      <c r="P3646" t="s">
        <v>19</v>
      </c>
      <c r="Q3646">
        <v>49</v>
      </c>
      <c r="R3646" t="s">
        <v>19</v>
      </c>
      <c r="S3646">
        <v>36.200000000000003</v>
      </c>
      <c r="T3646" t="s">
        <v>19</v>
      </c>
      <c r="U3646">
        <v>2.7</v>
      </c>
      <c r="V3646" t="s">
        <v>19</v>
      </c>
      <c r="W3646">
        <v>313</v>
      </c>
      <c r="X3646" t="s">
        <v>19</v>
      </c>
      <c r="Y3646">
        <v>60.6</v>
      </c>
      <c r="Z3646" t="s">
        <v>19</v>
      </c>
      <c r="AA3646" s="6">
        <f t="shared" si="172"/>
        <v>7.4813433296828968</v>
      </c>
      <c r="AB3646" s="6">
        <f t="shared" si="170"/>
        <v>45.466417993429218</v>
      </c>
      <c r="AC3646" s="6">
        <f t="shared" si="171"/>
        <v>9.733582006570785</v>
      </c>
    </row>
    <row r="3647" spans="1:29" hidden="1" x14ac:dyDescent="0.25">
      <c r="A3647">
        <v>200</v>
      </c>
      <c r="B3647" t="s">
        <v>17</v>
      </c>
      <c r="C3647" t="s">
        <v>18</v>
      </c>
      <c r="D3647" s="1">
        <v>45625</v>
      </c>
      <c r="E3647">
        <v>2200</v>
      </c>
      <c r="F3647">
        <v>334</v>
      </c>
      <c r="G3647">
        <v>0</v>
      </c>
      <c r="H3647" t="s">
        <v>19</v>
      </c>
      <c r="I3647">
        <v>0</v>
      </c>
      <c r="J3647" t="s">
        <v>19</v>
      </c>
      <c r="K3647">
        <v>0</v>
      </c>
      <c r="L3647" t="s">
        <v>19</v>
      </c>
      <c r="M3647">
        <v>6.6</v>
      </c>
      <c r="N3647" t="s">
        <v>19</v>
      </c>
      <c r="O3647">
        <v>53.5</v>
      </c>
      <c r="P3647" t="s">
        <v>19</v>
      </c>
      <c r="Q3647">
        <v>48</v>
      </c>
      <c r="R3647" t="s">
        <v>19</v>
      </c>
      <c r="S3647">
        <v>34.1</v>
      </c>
      <c r="T3647" t="s">
        <v>19</v>
      </c>
      <c r="U3647">
        <v>3.1</v>
      </c>
      <c r="V3647" t="s">
        <v>19</v>
      </c>
      <c r="W3647">
        <v>315</v>
      </c>
      <c r="X3647" t="s">
        <v>19</v>
      </c>
      <c r="Y3647">
        <v>60.4</v>
      </c>
      <c r="Z3647" t="s">
        <v>19</v>
      </c>
      <c r="AA3647" s="6">
        <f t="shared" si="172"/>
        <v>6.5733946397938681</v>
      </c>
      <c r="AB3647" s="6">
        <f t="shared" si="170"/>
        <v>43.832110351628963</v>
      </c>
      <c r="AC3647" s="6">
        <f t="shared" si="171"/>
        <v>9.6678896483710375</v>
      </c>
    </row>
    <row r="3648" spans="1:29" hidden="1" x14ac:dyDescent="0.25">
      <c r="A3648">
        <v>200</v>
      </c>
      <c r="B3648" t="s">
        <v>17</v>
      </c>
      <c r="C3648" t="s">
        <v>18</v>
      </c>
      <c r="D3648" s="1">
        <v>45625</v>
      </c>
      <c r="E3648">
        <v>2300</v>
      </c>
      <c r="F3648">
        <v>334</v>
      </c>
      <c r="G3648">
        <v>0</v>
      </c>
      <c r="H3648" t="s">
        <v>19</v>
      </c>
      <c r="I3648">
        <v>0</v>
      </c>
      <c r="J3648" t="s">
        <v>19</v>
      </c>
      <c r="K3648">
        <v>0</v>
      </c>
      <c r="L3648" t="s">
        <v>19</v>
      </c>
      <c r="M3648">
        <v>5.8</v>
      </c>
      <c r="N3648" t="s">
        <v>19</v>
      </c>
      <c r="O3648">
        <v>55.5</v>
      </c>
      <c r="P3648" t="s">
        <v>19</v>
      </c>
      <c r="Q3648">
        <v>39</v>
      </c>
      <c r="R3648" t="s">
        <v>19</v>
      </c>
      <c r="S3648">
        <v>30.8</v>
      </c>
      <c r="T3648" t="s">
        <v>19</v>
      </c>
      <c r="U3648">
        <v>3.4</v>
      </c>
      <c r="V3648" t="s">
        <v>19</v>
      </c>
      <c r="W3648">
        <v>312</v>
      </c>
      <c r="X3648" t="s">
        <v>19</v>
      </c>
      <c r="Y3648">
        <v>60.2</v>
      </c>
      <c r="Z3648" t="s">
        <v>19</v>
      </c>
      <c r="AA3648" s="6">
        <f t="shared" si="172"/>
        <v>6.564767753266274</v>
      </c>
      <c r="AB3648" s="6">
        <f t="shared" si="170"/>
        <v>43.816581955879293</v>
      </c>
      <c r="AC3648" s="6">
        <f t="shared" si="171"/>
        <v>11.683418044120707</v>
      </c>
    </row>
    <row r="3649" spans="1:29" hidden="1" x14ac:dyDescent="0.25">
      <c r="A3649">
        <v>200</v>
      </c>
      <c r="B3649" t="s">
        <v>17</v>
      </c>
      <c r="C3649" t="s">
        <v>18</v>
      </c>
      <c r="D3649" s="1">
        <v>45625</v>
      </c>
      <c r="E3649">
        <v>2400</v>
      </c>
      <c r="F3649">
        <v>334</v>
      </c>
      <c r="G3649">
        <v>0</v>
      </c>
      <c r="H3649" t="s">
        <v>19</v>
      </c>
      <c r="I3649">
        <v>0</v>
      </c>
      <c r="J3649" t="s">
        <v>19</v>
      </c>
      <c r="K3649">
        <v>0</v>
      </c>
      <c r="L3649" t="s">
        <v>19</v>
      </c>
      <c r="M3649">
        <v>5.4</v>
      </c>
      <c r="N3649" t="s">
        <v>19</v>
      </c>
      <c r="O3649">
        <v>54.5</v>
      </c>
      <c r="P3649" t="s">
        <v>19</v>
      </c>
      <c r="Q3649">
        <v>37</v>
      </c>
      <c r="R3649" t="s">
        <v>19</v>
      </c>
      <c r="S3649">
        <v>29</v>
      </c>
      <c r="T3649" t="s">
        <v>19</v>
      </c>
      <c r="U3649">
        <v>3</v>
      </c>
      <c r="V3649" t="s">
        <v>19</v>
      </c>
      <c r="W3649">
        <v>336</v>
      </c>
      <c r="X3649" t="s">
        <v>19</v>
      </c>
      <c r="Y3649">
        <v>59.8</v>
      </c>
      <c r="Z3649" t="s">
        <v>19</v>
      </c>
      <c r="AA3649" s="6">
        <f t="shared" si="172"/>
        <v>5.9055943781991243</v>
      </c>
      <c r="AB3649" s="6">
        <f t="shared" si="170"/>
        <v>42.630069880758427</v>
      </c>
      <c r="AC3649" s="6">
        <f t="shared" si="171"/>
        <v>11.869930119241573</v>
      </c>
    </row>
    <row r="3650" spans="1:29" hidden="1" x14ac:dyDescent="0.25">
      <c r="A3650">
        <v>200</v>
      </c>
      <c r="B3650" t="s">
        <v>17</v>
      </c>
      <c r="C3650" t="s">
        <v>18</v>
      </c>
      <c r="D3650" s="1">
        <v>45626</v>
      </c>
      <c r="E3650" s="2">
        <v>100</v>
      </c>
      <c r="F3650">
        <v>335</v>
      </c>
      <c r="G3650">
        <v>0</v>
      </c>
      <c r="H3650" t="s">
        <v>19</v>
      </c>
      <c r="I3650">
        <v>0</v>
      </c>
      <c r="J3650" t="s">
        <v>19</v>
      </c>
      <c r="K3650">
        <v>0</v>
      </c>
      <c r="L3650" t="s">
        <v>19</v>
      </c>
      <c r="M3650">
        <v>6.2</v>
      </c>
      <c r="N3650" t="s">
        <v>19</v>
      </c>
      <c r="O3650">
        <v>51.2</v>
      </c>
      <c r="P3650" t="s">
        <v>19</v>
      </c>
      <c r="Q3650">
        <v>49</v>
      </c>
      <c r="R3650" t="s">
        <v>19</v>
      </c>
      <c r="S3650">
        <v>32.4</v>
      </c>
      <c r="T3650" t="s">
        <v>19</v>
      </c>
      <c r="U3650">
        <v>3</v>
      </c>
      <c r="V3650" t="s">
        <v>19</v>
      </c>
      <c r="W3650">
        <v>319</v>
      </c>
      <c r="X3650" t="s">
        <v>19</v>
      </c>
      <c r="Y3650">
        <v>59.5</v>
      </c>
      <c r="Z3650" t="s">
        <v>19</v>
      </c>
      <c r="AA3650" s="6">
        <f t="shared" si="172"/>
        <v>5.580094758264373</v>
      </c>
      <c r="AB3650" s="6">
        <f t="shared" si="170"/>
        <v>42.04417056487587</v>
      </c>
      <c r="AC3650" s="6">
        <f t="shared" si="171"/>
        <v>9.1558294351241329</v>
      </c>
    </row>
    <row r="3651" spans="1:29" hidden="1" x14ac:dyDescent="0.25">
      <c r="A3651">
        <v>200</v>
      </c>
      <c r="B3651" t="s">
        <v>17</v>
      </c>
      <c r="C3651" t="s">
        <v>18</v>
      </c>
      <c r="D3651" s="1">
        <v>45626</v>
      </c>
      <c r="E3651" s="2">
        <v>200</v>
      </c>
      <c r="F3651">
        <v>335</v>
      </c>
      <c r="G3651">
        <v>0</v>
      </c>
      <c r="H3651" t="s">
        <v>19</v>
      </c>
      <c r="I3651">
        <v>0</v>
      </c>
      <c r="J3651" t="s">
        <v>19</v>
      </c>
      <c r="K3651">
        <v>0</v>
      </c>
      <c r="L3651" t="s">
        <v>19</v>
      </c>
      <c r="M3651">
        <v>5.5</v>
      </c>
      <c r="N3651" t="s">
        <v>19</v>
      </c>
      <c r="O3651">
        <v>51.7</v>
      </c>
      <c r="P3651" t="s">
        <v>19</v>
      </c>
      <c r="Q3651">
        <v>42</v>
      </c>
      <c r="R3651" t="s">
        <v>19</v>
      </c>
      <c r="S3651">
        <v>29.3</v>
      </c>
      <c r="T3651" t="s">
        <v>19</v>
      </c>
      <c r="U3651">
        <v>3.5</v>
      </c>
      <c r="V3651" t="s">
        <v>19</v>
      </c>
      <c r="W3651">
        <v>310</v>
      </c>
      <c r="X3651" t="s">
        <v>19</v>
      </c>
      <c r="Y3651">
        <v>59.1</v>
      </c>
      <c r="Z3651" t="s">
        <v>19</v>
      </c>
      <c r="AA3651" s="6">
        <f t="shared" si="172"/>
        <v>5.1478224586626826</v>
      </c>
      <c r="AB3651" s="6">
        <f t="shared" ref="AB3651:AB3714" si="173">(AA3651*9/5)+32</f>
        <v>41.266080425592833</v>
      </c>
      <c r="AC3651" s="6">
        <f t="shared" ref="AC3651:AC3714" si="174">O3651-AB3651</f>
        <v>10.43391957440717</v>
      </c>
    </row>
    <row r="3652" spans="1:29" hidden="1" x14ac:dyDescent="0.25">
      <c r="A3652">
        <v>200</v>
      </c>
      <c r="B3652" t="s">
        <v>17</v>
      </c>
      <c r="C3652" t="s">
        <v>18</v>
      </c>
      <c r="D3652" s="1">
        <v>45626</v>
      </c>
      <c r="E3652" s="2">
        <v>300</v>
      </c>
      <c r="F3652">
        <v>335</v>
      </c>
      <c r="G3652">
        <v>0</v>
      </c>
      <c r="H3652" t="s">
        <v>19</v>
      </c>
      <c r="I3652">
        <v>0</v>
      </c>
      <c r="J3652" t="s">
        <v>19</v>
      </c>
      <c r="K3652">
        <v>0</v>
      </c>
      <c r="L3652" t="s">
        <v>19</v>
      </c>
      <c r="M3652">
        <v>5.4</v>
      </c>
      <c r="N3652" t="s">
        <v>19</v>
      </c>
      <c r="O3652">
        <v>50.2</v>
      </c>
      <c r="P3652" t="s">
        <v>19</v>
      </c>
      <c r="Q3652">
        <v>44</v>
      </c>
      <c r="R3652" t="s">
        <v>19</v>
      </c>
      <c r="S3652">
        <v>29.2</v>
      </c>
      <c r="T3652" t="s">
        <v>19</v>
      </c>
      <c r="U3652">
        <v>2.9</v>
      </c>
      <c r="V3652" t="s">
        <v>19</v>
      </c>
      <c r="W3652">
        <v>324</v>
      </c>
      <c r="X3652" t="s">
        <v>19</v>
      </c>
      <c r="Y3652">
        <v>58.8</v>
      </c>
      <c r="Z3652" t="s">
        <v>19</v>
      </c>
      <c r="AA3652" s="6">
        <f t="shared" si="172"/>
        <v>4.6454459846475622</v>
      </c>
      <c r="AB3652" s="6">
        <f t="shared" si="173"/>
        <v>40.361802772365614</v>
      </c>
      <c r="AC3652" s="6">
        <f t="shared" si="174"/>
        <v>9.8381972276343888</v>
      </c>
    </row>
    <row r="3653" spans="1:29" hidden="1" x14ac:dyDescent="0.25">
      <c r="A3653">
        <v>200</v>
      </c>
      <c r="B3653" t="s">
        <v>17</v>
      </c>
      <c r="C3653" t="s">
        <v>18</v>
      </c>
      <c r="D3653" s="1">
        <v>45626</v>
      </c>
      <c r="E3653" s="2">
        <v>400</v>
      </c>
      <c r="F3653">
        <v>335</v>
      </c>
      <c r="G3653">
        <v>0</v>
      </c>
      <c r="H3653" t="s">
        <v>19</v>
      </c>
      <c r="I3653">
        <v>0</v>
      </c>
      <c r="J3653" t="s">
        <v>19</v>
      </c>
      <c r="K3653">
        <v>0</v>
      </c>
      <c r="L3653" t="s">
        <v>19</v>
      </c>
      <c r="M3653">
        <v>5.4</v>
      </c>
      <c r="N3653" t="s">
        <v>19</v>
      </c>
      <c r="O3653">
        <v>48.5</v>
      </c>
      <c r="P3653" t="s">
        <v>19</v>
      </c>
      <c r="Q3653">
        <v>46</v>
      </c>
      <c r="R3653" t="s">
        <v>19</v>
      </c>
      <c r="S3653">
        <v>28.7</v>
      </c>
      <c r="T3653" t="s">
        <v>19</v>
      </c>
      <c r="U3653">
        <v>3.6</v>
      </c>
      <c r="V3653" t="s">
        <v>19</v>
      </c>
      <c r="W3653">
        <v>319</v>
      </c>
      <c r="X3653" t="s">
        <v>19</v>
      </c>
      <c r="Y3653">
        <v>58.5</v>
      </c>
      <c r="Z3653" t="s">
        <v>19</v>
      </c>
      <c r="AA3653" s="6">
        <f t="shared" si="172"/>
        <v>4.0336007439101262</v>
      </c>
      <c r="AB3653" s="6">
        <f t="shared" si="173"/>
        <v>39.260481339038229</v>
      </c>
      <c r="AC3653" s="6">
        <f t="shared" si="174"/>
        <v>9.239518660961771</v>
      </c>
    </row>
    <row r="3654" spans="1:29" hidden="1" x14ac:dyDescent="0.25">
      <c r="A3654">
        <v>200</v>
      </c>
      <c r="B3654" t="s">
        <v>17</v>
      </c>
      <c r="C3654" t="s">
        <v>18</v>
      </c>
      <c r="D3654" s="1">
        <v>45626</v>
      </c>
      <c r="E3654" s="2">
        <v>500</v>
      </c>
      <c r="F3654">
        <v>335</v>
      </c>
      <c r="G3654">
        <v>0</v>
      </c>
      <c r="H3654" t="s">
        <v>19</v>
      </c>
      <c r="I3654">
        <v>0</v>
      </c>
      <c r="J3654" t="s">
        <v>19</v>
      </c>
      <c r="K3654">
        <v>0</v>
      </c>
      <c r="L3654" t="s">
        <v>19</v>
      </c>
      <c r="M3654">
        <v>5.6</v>
      </c>
      <c r="N3654" t="s">
        <v>19</v>
      </c>
      <c r="O3654">
        <v>46.9</v>
      </c>
      <c r="P3654" t="s">
        <v>19</v>
      </c>
      <c r="Q3654">
        <v>51</v>
      </c>
      <c r="R3654" t="s">
        <v>19</v>
      </c>
      <c r="S3654">
        <v>29.9</v>
      </c>
      <c r="T3654" t="s">
        <v>19</v>
      </c>
      <c r="U3654">
        <v>2.4</v>
      </c>
      <c r="V3654" t="s">
        <v>19</v>
      </c>
      <c r="W3654">
        <v>317</v>
      </c>
      <c r="X3654" t="s">
        <v>19</v>
      </c>
      <c r="Y3654">
        <v>58.1</v>
      </c>
      <c r="Z3654" t="s">
        <v>19</v>
      </c>
      <c r="AA3654" s="6">
        <f t="shared" si="172"/>
        <v>3.7048079464227044</v>
      </c>
      <c r="AB3654" s="6">
        <f t="shared" si="173"/>
        <v>38.668654303560871</v>
      </c>
      <c r="AC3654" s="6">
        <f t="shared" si="174"/>
        <v>8.2313456964391278</v>
      </c>
    </row>
    <row r="3655" spans="1:29" hidden="1" x14ac:dyDescent="0.25">
      <c r="A3655">
        <v>200</v>
      </c>
      <c r="B3655" t="s">
        <v>17</v>
      </c>
      <c r="C3655" t="s">
        <v>18</v>
      </c>
      <c r="D3655" s="1">
        <v>45626</v>
      </c>
      <c r="E3655" s="2">
        <v>600</v>
      </c>
      <c r="F3655">
        <v>335</v>
      </c>
      <c r="G3655">
        <v>0</v>
      </c>
      <c r="H3655" t="s">
        <v>19</v>
      </c>
      <c r="I3655">
        <v>0</v>
      </c>
      <c r="J3655" t="s">
        <v>19</v>
      </c>
      <c r="K3655">
        <v>0</v>
      </c>
      <c r="L3655" t="s">
        <v>19</v>
      </c>
      <c r="M3655">
        <v>5.6</v>
      </c>
      <c r="N3655" t="s">
        <v>19</v>
      </c>
      <c r="O3655">
        <v>46.8</v>
      </c>
      <c r="P3655" t="s">
        <v>19</v>
      </c>
      <c r="Q3655">
        <v>51</v>
      </c>
      <c r="R3655" t="s">
        <v>19</v>
      </c>
      <c r="S3655">
        <v>29.6</v>
      </c>
      <c r="T3655" t="s">
        <v>19</v>
      </c>
      <c r="U3655">
        <v>3</v>
      </c>
      <c r="V3655" t="s">
        <v>19</v>
      </c>
      <c r="W3655">
        <v>306</v>
      </c>
      <c r="X3655" t="s">
        <v>19</v>
      </c>
      <c r="Y3655">
        <v>57.8</v>
      </c>
      <c r="Z3655" t="s">
        <v>19</v>
      </c>
      <c r="AA3655" s="6">
        <f t="shared" si="172"/>
        <v>3.6568047868099587</v>
      </c>
      <c r="AB3655" s="6">
        <f t="shared" si="173"/>
        <v>38.582248616257928</v>
      </c>
      <c r="AC3655" s="6">
        <f t="shared" si="174"/>
        <v>8.217751383742069</v>
      </c>
    </row>
    <row r="3656" spans="1:29" hidden="1" x14ac:dyDescent="0.25">
      <c r="A3656">
        <v>200</v>
      </c>
      <c r="B3656" t="s">
        <v>17</v>
      </c>
      <c r="C3656" t="s">
        <v>18</v>
      </c>
      <c r="D3656" s="1">
        <v>45626</v>
      </c>
      <c r="E3656" s="2">
        <v>700</v>
      </c>
      <c r="F3656">
        <v>335</v>
      </c>
      <c r="G3656">
        <v>0</v>
      </c>
      <c r="H3656" t="s">
        <v>19</v>
      </c>
      <c r="I3656">
        <v>0</v>
      </c>
      <c r="J3656" t="s">
        <v>19</v>
      </c>
      <c r="K3656">
        <v>41</v>
      </c>
      <c r="L3656" t="s">
        <v>19</v>
      </c>
      <c r="M3656">
        <v>6</v>
      </c>
      <c r="N3656" t="s">
        <v>19</v>
      </c>
      <c r="O3656">
        <v>44.8</v>
      </c>
      <c r="P3656" t="s">
        <v>19</v>
      </c>
      <c r="Q3656">
        <v>60</v>
      </c>
      <c r="R3656" t="s">
        <v>19</v>
      </c>
      <c r="S3656">
        <v>31.6</v>
      </c>
      <c r="T3656" t="s">
        <v>19</v>
      </c>
      <c r="U3656">
        <v>2.7</v>
      </c>
      <c r="V3656" t="s">
        <v>19</v>
      </c>
      <c r="W3656">
        <v>308</v>
      </c>
      <c r="X3656" t="s">
        <v>19</v>
      </c>
      <c r="Y3656">
        <v>57.5</v>
      </c>
      <c r="Z3656" t="s">
        <v>19</v>
      </c>
      <c r="AA3656" s="6">
        <f t="shared" si="172"/>
        <v>3.4275019054167934</v>
      </c>
      <c r="AB3656" s="6">
        <f t="shared" si="173"/>
        <v>38.169503429750229</v>
      </c>
      <c r="AC3656" s="6">
        <f t="shared" si="174"/>
        <v>6.6304965702497682</v>
      </c>
    </row>
    <row r="3657" spans="1:29" hidden="1" x14ac:dyDescent="0.25">
      <c r="A3657">
        <v>200</v>
      </c>
      <c r="B3657" t="s">
        <v>17</v>
      </c>
      <c r="C3657" t="s">
        <v>18</v>
      </c>
      <c r="D3657" s="1">
        <v>45626</v>
      </c>
      <c r="E3657" s="2">
        <v>800</v>
      </c>
      <c r="F3657">
        <v>335</v>
      </c>
      <c r="G3657">
        <v>0</v>
      </c>
      <c r="H3657" t="s">
        <v>19</v>
      </c>
      <c r="I3657">
        <v>0</v>
      </c>
      <c r="J3657" t="s">
        <v>19</v>
      </c>
      <c r="K3657">
        <v>237</v>
      </c>
      <c r="L3657" t="s">
        <v>19</v>
      </c>
      <c r="M3657">
        <v>6</v>
      </c>
      <c r="N3657" t="s">
        <v>19</v>
      </c>
      <c r="O3657">
        <v>50.6</v>
      </c>
      <c r="P3657" t="s">
        <v>19</v>
      </c>
      <c r="Q3657">
        <v>47</v>
      </c>
      <c r="R3657" t="s">
        <v>19</v>
      </c>
      <c r="S3657">
        <v>31.4</v>
      </c>
      <c r="T3657" t="s">
        <v>19</v>
      </c>
      <c r="U3657">
        <v>2.1</v>
      </c>
      <c r="V3657" t="s">
        <v>19</v>
      </c>
      <c r="W3657">
        <v>311</v>
      </c>
      <c r="X3657" t="s">
        <v>19</v>
      </c>
      <c r="Y3657">
        <v>57.2</v>
      </c>
      <c r="Z3657" t="s">
        <v>19</v>
      </c>
      <c r="AA3657" s="6">
        <f t="shared" si="172"/>
        <v>5.1091139624180109</v>
      </c>
      <c r="AB3657" s="6">
        <f t="shared" si="173"/>
        <v>41.196405132352417</v>
      </c>
      <c r="AC3657" s="6">
        <f t="shared" si="174"/>
        <v>9.403594867647584</v>
      </c>
    </row>
    <row r="3658" spans="1:29" hidden="1" x14ac:dyDescent="0.25">
      <c r="A3658">
        <v>200</v>
      </c>
      <c r="B3658" t="s">
        <v>17</v>
      </c>
      <c r="C3658" t="s">
        <v>18</v>
      </c>
      <c r="D3658" s="1">
        <v>45626</v>
      </c>
      <c r="E3658" s="2">
        <v>900</v>
      </c>
      <c r="F3658">
        <v>335</v>
      </c>
      <c r="G3658">
        <v>0</v>
      </c>
      <c r="H3658" t="s">
        <v>19</v>
      </c>
      <c r="I3658">
        <v>0</v>
      </c>
      <c r="J3658" t="s">
        <v>19</v>
      </c>
      <c r="K3658">
        <v>533</v>
      </c>
      <c r="L3658" t="s">
        <v>19</v>
      </c>
      <c r="M3658">
        <v>6.1</v>
      </c>
      <c r="N3658" t="s">
        <v>19</v>
      </c>
      <c r="O3658">
        <v>56.9</v>
      </c>
      <c r="P3658" t="s">
        <v>19</v>
      </c>
      <c r="Q3658">
        <v>39</v>
      </c>
      <c r="R3658" t="s">
        <v>19</v>
      </c>
      <c r="S3658">
        <v>31.9</v>
      </c>
      <c r="T3658" t="s">
        <v>19</v>
      </c>
      <c r="U3658">
        <v>2.4</v>
      </c>
      <c r="V3658" t="s">
        <v>19</v>
      </c>
      <c r="W3658">
        <v>352</v>
      </c>
      <c r="X3658" t="s">
        <v>19</v>
      </c>
      <c r="Y3658">
        <v>56.9</v>
      </c>
      <c r="Z3658" t="s">
        <v>19</v>
      </c>
      <c r="AA3658" s="6">
        <f t="shared" si="172"/>
        <v>7.1931663624417297</v>
      </c>
      <c r="AB3658" s="6">
        <f t="shared" si="173"/>
        <v>44.947699452395113</v>
      </c>
      <c r="AC3658" s="6">
        <f t="shared" si="174"/>
        <v>11.952300547604885</v>
      </c>
    </row>
    <row r="3659" spans="1:29" hidden="1" x14ac:dyDescent="0.25">
      <c r="A3659">
        <v>200</v>
      </c>
      <c r="B3659" t="s">
        <v>17</v>
      </c>
      <c r="C3659" t="s">
        <v>18</v>
      </c>
      <c r="D3659" s="1">
        <v>45626</v>
      </c>
      <c r="E3659">
        <v>1000</v>
      </c>
      <c r="F3659">
        <v>335</v>
      </c>
      <c r="G3659">
        <v>0.01</v>
      </c>
      <c r="H3659" t="s">
        <v>19</v>
      </c>
      <c r="I3659">
        <v>0</v>
      </c>
      <c r="J3659" t="s">
        <v>19</v>
      </c>
      <c r="K3659">
        <v>953</v>
      </c>
      <c r="L3659" t="s">
        <v>19</v>
      </c>
      <c r="M3659">
        <v>5.9</v>
      </c>
      <c r="N3659" t="s">
        <v>19</v>
      </c>
      <c r="O3659">
        <v>64.2</v>
      </c>
      <c r="P3659" t="s">
        <v>19</v>
      </c>
      <c r="Q3659">
        <v>29</v>
      </c>
      <c r="R3659" t="s">
        <v>19</v>
      </c>
      <c r="S3659">
        <v>31</v>
      </c>
      <c r="T3659" t="s">
        <v>19</v>
      </c>
      <c r="U3659">
        <v>2.1</v>
      </c>
      <c r="V3659" t="s">
        <v>19</v>
      </c>
      <c r="W3659">
        <v>288</v>
      </c>
      <c r="X3659" t="s">
        <v>19</v>
      </c>
      <c r="Y3659">
        <v>56.7</v>
      </c>
      <c r="Z3659" t="s">
        <v>19</v>
      </c>
      <c r="AA3659" s="6">
        <f t="shared" si="172"/>
        <v>9.0759464781902999</v>
      </c>
      <c r="AB3659" s="6">
        <f t="shared" si="173"/>
        <v>48.336703660742543</v>
      </c>
      <c r="AC3659" s="6">
        <f t="shared" si="174"/>
        <v>15.86329633925746</v>
      </c>
    </row>
    <row r="3660" spans="1:29" hidden="1" x14ac:dyDescent="0.25">
      <c r="A3660">
        <v>200</v>
      </c>
      <c r="B3660" t="s">
        <v>17</v>
      </c>
      <c r="C3660" t="s">
        <v>18</v>
      </c>
      <c r="D3660" s="1">
        <v>45626</v>
      </c>
      <c r="E3660">
        <v>1100</v>
      </c>
      <c r="F3660">
        <v>335</v>
      </c>
      <c r="G3660">
        <v>0.01</v>
      </c>
      <c r="H3660" t="s">
        <v>19</v>
      </c>
      <c r="I3660">
        <v>0</v>
      </c>
      <c r="J3660" t="s">
        <v>19</v>
      </c>
      <c r="K3660">
        <v>959</v>
      </c>
      <c r="L3660" t="s">
        <v>19</v>
      </c>
      <c r="M3660">
        <v>5.3</v>
      </c>
      <c r="N3660" t="s">
        <v>19</v>
      </c>
      <c r="O3660">
        <v>69.599999999999994</v>
      </c>
      <c r="P3660" t="s">
        <v>19</v>
      </c>
      <c r="Q3660">
        <v>21</v>
      </c>
      <c r="R3660" t="s">
        <v>19</v>
      </c>
      <c r="S3660">
        <v>28.4</v>
      </c>
      <c r="T3660" t="s">
        <v>19</v>
      </c>
      <c r="U3660">
        <v>1.8</v>
      </c>
      <c r="V3660" t="s">
        <v>19</v>
      </c>
      <c r="W3660">
        <v>84</v>
      </c>
      <c r="X3660" t="s">
        <v>19</v>
      </c>
      <c r="Y3660">
        <v>56.8</v>
      </c>
      <c r="Z3660" t="s">
        <v>19</v>
      </c>
      <c r="AA3660" s="6">
        <f t="shared" si="172"/>
        <v>9.8943402072325011</v>
      </c>
      <c r="AB3660" s="6">
        <f t="shared" si="173"/>
        <v>49.809812373018502</v>
      </c>
      <c r="AC3660" s="6">
        <f t="shared" si="174"/>
        <v>19.790187626981492</v>
      </c>
    </row>
    <row r="3661" spans="1:29" hidden="1" x14ac:dyDescent="0.25">
      <c r="A3661">
        <v>200</v>
      </c>
      <c r="B3661" t="s">
        <v>17</v>
      </c>
      <c r="C3661" t="s">
        <v>18</v>
      </c>
      <c r="D3661" s="1">
        <v>45626</v>
      </c>
      <c r="E3661">
        <v>1200</v>
      </c>
      <c r="F3661">
        <v>335</v>
      </c>
      <c r="G3661">
        <v>0.01</v>
      </c>
      <c r="H3661" t="s">
        <v>19</v>
      </c>
      <c r="I3661">
        <v>0</v>
      </c>
      <c r="J3661" t="s">
        <v>19</v>
      </c>
      <c r="K3661">
        <v>1249</v>
      </c>
      <c r="L3661" t="s">
        <v>19</v>
      </c>
      <c r="M3661">
        <v>5.3</v>
      </c>
      <c r="N3661" t="s">
        <v>19</v>
      </c>
      <c r="O3661">
        <v>72.400000000000006</v>
      </c>
      <c r="P3661" t="s">
        <v>19</v>
      </c>
      <c r="Q3661">
        <v>20</v>
      </c>
      <c r="R3661" t="s">
        <v>19</v>
      </c>
      <c r="S3661">
        <v>28.6</v>
      </c>
      <c r="T3661" t="s">
        <v>19</v>
      </c>
      <c r="U3661">
        <v>2.4</v>
      </c>
      <c r="V3661" t="s">
        <v>19</v>
      </c>
      <c r="W3661">
        <v>172</v>
      </c>
      <c r="X3661" t="s">
        <v>19</v>
      </c>
      <c r="Y3661">
        <v>57.2</v>
      </c>
      <c r="Z3661" t="s">
        <v>19</v>
      </c>
      <c r="AA3661" s="6">
        <f t="shared" si="172"/>
        <v>10.75906841717887</v>
      </c>
      <c r="AB3661" s="6">
        <f t="shared" si="173"/>
        <v>51.366323150921964</v>
      </c>
      <c r="AC3661" s="6">
        <f t="shared" si="174"/>
        <v>21.033676849078041</v>
      </c>
    </row>
    <row r="3662" spans="1:29" hidden="1" x14ac:dyDescent="0.25">
      <c r="A3662">
        <v>200</v>
      </c>
      <c r="B3662" t="s">
        <v>17</v>
      </c>
      <c r="C3662" t="s">
        <v>18</v>
      </c>
      <c r="D3662" s="1">
        <v>45626</v>
      </c>
      <c r="E3662">
        <v>1300</v>
      </c>
      <c r="F3662">
        <v>335</v>
      </c>
      <c r="G3662">
        <v>0.01</v>
      </c>
      <c r="H3662" t="s">
        <v>19</v>
      </c>
      <c r="I3662">
        <v>0</v>
      </c>
      <c r="J3662" t="s">
        <v>19</v>
      </c>
      <c r="K3662">
        <v>1189</v>
      </c>
      <c r="L3662" t="s">
        <v>19</v>
      </c>
      <c r="M3662">
        <v>5</v>
      </c>
      <c r="N3662" t="s">
        <v>19</v>
      </c>
      <c r="O3662">
        <v>74.599999999999994</v>
      </c>
      <c r="P3662" t="s">
        <v>19</v>
      </c>
      <c r="Q3662">
        <v>17</v>
      </c>
      <c r="R3662" t="s">
        <v>19</v>
      </c>
      <c r="S3662">
        <v>27.1</v>
      </c>
      <c r="T3662" t="s">
        <v>19</v>
      </c>
      <c r="U3662">
        <v>2.2000000000000002</v>
      </c>
      <c r="V3662" t="s">
        <v>19</v>
      </c>
      <c r="W3662">
        <v>284</v>
      </c>
      <c r="X3662" t="s">
        <v>19</v>
      </c>
      <c r="Y3662">
        <v>57.8</v>
      </c>
      <c r="Z3662" t="s">
        <v>19</v>
      </c>
      <c r="AA3662" s="6">
        <f t="shared" si="172"/>
        <v>10.906998813759657</v>
      </c>
      <c r="AB3662" s="6">
        <f t="shared" si="173"/>
        <v>51.632597864767384</v>
      </c>
      <c r="AC3662" s="6">
        <f t="shared" si="174"/>
        <v>22.967402135232611</v>
      </c>
    </row>
    <row r="3663" spans="1:29" hidden="1" x14ac:dyDescent="0.25">
      <c r="A3663">
        <v>200</v>
      </c>
      <c r="B3663" t="s">
        <v>17</v>
      </c>
      <c r="C3663" t="s">
        <v>18</v>
      </c>
      <c r="D3663" s="1">
        <v>45626</v>
      </c>
      <c r="E3663">
        <v>1400</v>
      </c>
      <c r="F3663">
        <v>335</v>
      </c>
      <c r="G3663">
        <v>0.01</v>
      </c>
      <c r="H3663" t="s">
        <v>19</v>
      </c>
      <c r="I3663">
        <v>0</v>
      </c>
      <c r="J3663" t="s">
        <v>19</v>
      </c>
      <c r="K3663">
        <v>1007</v>
      </c>
      <c r="L3663" t="s">
        <v>19</v>
      </c>
      <c r="M3663">
        <v>4.5</v>
      </c>
      <c r="N3663" t="s">
        <v>19</v>
      </c>
      <c r="O3663">
        <v>76.599999999999994</v>
      </c>
      <c r="P3663" t="s">
        <v>19</v>
      </c>
      <c r="Q3663">
        <v>14</v>
      </c>
      <c r="R3663" t="s">
        <v>19</v>
      </c>
      <c r="S3663">
        <v>24.6</v>
      </c>
      <c r="T3663" t="s">
        <v>19</v>
      </c>
      <c r="U3663">
        <v>2.2999999999999998</v>
      </c>
      <c r="V3663" t="s">
        <v>19</v>
      </c>
      <c r="W3663">
        <v>229</v>
      </c>
      <c r="X3663" t="s">
        <v>19</v>
      </c>
      <c r="Y3663">
        <v>58.5</v>
      </c>
      <c r="Z3663" t="s">
        <v>19</v>
      </c>
      <c r="AA3663" s="6">
        <f t="shared" si="172"/>
        <v>10.860937051155382</v>
      </c>
      <c r="AB3663" s="6">
        <f t="shared" si="173"/>
        <v>51.549686692079689</v>
      </c>
      <c r="AC3663" s="6">
        <f t="shared" si="174"/>
        <v>25.050313307920305</v>
      </c>
    </row>
    <row r="3664" spans="1:29" hidden="1" x14ac:dyDescent="0.25">
      <c r="A3664">
        <v>200</v>
      </c>
      <c r="B3664" t="s">
        <v>17</v>
      </c>
      <c r="C3664" t="s">
        <v>18</v>
      </c>
      <c r="D3664" s="1">
        <v>45626</v>
      </c>
      <c r="E3664">
        <v>1500</v>
      </c>
      <c r="F3664">
        <v>335</v>
      </c>
      <c r="G3664">
        <v>0.01</v>
      </c>
      <c r="H3664" t="s">
        <v>19</v>
      </c>
      <c r="I3664">
        <v>0</v>
      </c>
      <c r="J3664" t="s">
        <v>19</v>
      </c>
      <c r="K3664">
        <v>474</v>
      </c>
      <c r="L3664" t="s">
        <v>19</v>
      </c>
      <c r="M3664">
        <v>4.5</v>
      </c>
      <c r="N3664" t="s">
        <v>19</v>
      </c>
      <c r="O3664">
        <v>76.099999999999994</v>
      </c>
      <c r="P3664" t="s">
        <v>19</v>
      </c>
      <c r="Q3664">
        <v>15</v>
      </c>
      <c r="R3664" t="s">
        <v>19</v>
      </c>
      <c r="S3664">
        <v>24.8</v>
      </c>
      <c r="T3664" t="s">
        <v>19</v>
      </c>
      <c r="U3664">
        <v>1.9</v>
      </c>
      <c r="V3664" t="s">
        <v>19</v>
      </c>
      <c r="W3664">
        <v>140</v>
      </c>
      <c r="X3664" t="s">
        <v>19</v>
      </c>
      <c r="Y3664">
        <v>59.3</v>
      </c>
      <c r="Z3664" t="s">
        <v>19</v>
      </c>
      <c r="AA3664" s="6">
        <f t="shared" si="172"/>
        <v>10.949424671694437</v>
      </c>
      <c r="AB3664" s="6">
        <f t="shared" si="173"/>
        <v>51.708964409049983</v>
      </c>
      <c r="AC3664" s="6">
        <f t="shared" si="174"/>
        <v>24.391035590950011</v>
      </c>
    </row>
    <row r="3665" spans="1:29" hidden="1" x14ac:dyDescent="0.25">
      <c r="A3665">
        <v>200</v>
      </c>
      <c r="B3665" t="s">
        <v>17</v>
      </c>
      <c r="C3665" t="s">
        <v>18</v>
      </c>
      <c r="D3665" s="1">
        <v>45626</v>
      </c>
      <c r="E3665">
        <v>1600</v>
      </c>
      <c r="F3665">
        <v>335</v>
      </c>
      <c r="G3665">
        <v>0</v>
      </c>
      <c r="H3665" t="s">
        <v>19</v>
      </c>
      <c r="I3665">
        <v>0</v>
      </c>
      <c r="J3665" t="s">
        <v>19</v>
      </c>
      <c r="K3665">
        <v>277</v>
      </c>
      <c r="L3665" t="s">
        <v>19</v>
      </c>
      <c r="M3665">
        <v>6</v>
      </c>
      <c r="N3665" t="s">
        <v>19</v>
      </c>
      <c r="O3665">
        <v>74.400000000000006</v>
      </c>
      <c r="P3665" t="s">
        <v>19</v>
      </c>
      <c r="Q3665">
        <v>20</v>
      </c>
      <c r="R3665" t="s">
        <v>19</v>
      </c>
      <c r="S3665">
        <v>31.4</v>
      </c>
      <c r="T3665" t="s">
        <v>19</v>
      </c>
      <c r="U3665">
        <v>1.1000000000000001</v>
      </c>
      <c r="V3665" t="s">
        <v>19</v>
      </c>
      <c r="W3665">
        <v>57</v>
      </c>
      <c r="X3665" t="s">
        <v>19</v>
      </c>
      <c r="Y3665">
        <v>60.1</v>
      </c>
      <c r="Z3665" t="s">
        <v>19</v>
      </c>
      <c r="AA3665" s="6">
        <f t="shared" si="172"/>
        <v>11.515236139241285</v>
      </c>
      <c r="AB3665" s="6">
        <f t="shared" si="173"/>
        <v>52.727425050634309</v>
      </c>
      <c r="AC3665" s="6">
        <f t="shared" si="174"/>
        <v>21.672574949365696</v>
      </c>
    </row>
    <row r="3666" spans="1:29" hidden="1" x14ac:dyDescent="0.25">
      <c r="A3666">
        <v>200</v>
      </c>
      <c r="B3666" t="s">
        <v>17</v>
      </c>
      <c r="C3666" t="s">
        <v>18</v>
      </c>
      <c r="D3666" s="1">
        <v>45626</v>
      </c>
      <c r="E3666">
        <v>1700</v>
      </c>
      <c r="F3666">
        <v>335</v>
      </c>
      <c r="G3666">
        <v>0</v>
      </c>
      <c r="H3666" t="s">
        <v>19</v>
      </c>
      <c r="I3666">
        <v>0</v>
      </c>
      <c r="J3666" t="s">
        <v>19</v>
      </c>
      <c r="K3666">
        <v>21</v>
      </c>
      <c r="L3666" t="s">
        <v>19</v>
      </c>
      <c r="M3666">
        <v>7.7</v>
      </c>
      <c r="N3666" t="s">
        <v>19</v>
      </c>
      <c r="O3666">
        <v>65.2</v>
      </c>
      <c r="P3666" t="s">
        <v>19</v>
      </c>
      <c r="Q3666">
        <v>36</v>
      </c>
      <c r="R3666" t="s">
        <v>19</v>
      </c>
      <c r="S3666">
        <v>37.700000000000003</v>
      </c>
      <c r="T3666" t="s">
        <v>19</v>
      </c>
      <c r="U3666">
        <v>1.1000000000000001</v>
      </c>
      <c r="V3666" t="s">
        <v>19</v>
      </c>
      <c r="W3666">
        <v>283</v>
      </c>
      <c r="X3666" t="s">
        <v>19</v>
      </c>
      <c r="Y3666">
        <v>60.7</v>
      </c>
      <c r="Z3666" t="s">
        <v>19</v>
      </c>
      <c r="AA3666" s="6">
        <f t="shared" si="172"/>
        <v>10.505279300076021</v>
      </c>
      <c r="AB3666" s="6">
        <f t="shared" si="173"/>
        <v>50.909502740136837</v>
      </c>
      <c r="AC3666" s="6">
        <f t="shared" si="174"/>
        <v>14.290497259863166</v>
      </c>
    </row>
    <row r="3667" spans="1:29" hidden="1" x14ac:dyDescent="0.25">
      <c r="A3667">
        <v>200</v>
      </c>
      <c r="B3667" t="s">
        <v>17</v>
      </c>
      <c r="C3667" t="s">
        <v>18</v>
      </c>
      <c r="D3667" s="1">
        <v>45626</v>
      </c>
      <c r="E3667">
        <v>1800</v>
      </c>
      <c r="F3667">
        <v>335</v>
      </c>
      <c r="G3667">
        <v>0</v>
      </c>
      <c r="H3667" t="s">
        <v>19</v>
      </c>
      <c r="I3667">
        <v>0</v>
      </c>
      <c r="J3667" t="s">
        <v>19</v>
      </c>
      <c r="K3667">
        <v>0</v>
      </c>
      <c r="L3667" t="s">
        <v>19</v>
      </c>
      <c r="M3667">
        <v>9.8000000000000007</v>
      </c>
      <c r="N3667" t="s">
        <v>19</v>
      </c>
      <c r="O3667">
        <v>55.9</v>
      </c>
      <c r="P3667" t="s">
        <v>19</v>
      </c>
      <c r="Q3667">
        <v>65</v>
      </c>
      <c r="R3667" t="s">
        <v>19</v>
      </c>
      <c r="S3667">
        <v>44.1</v>
      </c>
      <c r="T3667" t="s">
        <v>19</v>
      </c>
      <c r="U3667">
        <v>1.8</v>
      </c>
      <c r="V3667" t="s">
        <v>19</v>
      </c>
      <c r="W3667">
        <v>301</v>
      </c>
      <c r="X3667" t="s">
        <v>19</v>
      </c>
      <c r="Y3667">
        <v>61.1</v>
      </c>
      <c r="Z3667" t="s">
        <v>19</v>
      </c>
      <c r="AA3667" s="6">
        <f t="shared" si="172"/>
        <v>9.4928634265214953</v>
      </c>
      <c r="AB3667" s="6">
        <f t="shared" si="173"/>
        <v>49.087154167738689</v>
      </c>
      <c r="AC3667" s="6">
        <f t="shared" si="174"/>
        <v>6.8128458322613099</v>
      </c>
    </row>
    <row r="3668" spans="1:29" hidden="1" x14ac:dyDescent="0.25">
      <c r="A3668">
        <v>200</v>
      </c>
      <c r="B3668" t="s">
        <v>17</v>
      </c>
      <c r="C3668" t="s">
        <v>18</v>
      </c>
      <c r="D3668" s="1">
        <v>45626</v>
      </c>
      <c r="E3668">
        <v>1900</v>
      </c>
      <c r="F3668">
        <v>335</v>
      </c>
      <c r="G3668">
        <v>0</v>
      </c>
      <c r="H3668" t="s">
        <v>19</v>
      </c>
      <c r="I3668">
        <v>0</v>
      </c>
      <c r="J3668" t="s">
        <v>19</v>
      </c>
      <c r="K3668">
        <v>0</v>
      </c>
      <c r="L3668" t="s">
        <v>19</v>
      </c>
      <c r="M3668">
        <v>9.1999999999999993</v>
      </c>
      <c r="N3668" t="s">
        <v>19</v>
      </c>
      <c r="O3668">
        <v>54.2</v>
      </c>
      <c r="P3668" t="s">
        <v>19</v>
      </c>
      <c r="Q3668">
        <v>64</v>
      </c>
      <c r="R3668" t="s">
        <v>19</v>
      </c>
      <c r="S3668">
        <v>42.4</v>
      </c>
      <c r="T3668" t="s">
        <v>19</v>
      </c>
      <c r="U3668">
        <v>1.7</v>
      </c>
      <c r="V3668" t="s">
        <v>19</v>
      </c>
      <c r="W3668">
        <v>300</v>
      </c>
      <c r="X3668" t="s">
        <v>19</v>
      </c>
      <c r="Y3668">
        <v>61.1</v>
      </c>
      <c r="Z3668" t="s">
        <v>19</v>
      </c>
      <c r="AA3668" s="6">
        <f t="shared" si="172"/>
        <v>8.5263190036119383</v>
      </c>
      <c r="AB3668" s="6">
        <f t="shared" si="173"/>
        <v>47.347374206501492</v>
      </c>
      <c r="AC3668" s="6">
        <f t="shared" si="174"/>
        <v>6.8526257934985111</v>
      </c>
    </row>
    <row r="3669" spans="1:29" hidden="1" x14ac:dyDescent="0.25">
      <c r="A3669">
        <v>200</v>
      </c>
      <c r="B3669" t="s">
        <v>17</v>
      </c>
      <c r="C3669" t="s">
        <v>18</v>
      </c>
      <c r="D3669" s="1">
        <v>45626</v>
      </c>
      <c r="E3669">
        <v>2000</v>
      </c>
      <c r="F3669">
        <v>335</v>
      </c>
      <c r="G3669">
        <v>0</v>
      </c>
      <c r="H3669" t="s">
        <v>19</v>
      </c>
      <c r="I3669">
        <v>0</v>
      </c>
      <c r="J3669" t="s">
        <v>19</v>
      </c>
      <c r="K3669">
        <v>0</v>
      </c>
      <c r="L3669" t="s">
        <v>19</v>
      </c>
      <c r="M3669">
        <v>9.3000000000000007</v>
      </c>
      <c r="N3669" t="s">
        <v>19</v>
      </c>
      <c r="O3669">
        <v>51.3</v>
      </c>
      <c r="P3669" t="s">
        <v>19</v>
      </c>
      <c r="Q3669">
        <v>73</v>
      </c>
      <c r="R3669" t="s">
        <v>19</v>
      </c>
      <c r="S3669">
        <v>42.7</v>
      </c>
      <c r="T3669" t="s">
        <v>19</v>
      </c>
      <c r="U3669">
        <v>2.7</v>
      </c>
      <c r="V3669" t="s">
        <v>19</v>
      </c>
      <c r="W3669">
        <v>297</v>
      </c>
      <c r="X3669" t="s">
        <v>19</v>
      </c>
      <c r="Y3669">
        <v>60.9</v>
      </c>
      <c r="Z3669" t="s">
        <v>19</v>
      </c>
      <c r="AA3669" s="6">
        <f t="shared" si="172"/>
        <v>7.9302381922832161</v>
      </c>
      <c r="AB3669" s="6">
        <f t="shared" si="173"/>
        <v>46.274428746109791</v>
      </c>
      <c r="AC3669" s="6">
        <f t="shared" si="174"/>
        <v>5.025571253890206</v>
      </c>
    </row>
    <row r="3670" spans="1:29" hidden="1" x14ac:dyDescent="0.25">
      <c r="A3670">
        <v>200</v>
      </c>
      <c r="B3670" t="s">
        <v>17</v>
      </c>
      <c r="C3670" t="s">
        <v>18</v>
      </c>
      <c r="D3670" s="1">
        <v>45626</v>
      </c>
      <c r="E3670">
        <v>2100</v>
      </c>
      <c r="F3670">
        <v>335</v>
      </c>
      <c r="G3670">
        <v>0</v>
      </c>
      <c r="H3670" t="s">
        <v>19</v>
      </c>
      <c r="I3670">
        <v>0</v>
      </c>
      <c r="J3670" t="s">
        <v>19</v>
      </c>
      <c r="K3670">
        <v>0</v>
      </c>
      <c r="L3670" t="s">
        <v>19</v>
      </c>
      <c r="M3670">
        <v>8.8000000000000007</v>
      </c>
      <c r="N3670" t="s">
        <v>19</v>
      </c>
      <c r="O3670">
        <v>49.5</v>
      </c>
      <c r="P3670" t="s">
        <v>19</v>
      </c>
      <c r="Q3670">
        <v>73</v>
      </c>
      <c r="R3670" t="s">
        <v>19</v>
      </c>
      <c r="S3670">
        <v>41.1</v>
      </c>
      <c r="T3670" t="s">
        <v>19</v>
      </c>
      <c r="U3670">
        <v>3.1</v>
      </c>
      <c r="V3670" t="s">
        <v>19</v>
      </c>
      <c r="W3670">
        <v>298</v>
      </c>
      <c r="X3670" t="s">
        <v>19</v>
      </c>
      <c r="Y3670">
        <v>60.6</v>
      </c>
      <c r="Z3670" t="s">
        <v>19</v>
      </c>
      <c r="AA3670" s="6">
        <f t="shared" si="172"/>
        <v>6.9896751701413109</v>
      </c>
      <c r="AB3670" s="6">
        <f t="shared" si="173"/>
        <v>44.581415306254357</v>
      </c>
      <c r="AC3670" s="6">
        <f t="shared" si="174"/>
        <v>4.9185846937456432</v>
      </c>
    </row>
    <row r="3671" spans="1:29" hidden="1" x14ac:dyDescent="0.25">
      <c r="A3671">
        <v>200</v>
      </c>
      <c r="B3671" t="s">
        <v>17</v>
      </c>
      <c r="C3671" t="s">
        <v>18</v>
      </c>
      <c r="D3671" s="1">
        <v>45626</v>
      </c>
      <c r="E3671">
        <v>2200</v>
      </c>
      <c r="F3671">
        <v>335</v>
      </c>
      <c r="G3671">
        <v>0</v>
      </c>
      <c r="H3671" t="s">
        <v>19</v>
      </c>
      <c r="I3671">
        <v>0</v>
      </c>
      <c r="J3671" t="s">
        <v>19</v>
      </c>
      <c r="K3671">
        <v>0</v>
      </c>
      <c r="L3671" t="s">
        <v>19</v>
      </c>
      <c r="M3671">
        <v>8.1999999999999993</v>
      </c>
      <c r="N3671" t="s">
        <v>19</v>
      </c>
      <c r="O3671">
        <v>49.7</v>
      </c>
      <c r="P3671" t="s">
        <v>19</v>
      </c>
      <c r="Q3671">
        <v>67</v>
      </c>
      <c r="R3671" t="s">
        <v>19</v>
      </c>
      <c r="S3671">
        <v>39.299999999999997</v>
      </c>
      <c r="T3671" t="s">
        <v>19</v>
      </c>
      <c r="U3671">
        <v>3.4</v>
      </c>
      <c r="V3671" t="s">
        <v>19</v>
      </c>
      <c r="W3671">
        <v>300</v>
      </c>
      <c r="X3671" t="s">
        <v>19</v>
      </c>
      <c r="Y3671">
        <v>60.3</v>
      </c>
      <c r="Z3671" t="s">
        <v>19</v>
      </c>
      <c r="AA3671" s="6">
        <f t="shared" si="172"/>
        <v>6.5260801964548634</v>
      </c>
      <c r="AB3671" s="6">
        <f t="shared" si="173"/>
        <v>43.746944353618758</v>
      </c>
      <c r="AC3671" s="6">
        <f t="shared" si="174"/>
        <v>5.9530556463812445</v>
      </c>
    </row>
    <row r="3672" spans="1:29" hidden="1" x14ac:dyDescent="0.25">
      <c r="A3672">
        <v>200</v>
      </c>
      <c r="B3672" t="s">
        <v>17</v>
      </c>
      <c r="C3672" t="s">
        <v>18</v>
      </c>
      <c r="D3672" s="1">
        <v>45626</v>
      </c>
      <c r="E3672">
        <v>2300</v>
      </c>
      <c r="F3672">
        <v>335</v>
      </c>
      <c r="G3672">
        <v>0</v>
      </c>
      <c r="H3672" t="s">
        <v>19</v>
      </c>
      <c r="I3672">
        <v>0</v>
      </c>
      <c r="J3672" t="s">
        <v>19</v>
      </c>
      <c r="K3672">
        <v>0</v>
      </c>
      <c r="L3672" t="s">
        <v>19</v>
      </c>
      <c r="M3672">
        <v>7.1</v>
      </c>
      <c r="N3672" t="s">
        <v>19</v>
      </c>
      <c r="O3672">
        <v>51.2</v>
      </c>
      <c r="P3672" t="s">
        <v>19</v>
      </c>
      <c r="Q3672">
        <v>55</v>
      </c>
      <c r="R3672" t="s">
        <v>19</v>
      </c>
      <c r="S3672">
        <v>35.700000000000003</v>
      </c>
      <c r="T3672" t="s">
        <v>19</v>
      </c>
      <c r="U3672">
        <v>2.9</v>
      </c>
      <c r="V3672" t="s">
        <v>19</v>
      </c>
      <c r="W3672">
        <v>311</v>
      </c>
      <c r="X3672" t="s">
        <v>19</v>
      </c>
      <c r="Y3672">
        <v>59.9</v>
      </c>
      <c r="Z3672" t="s">
        <v>19</v>
      </c>
      <c r="AA3672" s="6">
        <f t="shared" si="172"/>
        <v>6.14732120492015</v>
      </c>
      <c r="AB3672" s="6">
        <f t="shared" si="173"/>
        <v>43.065178168856271</v>
      </c>
      <c r="AC3672" s="6">
        <f t="shared" si="174"/>
        <v>8.1348218311437321</v>
      </c>
    </row>
    <row r="3673" spans="1:29" hidden="1" x14ac:dyDescent="0.25">
      <c r="A3673">
        <v>200</v>
      </c>
      <c r="B3673" t="s">
        <v>17</v>
      </c>
      <c r="C3673" t="s">
        <v>18</v>
      </c>
      <c r="D3673" s="1">
        <v>45626</v>
      </c>
      <c r="E3673">
        <v>2400</v>
      </c>
      <c r="F3673">
        <v>335</v>
      </c>
      <c r="G3673">
        <v>0</v>
      </c>
      <c r="H3673" t="s">
        <v>19</v>
      </c>
      <c r="I3673">
        <v>0</v>
      </c>
      <c r="J3673" t="s">
        <v>19</v>
      </c>
      <c r="K3673">
        <v>0</v>
      </c>
      <c r="L3673" t="s">
        <v>19</v>
      </c>
      <c r="M3673">
        <v>6</v>
      </c>
      <c r="N3673" t="s">
        <v>19</v>
      </c>
      <c r="O3673">
        <v>51.4</v>
      </c>
      <c r="P3673" t="s">
        <v>19</v>
      </c>
      <c r="Q3673">
        <v>46</v>
      </c>
      <c r="R3673" t="s">
        <v>19</v>
      </c>
      <c r="S3673">
        <v>31.4</v>
      </c>
      <c r="T3673" t="s">
        <v>19</v>
      </c>
      <c r="U3673">
        <v>3.5</v>
      </c>
      <c r="V3673" t="s">
        <v>19</v>
      </c>
      <c r="W3673">
        <v>310</v>
      </c>
      <c r="X3673" t="s">
        <v>19</v>
      </c>
      <c r="Y3673">
        <v>59.5</v>
      </c>
      <c r="Z3673" t="s">
        <v>19</v>
      </c>
      <c r="AA3673" s="6">
        <f t="shared" si="172"/>
        <v>5.3906029045609056</v>
      </c>
      <c r="AB3673" s="6">
        <f t="shared" si="173"/>
        <v>41.70308522820963</v>
      </c>
      <c r="AC3673" s="6">
        <f t="shared" si="174"/>
        <v>9.6969147717903681</v>
      </c>
    </row>
    <row r="3674" spans="1:29" hidden="1" x14ac:dyDescent="0.25">
      <c r="A3674">
        <v>200</v>
      </c>
      <c r="B3674" t="s">
        <v>17</v>
      </c>
      <c r="C3674" t="s">
        <v>18</v>
      </c>
      <c r="D3674" s="1">
        <v>45627</v>
      </c>
      <c r="E3674" s="2">
        <v>100</v>
      </c>
      <c r="F3674">
        <v>336</v>
      </c>
      <c r="G3674">
        <v>0</v>
      </c>
      <c r="H3674" t="s">
        <v>19</v>
      </c>
      <c r="I3674">
        <v>0</v>
      </c>
      <c r="J3674" t="s">
        <v>19</v>
      </c>
      <c r="K3674">
        <v>0</v>
      </c>
      <c r="L3674" t="s">
        <v>19</v>
      </c>
      <c r="M3674">
        <v>6.5</v>
      </c>
      <c r="N3674" t="s">
        <v>19</v>
      </c>
      <c r="O3674">
        <v>49.6</v>
      </c>
      <c r="P3674" t="s">
        <v>19</v>
      </c>
      <c r="Q3674">
        <v>53</v>
      </c>
      <c r="R3674" t="s">
        <v>19</v>
      </c>
      <c r="S3674">
        <v>33.4</v>
      </c>
      <c r="T3674" t="s">
        <v>19</v>
      </c>
      <c r="U3674">
        <v>1.5</v>
      </c>
      <c r="V3674" t="s">
        <v>19</v>
      </c>
      <c r="W3674">
        <v>308</v>
      </c>
      <c r="X3674" t="s">
        <v>19</v>
      </c>
      <c r="Y3674">
        <v>59.2</v>
      </c>
      <c r="Z3674" t="s">
        <v>19</v>
      </c>
      <c r="AA3674" s="6">
        <f t="shared" si="172"/>
        <v>5.1826693266216424</v>
      </c>
      <c r="AB3674" s="6">
        <f t="shared" si="173"/>
        <v>41.328804787918955</v>
      </c>
      <c r="AC3674" s="6">
        <f t="shared" si="174"/>
        <v>8.2711952120810466</v>
      </c>
    </row>
    <row r="3675" spans="1:29" hidden="1" x14ac:dyDescent="0.25">
      <c r="A3675">
        <v>200</v>
      </c>
      <c r="B3675" t="s">
        <v>17</v>
      </c>
      <c r="C3675" t="s">
        <v>18</v>
      </c>
      <c r="D3675" s="1">
        <v>45627</v>
      </c>
      <c r="E3675" s="2">
        <v>200</v>
      </c>
      <c r="F3675">
        <v>336</v>
      </c>
      <c r="G3675">
        <v>0</v>
      </c>
      <c r="H3675" t="s">
        <v>19</v>
      </c>
      <c r="I3675">
        <v>0</v>
      </c>
      <c r="J3675" t="s">
        <v>19</v>
      </c>
      <c r="K3675">
        <v>0</v>
      </c>
      <c r="L3675" t="s">
        <v>19</v>
      </c>
      <c r="M3675">
        <v>5.6</v>
      </c>
      <c r="N3675" t="s">
        <v>19</v>
      </c>
      <c r="O3675">
        <v>51.1</v>
      </c>
      <c r="P3675" t="s">
        <v>19</v>
      </c>
      <c r="Q3675">
        <v>44</v>
      </c>
      <c r="R3675" t="s">
        <v>19</v>
      </c>
      <c r="S3675">
        <v>29.9</v>
      </c>
      <c r="T3675" t="s">
        <v>19</v>
      </c>
      <c r="U3675">
        <v>3.4</v>
      </c>
      <c r="V3675" t="s">
        <v>19</v>
      </c>
      <c r="W3675">
        <v>313</v>
      </c>
      <c r="X3675" t="s">
        <v>19</v>
      </c>
      <c r="Y3675">
        <v>58.8</v>
      </c>
      <c r="Z3675" t="s">
        <v>19</v>
      </c>
      <c r="AA3675" s="6">
        <f t="shared" si="172"/>
        <v>5.0619296776650309</v>
      </c>
      <c r="AB3675" s="6">
        <f t="shared" si="173"/>
        <v>41.111473419797058</v>
      </c>
      <c r="AC3675" s="6">
        <f t="shared" si="174"/>
        <v>9.9885265802029437</v>
      </c>
    </row>
    <row r="3676" spans="1:29" hidden="1" x14ac:dyDescent="0.25">
      <c r="A3676">
        <v>200</v>
      </c>
      <c r="B3676" t="s">
        <v>17</v>
      </c>
      <c r="C3676" t="s">
        <v>18</v>
      </c>
      <c r="D3676" s="1">
        <v>45627</v>
      </c>
      <c r="E3676" s="2">
        <v>300</v>
      </c>
      <c r="F3676">
        <v>336</v>
      </c>
      <c r="G3676">
        <v>0</v>
      </c>
      <c r="H3676" t="s">
        <v>19</v>
      </c>
      <c r="I3676">
        <v>0</v>
      </c>
      <c r="J3676" t="s">
        <v>19</v>
      </c>
      <c r="K3676">
        <v>0</v>
      </c>
      <c r="L3676" t="s">
        <v>19</v>
      </c>
      <c r="M3676">
        <v>5.8</v>
      </c>
      <c r="N3676" t="s">
        <v>19</v>
      </c>
      <c r="O3676">
        <v>49.8</v>
      </c>
      <c r="P3676" t="s">
        <v>19</v>
      </c>
      <c r="Q3676">
        <v>47</v>
      </c>
      <c r="R3676" t="s">
        <v>19</v>
      </c>
      <c r="S3676">
        <v>30.5</v>
      </c>
      <c r="T3676" t="s">
        <v>19</v>
      </c>
      <c r="U3676">
        <v>3.4</v>
      </c>
      <c r="V3676" t="s">
        <v>19</v>
      </c>
      <c r="W3676">
        <v>313</v>
      </c>
      <c r="X3676" t="s">
        <v>19</v>
      </c>
      <c r="Y3676">
        <v>58.5</v>
      </c>
      <c r="Z3676" t="s">
        <v>19</v>
      </c>
      <c r="AA3676" s="6">
        <f t="shared" si="172"/>
        <v>4.7327610581556883</v>
      </c>
      <c r="AB3676" s="6">
        <f t="shared" si="173"/>
        <v>40.51896990468024</v>
      </c>
      <c r="AC3676" s="6">
        <f t="shared" si="174"/>
        <v>9.2810300953197569</v>
      </c>
    </row>
    <row r="3677" spans="1:29" hidden="1" x14ac:dyDescent="0.25">
      <c r="A3677">
        <v>200</v>
      </c>
      <c r="B3677" t="s">
        <v>17</v>
      </c>
      <c r="C3677" t="s">
        <v>18</v>
      </c>
      <c r="D3677" s="1">
        <v>45627</v>
      </c>
      <c r="E3677" s="2">
        <v>400</v>
      </c>
      <c r="F3677">
        <v>336</v>
      </c>
      <c r="G3677">
        <v>0</v>
      </c>
      <c r="H3677" t="s">
        <v>19</v>
      </c>
      <c r="I3677">
        <v>0</v>
      </c>
      <c r="J3677" t="s">
        <v>19</v>
      </c>
      <c r="K3677">
        <v>0</v>
      </c>
      <c r="L3677" t="s">
        <v>19</v>
      </c>
      <c r="M3677">
        <v>5.2</v>
      </c>
      <c r="N3677" t="s">
        <v>19</v>
      </c>
      <c r="O3677">
        <v>51.6</v>
      </c>
      <c r="P3677" t="s">
        <v>19</v>
      </c>
      <c r="Q3677">
        <v>40</v>
      </c>
      <c r="R3677" t="s">
        <v>19</v>
      </c>
      <c r="S3677">
        <v>27.8</v>
      </c>
      <c r="T3677" t="s">
        <v>19</v>
      </c>
      <c r="U3677">
        <v>2.2999999999999998</v>
      </c>
      <c r="V3677" t="s">
        <v>19</v>
      </c>
      <c r="W3677">
        <v>315</v>
      </c>
      <c r="X3677" t="s">
        <v>19</v>
      </c>
      <c r="Y3677">
        <v>58.2</v>
      </c>
      <c r="Z3677" t="s">
        <v>19</v>
      </c>
      <c r="AA3677" s="6">
        <f t="shared" si="172"/>
        <v>4.9103280482057006</v>
      </c>
      <c r="AB3677" s="6">
        <f t="shared" si="173"/>
        <v>40.838590486770258</v>
      </c>
      <c r="AC3677" s="6">
        <f t="shared" si="174"/>
        <v>10.761409513229744</v>
      </c>
    </row>
    <row r="3678" spans="1:29" hidden="1" x14ac:dyDescent="0.25">
      <c r="A3678">
        <v>200</v>
      </c>
      <c r="B3678" t="s">
        <v>17</v>
      </c>
      <c r="C3678" t="s">
        <v>18</v>
      </c>
      <c r="D3678" s="1">
        <v>45627</v>
      </c>
      <c r="E3678" s="2">
        <v>500</v>
      </c>
      <c r="F3678">
        <v>336</v>
      </c>
      <c r="G3678">
        <v>0</v>
      </c>
      <c r="H3678" t="s">
        <v>19</v>
      </c>
      <c r="I3678">
        <v>0</v>
      </c>
      <c r="J3678" t="s">
        <v>19</v>
      </c>
      <c r="K3678">
        <v>0</v>
      </c>
      <c r="L3678" t="s">
        <v>19</v>
      </c>
      <c r="M3678">
        <v>5.6</v>
      </c>
      <c r="N3678" t="s">
        <v>19</v>
      </c>
      <c r="O3678">
        <v>50.2</v>
      </c>
      <c r="P3678" t="s">
        <v>19</v>
      </c>
      <c r="Q3678">
        <v>45</v>
      </c>
      <c r="R3678" t="s">
        <v>19</v>
      </c>
      <c r="S3678">
        <v>29.8</v>
      </c>
      <c r="T3678" t="s">
        <v>19</v>
      </c>
      <c r="U3678">
        <v>2.5</v>
      </c>
      <c r="V3678" t="s">
        <v>19</v>
      </c>
      <c r="W3678">
        <v>318</v>
      </c>
      <c r="X3678" t="s">
        <v>19</v>
      </c>
      <c r="Y3678">
        <v>57.9</v>
      </c>
      <c r="Z3678" t="s">
        <v>19</v>
      </c>
      <c r="AA3678" s="6">
        <f t="shared" si="172"/>
        <v>4.7372636374084731</v>
      </c>
      <c r="AB3678" s="6">
        <f t="shared" si="173"/>
        <v>40.527074547335253</v>
      </c>
      <c r="AC3678" s="6">
        <f t="shared" si="174"/>
        <v>9.6729254526647495</v>
      </c>
    </row>
    <row r="3679" spans="1:29" hidden="1" x14ac:dyDescent="0.25">
      <c r="A3679">
        <v>200</v>
      </c>
      <c r="B3679" t="s">
        <v>17</v>
      </c>
      <c r="C3679" t="s">
        <v>18</v>
      </c>
      <c r="D3679" s="1">
        <v>45627</v>
      </c>
      <c r="E3679" s="2">
        <v>600</v>
      </c>
      <c r="F3679">
        <v>336</v>
      </c>
      <c r="G3679">
        <v>0</v>
      </c>
      <c r="H3679" t="s">
        <v>19</v>
      </c>
      <c r="I3679">
        <v>0</v>
      </c>
      <c r="J3679" t="s">
        <v>19</v>
      </c>
      <c r="K3679">
        <v>0</v>
      </c>
      <c r="L3679" t="s">
        <v>19</v>
      </c>
      <c r="M3679">
        <v>5.2</v>
      </c>
      <c r="N3679" t="s">
        <v>19</v>
      </c>
      <c r="O3679">
        <v>51</v>
      </c>
      <c r="P3679" t="s">
        <v>19</v>
      </c>
      <c r="Q3679">
        <v>40</v>
      </c>
      <c r="R3679" t="s">
        <v>19</v>
      </c>
      <c r="S3679">
        <v>27.9</v>
      </c>
      <c r="T3679" t="s">
        <v>19</v>
      </c>
      <c r="U3679">
        <v>2.2000000000000002</v>
      </c>
      <c r="V3679" t="s">
        <v>19</v>
      </c>
      <c r="W3679">
        <v>320</v>
      </c>
      <c r="X3679" t="s">
        <v>19</v>
      </c>
      <c r="Y3679">
        <v>57.7</v>
      </c>
      <c r="Z3679" t="s">
        <v>19</v>
      </c>
      <c r="AA3679" s="6">
        <f t="shared" si="172"/>
        <v>4.6392652095462452</v>
      </c>
      <c r="AB3679" s="6">
        <f t="shared" si="173"/>
        <v>40.350677377183246</v>
      </c>
      <c r="AC3679" s="6">
        <f t="shared" si="174"/>
        <v>10.649322622816754</v>
      </c>
    </row>
    <row r="3680" spans="1:29" hidden="1" x14ac:dyDescent="0.25">
      <c r="A3680">
        <v>200</v>
      </c>
      <c r="B3680" t="s">
        <v>17</v>
      </c>
      <c r="C3680" t="s">
        <v>18</v>
      </c>
      <c r="D3680" s="1">
        <v>45627</v>
      </c>
      <c r="E3680" s="2">
        <v>700</v>
      </c>
      <c r="F3680">
        <v>336</v>
      </c>
      <c r="G3680">
        <v>0</v>
      </c>
      <c r="H3680" t="s">
        <v>19</v>
      </c>
      <c r="I3680">
        <v>0</v>
      </c>
      <c r="J3680" t="s">
        <v>19</v>
      </c>
      <c r="K3680">
        <v>14</v>
      </c>
      <c r="L3680" t="s">
        <v>19</v>
      </c>
      <c r="M3680">
        <v>5.3</v>
      </c>
      <c r="N3680" t="s">
        <v>19</v>
      </c>
      <c r="O3680">
        <v>51.2</v>
      </c>
      <c r="P3680" t="s">
        <v>19</v>
      </c>
      <c r="Q3680">
        <v>41</v>
      </c>
      <c r="R3680" t="s">
        <v>19</v>
      </c>
      <c r="S3680">
        <v>28.6</v>
      </c>
      <c r="T3680" t="s">
        <v>19</v>
      </c>
      <c r="U3680">
        <v>2.6</v>
      </c>
      <c r="V3680" t="s">
        <v>19</v>
      </c>
      <c r="W3680">
        <v>326</v>
      </c>
      <c r="X3680" t="s">
        <v>19</v>
      </c>
      <c r="Y3680">
        <v>57.5</v>
      </c>
      <c r="Z3680" t="s">
        <v>19</v>
      </c>
      <c r="AA3680" s="6">
        <f t="shared" si="172"/>
        <v>4.8244449548720318</v>
      </c>
      <c r="AB3680" s="6">
        <f t="shared" si="173"/>
        <v>40.684000918769655</v>
      </c>
      <c r="AC3680" s="6">
        <f t="shared" si="174"/>
        <v>10.515999081230348</v>
      </c>
    </row>
    <row r="3681" spans="1:29" hidden="1" x14ac:dyDescent="0.25">
      <c r="A3681">
        <v>200</v>
      </c>
      <c r="B3681" t="s">
        <v>17</v>
      </c>
      <c r="C3681" t="s">
        <v>18</v>
      </c>
      <c r="D3681" s="1">
        <v>45627</v>
      </c>
      <c r="E3681" s="2">
        <v>800</v>
      </c>
      <c r="F3681">
        <v>336</v>
      </c>
      <c r="G3681">
        <v>0</v>
      </c>
      <c r="H3681" t="s">
        <v>19</v>
      </c>
      <c r="I3681">
        <v>0</v>
      </c>
      <c r="J3681" t="s">
        <v>19</v>
      </c>
      <c r="K3681">
        <v>74</v>
      </c>
      <c r="L3681" t="s">
        <v>19</v>
      </c>
      <c r="M3681">
        <v>5.6</v>
      </c>
      <c r="N3681" t="s">
        <v>19</v>
      </c>
      <c r="O3681">
        <v>50.8</v>
      </c>
      <c r="P3681" t="s">
        <v>19</v>
      </c>
      <c r="Q3681">
        <v>45</v>
      </c>
      <c r="R3681" t="s">
        <v>19</v>
      </c>
      <c r="S3681">
        <v>30</v>
      </c>
      <c r="T3681" t="s">
        <v>19</v>
      </c>
      <c r="U3681">
        <v>2.9</v>
      </c>
      <c r="V3681" t="s">
        <v>19</v>
      </c>
      <c r="W3681">
        <v>307</v>
      </c>
      <c r="X3681" t="s">
        <v>19</v>
      </c>
      <c r="Y3681">
        <v>57.3</v>
      </c>
      <c r="Z3681" t="s">
        <v>19</v>
      </c>
      <c r="AA3681" s="6">
        <f t="shared" si="172"/>
        <v>5.0164858864712709</v>
      </c>
      <c r="AB3681" s="6">
        <f t="shared" si="173"/>
        <v>41.029674595648288</v>
      </c>
      <c r="AC3681" s="6">
        <f t="shared" si="174"/>
        <v>9.7703254043517092</v>
      </c>
    </row>
    <row r="3682" spans="1:29" hidden="1" x14ac:dyDescent="0.25">
      <c r="A3682">
        <v>200</v>
      </c>
      <c r="B3682" t="s">
        <v>17</v>
      </c>
      <c r="C3682" t="s">
        <v>18</v>
      </c>
      <c r="D3682" s="1">
        <v>45627</v>
      </c>
      <c r="E3682" s="2">
        <v>900</v>
      </c>
      <c r="F3682">
        <v>336</v>
      </c>
      <c r="G3682">
        <v>0</v>
      </c>
      <c r="H3682" t="s">
        <v>19</v>
      </c>
      <c r="I3682">
        <v>0</v>
      </c>
      <c r="J3682" t="s">
        <v>19</v>
      </c>
      <c r="K3682">
        <v>529</v>
      </c>
      <c r="L3682" t="s">
        <v>19</v>
      </c>
      <c r="M3682">
        <v>5.8</v>
      </c>
      <c r="N3682" t="s">
        <v>19</v>
      </c>
      <c r="O3682">
        <v>56.2</v>
      </c>
      <c r="P3682" t="s">
        <v>19</v>
      </c>
      <c r="Q3682">
        <v>37</v>
      </c>
      <c r="R3682" t="s">
        <v>19</v>
      </c>
      <c r="S3682">
        <v>30.6</v>
      </c>
      <c r="T3682" t="s">
        <v>19</v>
      </c>
      <c r="U3682">
        <v>2.5</v>
      </c>
      <c r="V3682" t="s">
        <v>19</v>
      </c>
      <c r="W3682">
        <v>317</v>
      </c>
      <c r="X3682" t="s">
        <v>19</v>
      </c>
      <c r="Y3682">
        <v>57.2</v>
      </c>
      <c r="Z3682" t="s">
        <v>19</v>
      </c>
      <c r="AA3682" s="6">
        <f t="shared" si="172"/>
        <v>6.6584928184244543</v>
      </c>
      <c r="AB3682" s="6">
        <f t="shared" si="173"/>
        <v>43.985287073164017</v>
      </c>
      <c r="AC3682" s="6">
        <f t="shared" si="174"/>
        <v>12.214712926835986</v>
      </c>
    </row>
    <row r="3683" spans="1:29" hidden="1" x14ac:dyDescent="0.25">
      <c r="A3683">
        <v>200</v>
      </c>
      <c r="B3683" t="s">
        <v>17</v>
      </c>
      <c r="C3683" t="s">
        <v>18</v>
      </c>
      <c r="D3683" s="1">
        <v>45627</v>
      </c>
      <c r="E3683">
        <v>1000</v>
      </c>
      <c r="F3683">
        <v>336</v>
      </c>
      <c r="G3683">
        <v>0.01</v>
      </c>
      <c r="H3683" t="s">
        <v>19</v>
      </c>
      <c r="I3683">
        <v>0</v>
      </c>
      <c r="J3683" t="s">
        <v>19</v>
      </c>
      <c r="K3683">
        <v>948</v>
      </c>
      <c r="L3683" t="s">
        <v>19</v>
      </c>
      <c r="M3683">
        <v>5.4</v>
      </c>
      <c r="N3683" t="s">
        <v>19</v>
      </c>
      <c r="O3683">
        <v>66.400000000000006</v>
      </c>
      <c r="P3683" t="s">
        <v>19</v>
      </c>
      <c r="Q3683">
        <v>25</v>
      </c>
      <c r="R3683" t="s">
        <v>19</v>
      </c>
      <c r="S3683">
        <v>29.2</v>
      </c>
      <c r="T3683" t="s">
        <v>19</v>
      </c>
      <c r="U3683">
        <v>2.2999999999999998</v>
      </c>
      <c r="V3683" t="s">
        <v>19</v>
      </c>
      <c r="W3683">
        <v>310</v>
      </c>
      <c r="X3683" t="s">
        <v>19</v>
      </c>
      <c r="Y3683">
        <v>57</v>
      </c>
      <c r="Z3683" t="s">
        <v>19</v>
      </c>
      <c r="AA3683" s="6">
        <f t="shared" si="172"/>
        <v>9.3518867439316171</v>
      </c>
      <c r="AB3683" s="6">
        <f t="shared" si="173"/>
        <v>48.83339613907691</v>
      </c>
      <c r="AC3683" s="6">
        <f t="shared" si="174"/>
        <v>17.566603860923095</v>
      </c>
    </row>
    <row r="3684" spans="1:29" hidden="1" x14ac:dyDescent="0.25">
      <c r="A3684">
        <v>200</v>
      </c>
      <c r="B3684" t="s">
        <v>17</v>
      </c>
      <c r="C3684" t="s">
        <v>18</v>
      </c>
      <c r="D3684" s="1">
        <v>45627</v>
      </c>
      <c r="E3684">
        <v>1100</v>
      </c>
      <c r="F3684">
        <v>336</v>
      </c>
      <c r="G3684">
        <v>0.01</v>
      </c>
      <c r="H3684" t="s">
        <v>19</v>
      </c>
      <c r="I3684">
        <v>0</v>
      </c>
      <c r="J3684" t="s">
        <v>19</v>
      </c>
      <c r="K3684">
        <v>1148</v>
      </c>
      <c r="L3684" t="s">
        <v>19</v>
      </c>
      <c r="M3684">
        <v>5.2</v>
      </c>
      <c r="N3684" t="s">
        <v>19</v>
      </c>
      <c r="O3684">
        <v>72.099999999999994</v>
      </c>
      <c r="P3684" t="s">
        <v>19</v>
      </c>
      <c r="Q3684">
        <v>19</v>
      </c>
      <c r="R3684" t="s">
        <v>19</v>
      </c>
      <c r="S3684">
        <v>27.8</v>
      </c>
      <c r="T3684" t="s">
        <v>19</v>
      </c>
      <c r="U3684">
        <v>2.2000000000000002</v>
      </c>
      <c r="V3684" t="s">
        <v>19</v>
      </c>
      <c r="W3684">
        <v>80</v>
      </c>
      <c r="X3684" t="s">
        <v>19</v>
      </c>
      <c r="Y3684">
        <v>57.1</v>
      </c>
      <c r="Z3684" t="s">
        <v>19</v>
      </c>
      <c r="AA3684" s="6">
        <f t="shared" si="172"/>
        <v>10.435290265024996</v>
      </c>
      <c r="AB3684" s="6">
        <f t="shared" si="173"/>
        <v>50.783522477044997</v>
      </c>
      <c r="AC3684" s="6">
        <f t="shared" si="174"/>
        <v>21.316477522954997</v>
      </c>
    </row>
    <row r="3685" spans="1:29" hidden="1" x14ac:dyDescent="0.25">
      <c r="A3685">
        <v>200</v>
      </c>
      <c r="B3685" t="s">
        <v>17</v>
      </c>
      <c r="C3685" t="s">
        <v>18</v>
      </c>
      <c r="D3685" s="1">
        <v>45627</v>
      </c>
      <c r="E3685">
        <v>1200</v>
      </c>
      <c r="F3685">
        <v>336</v>
      </c>
      <c r="G3685">
        <v>0.01</v>
      </c>
      <c r="H3685" t="s">
        <v>19</v>
      </c>
      <c r="I3685">
        <v>0</v>
      </c>
      <c r="J3685" t="s">
        <v>19</v>
      </c>
      <c r="K3685">
        <v>1224</v>
      </c>
      <c r="L3685" t="s">
        <v>19</v>
      </c>
      <c r="M3685">
        <v>4.4000000000000004</v>
      </c>
      <c r="N3685" t="s">
        <v>19</v>
      </c>
      <c r="O3685">
        <v>74.8</v>
      </c>
      <c r="P3685" t="s">
        <v>19</v>
      </c>
      <c r="Q3685">
        <v>15</v>
      </c>
      <c r="R3685" t="s">
        <v>19</v>
      </c>
      <c r="S3685">
        <v>24</v>
      </c>
      <c r="T3685" t="s">
        <v>19</v>
      </c>
      <c r="U3685">
        <v>3</v>
      </c>
      <c r="V3685" t="s">
        <v>19</v>
      </c>
      <c r="W3685">
        <v>134</v>
      </c>
      <c r="X3685" t="s">
        <v>19</v>
      </c>
      <c r="Y3685">
        <v>57.5</v>
      </c>
      <c r="Z3685" t="s">
        <v>19</v>
      </c>
      <c r="AA3685" s="6">
        <f t="shared" si="172"/>
        <v>10.491744809709637</v>
      </c>
      <c r="AB3685" s="6">
        <f t="shared" si="173"/>
        <v>50.885140657477351</v>
      </c>
      <c r="AC3685" s="6">
        <f t="shared" si="174"/>
        <v>23.914859342522647</v>
      </c>
    </row>
    <row r="3686" spans="1:29" hidden="1" x14ac:dyDescent="0.25">
      <c r="A3686">
        <v>200</v>
      </c>
      <c r="B3686" t="s">
        <v>17</v>
      </c>
      <c r="C3686" t="s">
        <v>18</v>
      </c>
      <c r="D3686" s="1">
        <v>45627</v>
      </c>
      <c r="E3686">
        <v>1300</v>
      </c>
      <c r="F3686">
        <v>336</v>
      </c>
      <c r="G3686">
        <v>0.01</v>
      </c>
      <c r="H3686" t="s">
        <v>19</v>
      </c>
      <c r="I3686">
        <v>0</v>
      </c>
      <c r="J3686" t="s">
        <v>19</v>
      </c>
      <c r="K3686">
        <v>1174</v>
      </c>
      <c r="L3686" t="s">
        <v>19</v>
      </c>
      <c r="M3686">
        <v>4</v>
      </c>
      <c r="N3686" t="s">
        <v>19</v>
      </c>
      <c r="O3686">
        <v>76.7</v>
      </c>
      <c r="P3686" t="s">
        <v>19</v>
      </c>
      <c r="Q3686">
        <v>13</v>
      </c>
      <c r="R3686" t="s">
        <v>19</v>
      </c>
      <c r="S3686">
        <v>21.8</v>
      </c>
      <c r="T3686" t="s">
        <v>19</v>
      </c>
      <c r="U3686">
        <v>3.5</v>
      </c>
      <c r="V3686" t="s">
        <v>19</v>
      </c>
      <c r="W3686">
        <v>139</v>
      </c>
      <c r="X3686" t="s">
        <v>19</v>
      </c>
      <c r="Y3686">
        <v>58.1</v>
      </c>
      <c r="Z3686" t="s">
        <v>19</v>
      </c>
      <c r="AA3686" s="6">
        <f t="shared" si="172"/>
        <v>10.622677091635492</v>
      </c>
      <c r="AB3686" s="6">
        <f t="shared" si="173"/>
        <v>51.120818764943884</v>
      </c>
      <c r="AC3686" s="6">
        <f t="shared" si="174"/>
        <v>25.579181235056119</v>
      </c>
    </row>
    <row r="3687" spans="1:29" x14ac:dyDescent="0.25">
      <c r="A3687">
        <v>200</v>
      </c>
      <c r="B3687" t="s">
        <v>17</v>
      </c>
      <c r="C3687" t="s">
        <v>18</v>
      </c>
      <c r="D3687" s="1">
        <v>45627</v>
      </c>
      <c r="E3687">
        <v>1400</v>
      </c>
      <c r="F3687">
        <v>336</v>
      </c>
      <c r="G3687">
        <v>0.01</v>
      </c>
      <c r="H3687" t="s">
        <v>19</v>
      </c>
      <c r="I3687">
        <v>0</v>
      </c>
      <c r="J3687" t="s">
        <v>19</v>
      </c>
      <c r="K3687">
        <v>992</v>
      </c>
      <c r="L3687" t="s">
        <v>19</v>
      </c>
      <c r="M3687">
        <v>4.0999999999999996</v>
      </c>
      <c r="N3687" t="s">
        <v>19</v>
      </c>
      <c r="O3687">
        <v>78.2</v>
      </c>
      <c r="P3687" t="s">
        <v>19</v>
      </c>
      <c r="Q3687">
        <v>12</v>
      </c>
      <c r="R3687" t="s">
        <v>19</v>
      </c>
      <c r="S3687">
        <v>22.4</v>
      </c>
      <c r="T3687" t="s">
        <v>19</v>
      </c>
      <c r="U3687">
        <v>4.0999999999999996</v>
      </c>
      <c r="V3687" t="s">
        <v>19</v>
      </c>
      <c r="W3687">
        <v>163</v>
      </c>
      <c r="X3687" t="s">
        <v>19</v>
      </c>
      <c r="Y3687">
        <v>58.8</v>
      </c>
      <c r="Z3687" t="s">
        <v>19</v>
      </c>
      <c r="AA3687" s="6">
        <f t="shared" si="172"/>
        <v>10.842605849522124</v>
      </c>
      <c r="AB3687" s="6">
        <f t="shared" si="173"/>
        <v>51.516690529139822</v>
      </c>
      <c r="AC3687" s="6">
        <f t="shared" si="174"/>
        <v>26.683309470860181</v>
      </c>
    </row>
    <row r="3688" spans="1:29" x14ac:dyDescent="0.25">
      <c r="A3688">
        <v>200</v>
      </c>
      <c r="B3688" t="s">
        <v>17</v>
      </c>
      <c r="C3688" t="s">
        <v>18</v>
      </c>
      <c r="D3688" s="1">
        <v>45627</v>
      </c>
      <c r="E3688">
        <v>1500</v>
      </c>
      <c r="F3688">
        <v>336</v>
      </c>
      <c r="G3688">
        <v>0.01</v>
      </c>
      <c r="H3688" t="s">
        <v>19</v>
      </c>
      <c r="I3688">
        <v>0</v>
      </c>
      <c r="J3688" t="s">
        <v>19</v>
      </c>
      <c r="K3688">
        <v>707</v>
      </c>
      <c r="L3688" t="s">
        <v>19</v>
      </c>
      <c r="M3688">
        <v>4.4000000000000004</v>
      </c>
      <c r="N3688" t="s">
        <v>19</v>
      </c>
      <c r="O3688">
        <v>78.8</v>
      </c>
      <c r="P3688" t="s">
        <v>19</v>
      </c>
      <c r="Q3688">
        <v>13</v>
      </c>
      <c r="R3688" t="s">
        <v>19</v>
      </c>
      <c r="S3688">
        <v>24.1</v>
      </c>
      <c r="T3688" t="s">
        <v>19</v>
      </c>
      <c r="U3688">
        <v>3.8</v>
      </c>
      <c r="V3688" t="s">
        <v>19</v>
      </c>
      <c r="W3688">
        <v>188</v>
      </c>
      <c r="X3688" t="s">
        <v>19</v>
      </c>
      <c r="Y3688">
        <v>59.6</v>
      </c>
      <c r="Z3688" t="s">
        <v>19</v>
      </c>
      <c r="AA3688" s="6">
        <f t="shared" si="172"/>
        <v>11.337254570853602</v>
      </c>
      <c r="AB3688" s="6">
        <f t="shared" si="173"/>
        <v>52.407058227536481</v>
      </c>
      <c r="AC3688" s="6">
        <f t="shared" si="174"/>
        <v>26.392941772463516</v>
      </c>
    </row>
    <row r="3689" spans="1:29" hidden="1" x14ac:dyDescent="0.25">
      <c r="A3689">
        <v>200</v>
      </c>
      <c r="B3689" t="s">
        <v>17</v>
      </c>
      <c r="C3689" t="s">
        <v>18</v>
      </c>
      <c r="D3689" s="1">
        <v>45627</v>
      </c>
      <c r="E3689">
        <v>1600</v>
      </c>
      <c r="F3689">
        <v>336</v>
      </c>
      <c r="G3689">
        <v>0</v>
      </c>
      <c r="H3689" t="s">
        <v>19</v>
      </c>
      <c r="I3689">
        <v>0</v>
      </c>
      <c r="J3689" t="s">
        <v>19</v>
      </c>
      <c r="K3689">
        <v>204</v>
      </c>
      <c r="L3689" t="s">
        <v>19</v>
      </c>
      <c r="M3689">
        <v>4.8</v>
      </c>
      <c r="N3689" t="s">
        <v>19</v>
      </c>
      <c r="O3689">
        <v>76.2</v>
      </c>
      <c r="P3689" t="s">
        <v>19</v>
      </c>
      <c r="Q3689">
        <v>15</v>
      </c>
      <c r="R3689" t="s">
        <v>19</v>
      </c>
      <c r="S3689">
        <v>26</v>
      </c>
      <c r="T3689" t="s">
        <v>19</v>
      </c>
      <c r="U3689">
        <v>2.2000000000000002</v>
      </c>
      <c r="V3689" t="s">
        <v>19</v>
      </c>
      <c r="W3689">
        <v>178</v>
      </c>
      <c r="X3689" t="s">
        <v>19</v>
      </c>
      <c r="Y3689">
        <v>60.3</v>
      </c>
      <c r="Z3689" t="s">
        <v>19</v>
      </c>
      <c r="AA3689" s="6">
        <f t="shared" si="172"/>
        <v>10.984630102673826</v>
      </c>
      <c r="AB3689" s="6">
        <f t="shared" si="173"/>
        <v>51.772334184812891</v>
      </c>
      <c r="AC3689" s="6">
        <f t="shared" si="174"/>
        <v>24.427665815187112</v>
      </c>
    </row>
    <row r="3690" spans="1:29" hidden="1" x14ac:dyDescent="0.25">
      <c r="A3690">
        <v>200</v>
      </c>
      <c r="B3690" t="s">
        <v>17</v>
      </c>
      <c r="C3690" t="s">
        <v>18</v>
      </c>
      <c r="D3690" s="1">
        <v>45627</v>
      </c>
      <c r="E3690">
        <v>1700</v>
      </c>
      <c r="F3690">
        <v>336</v>
      </c>
      <c r="G3690">
        <v>0</v>
      </c>
      <c r="H3690" t="s">
        <v>19</v>
      </c>
      <c r="I3690">
        <v>0</v>
      </c>
      <c r="J3690" t="s">
        <v>19</v>
      </c>
      <c r="K3690">
        <v>42</v>
      </c>
      <c r="L3690" t="s">
        <v>19</v>
      </c>
      <c r="M3690">
        <v>5.6</v>
      </c>
      <c r="N3690" t="s">
        <v>19</v>
      </c>
      <c r="O3690">
        <v>70.8</v>
      </c>
      <c r="P3690" t="s">
        <v>19</v>
      </c>
      <c r="Q3690">
        <v>22</v>
      </c>
      <c r="R3690" t="s">
        <v>19</v>
      </c>
      <c r="S3690">
        <v>29.8</v>
      </c>
      <c r="T3690" t="s">
        <v>19</v>
      </c>
      <c r="U3690">
        <v>1.3</v>
      </c>
      <c r="V3690" t="s">
        <v>19</v>
      </c>
      <c r="W3690">
        <v>153</v>
      </c>
      <c r="X3690" t="s">
        <v>19</v>
      </c>
      <c r="Y3690">
        <v>60.9</v>
      </c>
      <c r="Z3690" t="s">
        <v>19</v>
      </c>
      <c r="AA3690" s="6">
        <f t="shared" si="172"/>
        <v>10.549186762378339</v>
      </c>
      <c r="AB3690" s="6">
        <f t="shared" si="173"/>
        <v>50.988536172281009</v>
      </c>
      <c r="AC3690" s="6">
        <f t="shared" si="174"/>
        <v>19.811463827718988</v>
      </c>
    </row>
    <row r="3691" spans="1:29" hidden="1" x14ac:dyDescent="0.25">
      <c r="A3691">
        <v>200</v>
      </c>
      <c r="B3691" t="s">
        <v>17</v>
      </c>
      <c r="C3691" t="s">
        <v>18</v>
      </c>
      <c r="D3691" s="1">
        <v>45627</v>
      </c>
      <c r="E3691">
        <v>1800</v>
      </c>
      <c r="F3691">
        <v>336</v>
      </c>
      <c r="G3691">
        <v>0</v>
      </c>
      <c r="H3691" t="s">
        <v>19</v>
      </c>
      <c r="I3691">
        <v>0</v>
      </c>
      <c r="J3691" t="s">
        <v>19</v>
      </c>
      <c r="K3691">
        <v>0</v>
      </c>
      <c r="L3691" t="s">
        <v>19</v>
      </c>
      <c r="M3691">
        <v>8.5</v>
      </c>
      <c r="N3691" t="s">
        <v>19</v>
      </c>
      <c r="O3691">
        <v>58.2</v>
      </c>
      <c r="P3691" t="s">
        <v>19</v>
      </c>
      <c r="Q3691">
        <v>51</v>
      </c>
      <c r="R3691" t="s">
        <v>19</v>
      </c>
      <c r="S3691">
        <v>40.4</v>
      </c>
      <c r="T3691" t="s">
        <v>19</v>
      </c>
      <c r="U3691">
        <v>1.6</v>
      </c>
      <c r="V3691" t="s">
        <v>19</v>
      </c>
      <c r="W3691">
        <v>300</v>
      </c>
      <c r="X3691" t="s">
        <v>19</v>
      </c>
      <c r="Y3691">
        <v>61.3</v>
      </c>
      <c r="Z3691" t="s">
        <v>19</v>
      </c>
      <c r="AA3691" s="6">
        <f t="shared" si="172"/>
        <v>9.128992311321543</v>
      </c>
      <c r="AB3691" s="6">
        <f t="shared" si="173"/>
        <v>48.432186160378777</v>
      </c>
      <c r="AC3691" s="6">
        <f t="shared" si="174"/>
        <v>9.7678138396212262</v>
      </c>
    </row>
    <row r="3692" spans="1:29" hidden="1" x14ac:dyDescent="0.25">
      <c r="A3692">
        <v>200</v>
      </c>
      <c r="B3692" t="s">
        <v>17</v>
      </c>
      <c r="C3692" t="s">
        <v>18</v>
      </c>
      <c r="D3692" s="1">
        <v>45627</v>
      </c>
      <c r="E3692">
        <v>1900</v>
      </c>
      <c r="F3692">
        <v>336</v>
      </c>
      <c r="G3692">
        <v>0</v>
      </c>
      <c r="H3692" t="s">
        <v>19</v>
      </c>
      <c r="I3692">
        <v>0</v>
      </c>
      <c r="J3692" t="s">
        <v>19</v>
      </c>
      <c r="K3692">
        <v>0</v>
      </c>
      <c r="L3692" t="s">
        <v>19</v>
      </c>
      <c r="M3692">
        <v>9.4</v>
      </c>
      <c r="N3692" t="s">
        <v>19</v>
      </c>
      <c r="O3692">
        <v>52.9</v>
      </c>
      <c r="P3692" t="s">
        <v>19</v>
      </c>
      <c r="Q3692">
        <v>69</v>
      </c>
      <c r="R3692" t="s">
        <v>19</v>
      </c>
      <c r="S3692">
        <v>42.9</v>
      </c>
      <c r="T3692" t="s">
        <v>19</v>
      </c>
      <c r="U3692">
        <v>2</v>
      </c>
      <c r="V3692" t="s">
        <v>19</v>
      </c>
      <c r="W3692">
        <v>301</v>
      </c>
      <c r="X3692" t="s">
        <v>19</v>
      </c>
      <c r="Y3692">
        <v>61.3</v>
      </c>
      <c r="Z3692" t="s">
        <v>19</v>
      </c>
      <c r="AA3692" s="6">
        <f t="shared" si="172"/>
        <v>8.3651742753958231</v>
      </c>
      <c r="AB3692" s="6">
        <f t="shared" si="173"/>
        <v>47.05731369571248</v>
      </c>
      <c r="AC3692" s="6">
        <f t="shared" si="174"/>
        <v>5.8426863042875183</v>
      </c>
    </row>
    <row r="3693" spans="1:29" hidden="1" x14ac:dyDescent="0.25">
      <c r="A3693">
        <v>200</v>
      </c>
      <c r="B3693" t="s">
        <v>17</v>
      </c>
      <c r="C3693" t="s">
        <v>18</v>
      </c>
      <c r="D3693" s="1">
        <v>45627</v>
      </c>
      <c r="E3693">
        <v>2000</v>
      </c>
      <c r="F3693">
        <v>336</v>
      </c>
      <c r="G3693">
        <v>0</v>
      </c>
      <c r="H3693" t="s">
        <v>19</v>
      </c>
      <c r="I3693">
        <v>0</v>
      </c>
      <c r="J3693" t="s">
        <v>19</v>
      </c>
      <c r="K3693">
        <v>0</v>
      </c>
      <c r="L3693" t="s">
        <v>19</v>
      </c>
      <c r="M3693">
        <v>8.6999999999999993</v>
      </c>
      <c r="N3693" t="s">
        <v>19</v>
      </c>
      <c r="O3693">
        <v>50</v>
      </c>
      <c r="P3693" t="s">
        <v>19</v>
      </c>
      <c r="Q3693">
        <v>71</v>
      </c>
      <c r="R3693" t="s">
        <v>19</v>
      </c>
      <c r="S3693">
        <v>41</v>
      </c>
      <c r="T3693" t="s">
        <v>19</v>
      </c>
      <c r="U3693">
        <v>2.8</v>
      </c>
      <c r="V3693" t="s">
        <v>19</v>
      </c>
      <c r="W3693">
        <v>297</v>
      </c>
      <c r="X3693" t="s">
        <v>19</v>
      </c>
      <c r="Y3693">
        <v>61.1</v>
      </c>
      <c r="Z3693" t="s">
        <v>19</v>
      </c>
      <c r="AA3693" s="6">
        <f t="shared" si="172"/>
        <v>7.0595992640387095</v>
      </c>
      <c r="AB3693" s="6">
        <f t="shared" si="173"/>
        <v>44.707278675269677</v>
      </c>
      <c r="AC3693" s="6">
        <f t="shared" si="174"/>
        <v>5.2927213247303229</v>
      </c>
    </row>
    <row r="3694" spans="1:29" hidden="1" x14ac:dyDescent="0.25">
      <c r="A3694">
        <v>200</v>
      </c>
      <c r="B3694" t="s">
        <v>17</v>
      </c>
      <c r="C3694" t="s">
        <v>18</v>
      </c>
      <c r="D3694" s="1">
        <v>45627</v>
      </c>
      <c r="E3694">
        <v>2100</v>
      </c>
      <c r="F3694">
        <v>336</v>
      </c>
      <c r="G3694">
        <v>0</v>
      </c>
      <c r="H3694" t="s">
        <v>19</v>
      </c>
      <c r="I3694">
        <v>0</v>
      </c>
      <c r="J3694" t="s">
        <v>19</v>
      </c>
      <c r="K3694">
        <v>0</v>
      </c>
      <c r="L3694" t="s">
        <v>19</v>
      </c>
      <c r="M3694">
        <v>8</v>
      </c>
      <c r="N3694" t="s">
        <v>19</v>
      </c>
      <c r="O3694">
        <v>48.5</v>
      </c>
      <c r="P3694" t="s">
        <v>19</v>
      </c>
      <c r="Q3694">
        <v>69</v>
      </c>
      <c r="R3694" t="s">
        <v>19</v>
      </c>
      <c r="S3694">
        <v>38.799999999999997</v>
      </c>
      <c r="T3694" t="s">
        <v>19</v>
      </c>
      <c r="U3694">
        <v>3.3</v>
      </c>
      <c r="V3694" t="s">
        <v>19</v>
      </c>
      <c r="W3694">
        <v>300</v>
      </c>
      <c r="X3694" t="s">
        <v>19</v>
      </c>
      <c r="Y3694">
        <v>60.8</v>
      </c>
      <c r="Z3694" t="s">
        <v>19</v>
      </c>
      <c r="AA3694" s="6">
        <f t="shared" si="172"/>
        <v>6.0954523660973745</v>
      </c>
      <c r="AB3694" s="6">
        <f t="shared" si="173"/>
        <v>42.971814258975272</v>
      </c>
      <c r="AC3694" s="6">
        <f t="shared" si="174"/>
        <v>5.5281857410247284</v>
      </c>
    </row>
    <row r="3695" spans="1:29" hidden="1" x14ac:dyDescent="0.25">
      <c r="A3695">
        <v>200</v>
      </c>
      <c r="B3695" t="s">
        <v>17</v>
      </c>
      <c r="C3695" t="s">
        <v>18</v>
      </c>
      <c r="D3695" s="1">
        <v>45627</v>
      </c>
      <c r="E3695">
        <v>2200</v>
      </c>
      <c r="F3695">
        <v>336</v>
      </c>
      <c r="G3695">
        <v>0</v>
      </c>
      <c r="H3695" t="s">
        <v>19</v>
      </c>
      <c r="I3695">
        <v>0</v>
      </c>
      <c r="J3695" t="s">
        <v>19</v>
      </c>
      <c r="K3695">
        <v>0</v>
      </c>
      <c r="L3695" t="s">
        <v>19</v>
      </c>
      <c r="M3695">
        <v>7.3</v>
      </c>
      <c r="N3695" t="s">
        <v>19</v>
      </c>
      <c r="O3695">
        <v>49.6</v>
      </c>
      <c r="P3695" t="s">
        <v>19</v>
      </c>
      <c r="Q3695">
        <v>60</v>
      </c>
      <c r="R3695" t="s">
        <v>19</v>
      </c>
      <c r="S3695">
        <v>36.299999999999997</v>
      </c>
      <c r="T3695" t="s">
        <v>19</v>
      </c>
      <c r="U3695">
        <v>2.6</v>
      </c>
      <c r="V3695" t="s">
        <v>19</v>
      </c>
      <c r="W3695">
        <v>311</v>
      </c>
      <c r="X3695" t="s">
        <v>19</v>
      </c>
      <c r="Y3695">
        <v>60.4</v>
      </c>
      <c r="Z3695" t="s">
        <v>19</v>
      </c>
      <c r="AA3695" s="6">
        <f t="shared" si="172"/>
        <v>5.8239036010266112</v>
      </c>
      <c r="AB3695" s="6">
        <f t="shared" si="173"/>
        <v>42.483026481847901</v>
      </c>
      <c r="AC3695" s="6">
        <f t="shared" si="174"/>
        <v>7.1169735181521006</v>
      </c>
    </row>
    <row r="3696" spans="1:29" hidden="1" x14ac:dyDescent="0.25">
      <c r="A3696">
        <v>200</v>
      </c>
      <c r="B3696" t="s">
        <v>17</v>
      </c>
      <c r="C3696" t="s">
        <v>18</v>
      </c>
      <c r="D3696" s="1">
        <v>45627</v>
      </c>
      <c r="E3696">
        <v>2300</v>
      </c>
      <c r="F3696">
        <v>336</v>
      </c>
      <c r="G3696">
        <v>0</v>
      </c>
      <c r="H3696" t="s">
        <v>19</v>
      </c>
      <c r="I3696">
        <v>0</v>
      </c>
      <c r="J3696" t="s">
        <v>19</v>
      </c>
      <c r="K3696">
        <v>0</v>
      </c>
      <c r="L3696" t="s">
        <v>19</v>
      </c>
      <c r="M3696">
        <v>7.4</v>
      </c>
      <c r="N3696" t="s">
        <v>19</v>
      </c>
      <c r="O3696">
        <v>47.6</v>
      </c>
      <c r="P3696" t="s">
        <v>19</v>
      </c>
      <c r="Q3696">
        <v>66</v>
      </c>
      <c r="R3696" t="s">
        <v>19</v>
      </c>
      <c r="S3696">
        <v>36.6</v>
      </c>
      <c r="T3696" t="s">
        <v>19</v>
      </c>
      <c r="U3696">
        <v>2.8</v>
      </c>
      <c r="V3696" t="s">
        <v>19</v>
      </c>
      <c r="W3696">
        <v>289</v>
      </c>
      <c r="X3696" t="s">
        <v>19</v>
      </c>
      <c r="Y3696">
        <v>59.9</v>
      </c>
      <c r="Z3696" t="s">
        <v>19</v>
      </c>
      <c r="AA3696" s="6">
        <f t="shared" si="172"/>
        <v>5.3600456093582203</v>
      </c>
      <c r="AB3696" s="6">
        <f t="shared" si="173"/>
        <v>41.648082096844796</v>
      </c>
      <c r="AC3696" s="6">
        <f t="shared" si="174"/>
        <v>5.9519179031552056</v>
      </c>
    </row>
    <row r="3697" spans="1:29" hidden="1" x14ac:dyDescent="0.25">
      <c r="A3697">
        <v>200</v>
      </c>
      <c r="B3697" t="s">
        <v>17</v>
      </c>
      <c r="C3697" t="s">
        <v>18</v>
      </c>
      <c r="D3697" s="1">
        <v>45627</v>
      </c>
      <c r="E3697">
        <v>2400</v>
      </c>
      <c r="F3697">
        <v>336</v>
      </c>
      <c r="G3697">
        <v>0</v>
      </c>
      <c r="H3697" t="s">
        <v>19</v>
      </c>
      <c r="I3697">
        <v>0</v>
      </c>
      <c r="J3697" t="s">
        <v>19</v>
      </c>
      <c r="K3697">
        <v>0</v>
      </c>
      <c r="L3697" t="s">
        <v>19</v>
      </c>
      <c r="M3697">
        <v>6.6</v>
      </c>
      <c r="N3697" t="s">
        <v>19</v>
      </c>
      <c r="O3697">
        <v>46.4</v>
      </c>
      <c r="P3697" t="s">
        <v>19</v>
      </c>
      <c r="Q3697">
        <v>61</v>
      </c>
      <c r="R3697" t="s">
        <v>19</v>
      </c>
      <c r="S3697">
        <v>33.9</v>
      </c>
      <c r="T3697" t="s">
        <v>19</v>
      </c>
      <c r="U3697">
        <v>2</v>
      </c>
      <c r="V3697" t="s">
        <v>19</v>
      </c>
      <c r="W3697">
        <v>292</v>
      </c>
      <c r="X3697" t="s">
        <v>19</v>
      </c>
      <c r="Y3697">
        <v>59.5</v>
      </c>
      <c r="Z3697" t="s">
        <v>19</v>
      </c>
      <c r="AA3697" s="6">
        <f t="shared" si="172"/>
        <v>4.3123749649919567</v>
      </c>
      <c r="AB3697" s="6">
        <f t="shared" si="173"/>
        <v>39.76227493698552</v>
      </c>
      <c r="AC3697" s="6">
        <f t="shared" si="174"/>
        <v>6.6377250630144786</v>
      </c>
    </row>
    <row r="3698" spans="1:29" hidden="1" x14ac:dyDescent="0.25">
      <c r="A3698">
        <v>200</v>
      </c>
      <c r="B3698" t="s">
        <v>17</v>
      </c>
      <c r="C3698" t="s">
        <v>18</v>
      </c>
      <c r="D3698" s="1">
        <v>45628</v>
      </c>
      <c r="E3698" s="2">
        <v>100</v>
      </c>
      <c r="F3698">
        <v>337</v>
      </c>
      <c r="G3698">
        <v>0</v>
      </c>
      <c r="H3698" t="s">
        <v>19</v>
      </c>
      <c r="I3698">
        <v>0</v>
      </c>
      <c r="J3698" t="s">
        <v>19</v>
      </c>
      <c r="K3698">
        <v>0</v>
      </c>
      <c r="L3698" t="s">
        <v>19</v>
      </c>
      <c r="M3698">
        <v>5.7</v>
      </c>
      <c r="N3698" t="s">
        <v>19</v>
      </c>
      <c r="O3698">
        <v>46.7</v>
      </c>
      <c r="P3698" t="s">
        <v>19</v>
      </c>
      <c r="Q3698">
        <v>52</v>
      </c>
      <c r="R3698" t="s">
        <v>19</v>
      </c>
      <c r="S3698">
        <v>30.2</v>
      </c>
      <c r="T3698" t="s">
        <v>19</v>
      </c>
      <c r="U3698">
        <v>2.7</v>
      </c>
      <c r="V3698" t="s">
        <v>19</v>
      </c>
      <c r="W3698">
        <v>299</v>
      </c>
      <c r="X3698" t="s">
        <v>19</v>
      </c>
      <c r="Y3698">
        <v>59</v>
      </c>
      <c r="Z3698" t="s">
        <v>19</v>
      </c>
      <c r="AA3698" s="6">
        <f t="shared" si="172"/>
        <v>3.692996095299474</v>
      </c>
      <c r="AB3698" s="6">
        <f t="shared" si="173"/>
        <v>38.647392971539055</v>
      </c>
      <c r="AC3698" s="6">
        <f t="shared" si="174"/>
        <v>8.0526070284609474</v>
      </c>
    </row>
    <row r="3699" spans="1:29" hidden="1" x14ac:dyDescent="0.25">
      <c r="A3699">
        <v>200</v>
      </c>
      <c r="B3699" t="s">
        <v>17</v>
      </c>
      <c r="C3699" t="s">
        <v>18</v>
      </c>
      <c r="D3699" s="1">
        <v>45628</v>
      </c>
      <c r="E3699" s="2">
        <v>200</v>
      </c>
      <c r="F3699">
        <v>337</v>
      </c>
      <c r="G3699">
        <v>0</v>
      </c>
      <c r="H3699" t="s">
        <v>19</v>
      </c>
      <c r="I3699">
        <v>0</v>
      </c>
      <c r="J3699" t="s">
        <v>19</v>
      </c>
      <c r="K3699">
        <v>0</v>
      </c>
      <c r="L3699" t="s">
        <v>19</v>
      </c>
      <c r="M3699">
        <v>5.0999999999999996</v>
      </c>
      <c r="N3699" t="s">
        <v>19</v>
      </c>
      <c r="O3699">
        <v>47.3</v>
      </c>
      <c r="P3699" t="s">
        <v>19</v>
      </c>
      <c r="Q3699">
        <v>46</v>
      </c>
      <c r="R3699" t="s">
        <v>19</v>
      </c>
      <c r="S3699">
        <v>27.4</v>
      </c>
      <c r="T3699" t="s">
        <v>19</v>
      </c>
      <c r="U3699">
        <v>3.3</v>
      </c>
      <c r="V3699" t="s">
        <v>19</v>
      </c>
      <c r="W3699">
        <v>313</v>
      </c>
      <c r="X3699" t="s">
        <v>19</v>
      </c>
      <c r="Y3699">
        <v>58.6</v>
      </c>
      <c r="Z3699" t="s">
        <v>19</v>
      </c>
      <c r="AA3699" s="6">
        <f t="shared" si="172"/>
        <v>3.4720737187881738</v>
      </c>
      <c r="AB3699" s="6">
        <f t="shared" si="173"/>
        <v>38.249732693818714</v>
      </c>
      <c r="AC3699" s="6">
        <f t="shared" si="174"/>
        <v>9.0502673061812828</v>
      </c>
    </row>
    <row r="3700" spans="1:29" hidden="1" x14ac:dyDescent="0.25">
      <c r="A3700">
        <v>200</v>
      </c>
      <c r="B3700" t="s">
        <v>17</v>
      </c>
      <c r="C3700" t="s">
        <v>18</v>
      </c>
      <c r="D3700" s="1">
        <v>45628</v>
      </c>
      <c r="E3700" s="2">
        <v>300</v>
      </c>
      <c r="F3700">
        <v>337</v>
      </c>
      <c r="G3700">
        <v>0</v>
      </c>
      <c r="H3700" t="s">
        <v>19</v>
      </c>
      <c r="I3700">
        <v>0</v>
      </c>
      <c r="J3700" t="s">
        <v>19</v>
      </c>
      <c r="K3700">
        <v>0</v>
      </c>
      <c r="L3700" t="s">
        <v>19</v>
      </c>
      <c r="M3700">
        <v>5.5</v>
      </c>
      <c r="N3700" t="s">
        <v>19</v>
      </c>
      <c r="O3700">
        <v>44.7</v>
      </c>
      <c r="P3700" t="s">
        <v>19</v>
      </c>
      <c r="Q3700">
        <v>55</v>
      </c>
      <c r="R3700" t="s">
        <v>19</v>
      </c>
      <c r="S3700">
        <v>29.5</v>
      </c>
      <c r="T3700" t="s">
        <v>19</v>
      </c>
      <c r="U3700">
        <v>2.2999999999999998</v>
      </c>
      <c r="V3700" t="s">
        <v>19</v>
      </c>
      <c r="W3700">
        <v>314</v>
      </c>
      <c r="X3700" t="s">
        <v>19</v>
      </c>
      <c r="Y3700">
        <v>58.2</v>
      </c>
      <c r="Z3700" t="s">
        <v>19</v>
      </c>
      <c r="AA3700" s="6">
        <f t="shared" si="172"/>
        <v>2.9692219063718879</v>
      </c>
      <c r="AB3700" s="6">
        <f t="shared" si="173"/>
        <v>37.344599431469398</v>
      </c>
      <c r="AC3700" s="6">
        <f t="shared" si="174"/>
        <v>7.3554005685306052</v>
      </c>
    </row>
    <row r="3701" spans="1:29" hidden="1" x14ac:dyDescent="0.25">
      <c r="A3701">
        <v>200</v>
      </c>
      <c r="B3701" t="s">
        <v>17</v>
      </c>
      <c r="C3701" t="s">
        <v>18</v>
      </c>
      <c r="D3701" s="1">
        <v>45628</v>
      </c>
      <c r="E3701" s="2">
        <v>400</v>
      </c>
      <c r="F3701">
        <v>337</v>
      </c>
      <c r="G3701">
        <v>0</v>
      </c>
      <c r="H3701" t="s">
        <v>19</v>
      </c>
      <c r="I3701">
        <v>0</v>
      </c>
      <c r="J3701" t="s">
        <v>19</v>
      </c>
      <c r="K3701">
        <v>0</v>
      </c>
      <c r="L3701" t="s">
        <v>19</v>
      </c>
      <c r="M3701">
        <v>5.0999999999999996</v>
      </c>
      <c r="N3701" t="s">
        <v>19</v>
      </c>
      <c r="O3701">
        <v>45</v>
      </c>
      <c r="P3701" t="s">
        <v>19</v>
      </c>
      <c r="Q3701">
        <v>50</v>
      </c>
      <c r="R3701" t="s">
        <v>19</v>
      </c>
      <c r="S3701">
        <v>27.5</v>
      </c>
      <c r="T3701" t="s">
        <v>19</v>
      </c>
      <c r="U3701">
        <v>2.7</v>
      </c>
      <c r="V3701" t="s">
        <v>19</v>
      </c>
      <c r="W3701">
        <v>310</v>
      </c>
      <c r="X3701" t="s">
        <v>19</v>
      </c>
      <c r="Y3701">
        <v>57.8</v>
      </c>
      <c r="Z3701" t="s">
        <v>19</v>
      </c>
      <c r="AA3701" s="6">
        <f t="shared" ref="AA3701:AA3764" si="175" xml:space="preserve"> ((O3701-32)*5/9)*ATAN(0.151977*SQRT(Q3701+8.313659)) + ATAN(((O3701-32)*5/9)+Q3701) - ATAN(Q3701-1.676331) + 0.00391838*(Q3701^1.5)*ATAN(0.023101*Q3701) - 4.686035</f>
        <v>2.7127498841933377</v>
      </c>
      <c r="AB3701" s="6">
        <f t="shared" si="173"/>
        <v>36.882949791548008</v>
      </c>
      <c r="AC3701" s="6">
        <f t="shared" si="174"/>
        <v>8.1170502084519924</v>
      </c>
    </row>
    <row r="3702" spans="1:29" hidden="1" x14ac:dyDescent="0.25">
      <c r="A3702">
        <v>200</v>
      </c>
      <c r="B3702" t="s">
        <v>17</v>
      </c>
      <c r="C3702" t="s">
        <v>18</v>
      </c>
      <c r="D3702" s="1">
        <v>45628</v>
      </c>
      <c r="E3702" s="2">
        <v>500</v>
      </c>
      <c r="F3702">
        <v>337</v>
      </c>
      <c r="G3702">
        <v>0</v>
      </c>
      <c r="H3702" t="s">
        <v>19</v>
      </c>
      <c r="I3702">
        <v>0</v>
      </c>
      <c r="J3702" t="s">
        <v>19</v>
      </c>
      <c r="K3702">
        <v>0</v>
      </c>
      <c r="L3702" t="s">
        <v>19</v>
      </c>
      <c r="M3702">
        <v>5.3</v>
      </c>
      <c r="N3702" t="s">
        <v>19</v>
      </c>
      <c r="O3702">
        <v>44.2</v>
      </c>
      <c r="P3702" t="s">
        <v>19</v>
      </c>
      <c r="Q3702">
        <v>54</v>
      </c>
      <c r="R3702" t="s">
        <v>19</v>
      </c>
      <c r="S3702">
        <v>28.6</v>
      </c>
      <c r="T3702" t="s">
        <v>19</v>
      </c>
      <c r="U3702">
        <v>3</v>
      </c>
      <c r="V3702" t="s">
        <v>19</v>
      </c>
      <c r="W3702">
        <v>307</v>
      </c>
      <c r="X3702" t="s">
        <v>19</v>
      </c>
      <c r="Y3702">
        <v>57.3</v>
      </c>
      <c r="Z3702" t="s">
        <v>19</v>
      </c>
      <c r="AA3702" s="6">
        <f t="shared" si="175"/>
        <v>2.6452044369157672</v>
      </c>
      <c r="AB3702" s="6">
        <f t="shared" si="173"/>
        <v>36.761367986448384</v>
      </c>
      <c r="AC3702" s="6">
        <f t="shared" si="174"/>
        <v>7.4386320135516186</v>
      </c>
    </row>
    <row r="3703" spans="1:29" hidden="1" x14ac:dyDescent="0.25">
      <c r="A3703">
        <v>200</v>
      </c>
      <c r="B3703" t="s">
        <v>17</v>
      </c>
      <c r="C3703" t="s">
        <v>18</v>
      </c>
      <c r="D3703" s="1">
        <v>45628</v>
      </c>
      <c r="E3703" s="2">
        <v>600</v>
      </c>
      <c r="F3703">
        <v>337</v>
      </c>
      <c r="G3703">
        <v>0</v>
      </c>
      <c r="H3703" t="s">
        <v>19</v>
      </c>
      <c r="I3703">
        <v>0</v>
      </c>
      <c r="J3703" t="s">
        <v>19</v>
      </c>
      <c r="K3703">
        <v>0</v>
      </c>
      <c r="L3703" t="s">
        <v>19</v>
      </c>
      <c r="M3703">
        <v>5</v>
      </c>
      <c r="N3703" t="s">
        <v>19</v>
      </c>
      <c r="O3703">
        <v>44.1</v>
      </c>
      <c r="P3703" t="s">
        <v>19</v>
      </c>
      <c r="Q3703">
        <v>51</v>
      </c>
      <c r="R3703" t="s">
        <v>19</v>
      </c>
      <c r="S3703">
        <v>27</v>
      </c>
      <c r="T3703" t="s">
        <v>19</v>
      </c>
      <c r="U3703">
        <v>2.6</v>
      </c>
      <c r="V3703" t="s">
        <v>19</v>
      </c>
      <c r="W3703">
        <v>312</v>
      </c>
      <c r="X3703" t="s">
        <v>19</v>
      </c>
      <c r="Y3703">
        <v>57</v>
      </c>
      <c r="Z3703" t="s">
        <v>19</v>
      </c>
      <c r="AA3703" s="6">
        <f t="shared" si="175"/>
        <v>2.360707969120261</v>
      </c>
      <c r="AB3703" s="6">
        <f t="shared" si="173"/>
        <v>36.24927434441647</v>
      </c>
      <c r="AC3703" s="6">
        <f t="shared" si="174"/>
        <v>7.8507256555835312</v>
      </c>
    </row>
    <row r="3704" spans="1:29" hidden="1" x14ac:dyDescent="0.25">
      <c r="A3704">
        <v>200</v>
      </c>
      <c r="B3704" t="s">
        <v>17</v>
      </c>
      <c r="C3704" t="s">
        <v>18</v>
      </c>
      <c r="D3704" s="1">
        <v>45628</v>
      </c>
      <c r="E3704" s="2">
        <v>700</v>
      </c>
      <c r="F3704">
        <v>337</v>
      </c>
      <c r="G3704">
        <v>0</v>
      </c>
      <c r="H3704" t="s">
        <v>19</v>
      </c>
      <c r="I3704">
        <v>0</v>
      </c>
      <c r="J3704" t="s">
        <v>19</v>
      </c>
      <c r="K3704">
        <v>29</v>
      </c>
      <c r="L3704" t="s">
        <v>19</v>
      </c>
      <c r="M3704">
        <v>5.2</v>
      </c>
      <c r="N3704" t="s">
        <v>19</v>
      </c>
      <c r="O3704">
        <v>42.3</v>
      </c>
      <c r="P3704" t="s">
        <v>19</v>
      </c>
      <c r="Q3704">
        <v>57</v>
      </c>
      <c r="R3704" t="s">
        <v>19</v>
      </c>
      <c r="S3704">
        <v>28.2</v>
      </c>
      <c r="T3704" t="s">
        <v>19</v>
      </c>
      <c r="U3704">
        <v>2.2999999999999998</v>
      </c>
      <c r="V3704" t="s">
        <v>19</v>
      </c>
      <c r="W3704">
        <v>306</v>
      </c>
      <c r="X3704" t="s">
        <v>19</v>
      </c>
      <c r="Y3704">
        <v>56.6</v>
      </c>
      <c r="Z3704" t="s">
        <v>19</v>
      </c>
      <c r="AA3704" s="6">
        <f t="shared" si="175"/>
        <v>1.9478884388471895</v>
      </c>
      <c r="AB3704" s="6">
        <f t="shared" si="173"/>
        <v>35.506199189924942</v>
      </c>
      <c r="AC3704" s="6">
        <f t="shared" si="174"/>
        <v>6.7938008100750551</v>
      </c>
    </row>
    <row r="3705" spans="1:29" hidden="1" x14ac:dyDescent="0.25">
      <c r="A3705">
        <v>200</v>
      </c>
      <c r="B3705" t="s">
        <v>17</v>
      </c>
      <c r="C3705" t="s">
        <v>18</v>
      </c>
      <c r="D3705" s="1">
        <v>45628</v>
      </c>
      <c r="E3705" s="2">
        <v>800</v>
      </c>
      <c r="F3705">
        <v>337</v>
      </c>
      <c r="G3705">
        <v>0</v>
      </c>
      <c r="H3705" t="s">
        <v>19</v>
      </c>
      <c r="I3705">
        <v>0</v>
      </c>
      <c r="J3705" t="s">
        <v>19</v>
      </c>
      <c r="K3705">
        <v>196</v>
      </c>
      <c r="L3705" t="s">
        <v>19</v>
      </c>
      <c r="M3705">
        <v>5.4</v>
      </c>
      <c r="N3705" t="s">
        <v>19</v>
      </c>
      <c r="O3705">
        <v>47.6</v>
      </c>
      <c r="P3705" t="s">
        <v>19</v>
      </c>
      <c r="Q3705">
        <v>49</v>
      </c>
      <c r="R3705" t="s">
        <v>19</v>
      </c>
      <c r="S3705">
        <v>29.2</v>
      </c>
      <c r="T3705" t="s">
        <v>19</v>
      </c>
      <c r="U3705">
        <v>2.4</v>
      </c>
      <c r="V3705" t="s">
        <v>19</v>
      </c>
      <c r="W3705">
        <v>317</v>
      </c>
      <c r="X3705" t="s">
        <v>19</v>
      </c>
      <c r="Y3705">
        <v>56.2</v>
      </c>
      <c r="Z3705" t="s">
        <v>19</v>
      </c>
      <c r="AA3705" s="6">
        <f t="shared" si="175"/>
        <v>3.8689314108937118</v>
      </c>
      <c r="AB3705" s="6">
        <f t="shared" si="173"/>
        <v>38.964076539608683</v>
      </c>
      <c r="AC3705" s="6">
        <f t="shared" si="174"/>
        <v>8.635923460391318</v>
      </c>
    </row>
    <row r="3706" spans="1:29" hidden="1" x14ac:dyDescent="0.25">
      <c r="A3706">
        <v>200</v>
      </c>
      <c r="B3706" t="s">
        <v>17</v>
      </c>
      <c r="C3706" t="s">
        <v>18</v>
      </c>
      <c r="D3706" s="1">
        <v>45628</v>
      </c>
      <c r="E3706" s="2">
        <v>900</v>
      </c>
      <c r="F3706">
        <v>337</v>
      </c>
      <c r="G3706">
        <v>0.01</v>
      </c>
      <c r="H3706" t="s">
        <v>19</v>
      </c>
      <c r="I3706">
        <v>0</v>
      </c>
      <c r="J3706" t="s">
        <v>19</v>
      </c>
      <c r="K3706">
        <v>570</v>
      </c>
      <c r="L3706" t="s">
        <v>19</v>
      </c>
      <c r="M3706">
        <v>5.3</v>
      </c>
      <c r="N3706" t="s">
        <v>19</v>
      </c>
      <c r="O3706">
        <v>57.6</v>
      </c>
      <c r="P3706" t="s">
        <v>19</v>
      </c>
      <c r="Q3706">
        <v>33</v>
      </c>
      <c r="R3706" t="s">
        <v>19</v>
      </c>
      <c r="S3706">
        <v>28.7</v>
      </c>
      <c r="T3706" t="s">
        <v>19</v>
      </c>
      <c r="U3706">
        <v>3</v>
      </c>
      <c r="V3706" t="s">
        <v>19</v>
      </c>
      <c r="W3706">
        <v>303</v>
      </c>
      <c r="X3706" t="s">
        <v>19</v>
      </c>
      <c r="Y3706">
        <v>55.9</v>
      </c>
      <c r="Z3706" t="s">
        <v>19</v>
      </c>
      <c r="AA3706" s="6">
        <f t="shared" si="175"/>
        <v>6.8120454849260632</v>
      </c>
      <c r="AB3706" s="6">
        <f t="shared" si="173"/>
        <v>44.261681872866916</v>
      </c>
      <c r="AC3706" s="6">
        <f t="shared" si="174"/>
        <v>13.338318127133086</v>
      </c>
    </row>
    <row r="3707" spans="1:29" hidden="1" x14ac:dyDescent="0.25">
      <c r="A3707">
        <v>200</v>
      </c>
      <c r="B3707" t="s">
        <v>17</v>
      </c>
      <c r="C3707" t="s">
        <v>18</v>
      </c>
      <c r="D3707" s="1">
        <v>45628</v>
      </c>
      <c r="E3707">
        <v>1000</v>
      </c>
      <c r="F3707">
        <v>337</v>
      </c>
      <c r="G3707">
        <v>0.01</v>
      </c>
      <c r="H3707" t="s">
        <v>19</v>
      </c>
      <c r="I3707">
        <v>0</v>
      </c>
      <c r="J3707" t="s">
        <v>19</v>
      </c>
      <c r="K3707">
        <v>922</v>
      </c>
      <c r="L3707" t="s">
        <v>19</v>
      </c>
      <c r="M3707">
        <v>5.0999999999999996</v>
      </c>
      <c r="N3707" t="s">
        <v>19</v>
      </c>
      <c r="O3707">
        <v>65.7</v>
      </c>
      <c r="P3707" t="s">
        <v>19</v>
      </c>
      <c r="Q3707">
        <v>24</v>
      </c>
      <c r="R3707" t="s">
        <v>19</v>
      </c>
      <c r="S3707">
        <v>27.6</v>
      </c>
      <c r="T3707" t="s">
        <v>19</v>
      </c>
      <c r="U3707">
        <v>2.8</v>
      </c>
      <c r="V3707" t="s">
        <v>19</v>
      </c>
      <c r="W3707">
        <v>334</v>
      </c>
      <c r="X3707" t="s">
        <v>19</v>
      </c>
      <c r="Y3707">
        <v>55.7</v>
      </c>
      <c r="Z3707" t="s">
        <v>19</v>
      </c>
      <c r="AA3707" s="6">
        <f t="shared" si="175"/>
        <v>8.9084555438233135</v>
      </c>
      <c r="AB3707" s="6">
        <f t="shared" si="173"/>
        <v>48.035219978881962</v>
      </c>
      <c r="AC3707" s="6">
        <f t="shared" si="174"/>
        <v>17.664780021118041</v>
      </c>
    </row>
    <row r="3708" spans="1:29" hidden="1" x14ac:dyDescent="0.25">
      <c r="A3708">
        <v>200</v>
      </c>
      <c r="B3708" t="s">
        <v>17</v>
      </c>
      <c r="C3708" t="s">
        <v>18</v>
      </c>
      <c r="D3708" s="1">
        <v>45628</v>
      </c>
      <c r="E3708">
        <v>1100</v>
      </c>
      <c r="F3708">
        <v>337</v>
      </c>
      <c r="G3708">
        <v>0.01</v>
      </c>
      <c r="H3708" t="s">
        <v>19</v>
      </c>
      <c r="I3708">
        <v>0</v>
      </c>
      <c r="J3708" t="s">
        <v>19</v>
      </c>
      <c r="K3708">
        <v>1116</v>
      </c>
      <c r="L3708" t="s">
        <v>19</v>
      </c>
      <c r="M3708">
        <v>4.7</v>
      </c>
      <c r="N3708" t="s">
        <v>19</v>
      </c>
      <c r="O3708">
        <v>72.599999999999994</v>
      </c>
      <c r="P3708" t="s">
        <v>19</v>
      </c>
      <c r="Q3708">
        <v>17</v>
      </c>
      <c r="R3708" t="s">
        <v>19</v>
      </c>
      <c r="S3708">
        <v>25.4</v>
      </c>
      <c r="T3708" t="s">
        <v>19</v>
      </c>
      <c r="U3708">
        <v>1.5</v>
      </c>
      <c r="V3708" t="s">
        <v>19</v>
      </c>
      <c r="W3708">
        <v>274</v>
      </c>
      <c r="X3708" t="s">
        <v>19</v>
      </c>
      <c r="Y3708">
        <v>55.7</v>
      </c>
      <c r="Z3708" t="s">
        <v>19</v>
      </c>
      <c r="AA3708" s="6">
        <f t="shared" si="175"/>
        <v>10.180971632818267</v>
      </c>
      <c r="AB3708" s="6">
        <f t="shared" si="173"/>
        <v>50.325748939072881</v>
      </c>
      <c r="AC3708" s="6">
        <f t="shared" si="174"/>
        <v>22.274251060927114</v>
      </c>
    </row>
    <row r="3709" spans="1:29" hidden="1" x14ac:dyDescent="0.25">
      <c r="A3709">
        <v>200</v>
      </c>
      <c r="B3709" t="s">
        <v>17</v>
      </c>
      <c r="C3709" t="s">
        <v>18</v>
      </c>
      <c r="D3709" s="1">
        <v>45628</v>
      </c>
      <c r="E3709">
        <v>1200</v>
      </c>
      <c r="F3709">
        <v>337</v>
      </c>
      <c r="G3709">
        <v>0.01</v>
      </c>
      <c r="H3709" t="s">
        <v>19</v>
      </c>
      <c r="I3709">
        <v>0</v>
      </c>
      <c r="J3709" t="s">
        <v>19</v>
      </c>
      <c r="K3709">
        <v>1103</v>
      </c>
      <c r="L3709" t="s">
        <v>19</v>
      </c>
      <c r="M3709">
        <v>4</v>
      </c>
      <c r="N3709" t="s">
        <v>19</v>
      </c>
      <c r="O3709">
        <v>75.8</v>
      </c>
      <c r="P3709" t="s">
        <v>19</v>
      </c>
      <c r="Q3709">
        <v>13</v>
      </c>
      <c r="R3709" t="s">
        <v>19</v>
      </c>
      <c r="S3709">
        <v>21.5</v>
      </c>
      <c r="T3709" t="s">
        <v>19</v>
      </c>
      <c r="U3709">
        <v>2.5</v>
      </c>
      <c r="V3709" t="s">
        <v>19</v>
      </c>
      <c r="W3709">
        <v>208</v>
      </c>
      <c r="X3709" t="s">
        <v>19</v>
      </c>
      <c r="Y3709">
        <v>56.1</v>
      </c>
      <c r="Z3709" t="s">
        <v>19</v>
      </c>
      <c r="AA3709" s="6">
        <f t="shared" si="175"/>
        <v>10.31641449338413</v>
      </c>
      <c r="AB3709" s="6">
        <f t="shared" si="173"/>
        <v>50.569546088091435</v>
      </c>
      <c r="AC3709" s="6">
        <f t="shared" si="174"/>
        <v>25.230453911908562</v>
      </c>
    </row>
    <row r="3710" spans="1:29" hidden="1" x14ac:dyDescent="0.25">
      <c r="A3710">
        <v>200</v>
      </c>
      <c r="B3710" t="s">
        <v>17</v>
      </c>
      <c r="C3710" t="s">
        <v>18</v>
      </c>
      <c r="D3710" s="1">
        <v>45628</v>
      </c>
      <c r="E3710">
        <v>1300</v>
      </c>
      <c r="F3710">
        <v>337</v>
      </c>
      <c r="G3710">
        <v>0.01</v>
      </c>
      <c r="H3710" t="s">
        <v>19</v>
      </c>
      <c r="I3710">
        <v>0</v>
      </c>
      <c r="J3710" t="s">
        <v>19</v>
      </c>
      <c r="K3710">
        <v>1117</v>
      </c>
      <c r="L3710" t="s">
        <v>19</v>
      </c>
      <c r="M3710">
        <v>4</v>
      </c>
      <c r="N3710" t="s">
        <v>19</v>
      </c>
      <c r="O3710">
        <v>77.599999999999994</v>
      </c>
      <c r="P3710" t="s">
        <v>19</v>
      </c>
      <c r="Q3710">
        <v>12</v>
      </c>
      <c r="R3710" t="s">
        <v>19</v>
      </c>
      <c r="S3710">
        <v>22</v>
      </c>
      <c r="T3710" t="s">
        <v>19</v>
      </c>
      <c r="U3710">
        <v>3.3</v>
      </c>
      <c r="V3710" t="s">
        <v>19</v>
      </c>
      <c r="W3710">
        <v>150</v>
      </c>
      <c r="X3710" t="s">
        <v>19</v>
      </c>
      <c r="Y3710">
        <v>56.7</v>
      </c>
      <c r="Z3710" t="s">
        <v>19</v>
      </c>
      <c r="AA3710" s="6">
        <f t="shared" si="175"/>
        <v>10.642179724034913</v>
      </c>
      <c r="AB3710" s="6">
        <f t="shared" si="173"/>
        <v>51.155923503262841</v>
      </c>
      <c r="AC3710" s="6">
        <f t="shared" si="174"/>
        <v>26.444076496737154</v>
      </c>
    </row>
    <row r="3711" spans="1:29" x14ac:dyDescent="0.25">
      <c r="A3711">
        <v>200</v>
      </c>
      <c r="B3711" t="s">
        <v>17</v>
      </c>
      <c r="C3711" t="s">
        <v>18</v>
      </c>
      <c r="D3711" s="1">
        <v>45628</v>
      </c>
      <c r="E3711">
        <v>1400</v>
      </c>
      <c r="F3711">
        <v>337</v>
      </c>
      <c r="G3711">
        <v>0.01</v>
      </c>
      <c r="H3711" t="s">
        <v>19</v>
      </c>
      <c r="I3711">
        <v>0</v>
      </c>
      <c r="J3711" t="s">
        <v>19</v>
      </c>
      <c r="K3711">
        <v>1005</v>
      </c>
      <c r="L3711" t="s">
        <v>19</v>
      </c>
      <c r="M3711">
        <v>3.9</v>
      </c>
      <c r="N3711" t="s">
        <v>19</v>
      </c>
      <c r="O3711">
        <v>79.099999999999994</v>
      </c>
      <c r="P3711" t="s">
        <v>19</v>
      </c>
      <c r="Q3711">
        <v>12</v>
      </c>
      <c r="R3711" t="s">
        <v>19</v>
      </c>
      <c r="S3711">
        <v>21.3</v>
      </c>
      <c r="T3711" t="s">
        <v>19</v>
      </c>
      <c r="U3711">
        <v>3.6</v>
      </c>
      <c r="V3711" t="s">
        <v>19</v>
      </c>
      <c r="W3711">
        <v>157</v>
      </c>
      <c r="X3711" t="s">
        <v>19</v>
      </c>
      <c r="Y3711">
        <v>57.4</v>
      </c>
      <c r="Z3711" t="s">
        <v>19</v>
      </c>
      <c r="AA3711" s="6">
        <f t="shared" si="175"/>
        <v>11.143237285279911</v>
      </c>
      <c r="AB3711" s="6">
        <f t="shared" si="173"/>
        <v>52.057827113503841</v>
      </c>
      <c r="AC3711" s="6">
        <f t="shared" si="174"/>
        <v>27.042172886496154</v>
      </c>
    </row>
    <row r="3712" spans="1:29" x14ac:dyDescent="0.25">
      <c r="A3712">
        <v>200</v>
      </c>
      <c r="B3712" t="s">
        <v>17</v>
      </c>
      <c r="C3712" t="s">
        <v>18</v>
      </c>
      <c r="D3712" s="1">
        <v>45628</v>
      </c>
      <c r="E3712">
        <v>1500</v>
      </c>
      <c r="F3712">
        <v>337</v>
      </c>
      <c r="G3712">
        <v>0.01</v>
      </c>
      <c r="H3712" t="s">
        <v>19</v>
      </c>
      <c r="I3712">
        <v>0</v>
      </c>
      <c r="J3712" t="s">
        <v>19</v>
      </c>
      <c r="K3712">
        <v>721</v>
      </c>
      <c r="L3712" t="s">
        <v>19</v>
      </c>
      <c r="M3712">
        <v>3.9</v>
      </c>
      <c r="N3712" t="s">
        <v>19</v>
      </c>
      <c r="O3712">
        <v>79.5</v>
      </c>
      <c r="P3712" t="s">
        <v>19</v>
      </c>
      <c r="Q3712">
        <v>11</v>
      </c>
      <c r="R3712" t="s">
        <v>19</v>
      </c>
      <c r="S3712">
        <v>21.4</v>
      </c>
      <c r="T3712" t="s">
        <v>19</v>
      </c>
      <c r="U3712">
        <v>3.5</v>
      </c>
      <c r="V3712" t="s">
        <v>19</v>
      </c>
      <c r="W3712">
        <v>148</v>
      </c>
      <c r="X3712" t="s">
        <v>19</v>
      </c>
      <c r="Y3712">
        <v>58.3</v>
      </c>
      <c r="Z3712" t="s">
        <v>19</v>
      </c>
      <c r="AA3712" s="6">
        <f t="shared" si="175"/>
        <v>10.968862340542689</v>
      </c>
      <c r="AB3712" s="6">
        <f t="shared" si="173"/>
        <v>51.743952212976836</v>
      </c>
      <c r="AC3712" s="6">
        <f t="shared" si="174"/>
        <v>27.756047787023164</v>
      </c>
    </row>
    <row r="3713" spans="1:29" x14ac:dyDescent="0.25">
      <c r="A3713">
        <v>200</v>
      </c>
      <c r="B3713" t="s">
        <v>17</v>
      </c>
      <c r="C3713" t="s">
        <v>18</v>
      </c>
      <c r="D3713" s="1">
        <v>45628</v>
      </c>
      <c r="E3713">
        <v>1600</v>
      </c>
      <c r="F3713">
        <v>337</v>
      </c>
      <c r="G3713">
        <v>0</v>
      </c>
      <c r="H3713" t="s">
        <v>19</v>
      </c>
      <c r="I3713">
        <v>0</v>
      </c>
      <c r="J3713" t="s">
        <v>19</v>
      </c>
      <c r="K3713">
        <v>351</v>
      </c>
      <c r="L3713" t="s">
        <v>19</v>
      </c>
      <c r="M3713">
        <v>3.7</v>
      </c>
      <c r="N3713" t="s">
        <v>19</v>
      </c>
      <c r="O3713">
        <v>78.8</v>
      </c>
      <c r="P3713" t="s">
        <v>19</v>
      </c>
      <c r="Q3713">
        <v>11</v>
      </c>
      <c r="R3713" t="s">
        <v>19</v>
      </c>
      <c r="S3713">
        <v>19.600000000000001</v>
      </c>
      <c r="T3713" t="s">
        <v>19</v>
      </c>
      <c r="U3713">
        <v>3.4</v>
      </c>
      <c r="V3713" t="s">
        <v>19</v>
      </c>
      <c r="W3713">
        <v>159</v>
      </c>
      <c r="X3713" t="s">
        <v>19</v>
      </c>
      <c r="Y3713">
        <v>59.1</v>
      </c>
      <c r="Z3713" t="s">
        <v>19</v>
      </c>
      <c r="AA3713" s="6">
        <f t="shared" si="175"/>
        <v>10.739582425137801</v>
      </c>
      <c r="AB3713" s="6">
        <f t="shared" si="173"/>
        <v>51.331248365248044</v>
      </c>
      <c r="AC3713" s="6">
        <f t="shared" si="174"/>
        <v>27.468751634751953</v>
      </c>
    </row>
    <row r="3714" spans="1:29" hidden="1" x14ac:dyDescent="0.25">
      <c r="A3714">
        <v>200</v>
      </c>
      <c r="B3714" t="s">
        <v>17</v>
      </c>
      <c r="C3714" t="s">
        <v>18</v>
      </c>
      <c r="D3714" s="1">
        <v>45628</v>
      </c>
      <c r="E3714">
        <v>1700</v>
      </c>
      <c r="F3714">
        <v>337</v>
      </c>
      <c r="G3714">
        <v>0</v>
      </c>
      <c r="H3714" t="s">
        <v>19</v>
      </c>
      <c r="I3714">
        <v>0</v>
      </c>
      <c r="J3714" t="s">
        <v>19</v>
      </c>
      <c r="K3714">
        <v>25</v>
      </c>
      <c r="L3714" t="s">
        <v>19</v>
      </c>
      <c r="M3714">
        <v>6</v>
      </c>
      <c r="N3714" t="s">
        <v>19</v>
      </c>
      <c r="O3714">
        <v>69.599999999999994</v>
      </c>
      <c r="P3714" t="s">
        <v>19</v>
      </c>
      <c r="Q3714">
        <v>24</v>
      </c>
      <c r="R3714" t="s">
        <v>19</v>
      </c>
      <c r="S3714">
        <v>31.4</v>
      </c>
      <c r="T3714" t="s">
        <v>19</v>
      </c>
      <c r="U3714">
        <v>1.3</v>
      </c>
      <c r="V3714" t="s">
        <v>19</v>
      </c>
      <c r="W3714">
        <v>242</v>
      </c>
      <c r="X3714" t="s">
        <v>19</v>
      </c>
      <c r="Y3714">
        <v>59.8</v>
      </c>
      <c r="Z3714" t="s">
        <v>19</v>
      </c>
      <c r="AA3714" s="6">
        <f t="shared" si="175"/>
        <v>10.45337176500135</v>
      </c>
      <c r="AB3714" s="6">
        <f t="shared" si="173"/>
        <v>50.816069177002433</v>
      </c>
      <c r="AC3714" s="6">
        <f t="shared" si="174"/>
        <v>18.783930822997561</v>
      </c>
    </row>
    <row r="3715" spans="1:29" hidden="1" x14ac:dyDescent="0.25">
      <c r="A3715">
        <v>200</v>
      </c>
      <c r="B3715" t="s">
        <v>17</v>
      </c>
      <c r="C3715" t="s">
        <v>18</v>
      </c>
      <c r="D3715" s="1">
        <v>45628</v>
      </c>
      <c r="E3715">
        <v>1800</v>
      </c>
      <c r="F3715">
        <v>337</v>
      </c>
      <c r="G3715">
        <v>0</v>
      </c>
      <c r="H3715" t="s">
        <v>19</v>
      </c>
      <c r="I3715">
        <v>0</v>
      </c>
      <c r="J3715" t="s">
        <v>19</v>
      </c>
      <c r="K3715">
        <v>0</v>
      </c>
      <c r="L3715" t="s">
        <v>19</v>
      </c>
      <c r="M3715">
        <v>9.1999999999999993</v>
      </c>
      <c r="N3715" t="s">
        <v>19</v>
      </c>
      <c r="O3715">
        <v>56.3</v>
      </c>
      <c r="P3715" t="s">
        <v>19</v>
      </c>
      <c r="Q3715">
        <v>59</v>
      </c>
      <c r="R3715" t="s">
        <v>19</v>
      </c>
      <c r="S3715">
        <v>42.3</v>
      </c>
      <c r="T3715" t="s">
        <v>19</v>
      </c>
      <c r="U3715">
        <v>2</v>
      </c>
      <c r="V3715" t="s">
        <v>19</v>
      </c>
      <c r="W3715">
        <v>302</v>
      </c>
      <c r="X3715" t="s">
        <v>19</v>
      </c>
      <c r="Y3715">
        <v>60.2</v>
      </c>
      <c r="Z3715" t="s">
        <v>19</v>
      </c>
      <c r="AA3715" s="6">
        <f t="shared" si="175"/>
        <v>9.0633018966370233</v>
      </c>
      <c r="AB3715" s="6">
        <f t="shared" ref="AB3715:AB3778" si="176">(AA3715*9/5)+32</f>
        <v>48.313943413946646</v>
      </c>
      <c r="AC3715" s="6">
        <f t="shared" ref="AC3715:AC3778" si="177">O3715-AB3715</f>
        <v>7.9860565860533512</v>
      </c>
    </row>
    <row r="3716" spans="1:29" hidden="1" x14ac:dyDescent="0.25">
      <c r="A3716">
        <v>200</v>
      </c>
      <c r="B3716" t="s">
        <v>17</v>
      </c>
      <c r="C3716" t="s">
        <v>18</v>
      </c>
      <c r="D3716" s="1">
        <v>45628</v>
      </c>
      <c r="E3716">
        <v>1900</v>
      </c>
      <c r="F3716">
        <v>337</v>
      </c>
      <c r="G3716">
        <v>0</v>
      </c>
      <c r="H3716" t="s">
        <v>19</v>
      </c>
      <c r="I3716">
        <v>0</v>
      </c>
      <c r="J3716" t="s">
        <v>19</v>
      </c>
      <c r="K3716">
        <v>0</v>
      </c>
      <c r="L3716" t="s">
        <v>19</v>
      </c>
      <c r="M3716">
        <v>8.8000000000000007</v>
      </c>
      <c r="N3716" t="s">
        <v>19</v>
      </c>
      <c r="O3716">
        <v>52.2</v>
      </c>
      <c r="P3716" t="s">
        <v>19</v>
      </c>
      <c r="Q3716">
        <v>66</v>
      </c>
      <c r="R3716" t="s">
        <v>19</v>
      </c>
      <c r="S3716">
        <v>41.3</v>
      </c>
      <c r="T3716" t="s">
        <v>19</v>
      </c>
      <c r="U3716">
        <v>2</v>
      </c>
      <c r="V3716" t="s">
        <v>19</v>
      </c>
      <c r="W3716">
        <v>301</v>
      </c>
      <c r="X3716" t="s">
        <v>19</v>
      </c>
      <c r="Y3716">
        <v>60.3</v>
      </c>
      <c r="Z3716" t="s">
        <v>19</v>
      </c>
      <c r="AA3716" s="6">
        <f t="shared" si="175"/>
        <v>7.7086499614628465</v>
      </c>
      <c r="AB3716" s="6">
        <f t="shared" si="176"/>
        <v>45.875569930633119</v>
      </c>
      <c r="AC3716" s="6">
        <f t="shared" si="177"/>
        <v>6.3244300693668833</v>
      </c>
    </row>
    <row r="3717" spans="1:29" hidden="1" x14ac:dyDescent="0.25">
      <c r="A3717">
        <v>200</v>
      </c>
      <c r="B3717" t="s">
        <v>17</v>
      </c>
      <c r="C3717" t="s">
        <v>18</v>
      </c>
      <c r="D3717" s="1">
        <v>45628</v>
      </c>
      <c r="E3717">
        <v>2000</v>
      </c>
      <c r="F3717">
        <v>337</v>
      </c>
      <c r="G3717">
        <v>0</v>
      </c>
      <c r="H3717" t="s">
        <v>19</v>
      </c>
      <c r="I3717">
        <v>0</v>
      </c>
      <c r="J3717" t="s">
        <v>19</v>
      </c>
      <c r="K3717">
        <v>0</v>
      </c>
      <c r="L3717" t="s">
        <v>19</v>
      </c>
      <c r="M3717">
        <v>8.6</v>
      </c>
      <c r="N3717" t="s">
        <v>19</v>
      </c>
      <c r="O3717">
        <v>49.3</v>
      </c>
      <c r="P3717" t="s">
        <v>19</v>
      </c>
      <c r="Q3717">
        <v>72</v>
      </c>
      <c r="R3717" t="s">
        <v>19</v>
      </c>
      <c r="S3717">
        <v>40.700000000000003</v>
      </c>
      <c r="T3717" t="s">
        <v>19</v>
      </c>
      <c r="U3717">
        <v>3.2</v>
      </c>
      <c r="V3717" t="s">
        <v>19</v>
      </c>
      <c r="W3717">
        <v>295</v>
      </c>
      <c r="X3717" t="s">
        <v>19</v>
      </c>
      <c r="Y3717">
        <v>60.1</v>
      </c>
      <c r="Z3717" t="s">
        <v>19</v>
      </c>
      <c r="AA3717" s="6">
        <f t="shared" si="175"/>
        <v>6.7905185990975969</v>
      </c>
      <c r="AB3717" s="6">
        <f t="shared" si="176"/>
        <v>44.222933478375673</v>
      </c>
      <c r="AC3717" s="6">
        <f t="shared" si="177"/>
        <v>5.0770665216243245</v>
      </c>
    </row>
    <row r="3718" spans="1:29" hidden="1" x14ac:dyDescent="0.25">
      <c r="A3718">
        <v>200</v>
      </c>
      <c r="B3718" t="s">
        <v>17</v>
      </c>
      <c r="C3718" t="s">
        <v>18</v>
      </c>
      <c r="D3718" s="1">
        <v>45628</v>
      </c>
      <c r="E3718">
        <v>2100</v>
      </c>
      <c r="F3718">
        <v>337</v>
      </c>
      <c r="G3718">
        <v>0</v>
      </c>
      <c r="H3718" t="s">
        <v>19</v>
      </c>
      <c r="I3718">
        <v>0</v>
      </c>
      <c r="J3718" t="s">
        <v>19</v>
      </c>
      <c r="K3718">
        <v>0</v>
      </c>
      <c r="L3718" t="s">
        <v>19</v>
      </c>
      <c r="M3718">
        <v>7.3</v>
      </c>
      <c r="N3718" t="s">
        <v>19</v>
      </c>
      <c r="O3718">
        <v>50.4</v>
      </c>
      <c r="P3718" t="s">
        <v>19</v>
      </c>
      <c r="Q3718">
        <v>59</v>
      </c>
      <c r="R3718" t="s">
        <v>19</v>
      </c>
      <c r="S3718">
        <v>36.5</v>
      </c>
      <c r="T3718" t="s">
        <v>19</v>
      </c>
      <c r="U3718">
        <v>3.5</v>
      </c>
      <c r="V3718" t="s">
        <v>19</v>
      </c>
      <c r="W3718">
        <v>308</v>
      </c>
      <c r="X3718" t="s">
        <v>19</v>
      </c>
      <c r="Y3718">
        <v>59.8</v>
      </c>
      <c r="Z3718" t="s">
        <v>19</v>
      </c>
      <c r="AA3718" s="6">
        <f t="shared" si="175"/>
        <v>6.129557741057992</v>
      </c>
      <c r="AB3718" s="6">
        <f t="shared" si="176"/>
        <v>43.033203933904389</v>
      </c>
      <c r="AC3718" s="6">
        <f t="shared" si="177"/>
        <v>7.3667960660956098</v>
      </c>
    </row>
    <row r="3719" spans="1:29" hidden="1" x14ac:dyDescent="0.25">
      <c r="A3719">
        <v>200</v>
      </c>
      <c r="B3719" t="s">
        <v>17</v>
      </c>
      <c r="C3719" t="s">
        <v>18</v>
      </c>
      <c r="D3719" s="1">
        <v>45628</v>
      </c>
      <c r="E3719">
        <v>2200</v>
      </c>
      <c r="F3719">
        <v>337</v>
      </c>
      <c r="G3719">
        <v>0</v>
      </c>
      <c r="H3719" t="s">
        <v>19</v>
      </c>
      <c r="I3719">
        <v>0</v>
      </c>
      <c r="J3719" t="s">
        <v>19</v>
      </c>
      <c r="K3719">
        <v>0</v>
      </c>
      <c r="L3719" t="s">
        <v>19</v>
      </c>
      <c r="M3719">
        <v>5.9</v>
      </c>
      <c r="N3719" t="s">
        <v>19</v>
      </c>
      <c r="O3719">
        <v>53.2</v>
      </c>
      <c r="P3719" t="s">
        <v>19</v>
      </c>
      <c r="Q3719">
        <v>43</v>
      </c>
      <c r="R3719" t="s">
        <v>19</v>
      </c>
      <c r="S3719">
        <v>31.2</v>
      </c>
      <c r="T3719" t="s">
        <v>19</v>
      </c>
      <c r="U3719">
        <v>4</v>
      </c>
      <c r="V3719" t="s">
        <v>19</v>
      </c>
      <c r="W3719">
        <v>306</v>
      </c>
      <c r="X3719" t="s">
        <v>19</v>
      </c>
      <c r="Y3719">
        <v>59.4</v>
      </c>
      <c r="Z3719" t="s">
        <v>19</v>
      </c>
      <c r="AA3719" s="6">
        <f t="shared" si="175"/>
        <v>5.9338947339412957</v>
      </c>
      <c r="AB3719" s="6">
        <f t="shared" si="176"/>
        <v>42.681010521094336</v>
      </c>
      <c r="AC3719" s="6">
        <f t="shared" si="177"/>
        <v>10.518989478905667</v>
      </c>
    </row>
    <row r="3720" spans="1:29" hidden="1" x14ac:dyDescent="0.25">
      <c r="A3720">
        <v>200</v>
      </c>
      <c r="B3720" t="s">
        <v>17</v>
      </c>
      <c r="C3720" t="s">
        <v>18</v>
      </c>
      <c r="D3720" s="1">
        <v>45628</v>
      </c>
      <c r="E3720">
        <v>2300</v>
      </c>
      <c r="F3720">
        <v>337</v>
      </c>
      <c r="G3720">
        <v>0</v>
      </c>
      <c r="H3720" t="s">
        <v>19</v>
      </c>
      <c r="I3720">
        <v>0</v>
      </c>
      <c r="J3720" t="s">
        <v>19</v>
      </c>
      <c r="K3720">
        <v>0</v>
      </c>
      <c r="L3720" t="s">
        <v>19</v>
      </c>
      <c r="M3720">
        <v>6.1</v>
      </c>
      <c r="N3720" t="s">
        <v>19</v>
      </c>
      <c r="O3720">
        <v>50.9</v>
      </c>
      <c r="P3720" t="s">
        <v>19</v>
      </c>
      <c r="Q3720">
        <v>48</v>
      </c>
      <c r="R3720" t="s">
        <v>19</v>
      </c>
      <c r="S3720">
        <v>31.8</v>
      </c>
      <c r="T3720" t="s">
        <v>19</v>
      </c>
      <c r="U3720">
        <v>3.6</v>
      </c>
      <c r="V3720" t="s">
        <v>19</v>
      </c>
      <c r="W3720">
        <v>301</v>
      </c>
      <c r="X3720" t="s">
        <v>19</v>
      </c>
      <c r="Y3720">
        <v>59</v>
      </c>
      <c r="Z3720" t="s">
        <v>19</v>
      </c>
      <c r="AA3720" s="6">
        <f t="shared" si="175"/>
        <v>5.3438603445156332</v>
      </c>
      <c r="AB3720" s="6">
        <f t="shared" si="176"/>
        <v>41.618948620128137</v>
      </c>
      <c r="AC3720" s="6">
        <f t="shared" si="177"/>
        <v>9.2810513798718617</v>
      </c>
    </row>
    <row r="3721" spans="1:29" hidden="1" x14ac:dyDescent="0.25">
      <c r="A3721">
        <v>200</v>
      </c>
      <c r="B3721" t="s">
        <v>17</v>
      </c>
      <c r="C3721" t="s">
        <v>18</v>
      </c>
      <c r="D3721" s="1">
        <v>45628</v>
      </c>
      <c r="E3721">
        <v>2400</v>
      </c>
      <c r="F3721">
        <v>337</v>
      </c>
      <c r="G3721">
        <v>0</v>
      </c>
      <c r="H3721" t="s">
        <v>19</v>
      </c>
      <c r="I3721">
        <v>0</v>
      </c>
      <c r="J3721" t="s">
        <v>19</v>
      </c>
      <c r="K3721">
        <v>0</v>
      </c>
      <c r="L3721" t="s">
        <v>19</v>
      </c>
      <c r="M3721">
        <v>5.5</v>
      </c>
      <c r="N3721" t="s">
        <v>19</v>
      </c>
      <c r="O3721">
        <v>51</v>
      </c>
      <c r="P3721" t="s">
        <v>19</v>
      </c>
      <c r="Q3721">
        <v>43</v>
      </c>
      <c r="R3721" t="s">
        <v>19</v>
      </c>
      <c r="S3721">
        <v>29.2</v>
      </c>
      <c r="T3721" t="s">
        <v>19</v>
      </c>
      <c r="U3721">
        <v>3.1</v>
      </c>
      <c r="V3721" t="s">
        <v>19</v>
      </c>
      <c r="W3721">
        <v>309</v>
      </c>
      <c r="X3721" t="s">
        <v>19</v>
      </c>
      <c r="Y3721">
        <v>58.6</v>
      </c>
      <c r="Z3721" t="s">
        <v>19</v>
      </c>
      <c r="AA3721" s="6">
        <f t="shared" si="175"/>
        <v>4.9216941420131608</v>
      </c>
      <c r="AB3721" s="6">
        <f t="shared" si="176"/>
        <v>40.859049455623691</v>
      </c>
      <c r="AC3721" s="6">
        <f t="shared" si="177"/>
        <v>10.140950544376309</v>
      </c>
    </row>
    <row r="3722" spans="1:29" hidden="1" x14ac:dyDescent="0.25">
      <c r="A3722">
        <v>200</v>
      </c>
      <c r="B3722" t="s">
        <v>17</v>
      </c>
      <c r="C3722" t="s">
        <v>18</v>
      </c>
      <c r="D3722" s="1">
        <v>45629</v>
      </c>
      <c r="E3722" s="2">
        <v>100</v>
      </c>
      <c r="F3722">
        <v>338</v>
      </c>
      <c r="G3722">
        <v>0</v>
      </c>
      <c r="H3722" t="s">
        <v>19</v>
      </c>
      <c r="I3722">
        <v>0</v>
      </c>
      <c r="J3722" t="s">
        <v>19</v>
      </c>
      <c r="K3722">
        <v>0</v>
      </c>
      <c r="L3722" t="s">
        <v>19</v>
      </c>
      <c r="M3722">
        <v>5.3</v>
      </c>
      <c r="N3722" t="s">
        <v>19</v>
      </c>
      <c r="O3722">
        <v>48.8</v>
      </c>
      <c r="P3722" t="s">
        <v>19</v>
      </c>
      <c r="Q3722">
        <v>45</v>
      </c>
      <c r="R3722" t="s">
        <v>19</v>
      </c>
      <c r="S3722">
        <v>28.5</v>
      </c>
      <c r="T3722" t="s">
        <v>19</v>
      </c>
      <c r="U3722">
        <v>1.9</v>
      </c>
      <c r="V3722" t="s">
        <v>19</v>
      </c>
      <c r="W3722">
        <v>323</v>
      </c>
      <c r="X3722" t="s">
        <v>19</v>
      </c>
      <c r="Y3722">
        <v>58.2</v>
      </c>
      <c r="Z3722" t="s">
        <v>19</v>
      </c>
      <c r="AA3722" s="6">
        <f t="shared" si="175"/>
        <v>4.0857398543625845</v>
      </c>
      <c r="AB3722" s="6">
        <f t="shared" si="176"/>
        <v>39.354331737852654</v>
      </c>
      <c r="AC3722" s="6">
        <f t="shared" si="177"/>
        <v>9.4456682621473433</v>
      </c>
    </row>
    <row r="3723" spans="1:29" hidden="1" x14ac:dyDescent="0.25">
      <c r="A3723">
        <v>200</v>
      </c>
      <c r="B3723" t="s">
        <v>17</v>
      </c>
      <c r="C3723" t="s">
        <v>18</v>
      </c>
      <c r="D3723" s="1">
        <v>45629</v>
      </c>
      <c r="E3723" s="2">
        <v>200</v>
      </c>
      <c r="F3723">
        <v>338</v>
      </c>
      <c r="G3723">
        <v>0</v>
      </c>
      <c r="H3723" t="s">
        <v>19</v>
      </c>
      <c r="I3723">
        <v>0</v>
      </c>
      <c r="J3723" t="s">
        <v>19</v>
      </c>
      <c r="K3723">
        <v>0</v>
      </c>
      <c r="L3723" t="s">
        <v>19</v>
      </c>
      <c r="M3723">
        <v>5.5</v>
      </c>
      <c r="N3723" t="s">
        <v>19</v>
      </c>
      <c r="O3723">
        <v>47.3</v>
      </c>
      <c r="P3723" t="s">
        <v>19</v>
      </c>
      <c r="Q3723">
        <v>50</v>
      </c>
      <c r="R3723" t="s">
        <v>19</v>
      </c>
      <c r="S3723">
        <v>29.6</v>
      </c>
      <c r="T3723" t="s">
        <v>19</v>
      </c>
      <c r="U3723">
        <v>1.4</v>
      </c>
      <c r="V3723" t="s">
        <v>19</v>
      </c>
      <c r="W3723">
        <v>333</v>
      </c>
      <c r="X3723" t="s">
        <v>19</v>
      </c>
      <c r="Y3723">
        <v>57.8</v>
      </c>
      <c r="Z3723" t="s">
        <v>19</v>
      </c>
      <c r="AA3723" s="6">
        <f t="shared" si="175"/>
        <v>3.8114717690351263</v>
      </c>
      <c r="AB3723" s="6">
        <f t="shared" si="176"/>
        <v>38.860649184263224</v>
      </c>
      <c r="AC3723" s="6">
        <f t="shared" si="177"/>
        <v>8.4393508157367734</v>
      </c>
    </row>
    <row r="3724" spans="1:29" hidden="1" x14ac:dyDescent="0.25">
      <c r="A3724">
        <v>200</v>
      </c>
      <c r="B3724" t="s">
        <v>17</v>
      </c>
      <c r="C3724" t="s">
        <v>18</v>
      </c>
      <c r="D3724" s="1">
        <v>45629</v>
      </c>
      <c r="E3724" s="2">
        <v>300</v>
      </c>
      <c r="F3724">
        <v>338</v>
      </c>
      <c r="G3724">
        <v>0</v>
      </c>
      <c r="H3724" t="s">
        <v>19</v>
      </c>
      <c r="I3724">
        <v>0</v>
      </c>
      <c r="J3724" t="s">
        <v>19</v>
      </c>
      <c r="K3724">
        <v>0</v>
      </c>
      <c r="L3724" t="s">
        <v>19</v>
      </c>
      <c r="M3724">
        <v>5.5</v>
      </c>
      <c r="N3724" t="s">
        <v>19</v>
      </c>
      <c r="O3724">
        <v>47.3</v>
      </c>
      <c r="P3724" t="s">
        <v>19</v>
      </c>
      <c r="Q3724">
        <v>50</v>
      </c>
      <c r="R3724" t="s">
        <v>19</v>
      </c>
      <c r="S3724">
        <v>29.6</v>
      </c>
      <c r="T3724" t="s">
        <v>19</v>
      </c>
      <c r="U3724">
        <v>2.6</v>
      </c>
      <c r="V3724" t="s">
        <v>19</v>
      </c>
      <c r="W3724">
        <v>313</v>
      </c>
      <c r="X3724" t="s">
        <v>19</v>
      </c>
      <c r="Y3724">
        <v>57.4</v>
      </c>
      <c r="Z3724" t="s">
        <v>19</v>
      </c>
      <c r="AA3724" s="6">
        <f t="shared" si="175"/>
        <v>3.8114717690351263</v>
      </c>
      <c r="AB3724" s="6">
        <f t="shared" si="176"/>
        <v>38.860649184263224</v>
      </c>
      <c r="AC3724" s="6">
        <f t="shared" si="177"/>
        <v>8.4393508157367734</v>
      </c>
    </row>
    <row r="3725" spans="1:29" hidden="1" x14ac:dyDescent="0.25">
      <c r="A3725">
        <v>200</v>
      </c>
      <c r="B3725" t="s">
        <v>17</v>
      </c>
      <c r="C3725" t="s">
        <v>18</v>
      </c>
      <c r="D3725" s="1">
        <v>45629</v>
      </c>
      <c r="E3725" s="2">
        <v>400</v>
      </c>
      <c r="F3725">
        <v>338</v>
      </c>
      <c r="G3725">
        <v>0</v>
      </c>
      <c r="H3725" t="s">
        <v>19</v>
      </c>
      <c r="I3725">
        <v>0</v>
      </c>
      <c r="J3725" t="s">
        <v>19</v>
      </c>
      <c r="K3725">
        <v>0</v>
      </c>
      <c r="L3725" t="s">
        <v>19</v>
      </c>
      <c r="M3725">
        <v>5.4</v>
      </c>
      <c r="N3725" t="s">
        <v>19</v>
      </c>
      <c r="O3725">
        <v>47.4</v>
      </c>
      <c r="P3725" t="s">
        <v>19</v>
      </c>
      <c r="Q3725">
        <v>49</v>
      </c>
      <c r="R3725" t="s">
        <v>19</v>
      </c>
      <c r="S3725">
        <v>29</v>
      </c>
      <c r="T3725" t="s">
        <v>19</v>
      </c>
      <c r="U3725">
        <v>2.2999999999999998</v>
      </c>
      <c r="V3725" t="s">
        <v>19</v>
      </c>
      <c r="W3725">
        <v>310</v>
      </c>
      <c r="X3725" t="s">
        <v>19</v>
      </c>
      <c r="Y3725">
        <v>57</v>
      </c>
      <c r="Z3725" t="s">
        <v>19</v>
      </c>
      <c r="AA3725" s="6">
        <f t="shared" si="175"/>
        <v>3.7738655967096673</v>
      </c>
      <c r="AB3725" s="6">
        <f t="shared" si="176"/>
        <v>38.792958074077404</v>
      </c>
      <c r="AC3725" s="6">
        <f t="shared" si="177"/>
        <v>8.6070419259225943</v>
      </c>
    </row>
    <row r="3726" spans="1:29" hidden="1" x14ac:dyDescent="0.25">
      <c r="A3726">
        <v>200</v>
      </c>
      <c r="B3726" t="s">
        <v>17</v>
      </c>
      <c r="C3726" t="s">
        <v>18</v>
      </c>
      <c r="D3726" s="1">
        <v>45629</v>
      </c>
      <c r="E3726" s="2">
        <v>500</v>
      </c>
      <c r="F3726">
        <v>338</v>
      </c>
      <c r="G3726">
        <v>0</v>
      </c>
      <c r="H3726" t="s">
        <v>19</v>
      </c>
      <c r="I3726">
        <v>0</v>
      </c>
      <c r="J3726" t="s">
        <v>19</v>
      </c>
      <c r="K3726">
        <v>0</v>
      </c>
      <c r="L3726" t="s">
        <v>19</v>
      </c>
      <c r="M3726">
        <v>5.3</v>
      </c>
      <c r="N3726" t="s">
        <v>19</v>
      </c>
      <c r="O3726">
        <v>46.3</v>
      </c>
      <c r="P3726" t="s">
        <v>19</v>
      </c>
      <c r="Q3726">
        <v>49</v>
      </c>
      <c r="R3726" t="s">
        <v>19</v>
      </c>
      <c r="S3726">
        <v>28.4</v>
      </c>
      <c r="T3726" t="s">
        <v>19</v>
      </c>
      <c r="U3726">
        <v>2.2999999999999998</v>
      </c>
      <c r="V3726" t="s">
        <v>19</v>
      </c>
      <c r="W3726">
        <v>308</v>
      </c>
      <c r="X3726" t="s">
        <v>19</v>
      </c>
      <c r="Y3726">
        <v>56.7</v>
      </c>
      <c r="Z3726" t="s">
        <v>19</v>
      </c>
      <c r="AA3726" s="6">
        <f t="shared" si="175"/>
        <v>3.2510012848962049</v>
      </c>
      <c r="AB3726" s="6">
        <f t="shared" si="176"/>
        <v>37.85180231281317</v>
      </c>
      <c r="AC3726" s="6">
        <f t="shared" si="177"/>
        <v>8.448197687186827</v>
      </c>
    </row>
    <row r="3727" spans="1:29" hidden="1" x14ac:dyDescent="0.25">
      <c r="A3727">
        <v>200</v>
      </c>
      <c r="B3727" t="s">
        <v>17</v>
      </c>
      <c r="C3727" t="s">
        <v>18</v>
      </c>
      <c r="D3727" s="1">
        <v>45629</v>
      </c>
      <c r="E3727" s="2">
        <v>600</v>
      </c>
      <c r="F3727">
        <v>338</v>
      </c>
      <c r="G3727">
        <v>0</v>
      </c>
      <c r="H3727" t="s">
        <v>19</v>
      </c>
      <c r="I3727">
        <v>0</v>
      </c>
      <c r="J3727" t="s">
        <v>19</v>
      </c>
      <c r="K3727">
        <v>0</v>
      </c>
      <c r="L3727" t="s">
        <v>19</v>
      </c>
      <c r="M3727">
        <v>5.3</v>
      </c>
      <c r="N3727" t="s">
        <v>19</v>
      </c>
      <c r="O3727">
        <v>47.3</v>
      </c>
      <c r="P3727" t="s">
        <v>19</v>
      </c>
      <c r="Q3727">
        <v>48</v>
      </c>
      <c r="R3727" t="s">
        <v>19</v>
      </c>
      <c r="S3727">
        <v>28.5</v>
      </c>
      <c r="T3727" t="s">
        <v>19</v>
      </c>
      <c r="U3727">
        <v>3</v>
      </c>
      <c r="V3727" t="s">
        <v>19</v>
      </c>
      <c r="W3727">
        <v>321</v>
      </c>
      <c r="X3727" t="s">
        <v>19</v>
      </c>
      <c r="Y3727">
        <v>56.4</v>
      </c>
      <c r="Z3727" t="s">
        <v>19</v>
      </c>
      <c r="AA3727" s="6">
        <f t="shared" si="175"/>
        <v>3.6413934945297335</v>
      </c>
      <c r="AB3727" s="6">
        <f t="shared" si="176"/>
        <v>38.554508290153521</v>
      </c>
      <c r="AC3727" s="6">
        <f t="shared" si="177"/>
        <v>8.7454917098464762</v>
      </c>
    </row>
    <row r="3728" spans="1:29" hidden="1" x14ac:dyDescent="0.25">
      <c r="A3728">
        <v>200</v>
      </c>
      <c r="B3728" t="s">
        <v>17</v>
      </c>
      <c r="C3728" t="s">
        <v>18</v>
      </c>
      <c r="D3728" s="1">
        <v>45629</v>
      </c>
      <c r="E3728" s="2">
        <v>700</v>
      </c>
      <c r="F3728">
        <v>338</v>
      </c>
      <c r="G3728">
        <v>0</v>
      </c>
      <c r="H3728" t="s">
        <v>19</v>
      </c>
      <c r="I3728">
        <v>0</v>
      </c>
      <c r="J3728" t="s">
        <v>19</v>
      </c>
      <c r="K3728">
        <v>40</v>
      </c>
      <c r="L3728" t="s">
        <v>19</v>
      </c>
      <c r="M3728">
        <v>5</v>
      </c>
      <c r="N3728" t="s">
        <v>19</v>
      </c>
      <c r="O3728">
        <v>47.9</v>
      </c>
      <c r="P3728" t="s">
        <v>19</v>
      </c>
      <c r="Q3728">
        <v>44</v>
      </c>
      <c r="R3728" t="s">
        <v>19</v>
      </c>
      <c r="S3728">
        <v>27.1</v>
      </c>
      <c r="T3728" t="s">
        <v>19</v>
      </c>
      <c r="U3728">
        <v>1.8</v>
      </c>
      <c r="V3728" t="s">
        <v>19</v>
      </c>
      <c r="W3728">
        <v>321</v>
      </c>
      <c r="X3728" t="s">
        <v>19</v>
      </c>
      <c r="Y3728">
        <v>56</v>
      </c>
      <c r="Z3728" t="s">
        <v>19</v>
      </c>
      <c r="AA3728" s="6">
        <f t="shared" si="175"/>
        <v>3.5810842293817604</v>
      </c>
      <c r="AB3728" s="6">
        <f t="shared" si="176"/>
        <v>38.445951612887171</v>
      </c>
      <c r="AC3728" s="6">
        <f t="shared" si="177"/>
        <v>9.4540483871128274</v>
      </c>
    </row>
    <row r="3729" spans="1:29" hidden="1" x14ac:dyDescent="0.25">
      <c r="A3729">
        <v>200</v>
      </c>
      <c r="B3729" t="s">
        <v>17</v>
      </c>
      <c r="C3729" t="s">
        <v>18</v>
      </c>
      <c r="D3729" s="1">
        <v>45629</v>
      </c>
      <c r="E3729" s="2">
        <v>800</v>
      </c>
      <c r="F3729">
        <v>338</v>
      </c>
      <c r="G3729">
        <v>0</v>
      </c>
      <c r="H3729" t="s">
        <v>19</v>
      </c>
      <c r="I3729">
        <v>0</v>
      </c>
      <c r="J3729" t="s">
        <v>19</v>
      </c>
      <c r="K3729">
        <v>272</v>
      </c>
      <c r="L3729" t="s">
        <v>19</v>
      </c>
      <c r="M3729">
        <v>4.5999999999999996</v>
      </c>
      <c r="N3729" t="s">
        <v>19</v>
      </c>
      <c r="O3729">
        <v>54.8</v>
      </c>
      <c r="P3729" t="s">
        <v>19</v>
      </c>
      <c r="Q3729">
        <v>31</v>
      </c>
      <c r="R3729" t="s">
        <v>19</v>
      </c>
      <c r="S3729">
        <v>24.8</v>
      </c>
      <c r="T3729" t="s">
        <v>19</v>
      </c>
      <c r="U3729">
        <v>4.3</v>
      </c>
      <c r="V3729" t="s">
        <v>19</v>
      </c>
      <c r="W3729">
        <v>309</v>
      </c>
      <c r="X3729" t="s">
        <v>19</v>
      </c>
      <c r="Y3729">
        <v>55.7</v>
      </c>
      <c r="Z3729" t="s">
        <v>19</v>
      </c>
      <c r="AA3729" s="6">
        <f t="shared" si="175"/>
        <v>5.3884416003443576</v>
      </c>
      <c r="AB3729" s="6">
        <f t="shared" si="176"/>
        <v>41.699194880619842</v>
      </c>
      <c r="AC3729" s="6">
        <f t="shared" si="177"/>
        <v>13.100805119380155</v>
      </c>
    </row>
    <row r="3730" spans="1:29" hidden="1" x14ac:dyDescent="0.25">
      <c r="A3730">
        <v>200</v>
      </c>
      <c r="B3730" t="s">
        <v>17</v>
      </c>
      <c r="C3730" t="s">
        <v>18</v>
      </c>
      <c r="D3730" s="1">
        <v>45629</v>
      </c>
      <c r="E3730" s="2">
        <v>900</v>
      </c>
      <c r="F3730">
        <v>338</v>
      </c>
      <c r="G3730">
        <v>0.01</v>
      </c>
      <c r="H3730" t="s">
        <v>19</v>
      </c>
      <c r="I3730">
        <v>0</v>
      </c>
      <c r="J3730" t="s">
        <v>19</v>
      </c>
      <c r="K3730">
        <v>535</v>
      </c>
      <c r="L3730" t="s">
        <v>19</v>
      </c>
      <c r="M3730">
        <v>5.0999999999999996</v>
      </c>
      <c r="N3730" t="s">
        <v>19</v>
      </c>
      <c r="O3730">
        <v>63.5</v>
      </c>
      <c r="P3730" t="s">
        <v>19</v>
      </c>
      <c r="Q3730">
        <v>26</v>
      </c>
      <c r="R3730" t="s">
        <v>19</v>
      </c>
      <c r="S3730">
        <v>27.7</v>
      </c>
      <c r="T3730" t="s">
        <v>19</v>
      </c>
      <c r="U3730">
        <v>3.4</v>
      </c>
      <c r="V3730" t="s">
        <v>19</v>
      </c>
      <c r="W3730">
        <v>304</v>
      </c>
      <c r="X3730" t="s">
        <v>19</v>
      </c>
      <c r="Y3730">
        <v>55.5</v>
      </c>
      <c r="Z3730" t="s">
        <v>19</v>
      </c>
      <c r="AA3730" s="6">
        <f t="shared" si="175"/>
        <v>8.3425703403917897</v>
      </c>
      <c r="AB3730" s="6">
        <f t="shared" si="176"/>
        <v>47.016626612705224</v>
      </c>
      <c r="AC3730" s="6">
        <f t="shared" si="177"/>
        <v>16.483373387294776</v>
      </c>
    </row>
    <row r="3731" spans="1:29" hidden="1" x14ac:dyDescent="0.25">
      <c r="A3731">
        <v>200</v>
      </c>
      <c r="B3731" t="s">
        <v>17</v>
      </c>
      <c r="C3731" t="s">
        <v>18</v>
      </c>
      <c r="D3731" s="1">
        <v>45629</v>
      </c>
      <c r="E3731">
        <v>1000</v>
      </c>
      <c r="F3731">
        <v>338</v>
      </c>
      <c r="G3731">
        <v>0.01</v>
      </c>
      <c r="H3731" t="s">
        <v>19</v>
      </c>
      <c r="I3731">
        <v>0</v>
      </c>
      <c r="J3731" t="s">
        <v>19</v>
      </c>
      <c r="K3731">
        <v>782</v>
      </c>
      <c r="L3731" t="s">
        <v>19</v>
      </c>
      <c r="M3731">
        <v>5.5</v>
      </c>
      <c r="N3731" t="s">
        <v>19</v>
      </c>
      <c r="O3731">
        <v>69.599999999999994</v>
      </c>
      <c r="P3731" t="s">
        <v>19</v>
      </c>
      <c r="Q3731">
        <v>22</v>
      </c>
      <c r="R3731" t="s">
        <v>19</v>
      </c>
      <c r="S3731">
        <v>29.3</v>
      </c>
      <c r="T3731" t="s">
        <v>19</v>
      </c>
      <c r="U3731">
        <v>2.9</v>
      </c>
      <c r="V3731" t="s">
        <v>19</v>
      </c>
      <c r="W3731">
        <v>315</v>
      </c>
      <c r="X3731" t="s">
        <v>19</v>
      </c>
      <c r="Y3731">
        <v>55.4</v>
      </c>
      <c r="Z3731" t="s">
        <v>19</v>
      </c>
      <c r="AA3731" s="6">
        <f t="shared" si="175"/>
        <v>10.084328216184945</v>
      </c>
      <c r="AB3731" s="6">
        <f t="shared" si="176"/>
        <v>50.151790789132903</v>
      </c>
      <c r="AC3731" s="6">
        <f t="shared" si="177"/>
        <v>19.448209210867091</v>
      </c>
    </row>
    <row r="3732" spans="1:29" hidden="1" x14ac:dyDescent="0.25">
      <c r="A3732">
        <v>200</v>
      </c>
      <c r="B3732" t="s">
        <v>17</v>
      </c>
      <c r="C3732" t="s">
        <v>18</v>
      </c>
      <c r="D3732" s="1">
        <v>45629</v>
      </c>
      <c r="E3732">
        <v>1100</v>
      </c>
      <c r="F3732">
        <v>338</v>
      </c>
      <c r="G3732">
        <v>0.01</v>
      </c>
      <c r="H3732" t="s">
        <v>19</v>
      </c>
      <c r="I3732">
        <v>0</v>
      </c>
      <c r="J3732" t="s">
        <v>19</v>
      </c>
      <c r="K3732">
        <v>942</v>
      </c>
      <c r="L3732" t="s">
        <v>19</v>
      </c>
      <c r="M3732">
        <v>5.6</v>
      </c>
      <c r="N3732" t="s">
        <v>19</v>
      </c>
      <c r="O3732">
        <v>74</v>
      </c>
      <c r="P3732" t="s">
        <v>19</v>
      </c>
      <c r="Q3732">
        <v>19</v>
      </c>
      <c r="R3732" t="s">
        <v>19</v>
      </c>
      <c r="S3732">
        <v>29.7</v>
      </c>
      <c r="T3732" t="s">
        <v>19</v>
      </c>
      <c r="U3732">
        <v>3.1</v>
      </c>
      <c r="V3732" t="s">
        <v>19</v>
      </c>
      <c r="W3732">
        <v>259</v>
      </c>
      <c r="X3732" t="s">
        <v>19</v>
      </c>
      <c r="Y3732">
        <v>55.6</v>
      </c>
      <c r="Z3732" t="s">
        <v>19</v>
      </c>
      <c r="AA3732" s="6">
        <f t="shared" si="175"/>
        <v>11.144421787599718</v>
      </c>
      <c r="AB3732" s="6">
        <f t="shared" si="176"/>
        <v>52.059959217679491</v>
      </c>
      <c r="AC3732" s="6">
        <f t="shared" si="177"/>
        <v>21.940040782320509</v>
      </c>
    </row>
    <row r="3733" spans="1:29" hidden="1" x14ac:dyDescent="0.25">
      <c r="A3733">
        <v>200</v>
      </c>
      <c r="B3733" t="s">
        <v>17</v>
      </c>
      <c r="C3733" t="s">
        <v>18</v>
      </c>
      <c r="D3733" s="1">
        <v>45629</v>
      </c>
      <c r="E3733">
        <v>1200</v>
      </c>
      <c r="F3733">
        <v>338</v>
      </c>
      <c r="G3733">
        <v>0.01</v>
      </c>
      <c r="H3733" t="s">
        <v>19</v>
      </c>
      <c r="I3733">
        <v>0</v>
      </c>
      <c r="J3733" t="s">
        <v>19</v>
      </c>
      <c r="K3733">
        <v>820</v>
      </c>
      <c r="L3733" t="s">
        <v>19</v>
      </c>
      <c r="M3733">
        <v>5.2</v>
      </c>
      <c r="N3733" t="s">
        <v>19</v>
      </c>
      <c r="O3733">
        <v>75.7</v>
      </c>
      <c r="P3733" t="s">
        <v>19</v>
      </c>
      <c r="Q3733">
        <v>17</v>
      </c>
      <c r="R3733" t="s">
        <v>19</v>
      </c>
      <c r="S3733">
        <v>28.1</v>
      </c>
      <c r="T3733" t="s">
        <v>19</v>
      </c>
      <c r="U3733">
        <v>2</v>
      </c>
      <c r="V3733" t="s">
        <v>19</v>
      </c>
      <c r="W3733">
        <v>262</v>
      </c>
      <c r="X3733" t="s">
        <v>19</v>
      </c>
      <c r="Y3733">
        <v>56</v>
      </c>
      <c r="Z3733" t="s">
        <v>19</v>
      </c>
      <c r="AA3733" s="6">
        <f t="shared" si="175"/>
        <v>11.306297931953363</v>
      </c>
      <c r="AB3733" s="6">
        <f t="shared" si="176"/>
        <v>52.351336277516054</v>
      </c>
      <c r="AC3733" s="6">
        <f t="shared" si="177"/>
        <v>23.348663722483948</v>
      </c>
    </row>
    <row r="3734" spans="1:29" x14ac:dyDescent="0.25">
      <c r="A3734">
        <v>200</v>
      </c>
      <c r="B3734" t="s">
        <v>17</v>
      </c>
      <c r="C3734" t="s">
        <v>18</v>
      </c>
      <c r="D3734" s="1">
        <v>45629</v>
      </c>
      <c r="E3734">
        <v>1300</v>
      </c>
      <c r="F3734">
        <v>338</v>
      </c>
      <c r="G3734">
        <v>0.01</v>
      </c>
      <c r="H3734" t="s">
        <v>19</v>
      </c>
      <c r="I3734">
        <v>0</v>
      </c>
      <c r="J3734" t="s">
        <v>19</v>
      </c>
      <c r="K3734">
        <v>942</v>
      </c>
      <c r="L3734" t="s">
        <v>19</v>
      </c>
      <c r="M3734">
        <v>4.7</v>
      </c>
      <c r="N3734" t="s">
        <v>19</v>
      </c>
      <c r="O3734">
        <v>78.7</v>
      </c>
      <c r="P3734" t="s">
        <v>19</v>
      </c>
      <c r="Q3734">
        <v>14</v>
      </c>
      <c r="R3734" t="s">
        <v>19</v>
      </c>
      <c r="S3734">
        <v>25.4</v>
      </c>
      <c r="T3734" t="s">
        <v>19</v>
      </c>
      <c r="U3734">
        <v>2.2000000000000002</v>
      </c>
      <c r="V3734" t="s">
        <v>19</v>
      </c>
      <c r="W3734">
        <v>233</v>
      </c>
      <c r="X3734" t="s">
        <v>19</v>
      </c>
      <c r="Y3734">
        <v>56.7</v>
      </c>
      <c r="Z3734" t="s">
        <v>19</v>
      </c>
      <c r="AA3734" s="6">
        <f t="shared" si="175"/>
        <v>11.588100629251134</v>
      </c>
      <c r="AB3734" s="6">
        <f t="shared" si="176"/>
        <v>52.858581132652041</v>
      </c>
      <c r="AC3734" s="6">
        <f t="shared" si="177"/>
        <v>25.841418867347961</v>
      </c>
    </row>
    <row r="3735" spans="1:29" x14ac:dyDescent="0.25">
      <c r="A3735">
        <v>200</v>
      </c>
      <c r="B3735" t="s">
        <v>17</v>
      </c>
      <c r="C3735" t="s">
        <v>18</v>
      </c>
      <c r="D3735" s="1">
        <v>45629</v>
      </c>
      <c r="E3735">
        <v>1400</v>
      </c>
      <c r="F3735">
        <v>338</v>
      </c>
      <c r="G3735">
        <v>0.01</v>
      </c>
      <c r="H3735" t="s">
        <v>19</v>
      </c>
      <c r="I3735">
        <v>0</v>
      </c>
      <c r="J3735" t="s">
        <v>19</v>
      </c>
      <c r="K3735">
        <v>491</v>
      </c>
      <c r="L3735" t="s">
        <v>19</v>
      </c>
      <c r="M3735">
        <v>4.5999999999999996</v>
      </c>
      <c r="N3735" t="s">
        <v>19</v>
      </c>
      <c r="O3735">
        <v>78.7</v>
      </c>
      <c r="P3735" t="s">
        <v>19</v>
      </c>
      <c r="Q3735">
        <v>14</v>
      </c>
      <c r="R3735" t="s">
        <v>19</v>
      </c>
      <c r="S3735">
        <v>25.2</v>
      </c>
      <c r="T3735" t="s">
        <v>19</v>
      </c>
      <c r="U3735">
        <v>2</v>
      </c>
      <c r="V3735" t="s">
        <v>19</v>
      </c>
      <c r="W3735">
        <v>147</v>
      </c>
      <c r="X3735" t="s">
        <v>19</v>
      </c>
      <c r="Y3735">
        <v>57.5</v>
      </c>
      <c r="Z3735" t="s">
        <v>19</v>
      </c>
      <c r="AA3735" s="6">
        <f t="shared" si="175"/>
        <v>11.588100629251134</v>
      </c>
      <c r="AB3735" s="6">
        <f t="shared" si="176"/>
        <v>52.858581132652041</v>
      </c>
      <c r="AC3735" s="6">
        <f t="shared" si="177"/>
        <v>25.841418867347961</v>
      </c>
    </row>
    <row r="3736" spans="1:29" x14ac:dyDescent="0.25">
      <c r="A3736">
        <v>200</v>
      </c>
      <c r="B3736" t="s">
        <v>17</v>
      </c>
      <c r="C3736" t="s">
        <v>18</v>
      </c>
      <c r="D3736" s="1">
        <v>45629</v>
      </c>
      <c r="E3736">
        <v>1500</v>
      </c>
      <c r="F3736">
        <v>338</v>
      </c>
      <c r="G3736">
        <v>0.01</v>
      </c>
      <c r="H3736" t="s">
        <v>19</v>
      </c>
      <c r="I3736">
        <v>0</v>
      </c>
      <c r="J3736" t="s">
        <v>19</v>
      </c>
      <c r="K3736">
        <v>825</v>
      </c>
      <c r="L3736" t="s">
        <v>19</v>
      </c>
      <c r="M3736">
        <v>4.3</v>
      </c>
      <c r="N3736" t="s">
        <v>19</v>
      </c>
      <c r="O3736">
        <v>80.5</v>
      </c>
      <c r="P3736" t="s">
        <v>19</v>
      </c>
      <c r="Q3736">
        <v>12</v>
      </c>
      <c r="R3736" t="s">
        <v>19</v>
      </c>
      <c r="S3736">
        <v>23.7</v>
      </c>
      <c r="T3736" t="s">
        <v>19</v>
      </c>
      <c r="U3736">
        <v>4</v>
      </c>
      <c r="V3736" t="s">
        <v>19</v>
      </c>
      <c r="W3736">
        <v>160</v>
      </c>
      <c r="X3736" t="s">
        <v>19</v>
      </c>
      <c r="Y3736">
        <v>58.3</v>
      </c>
      <c r="Z3736" t="s">
        <v>19</v>
      </c>
      <c r="AA3736" s="6">
        <f t="shared" si="175"/>
        <v>11.610868458541727</v>
      </c>
      <c r="AB3736" s="6">
        <f t="shared" si="176"/>
        <v>52.899563225375111</v>
      </c>
      <c r="AC3736" s="6">
        <f t="shared" si="177"/>
        <v>27.600436774624889</v>
      </c>
    </row>
    <row r="3737" spans="1:29" hidden="1" x14ac:dyDescent="0.25">
      <c r="A3737">
        <v>200</v>
      </c>
      <c r="B3737" t="s">
        <v>17</v>
      </c>
      <c r="C3737" t="s">
        <v>18</v>
      </c>
      <c r="D3737" s="1">
        <v>45629</v>
      </c>
      <c r="E3737">
        <v>1600</v>
      </c>
      <c r="F3737">
        <v>338</v>
      </c>
      <c r="G3737">
        <v>0</v>
      </c>
      <c r="H3737" t="s">
        <v>19</v>
      </c>
      <c r="I3737">
        <v>0</v>
      </c>
      <c r="J3737" t="s">
        <v>19</v>
      </c>
      <c r="K3737">
        <v>215</v>
      </c>
      <c r="L3737" t="s">
        <v>19</v>
      </c>
      <c r="M3737">
        <v>5.6</v>
      </c>
      <c r="N3737" t="s">
        <v>19</v>
      </c>
      <c r="O3737">
        <v>77.3</v>
      </c>
      <c r="P3737" t="s">
        <v>19</v>
      </c>
      <c r="Q3737">
        <v>17</v>
      </c>
      <c r="R3737" t="s">
        <v>19</v>
      </c>
      <c r="S3737">
        <v>29.6</v>
      </c>
      <c r="T3737" t="s">
        <v>19</v>
      </c>
      <c r="U3737">
        <v>4.5</v>
      </c>
      <c r="V3737" t="s">
        <v>19</v>
      </c>
      <c r="W3737">
        <v>145</v>
      </c>
      <c r="X3737" t="s">
        <v>19</v>
      </c>
      <c r="Y3737">
        <v>59</v>
      </c>
      <c r="Z3737" t="s">
        <v>19</v>
      </c>
      <c r="AA3737" s="6">
        <f t="shared" si="175"/>
        <v>11.887077834206647</v>
      </c>
      <c r="AB3737" s="6">
        <f t="shared" si="176"/>
        <v>53.396740101571964</v>
      </c>
      <c r="AC3737" s="6">
        <f t="shared" si="177"/>
        <v>23.903259898428033</v>
      </c>
    </row>
    <row r="3738" spans="1:29" hidden="1" x14ac:dyDescent="0.25">
      <c r="A3738">
        <v>200</v>
      </c>
      <c r="B3738" t="s">
        <v>17</v>
      </c>
      <c r="C3738" t="s">
        <v>18</v>
      </c>
      <c r="D3738" s="1">
        <v>45629</v>
      </c>
      <c r="E3738">
        <v>1700</v>
      </c>
      <c r="F3738">
        <v>338</v>
      </c>
      <c r="G3738">
        <v>0</v>
      </c>
      <c r="H3738" t="s">
        <v>19</v>
      </c>
      <c r="I3738">
        <v>0</v>
      </c>
      <c r="J3738" t="s">
        <v>19</v>
      </c>
      <c r="K3738">
        <v>43</v>
      </c>
      <c r="L3738" t="s">
        <v>19</v>
      </c>
      <c r="M3738">
        <v>9.1</v>
      </c>
      <c r="N3738" t="s">
        <v>19</v>
      </c>
      <c r="O3738">
        <v>68.900000000000006</v>
      </c>
      <c r="P3738" t="s">
        <v>19</v>
      </c>
      <c r="Q3738">
        <v>38</v>
      </c>
      <c r="R3738" t="s">
        <v>19</v>
      </c>
      <c r="S3738">
        <v>42</v>
      </c>
      <c r="T3738" t="s">
        <v>19</v>
      </c>
      <c r="U3738">
        <v>2.1</v>
      </c>
      <c r="V3738" t="s">
        <v>19</v>
      </c>
      <c r="W3738">
        <v>110</v>
      </c>
      <c r="X3738" t="s">
        <v>19</v>
      </c>
      <c r="Y3738">
        <v>59.5</v>
      </c>
      <c r="Z3738" t="s">
        <v>19</v>
      </c>
      <c r="AA3738" s="6">
        <f t="shared" si="175"/>
        <v>12.431606808728734</v>
      </c>
      <c r="AB3738" s="6">
        <f t="shared" si="176"/>
        <v>54.376892255711724</v>
      </c>
      <c r="AC3738" s="6">
        <f t="shared" si="177"/>
        <v>14.523107744288282</v>
      </c>
    </row>
    <row r="3739" spans="1:29" hidden="1" x14ac:dyDescent="0.25">
      <c r="A3739">
        <v>200</v>
      </c>
      <c r="B3739" t="s">
        <v>17</v>
      </c>
      <c r="C3739" t="s">
        <v>18</v>
      </c>
      <c r="D3739" s="1">
        <v>45629</v>
      </c>
      <c r="E3739">
        <v>1800</v>
      </c>
      <c r="F3739">
        <v>338</v>
      </c>
      <c r="G3739">
        <v>0</v>
      </c>
      <c r="H3739" t="s">
        <v>19</v>
      </c>
      <c r="I3739">
        <v>0</v>
      </c>
      <c r="J3739" t="s">
        <v>19</v>
      </c>
      <c r="K3739">
        <v>0</v>
      </c>
      <c r="L3739" t="s">
        <v>19</v>
      </c>
      <c r="M3739">
        <v>9.8000000000000007</v>
      </c>
      <c r="N3739" t="s">
        <v>19</v>
      </c>
      <c r="O3739">
        <v>56.8</v>
      </c>
      <c r="P3739" t="s">
        <v>19</v>
      </c>
      <c r="Q3739">
        <v>62</v>
      </c>
      <c r="R3739" t="s">
        <v>19</v>
      </c>
      <c r="S3739">
        <v>43.9</v>
      </c>
      <c r="T3739" t="s">
        <v>19</v>
      </c>
      <c r="U3739">
        <v>1.9</v>
      </c>
      <c r="V3739" t="s">
        <v>19</v>
      </c>
      <c r="W3739">
        <v>305</v>
      </c>
      <c r="X3739" t="s">
        <v>19</v>
      </c>
      <c r="Y3739">
        <v>59.9</v>
      </c>
      <c r="Z3739" t="s">
        <v>19</v>
      </c>
      <c r="AA3739" s="6">
        <f t="shared" si="175"/>
        <v>9.6313612950348428</v>
      </c>
      <c r="AB3739" s="6">
        <f t="shared" si="176"/>
        <v>49.336450331062721</v>
      </c>
      <c r="AC3739" s="6">
        <f t="shared" si="177"/>
        <v>7.4635496689372758</v>
      </c>
    </row>
    <row r="3740" spans="1:29" hidden="1" x14ac:dyDescent="0.25">
      <c r="A3740">
        <v>200</v>
      </c>
      <c r="B3740" t="s">
        <v>17</v>
      </c>
      <c r="C3740" t="s">
        <v>18</v>
      </c>
      <c r="D3740" s="1">
        <v>45629</v>
      </c>
      <c r="E3740">
        <v>1900</v>
      </c>
      <c r="F3740">
        <v>338</v>
      </c>
      <c r="G3740">
        <v>0</v>
      </c>
      <c r="H3740" t="s">
        <v>19</v>
      </c>
      <c r="I3740">
        <v>0</v>
      </c>
      <c r="J3740" t="s">
        <v>19</v>
      </c>
      <c r="K3740">
        <v>0</v>
      </c>
      <c r="L3740" t="s">
        <v>19</v>
      </c>
      <c r="M3740">
        <v>8.6999999999999993</v>
      </c>
      <c r="N3740" t="s">
        <v>19</v>
      </c>
      <c r="O3740">
        <v>54</v>
      </c>
      <c r="P3740" t="s">
        <v>19</v>
      </c>
      <c r="Q3740">
        <v>61</v>
      </c>
      <c r="R3740" t="s">
        <v>19</v>
      </c>
      <c r="S3740">
        <v>40.799999999999997</v>
      </c>
      <c r="T3740" t="s">
        <v>19</v>
      </c>
      <c r="U3740">
        <v>2.2000000000000002</v>
      </c>
      <c r="V3740" t="s">
        <v>19</v>
      </c>
      <c r="W3740">
        <v>301</v>
      </c>
      <c r="X3740" t="s">
        <v>19</v>
      </c>
      <c r="Y3740">
        <v>59.9</v>
      </c>
      <c r="Z3740" t="s">
        <v>19</v>
      </c>
      <c r="AA3740" s="6">
        <f t="shared" si="175"/>
        <v>8.1215487050750284</v>
      </c>
      <c r="AB3740" s="6">
        <f t="shared" si="176"/>
        <v>46.618787669135052</v>
      </c>
      <c r="AC3740" s="6">
        <f t="shared" si="177"/>
        <v>7.3812123308649475</v>
      </c>
    </row>
    <row r="3741" spans="1:29" hidden="1" x14ac:dyDescent="0.25">
      <c r="A3741">
        <v>200</v>
      </c>
      <c r="B3741" t="s">
        <v>17</v>
      </c>
      <c r="C3741" t="s">
        <v>18</v>
      </c>
      <c r="D3741" s="1">
        <v>45629</v>
      </c>
      <c r="E3741">
        <v>2000</v>
      </c>
      <c r="F3741">
        <v>338</v>
      </c>
      <c r="G3741">
        <v>0</v>
      </c>
      <c r="H3741" t="s">
        <v>19</v>
      </c>
      <c r="I3741">
        <v>0</v>
      </c>
      <c r="J3741" t="s">
        <v>19</v>
      </c>
      <c r="K3741">
        <v>0</v>
      </c>
      <c r="L3741" t="s">
        <v>19</v>
      </c>
      <c r="M3741">
        <v>7.7</v>
      </c>
      <c r="N3741" t="s">
        <v>19</v>
      </c>
      <c r="O3741">
        <v>55.4</v>
      </c>
      <c r="P3741" t="s">
        <v>19</v>
      </c>
      <c r="Q3741">
        <v>51</v>
      </c>
      <c r="R3741" t="s">
        <v>19</v>
      </c>
      <c r="S3741">
        <v>37.799999999999997</v>
      </c>
      <c r="T3741" t="s">
        <v>19</v>
      </c>
      <c r="U3741">
        <v>2.7</v>
      </c>
      <c r="V3741" t="s">
        <v>19</v>
      </c>
      <c r="W3741">
        <v>313</v>
      </c>
      <c r="X3741" t="s">
        <v>19</v>
      </c>
      <c r="Y3741">
        <v>59.7</v>
      </c>
      <c r="Z3741" t="s">
        <v>19</v>
      </c>
      <c r="AA3741" s="6">
        <f t="shared" si="175"/>
        <v>7.7849761489414231</v>
      </c>
      <c r="AB3741" s="6">
        <f t="shared" si="176"/>
        <v>46.012957068094565</v>
      </c>
      <c r="AC3741" s="6">
        <f t="shared" si="177"/>
        <v>9.3870429319054338</v>
      </c>
    </row>
    <row r="3742" spans="1:29" hidden="1" x14ac:dyDescent="0.25">
      <c r="A3742">
        <v>200</v>
      </c>
      <c r="B3742" t="s">
        <v>17</v>
      </c>
      <c r="C3742" t="s">
        <v>18</v>
      </c>
      <c r="D3742" s="1">
        <v>45629</v>
      </c>
      <c r="E3742">
        <v>2100</v>
      </c>
      <c r="F3742">
        <v>338</v>
      </c>
      <c r="G3742">
        <v>0</v>
      </c>
      <c r="H3742" t="s">
        <v>19</v>
      </c>
      <c r="I3742">
        <v>0</v>
      </c>
      <c r="J3742" t="s">
        <v>19</v>
      </c>
      <c r="K3742">
        <v>0</v>
      </c>
      <c r="L3742" t="s">
        <v>19</v>
      </c>
      <c r="M3742">
        <v>7.6</v>
      </c>
      <c r="N3742" t="s">
        <v>19</v>
      </c>
      <c r="O3742">
        <v>54.2</v>
      </c>
      <c r="P3742" t="s">
        <v>19</v>
      </c>
      <c r="Q3742">
        <v>53</v>
      </c>
      <c r="R3742" t="s">
        <v>19</v>
      </c>
      <c r="S3742">
        <v>37.299999999999997</v>
      </c>
      <c r="T3742" t="s">
        <v>19</v>
      </c>
      <c r="U3742">
        <v>3.6</v>
      </c>
      <c r="V3742" t="s">
        <v>19</v>
      </c>
      <c r="W3742">
        <v>302</v>
      </c>
      <c r="X3742" t="s">
        <v>19</v>
      </c>
      <c r="Y3742">
        <v>59.4</v>
      </c>
      <c r="Z3742" t="s">
        <v>19</v>
      </c>
      <c r="AA3742" s="6">
        <f t="shared" si="175"/>
        <v>7.4116095810704081</v>
      </c>
      <c r="AB3742" s="6">
        <f t="shared" si="176"/>
        <v>45.340897245926733</v>
      </c>
      <c r="AC3742" s="6">
        <f t="shared" si="177"/>
        <v>8.8591027540732696</v>
      </c>
    </row>
    <row r="3743" spans="1:29" hidden="1" x14ac:dyDescent="0.25">
      <c r="A3743">
        <v>200</v>
      </c>
      <c r="B3743" t="s">
        <v>17</v>
      </c>
      <c r="C3743" t="s">
        <v>18</v>
      </c>
      <c r="D3743" s="1">
        <v>45629</v>
      </c>
      <c r="E3743">
        <v>2200</v>
      </c>
      <c r="F3743">
        <v>338</v>
      </c>
      <c r="G3743">
        <v>0</v>
      </c>
      <c r="H3743" t="s">
        <v>19</v>
      </c>
      <c r="I3743">
        <v>0</v>
      </c>
      <c r="J3743" t="s">
        <v>19</v>
      </c>
      <c r="K3743">
        <v>0</v>
      </c>
      <c r="L3743" t="s">
        <v>19</v>
      </c>
      <c r="M3743">
        <v>6.8</v>
      </c>
      <c r="N3743" t="s">
        <v>19</v>
      </c>
      <c r="O3743">
        <v>58.3</v>
      </c>
      <c r="P3743" t="s">
        <v>19</v>
      </c>
      <c r="Q3743">
        <v>41</v>
      </c>
      <c r="R3743" t="s">
        <v>19</v>
      </c>
      <c r="S3743">
        <v>34.700000000000003</v>
      </c>
      <c r="T3743" t="s">
        <v>19</v>
      </c>
      <c r="U3743">
        <v>4.2</v>
      </c>
      <c r="V3743" t="s">
        <v>19</v>
      </c>
      <c r="W3743">
        <v>304</v>
      </c>
      <c r="X3743" t="s">
        <v>19</v>
      </c>
      <c r="Y3743">
        <v>59</v>
      </c>
      <c r="Z3743" t="s">
        <v>19</v>
      </c>
      <c r="AA3743" s="6">
        <f t="shared" si="175"/>
        <v>8.0520275410307871</v>
      </c>
      <c r="AB3743" s="6">
        <f t="shared" si="176"/>
        <v>46.493649573855414</v>
      </c>
      <c r="AC3743" s="6">
        <f t="shared" si="177"/>
        <v>11.806350426144583</v>
      </c>
    </row>
    <row r="3744" spans="1:29" hidden="1" x14ac:dyDescent="0.25">
      <c r="A3744">
        <v>200</v>
      </c>
      <c r="B3744" t="s">
        <v>17</v>
      </c>
      <c r="C3744" t="s">
        <v>18</v>
      </c>
      <c r="D3744" s="1">
        <v>45629</v>
      </c>
      <c r="E3744">
        <v>2300</v>
      </c>
      <c r="F3744">
        <v>338</v>
      </c>
      <c r="G3744">
        <v>0</v>
      </c>
      <c r="H3744" t="s">
        <v>19</v>
      </c>
      <c r="I3744">
        <v>0</v>
      </c>
      <c r="J3744" t="s">
        <v>19</v>
      </c>
      <c r="K3744">
        <v>0</v>
      </c>
      <c r="L3744" t="s">
        <v>19</v>
      </c>
      <c r="M3744">
        <v>7.3</v>
      </c>
      <c r="N3744" t="s">
        <v>19</v>
      </c>
      <c r="O3744">
        <v>52.7</v>
      </c>
      <c r="P3744" t="s">
        <v>19</v>
      </c>
      <c r="Q3744">
        <v>54</v>
      </c>
      <c r="R3744" t="s">
        <v>19</v>
      </c>
      <c r="S3744">
        <v>36.5</v>
      </c>
      <c r="T3744" t="s">
        <v>19</v>
      </c>
      <c r="U3744">
        <v>2.6</v>
      </c>
      <c r="V3744" t="s">
        <v>19</v>
      </c>
      <c r="W3744">
        <v>324</v>
      </c>
      <c r="X3744" t="s">
        <v>19</v>
      </c>
      <c r="Y3744">
        <v>58.7</v>
      </c>
      <c r="Z3744" t="s">
        <v>19</v>
      </c>
      <c r="AA3744" s="6">
        <f t="shared" si="175"/>
        <v>6.7827335280115904</v>
      </c>
      <c r="AB3744" s="6">
        <f t="shared" si="176"/>
        <v>44.208920350420861</v>
      </c>
      <c r="AC3744" s="6">
        <f t="shared" si="177"/>
        <v>8.4910796495791416</v>
      </c>
    </row>
    <row r="3745" spans="1:29" hidden="1" x14ac:dyDescent="0.25">
      <c r="A3745">
        <v>200</v>
      </c>
      <c r="B3745" t="s">
        <v>17</v>
      </c>
      <c r="C3745" t="s">
        <v>18</v>
      </c>
      <c r="D3745" s="1">
        <v>45629</v>
      </c>
      <c r="E3745">
        <v>2400</v>
      </c>
      <c r="F3745">
        <v>338</v>
      </c>
      <c r="G3745">
        <v>0</v>
      </c>
      <c r="H3745" t="s">
        <v>19</v>
      </c>
      <c r="I3745">
        <v>0</v>
      </c>
      <c r="J3745" t="s">
        <v>19</v>
      </c>
      <c r="K3745">
        <v>0</v>
      </c>
      <c r="L3745" t="s">
        <v>19</v>
      </c>
      <c r="M3745">
        <v>7.2</v>
      </c>
      <c r="N3745" t="s">
        <v>19</v>
      </c>
      <c r="O3745">
        <v>50.8</v>
      </c>
      <c r="P3745" t="s">
        <v>19</v>
      </c>
      <c r="Q3745">
        <v>57</v>
      </c>
      <c r="R3745" t="s">
        <v>19</v>
      </c>
      <c r="S3745">
        <v>36.200000000000003</v>
      </c>
      <c r="T3745" t="s">
        <v>19</v>
      </c>
      <c r="U3745">
        <v>3.1</v>
      </c>
      <c r="V3745" t="s">
        <v>19</v>
      </c>
      <c r="W3745">
        <v>305</v>
      </c>
      <c r="X3745" t="s">
        <v>19</v>
      </c>
      <c r="Y3745">
        <v>58.3</v>
      </c>
      <c r="Z3745" t="s">
        <v>19</v>
      </c>
      <c r="AA3745" s="6">
        <f t="shared" si="175"/>
        <v>6.1398302739880393</v>
      </c>
      <c r="AB3745" s="6">
        <f t="shared" si="176"/>
        <v>43.051694493178474</v>
      </c>
      <c r="AC3745" s="6">
        <f t="shared" si="177"/>
        <v>7.7483055068215236</v>
      </c>
    </row>
    <row r="3746" spans="1:29" hidden="1" x14ac:dyDescent="0.25">
      <c r="A3746">
        <v>200</v>
      </c>
      <c r="B3746" t="s">
        <v>17</v>
      </c>
      <c r="C3746" t="s">
        <v>18</v>
      </c>
      <c r="D3746" s="1">
        <v>45630</v>
      </c>
      <c r="E3746" s="2">
        <v>100</v>
      </c>
      <c r="F3746">
        <v>339</v>
      </c>
      <c r="G3746">
        <v>0</v>
      </c>
      <c r="H3746" t="s">
        <v>19</v>
      </c>
      <c r="I3746">
        <v>0</v>
      </c>
      <c r="J3746" t="s">
        <v>19</v>
      </c>
      <c r="K3746">
        <v>0</v>
      </c>
      <c r="L3746" t="s">
        <v>19</v>
      </c>
      <c r="M3746">
        <v>6.5</v>
      </c>
      <c r="N3746" t="s">
        <v>19</v>
      </c>
      <c r="O3746">
        <v>52.4</v>
      </c>
      <c r="P3746" t="s">
        <v>19</v>
      </c>
      <c r="Q3746">
        <v>49</v>
      </c>
      <c r="R3746" t="s">
        <v>19</v>
      </c>
      <c r="S3746">
        <v>33.700000000000003</v>
      </c>
      <c r="T3746" t="s">
        <v>19</v>
      </c>
      <c r="U3746">
        <v>2.7</v>
      </c>
      <c r="V3746" t="s">
        <v>19</v>
      </c>
      <c r="W3746">
        <v>325</v>
      </c>
      <c r="X3746" t="s">
        <v>19</v>
      </c>
      <c r="Y3746">
        <v>58</v>
      </c>
      <c r="Z3746" t="s">
        <v>19</v>
      </c>
      <c r="AA3746" s="6">
        <f t="shared" si="175"/>
        <v>6.1504739818655736</v>
      </c>
      <c r="AB3746" s="6">
        <f t="shared" si="176"/>
        <v>43.070853167358031</v>
      </c>
      <c r="AC3746" s="6">
        <f t="shared" si="177"/>
        <v>9.3291468326419675</v>
      </c>
    </row>
    <row r="3747" spans="1:29" hidden="1" x14ac:dyDescent="0.25">
      <c r="A3747">
        <v>200</v>
      </c>
      <c r="B3747" t="s">
        <v>17</v>
      </c>
      <c r="C3747" t="s">
        <v>18</v>
      </c>
      <c r="D3747" s="1">
        <v>45630</v>
      </c>
      <c r="E3747" s="2">
        <v>200</v>
      </c>
      <c r="F3747">
        <v>339</v>
      </c>
      <c r="G3747">
        <v>0</v>
      </c>
      <c r="H3747" t="s">
        <v>19</v>
      </c>
      <c r="I3747">
        <v>0</v>
      </c>
      <c r="J3747" t="s">
        <v>19</v>
      </c>
      <c r="K3747">
        <v>0</v>
      </c>
      <c r="L3747" t="s">
        <v>19</v>
      </c>
      <c r="M3747">
        <v>6.4</v>
      </c>
      <c r="N3747" t="s">
        <v>19</v>
      </c>
      <c r="O3747">
        <v>50.8</v>
      </c>
      <c r="P3747" t="s">
        <v>19</v>
      </c>
      <c r="Q3747">
        <v>51</v>
      </c>
      <c r="R3747" t="s">
        <v>19</v>
      </c>
      <c r="S3747">
        <v>33.299999999999997</v>
      </c>
      <c r="T3747" t="s">
        <v>19</v>
      </c>
      <c r="U3747">
        <v>2</v>
      </c>
      <c r="V3747" t="s">
        <v>19</v>
      </c>
      <c r="W3747">
        <v>315</v>
      </c>
      <c r="X3747" t="s">
        <v>19</v>
      </c>
      <c r="Y3747">
        <v>57.6</v>
      </c>
      <c r="Z3747" t="s">
        <v>19</v>
      </c>
      <c r="AA3747" s="6">
        <f t="shared" si="175"/>
        <v>5.5769088623865084</v>
      </c>
      <c r="AB3747" s="6">
        <f t="shared" si="176"/>
        <v>42.038435952295714</v>
      </c>
      <c r="AC3747" s="6">
        <f t="shared" si="177"/>
        <v>8.7615640477042831</v>
      </c>
    </row>
    <row r="3748" spans="1:29" hidden="1" x14ac:dyDescent="0.25">
      <c r="A3748">
        <v>200</v>
      </c>
      <c r="B3748" t="s">
        <v>17</v>
      </c>
      <c r="C3748" t="s">
        <v>18</v>
      </c>
      <c r="D3748" s="1">
        <v>45630</v>
      </c>
      <c r="E3748" s="2">
        <v>300</v>
      </c>
      <c r="F3748">
        <v>339</v>
      </c>
      <c r="G3748">
        <v>0</v>
      </c>
      <c r="H3748" t="s">
        <v>19</v>
      </c>
      <c r="I3748">
        <v>0</v>
      </c>
      <c r="J3748" t="s">
        <v>19</v>
      </c>
      <c r="K3748">
        <v>0</v>
      </c>
      <c r="L3748" t="s">
        <v>19</v>
      </c>
      <c r="M3748">
        <v>6.5</v>
      </c>
      <c r="N3748" t="s">
        <v>19</v>
      </c>
      <c r="O3748">
        <v>47</v>
      </c>
      <c r="P3748" t="s">
        <v>19</v>
      </c>
      <c r="Q3748">
        <v>59</v>
      </c>
      <c r="R3748" t="s">
        <v>19</v>
      </c>
      <c r="S3748">
        <v>33.5</v>
      </c>
      <c r="T3748" t="s">
        <v>19</v>
      </c>
      <c r="U3748">
        <v>2</v>
      </c>
      <c r="V3748" t="s">
        <v>19</v>
      </c>
      <c r="W3748">
        <v>310</v>
      </c>
      <c r="X3748" t="s">
        <v>19</v>
      </c>
      <c r="Y3748">
        <v>57.3</v>
      </c>
      <c r="Z3748" t="s">
        <v>19</v>
      </c>
      <c r="AA3748" s="6">
        <f t="shared" si="175"/>
        <v>4.4388966473254019</v>
      </c>
      <c r="AB3748" s="6">
        <f t="shared" si="176"/>
        <v>39.990013965185724</v>
      </c>
      <c r="AC3748" s="6">
        <f t="shared" si="177"/>
        <v>7.0099860348142755</v>
      </c>
    </row>
    <row r="3749" spans="1:29" hidden="1" x14ac:dyDescent="0.25">
      <c r="A3749">
        <v>200</v>
      </c>
      <c r="B3749" t="s">
        <v>17</v>
      </c>
      <c r="C3749" t="s">
        <v>18</v>
      </c>
      <c r="D3749" s="1">
        <v>45630</v>
      </c>
      <c r="E3749" s="2">
        <v>400</v>
      </c>
      <c r="F3749">
        <v>339</v>
      </c>
      <c r="G3749">
        <v>0</v>
      </c>
      <c r="H3749" t="s">
        <v>19</v>
      </c>
      <c r="I3749">
        <v>0</v>
      </c>
      <c r="J3749" t="s">
        <v>19</v>
      </c>
      <c r="K3749">
        <v>0</v>
      </c>
      <c r="L3749" t="s">
        <v>19</v>
      </c>
      <c r="M3749">
        <v>6.7</v>
      </c>
      <c r="N3749" t="s">
        <v>19</v>
      </c>
      <c r="O3749">
        <v>48</v>
      </c>
      <c r="P3749" t="s">
        <v>19</v>
      </c>
      <c r="Q3749">
        <v>59</v>
      </c>
      <c r="R3749" t="s">
        <v>19</v>
      </c>
      <c r="S3749">
        <v>34.4</v>
      </c>
      <c r="T3749" t="s">
        <v>19</v>
      </c>
      <c r="U3749">
        <v>2.4</v>
      </c>
      <c r="V3749" t="s">
        <v>19</v>
      </c>
      <c r="W3749">
        <v>319</v>
      </c>
      <c r="X3749" t="s">
        <v>19</v>
      </c>
      <c r="Y3749">
        <v>56.9</v>
      </c>
      <c r="Z3749" t="s">
        <v>19</v>
      </c>
      <c r="AA3749" s="6">
        <f t="shared" si="175"/>
        <v>4.9361522501284298</v>
      </c>
      <c r="AB3749" s="6">
        <f t="shared" si="176"/>
        <v>40.885074050231175</v>
      </c>
      <c r="AC3749" s="6">
        <f t="shared" si="177"/>
        <v>7.1149259497688249</v>
      </c>
    </row>
    <row r="3750" spans="1:29" hidden="1" x14ac:dyDescent="0.25">
      <c r="A3750">
        <v>200</v>
      </c>
      <c r="B3750" t="s">
        <v>17</v>
      </c>
      <c r="C3750" t="s">
        <v>18</v>
      </c>
      <c r="D3750" s="1">
        <v>45630</v>
      </c>
      <c r="E3750" s="2">
        <v>500</v>
      </c>
      <c r="F3750">
        <v>339</v>
      </c>
      <c r="G3750">
        <v>0</v>
      </c>
      <c r="H3750" t="s">
        <v>19</v>
      </c>
      <c r="I3750">
        <v>0</v>
      </c>
      <c r="J3750" t="s">
        <v>19</v>
      </c>
      <c r="K3750">
        <v>0</v>
      </c>
      <c r="L3750" t="s">
        <v>19</v>
      </c>
      <c r="M3750">
        <v>6.3</v>
      </c>
      <c r="N3750" t="s">
        <v>19</v>
      </c>
      <c r="O3750">
        <v>47.7</v>
      </c>
      <c r="P3750" t="s">
        <v>19</v>
      </c>
      <c r="Q3750">
        <v>56</v>
      </c>
      <c r="R3750" t="s">
        <v>19</v>
      </c>
      <c r="S3750">
        <v>32.700000000000003</v>
      </c>
      <c r="T3750" t="s">
        <v>19</v>
      </c>
      <c r="U3750">
        <v>2.1</v>
      </c>
      <c r="V3750" t="s">
        <v>19</v>
      </c>
      <c r="W3750">
        <v>314</v>
      </c>
      <c r="X3750" t="s">
        <v>19</v>
      </c>
      <c r="Y3750">
        <v>56.6</v>
      </c>
      <c r="Z3750" t="s">
        <v>19</v>
      </c>
      <c r="AA3750" s="6">
        <f t="shared" si="175"/>
        <v>4.5234167848237945</v>
      </c>
      <c r="AB3750" s="6">
        <f t="shared" si="176"/>
        <v>40.142150212682829</v>
      </c>
      <c r="AC3750" s="6">
        <f t="shared" si="177"/>
        <v>7.5578497873171742</v>
      </c>
    </row>
    <row r="3751" spans="1:29" hidden="1" x14ac:dyDescent="0.25">
      <c r="A3751">
        <v>200</v>
      </c>
      <c r="B3751" t="s">
        <v>17</v>
      </c>
      <c r="C3751" t="s">
        <v>18</v>
      </c>
      <c r="D3751" s="1">
        <v>45630</v>
      </c>
      <c r="E3751" s="2">
        <v>600</v>
      </c>
      <c r="F3751">
        <v>339</v>
      </c>
      <c r="G3751">
        <v>0</v>
      </c>
      <c r="H3751" t="s">
        <v>19</v>
      </c>
      <c r="I3751">
        <v>0</v>
      </c>
      <c r="J3751" t="s">
        <v>19</v>
      </c>
      <c r="K3751">
        <v>0</v>
      </c>
      <c r="L3751" t="s">
        <v>19</v>
      </c>
      <c r="M3751">
        <v>5.7</v>
      </c>
      <c r="N3751" t="s">
        <v>19</v>
      </c>
      <c r="O3751">
        <v>46.2</v>
      </c>
      <c r="P3751" t="s">
        <v>19</v>
      </c>
      <c r="Q3751">
        <v>53</v>
      </c>
      <c r="R3751" t="s">
        <v>19</v>
      </c>
      <c r="S3751">
        <v>30.3</v>
      </c>
      <c r="T3751" t="s">
        <v>19</v>
      </c>
      <c r="U3751">
        <v>2</v>
      </c>
      <c r="V3751" t="s">
        <v>19</v>
      </c>
      <c r="W3751">
        <v>313</v>
      </c>
      <c r="X3751" t="s">
        <v>19</v>
      </c>
      <c r="Y3751">
        <v>56.3</v>
      </c>
      <c r="Z3751" t="s">
        <v>19</v>
      </c>
      <c r="AA3751" s="6">
        <f t="shared" si="175"/>
        <v>3.5351581482841787</v>
      </c>
      <c r="AB3751" s="6">
        <f t="shared" si="176"/>
        <v>38.363284666911525</v>
      </c>
      <c r="AC3751" s="6">
        <f t="shared" si="177"/>
        <v>7.8367153330884776</v>
      </c>
    </row>
    <row r="3752" spans="1:29" hidden="1" x14ac:dyDescent="0.25">
      <c r="A3752">
        <v>200</v>
      </c>
      <c r="B3752" t="s">
        <v>17</v>
      </c>
      <c r="C3752" t="s">
        <v>18</v>
      </c>
      <c r="D3752" s="1">
        <v>45630</v>
      </c>
      <c r="E3752" s="2">
        <v>700</v>
      </c>
      <c r="F3752">
        <v>339</v>
      </c>
      <c r="G3752">
        <v>0</v>
      </c>
      <c r="H3752" t="s">
        <v>19</v>
      </c>
      <c r="I3752">
        <v>0</v>
      </c>
      <c r="J3752" t="s">
        <v>19</v>
      </c>
      <c r="K3752">
        <v>22</v>
      </c>
      <c r="L3752" t="s">
        <v>19</v>
      </c>
      <c r="M3752">
        <v>6.2</v>
      </c>
      <c r="N3752" t="s">
        <v>19</v>
      </c>
      <c r="O3752">
        <v>44</v>
      </c>
      <c r="P3752" t="s">
        <v>19</v>
      </c>
      <c r="Q3752">
        <v>64</v>
      </c>
      <c r="R3752" t="s">
        <v>19</v>
      </c>
      <c r="S3752">
        <v>32.5</v>
      </c>
      <c r="T3752" t="s">
        <v>19</v>
      </c>
      <c r="U3752">
        <v>2.2999999999999998</v>
      </c>
      <c r="V3752" t="s">
        <v>19</v>
      </c>
      <c r="W3752">
        <v>306</v>
      </c>
      <c r="X3752" t="s">
        <v>19</v>
      </c>
      <c r="Y3752">
        <v>56</v>
      </c>
      <c r="Z3752" t="s">
        <v>19</v>
      </c>
      <c r="AA3752" s="6">
        <f t="shared" si="175"/>
        <v>3.3558232345540251</v>
      </c>
      <c r="AB3752" s="6">
        <f t="shared" si="176"/>
        <v>38.040481822197243</v>
      </c>
      <c r="AC3752" s="6">
        <f t="shared" si="177"/>
        <v>5.9595181778027566</v>
      </c>
    </row>
    <row r="3753" spans="1:29" hidden="1" x14ac:dyDescent="0.25">
      <c r="A3753">
        <v>200</v>
      </c>
      <c r="B3753" t="s">
        <v>17</v>
      </c>
      <c r="C3753" t="s">
        <v>18</v>
      </c>
      <c r="D3753" s="1">
        <v>45630</v>
      </c>
      <c r="E3753" s="2">
        <v>800</v>
      </c>
      <c r="F3753">
        <v>339</v>
      </c>
      <c r="G3753">
        <v>0</v>
      </c>
      <c r="H3753" t="s">
        <v>19</v>
      </c>
      <c r="I3753">
        <v>0</v>
      </c>
      <c r="J3753" t="s">
        <v>19</v>
      </c>
      <c r="K3753">
        <v>174</v>
      </c>
      <c r="L3753" t="s">
        <v>19</v>
      </c>
      <c r="M3753">
        <v>6.7</v>
      </c>
      <c r="N3753" t="s">
        <v>19</v>
      </c>
      <c r="O3753">
        <v>51.4</v>
      </c>
      <c r="P3753" t="s">
        <v>19</v>
      </c>
      <c r="Q3753">
        <v>52</v>
      </c>
      <c r="R3753" t="s">
        <v>19</v>
      </c>
      <c r="S3753">
        <v>34.299999999999997</v>
      </c>
      <c r="T3753" t="s">
        <v>19</v>
      </c>
      <c r="U3753">
        <v>2.6</v>
      </c>
      <c r="V3753" t="s">
        <v>19</v>
      </c>
      <c r="W3753">
        <v>316</v>
      </c>
      <c r="X3753" t="s">
        <v>19</v>
      </c>
      <c r="Y3753">
        <v>55.7</v>
      </c>
      <c r="Z3753" t="s">
        <v>19</v>
      </c>
      <c r="AA3753" s="6">
        <f t="shared" si="175"/>
        <v>5.9598649575099785</v>
      </c>
      <c r="AB3753" s="6">
        <f t="shared" si="176"/>
        <v>42.727756923517958</v>
      </c>
      <c r="AC3753" s="6">
        <f t="shared" si="177"/>
        <v>8.6722430764820402</v>
      </c>
    </row>
    <row r="3754" spans="1:29" hidden="1" x14ac:dyDescent="0.25">
      <c r="A3754">
        <v>200</v>
      </c>
      <c r="B3754" t="s">
        <v>17</v>
      </c>
      <c r="C3754" t="s">
        <v>18</v>
      </c>
      <c r="D3754" s="1">
        <v>45630</v>
      </c>
      <c r="E3754" s="2">
        <v>900</v>
      </c>
      <c r="F3754">
        <v>339</v>
      </c>
      <c r="G3754">
        <v>0</v>
      </c>
      <c r="H3754" t="s">
        <v>19</v>
      </c>
      <c r="I3754">
        <v>0</v>
      </c>
      <c r="J3754" t="s">
        <v>19</v>
      </c>
      <c r="K3754">
        <v>530</v>
      </c>
      <c r="L3754" t="s">
        <v>19</v>
      </c>
      <c r="M3754">
        <v>7</v>
      </c>
      <c r="N3754" t="s">
        <v>19</v>
      </c>
      <c r="O3754">
        <v>59</v>
      </c>
      <c r="P3754" t="s">
        <v>19</v>
      </c>
      <c r="Q3754">
        <v>41</v>
      </c>
      <c r="R3754" t="s">
        <v>19</v>
      </c>
      <c r="S3754">
        <v>35.5</v>
      </c>
      <c r="T3754" t="s">
        <v>19</v>
      </c>
      <c r="U3754">
        <v>2.6</v>
      </c>
      <c r="V3754" t="s">
        <v>19</v>
      </c>
      <c r="W3754">
        <v>9</v>
      </c>
      <c r="X3754" t="s">
        <v>19</v>
      </c>
      <c r="Y3754">
        <v>55.3</v>
      </c>
      <c r="Z3754" t="s">
        <v>19</v>
      </c>
      <c r="AA3754" s="6">
        <f t="shared" si="175"/>
        <v>8.3702294423716808</v>
      </c>
      <c r="AB3754" s="6">
        <f t="shared" si="176"/>
        <v>47.066412996269023</v>
      </c>
      <c r="AC3754" s="6">
        <f t="shared" si="177"/>
        <v>11.933587003730977</v>
      </c>
    </row>
    <row r="3755" spans="1:29" hidden="1" x14ac:dyDescent="0.25">
      <c r="A3755">
        <v>200</v>
      </c>
      <c r="B3755" t="s">
        <v>17</v>
      </c>
      <c r="C3755" t="s">
        <v>18</v>
      </c>
      <c r="D3755" s="1">
        <v>45630</v>
      </c>
      <c r="E3755">
        <v>1000</v>
      </c>
      <c r="F3755">
        <v>339</v>
      </c>
      <c r="G3755">
        <v>0.01</v>
      </c>
      <c r="H3755" t="s">
        <v>19</v>
      </c>
      <c r="I3755">
        <v>0</v>
      </c>
      <c r="J3755" t="s">
        <v>19</v>
      </c>
      <c r="K3755">
        <v>914</v>
      </c>
      <c r="L3755" t="s">
        <v>19</v>
      </c>
      <c r="M3755">
        <v>7.4</v>
      </c>
      <c r="N3755" t="s">
        <v>19</v>
      </c>
      <c r="O3755">
        <v>66.900000000000006</v>
      </c>
      <c r="P3755" t="s">
        <v>19</v>
      </c>
      <c r="Q3755">
        <v>33</v>
      </c>
      <c r="R3755" t="s">
        <v>19</v>
      </c>
      <c r="S3755">
        <v>36.799999999999997</v>
      </c>
      <c r="T3755" t="s">
        <v>19</v>
      </c>
      <c r="U3755">
        <v>2.4</v>
      </c>
      <c r="V3755" t="s">
        <v>19</v>
      </c>
      <c r="W3755">
        <v>356</v>
      </c>
      <c r="X3755" t="s">
        <v>19</v>
      </c>
      <c r="Y3755">
        <v>55.1</v>
      </c>
      <c r="Z3755" t="s">
        <v>19</v>
      </c>
      <c r="AA3755" s="6">
        <f t="shared" si="175"/>
        <v>10.811502932222126</v>
      </c>
      <c r="AB3755" s="6">
        <f t="shared" si="176"/>
        <v>51.460705277999828</v>
      </c>
      <c r="AC3755" s="6">
        <f t="shared" si="177"/>
        <v>15.439294722000177</v>
      </c>
    </row>
    <row r="3756" spans="1:29" hidden="1" x14ac:dyDescent="0.25">
      <c r="A3756">
        <v>200</v>
      </c>
      <c r="B3756" t="s">
        <v>17</v>
      </c>
      <c r="C3756" t="s">
        <v>18</v>
      </c>
      <c r="D3756" s="1">
        <v>45630</v>
      </c>
      <c r="E3756">
        <v>1100</v>
      </c>
      <c r="F3756">
        <v>339</v>
      </c>
      <c r="G3756">
        <v>0.01</v>
      </c>
      <c r="H3756" t="s">
        <v>19</v>
      </c>
      <c r="I3756">
        <v>0</v>
      </c>
      <c r="J3756" t="s">
        <v>19</v>
      </c>
      <c r="K3756">
        <v>1114</v>
      </c>
      <c r="L3756" t="s">
        <v>19</v>
      </c>
      <c r="M3756">
        <v>6.7</v>
      </c>
      <c r="N3756" t="s">
        <v>19</v>
      </c>
      <c r="O3756">
        <v>72.3</v>
      </c>
      <c r="P3756" t="s">
        <v>19</v>
      </c>
      <c r="Q3756">
        <v>25</v>
      </c>
      <c r="R3756" t="s">
        <v>19</v>
      </c>
      <c r="S3756">
        <v>34.299999999999997</v>
      </c>
      <c r="T3756" t="s">
        <v>19</v>
      </c>
      <c r="U3756">
        <v>2</v>
      </c>
      <c r="V3756" t="s">
        <v>19</v>
      </c>
      <c r="W3756">
        <v>323</v>
      </c>
      <c r="X3756" t="s">
        <v>19</v>
      </c>
      <c r="Y3756">
        <v>55.2</v>
      </c>
      <c r="Z3756" t="s">
        <v>19</v>
      </c>
      <c r="AA3756" s="6">
        <f t="shared" si="175"/>
        <v>11.713662870527738</v>
      </c>
      <c r="AB3756" s="6">
        <f t="shared" si="176"/>
        <v>53.084593166949929</v>
      </c>
      <c r="AC3756" s="6">
        <f t="shared" si="177"/>
        <v>19.215406833050068</v>
      </c>
    </row>
    <row r="3757" spans="1:29" hidden="1" x14ac:dyDescent="0.25">
      <c r="A3757">
        <v>200</v>
      </c>
      <c r="B3757" t="s">
        <v>17</v>
      </c>
      <c r="C3757" t="s">
        <v>18</v>
      </c>
      <c r="D3757" s="1">
        <v>45630</v>
      </c>
      <c r="E3757">
        <v>1200</v>
      </c>
      <c r="F3757">
        <v>339</v>
      </c>
      <c r="G3757">
        <v>0.01</v>
      </c>
      <c r="H3757" t="s">
        <v>19</v>
      </c>
      <c r="I3757">
        <v>0</v>
      </c>
      <c r="J3757" t="s">
        <v>19</v>
      </c>
      <c r="K3757">
        <v>1184</v>
      </c>
      <c r="L3757" t="s">
        <v>19</v>
      </c>
      <c r="M3757">
        <v>7.1</v>
      </c>
      <c r="N3757" t="s">
        <v>19</v>
      </c>
      <c r="O3757">
        <v>74.5</v>
      </c>
      <c r="P3757" t="s">
        <v>19</v>
      </c>
      <c r="Q3757">
        <v>24</v>
      </c>
      <c r="R3757" t="s">
        <v>19</v>
      </c>
      <c r="S3757">
        <v>35.799999999999997</v>
      </c>
      <c r="T3757" t="s">
        <v>19</v>
      </c>
      <c r="U3757">
        <v>3.6</v>
      </c>
      <c r="V3757" t="s">
        <v>19</v>
      </c>
      <c r="W3757">
        <v>126</v>
      </c>
      <c r="X3757" t="s">
        <v>19</v>
      </c>
      <c r="Y3757">
        <v>55.7</v>
      </c>
      <c r="Z3757" t="s">
        <v>19</v>
      </c>
      <c r="AA3757" s="6">
        <f t="shared" si="175"/>
        <v>12.394274736484785</v>
      </c>
      <c r="AB3757" s="6">
        <f t="shared" si="176"/>
        <v>54.309694525672612</v>
      </c>
      <c r="AC3757" s="6">
        <f t="shared" si="177"/>
        <v>20.190305474327388</v>
      </c>
    </row>
    <row r="3758" spans="1:29" hidden="1" x14ac:dyDescent="0.25">
      <c r="A3758">
        <v>200</v>
      </c>
      <c r="B3758" t="s">
        <v>17</v>
      </c>
      <c r="C3758" t="s">
        <v>18</v>
      </c>
      <c r="D3758" s="1">
        <v>45630</v>
      </c>
      <c r="E3758">
        <v>1300</v>
      </c>
      <c r="F3758">
        <v>339</v>
      </c>
      <c r="G3758">
        <v>0.01</v>
      </c>
      <c r="H3758" t="s">
        <v>19</v>
      </c>
      <c r="I3758">
        <v>0</v>
      </c>
      <c r="J3758" t="s">
        <v>19</v>
      </c>
      <c r="K3758">
        <v>1146</v>
      </c>
      <c r="L3758" t="s">
        <v>19</v>
      </c>
      <c r="M3758">
        <v>5.4</v>
      </c>
      <c r="N3758" t="s">
        <v>19</v>
      </c>
      <c r="O3758">
        <v>77.099999999999994</v>
      </c>
      <c r="P3758" t="s">
        <v>19</v>
      </c>
      <c r="Q3758">
        <v>17</v>
      </c>
      <c r="R3758" t="s">
        <v>19</v>
      </c>
      <c r="S3758">
        <v>28.9</v>
      </c>
      <c r="T3758" t="s">
        <v>19</v>
      </c>
      <c r="U3758">
        <v>4</v>
      </c>
      <c r="V3758" t="s">
        <v>19</v>
      </c>
      <c r="W3758">
        <v>161</v>
      </c>
      <c r="X3758" t="s">
        <v>19</v>
      </c>
      <c r="Y3758">
        <v>56.3</v>
      </c>
      <c r="Z3758" t="s">
        <v>19</v>
      </c>
      <c r="AA3758" s="6">
        <f t="shared" si="175"/>
        <v>11.814481525680129</v>
      </c>
      <c r="AB3758" s="6">
        <f t="shared" si="176"/>
        <v>53.266066746224233</v>
      </c>
      <c r="AC3758" s="6">
        <f t="shared" si="177"/>
        <v>23.833933253775761</v>
      </c>
    </row>
    <row r="3759" spans="1:29" x14ac:dyDescent="0.25">
      <c r="A3759">
        <v>200</v>
      </c>
      <c r="B3759" t="s">
        <v>17</v>
      </c>
      <c r="C3759" t="s">
        <v>18</v>
      </c>
      <c r="D3759" s="1">
        <v>45630</v>
      </c>
      <c r="E3759">
        <v>1400</v>
      </c>
      <c r="F3759">
        <v>339</v>
      </c>
      <c r="G3759">
        <v>0.01</v>
      </c>
      <c r="H3759" t="s">
        <v>19</v>
      </c>
      <c r="I3759">
        <v>0</v>
      </c>
      <c r="J3759" t="s">
        <v>19</v>
      </c>
      <c r="K3759">
        <v>971</v>
      </c>
      <c r="L3759" t="s">
        <v>19</v>
      </c>
      <c r="M3759">
        <v>5.3</v>
      </c>
      <c r="N3759" t="s">
        <v>19</v>
      </c>
      <c r="O3759">
        <v>79.099999999999994</v>
      </c>
      <c r="P3759" t="s">
        <v>19</v>
      </c>
      <c r="Q3759">
        <v>16</v>
      </c>
      <c r="R3759" t="s">
        <v>19</v>
      </c>
      <c r="S3759">
        <v>28.7</v>
      </c>
      <c r="T3759" t="s">
        <v>19</v>
      </c>
      <c r="U3759">
        <v>3.7</v>
      </c>
      <c r="V3759" t="s">
        <v>19</v>
      </c>
      <c r="W3759">
        <v>163</v>
      </c>
      <c r="X3759" t="s">
        <v>19</v>
      </c>
      <c r="Y3759">
        <v>57.1</v>
      </c>
      <c r="Z3759" t="s">
        <v>19</v>
      </c>
      <c r="AA3759" s="6">
        <f t="shared" si="175"/>
        <v>12.2766607041825</v>
      </c>
      <c r="AB3759" s="6">
        <f t="shared" si="176"/>
        <v>54.097989267528504</v>
      </c>
      <c r="AC3759" s="6">
        <f t="shared" si="177"/>
        <v>25.00201073247149</v>
      </c>
    </row>
    <row r="3760" spans="1:29" x14ac:dyDescent="0.25">
      <c r="A3760">
        <v>200</v>
      </c>
      <c r="B3760" t="s">
        <v>17</v>
      </c>
      <c r="C3760" t="s">
        <v>18</v>
      </c>
      <c r="D3760" s="1">
        <v>45630</v>
      </c>
      <c r="E3760">
        <v>1500</v>
      </c>
      <c r="F3760">
        <v>339</v>
      </c>
      <c r="G3760">
        <v>0.01</v>
      </c>
      <c r="H3760" t="s">
        <v>19</v>
      </c>
      <c r="I3760">
        <v>0</v>
      </c>
      <c r="J3760" t="s">
        <v>19</v>
      </c>
      <c r="K3760">
        <v>681</v>
      </c>
      <c r="L3760" t="s">
        <v>19</v>
      </c>
      <c r="M3760">
        <v>5.5</v>
      </c>
      <c r="N3760" t="s">
        <v>19</v>
      </c>
      <c r="O3760">
        <v>79.400000000000006</v>
      </c>
      <c r="P3760" t="s">
        <v>19</v>
      </c>
      <c r="Q3760">
        <v>16</v>
      </c>
      <c r="R3760" t="s">
        <v>19</v>
      </c>
      <c r="S3760">
        <v>29.5</v>
      </c>
      <c r="T3760" t="s">
        <v>19</v>
      </c>
      <c r="U3760">
        <v>4.0999999999999996</v>
      </c>
      <c r="V3760" t="s">
        <v>19</v>
      </c>
      <c r="W3760">
        <v>161</v>
      </c>
      <c r="X3760" t="s">
        <v>19</v>
      </c>
      <c r="Y3760">
        <v>58</v>
      </c>
      <c r="Z3760" t="s">
        <v>19</v>
      </c>
      <c r="AA3760" s="6">
        <f t="shared" si="175"/>
        <v>12.383938222721586</v>
      </c>
      <c r="AB3760" s="6">
        <f t="shared" si="176"/>
        <v>54.291088800898855</v>
      </c>
      <c r="AC3760" s="6">
        <f t="shared" si="177"/>
        <v>25.108911199101151</v>
      </c>
    </row>
    <row r="3761" spans="1:29" hidden="1" x14ac:dyDescent="0.25">
      <c r="A3761">
        <v>200</v>
      </c>
      <c r="B3761" t="s">
        <v>17</v>
      </c>
      <c r="C3761" t="s">
        <v>18</v>
      </c>
      <c r="D3761" s="1">
        <v>45630</v>
      </c>
      <c r="E3761">
        <v>1600</v>
      </c>
      <c r="F3761">
        <v>339</v>
      </c>
      <c r="G3761">
        <v>0.01</v>
      </c>
      <c r="H3761" t="s">
        <v>19</v>
      </c>
      <c r="I3761">
        <v>0</v>
      </c>
      <c r="J3761" t="s">
        <v>19</v>
      </c>
      <c r="K3761">
        <v>329</v>
      </c>
      <c r="L3761" t="s">
        <v>19</v>
      </c>
      <c r="M3761">
        <v>7</v>
      </c>
      <c r="N3761" t="s">
        <v>19</v>
      </c>
      <c r="O3761">
        <v>77.7</v>
      </c>
      <c r="P3761" t="s">
        <v>19</v>
      </c>
      <c r="Q3761">
        <v>22</v>
      </c>
      <c r="R3761" t="s">
        <v>19</v>
      </c>
      <c r="S3761">
        <v>35.4</v>
      </c>
      <c r="T3761" t="s">
        <v>19</v>
      </c>
      <c r="U3761">
        <v>4.3</v>
      </c>
      <c r="V3761" t="s">
        <v>19</v>
      </c>
      <c r="W3761">
        <v>151</v>
      </c>
      <c r="X3761" t="s">
        <v>19</v>
      </c>
      <c r="Y3761">
        <v>58.8</v>
      </c>
      <c r="Z3761" t="s">
        <v>19</v>
      </c>
      <c r="AA3761" s="6">
        <f t="shared" si="175"/>
        <v>13.221928738829487</v>
      </c>
      <c r="AB3761" s="6">
        <f t="shared" si="176"/>
        <v>55.799471729893078</v>
      </c>
      <c r="AC3761" s="6">
        <f t="shared" si="177"/>
        <v>21.900528270106925</v>
      </c>
    </row>
    <row r="3762" spans="1:29" hidden="1" x14ac:dyDescent="0.25">
      <c r="A3762">
        <v>200</v>
      </c>
      <c r="B3762" t="s">
        <v>17</v>
      </c>
      <c r="C3762" t="s">
        <v>18</v>
      </c>
      <c r="D3762" s="1">
        <v>45630</v>
      </c>
      <c r="E3762">
        <v>1700</v>
      </c>
      <c r="F3762">
        <v>339</v>
      </c>
      <c r="G3762">
        <v>0</v>
      </c>
      <c r="H3762" t="s">
        <v>19</v>
      </c>
      <c r="I3762">
        <v>0</v>
      </c>
      <c r="J3762" t="s">
        <v>19</v>
      </c>
      <c r="K3762">
        <v>27</v>
      </c>
      <c r="L3762" t="s">
        <v>19</v>
      </c>
      <c r="M3762">
        <v>7</v>
      </c>
      <c r="N3762" t="s">
        <v>19</v>
      </c>
      <c r="O3762">
        <v>70.3</v>
      </c>
      <c r="P3762" t="s">
        <v>19</v>
      </c>
      <c r="Q3762">
        <v>28</v>
      </c>
      <c r="R3762" t="s">
        <v>19</v>
      </c>
      <c r="S3762">
        <v>35.5</v>
      </c>
      <c r="T3762" t="s">
        <v>19</v>
      </c>
      <c r="U3762">
        <v>2.5</v>
      </c>
      <c r="V3762" t="s">
        <v>19</v>
      </c>
      <c r="W3762">
        <v>145</v>
      </c>
      <c r="X3762" t="s">
        <v>19</v>
      </c>
      <c r="Y3762">
        <v>59.4</v>
      </c>
      <c r="Z3762" t="s">
        <v>19</v>
      </c>
      <c r="AA3762" s="6">
        <f t="shared" si="175"/>
        <v>11.442228945839148</v>
      </c>
      <c r="AB3762" s="6">
        <f t="shared" si="176"/>
        <v>52.596012102510464</v>
      </c>
      <c r="AC3762" s="6">
        <f t="shared" si="177"/>
        <v>17.703987897489533</v>
      </c>
    </row>
    <row r="3763" spans="1:29" hidden="1" x14ac:dyDescent="0.25">
      <c r="A3763">
        <v>200</v>
      </c>
      <c r="B3763" t="s">
        <v>17</v>
      </c>
      <c r="C3763" t="s">
        <v>18</v>
      </c>
      <c r="D3763" s="1">
        <v>45630</v>
      </c>
      <c r="E3763">
        <v>1800</v>
      </c>
      <c r="F3763">
        <v>339</v>
      </c>
      <c r="G3763">
        <v>0</v>
      </c>
      <c r="H3763" t="s">
        <v>19</v>
      </c>
      <c r="I3763">
        <v>0</v>
      </c>
      <c r="J3763" t="s">
        <v>19</v>
      </c>
      <c r="K3763">
        <v>0</v>
      </c>
      <c r="L3763" t="s">
        <v>19</v>
      </c>
      <c r="M3763">
        <v>8.8000000000000007</v>
      </c>
      <c r="N3763" t="s">
        <v>19</v>
      </c>
      <c r="O3763">
        <v>57.7</v>
      </c>
      <c r="P3763" t="s">
        <v>19</v>
      </c>
      <c r="Q3763">
        <v>54</v>
      </c>
      <c r="R3763" t="s">
        <v>19</v>
      </c>
      <c r="S3763">
        <v>41.2</v>
      </c>
      <c r="T3763" t="s">
        <v>19</v>
      </c>
      <c r="U3763">
        <v>1.4</v>
      </c>
      <c r="V3763" t="s">
        <v>19</v>
      </c>
      <c r="W3763">
        <v>301</v>
      </c>
      <c r="X3763" t="s">
        <v>19</v>
      </c>
      <c r="Y3763">
        <v>59.8</v>
      </c>
      <c r="Z3763" t="s">
        <v>19</v>
      </c>
      <c r="AA3763" s="6">
        <f t="shared" si="175"/>
        <v>9.2164975597928809</v>
      </c>
      <c r="AB3763" s="6">
        <f t="shared" si="176"/>
        <v>48.589695607627185</v>
      </c>
      <c r="AC3763" s="6">
        <f t="shared" si="177"/>
        <v>9.110304392372818</v>
      </c>
    </row>
    <row r="3764" spans="1:29" hidden="1" x14ac:dyDescent="0.25">
      <c r="A3764">
        <v>200</v>
      </c>
      <c r="B3764" t="s">
        <v>17</v>
      </c>
      <c r="C3764" t="s">
        <v>18</v>
      </c>
      <c r="D3764" s="1">
        <v>45630</v>
      </c>
      <c r="E3764">
        <v>1900</v>
      </c>
      <c r="F3764">
        <v>339</v>
      </c>
      <c r="G3764">
        <v>0</v>
      </c>
      <c r="H3764" t="s">
        <v>19</v>
      </c>
      <c r="I3764">
        <v>0</v>
      </c>
      <c r="J3764" t="s">
        <v>19</v>
      </c>
      <c r="K3764">
        <v>0</v>
      </c>
      <c r="L3764" t="s">
        <v>19</v>
      </c>
      <c r="M3764">
        <v>9.3000000000000007</v>
      </c>
      <c r="N3764" t="s">
        <v>19</v>
      </c>
      <c r="O3764">
        <v>52.4</v>
      </c>
      <c r="P3764" t="s">
        <v>19</v>
      </c>
      <c r="Q3764">
        <v>69</v>
      </c>
      <c r="R3764" t="s">
        <v>19</v>
      </c>
      <c r="S3764">
        <v>42.7</v>
      </c>
      <c r="T3764" t="s">
        <v>19</v>
      </c>
      <c r="U3764">
        <v>2.2999999999999998</v>
      </c>
      <c r="V3764" t="s">
        <v>19</v>
      </c>
      <c r="W3764">
        <v>298</v>
      </c>
      <c r="X3764" t="s">
        <v>19</v>
      </c>
      <c r="Y3764">
        <v>59.9</v>
      </c>
      <c r="Z3764" t="s">
        <v>19</v>
      </c>
      <c r="AA3764" s="6">
        <f t="shared" si="175"/>
        <v>8.1072525197705332</v>
      </c>
      <c r="AB3764" s="6">
        <f t="shared" si="176"/>
        <v>46.593054535586958</v>
      </c>
      <c r="AC3764" s="6">
        <f t="shared" si="177"/>
        <v>5.8069454644130403</v>
      </c>
    </row>
    <row r="3765" spans="1:29" hidden="1" x14ac:dyDescent="0.25">
      <c r="A3765">
        <v>200</v>
      </c>
      <c r="B3765" t="s">
        <v>17</v>
      </c>
      <c r="C3765" t="s">
        <v>18</v>
      </c>
      <c r="D3765" s="1">
        <v>45630</v>
      </c>
      <c r="E3765">
        <v>2000</v>
      </c>
      <c r="F3765">
        <v>339</v>
      </c>
      <c r="G3765">
        <v>0</v>
      </c>
      <c r="H3765" t="s">
        <v>19</v>
      </c>
      <c r="I3765">
        <v>0</v>
      </c>
      <c r="J3765" t="s">
        <v>19</v>
      </c>
      <c r="K3765">
        <v>0</v>
      </c>
      <c r="L3765" t="s">
        <v>19</v>
      </c>
      <c r="M3765">
        <v>8.1999999999999993</v>
      </c>
      <c r="N3765" t="s">
        <v>19</v>
      </c>
      <c r="O3765">
        <v>55</v>
      </c>
      <c r="P3765" t="s">
        <v>19</v>
      </c>
      <c r="Q3765">
        <v>56</v>
      </c>
      <c r="R3765" t="s">
        <v>19</v>
      </c>
      <c r="S3765">
        <v>39.5</v>
      </c>
      <c r="T3765" t="s">
        <v>19</v>
      </c>
      <c r="U3765">
        <v>2.7</v>
      </c>
      <c r="V3765" t="s">
        <v>19</v>
      </c>
      <c r="W3765">
        <v>314</v>
      </c>
      <c r="X3765" t="s">
        <v>19</v>
      </c>
      <c r="Y3765">
        <v>59.7</v>
      </c>
      <c r="Z3765" t="s">
        <v>19</v>
      </c>
      <c r="AA3765" s="6">
        <f t="shared" ref="AA3765:AA3828" si="178" xml:space="preserve"> ((O3765-32)*5/9)*ATAN(0.151977*SQRT(Q3765+8.313659)) + ATAN(((O3765-32)*5/9)+Q3765) - ATAN(Q3765-1.676331) + 0.00391838*(Q3765^1.5)*ATAN(0.023101*Q3765) - 4.686035</f>
        <v>8.1081769978206601</v>
      </c>
      <c r="AB3765" s="6">
        <f t="shared" si="176"/>
        <v>46.594718596077186</v>
      </c>
      <c r="AC3765" s="6">
        <f t="shared" si="177"/>
        <v>8.4052814039228139</v>
      </c>
    </row>
    <row r="3766" spans="1:29" hidden="1" x14ac:dyDescent="0.25">
      <c r="A3766">
        <v>200</v>
      </c>
      <c r="B3766" t="s">
        <v>17</v>
      </c>
      <c r="C3766" t="s">
        <v>18</v>
      </c>
      <c r="D3766" s="1">
        <v>45630</v>
      </c>
      <c r="E3766">
        <v>2100</v>
      </c>
      <c r="F3766">
        <v>339</v>
      </c>
      <c r="G3766">
        <v>0</v>
      </c>
      <c r="H3766" t="s">
        <v>19</v>
      </c>
      <c r="I3766">
        <v>0</v>
      </c>
      <c r="J3766" t="s">
        <v>19</v>
      </c>
      <c r="K3766">
        <v>0</v>
      </c>
      <c r="L3766" t="s">
        <v>19</v>
      </c>
      <c r="M3766">
        <v>7.3</v>
      </c>
      <c r="N3766" t="s">
        <v>19</v>
      </c>
      <c r="O3766">
        <v>54.7</v>
      </c>
      <c r="P3766" t="s">
        <v>19</v>
      </c>
      <c r="Q3766">
        <v>50</v>
      </c>
      <c r="R3766" t="s">
        <v>19</v>
      </c>
      <c r="S3766">
        <v>36.6</v>
      </c>
      <c r="T3766" t="s">
        <v>19</v>
      </c>
      <c r="U3766">
        <v>2.5</v>
      </c>
      <c r="V3766" t="s">
        <v>19</v>
      </c>
      <c r="W3766">
        <v>353</v>
      </c>
      <c r="X3766" t="s">
        <v>19</v>
      </c>
      <c r="Y3766">
        <v>59.4</v>
      </c>
      <c r="Z3766" t="s">
        <v>19</v>
      </c>
      <c r="AA3766" s="6">
        <f t="shared" si="178"/>
        <v>7.3463843644307953</v>
      </c>
      <c r="AB3766" s="6">
        <f t="shared" si="176"/>
        <v>45.223491855975432</v>
      </c>
      <c r="AC3766" s="6">
        <f t="shared" si="177"/>
        <v>9.4765081440245709</v>
      </c>
    </row>
    <row r="3767" spans="1:29" hidden="1" x14ac:dyDescent="0.25">
      <c r="A3767">
        <v>200</v>
      </c>
      <c r="B3767" t="s">
        <v>17</v>
      </c>
      <c r="C3767" t="s">
        <v>18</v>
      </c>
      <c r="D3767" s="1">
        <v>45630</v>
      </c>
      <c r="E3767">
        <v>2200</v>
      </c>
      <c r="F3767">
        <v>339</v>
      </c>
      <c r="G3767">
        <v>0</v>
      </c>
      <c r="H3767" t="s">
        <v>19</v>
      </c>
      <c r="I3767">
        <v>0</v>
      </c>
      <c r="J3767" t="s">
        <v>19</v>
      </c>
      <c r="K3767">
        <v>0</v>
      </c>
      <c r="L3767" t="s">
        <v>19</v>
      </c>
      <c r="M3767">
        <v>7.8</v>
      </c>
      <c r="N3767" t="s">
        <v>19</v>
      </c>
      <c r="O3767">
        <v>51.8</v>
      </c>
      <c r="P3767" t="s">
        <v>19</v>
      </c>
      <c r="Q3767">
        <v>59</v>
      </c>
      <c r="R3767" t="s">
        <v>19</v>
      </c>
      <c r="S3767">
        <v>38.1</v>
      </c>
      <c r="T3767" t="s">
        <v>19</v>
      </c>
      <c r="U3767">
        <v>3</v>
      </c>
      <c r="V3767" t="s">
        <v>19</v>
      </c>
      <c r="W3767">
        <v>305</v>
      </c>
      <c r="X3767" t="s">
        <v>19</v>
      </c>
      <c r="Y3767">
        <v>59</v>
      </c>
      <c r="Z3767" t="s">
        <v>19</v>
      </c>
      <c r="AA3767" s="6">
        <f t="shared" si="178"/>
        <v>6.8257059547722463</v>
      </c>
      <c r="AB3767" s="6">
        <f t="shared" si="176"/>
        <v>44.286270718590046</v>
      </c>
      <c r="AC3767" s="6">
        <f t="shared" si="177"/>
        <v>7.513729281409951</v>
      </c>
    </row>
    <row r="3768" spans="1:29" hidden="1" x14ac:dyDescent="0.25">
      <c r="A3768">
        <v>200</v>
      </c>
      <c r="B3768" t="s">
        <v>17</v>
      </c>
      <c r="C3768" t="s">
        <v>18</v>
      </c>
      <c r="D3768" s="1">
        <v>45630</v>
      </c>
      <c r="E3768">
        <v>2300</v>
      </c>
      <c r="F3768">
        <v>339</v>
      </c>
      <c r="G3768">
        <v>0</v>
      </c>
      <c r="H3768" t="s">
        <v>19</v>
      </c>
      <c r="I3768">
        <v>0</v>
      </c>
      <c r="J3768" t="s">
        <v>19</v>
      </c>
      <c r="K3768">
        <v>0</v>
      </c>
      <c r="L3768" t="s">
        <v>19</v>
      </c>
      <c r="M3768">
        <v>7.7</v>
      </c>
      <c r="N3768" t="s">
        <v>19</v>
      </c>
      <c r="O3768">
        <v>52.4</v>
      </c>
      <c r="P3768" t="s">
        <v>19</v>
      </c>
      <c r="Q3768">
        <v>57</v>
      </c>
      <c r="R3768" t="s">
        <v>19</v>
      </c>
      <c r="S3768">
        <v>37.6</v>
      </c>
      <c r="T3768" t="s">
        <v>19</v>
      </c>
      <c r="U3768">
        <v>2.4</v>
      </c>
      <c r="V3768" t="s">
        <v>19</v>
      </c>
      <c r="W3768">
        <v>333</v>
      </c>
      <c r="X3768" t="s">
        <v>19</v>
      </c>
      <c r="Y3768">
        <v>58.7</v>
      </c>
      <c r="Z3768" t="s">
        <v>19</v>
      </c>
      <c r="AA3768" s="6">
        <f t="shared" si="178"/>
        <v>6.9288844319032261</v>
      </c>
      <c r="AB3768" s="6">
        <f t="shared" si="176"/>
        <v>44.471991977425809</v>
      </c>
      <c r="AC3768" s="6">
        <f t="shared" si="177"/>
        <v>7.9280080225741898</v>
      </c>
    </row>
    <row r="3769" spans="1:29" hidden="1" x14ac:dyDescent="0.25">
      <c r="A3769">
        <v>200</v>
      </c>
      <c r="B3769" t="s">
        <v>17</v>
      </c>
      <c r="C3769" t="s">
        <v>18</v>
      </c>
      <c r="D3769" s="1">
        <v>45630</v>
      </c>
      <c r="E3769">
        <v>2400</v>
      </c>
      <c r="F3769">
        <v>339</v>
      </c>
      <c r="G3769">
        <v>0</v>
      </c>
      <c r="H3769" t="s">
        <v>19</v>
      </c>
      <c r="I3769">
        <v>0</v>
      </c>
      <c r="J3769" t="s">
        <v>19</v>
      </c>
      <c r="K3769">
        <v>0</v>
      </c>
      <c r="L3769" t="s">
        <v>19</v>
      </c>
      <c r="M3769">
        <v>6.6</v>
      </c>
      <c r="N3769" t="s">
        <v>19</v>
      </c>
      <c r="O3769">
        <v>53.8</v>
      </c>
      <c r="P3769" t="s">
        <v>19</v>
      </c>
      <c r="Q3769">
        <v>47</v>
      </c>
      <c r="R3769" t="s">
        <v>19</v>
      </c>
      <c r="S3769">
        <v>34.1</v>
      </c>
      <c r="T3769" t="s">
        <v>19</v>
      </c>
      <c r="U3769">
        <v>4</v>
      </c>
      <c r="V3769" t="s">
        <v>19</v>
      </c>
      <c r="W3769">
        <v>320</v>
      </c>
      <c r="X3769" t="s">
        <v>19</v>
      </c>
      <c r="Y3769">
        <v>58.3</v>
      </c>
      <c r="Z3769" t="s">
        <v>19</v>
      </c>
      <c r="AA3769" s="6">
        <f t="shared" si="178"/>
        <v>6.6145051008381657</v>
      </c>
      <c r="AB3769" s="6">
        <f t="shared" si="176"/>
        <v>43.906109181508697</v>
      </c>
      <c r="AC3769" s="6">
        <f t="shared" si="177"/>
        <v>9.8938908184913004</v>
      </c>
    </row>
    <row r="3770" spans="1:29" hidden="1" x14ac:dyDescent="0.25">
      <c r="A3770">
        <v>200</v>
      </c>
      <c r="B3770" t="s">
        <v>17</v>
      </c>
      <c r="C3770" t="s">
        <v>18</v>
      </c>
      <c r="D3770" s="1">
        <v>45631</v>
      </c>
      <c r="E3770" s="2">
        <v>100</v>
      </c>
      <c r="F3770">
        <v>340</v>
      </c>
      <c r="G3770">
        <v>0</v>
      </c>
      <c r="H3770" t="s">
        <v>19</v>
      </c>
      <c r="I3770">
        <v>0</v>
      </c>
      <c r="J3770" t="s">
        <v>19</v>
      </c>
      <c r="K3770">
        <v>0</v>
      </c>
      <c r="L3770" t="s">
        <v>19</v>
      </c>
      <c r="M3770">
        <v>6</v>
      </c>
      <c r="N3770" t="s">
        <v>19</v>
      </c>
      <c r="O3770">
        <v>55</v>
      </c>
      <c r="P3770" t="s">
        <v>19</v>
      </c>
      <c r="Q3770">
        <v>40</v>
      </c>
      <c r="R3770" t="s">
        <v>19</v>
      </c>
      <c r="S3770">
        <v>31.4</v>
      </c>
      <c r="T3770" t="s">
        <v>19</v>
      </c>
      <c r="U3770">
        <v>5.4</v>
      </c>
      <c r="V3770" t="s">
        <v>19</v>
      </c>
      <c r="W3770">
        <v>303</v>
      </c>
      <c r="X3770" t="s">
        <v>19</v>
      </c>
      <c r="Y3770">
        <v>57.9</v>
      </c>
      <c r="Z3770" t="s">
        <v>19</v>
      </c>
      <c r="AA3770" s="6">
        <f t="shared" si="178"/>
        <v>6.4463199103134112</v>
      </c>
      <c r="AB3770" s="6">
        <f t="shared" si="176"/>
        <v>43.603375838564141</v>
      </c>
      <c r="AC3770" s="6">
        <f t="shared" si="177"/>
        <v>11.396624161435859</v>
      </c>
    </row>
    <row r="3771" spans="1:29" hidden="1" x14ac:dyDescent="0.25">
      <c r="A3771">
        <v>200</v>
      </c>
      <c r="B3771" t="s">
        <v>17</v>
      </c>
      <c r="C3771" t="s">
        <v>18</v>
      </c>
      <c r="D3771" s="1">
        <v>45631</v>
      </c>
      <c r="E3771" s="2">
        <v>200</v>
      </c>
      <c r="F3771">
        <v>340</v>
      </c>
      <c r="G3771">
        <v>0</v>
      </c>
      <c r="H3771" t="s">
        <v>19</v>
      </c>
      <c r="I3771">
        <v>0</v>
      </c>
      <c r="J3771" t="s">
        <v>19</v>
      </c>
      <c r="K3771">
        <v>0</v>
      </c>
      <c r="L3771" t="s">
        <v>19</v>
      </c>
      <c r="M3771">
        <v>5.4</v>
      </c>
      <c r="N3771" t="s">
        <v>19</v>
      </c>
      <c r="O3771">
        <v>53.7</v>
      </c>
      <c r="P3771" t="s">
        <v>19</v>
      </c>
      <c r="Q3771">
        <v>38</v>
      </c>
      <c r="R3771" t="s">
        <v>19</v>
      </c>
      <c r="S3771">
        <v>29.1</v>
      </c>
      <c r="T3771" t="s">
        <v>19</v>
      </c>
      <c r="U3771">
        <v>3.3</v>
      </c>
      <c r="V3771" t="s">
        <v>19</v>
      </c>
      <c r="W3771">
        <v>329</v>
      </c>
      <c r="X3771" t="s">
        <v>19</v>
      </c>
      <c r="Y3771">
        <v>57.6</v>
      </c>
      <c r="Z3771" t="s">
        <v>19</v>
      </c>
      <c r="AA3771" s="6">
        <f t="shared" si="178"/>
        <v>5.6542430544794744</v>
      </c>
      <c r="AB3771" s="6">
        <f t="shared" si="176"/>
        <v>42.177637498063049</v>
      </c>
      <c r="AC3771" s="6">
        <f t="shared" si="177"/>
        <v>11.522362501936954</v>
      </c>
    </row>
    <row r="3772" spans="1:29" hidden="1" x14ac:dyDescent="0.25">
      <c r="A3772">
        <v>200</v>
      </c>
      <c r="B3772" t="s">
        <v>17</v>
      </c>
      <c r="C3772" t="s">
        <v>18</v>
      </c>
      <c r="D3772" s="1">
        <v>45631</v>
      </c>
      <c r="E3772" s="2">
        <v>300</v>
      </c>
      <c r="F3772">
        <v>340</v>
      </c>
      <c r="G3772">
        <v>0</v>
      </c>
      <c r="H3772" t="s">
        <v>19</v>
      </c>
      <c r="I3772">
        <v>0</v>
      </c>
      <c r="J3772" t="s">
        <v>19</v>
      </c>
      <c r="K3772">
        <v>0</v>
      </c>
      <c r="L3772" t="s">
        <v>19</v>
      </c>
      <c r="M3772">
        <v>5.4</v>
      </c>
      <c r="N3772" t="s">
        <v>19</v>
      </c>
      <c r="O3772">
        <v>50.9</v>
      </c>
      <c r="P3772" t="s">
        <v>19</v>
      </c>
      <c r="Q3772">
        <v>42</v>
      </c>
      <c r="R3772" t="s">
        <v>19</v>
      </c>
      <c r="S3772">
        <v>28.9</v>
      </c>
      <c r="T3772" t="s">
        <v>19</v>
      </c>
      <c r="U3772">
        <v>3.1</v>
      </c>
      <c r="V3772" t="s">
        <v>19</v>
      </c>
      <c r="W3772">
        <v>329</v>
      </c>
      <c r="X3772" t="s">
        <v>19</v>
      </c>
      <c r="Y3772">
        <v>57.3</v>
      </c>
      <c r="Z3772" t="s">
        <v>19</v>
      </c>
      <c r="AA3772" s="6">
        <f t="shared" si="178"/>
        <v>4.7819208405939033</v>
      </c>
      <c r="AB3772" s="6">
        <f t="shared" si="176"/>
        <v>40.607457513069022</v>
      </c>
      <c r="AC3772" s="6">
        <f t="shared" si="177"/>
        <v>10.292542486930977</v>
      </c>
    </row>
    <row r="3773" spans="1:29" hidden="1" x14ac:dyDescent="0.25">
      <c r="A3773">
        <v>200</v>
      </c>
      <c r="B3773" t="s">
        <v>17</v>
      </c>
      <c r="C3773" t="s">
        <v>18</v>
      </c>
      <c r="D3773" s="1">
        <v>45631</v>
      </c>
      <c r="E3773" s="2">
        <v>400</v>
      </c>
      <c r="F3773">
        <v>340</v>
      </c>
      <c r="G3773">
        <v>0</v>
      </c>
      <c r="H3773" t="s">
        <v>19</v>
      </c>
      <c r="I3773">
        <v>0</v>
      </c>
      <c r="J3773" t="s">
        <v>19</v>
      </c>
      <c r="K3773">
        <v>0</v>
      </c>
      <c r="L3773" t="s">
        <v>19</v>
      </c>
      <c r="M3773">
        <v>4.9000000000000004</v>
      </c>
      <c r="N3773" t="s">
        <v>19</v>
      </c>
      <c r="O3773">
        <v>52.2</v>
      </c>
      <c r="P3773" t="s">
        <v>19</v>
      </c>
      <c r="Q3773">
        <v>37</v>
      </c>
      <c r="R3773" t="s">
        <v>19</v>
      </c>
      <c r="S3773">
        <v>26.7</v>
      </c>
      <c r="T3773" t="s">
        <v>19</v>
      </c>
      <c r="U3773">
        <v>4.2</v>
      </c>
      <c r="V3773" t="s">
        <v>19</v>
      </c>
      <c r="W3773">
        <v>338</v>
      </c>
      <c r="X3773" t="s">
        <v>19</v>
      </c>
      <c r="Y3773">
        <v>57</v>
      </c>
      <c r="Z3773" t="s">
        <v>19</v>
      </c>
      <c r="AA3773" s="6">
        <f t="shared" si="178"/>
        <v>4.8869435142503477</v>
      </c>
      <c r="AB3773" s="6">
        <f t="shared" si="176"/>
        <v>40.796498325650624</v>
      </c>
      <c r="AC3773" s="6">
        <f t="shared" si="177"/>
        <v>11.403501674349378</v>
      </c>
    </row>
    <row r="3774" spans="1:29" hidden="1" x14ac:dyDescent="0.25">
      <c r="A3774">
        <v>200</v>
      </c>
      <c r="B3774" t="s">
        <v>17</v>
      </c>
      <c r="C3774" t="s">
        <v>18</v>
      </c>
      <c r="D3774" s="1">
        <v>45631</v>
      </c>
      <c r="E3774" s="2">
        <v>500</v>
      </c>
      <c r="F3774">
        <v>340</v>
      </c>
      <c r="G3774">
        <v>0</v>
      </c>
      <c r="H3774" t="s">
        <v>19</v>
      </c>
      <c r="I3774">
        <v>0</v>
      </c>
      <c r="J3774" t="s">
        <v>19</v>
      </c>
      <c r="K3774">
        <v>0</v>
      </c>
      <c r="L3774" t="s">
        <v>19</v>
      </c>
      <c r="M3774">
        <v>4.9000000000000004</v>
      </c>
      <c r="N3774" t="s">
        <v>19</v>
      </c>
      <c r="O3774">
        <v>51.6</v>
      </c>
      <c r="P3774" t="s">
        <v>19</v>
      </c>
      <c r="Q3774">
        <v>38</v>
      </c>
      <c r="R3774" t="s">
        <v>19</v>
      </c>
      <c r="S3774">
        <v>26.7</v>
      </c>
      <c r="T3774" t="s">
        <v>19</v>
      </c>
      <c r="U3774">
        <v>2.9</v>
      </c>
      <c r="V3774" t="s">
        <v>19</v>
      </c>
      <c r="W3774">
        <v>334</v>
      </c>
      <c r="X3774" t="s">
        <v>19</v>
      </c>
      <c r="Y3774">
        <v>56.7</v>
      </c>
      <c r="Z3774" t="s">
        <v>19</v>
      </c>
      <c r="AA3774" s="6">
        <f t="shared" si="178"/>
        <v>4.7178184786807194</v>
      </c>
      <c r="AB3774" s="6">
        <f t="shared" si="176"/>
        <v>40.492073261625293</v>
      </c>
      <c r="AC3774" s="6">
        <f t="shared" si="177"/>
        <v>11.107926738374708</v>
      </c>
    </row>
    <row r="3775" spans="1:29" hidden="1" x14ac:dyDescent="0.25">
      <c r="A3775">
        <v>200</v>
      </c>
      <c r="B3775" t="s">
        <v>17</v>
      </c>
      <c r="C3775" t="s">
        <v>18</v>
      </c>
      <c r="D3775" s="1">
        <v>45631</v>
      </c>
      <c r="E3775" s="2">
        <v>600</v>
      </c>
      <c r="F3775">
        <v>340</v>
      </c>
      <c r="G3775">
        <v>0</v>
      </c>
      <c r="H3775" t="s">
        <v>19</v>
      </c>
      <c r="I3775">
        <v>0</v>
      </c>
      <c r="J3775" t="s">
        <v>19</v>
      </c>
      <c r="K3775">
        <v>0</v>
      </c>
      <c r="L3775" t="s">
        <v>19</v>
      </c>
      <c r="M3775">
        <v>5</v>
      </c>
      <c r="N3775" t="s">
        <v>19</v>
      </c>
      <c r="O3775">
        <v>49.9</v>
      </c>
      <c r="P3775" t="s">
        <v>19</v>
      </c>
      <c r="Q3775">
        <v>41</v>
      </c>
      <c r="R3775" t="s">
        <v>19</v>
      </c>
      <c r="S3775">
        <v>27.2</v>
      </c>
      <c r="T3775" t="s">
        <v>19</v>
      </c>
      <c r="U3775">
        <v>3.3</v>
      </c>
      <c r="V3775" t="s">
        <v>19</v>
      </c>
      <c r="W3775">
        <v>323</v>
      </c>
      <c r="X3775" t="s">
        <v>19</v>
      </c>
      <c r="Y3775">
        <v>56.4</v>
      </c>
      <c r="Z3775" t="s">
        <v>19</v>
      </c>
      <c r="AA3775" s="6">
        <f t="shared" si="178"/>
        <v>4.233456120354198</v>
      </c>
      <c r="AB3775" s="6">
        <f t="shared" si="176"/>
        <v>39.620221016637558</v>
      </c>
      <c r="AC3775" s="6">
        <f t="shared" si="177"/>
        <v>10.279778983362441</v>
      </c>
    </row>
    <row r="3776" spans="1:29" hidden="1" x14ac:dyDescent="0.25">
      <c r="A3776">
        <v>200</v>
      </c>
      <c r="B3776" t="s">
        <v>17</v>
      </c>
      <c r="C3776" t="s">
        <v>18</v>
      </c>
      <c r="D3776" s="1">
        <v>45631</v>
      </c>
      <c r="E3776" s="2">
        <v>700</v>
      </c>
      <c r="F3776">
        <v>340</v>
      </c>
      <c r="G3776">
        <v>0</v>
      </c>
      <c r="H3776" t="s">
        <v>19</v>
      </c>
      <c r="I3776">
        <v>0</v>
      </c>
      <c r="J3776" t="s">
        <v>19</v>
      </c>
      <c r="K3776">
        <v>23</v>
      </c>
      <c r="L3776" t="s">
        <v>19</v>
      </c>
      <c r="M3776">
        <v>5.0999999999999996</v>
      </c>
      <c r="N3776" t="s">
        <v>19</v>
      </c>
      <c r="O3776">
        <v>49.2</v>
      </c>
      <c r="P3776" t="s">
        <v>19</v>
      </c>
      <c r="Q3776">
        <v>43</v>
      </c>
      <c r="R3776" t="s">
        <v>19</v>
      </c>
      <c r="S3776">
        <v>27.6</v>
      </c>
      <c r="T3776" t="s">
        <v>19</v>
      </c>
      <c r="U3776">
        <v>2.8</v>
      </c>
      <c r="V3776" t="s">
        <v>19</v>
      </c>
      <c r="W3776">
        <v>326</v>
      </c>
      <c r="X3776" t="s">
        <v>19</v>
      </c>
      <c r="Y3776">
        <v>56.1</v>
      </c>
      <c r="Z3776" t="s">
        <v>19</v>
      </c>
      <c r="AA3776" s="6">
        <f t="shared" si="178"/>
        <v>4.0935156181850019</v>
      </c>
      <c r="AB3776" s="6">
        <f t="shared" si="176"/>
        <v>39.368328112733003</v>
      </c>
      <c r="AC3776" s="6">
        <f t="shared" si="177"/>
        <v>9.8316718872669995</v>
      </c>
    </row>
    <row r="3777" spans="1:29" hidden="1" x14ac:dyDescent="0.25">
      <c r="A3777">
        <v>200</v>
      </c>
      <c r="B3777" t="s">
        <v>17</v>
      </c>
      <c r="C3777" t="s">
        <v>18</v>
      </c>
      <c r="D3777" s="1">
        <v>45631</v>
      </c>
      <c r="E3777" s="2">
        <v>800</v>
      </c>
      <c r="F3777">
        <v>340</v>
      </c>
      <c r="G3777">
        <v>0</v>
      </c>
      <c r="H3777" t="s">
        <v>19</v>
      </c>
      <c r="I3777">
        <v>0</v>
      </c>
      <c r="J3777" t="s">
        <v>19</v>
      </c>
      <c r="K3777">
        <v>179</v>
      </c>
      <c r="L3777" t="s">
        <v>19</v>
      </c>
      <c r="M3777">
        <v>5.4</v>
      </c>
      <c r="N3777" t="s">
        <v>19</v>
      </c>
      <c r="O3777">
        <v>53.4</v>
      </c>
      <c r="P3777" t="s">
        <v>19</v>
      </c>
      <c r="Q3777">
        <v>39</v>
      </c>
      <c r="R3777" t="s">
        <v>19</v>
      </c>
      <c r="S3777">
        <v>29.1</v>
      </c>
      <c r="T3777" t="s">
        <v>19</v>
      </c>
      <c r="U3777">
        <v>3.6</v>
      </c>
      <c r="V3777" t="s">
        <v>19</v>
      </c>
      <c r="W3777">
        <v>333</v>
      </c>
      <c r="X3777" t="s">
        <v>19</v>
      </c>
      <c r="Y3777">
        <v>55.9</v>
      </c>
      <c r="Z3777" t="s">
        <v>19</v>
      </c>
      <c r="AA3777" s="6">
        <f t="shared" si="178"/>
        <v>5.6221536429719947</v>
      </c>
      <c r="AB3777" s="6">
        <f t="shared" si="176"/>
        <v>42.119876557349592</v>
      </c>
      <c r="AC3777" s="6">
        <f t="shared" si="177"/>
        <v>11.280123442650407</v>
      </c>
    </row>
    <row r="3778" spans="1:29" hidden="1" x14ac:dyDescent="0.25">
      <c r="A3778">
        <v>200</v>
      </c>
      <c r="B3778" t="s">
        <v>17</v>
      </c>
      <c r="C3778" t="s">
        <v>18</v>
      </c>
      <c r="D3778" s="1">
        <v>45631</v>
      </c>
      <c r="E3778" s="2">
        <v>900</v>
      </c>
      <c r="F3778">
        <v>340</v>
      </c>
      <c r="G3778">
        <v>0</v>
      </c>
      <c r="H3778" t="s">
        <v>19</v>
      </c>
      <c r="I3778">
        <v>0</v>
      </c>
      <c r="J3778" t="s">
        <v>19</v>
      </c>
      <c r="K3778">
        <v>525</v>
      </c>
      <c r="L3778" t="s">
        <v>19</v>
      </c>
      <c r="M3778">
        <v>5.6</v>
      </c>
      <c r="N3778" t="s">
        <v>19</v>
      </c>
      <c r="O3778">
        <v>59</v>
      </c>
      <c r="P3778" t="s">
        <v>19</v>
      </c>
      <c r="Q3778">
        <v>33</v>
      </c>
      <c r="R3778" t="s">
        <v>19</v>
      </c>
      <c r="S3778">
        <v>29.8</v>
      </c>
      <c r="T3778" t="s">
        <v>19</v>
      </c>
      <c r="U3778">
        <v>2.2999999999999998</v>
      </c>
      <c r="V3778" t="s">
        <v>19</v>
      </c>
      <c r="W3778">
        <v>13</v>
      </c>
      <c r="X3778" t="s">
        <v>19</v>
      </c>
      <c r="Y3778">
        <v>55.6</v>
      </c>
      <c r="Z3778" t="s">
        <v>19</v>
      </c>
      <c r="AA3778" s="6">
        <f t="shared" si="178"/>
        <v>7.4141430705035773</v>
      </c>
      <c r="AB3778" s="6">
        <f t="shared" si="176"/>
        <v>45.345457526906436</v>
      </c>
      <c r="AC3778" s="6">
        <f t="shared" si="177"/>
        <v>13.654542473093564</v>
      </c>
    </row>
    <row r="3779" spans="1:29" hidden="1" x14ac:dyDescent="0.25">
      <c r="A3779">
        <v>200</v>
      </c>
      <c r="B3779" t="s">
        <v>17</v>
      </c>
      <c r="C3779" t="s">
        <v>18</v>
      </c>
      <c r="D3779" s="1">
        <v>45631</v>
      </c>
      <c r="E3779">
        <v>1000</v>
      </c>
      <c r="F3779">
        <v>340</v>
      </c>
      <c r="G3779">
        <v>0.01</v>
      </c>
      <c r="H3779" t="s">
        <v>19</v>
      </c>
      <c r="I3779">
        <v>0</v>
      </c>
      <c r="J3779" t="s">
        <v>19</v>
      </c>
      <c r="K3779">
        <v>928</v>
      </c>
      <c r="L3779" t="s">
        <v>19</v>
      </c>
      <c r="M3779">
        <v>6.2</v>
      </c>
      <c r="N3779" t="s">
        <v>19</v>
      </c>
      <c r="O3779">
        <v>67.3</v>
      </c>
      <c r="P3779" t="s">
        <v>19</v>
      </c>
      <c r="Q3779">
        <v>27</v>
      </c>
      <c r="R3779" t="s">
        <v>19</v>
      </c>
      <c r="S3779">
        <v>32.200000000000003</v>
      </c>
      <c r="T3779" t="s">
        <v>19</v>
      </c>
      <c r="U3779">
        <v>2.2999999999999998</v>
      </c>
      <c r="V3779" t="s">
        <v>19</v>
      </c>
      <c r="W3779">
        <v>275</v>
      </c>
      <c r="X3779" t="s">
        <v>19</v>
      </c>
      <c r="Y3779">
        <v>55.4</v>
      </c>
      <c r="Z3779" t="s">
        <v>19</v>
      </c>
      <c r="AA3779" s="6">
        <f t="shared" si="178"/>
        <v>10.043715036292111</v>
      </c>
      <c r="AB3779" s="6">
        <f t="shared" ref="AB3779:AB3842" si="179">(AA3779*9/5)+32</f>
        <v>50.078687065325802</v>
      </c>
      <c r="AC3779" s="6">
        <f t="shared" ref="AC3779:AC3842" si="180">O3779-AB3779</f>
        <v>17.221312934674195</v>
      </c>
    </row>
    <row r="3780" spans="1:29" hidden="1" x14ac:dyDescent="0.25">
      <c r="A3780">
        <v>200</v>
      </c>
      <c r="B3780" t="s">
        <v>17</v>
      </c>
      <c r="C3780" t="s">
        <v>18</v>
      </c>
      <c r="D3780" s="1">
        <v>45631</v>
      </c>
      <c r="E3780">
        <v>1100</v>
      </c>
      <c r="F3780">
        <v>340</v>
      </c>
      <c r="G3780">
        <v>0.01</v>
      </c>
      <c r="H3780" t="s">
        <v>19</v>
      </c>
      <c r="I3780">
        <v>0</v>
      </c>
      <c r="J3780" t="s">
        <v>19</v>
      </c>
      <c r="K3780">
        <v>1122</v>
      </c>
      <c r="L3780" t="s">
        <v>19</v>
      </c>
      <c r="M3780">
        <v>6.2</v>
      </c>
      <c r="N3780" t="s">
        <v>19</v>
      </c>
      <c r="O3780">
        <v>72.3</v>
      </c>
      <c r="P3780" t="s">
        <v>19</v>
      </c>
      <c r="Q3780">
        <v>23</v>
      </c>
      <c r="R3780" t="s">
        <v>19</v>
      </c>
      <c r="S3780">
        <v>32.5</v>
      </c>
      <c r="T3780" t="s">
        <v>19</v>
      </c>
      <c r="U3780">
        <v>2.1</v>
      </c>
      <c r="V3780" t="s">
        <v>19</v>
      </c>
      <c r="W3780">
        <v>305</v>
      </c>
      <c r="X3780" t="s">
        <v>19</v>
      </c>
      <c r="Y3780">
        <v>55.5</v>
      </c>
      <c r="Z3780" t="s">
        <v>19</v>
      </c>
      <c r="AA3780" s="6">
        <f t="shared" si="178"/>
        <v>11.328472857326624</v>
      </c>
      <c r="AB3780" s="6">
        <f t="shared" si="179"/>
        <v>52.391251143187922</v>
      </c>
      <c r="AC3780" s="6">
        <f t="shared" si="180"/>
        <v>19.908748856812075</v>
      </c>
    </row>
    <row r="3781" spans="1:29" hidden="1" x14ac:dyDescent="0.25">
      <c r="A3781">
        <v>200</v>
      </c>
      <c r="B3781" t="s">
        <v>17</v>
      </c>
      <c r="C3781" t="s">
        <v>18</v>
      </c>
      <c r="D3781" s="1">
        <v>45631</v>
      </c>
      <c r="E3781">
        <v>1200</v>
      </c>
      <c r="F3781">
        <v>340</v>
      </c>
      <c r="G3781">
        <v>0.01</v>
      </c>
      <c r="H3781" t="s">
        <v>19</v>
      </c>
      <c r="I3781">
        <v>0</v>
      </c>
      <c r="J3781" t="s">
        <v>19</v>
      </c>
      <c r="K3781">
        <v>1200</v>
      </c>
      <c r="L3781" t="s">
        <v>19</v>
      </c>
      <c r="M3781">
        <v>6.6</v>
      </c>
      <c r="N3781" t="s">
        <v>19</v>
      </c>
      <c r="O3781">
        <v>76.900000000000006</v>
      </c>
      <c r="P3781" t="s">
        <v>19</v>
      </c>
      <c r="Q3781">
        <v>21</v>
      </c>
      <c r="R3781" t="s">
        <v>19</v>
      </c>
      <c r="S3781">
        <v>33.9</v>
      </c>
      <c r="T3781" t="s">
        <v>19</v>
      </c>
      <c r="U3781">
        <v>2.2999999999999998</v>
      </c>
      <c r="V3781" t="s">
        <v>19</v>
      </c>
      <c r="W3781">
        <v>159</v>
      </c>
      <c r="X3781" t="s">
        <v>19</v>
      </c>
      <c r="Y3781">
        <v>55.9</v>
      </c>
      <c r="Z3781" t="s">
        <v>19</v>
      </c>
      <c r="AA3781" s="6">
        <f t="shared" si="178"/>
        <v>12.688739387698398</v>
      </c>
      <c r="AB3781" s="6">
        <f t="shared" si="179"/>
        <v>54.839730897857116</v>
      </c>
      <c r="AC3781" s="6">
        <f t="shared" si="180"/>
        <v>22.06026910214289</v>
      </c>
    </row>
    <row r="3782" spans="1:29" x14ac:dyDescent="0.25">
      <c r="A3782">
        <v>200</v>
      </c>
      <c r="B3782" t="s">
        <v>17</v>
      </c>
      <c r="C3782" t="s">
        <v>18</v>
      </c>
      <c r="D3782" s="1">
        <v>45631</v>
      </c>
      <c r="E3782">
        <v>1300</v>
      </c>
      <c r="F3782">
        <v>340</v>
      </c>
      <c r="G3782">
        <v>0.01</v>
      </c>
      <c r="H3782" t="s">
        <v>19</v>
      </c>
      <c r="I3782">
        <v>0</v>
      </c>
      <c r="J3782" t="s">
        <v>19</v>
      </c>
      <c r="K3782">
        <v>1156</v>
      </c>
      <c r="L3782" t="s">
        <v>19</v>
      </c>
      <c r="M3782">
        <v>6.3</v>
      </c>
      <c r="N3782" t="s">
        <v>19</v>
      </c>
      <c r="O3782">
        <v>80.099999999999994</v>
      </c>
      <c r="P3782" t="s">
        <v>19</v>
      </c>
      <c r="Q3782">
        <v>18</v>
      </c>
      <c r="R3782" t="s">
        <v>19</v>
      </c>
      <c r="S3782">
        <v>32.6</v>
      </c>
      <c r="T3782" t="s">
        <v>19</v>
      </c>
      <c r="U3782">
        <v>3.6</v>
      </c>
      <c r="V3782" t="s">
        <v>19</v>
      </c>
      <c r="W3782">
        <v>152</v>
      </c>
      <c r="X3782" t="s">
        <v>19</v>
      </c>
      <c r="Y3782">
        <v>56.6</v>
      </c>
      <c r="Z3782" t="s">
        <v>19</v>
      </c>
      <c r="AA3782" s="6">
        <f t="shared" si="178"/>
        <v>13.165468382702556</v>
      </c>
      <c r="AB3782" s="6">
        <f t="shared" si="179"/>
        <v>55.697843088864602</v>
      </c>
      <c r="AC3782" s="6">
        <f t="shared" si="180"/>
        <v>24.402156911135393</v>
      </c>
    </row>
    <row r="3783" spans="1:29" x14ac:dyDescent="0.25">
      <c r="A3783">
        <v>200</v>
      </c>
      <c r="B3783" t="s">
        <v>17</v>
      </c>
      <c r="C3783" t="s">
        <v>18</v>
      </c>
      <c r="D3783" s="1">
        <v>45631</v>
      </c>
      <c r="E3783">
        <v>1400</v>
      </c>
      <c r="F3783">
        <v>340</v>
      </c>
      <c r="G3783">
        <v>0.01</v>
      </c>
      <c r="H3783" t="s">
        <v>19</v>
      </c>
      <c r="I3783">
        <v>0</v>
      </c>
      <c r="J3783" t="s">
        <v>19</v>
      </c>
      <c r="K3783">
        <v>976</v>
      </c>
      <c r="L3783" t="s">
        <v>19</v>
      </c>
      <c r="M3783">
        <v>7.4</v>
      </c>
      <c r="N3783" t="s">
        <v>19</v>
      </c>
      <c r="O3783">
        <v>81.400000000000006</v>
      </c>
      <c r="P3783" t="s">
        <v>19</v>
      </c>
      <c r="Q3783">
        <v>20</v>
      </c>
      <c r="R3783" t="s">
        <v>19</v>
      </c>
      <c r="S3783">
        <v>36.700000000000003</v>
      </c>
      <c r="T3783" t="s">
        <v>19</v>
      </c>
      <c r="U3783">
        <v>4.8</v>
      </c>
      <c r="V3783" t="s">
        <v>19</v>
      </c>
      <c r="W3783">
        <v>160</v>
      </c>
      <c r="X3783" t="s">
        <v>19</v>
      </c>
      <c r="Y3783">
        <v>57.4</v>
      </c>
      <c r="Z3783" t="s">
        <v>19</v>
      </c>
      <c r="AA3783" s="6">
        <f t="shared" si="178"/>
        <v>14.161601701690181</v>
      </c>
      <c r="AB3783" s="6">
        <f t="shared" si="179"/>
        <v>57.490883063042325</v>
      </c>
      <c r="AC3783" s="6">
        <f t="shared" si="180"/>
        <v>23.90911693695768</v>
      </c>
    </row>
    <row r="3784" spans="1:29" x14ac:dyDescent="0.25">
      <c r="A3784">
        <v>200</v>
      </c>
      <c r="B3784" t="s">
        <v>17</v>
      </c>
      <c r="C3784" t="s">
        <v>18</v>
      </c>
      <c r="D3784" s="1">
        <v>45631</v>
      </c>
      <c r="E3784">
        <v>1500</v>
      </c>
      <c r="F3784">
        <v>340</v>
      </c>
      <c r="G3784">
        <v>0.01</v>
      </c>
      <c r="H3784" t="s">
        <v>19</v>
      </c>
      <c r="I3784">
        <v>0</v>
      </c>
      <c r="J3784" t="s">
        <v>19</v>
      </c>
      <c r="K3784">
        <v>678</v>
      </c>
      <c r="L3784" t="s">
        <v>19</v>
      </c>
      <c r="M3784">
        <v>7.2</v>
      </c>
      <c r="N3784" t="s">
        <v>19</v>
      </c>
      <c r="O3784">
        <v>81.5</v>
      </c>
      <c r="P3784" t="s">
        <v>19</v>
      </c>
      <c r="Q3784">
        <v>20</v>
      </c>
      <c r="R3784" t="s">
        <v>19</v>
      </c>
      <c r="S3784">
        <v>36</v>
      </c>
      <c r="T3784" t="s">
        <v>19</v>
      </c>
      <c r="U3784">
        <v>3.3</v>
      </c>
      <c r="V3784" t="s">
        <v>19</v>
      </c>
      <c r="W3784">
        <v>128</v>
      </c>
      <c r="X3784" t="s">
        <v>19</v>
      </c>
      <c r="Y3784">
        <v>58.3</v>
      </c>
      <c r="Z3784" t="s">
        <v>19</v>
      </c>
      <c r="AA3784" s="6">
        <f t="shared" si="178"/>
        <v>14.199404693615502</v>
      </c>
      <c r="AB3784" s="6">
        <f t="shared" si="179"/>
        <v>57.558928448507906</v>
      </c>
      <c r="AC3784" s="6">
        <f t="shared" si="180"/>
        <v>23.941071551492094</v>
      </c>
    </row>
    <row r="3785" spans="1:29" x14ac:dyDescent="0.25">
      <c r="A3785">
        <v>200</v>
      </c>
      <c r="B3785" t="s">
        <v>17</v>
      </c>
      <c r="C3785" t="s">
        <v>18</v>
      </c>
      <c r="D3785" s="1">
        <v>45631</v>
      </c>
      <c r="E3785">
        <v>1600</v>
      </c>
      <c r="F3785">
        <v>340</v>
      </c>
      <c r="G3785">
        <v>0</v>
      </c>
      <c r="H3785" t="s">
        <v>19</v>
      </c>
      <c r="I3785">
        <v>0</v>
      </c>
      <c r="J3785" t="s">
        <v>19</v>
      </c>
      <c r="K3785">
        <v>331</v>
      </c>
      <c r="L3785" t="s">
        <v>19</v>
      </c>
      <c r="M3785">
        <v>8.6999999999999993</v>
      </c>
      <c r="N3785" t="s">
        <v>19</v>
      </c>
      <c r="O3785">
        <v>79.3</v>
      </c>
      <c r="P3785" t="s">
        <v>19</v>
      </c>
      <c r="Q3785">
        <v>26</v>
      </c>
      <c r="R3785" t="s">
        <v>19</v>
      </c>
      <c r="S3785">
        <v>41</v>
      </c>
      <c r="T3785" t="s">
        <v>19</v>
      </c>
      <c r="U3785">
        <v>4.0999999999999996</v>
      </c>
      <c r="V3785" t="s">
        <v>19</v>
      </c>
      <c r="W3785">
        <v>133</v>
      </c>
      <c r="X3785" t="s">
        <v>19</v>
      </c>
      <c r="Y3785">
        <v>59.1</v>
      </c>
      <c r="Z3785" t="s">
        <v>19</v>
      </c>
      <c r="AA3785" s="6">
        <f t="shared" si="178"/>
        <v>14.73139714577696</v>
      </c>
      <c r="AB3785" s="6">
        <f t="shared" si="179"/>
        <v>58.516514862398523</v>
      </c>
      <c r="AC3785" s="6">
        <f t="shared" si="180"/>
        <v>20.783485137601474</v>
      </c>
    </row>
    <row r="3786" spans="1:29" hidden="1" x14ac:dyDescent="0.25">
      <c r="A3786">
        <v>200</v>
      </c>
      <c r="B3786" t="s">
        <v>17</v>
      </c>
      <c r="C3786" t="s">
        <v>18</v>
      </c>
      <c r="D3786" s="1">
        <v>45631</v>
      </c>
      <c r="E3786">
        <v>1700</v>
      </c>
      <c r="F3786">
        <v>340</v>
      </c>
      <c r="G3786">
        <v>0</v>
      </c>
      <c r="H3786" t="s">
        <v>19</v>
      </c>
      <c r="I3786">
        <v>0</v>
      </c>
      <c r="J3786" t="s">
        <v>19</v>
      </c>
      <c r="K3786">
        <v>27</v>
      </c>
      <c r="L3786" t="s">
        <v>19</v>
      </c>
      <c r="M3786">
        <v>8.1999999999999993</v>
      </c>
      <c r="N3786" t="s">
        <v>19</v>
      </c>
      <c r="O3786">
        <v>71.599999999999994</v>
      </c>
      <c r="P3786" t="s">
        <v>19</v>
      </c>
      <c r="Q3786">
        <v>31</v>
      </c>
      <c r="R3786" t="s">
        <v>19</v>
      </c>
      <c r="S3786">
        <v>39.299999999999997</v>
      </c>
      <c r="T3786" t="s">
        <v>19</v>
      </c>
      <c r="U3786">
        <v>2.5</v>
      </c>
      <c r="V3786" t="s">
        <v>19</v>
      </c>
      <c r="W3786">
        <v>119</v>
      </c>
      <c r="X3786" t="s">
        <v>19</v>
      </c>
      <c r="Y3786">
        <v>59.8</v>
      </c>
      <c r="Z3786" t="s">
        <v>19</v>
      </c>
      <c r="AA3786" s="6">
        <f t="shared" si="178"/>
        <v>12.497822434599158</v>
      </c>
      <c r="AB3786" s="6">
        <f t="shared" si="179"/>
        <v>54.496080382278485</v>
      </c>
      <c r="AC3786" s="6">
        <f t="shared" si="180"/>
        <v>17.103919617721509</v>
      </c>
    </row>
    <row r="3787" spans="1:29" hidden="1" x14ac:dyDescent="0.25">
      <c r="A3787">
        <v>200</v>
      </c>
      <c r="B3787" t="s">
        <v>17</v>
      </c>
      <c r="C3787" t="s">
        <v>18</v>
      </c>
      <c r="D3787" s="1">
        <v>45631</v>
      </c>
      <c r="E3787">
        <v>1800</v>
      </c>
      <c r="F3787">
        <v>340</v>
      </c>
      <c r="G3787">
        <v>0</v>
      </c>
      <c r="H3787" t="s">
        <v>19</v>
      </c>
      <c r="I3787">
        <v>0</v>
      </c>
      <c r="J3787" t="s">
        <v>19</v>
      </c>
      <c r="K3787">
        <v>0</v>
      </c>
      <c r="L3787" t="s">
        <v>19</v>
      </c>
      <c r="M3787">
        <v>7.9</v>
      </c>
      <c r="N3787" t="s">
        <v>19</v>
      </c>
      <c r="O3787">
        <v>63.4</v>
      </c>
      <c r="P3787" t="s">
        <v>19</v>
      </c>
      <c r="Q3787">
        <v>40</v>
      </c>
      <c r="R3787" t="s">
        <v>19</v>
      </c>
      <c r="S3787">
        <v>38.4</v>
      </c>
      <c r="T3787" t="s">
        <v>19</v>
      </c>
      <c r="U3787">
        <v>2.2000000000000002</v>
      </c>
      <c r="V3787" t="s">
        <v>19</v>
      </c>
      <c r="W3787">
        <v>334</v>
      </c>
      <c r="X3787" t="s">
        <v>19</v>
      </c>
      <c r="Y3787">
        <v>60.3</v>
      </c>
      <c r="Z3787" t="s">
        <v>19</v>
      </c>
      <c r="AA3787" s="6">
        <f t="shared" si="178"/>
        <v>10.240925185601029</v>
      </c>
      <c r="AB3787" s="6">
        <f t="shared" si="179"/>
        <v>50.433665334081851</v>
      </c>
      <c r="AC3787" s="6">
        <f t="shared" si="180"/>
        <v>12.966334665918147</v>
      </c>
    </row>
    <row r="3788" spans="1:29" hidden="1" x14ac:dyDescent="0.25">
      <c r="A3788">
        <v>200</v>
      </c>
      <c r="B3788" t="s">
        <v>17</v>
      </c>
      <c r="C3788" t="s">
        <v>18</v>
      </c>
      <c r="D3788" s="1">
        <v>45631</v>
      </c>
      <c r="E3788">
        <v>1900</v>
      </c>
      <c r="F3788">
        <v>340</v>
      </c>
      <c r="G3788">
        <v>0</v>
      </c>
      <c r="H3788" t="s">
        <v>19</v>
      </c>
      <c r="I3788">
        <v>0</v>
      </c>
      <c r="J3788" t="s">
        <v>19</v>
      </c>
      <c r="K3788">
        <v>0</v>
      </c>
      <c r="L3788" t="s">
        <v>19</v>
      </c>
      <c r="M3788">
        <v>7.8</v>
      </c>
      <c r="N3788" t="s">
        <v>19</v>
      </c>
      <c r="O3788">
        <v>59.2</v>
      </c>
      <c r="P3788" t="s">
        <v>19</v>
      </c>
      <c r="Q3788">
        <v>46</v>
      </c>
      <c r="R3788" t="s">
        <v>19</v>
      </c>
      <c r="S3788">
        <v>38.200000000000003</v>
      </c>
      <c r="T3788" t="s">
        <v>19</v>
      </c>
      <c r="U3788">
        <v>2.4</v>
      </c>
      <c r="V3788" t="s">
        <v>19</v>
      </c>
      <c r="W3788">
        <v>304</v>
      </c>
      <c r="X3788" t="s">
        <v>19</v>
      </c>
      <c r="Y3788">
        <v>60.4</v>
      </c>
      <c r="Z3788" t="s">
        <v>19</v>
      </c>
      <c r="AA3788" s="6">
        <f t="shared" si="178"/>
        <v>9.0403362930785125</v>
      </c>
      <c r="AB3788" s="6">
        <f t="shared" si="179"/>
        <v>48.272605327541321</v>
      </c>
      <c r="AC3788" s="6">
        <f t="shared" si="180"/>
        <v>10.927394672458682</v>
      </c>
    </row>
    <row r="3789" spans="1:29" hidden="1" x14ac:dyDescent="0.25">
      <c r="A3789">
        <v>200</v>
      </c>
      <c r="B3789" t="s">
        <v>17</v>
      </c>
      <c r="C3789" t="s">
        <v>18</v>
      </c>
      <c r="D3789" s="1">
        <v>45631</v>
      </c>
      <c r="E3789">
        <v>2000</v>
      </c>
      <c r="F3789">
        <v>340</v>
      </c>
      <c r="G3789">
        <v>0</v>
      </c>
      <c r="H3789" t="s">
        <v>19</v>
      </c>
      <c r="I3789">
        <v>0</v>
      </c>
      <c r="J3789" t="s">
        <v>19</v>
      </c>
      <c r="K3789">
        <v>0</v>
      </c>
      <c r="L3789" t="s">
        <v>19</v>
      </c>
      <c r="M3789">
        <v>7.8</v>
      </c>
      <c r="N3789" t="s">
        <v>19</v>
      </c>
      <c r="O3789">
        <v>57.9</v>
      </c>
      <c r="P3789" t="s">
        <v>19</v>
      </c>
      <c r="Q3789">
        <v>48</v>
      </c>
      <c r="R3789" t="s">
        <v>19</v>
      </c>
      <c r="S3789">
        <v>38.200000000000003</v>
      </c>
      <c r="T3789" t="s">
        <v>19</v>
      </c>
      <c r="U3789">
        <v>2.1</v>
      </c>
      <c r="V3789" t="s">
        <v>19</v>
      </c>
      <c r="W3789">
        <v>316</v>
      </c>
      <c r="X3789" t="s">
        <v>19</v>
      </c>
      <c r="Y3789">
        <v>60.2</v>
      </c>
      <c r="Z3789" t="s">
        <v>19</v>
      </c>
      <c r="AA3789" s="6">
        <f t="shared" si="178"/>
        <v>8.6541015592073904</v>
      </c>
      <c r="AB3789" s="6">
        <f t="shared" si="179"/>
        <v>47.577382806573304</v>
      </c>
      <c r="AC3789" s="6">
        <f t="shared" si="180"/>
        <v>10.322617193426694</v>
      </c>
    </row>
    <row r="3790" spans="1:29" hidden="1" x14ac:dyDescent="0.25">
      <c r="A3790">
        <v>200</v>
      </c>
      <c r="B3790" t="s">
        <v>17</v>
      </c>
      <c r="C3790" t="s">
        <v>18</v>
      </c>
      <c r="D3790" s="1">
        <v>45631</v>
      </c>
      <c r="E3790">
        <v>2100</v>
      </c>
      <c r="F3790">
        <v>340</v>
      </c>
      <c r="G3790">
        <v>0</v>
      </c>
      <c r="H3790" t="s">
        <v>19</v>
      </c>
      <c r="I3790">
        <v>0</v>
      </c>
      <c r="J3790" t="s">
        <v>19</v>
      </c>
      <c r="K3790">
        <v>0</v>
      </c>
      <c r="L3790" t="s">
        <v>19</v>
      </c>
      <c r="M3790">
        <v>7.7</v>
      </c>
      <c r="N3790" t="s">
        <v>19</v>
      </c>
      <c r="O3790">
        <v>57.4</v>
      </c>
      <c r="P3790" t="s">
        <v>19</v>
      </c>
      <c r="Q3790">
        <v>48</v>
      </c>
      <c r="R3790" t="s">
        <v>19</v>
      </c>
      <c r="S3790">
        <v>37.6</v>
      </c>
      <c r="T3790" t="s">
        <v>19</v>
      </c>
      <c r="U3790">
        <v>4.2</v>
      </c>
      <c r="V3790" t="s">
        <v>19</v>
      </c>
      <c r="W3790">
        <v>319</v>
      </c>
      <c r="X3790" t="s">
        <v>19</v>
      </c>
      <c r="Y3790">
        <v>60</v>
      </c>
      <c r="Z3790" t="s">
        <v>19</v>
      </c>
      <c r="AA3790" s="6">
        <f t="shared" si="178"/>
        <v>8.4176601807011799</v>
      </c>
      <c r="AB3790" s="6">
        <f t="shared" si="179"/>
        <v>47.151788325262125</v>
      </c>
      <c r="AC3790" s="6">
        <f t="shared" si="180"/>
        <v>10.248211674737874</v>
      </c>
    </row>
    <row r="3791" spans="1:29" hidden="1" x14ac:dyDescent="0.25">
      <c r="A3791">
        <v>200</v>
      </c>
      <c r="B3791" t="s">
        <v>17</v>
      </c>
      <c r="C3791" t="s">
        <v>18</v>
      </c>
      <c r="D3791" s="1">
        <v>45631</v>
      </c>
      <c r="E3791">
        <v>2200</v>
      </c>
      <c r="F3791">
        <v>340</v>
      </c>
      <c r="G3791">
        <v>0</v>
      </c>
      <c r="H3791" t="s">
        <v>19</v>
      </c>
      <c r="I3791">
        <v>0</v>
      </c>
      <c r="J3791" t="s">
        <v>19</v>
      </c>
      <c r="K3791">
        <v>0</v>
      </c>
      <c r="L3791" t="s">
        <v>19</v>
      </c>
      <c r="M3791">
        <v>7.3</v>
      </c>
      <c r="N3791" t="s">
        <v>19</v>
      </c>
      <c r="O3791">
        <v>59</v>
      </c>
      <c r="P3791" t="s">
        <v>19</v>
      </c>
      <c r="Q3791">
        <v>43</v>
      </c>
      <c r="R3791" t="s">
        <v>19</v>
      </c>
      <c r="S3791">
        <v>36.4</v>
      </c>
      <c r="T3791" t="s">
        <v>19</v>
      </c>
      <c r="U3791">
        <v>3.4</v>
      </c>
      <c r="V3791" t="s">
        <v>19</v>
      </c>
      <c r="W3791">
        <v>317</v>
      </c>
      <c r="X3791" t="s">
        <v>19</v>
      </c>
      <c r="Y3791">
        <v>59.6</v>
      </c>
      <c r="Z3791" t="s">
        <v>19</v>
      </c>
      <c r="AA3791" s="6">
        <f t="shared" si="178"/>
        <v>8.6023394562023068</v>
      </c>
      <c r="AB3791" s="6">
        <f t="shared" si="179"/>
        <v>47.48421102116415</v>
      </c>
      <c r="AC3791" s="6">
        <f t="shared" si="180"/>
        <v>11.51578897883585</v>
      </c>
    </row>
    <row r="3792" spans="1:29" hidden="1" x14ac:dyDescent="0.25">
      <c r="A3792">
        <v>200</v>
      </c>
      <c r="B3792" t="s">
        <v>17</v>
      </c>
      <c r="C3792" t="s">
        <v>18</v>
      </c>
      <c r="D3792" s="1">
        <v>45631</v>
      </c>
      <c r="E3792">
        <v>2300</v>
      </c>
      <c r="F3792">
        <v>340</v>
      </c>
      <c r="G3792">
        <v>0</v>
      </c>
      <c r="H3792" t="s">
        <v>19</v>
      </c>
      <c r="I3792">
        <v>0</v>
      </c>
      <c r="J3792" t="s">
        <v>19</v>
      </c>
      <c r="K3792">
        <v>0</v>
      </c>
      <c r="L3792" t="s">
        <v>19</v>
      </c>
      <c r="M3792">
        <v>6.3</v>
      </c>
      <c r="N3792" t="s">
        <v>19</v>
      </c>
      <c r="O3792">
        <v>58.8</v>
      </c>
      <c r="P3792" t="s">
        <v>19</v>
      </c>
      <c r="Q3792">
        <v>37</v>
      </c>
      <c r="R3792" t="s">
        <v>19</v>
      </c>
      <c r="S3792">
        <v>32.799999999999997</v>
      </c>
      <c r="T3792" t="s">
        <v>19</v>
      </c>
      <c r="U3792">
        <v>5</v>
      </c>
      <c r="V3792" t="s">
        <v>19</v>
      </c>
      <c r="W3792">
        <v>306</v>
      </c>
      <c r="X3792" t="s">
        <v>19</v>
      </c>
      <c r="Y3792">
        <v>59.2</v>
      </c>
      <c r="Z3792" t="s">
        <v>19</v>
      </c>
      <c r="AA3792" s="6">
        <f t="shared" si="178"/>
        <v>7.8099579393273348</v>
      </c>
      <c r="AB3792" s="6">
        <f t="shared" si="179"/>
        <v>46.057924290789202</v>
      </c>
      <c r="AC3792" s="6">
        <f t="shared" si="180"/>
        <v>12.742075709210795</v>
      </c>
    </row>
    <row r="3793" spans="1:29" hidden="1" x14ac:dyDescent="0.25">
      <c r="A3793">
        <v>200</v>
      </c>
      <c r="B3793" t="s">
        <v>17</v>
      </c>
      <c r="C3793" t="s">
        <v>18</v>
      </c>
      <c r="D3793" s="1">
        <v>45631</v>
      </c>
      <c r="E3793">
        <v>2400</v>
      </c>
      <c r="F3793">
        <v>340</v>
      </c>
      <c r="G3793">
        <v>0</v>
      </c>
      <c r="H3793" t="s">
        <v>19</v>
      </c>
      <c r="I3793">
        <v>0</v>
      </c>
      <c r="J3793" t="s">
        <v>19</v>
      </c>
      <c r="K3793">
        <v>0</v>
      </c>
      <c r="L3793" t="s">
        <v>19</v>
      </c>
      <c r="M3793">
        <v>5.3</v>
      </c>
      <c r="N3793" t="s">
        <v>19</v>
      </c>
      <c r="O3793">
        <v>59.2</v>
      </c>
      <c r="P3793" t="s">
        <v>19</v>
      </c>
      <c r="Q3793">
        <v>31</v>
      </c>
      <c r="R3793" t="s">
        <v>19</v>
      </c>
      <c r="S3793">
        <v>28.6</v>
      </c>
      <c r="T3793" t="s">
        <v>19</v>
      </c>
      <c r="U3793">
        <v>3.9</v>
      </c>
      <c r="V3793" t="s">
        <v>19</v>
      </c>
      <c r="W3793">
        <v>333</v>
      </c>
      <c r="X3793" t="s">
        <v>19</v>
      </c>
      <c r="Y3793">
        <v>58.9</v>
      </c>
      <c r="Z3793" t="s">
        <v>19</v>
      </c>
      <c r="AA3793" s="6">
        <f t="shared" si="178"/>
        <v>7.2505799503815211</v>
      </c>
      <c r="AB3793" s="6">
        <f t="shared" si="179"/>
        <v>45.051043910686737</v>
      </c>
      <c r="AC3793" s="6">
        <f t="shared" si="180"/>
        <v>14.148956089313266</v>
      </c>
    </row>
    <row r="3794" spans="1:29" hidden="1" x14ac:dyDescent="0.25">
      <c r="A3794">
        <v>200</v>
      </c>
      <c r="B3794" t="s">
        <v>17</v>
      </c>
      <c r="C3794" t="s">
        <v>18</v>
      </c>
      <c r="D3794" s="1">
        <v>45632</v>
      </c>
      <c r="E3794" s="2">
        <v>100</v>
      </c>
      <c r="F3794">
        <v>341</v>
      </c>
      <c r="G3794">
        <v>0</v>
      </c>
      <c r="H3794" t="s">
        <v>19</v>
      </c>
      <c r="I3794">
        <v>0</v>
      </c>
      <c r="J3794" t="s">
        <v>19</v>
      </c>
      <c r="K3794">
        <v>0</v>
      </c>
      <c r="L3794" t="s">
        <v>19</v>
      </c>
      <c r="M3794">
        <v>5</v>
      </c>
      <c r="N3794" t="s">
        <v>19</v>
      </c>
      <c r="O3794">
        <v>58.8</v>
      </c>
      <c r="P3794" t="s">
        <v>19</v>
      </c>
      <c r="Q3794">
        <v>29</v>
      </c>
      <c r="R3794" t="s">
        <v>19</v>
      </c>
      <c r="S3794">
        <v>27</v>
      </c>
      <c r="T3794" t="s">
        <v>19</v>
      </c>
      <c r="U3794">
        <v>4.8</v>
      </c>
      <c r="V3794" t="s">
        <v>19</v>
      </c>
      <c r="W3794">
        <v>320</v>
      </c>
      <c r="X3794" t="s">
        <v>19</v>
      </c>
      <c r="Y3794">
        <v>58.6</v>
      </c>
      <c r="Z3794" t="s">
        <v>19</v>
      </c>
      <c r="AA3794" s="6">
        <f t="shared" si="178"/>
        <v>6.8297118463145257</v>
      </c>
      <c r="AB3794" s="6">
        <f t="shared" si="179"/>
        <v>44.293481323366144</v>
      </c>
      <c r="AC3794" s="6">
        <f t="shared" si="180"/>
        <v>14.506518676633853</v>
      </c>
    </row>
    <row r="3795" spans="1:29" hidden="1" x14ac:dyDescent="0.25">
      <c r="A3795">
        <v>200</v>
      </c>
      <c r="B3795" t="s">
        <v>17</v>
      </c>
      <c r="C3795" t="s">
        <v>18</v>
      </c>
      <c r="D3795" s="1">
        <v>45632</v>
      </c>
      <c r="E3795" s="2">
        <v>200</v>
      </c>
      <c r="F3795">
        <v>341</v>
      </c>
      <c r="G3795">
        <v>0</v>
      </c>
      <c r="H3795" t="s">
        <v>19</v>
      </c>
      <c r="I3795">
        <v>0</v>
      </c>
      <c r="J3795" t="s">
        <v>19</v>
      </c>
      <c r="K3795">
        <v>0</v>
      </c>
      <c r="L3795" t="s">
        <v>19</v>
      </c>
      <c r="M3795">
        <v>5</v>
      </c>
      <c r="N3795" t="s">
        <v>19</v>
      </c>
      <c r="O3795">
        <v>58.2</v>
      </c>
      <c r="P3795" t="s">
        <v>19</v>
      </c>
      <c r="Q3795">
        <v>30</v>
      </c>
      <c r="R3795" t="s">
        <v>19</v>
      </c>
      <c r="S3795">
        <v>27.2</v>
      </c>
      <c r="T3795" t="s">
        <v>19</v>
      </c>
      <c r="U3795">
        <v>3.8</v>
      </c>
      <c r="V3795" t="s">
        <v>19</v>
      </c>
      <c r="W3795">
        <v>312</v>
      </c>
      <c r="X3795" t="s">
        <v>19</v>
      </c>
      <c r="Y3795">
        <v>58.3</v>
      </c>
      <c r="Z3795" t="s">
        <v>19</v>
      </c>
      <c r="AA3795" s="6">
        <f t="shared" si="178"/>
        <v>6.7043587231843613</v>
      </c>
      <c r="AB3795" s="6">
        <f t="shared" si="179"/>
        <v>44.067845701731855</v>
      </c>
      <c r="AC3795" s="6">
        <f t="shared" si="180"/>
        <v>14.132154298268148</v>
      </c>
    </row>
    <row r="3796" spans="1:29" hidden="1" x14ac:dyDescent="0.25">
      <c r="A3796">
        <v>200</v>
      </c>
      <c r="B3796" t="s">
        <v>17</v>
      </c>
      <c r="C3796" t="s">
        <v>18</v>
      </c>
      <c r="D3796" s="1">
        <v>45632</v>
      </c>
      <c r="E3796" s="2">
        <v>300</v>
      </c>
      <c r="F3796">
        <v>341</v>
      </c>
      <c r="G3796">
        <v>0</v>
      </c>
      <c r="H3796" t="s">
        <v>19</v>
      </c>
      <c r="I3796">
        <v>0</v>
      </c>
      <c r="J3796" t="s">
        <v>19</v>
      </c>
      <c r="K3796">
        <v>0</v>
      </c>
      <c r="L3796" t="s">
        <v>19</v>
      </c>
      <c r="M3796">
        <v>5.0999999999999996</v>
      </c>
      <c r="N3796" t="s">
        <v>19</v>
      </c>
      <c r="O3796">
        <v>56.6</v>
      </c>
      <c r="P3796" t="s">
        <v>19</v>
      </c>
      <c r="Q3796">
        <v>33</v>
      </c>
      <c r="R3796" t="s">
        <v>19</v>
      </c>
      <c r="S3796">
        <v>27.6</v>
      </c>
      <c r="T3796" t="s">
        <v>19</v>
      </c>
      <c r="U3796">
        <v>4.3</v>
      </c>
      <c r="V3796" t="s">
        <v>19</v>
      </c>
      <c r="W3796">
        <v>318</v>
      </c>
      <c r="X3796" t="s">
        <v>19</v>
      </c>
      <c r="Y3796">
        <v>57.9</v>
      </c>
      <c r="Z3796" t="s">
        <v>19</v>
      </c>
      <c r="AA3796" s="6">
        <f t="shared" si="178"/>
        <v>6.3819687843997421</v>
      </c>
      <c r="AB3796" s="6">
        <f t="shared" si="179"/>
        <v>43.487543811919537</v>
      </c>
      <c r="AC3796" s="6">
        <f t="shared" si="180"/>
        <v>13.112456188080465</v>
      </c>
    </row>
    <row r="3797" spans="1:29" hidden="1" x14ac:dyDescent="0.25">
      <c r="A3797">
        <v>200</v>
      </c>
      <c r="B3797" t="s">
        <v>17</v>
      </c>
      <c r="C3797" t="s">
        <v>18</v>
      </c>
      <c r="D3797" s="1">
        <v>45632</v>
      </c>
      <c r="E3797" s="2">
        <v>400</v>
      </c>
      <c r="F3797">
        <v>341</v>
      </c>
      <c r="G3797">
        <v>0</v>
      </c>
      <c r="H3797" t="s">
        <v>19</v>
      </c>
      <c r="I3797">
        <v>0</v>
      </c>
      <c r="J3797" t="s">
        <v>19</v>
      </c>
      <c r="K3797">
        <v>0</v>
      </c>
      <c r="L3797" t="s">
        <v>19</v>
      </c>
      <c r="M3797">
        <v>4.9000000000000004</v>
      </c>
      <c r="N3797" t="s">
        <v>19</v>
      </c>
      <c r="O3797">
        <v>56.8</v>
      </c>
      <c r="P3797" t="s">
        <v>19</v>
      </c>
      <c r="Q3797">
        <v>31</v>
      </c>
      <c r="R3797" t="s">
        <v>19</v>
      </c>
      <c r="S3797">
        <v>26.6</v>
      </c>
      <c r="T3797" t="s">
        <v>19</v>
      </c>
      <c r="U3797">
        <v>4.2</v>
      </c>
      <c r="V3797" t="s">
        <v>19</v>
      </c>
      <c r="W3797">
        <v>327</v>
      </c>
      <c r="X3797" t="s">
        <v>19</v>
      </c>
      <c r="Y3797">
        <v>57.6</v>
      </c>
      <c r="Z3797" t="s">
        <v>19</v>
      </c>
      <c r="AA3797" s="6">
        <f t="shared" si="178"/>
        <v>6.2348845382786564</v>
      </c>
      <c r="AB3797" s="6">
        <f t="shared" si="179"/>
        <v>43.222792168901577</v>
      </c>
      <c r="AC3797" s="6">
        <f t="shared" si="180"/>
        <v>13.57720783109842</v>
      </c>
    </row>
    <row r="3798" spans="1:29" hidden="1" x14ac:dyDescent="0.25">
      <c r="A3798">
        <v>200</v>
      </c>
      <c r="B3798" t="s">
        <v>17</v>
      </c>
      <c r="C3798" t="s">
        <v>18</v>
      </c>
      <c r="D3798" s="1">
        <v>45632</v>
      </c>
      <c r="E3798" s="2">
        <v>500</v>
      </c>
      <c r="F3798">
        <v>341</v>
      </c>
      <c r="G3798">
        <v>0</v>
      </c>
      <c r="H3798" t="s">
        <v>19</v>
      </c>
      <c r="I3798">
        <v>0</v>
      </c>
      <c r="J3798" t="s">
        <v>19</v>
      </c>
      <c r="K3798">
        <v>0</v>
      </c>
      <c r="L3798" t="s">
        <v>19</v>
      </c>
      <c r="M3798">
        <v>5</v>
      </c>
      <c r="N3798" t="s">
        <v>19</v>
      </c>
      <c r="O3798">
        <v>57.9</v>
      </c>
      <c r="P3798" t="s">
        <v>19</v>
      </c>
      <c r="Q3798">
        <v>30</v>
      </c>
      <c r="R3798" t="s">
        <v>19</v>
      </c>
      <c r="S3798">
        <v>27.1</v>
      </c>
      <c r="T3798" t="s">
        <v>19</v>
      </c>
      <c r="U3798">
        <v>4</v>
      </c>
      <c r="V3798" t="s">
        <v>19</v>
      </c>
      <c r="W3798">
        <v>324</v>
      </c>
      <c r="X3798" t="s">
        <v>19</v>
      </c>
      <c r="Y3798">
        <v>57.3</v>
      </c>
      <c r="Z3798" t="s">
        <v>19</v>
      </c>
      <c r="AA3798" s="6">
        <f t="shared" si="178"/>
        <v>6.5784652044007661</v>
      </c>
      <c r="AB3798" s="6">
        <f t="shared" si="179"/>
        <v>43.84123736792138</v>
      </c>
      <c r="AC3798" s="6">
        <f t="shared" si="180"/>
        <v>14.058762632078619</v>
      </c>
    </row>
    <row r="3799" spans="1:29" hidden="1" x14ac:dyDescent="0.25">
      <c r="A3799">
        <v>200</v>
      </c>
      <c r="B3799" t="s">
        <v>17</v>
      </c>
      <c r="C3799" t="s">
        <v>18</v>
      </c>
      <c r="D3799" s="1">
        <v>45632</v>
      </c>
      <c r="E3799" s="2">
        <v>600</v>
      </c>
      <c r="F3799">
        <v>341</v>
      </c>
      <c r="G3799">
        <v>0</v>
      </c>
      <c r="H3799" t="s">
        <v>19</v>
      </c>
      <c r="I3799">
        <v>0</v>
      </c>
      <c r="J3799" t="s">
        <v>19</v>
      </c>
      <c r="K3799">
        <v>0</v>
      </c>
      <c r="L3799" t="s">
        <v>19</v>
      </c>
      <c r="M3799">
        <v>4.9000000000000004</v>
      </c>
      <c r="N3799" t="s">
        <v>19</v>
      </c>
      <c r="O3799">
        <v>60.2</v>
      </c>
      <c r="P3799" t="s">
        <v>19</v>
      </c>
      <c r="Q3799">
        <v>28</v>
      </c>
      <c r="R3799" t="s">
        <v>19</v>
      </c>
      <c r="S3799">
        <v>26.7</v>
      </c>
      <c r="T3799" t="s">
        <v>19</v>
      </c>
      <c r="U3799">
        <v>4.9000000000000004</v>
      </c>
      <c r="V3799" t="s">
        <v>19</v>
      </c>
      <c r="W3799">
        <v>321</v>
      </c>
      <c r="X3799" t="s">
        <v>19</v>
      </c>
      <c r="Y3799">
        <v>57.1</v>
      </c>
      <c r="Z3799" t="s">
        <v>19</v>
      </c>
      <c r="AA3799" s="6">
        <f t="shared" si="178"/>
        <v>7.279038894547126</v>
      </c>
      <c r="AB3799" s="6">
        <f t="shared" si="179"/>
        <v>45.102270010184824</v>
      </c>
      <c r="AC3799" s="6">
        <f t="shared" si="180"/>
        <v>15.097729989815178</v>
      </c>
    </row>
    <row r="3800" spans="1:29" hidden="1" x14ac:dyDescent="0.25">
      <c r="A3800">
        <v>200</v>
      </c>
      <c r="B3800" t="s">
        <v>17</v>
      </c>
      <c r="C3800" t="s">
        <v>18</v>
      </c>
      <c r="D3800" s="1">
        <v>45632</v>
      </c>
      <c r="E3800" s="2">
        <v>700</v>
      </c>
      <c r="F3800">
        <v>341</v>
      </c>
      <c r="G3800">
        <v>0</v>
      </c>
      <c r="H3800" t="s">
        <v>19</v>
      </c>
      <c r="I3800">
        <v>0</v>
      </c>
      <c r="J3800" t="s">
        <v>19</v>
      </c>
      <c r="K3800">
        <v>21</v>
      </c>
      <c r="L3800" t="s">
        <v>19</v>
      </c>
      <c r="M3800">
        <v>5</v>
      </c>
      <c r="N3800" t="s">
        <v>19</v>
      </c>
      <c r="O3800">
        <v>60.1</v>
      </c>
      <c r="P3800" t="s">
        <v>19</v>
      </c>
      <c r="Q3800">
        <v>28</v>
      </c>
      <c r="R3800" t="s">
        <v>19</v>
      </c>
      <c r="S3800">
        <v>27.1</v>
      </c>
      <c r="T3800" t="s">
        <v>19</v>
      </c>
      <c r="U3800">
        <v>5.3</v>
      </c>
      <c r="V3800" t="s">
        <v>19</v>
      </c>
      <c r="W3800">
        <v>317</v>
      </c>
      <c r="X3800" t="s">
        <v>19</v>
      </c>
      <c r="Y3800">
        <v>56.8</v>
      </c>
      <c r="Z3800" t="s">
        <v>19</v>
      </c>
      <c r="AA3800" s="6">
        <f t="shared" si="178"/>
        <v>7.2378158396042807</v>
      </c>
      <c r="AB3800" s="6">
        <f t="shared" si="179"/>
        <v>45.028068511287707</v>
      </c>
      <c r="AC3800" s="6">
        <f t="shared" si="180"/>
        <v>15.071931488712295</v>
      </c>
    </row>
    <row r="3801" spans="1:29" hidden="1" x14ac:dyDescent="0.25">
      <c r="A3801">
        <v>200</v>
      </c>
      <c r="B3801" t="s">
        <v>17</v>
      </c>
      <c r="C3801" t="s">
        <v>18</v>
      </c>
      <c r="D3801" s="1">
        <v>45632</v>
      </c>
      <c r="E3801" s="2">
        <v>800</v>
      </c>
      <c r="F3801">
        <v>341</v>
      </c>
      <c r="G3801">
        <v>0</v>
      </c>
      <c r="H3801" t="s">
        <v>19</v>
      </c>
      <c r="I3801">
        <v>0</v>
      </c>
      <c r="J3801" t="s">
        <v>19</v>
      </c>
      <c r="K3801">
        <v>172</v>
      </c>
      <c r="L3801" t="s">
        <v>19</v>
      </c>
      <c r="M3801">
        <v>5.3</v>
      </c>
      <c r="N3801" t="s">
        <v>19</v>
      </c>
      <c r="O3801">
        <v>61.8</v>
      </c>
      <c r="P3801" t="s">
        <v>19</v>
      </c>
      <c r="Q3801">
        <v>28</v>
      </c>
      <c r="R3801" t="s">
        <v>19</v>
      </c>
      <c r="S3801">
        <v>28.3</v>
      </c>
      <c r="T3801" t="s">
        <v>19</v>
      </c>
      <c r="U3801">
        <v>4.9000000000000004</v>
      </c>
      <c r="V3801" t="s">
        <v>19</v>
      </c>
      <c r="W3801">
        <v>325</v>
      </c>
      <c r="X3801" t="s">
        <v>19</v>
      </c>
      <c r="Y3801">
        <v>56.6</v>
      </c>
      <c r="Z3801" t="s">
        <v>19</v>
      </c>
      <c r="AA3801" s="6">
        <f t="shared" si="178"/>
        <v>7.9385978898070881</v>
      </c>
      <c r="AB3801" s="6">
        <f t="shared" si="179"/>
        <v>46.289476201652761</v>
      </c>
      <c r="AC3801" s="6">
        <f t="shared" si="180"/>
        <v>15.510523798347236</v>
      </c>
    </row>
    <row r="3802" spans="1:29" hidden="1" x14ac:dyDescent="0.25">
      <c r="A3802">
        <v>200</v>
      </c>
      <c r="B3802" t="s">
        <v>17</v>
      </c>
      <c r="C3802" t="s">
        <v>18</v>
      </c>
      <c r="D3802" s="1">
        <v>45632</v>
      </c>
      <c r="E3802" s="2">
        <v>900</v>
      </c>
      <c r="F3802">
        <v>341</v>
      </c>
      <c r="G3802">
        <v>0.01</v>
      </c>
      <c r="H3802" t="s">
        <v>19</v>
      </c>
      <c r="I3802">
        <v>0</v>
      </c>
      <c r="J3802" t="s">
        <v>19</v>
      </c>
      <c r="K3802">
        <v>511</v>
      </c>
      <c r="L3802" t="s">
        <v>19</v>
      </c>
      <c r="M3802">
        <v>6</v>
      </c>
      <c r="N3802" t="s">
        <v>19</v>
      </c>
      <c r="O3802">
        <v>67.400000000000006</v>
      </c>
      <c r="P3802" t="s">
        <v>19</v>
      </c>
      <c r="Q3802">
        <v>26</v>
      </c>
      <c r="R3802" t="s">
        <v>19</v>
      </c>
      <c r="S3802">
        <v>31.4</v>
      </c>
      <c r="T3802" t="s">
        <v>19</v>
      </c>
      <c r="U3802">
        <v>6.2</v>
      </c>
      <c r="V3802" t="s">
        <v>19</v>
      </c>
      <c r="W3802">
        <v>292</v>
      </c>
      <c r="X3802" t="s">
        <v>19</v>
      </c>
      <c r="Y3802">
        <v>56.4</v>
      </c>
      <c r="Z3802" t="s">
        <v>19</v>
      </c>
      <c r="AA3802" s="6">
        <f t="shared" si="178"/>
        <v>9.9196970403681544</v>
      </c>
      <c r="AB3802" s="6">
        <f t="shared" si="179"/>
        <v>49.855454672662674</v>
      </c>
      <c r="AC3802" s="6">
        <f t="shared" si="180"/>
        <v>17.544545327337332</v>
      </c>
    </row>
    <row r="3803" spans="1:29" hidden="1" x14ac:dyDescent="0.25">
      <c r="A3803">
        <v>200</v>
      </c>
      <c r="B3803" t="s">
        <v>17</v>
      </c>
      <c r="C3803" t="s">
        <v>18</v>
      </c>
      <c r="D3803" s="1">
        <v>45632</v>
      </c>
      <c r="E3803">
        <v>1000</v>
      </c>
      <c r="F3803">
        <v>341</v>
      </c>
      <c r="G3803">
        <v>0.01</v>
      </c>
      <c r="H3803" t="s">
        <v>20</v>
      </c>
      <c r="I3803">
        <v>0</v>
      </c>
      <c r="J3803" t="s">
        <v>19</v>
      </c>
      <c r="K3803">
        <v>910</v>
      </c>
      <c r="L3803" t="s">
        <v>19</v>
      </c>
      <c r="M3803">
        <v>7.2</v>
      </c>
      <c r="N3803" t="s">
        <v>19</v>
      </c>
      <c r="O3803">
        <v>74</v>
      </c>
      <c r="P3803" t="s">
        <v>20</v>
      </c>
      <c r="Q3803">
        <v>25</v>
      </c>
      <c r="R3803" t="s">
        <v>20</v>
      </c>
      <c r="S3803">
        <v>36.200000000000003</v>
      </c>
      <c r="T3803" t="s">
        <v>20</v>
      </c>
      <c r="U3803">
        <v>4.7</v>
      </c>
      <c r="V3803" t="s">
        <v>19</v>
      </c>
      <c r="W3803">
        <v>307</v>
      </c>
      <c r="X3803" t="s">
        <v>19</v>
      </c>
      <c r="Y3803">
        <v>56.3</v>
      </c>
      <c r="Z3803" t="s">
        <v>19</v>
      </c>
      <c r="AA3803" s="6">
        <f t="shared" si="178"/>
        <v>12.394135204150981</v>
      </c>
      <c r="AB3803" s="6">
        <f t="shared" si="179"/>
        <v>54.309443367471765</v>
      </c>
      <c r="AC3803" s="6">
        <f t="shared" si="180"/>
        <v>19.690556632528235</v>
      </c>
    </row>
    <row r="3804" spans="1:29" x14ac:dyDescent="0.25">
      <c r="A3804">
        <v>200</v>
      </c>
      <c r="B3804" t="s">
        <v>17</v>
      </c>
      <c r="C3804" t="s">
        <v>18</v>
      </c>
      <c r="D3804" s="1">
        <v>45632</v>
      </c>
      <c r="E3804">
        <v>1100</v>
      </c>
      <c r="F3804">
        <v>341</v>
      </c>
      <c r="G3804">
        <v>0.02</v>
      </c>
      <c r="H3804" t="s">
        <v>20</v>
      </c>
      <c r="I3804">
        <v>0</v>
      </c>
      <c r="J3804" t="s">
        <v>19</v>
      </c>
      <c r="K3804">
        <v>1121</v>
      </c>
      <c r="L3804" t="s">
        <v>19</v>
      </c>
      <c r="M3804">
        <v>6.8</v>
      </c>
      <c r="N3804" t="s">
        <v>19</v>
      </c>
      <c r="O3804">
        <v>79.400000000000006</v>
      </c>
      <c r="P3804" t="s">
        <v>20</v>
      </c>
      <c r="Q3804">
        <v>20</v>
      </c>
      <c r="R3804" t="s">
        <v>20</v>
      </c>
      <c r="S3804">
        <v>34.700000000000003</v>
      </c>
      <c r="T3804" t="s">
        <v>20</v>
      </c>
      <c r="U3804">
        <v>6.1</v>
      </c>
      <c r="V3804" t="s">
        <v>19</v>
      </c>
      <c r="W3804">
        <v>301</v>
      </c>
      <c r="X3804" t="s">
        <v>19</v>
      </c>
      <c r="Y3804">
        <v>56.4</v>
      </c>
      <c r="Z3804" t="s">
        <v>19</v>
      </c>
      <c r="AA3804" s="6">
        <f t="shared" si="178"/>
        <v>13.40552945980312</v>
      </c>
      <c r="AB3804" s="6">
        <f t="shared" si="179"/>
        <v>56.129953027645612</v>
      </c>
      <c r="AC3804" s="6">
        <f t="shared" si="180"/>
        <v>23.270046972354393</v>
      </c>
    </row>
    <row r="3805" spans="1:29" x14ac:dyDescent="0.25">
      <c r="A3805">
        <v>200</v>
      </c>
      <c r="B3805" t="s">
        <v>17</v>
      </c>
      <c r="C3805" t="s">
        <v>18</v>
      </c>
      <c r="D3805" s="1">
        <v>45632</v>
      </c>
      <c r="E3805">
        <v>1200</v>
      </c>
      <c r="F3805">
        <v>341</v>
      </c>
      <c r="G3805">
        <v>0.02</v>
      </c>
      <c r="H3805" t="s">
        <v>20</v>
      </c>
      <c r="I3805">
        <v>0</v>
      </c>
      <c r="J3805" t="s">
        <v>19</v>
      </c>
      <c r="K3805">
        <v>1204</v>
      </c>
      <c r="L3805" t="s">
        <v>19</v>
      </c>
      <c r="M3805">
        <v>5.7</v>
      </c>
      <c r="N3805" t="s">
        <v>19</v>
      </c>
      <c r="O3805">
        <v>81.900000000000006</v>
      </c>
      <c r="P3805" t="s">
        <v>20</v>
      </c>
      <c r="Q3805">
        <v>15</v>
      </c>
      <c r="R3805" t="s">
        <v>20</v>
      </c>
      <c r="S3805">
        <v>30.3</v>
      </c>
      <c r="T3805" t="s">
        <v>20</v>
      </c>
      <c r="U3805">
        <v>7.1</v>
      </c>
      <c r="V3805" t="s">
        <v>19</v>
      </c>
      <c r="W3805">
        <v>298</v>
      </c>
      <c r="X3805" t="s">
        <v>19</v>
      </c>
      <c r="Y3805">
        <v>56.9</v>
      </c>
      <c r="Z3805" t="s">
        <v>19</v>
      </c>
      <c r="AA3805" s="6">
        <f t="shared" si="178"/>
        <v>12.991186992469078</v>
      </c>
      <c r="AB3805" s="6">
        <f t="shared" si="179"/>
        <v>55.384136586444342</v>
      </c>
      <c r="AC3805" s="6">
        <f t="shared" si="180"/>
        <v>26.515863413555664</v>
      </c>
    </row>
    <row r="3806" spans="1:29" x14ac:dyDescent="0.25">
      <c r="A3806">
        <v>200</v>
      </c>
      <c r="B3806" t="s">
        <v>17</v>
      </c>
      <c r="C3806" t="s">
        <v>18</v>
      </c>
      <c r="D3806" s="1">
        <v>45632</v>
      </c>
      <c r="E3806">
        <v>1300</v>
      </c>
      <c r="F3806">
        <v>341</v>
      </c>
      <c r="G3806">
        <v>0.02</v>
      </c>
      <c r="H3806" t="s">
        <v>19</v>
      </c>
      <c r="I3806">
        <v>0</v>
      </c>
      <c r="J3806" t="s">
        <v>19</v>
      </c>
      <c r="K3806">
        <v>1153</v>
      </c>
      <c r="L3806" t="s">
        <v>19</v>
      </c>
      <c r="M3806">
        <v>5.7</v>
      </c>
      <c r="N3806" t="s">
        <v>19</v>
      </c>
      <c r="O3806">
        <v>83</v>
      </c>
      <c r="P3806" t="s">
        <v>19</v>
      </c>
      <c r="Q3806">
        <v>15</v>
      </c>
      <c r="R3806" t="s">
        <v>19</v>
      </c>
      <c r="S3806">
        <v>30.4</v>
      </c>
      <c r="T3806" t="s">
        <v>19</v>
      </c>
      <c r="U3806">
        <v>7.4</v>
      </c>
      <c r="V3806" t="s">
        <v>19</v>
      </c>
      <c r="W3806">
        <v>284</v>
      </c>
      <c r="X3806" t="s">
        <v>19</v>
      </c>
      <c r="Y3806">
        <v>57.5</v>
      </c>
      <c r="Z3806" t="s">
        <v>19</v>
      </c>
      <c r="AA3806" s="6">
        <f t="shared" si="178"/>
        <v>13.37838577920057</v>
      </c>
      <c r="AB3806" s="6">
        <f t="shared" si="179"/>
        <v>56.081094402561028</v>
      </c>
      <c r="AC3806" s="6">
        <f t="shared" si="180"/>
        <v>26.918905597438972</v>
      </c>
    </row>
    <row r="3807" spans="1:29" x14ac:dyDescent="0.25">
      <c r="A3807">
        <v>200</v>
      </c>
      <c r="B3807" t="s">
        <v>17</v>
      </c>
      <c r="C3807" t="s">
        <v>18</v>
      </c>
      <c r="D3807" s="1">
        <v>45632</v>
      </c>
      <c r="E3807">
        <v>1400</v>
      </c>
      <c r="F3807">
        <v>341</v>
      </c>
      <c r="G3807">
        <v>0.02</v>
      </c>
      <c r="H3807" t="s">
        <v>19</v>
      </c>
      <c r="I3807">
        <v>0</v>
      </c>
      <c r="J3807" t="s">
        <v>19</v>
      </c>
      <c r="K3807">
        <v>982</v>
      </c>
      <c r="L3807" t="s">
        <v>19</v>
      </c>
      <c r="M3807">
        <v>5.7</v>
      </c>
      <c r="N3807" t="s">
        <v>19</v>
      </c>
      <c r="O3807">
        <v>83.6</v>
      </c>
      <c r="P3807" t="s">
        <v>19</v>
      </c>
      <c r="Q3807">
        <v>15</v>
      </c>
      <c r="R3807" t="s">
        <v>19</v>
      </c>
      <c r="S3807">
        <v>30.3</v>
      </c>
      <c r="T3807" t="s">
        <v>19</v>
      </c>
      <c r="U3807">
        <v>6.8</v>
      </c>
      <c r="V3807" t="s">
        <v>19</v>
      </c>
      <c r="W3807">
        <v>277</v>
      </c>
      <c r="X3807" t="s">
        <v>19</v>
      </c>
      <c r="Y3807">
        <v>58.3</v>
      </c>
      <c r="Z3807" t="s">
        <v>19</v>
      </c>
      <c r="AA3807" s="6">
        <f t="shared" si="178"/>
        <v>13.589581227282675</v>
      </c>
      <c r="AB3807" s="6">
        <f t="shared" si="179"/>
        <v>56.461246209108815</v>
      </c>
      <c r="AC3807" s="6">
        <f t="shared" si="180"/>
        <v>27.13875379089118</v>
      </c>
    </row>
    <row r="3808" spans="1:29" x14ac:dyDescent="0.25">
      <c r="A3808">
        <v>200</v>
      </c>
      <c r="B3808" t="s">
        <v>17</v>
      </c>
      <c r="C3808" t="s">
        <v>18</v>
      </c>
      <c r="D3808" s="1">
        <v>45632</v>
      </c>
      <c r="E3808">
        <v>1500</v>
      </c>
      <c r="F3808">
        <v>341</v>
      </c>
      <c r="G3808">
        <v>0.01</v>
      </c>
      <c r="H3808" t="s">
        <v>19</v>
      </c>
      <c r="I3808">
        <v>0</v>
      </c>
      <c r="J3808" t="s">
        <v>19</v>
      </c>
      <c r="K3808">
        <v>696</v>
      </c>
      <c r="L3808" t="s">
        <v>19</v>
      </c>
      <c r="M3808">
        <v>5.3</v>
      </c>
      <c r="N3808" t="s">
        <v>19</v>
      </c>
      <c r="O3808">
        <v>84.8</v>
      </c>
      <c r="P3808" t="s">
        <v>19</v>
      </c>
      <c r="Q3808">
        <v>13</v>
      </c>
      <c r="R3808" t="s">
        <v>19</v>
      </c>
      <c r="S3808">
        <v>28.3</v>
      </c>
      <c r="T3808" t="s">
        <v>19</v>
      </c>
      <c r="U3808">
        <v>5.4</v>
      </c>
      <c r="V3808" t="s">
        <v>19</v>
      </c>
      <c r="W3808">
        <v>319</v>
      </c>
      <c r="X3808" t="s">
        <v>19</v>
      </c>
      <c r="Y3808">
        <v>59.1</v>
      </c>
      <c r="Z3808" t="s">
        <v>19</v>
      </c>
      <c r="AA3808" s="6">
        <f t="shared" si="178"/>
        <v>13.378664674313097</v>
      </c>
      <c r="AB3808" s="6">
        <f t="shared" si="179"/>
        <v>56.081596413763577</v>
      </c>
      <c r="AC3808" s="6">
        <f t="shared" si="180"/>
        <v>28.71840358623642</v>
      </c>
    </row>
    <row r="3809" spans="1:29" x14ac:dyDescent="0.25">
      <c r="A3809">
        <v>200</v>
      </c>
      <c r="B3809" t="s">
        <v>17</v>
      </c>
      <c r="C3809" t="s">
        <v>18</v>
      </c>
      <c r="D3809" s="1">
        <v>45632</v>
      </c>
      <c r="E3809">
        <v>1600</v>
      </c>
      <c r="F3809">
        <v>341</v>
      </c>
      <c r="G3809">
        <v>0.01</v>
      </c>
      <c r="H3809" t="s">
        <v>20</v>
      </c>
      <c r="I3809">
        <v>0</v>
      </c>
      <c r="J3809" t="s">
        <v>19</v>
      </c>
      <c r="K3809">
        <v>339</v>
      </c>
      <c r="L3809" t="s">
        <v>19</v>
      </c>
      <c r="M3809">
        <v>4.9000000000000004</v>
      </c>
      <c r="N3809" t="s">
        <v>19</v>
      </c>
      <c r="O3809">
        <v>84.3</v>
      </c>
      <c r="P3809" t="s">
        <v>20</v>
      </c>
      <c r="Q3809">
        <v>12</v>
      </c>
      <c r="R3809" t="s">
        <v>20</v>
      </c>
      <c r="S3809">
        <v>26.7</v>
      </c>
      <c r="T3809" t="s">
        <v>20</v>
      </c>
      <c r="U3809">
        <v>4</v>
      </c>
      <c r="V3809" t="s">
        <v>19</v>
      </c>
      <c r="W3809">
        <v>343</v>
      </c>
      <c r="X3809" t="s">
        <v>19</v>
      </c>
      <c r="Y3809">
        <v>59.9</v>
      </c>
      <c r="Z3809" t="s">
        <v>19</v>
      </c>
      <c r="AA3809" s="6">
        <f t="shared" si="178"/>
        <v>12.880053260453007</v>
      </c>
      <c r="AB3809" s="6">
        <f t="shared" si="179"/>
        <v>55.184095868815412</v>
      </c>
      <c r="AC3809" s="6">
        <f t="shared" si="180"/>
        <v>29.115904131184585</v>
      </c>
    </row>
    <row r="3810" spans="1:29" x14ac:dyDescent="0.25">
      <c r="A3810">
        <v>200</v>
      </c>
      <c r="B3810" t="s">
        <v>17</v>
      </c>
      <c r="C3810" t="s">
        <v>18</v>
      </c>
      <c r="D3810" s="1">
        <v>45632</v>
      </c>
      <c r="E3810">
        <v>1700</v>
      </c>
      <c r="F3810">
        <v>341</v>
      </c>
      <c r="G3810">
        <v>0</v>
      </c>
      <c r="H3810" t="s">
        <v>20</v>
      </c>
      <c r="I3810">
        <v>0</v>
      </c>
      <c r="J3810" t="s">
        <v>19</v>
      </c>
      <c r="K3810">
        <v>28</v>
      </c>
      <c r="L3810" t="s">
        <v>19</v>
      </c>
      <c r="M3810">
        <v>4.5999999999999996</v>
      </c>
      <c r="N3810" t="s">
        <v>19</v>
      </c>
      <c r="O3810">
        <v>80.599999999999994</v>
      </c>
      <c r="P3810" t="s">
        <v>20</v>
      </c>
      <c r="Q3810">
        <v>13</v>
      </c>
      <c r="R3810" t="s">
        <v>20</v>
      </c>
      <c r="S3810">
        <v>25</v>
      </c>
      <c r="T3810" t="s">
        <v>20</v>
      </c>
      <c r="U3810">
        <v>4.3</v>
      </c>
      <c r="V3810" t="s">
        <v>19</v>
      </c>
      <c r="W3810">
        <v>4</v>
      </c>
      <c r="X3810" t="s">
        <v>19</v>
      </c>
      <c r="Y3810">
        <v>60.5</v>
      </c>
      <c r="Z3810" t="s">
        <v>19</v>
      </c>
      <c r="AA3810" s="6">
        <f t="shared" si="178"/>
        <v>11.949712890739185</v>
      </c>
      <c r="AB3810" s="6">
        <f t="shared" si="179"/>
        <v>53.509483203330532</v>
      </c>
      <c r="AC3810" s="6">
        <f t="shared" si="180"/>
        <v>27.090516796669462</v>
      </c>
    </row>
    <row r="3811" spans="1:29" hidden="1" x14ac:dyDescent="0.25">
      <c r="A3811">
        <v>200</v>
      </c>
      <c r="B3811" t="s">
        <v>17</v>
      </c>
      <c r="C3811" t="s">
        <v>18</v>
      </c>
      <c r="D3811" s="1">
        <v>45632</v>
      </c>
      <c r="E3811">
        <v>1800</v>
      </c>
      <c r="F3811">
        <v>341</v>
      </c>
      <c r="G3811">
        <v>0</v>
      </c>
      <c r="H3811" t="s">
        <v>19</v>
      </c>
      <c r="I3811">
        <v>0</v>
      </c>
      <c r="J3811" t="s">
        <v>19</v>
      </c>
      <c r="K3811">
        <v>0</v>
      </c>
      <c r="L3811" t="s">
        <v>19</v>
      </c>
      <c r="M3811">
        <v>6</v>
      </c>
      <c r="N3811" t="s">
        <v>19</v>
      </c>
      <c r="O3811">
        <v>70.400000000000006</v>
      </c>
      <c r="P3811" t="s">
        <v>19</v>
      </c>
      <c r="Q3811">
        <v>24</v>
      </c>
      <c r="R3811" t="s">
        <v>19</v>
      </c>
      <c r="S3811">
        <v>31.6</v>
      </c>
      <c r="T3811" t="s">
        <v>19</v>
      </c>
      <c r="U3811">
        <v>3.1</v>
      </c>
      <c r="V3811" t="s">
        <v>19</v>
      </c>
      <c r="W3811">
        <v>311</v>
      </c>
      <c r="X3811" t="s">
        <v>19</v>
      </c>
      <c r="Y3811">
        <v>60.9</v>
      </c>
      <c r="Z3811" t="s">
        <v>19</v>
      </c>
      <c r="AA3811" s="6">
        <f t="shared" si="178"/>
        <v>10.770264321629078</v>
      </c>
      <c r="AB3811" s="6">
        <f t="shared" si="179"/>
        <v>51.386475778932336</v>
      </c>
      <c r="AC3811" s="6">
        <f t="shared" si="180"/>
        <v>19.013524221067669</v>
      </c>
    </row>
    <row r="3812" spans="1:29" hidden="1" x14ac:dyDescent="0.25">
      <c r="A3812">
        <v>200</v>
      </c>
      <c r="B3812" t="s">
        <v>17</v>
      </c>
      <c r="C3812" t="s">
        <v>18</v>
      </c>
      <c r="D3812" s="1">
        <v>45632</v>
      </c>
      <c r="E3812">
        <v>1900</v>
      </c>
      <c r="F3812">
        <v>341</v>
      </c>
      <c r="G3812">
        <v>0</v>
      </c>
      <c r="H3812" t="s">
        <v>20</v>
      </c>
      <c r="I3812">
        <v>0</v>
      </c>
      <c r="J3812" t="s">
        <v>19</v>
      </c>
      <c r="K3812">
        <v>0</v>
      </c>
      <c r="L3812" t="s">
        <v>19</v>
      </c>
      <c r="M3812">
        <v>5.2</v>
      </c>
      <c r="N3812" t="s">
        <v>19</v>
      </c>
      <c r="O3812">
        <v>71.400000000000006</v>
      </c>
      <c r="P3812" t="s">
        <v>20</v>
      </c>
      <c r="Q3812">
        <v>20</v>
      </c>
      <c r="R3812" t="s">
        <v>20</v>
      </c>
      <c r="S3812">
        <v>28.1</v>
      </c>
      <c r="T3812" t="s">
        <v>20</v>
      </c>
      <c r="U3812">
        <v>3.5</v>
      </c>
      <c r="V3812" t="s">
        <v>19</v>
      </c>
      <c r="W3812">
        <v>323</v>
      </c>
      <c r="X3812" t="s">
        <v>19</v>
      </c>
      <c r="Y3812">
        <v>61</v>
      </c>
      <c r="Z3812" t="s">
        <v>19</v>
      </c>
      <c r="AA3812" s="6">
        <f t="shared" si="178"/>
        <v>10.380972612557773</v>
      </c>
      <c r="AB3812" s="6">
        <f t="shared" si="179"/>
        <v>50.68575070260399</v>
      </c>
      <c r="AC3812" s="6">
        <f t="shared" si="180"/>
        <v>20.714249297396016</v>
      </c>
    </row>
    <row r="3813" spans="1:29" hidden="1" x14ac:dyDescent="0.25">
      <c r="A3813">
        <v>200</v>
      </c>
      <c r="B3813" t="s">
        <v>17</v>
      </c>
      <c r="C3813" t="s">
        <v>18</v>
      </c>
      <c r="D3813" s="1">
        <v>45632</v>
      </c>
      <c r="E3813">
        <v>2000</v>
      </c>
      <c r="F3813">
        <v>341</v>
      </c>
      <c r="G3813">
        <v>0</v>
      </c>
      <c r="H3813" t="s">
        <v>19</v>
      </c>
      <c r="I3813">
        <v>0</v>
      </c>
      <c r="J3813" t="s">
        <v>19</v>
      </c>
      <c r="K3813">
        <v>0</v>
      </c>
      <c r="L3813" t="s">
        <v>19</v>
      </c>
      <c r="M3813">
        <v>5.7</v>
      </c>
      <c r="N3813" t="s">
        <v>19</v>
      </c>
      <c r="O3813">
        <v>66.8</v>
      </c>
      <c r="P3813" t="s">
        <v>19</v>
      </c>
      <c r="Q3813">
        <v>25</v>
      </c>
      <c r="R3813" t="s">
        <v>19</v>
      </c>
      <c r="S3813">
        <v>30.3</v>
      </c>
      <c r="T3813" t="s">
        <v>19</v>
      </c>
      <c r="U3813">
        <v>4.3</v>
      </c>
      <c r="V3813" t="s">
        <v>19</v>
      </c>
      <c r="W3813">
        <v>309</v>
      </c>
      <c r="X3813" t="s">
        <v>19</v>
      </c>
      <c r="Y3813">
        <v>60.9</v>
      </c>
      <c r="Z3813" t="s">
        <v>19</v>
      </c>
      <c r="AA3813" s="6">
        <f t="shared" si="178"/>
        <v>9.5120144790763383</v>
      </c>
      <c r="AB3813" s="6">
        <f t="shared" si="179"/>
        <v>49.121626062337413</v>
      </c>
      <c r="AC3813" s="6">
        <f t="shared" si="180"/>
        <v>17.678373937662585</v>
      </c>
    </row>
    <row r="3814" spans="1:29" hidden="1" x14ac:dyDescent="0.25">
      <c r="A3814">
        <v>200</v>
      </c>
      <c r="B3814" t="s">
        <v>17</v>
      </c>
      <c r="C3814" t="s">
        <v>18</v>
      </c>
      <c r="D3814" s="1">
        <v>45632</v>
      </c>
      <c r="E3814">
        <v>2100</v>
      </c>
      <c r="F3814">
        <v>341</v>
      </c>
      <c r="G3814">
        <v>0</v>
      </c>
      <c r="H3814" t="s">
        <v>19</v>
      </c>
      <c r="I3814">
        <v>0</v>
      </c>
      <c r="J3814" t="s">
        <v>19</v>
      </c>
      <c r="K3814">
        <v>0</v>
      </c>
      <c r="L3814" t="s">
        <v>19</v>
      </c>
      <c r="M3814">
        <v>5.3</v>
      </c>
      <c r="N3814" t="s">
        <v>19</v>
      </c>
      <c r="O3814">
        <v>66.900000000000006</v>
      </c>
      <c r="P3814" t="s">
        <v>19</v>
      </c>
      <c r="Q3814">
        <v>23</v>
      </c>
      <c r="R3814" t="s">
        <v>19</v>
      </c>
      <c r="S3814">
        <v>28.3</v>
      </c>
      <c r="T3814" t="s">
        <v>19</v>
      </c>
      <c r="U3814">
        <v>4.7</v>
      </c>
      <c r="V3814" t="s">
        <v>19</v>
      </c>
      <c r="W3814">
        <v>302</v>
      </c>
      <c r="X3814" t="s">
        <v>19</v>
      </c>
      <c r="Y3814">
        <v>60.7</v>
      </c>
      <c r="Z3814" t="s">
        <v>19</v>
      </c>
      <c r="AA3814" s="6">
        <f t="shared" si="178"/>
        <v>9.2126623087756307</v>
      </c>
      <c r="AB3814" s="6">
        <f t="shared" si="179"/>
        <v>48.582792155796135</v>
      </c>
      <c r="AC3814" s="6">
        <f t="shared" si="180"/>
        <v>18.317207844203871</v>
      </c>
    </row>
    <row r="3815" spans="1:29" hidden="1" x14ac:dyDescent="0.25">
      <c r="A3815">
        <v>200</v>
      </c>
      <c r="B3815" t="s">
        <v>17</v>
      </c>
      <c r="C3815" t="s">
        <v>18</v>
      </c>
      <c r="D3815" s="1">
        <v>45632</v>
      </c>
      <c r="E3815">
        <v>2200</v>
      </c>
      <c r="F3815">
        <v>341</v>
      </c>
      <c r="G3815">
        <v>0</v>
      </c>
      <c r="H3815" t="s">
        <v>19</v>
      </c>
      <c r="I3815">
        <v>0</v>
      </c>
      <c r="J3815" t="s">
        <v>19</v>
      </c>
      <c r="K3815">
        <v>0</v>
      </c>
      <c r="L3815" t="s">
        <v>19</v>
      </c>
      <c r="M3815">
        <v>5.2</v>
      </c>
      <c r="N3815" t="s">
        <v>19</v>
      </c>
      <c r="O3815">
        <v>63</v>
      </c>
      <c r="P3815" t="s">
        <v>19</v>
      </c>
      <c r="Q3815">
        <v>26</v>
      </c>
      <c r="R3815" t="s">
        <v>19</v>
      </c>
      <c r="S3815">
        <v>28</v>
      </c>
      <c r="T3815" t="s">
        <v>19</v>
      </c>
      <c r="U3815">
        <v>2</v>
      </c>
      <c r="V3815" t="s">
        <v>19</v>
      </c>
      <c r="W3815">
        <v>105</v>
      </c>
      <c r="X3815" t="s">
        <v>19</v>
      </c>
      <c r="Y3815">
        <v>60.4</v>
      </c>
      <c r="Z3815" t="s">
        <v>19</v>
      </c>
      <c r="AA3815" s="6">
        <f t="shared" si="178"/>
        <v>8.1403667094726249</v>
      </c>
      <c r="AB3815" s="6">
        <f t="shared" si="179"/>
        <v>46.652660077050726</v>
      </c>
      <c r="AC3815" s="6">
        <f t="shared" si="180"/>
        <v>16.347339922949274</v>
      </c>
    </row>
    <row r="3816" spans="1:29" hidden="1" x14ac:dyDescent="0.25">
      <c r="A3816">
        <v>200</v>
      </c>
      <c r="B3816" t="s">
        <v>17</v>
      </c>
      <c r="C3816" t="s">
        <v>18</v>
      </c>
      <c r="D3816" s="1">
        <v>45632</v>
      </c>
      <c r="E3816">
        <v>2300</v>
      </c>
      <c r="F3816">
        <v>341</v>
      </c>
      <c r="G3816">
        <v>0</v>
      </c>
      <c r="H3816" t="s">
        <v>19</v>
      </c>
      <c r="I3816">
        <v>0</v>
      </c>
      <c r="J3816" t="s">
        <v>19</v>
      </c>
      <c r="K3816">
        <v>0</v>
      </c>
      <c r="L3816" t="s">
        <v>19</v>
      </c>
      <c r="M3816">
        <v>6</v>
      </c>
      <c r="N3816" t="s">
        <v>19</v>
      </c>
      <c r="O3816">
        <v>62.3</v>
      </c>
      <c r="P3816" t="s">
        <v>19</v>
      </c>
      <c r="Q3816">
        <v>31</v>
      </c>
      <c r="R3816" t="s">
        <v>19</v>
      </c>
      <c r="S3816">
        <v>31.4</v>
      </c>
      <c r="T3816" t="s">
        <v>19</v>
      </c>
      <c r="U3816">
        <v>5.0999999999999996</v>
      </c>
      <c r="V3816" t="s">
        <v>19</v>
      </c>
      <c r="W3816">
        <v>303</v>
      </c>
      <c r="X3816" t="s">
        <v>19</v>
      </c>
      <c r="Y3816">
        <v>60.1</v>
      </c>
      <c r="Z3816" t="s">
        <v>19</v>
      </c>
      <c r="AA3816" s="6">
        <f t="shared" si="178"/>
        <v>8.5624666255554409</v>
      </c>
      <c r="AB3816" s="6">
        <f t="shared" si="179"/>
        <v>47.412439925999792</v>
      </c>
      <c r="AC3816" s="6">
        <f t="shared" si="180"/>
        <v>14.887560074000206</v>
      </c>
    </row>
    <row r="3817" spans="1:29" hidden="1" x14ac:dyDescent="0.25">
      <c r="A3817">
        <v>200</v>
      </c>
      <c r="B3817" t="s">
        <v>17</v>
      </c>
      <c r="C3817" t="s">
        <v>18</v>
      </c>
      <c r="D3817" s="1">
        <v>45632</v>
      </c>
      <c r="E3817">
        <v>2400</v>
      </c>
      <c r="F3817">
        <v>341</v>
      </c>
      <c r="G3817">
        <v>0</v>
      </c>
      <c r="H3817" t="s">
        <v>19</v>
      </c>
      <c r="I3817">
        <v>0</v>
      </c>
      <c r="J3817" t="s">
        <v>19</v>
      </c>
      <c r="K3817">
        <v>0</v>
      </c>
      <c r="L3817" t="s">
        <v>19</v>
      </c>
      <c r="M3817">
        <v>5.2</v>
      </c>
      <c r="N3817" t="s">
        <v>19</v>
      </c>
      <c r="O3817">
        <v>62.5</v>
      </c>
      <c r="P3817" t="s">
        <v>19</v>
      </c>
      <c r="Q3817">
        <v>27</v>
      </c>
      <c r="R3817" t="s">
        <v>19</v>
      </c>
      <c r="S3817">
        <v>28.2</v>
      </c>
      <c r="T3817" t="s">
        <v>19</v>
      </c>
      <c r="U3817">
        <v>3.9</v>
      </c>
      <c r="V3817" t="s">
        <v>19</v>
      </c>
      <c r="W3817">
        <v>314</v>
      </c>
      <c r="X3817" t="s">
        <v>19</v>
      </c>
      <c r="Y3817">
        <v>59.7</v>
      </c>
      <c r="Z3817" t="s">
        <v>19</v>
      </c>
      <c r="AA3817" s="6">
        <f t="shared" si="178"/>
        <v>8.0836391093113704</v>
      </c>
      <c r="AB3817" s="6">
        <f t="shared" si="179"/>
        <v>46.550550396760471</v>
      </c>
      <c r="AC3817" s="6">
        <f t="shared" si="180"/>
        <v>15.949449603239529</v>
      </c>
    </row>
    <row r="3818" spans="1:29" hidden="1" x14ac:dyDescent="0.25">
      <c r="A3818">
        <v>200</v>
      </c>
      <c r="B3818" t="s">
        <v>17</v>
      </c>
      <c r="C3818" t="s">
        <v>18</v>
      </c>
      <c r="D3818" s="1">
        <v>45633</v>
      </c>
      <c r="E3818" s="2">
        <v>100</v>
      </c>
      <c r="F3818">
        <v>342</v>
      </c>
      <c r="G3818">
        <v>0</v>
      </c>
      <c r="H3818" t="s">
        <v>19</v>
      </c>
      <c r="I3818">
        <v>0</v>
      </c>
      <c r="J3818" t="s">
        <v>19</v>
      </c>
      <c r="K3818">
        <v>0</v>
      </c>
      <c r="L3818" t="s">
        <v>19</v>
      </c>
      <c r="M3818">
        <v>4.9000000000000004</v>
      </c>
      <c r="N3818" t="s">
        <v>19</v>
      </c>
      <c r="O3818">
        <v>60.2</v>
      </c>
      <c r="P3818" t="s">
        <v>19</v>
      </c>
      <c r="Q3818">
        <v>27</v>
      </c>
      <c r="R3818" t="s">
        <v>19</v>
      </c>
      <c r="S3818">
        <v>26.5</v>
      </c>
      <c r="T3818" t="s">
        <v>19</v>
      </c>
      <c r="U3818">
        <v>4.3</v>
      </c>
      <c r="V3818" t="s">
        <v>19</v>
      </c>
      <c r="W3818">
        <v>322</v>
      </c>
      <c r="X3818" t="s">
        <v>19</v>
      </c>
      <c r="Y3818">
        <v>59.4</v>
      </c>
      <c r="Z3818" t="s">
        <v>19</v>
      </c>
      <c r="AA3818" s="6">
        <f t="shared" si="178"/>
        <v>7.1443784483839785</v>
      </c>
      <c r="AB3818" s="6">
        <f t="shared" si="179"/>
        <v>44.859881207091163</v>
      </c>
      <c r="AC3818" s="6">
        <f t="shared" si="180"/>
        <v>15.340118792908839</v>
      </c>
    </row>
    <row r="3819" spans="1:29" hidden="1" x14ac:dyDescent="0.25">
      <c r="A3819">
        <v>200</v>
      </c>
      <c r="B3819" t="s">
        <v>17</v>
      </c>
      <c r="C3819" t="s">
        <v>18</v>
      </c>
      <c r="D3819" s="1">
        <v>45633</v>
      </c>
      <c r="E3819" s="2">
        <v>200</v>
      </c>
      <c r="F3819">
        <v>342</v>
      </c>
      <c r="G3819">
        <v>0</v>
      </c>
      <c r="H3819" t="s">
        <v>19</v>
      </c>
      <c r="I3819">
        <v>0</v>
      </c>
      <c r="J3819" t="s">
        <v>19</v>
      </c>
      <c r="K3819">
        <v>0</v>
      </c>
      <c r="L3819" t="s">
        <v>19</v>
      </c>
      <c r="M3819">
        <v>4.7</v>
      </c>
      <c r="N3819" t="s">
        <v>19</v>
      </c>
      <c r="O3819">
        <v>60</v>
      </c>
      <c r="P3819" t="s">
        <v>19</v>
      </c>
      <c r="Q3819">
        <v>26</v>
      </c>
      <c r="R3819" t="s">
        <v>19</v>
      </c>
      <c r="S3819">
        <v>25.6</v>
      </c>
      <c r="T3819" t="s">
        <v>19</v>
      </c>
      <c r="U3819">
        <v>6</v>
      </c>
      <c r="V3819" t="s">
        <v>19</v>
      </c>
      <c r="W3819">
        <v>305</v>
      </c>
      <c r="X3819" t="s">
        <v>19</v>
      </c>
      <c r="Y3819">
        <v>59.1</v>
      </c>
      <c r="Z3819" t="s">
        <v>19</v>
      </c>
      <c r="AA3819" s="6">
        <f t="shared" si="178"/>
        <v>6.9271034912349023</v>
      </c>
      <c r="AB3819" s="6">
        <f t="shared" si="179"/>
        <v>44.468786284222823</v>
      </c>
      <c r="AC3819" s="6">
        <f t="shared" si="180"/>
        <v>15.531213715777177</v>
      </c>
    </row>
    <row r="3820" spans="1:29" hidden="1" x14ac:dyDescent="0.25">
      <c r="A3820">
        <v>200</v>
      </c>
      <c r="B3820" t="s">
        <v>17</v>
      </c>
      <c r="C3820" t="s">
        <v>18</v>
      </c>
      <c r="D3820" s="1">
        <v>45633</v>
      </c>
      <c r="E3820" s="2">
        <v>300</v>
      </c>
      <c r="F3820">
        <v>342</v>
      </c>
      <c r="G3820">
        <v>0</v>
      </c>
      <c r="H3820" t="s">
        <v>19</v>
      </c>
      <c r="I3820">
        <v>0</v>
      </c>
      <c r="J3820" t="s">
        <v>19</v>
      </c>
      <c r="K3820">
        <v>0</v>
      </c>
      <c r="L3820" t="s">
        <v>19</v>
      </c>
      <c r="M3820">
        <v>4.4000000000000004</v>
      </c>
      <c r="N3820" t="s">
        <v>19</v>
      </c>
      <c r="O3820">
        <v>58.2</v>
      </c>
      <c r="P3820" t="s">
        <v>19</v>
      </c>
      <c r="Q3820">
        <v>27</v>
      </c>
      <c r="R3820" t="s">
        <v>19</v>
      </c>
      <c r="S3820">
        <v>24.1</v>
      </c>
      <c r="T3820" t="s">
        <v>19</v>
      </c>
      <c r="U3820">
        <v>4.9000000000000004</v>
      </c>
      <c r="V3820" t="s">
        <v>19</v>
      </c>
      <c r="W3820">
        <v>312</v>
      </c>
      <c r="X3820" t="s">
        <v>19</v>
      </c>
      <c r="Y3820">
        <v>58.7</v>
      </c>
      <c r="Z3820" t="s">
        <v>19</v>
      </c>
      <c r="AA3820" s="6">
        <f t="shared" si="178"/>
        <v>6.327596018095619</v>
      </c>
      <c r="AB3820" s="6">
        <f t="shared" si="179"/>
        <v>43.389672832572117</v>
      </c>
      <c r="AC3820" s="6">
        <f t="shared" si="180"/>
        <v>14.810327167427886</v>
      </c>
    </row>
    <row r="3821" spans="1:29" hidden="1" x14ac:dyDescent="0.25">
      <c r="A3821">
        <v>200</v>
      </c>
      <c r="B3821" t="s">
        <v>17</v>
      </c>
      <c r="C3821" t="s">
        <v>18</v>
      </c>
      <c r="D3821" s="1">
        <v>45633</v>
      </c>
      <c r="E3821" s="2">
        <v>400</v>
      </c>
      <c r="F3821">
        <v>342</v>
      </c>
      <c r="G3821">
        <v>0</v>
      </c>
      <c r="H3821" t="s">
        <v>19</v>
      </c>
      <c r="I3821">
        <v>0</v>
      </c>
      <c r="J3821" t="s">
        <v>19</v>
      </c>
      <c r="K3821">
        <v>0</v>
      </c>
      <c r="L3821" t="s">
        <v>19</v>
      </c>
      <c r="M3821">
        <v>4.3</v>
      </c>
      <c r="N3821" t="s">
        <v>19</v>
      </c>
      <c r="O3821">
        <v>57.8</v>
      </c>
      <c r="P3821" t="s">
        <v>19</v>
      </c>
      <c r="Q3821">
        <v>26</v>
      </c>
      <c r="R3821" t="s">
        <v>19</v>
      </c>
      <c r="S3821">
        <v>23.2</v>
      </c>
      <c r="T3821" t="s">
        <v>19</v>
      </c>
      <c r="U3821">
        <v>4.5999999999999996</v>
      </c>
      <c r="V3821" t="s">
        <v>19</v>
      </c>
      <c r="W3821">
        <v>314</v>
      </c>
      <c r="X3821" t="s">
        <v>19</v>
      </c>
      <c r="Y3821">
        <v>58.5</v>
      </c>
      <c r="Z3821" t="s">
        <v>19</v>
      </c>
      <c r="AA3821" s="6">
        <f t="shared" si="178"/>
        <v>6.0373284478347031</v>
      </c>
      <c r="AB3821" s="6">
        <f t="shared" si="179"/>
        <v>42.867191206102461</v>
      </c>
      <c r="AC3821" s="6">
        <f t="shared" si="180"/>
        <v>14.932808793897536</v>
      </c>
    </row>
    <row r="3822" spans="1:29" hidden="1" x14ac:dyDescent="0.25">
      <c r="A3822">
        <v>200</v>
      </c>
      <c r="B3822" t="s">
        <v>17</v>
      </c>
      <c r="C3822" t="s">
        <v>18</v>
      </c>
      <c r="D3822" s="1">
        <v>45633</v>
      </c>
      <c r="E3822" s="2">
        <v>500</v>
      </c>
      <c r="F3822">
        <v>342</v>
      </c>
      <c r="G3822">
        <v>0</v>
      </c>
      <c r="H3822" t="s">
        <v>19</v>
      </c>
      <c r="I3822">
        <v>0</v>
      </c>
      <c r="J3822" t="s">
        <v>19</v>
      </c>
      <c r="K3822">
        <v>0</v>
      </c>
      <c r="L3822" t="s">
        <v>19</v>
      </c>
      <c r="M3822">
        <v>4.4000000000000004</v>
      </c>
      <c r="N3822" t="s">
        <v>19</v>
      </c>
      <c r="O3822">
        <v>57.6</v>
      </c>
      <c r="P3822" t="s">
        <v>19</v>
      </c>
      <c r="Q3822">
        <v>27</v>
      </c>
      <c r="R3822" t="s">
        <v>19</v>
      </c>
      <c r="S3822">
        <v>24.1</v>
      </c>
      <c r="T3822" t="s">
        <v>19</v>
      </c>
      <c r="U3822">
        <v>5.6</v>
      </c>
      <c r="V3822" t="s">
        <v>19</v>
      </c>
      <c r="W3822">
        <v>306</v>
      </c>
      <c r="X3822" t="s">
        <v>19</v>
      </c>
      <c r="Y3822">
        <v>58.2</v>
      </c>
      <c r="Z3822" t="s">
        <v>19</v>
      </c>
      <c r="AA3822" s="6">
        <f t="shared" si="178"/>
        <v>6.082554708893678</v>
      </c>
      <c r="AB3822" s="6">
        <f t="shared" si="179"/>
        <v>42.94859847600862</v>
      </c>
      <c r="AC3822" s="6">
        <f t="shared" si="180"/>
        <v>14.651401523991382</v>
      </c>
    </row>
    <row r="3823" spans="1:29" hidden="1" x14ac:dyDescent="0.25">
      <c r="A3823">
        <v>200</v>
      </c>
      <c r="B3823" t="s">
        <v>17</v>
      </c>
      <c r="C3823" t="s">
        <v>18</v>
      </c>
      <c r="D3823" s="1">
        <v>45633</v>
      </c>
      <c r="E3823" s="2">
        <v>600</v>
      </c>
      <c r="F3823">
        <v>342</v>
      </c>
      <c r="G3823">
        <v>0</v>
      </c>
      <c r="H3823" t="s">
        <v>19</v>
      </c>
      <c r="I3823">
        <v>0</v>
      </c>
      <c r="J3823" t="s">
        <v>19</v>
      </c>
      <c r="K3823">
        <v>0</v>
      </c>
      <c r="L3823" t="s">
        <v>19</v>
      </c>
      <c r="M3823">
        <v>4.5</v>
      </c>
      <c r="N3823" t="s">
        <v>19</v>
      </c>
      <c r="O3823">
        <v>56.4</v>
      </c>
      <c r="P3823" t="s">
        <v>19</v>
      </c>
      <c r="Q3823">
        <v>29</v>
      </c>
      <c r="R3823" t="s">
        <v>19</v>
      </c>
      <c r="S3823">
        <v>24.6</v>
      </c>
      <c r="T3823" t="s">
        <v>19</v>
      </c>
      <c r="U3823">
        <v>6</v>
      </c>
      <c r="V3823" t="s">
        <v>19</v>
      </c>
      <c r="W3823">
        <v>308</v>
      </c>
      <c r="X3823" t="s">
        <v>19</v>
      </c>
      <c r="Y3823">
        <v>58</v>
      </c>
      <c r="Z3823" t="s">
        <v>19</v>
      </c>
      <c r="AA3823" s="6">
        <f t="shared" si="178"/>
        <v>5.8313194351554429</v>
      </c>
      <c r="AB3823" s="6">
        <f t="shared" si="179"/>
        <v>42.496374983279793</v>
      </c>
      <c r="AC3823" s="6">
        <f t="shared" si="180"/>
        <v>13.903625016720206</v>
      </c>
    </row>
    <row r="3824" spans="1:29" hidden="1" x14ac:dyDescent="0.25">
      <c r="A3824">
        <v>200</v>
      </c>
      <c r="B3824" t="s">
        <v>17</v>
      </c>
      <c r="C3824" t="s">
        <v>18</v>
      </c>
      <c r="D3824" s="1">
        <v>45633</v>
      </c>
      <c r="E3824" s="2">
        <v>700</v>
      </c>
      <c r="F3824">
        <v>342</v>
      </c>
      <c r="G3824">
        <v>0</v>
      </c>
      <c r="H3824" t="s">
        <v>19</v>
      </c>
      <c r="I3824">
        <v>0</v>
      </c>
      <c r="J3824" t="s">
        <v>19</v>
      </c>
      <c r="K3824">
        <v>21</v>
      </c>
      <c r="L3824" t="s">
        <v>19</v>
      </c>
      <c r="M3824">
        <v>4.5999999999999996</v>
      </c>
      <c r="N3824" t="s">
        <v>19</v>
      </c>
      <c r="O3824">
        <v>55.3</v>
      </c>
      <c r="P3824" t="s">
        <v>19</v>
      </c>
      <c r="Q3824">
        <v>31</v>
      </c>
      <c r="R3824" t="s">
        <v>19</v>
      </c>
      <c r="S3824">
        <v>25.3</v>
      </c>
      <c r="T3824" t="s">
        <v>19</v>
      </c>
      <c r="U3824">
        <v>5.5</v>
      </c>
      <c r="V3824" t="s">
        <v>19</v>
      </c>
      <c r="W3824">
        <v>314</v>
      </c>
      <c r="X3824" t="s">
        <v>19</v>
      </c>
      <c r="Y3824">
        <v>57.7</v>
      </c>
      <c r="Z3824" t="s">
        <v>19</v>
      </c>
      <c r="AA3824" s="6">
        <f t="shared" si="178"/>
        <v>5.6000550260756725</v>
      </c>
      <c r="AB3824" s="6">
        <f t="shared" si="179"/>
        <v>42.080099046936212</v>
      </c>
      <c r="AC3824" s="6">
        <f t="shared" si="180"/>
        <v>13.219900953063785</v>
      </c>
    </row>
    <row r="3825" spans="1:29" hidden="1" x14ac:dyDescent="0.25">
      <c r="A3825">
        <v>200</v>
      </c>
      <c r="B3825" t="s">
        <v>17</v>
      </c>
      <c r="C3825" t="s">
        <v>18</v>
      </c>
      <c r="D3825" s="1">
        <v>45633</v>
      </c>
      <c r="E3825" s="2">
        <v>800</v>
      </c>
      <c r="F3825">
        <v>342</v>
      </c>
      <c r="G3825">
        <v>0</v>
      </c>
      <c r="H3825" t="s">
        <v>19</v>
      </c>
      <c r="I3825">
        <v>0</v>
      </c>
      <c r="J3825" t="s">
        <v>19</v>
      </c>
      <c r="K3825">
        <v>180</v>
      </c>
      <c r="L3825" t="s">
        <v>19</v>
      </c>
      <c r="M3825">
        <v>4.7</v>
      </c>
      <c r="N3825" t="s">
        <v>19</v>
      </c>
      <c r="O3825">
        <v>58.8</v>
      </c>
      <c r="P3825" t="s">
        <v>19</v>
      </c>
      <c r="Q3825">
        <v>27</v>
      </c>
      <c r="R3825" t="s">
        <v>19</v>
      </c>
      <c r="S3825">
        <v>25.4</v>
      </c>
      <c r="T3825" t="s">
        <v>19</v>
      </c>
      <c r="U3825">
        <v>4.2</v>
      </c>
      <c r="V3825" t="s">
        <v>19</v>
      </c>
      <c r="W3825">
        <v>323</v>
      </c>
      <c r="X3825" t="s">
        <v>19</v>
      </c>
      <c r="Y3825">
        <v>57.5</v>
      </c>
      <c r="Z3825" t="s">
        <v>19</v>
      </c>
      <c r="AA3825" s="6">
        <f t="shared" si="178"/>
        <v>6.5726342339746147</v>
      </c>
      <c r="AB3825" s="6">
        <f t="shared" si="179"/>
        <v>43.830741621154303</v>
      </c>
      <c r="AC3825" s="6">
        <f t="shared" si="180"/>
        <v>14.969258378845694</v>
      </c>
    </row>
    <row r="3826" spans="1:29" hidden="1" x14ac:dyDescent="0.25">
      <c r="A3826">
        <v>200</v>
      </c>
      <c r="B3826" t="s">
        <v>17</v>
      </c>
      <c r="C3826" t="s">
        <v>18</v>
      </c>
      <c r="D3826" s="1">
        <v>45633</v>
      </c>
      <c r="E3826" s="2">
        <v>900</v>
      </c>
      <c r="F3826">
        <v>342</v>
      </c>
      <c r="G3826">
        <v>0.01</v>
      </c>
      <c r="H3826" t="s">
        <v>19</v>
      </c>
      <c r="I3826">
        <v>0</v>
      </c>
      <c r="J3826" t="s">
        <v>19</v>
      </c>
      <c r="K3826">
        <v>519</v>
      </c>
      <c r="L3826" t="s">
        <v>19</v>
      </c>
      <c r="M3826">
        <v>5.2</v>
      </c>
      <c r="N3826" t="s">
        <v>19</v>
      </c>
      <c r="O3826">
        <v>65</v>
      </c>
      <c r="P3826" t="s">
        <v>19</v>
      </c>
      <c r="Q3826">
        <v>25</v>
      </c>
      <c r="R3826" t="s">
        <v>19</v>
      </c>
      <c r="S3826">
        <v>28</v>
      </c>
      <c r="T3826" t="s">
        <v>19</v>
      </c>
      <c r="U3826">
        <v>3.8</v>
      </c>
      <c r="V3826" t="s">
        <v>19</v>
      </c>
      <c r="W3826">
        <v>322</v>
      </c>
      <c r="X3826" t="s">
        <v>19</v>
      </c>
      <c r="Y3826">
        <v>57.3</v>
      </c>
      <c r="Z3826" t="s">
        <v>19</v>
      </c>
      <c r="AA3826" s="6">
        <f t="shared" si="178"/>
        <v>8.7914305022854542</v>
      </c>
      <c r="AB3826" s="6">
        <f t="shared" si="179"/>
        <v>47.824574904113817</v>
      </c>
      <c r="AC3826" s="6">
        <f t="shared" si="180"/>
        <v>17.175425095886183</v>
      </c>
    </row>
    <row r="3827" spans="1:29" hidden="1" x14ac:dyDescent="0.25">
      <c r="A3827">
        <v>200</v>
      </c>
      <c r="B3827" t="s">
        <v>17</v>
      </c>
      <c r="C3827" t="s">
        <v>18</v>
      </c>
      <c r="D3827" s="1">
        <v>45633</v>
      </c>
      <c r="E3827">
        <v>1000</v>
      </c>
      <c r="F3827">
        <v>342</v>
      </c>
      <c r="G3827">
        <v>0.01</v>
      </c>
      <c r="H3827" t="s">
        <v>19</v>
      </c>
      <c r="I3827">
        <v>0</v>
      </c>
      <c r="J3827" t="s">
        <v>19</v>
      </c>
      <c r="K3827">
        <v>938</v>
      </c>
      <c r="L3827" t="s">
        <v>19</v>
      </c>
      <c r="M3827">
        <v>5.5</v>
      </c>
      <c r="N3827" t="s">
        <v>19</v>
      </c>
      <c r="O3827">
        <v>72.400000000000006</v>
      </c>
      <c r="P3827" t="s">
        <v>19</v>
      </c>
      <c r="Q3827">
        <v>20</v>
      </c>
      <c r="R3827" t="s">
        <v>19</v>
      </c>
      <c r="S3827">
        <v>29.6</v>
      </c>
      <c r="T3827" t="s">
        <v>19</v>
      </c>
      <c r="U3827">
        <v>4.9000000000000004</v>
      </c>
      <c r="V3827" t="s">
        <v>19</v>
      </c>
      <c r="W3827">
        <v>314</v>
      </c>
      <c r="X3827" t="s">
        <v>19</v>
      </c>
      <c r="Y3827">
        <v>57.1</v>
      </c>
      <c r="Z3827" t="s">
        <v>19</v>
      </c>
      <c r="AA3827" s="6">
        <f t="shared" si="178"/>
        <v>10.75906841717887</v>
      </c>
      <c r="AB3827" s="6">
        <f t="shared" si="179"/>
        <v>51.366323150921964</v>
      </c>
      <c r="AC3827" s="6">
        <f t="shared" si="180"/>
        <v>21.033676849078041</v>
      </c>
    </row>
    <row r="3828" spans="1:29" hidden="1" x14ac:dyDescent="0.25">
      <c r="A3828">
        <v>200</v>
      </c>
      <c r="B3828" t="s">
        <v>17</v>
      </c>
      <c r="C3828" t="s">
        <v>18</v>
      </c>
      <c r="D3828" s="1">
        <v>45633</v>
      </c>
      <c r="E3828">
        <v>1100</v>
      </c>
      <c r="F3828">
        <v>342</v>
      </c>
      <c r="G3828">
        <v>0.01</v>
      </c>
      <c r="H3828" t="s">
        <v>19</v>
      </c>
      <c r="I3828">
        <v>0</v>
      </c>
      <c r="J3828" t="s">
        <v>19</v>
      </c>
      <c r="K3828">
        <v>1139</v>
      </c>
      <c r="L3828" t="s">
        <v>19</v>
      </c>
      <c r="M3828">
        <v>5.8</v>
      </c>
      <c r="N3828" t="s">
        <v>19</v>
      </c>
      <c r="O3828">
        <v>77</v>
      </c>
      <c r="P3828" t="s">
        <v>19</v>
      </c>
      <c r="Q3828">
        <v>18</v>
      </c>
      <c r="R3828" t="s">
        <v>19</v>
      </c>
      <c r="S3828">
        <v>30.8</v>
      </c>
      <c r="T3828" t="s">
        <v>19</v>
      </c>
      <c r="U3828">
        <v>3.9</v>
      </c>
      <c r="V3828" t="s">
        <v>19</v>
      </c>
      <c r="W3828">
        <v>312</v>
      </c>
      <c r="X3828" t="s">
        <v>19</v>
      </c>
      <c r="Y3828">
        <v>57.1</v>
      </c>
      <c r="Z3828" t="s">
        <v>19</v>
      </c>
      <c r="AA3828" s="6">
        <f t="shared" si="178"/>
        <v>12.02416281517786</v>
      </c>
      <c r="AB3828" s="6">
        <f t="shared" si="179"/>
        <v>53.643493067320151</v>
      </c>
      <c r="AC3828" s="6">
        <f t="shared" si="180"/>
        <v>23.356506932679849</v>
      </c>
    </row>
    <row r="3829" spans="1:29" x14ac:dyDescent="0.25">
      <c r="A3829">
        <v>200</v>
      </c>
      <c r="B3829" t="s">
        <v>17</v>
      </c>
      <c r="C3829" t="s">
        <v>18</v>
      </c>
      <c r="D3829" s="1">
        <v>45633</v>
      </c>
      <c r="E3829">
        <v>1200</v>
      </c>
      <c r="F3829">
        <v>342</v>
      </c>
      <c r="G3829">
        <v>0.01</v>
      </c>
      <c r="H3829" t="s">
        <v>19</v>
      </c>
      <c r="I3829">
        <v>0</v>
      </c>
      <c r="J3829" t="s">
        <v>19</v>
      </c>
      <c r="K3829">
        <v>1221</v>
      </c>
      <c r="L3829" t="s">
        <v>19</v>
      </c>
      <c r="M3829">
        <v>5.9</v>
      </c>
      <c r="N3829" t="s">
        <v>19</v>
      </c>
      <c r="O3829">
        <v>80.099999999999994</v>
      </c>
      <c r="P3829" t="s">
        <v>19</v>
      </c>
      <c r="Q3829">
        <v>17</v>
      </c>
      <c r="R3829" t="s">
        <v>19</v>
      </c>
      <c r="S3829">
        <v>31.1</v>
      </c>
      <c r="T3829" t="s">
        <v>19</v>
      </c>
      <c r="U3829">
        <v>4</v>
      </c>
      <c r="V3829" t="s">
        <v>19</v>
      </c>
      <c r="W3829">
        <v>174</v>
      </c>
      <c r="X3829" t="s">
        <v>19</v>
      </c>
      <c r="Y3829">
        <v>57.5</v>
      </c>
      <c r="Z3829" t="s">
        <v>19</v>
      </c>
      <c r="AA3829" s="6">
        <f t="shared" ref="AA3829:AA3892" si="181" xml:space="preserve"> ((O3829-32)*5/9)*ATAN(0.151977*SQRT(Q3829+8.313659)) + ATAN(((O3829-32)*5/9)+Q3829) - ATAN(Q3829-1.676331) + 0.00391838*(Q3829^1.5)*ATAN(0.023101*Q3829) - 4.686035</f>
        <v>12.903392752409932</v>
      </c>
      <c r="AB3829" s="6">
        <f t="shared" si="179"/>
        <v>55.22610695433788</v>
      </c>
      <c r="AC3829" s="6">
        <f t="shared" si="180"/>
        <v>24.873893045662115</v>
      </c>
    </row>
    <row r="3830" spans="1:29" x14ac:dyDescent="0.25">
      <c r="A3830">
        <v>200</v>
      </c>
      <c r="B3830" t="s">
        <v>17</v>
      </c>
      <c r="C3830" t="s">
        <v>18</v>
      </c>
      <c r="D3830" s="1">
        <v>45633</v>
      </c>
      <c r="E3830">
        <v>1300</v>
      </c>
      <c r="F3830">
        <v>342</v>
      </c>
      <c r="G3830">
        <v>0.02</v>
      </c>
      <c r="H3830" t="s">
        <v>19</v>
      </c>
      <c r="I3830">
        <v>0</v>
      </c>
      <c r="J3830" t="s">
        <v>19</v>
      </c>
      <c r="K3830">
        <v>1168</v>
      </c>
      <c r="L3830" t="s">
        <v>19</v>
      </c>
      <c r="M3830">
        <v>6.6</v>
      </c>
      <c r="N3830" t="s">
        <v>19</v>
      </c>
      <c r="O3830">
        <v>79.3</v>
      </c>
      <c r="P3830" t="s">
        <v>19</v>
      </c>
      <c r="Q3830">
        <v>19</v>
      </c>
      <c r="R3830" t="s">
        <v>19</v>
      </c>
      <c r="S3830">
        <v>34.1</v>
      </c>
      <c r="T3830" t="s">
        <v>19</v>
      </c>
      <c r="U3830">
        <v>6.4</v>
      </c>
      <c r="V3830" t="s">
        <v>19</v>
      </c>
      <c r="W3830">
        <v>146</v>
      </c>
      <c r="X3830" t="s">
        <v>19</v>
      </c>
      <c r="Y3830">
        <v>58.2</v>
      </c>
      <c r="Z3830" t="s">
        <v>19</v>
      </c>
      <c r="AA3830" s="6">
        <f t="shared" si="181"/>
        <v>13.122376809680304</v>
      </c>
      <c r="AB3830" s="6">
        <f t="shared" si="179"/>
        <v>55.620278257424545</v>
      </c>
      <c r="AC3830" s="6">
        <f t="shared" si="180"/>
        <v>23.679721742575452</v>
      </c>
    </row>
    <row r="3831" spans="1:29" x14ac:dyDescent="0.25">
      <c r="A3831">
        <v>200</v>
      </c>
      <c r="B3831" t="s">
        <v>17</v>
      </c>
      <c r="C3831" t="s">
        <v>18</v>
      </c>
      <c r="D3831" s="1">
        <v>45633</v>
      </c>
      <c r="E3831">
        <v>1400</v>
      </c>
      <c r="F3831">
        <v>342</v>
      </c>
      <c r="G3831">
        <v>0.01</v>
      </c>
      <c r="H3831" t="s">
        <v>19</v>
      </c>
      <c r="I3831">
        <v>0</v>
      </c>
      <c r="J3831" t="s">
        <v>19</v>
      </c>
      <c r="K3831">
        <v>996</v>
      </c>
      <c r="L3831" t="s">
        <v>19</v>
      </c>
      <c r="M3831">
        <v>5.8</v>
      </c>
      <c r="N3831" t="s">
        <v>19</v>
      </c>
      <c r="O3831">
        <v>79.8</v>
      </c>
      <c r="P3831" t="s">
        <v>19</v>
      </c>
      <c r="Q3831">
        <v>17</v>
      </c>
      <c r="R3831" t="s">
        <v>19</v>
      </c>
      <c r="S3831">
        <v>30.6</v>
      </c>
      <c r="T3831" t="s">
        <v>19</v>
      </c>
      <c r="U3831">
        <v>5.7</v>
      </c>
      <c r="V3831" t="s">
        <v>19</v>
      </c>
      <c r="W3831">
        <v>138</v>
      </c>
      <c r="X3831" t="s">
        <v>19</v>
      </c>
      <c r="Y3831">
        <v>58.9</v>
      </c>
      <c r="Z3831" t="s">
        <v>19</v>
      </c>
      <c r="AA3831" s="6">
        <f t="shared" si="181"/>
        <v>12.794504747932237</v>
      </c>
      <c r="AB3831" s="6">
        <f t="shared" si="179"/>
        <v>55.030108546278029</v>
      </c>
      <c r="AC3831" s="6">
        <f t="shared" si="180"/>
        <v>24.769891453721968</v>
      </c>
    </row>
    <row r="3832" spans="1:29" x14ac:dyDescent="0.25">
      <c r="A3832">
        <v>200</v>
      </c>
      <c r="B3832" t="s">
        <v>17</v>
      </c>
      <c r="C3832" t="s">
        <v>18</v>
      </c>
      <c r="D3832" s="1">
        <v>45633</v>
      </c>
      <c r="E3832">
        <v>1500</v>
      </c>
      <c r="F3832">
        <v>342</v>
      </c>
      <c r="G3832">
        <v>0.01</v>
      </c>
      <c r="H3832" t="s">
        <v>19</v>
      </c>
      <c r="I3832">
        <v>0</v>
      </c>
      <c r="J3832" t="s">
        <v>19</v>
      </c>
      <c r="K3832">
        <v>698</v>
      </c>
      <c r="L3832" t="s">
        <v>19</v>
      </c>
      <c r="M3832">
        <v>5.6</v>
      </c>
      <c r="N3832" t="s">
        <v>19</v>
      </c>
      <c r="O3832">
        <v>80</v>
      </c>
      <c r="P3832" t="s">
        <v>19</v>
      </c>
      <c r="Q3832">
        <v>16</v>
      </c>
      <c r="R3832" t="s">
        <v>19</v>
      </c>
      <c r="S3832">
        <v>29.6</v>
      </c>
      <c r="T3832" t="s">
        <v>19</v>
      </c>
      <c r="U3832">
        <v>5</v>
      </c>
      <c r="V3832" t="s">
        <v>19</v>
      </c>
      <c r="W3832">
        <v>140</v>
      </c>
      <c r="X3832" t="s">
        <v>19</v>
      </c>
      <c r="Y3832">
        <v>59.7</v>
      </c>
      <c r="Z3832" t="s">
        <v>19</v>
      </c>
      <c r="AA3832" s="6">
        <f t="shared" si="181"/>
        <v>12.598491073926354</v>
      </c>
      <c r="AB3832" s="6">
        <f t="shared" si="179"/>
        <v>54.677283933067436</v>
      </c>
      <c r="AC3832" s="6">
        <f t="shared" si="180"/>
        <v>25.322716066932564</v>
      </c>
    </row>
    <row r="3833" spans="1:29" x14ac:dyDescent="0.25">
      <c r="A3833">
        <v>200</v>
      </c>
      <c r="B3833" t="s">
        <v>17</v>
      </c>
      <c r="C3833" t="s">
        <v>18</v>
      </c>
      <c r="D3833" s="1">
        <v>45633</v>
      </c>
      <c r="E3833">
        <v>1600</v>
      </c>
      <c r="F3833">
        <v>342</v>
      </c>
      <c r="G3833">
        <v>0.01</v>
      </c>
      <c r="H3833" t="s">
        <v>19</v>
      </c>
      <c r="I3833">
        <v>0</v>
      </c>
      <c r="J3833" t="s">
        <v>19</v>
      </c>
      <c r="K3833">
        <v>312</v>
      </c>
      <c r="L3833" t="s">
        <v>19</v>
      </c>
      <c r="M3833">
        <v>5.2</v>
      </c>
      <c r="N3833" t="s">
        <v>19</v>
      </c>
      <c r="O3833">
        <v>78.599999999999994</v>
      </c>
      <c r="P3833" t="s">
        <v>19</v>
      </c>
      <c r="Q3833">
        <v>15</v>
      </c>
      <c r="R3833" t="s">
        <v>19</v>
      </c>
      <c r="S3833">
        <v>27.8</v>
      </c>
      <c r="T3833" t="s">
        <v>19</v>
      </c>
      <c r="U3833">
        <v>4.8</v>
      </c>
      <c r="V3833" t="s">
        <v>19</v>
      </c>
      <c r="W3833">
        <v>144</v>
      </c>
      <c r="X3833" t="s">
        <v>19</v>
      </c>
      <c r="Y3833">
        <v>60.4</v>
      </c>
      <c r="Z3833" t="s">
        <v>19</v>
      </c>
      <c r="AA3833" s="6">
        <f t="shared" si="181"/>
        <v>11.829531495894759</v>
      </c>
      <c r="AB3833" s="6">
        <f t="shared" si="179"/>
        <v>53.293156692610566</v>
      </c>
      <c r="AC3833" s="6">
        <f t="shared" si="180"/>
        <v>25.306843307389428</v>
      </c>
    </row>
    <row r="3834" spans="1:29" hidden="1" x14ac:dyDescent="0.25">
      <c r="A3834">
        <v>200</v>
      </c>
      <c r="B3834" t="s">
        <v>17</v>
      </c>
      <c r="C3834" t="s">
        <v>18</v>
      </c>
      <c r="D3834" s="1">
        <v>45633</v>
      </c>
      <c r="E3834">
        <v>1700</v>
      </c>
      <c r="F3834">
        <v>342</v>
      </c>
      <c r="G3834">
        <v>0</v>
      </c>
      <c r="H3834" t="s">
        <v>19</v>
      </c>
      <c r="I3834">
        <v>0</v>
      </c>
      <c r="J3834" t="s">
        <v>19</v>
      </c>
      <c r="K3834">
        <v>28</v>
      </c>
      <c r="L3834" t="s">
        <v>19</v>
      </c>
      <c r="M3834">
        <v>7.1</v>
      </c>
      <c r="N3834" t="s">
        <v>19</v>
      </c>
      <c r="O3834">
        <v>69.400000000000006</v>
      </c>
      <c r="P3834" t="s">
        <v>19</v>
      </c>
      <c r="Q3834">
        <v>29</v>
      </c>
      <c r="R3834" t="s">
        <v>19</v>
      </c>
      <c r="S3834">
        <v>35.6</v>
      </c>
      <c r="T3834" t="s">
        <v>19</v>
      </c>
      <c r="U3834">
        <v>2</v>
      </c>
      <c r="V3834" t="s">
        <v>19</v>
      </c>
      <c r="W3834">
        <v>132</v>
      </c>
      <c r="X3834" t="s">
        <v>19</v>
      </c>
      <c r="Y3834">
        <v>61</v>
      </c>
      <c r="Z3834" t="s">
        <v>19</v>
      </c>
      <c r="AA3834" s="6">
        <f t="shared" si="181"/>
        <v>11.238821311960198</v>
      </c>
      <c r="AB3834" s="6">
        <f t="shared" si="179"/>
        <v>52.229878361528357</v>
      </c>
      <c r="AC3834" s="6">
        <f t="shared" si="180"/>
        <v>17.170121638471649</v>
      </c>
    </row>
    <row r="3835" spans="1:29" hidden="1" x14ac:dyDescent="0.25">
      <c r="A3835">
        <v>200</v>
      </c>
      <c r="B3835" t="s">
        <v>17</v>
      </c>
      <c r="C3835" t="s">
        <v>18</v>
      </c>
      <c r="D3835" s="1">
        <v>45633</v>
      </c>
      <c r="E3835">
        <v>1800</v>
      </c>
      <c r="F3835">
        <v>342</v>
      </c>
      <c r="G3835">
        <v>0</v>
      </c>
      <c r="H3835" t="s">
        <v>19</v>
      </c>
      <c r="I3835">
        <v>0</v>
      </c>
      <c r="J3835" t="s">
        <v>19</v>
      </c>
      <c r="K3835">
        <v>0</v>
      </c>
      <c r="L3835" t="s">
        <v>19</v>
      </c>
      <c r="M3835">
        <v>8</v>
      </c>
      <c r="N3835" t="s">
        <v>19</v>
      </c>
      <c r="O3835">
        <v>59.3</v>
      </c>
      <c r="P3835" t="s">
        <v>19</v>
      </c>
      <c r="Q3835">
        <v>46</v>
      </c>
      <c r="R3835" t="s">
        <v>19</v>
      </c>
      <c r="S3835">
        <v>38.700000000000003</v>
      </c>
      <c r="T3835" t="s">
        <v>19</v>
      </c>
      <c r="U3835">
        <v>1.2</v>
      </c>
      <c r="V3835" t="s">
        <v>19</v>
      </c>
      <c r="W3835">
        <v>341</v>
      </c>
      <c r="X3835" t="s">
        <v>19</v>
      </c>
      <c r="Y3835">
        <v>61.3</v>
      </c>
      <c r="Z3835" t="s">
        <v>19</v>
      </c>
      <c r="AA3835" s="6">
        <f t="shared" si="181"/>
        <v>9.0871265985597649</v>
      </c>
      <c r="AB3835" s="6">
        <f t="shared" si="179"/>
        <v>48.356827877407575</v>
      </c>
      <c r="AC3835" s="6">
        <f t="shared" si="180"/>
        <v>10.943172122592422</v>
      </c>
    </row>
    <row r="3836" spans="1:29" hidden="1" x14ac:dyDescent="0.25">
      <c r="A3836">
        <v>200</v>
      </c>
      <c r="B3836" t="s">
        <v>17</v>
      </c>
      <c r="C3836" t="s">
        <v>18</v>
      </c>
      <c r="D3836" s="1">
        <v>45633</v>
      </c>
      <c r="E3836">
        <v>1900</v>
      </c>
      <c r="F3836">
        <v>342</v>
      </c>
      <c r="G3836">
        <v>0</v>
      </c>
      <c r="H3836" t="s">
        <v>19</v>
      </c>
      <c r="I3836">
        <v>0</v>
      </c>
      <c r="J3836" t="s">
        <v>19</v>
      </c>
      <c r="K3836">
        <v>0</v>
      </c>
      <c r="L3836" t="s">
        <v>19</v>
      </c>
      <c r="M3836">
        <v>9.5</v>
      </c>
      <c r="N3836" t="s">
        <v>19</v>
      </c>
      <c r="O3836">
        <v>53.5</v>
      </c>
      <c r="P3836" t="s">
        <v>19</v>
      </c>
      <c r="Q3836">
        <v>68</v>
      </c>
      <c r="R3836" t="s">
        <v>19</v>
      </c>
      <c r="S3836">
        <v>43.3</v>
      </c>
      <c r="T3836" t="s">
        <v>19</v>
      </c>
      <c r="U3836">
        <v>2.2000000000000002</v>
      </c>
      <c r="V3836" t="s">
        <v>19</v>
      </c>
      <c r="W3836">
        <v>297</v>
      </c>
      <c r="X3836" t="s">
        <v>19</v>
      </c>
      <c r="Y3836">
        <v>61.3</v>
      </c>
      <c r="Z3836" t="s">
        <v>19</v>
      </c>
      <c r="AA3836" s="6">
        <f t="shared" si="181"/>
        <v>8.5737765660630458</v>
      </c>
      <c r="AB3836" s="6">
        <f t="shared" si="179"/>
        <v>47.432797818913485</v>
      </c>
      <c r="AC3836" s="6">
        <f t="shared" si="180"/>
        <v>6.0672021810865147</v>
      </c>
    </row>
    <row r="3837" spans="1:29" hidden="1" x14ac:dyDescent="0.25">
      <c r="A3837">
        <v>200</v>
      </c>
      <c r="B3837" t="s">
        <v>17</v>
      </c>
      <c r="C3837" t="s">
        <v>18</v>
      </c>
      <c r="D3837" s="1">
        <v>45633</v>
      </c>
      <c r="E3837">
        <v>2000</v>
      </c>
      <c r="F3837">
        <v>342</v>
      </c>
      <c r="G3837">
        <v>0</v>
      </c>
      <c r="H3837" t="s">
        <v>19</v>
      </c>
      <c r="I3837">
        <v>0</v>
      </c>
      <c r="J3837" t="s">
        <v>19</v>
      </c>
      <c r="K3837">
        <v>0</v>
      </c>
      <c r="L3837" t="s">
        <v>19</v>
      </c>
      <c r="M3837">
        <v>8.9</v>
      </c>
      <c r="N3837" t="s">
        <v>19</v>
      </c>
      <c r="O3837">
        <v>50.4</v>
      </c>
      <c r="P3837" t="s">
        <v>19</v>
      </c>
      <c r="Q3837">
        <v>71</v>
      </c>
      <c r="R3837" t="s">
        <v>19</v>
      </c>
      <c r="S3837">
        <v>41.4</v>
      </c>
      <c r="T3837" t="s">
        <v>19</v>
      </c>
      <c r="U3837">
        <v>3.3</v>
      </c>
      <c r="V3837" t="s">
        <v>19</v>
      </c>
      <c r="W3837">
        <v>293</v>
      </c>
      <c r="X3837" t="s">
        <v>19</v>
      </c>
      <c r="Y3837">
        <v>61.1</v>
      </c>
      <c r="Z3837" t="s">
        <v>19</v>
      </c>
      <c r="AA3837" s="6">
        <f t="shared" si="181"/>
        <v>7.2672949137552294</v>
      </c>
      <c r="AB3837" s="6">
        <f t="shared" si="179"/>
        <v>45.081130844759414</v>
      </c>
      <c r="AC3837" s="6">
        <f t="shared" si="180"/>
        <v>5.3188691552405842</v>
      </c>
    </row>
    <row r="3838" spans="1:29" hidden="1" x14ac:dyDescent="0.25">
      <c r="A3838">
        <v>200</v>
      </c>
      <c r="B3838" t="s">
        <v>17</v>
      </c>
      <c r="C3838" t="s">
        <v>18</v>
      </c>
      <c r="D3838" s="1">
        <v>45633</v>
      </c>
      <c r="E3838">
        <v>2100</v>
      </c>
      <c r="F3838">
        <v>342</v>
      </c>
      <c r="G3838">
        <v>0</v>
      </c>
      <c r="H3838" t="s">
        <v>19</v>
      </c>
      <c r="I3838">
        <v>0</v>
      </c>
      <c r="J3838" t="s">
        <v>19</v>
      </c>
      <c r="K3838">
        <v>0</v>
      </c>
      <c r="L3838" t="s">
        <v>19</v>
      </c>
      <c r="M3838">
        <v>7.9</v>
      </c>
      <c r="N3838" t="s">
        <v>19</v>
      </c>
      <c r="O3838">
        <v>52</v>
      </c>
      <c r="P3838" t="s">
        <v>19</v>
      </c>
      <c r="Q3838">
        <v>60</v>
      </c>
      <c r="R3838" t="s">
        <v>19</v>
      </c>
      <c r="S3838">
        <v>38.5</v>
      </c>
      <c r="T3838" t="s">
        <v>19</v>
      </c>
      <c r="U3838">
        <v>3.6</v>
      </c>
      <c r="V3838" t="s">
        <v>19</v>
      </c>
      <c r="W3838">
        <v>304</v>
      </c>
      <c r="X3838" t="s">
        <v>19</v>
      </c>
      <c r="Y3838">
        <v>60.7</v>
      </c>
      <c r="Z3838" t="s">
        <v>19</v>
      </c>
      <c r="AA3838" s="6">
        <f t="shared" si="181"/>
        <v>7.0220884396623511</v>
      </c>
      <c r="AB3838" s="6">
        <f t="shared" si="179"/>
        <v>44.63975919139223</v>
      </c>
      <c r="AC3838" s="6">
        <f t="shared" si="180"/>
        <v>7.3602408086077702</v>
      </c>
    </row>
    <row r="3839" spans="1:29" hidden="1" x14ac:dyDescent="0.25">
      <c r="A3839">
        <v>200</v>
      </c>
      <c r="B3839" t="s">
        <v>17</v>
      </c>
      <c r="C3839" t="s">
        <v>18</v>
      </c>
      <c r="D3839" s="1">
        <v>45633</v>
      </c>
      <c r="E3839">
        <v>2200</v>
      </c>
      <c r="F3839">
        <v>342</v>
      </c>
      <c r="G3839">
        <v>0</v>
      </c>
      <c r="H3839" t="s">
        <v>19</v>
      </c>
      <c r="I3839">
        <v>0</v>
      </c>
      <c r="J3839" t="s">
        <v>19</v>
      </c>
      <c r="K3839">
        <v>0</v>
      </c>
      <c r="L3839" t="s">
        <v>19</v>
      </c>
      <c r="M3839">
        <v>8.1999999999999993</v>
      </c>
      <c r="N3839" t="s">
        <v>19</v>
      </c>
      <c r="O3839">
        <v>50.8</v>
      </c>
      <c r="P3839" t="s">
        <v>19</v>
      </c>
      <c r="Q3839">
        <v>65</v>
      </c>
      <c r="R3839" t="s">
        <v>19</v>
      </c>
      <c r="S3839">
        <v>39.4</v>
      </c>
      <c r="T3839" t="s">
        <v>19</v>
      </c>
      <c r="U3839">
        <v>2.9</v>
      </c>
      <c r="V3839" t="s">
        <v>19</v>
      </c>
      <c r="W3839">
        <v>306</v>
      </c>
      <c r="X3839" t="s">
        <v>19</v>
      </c>
      <c r="Y3839">
        <v>60.3</v>
      </c>
      <c r="Z3839" t="s">
        <v>19</v>
      </c>
      <c r="AA3839" s="6">
        <f t="shared" si="181"/>
        <v>6.8982524381093171</v>
      </c>
      <c r="AB3839" s="6">
        <f t="shared" si="179"/>
        <v>44.416854388596775</v>
      </c>
      <c r="AC3839" s="6">
        <f t="shared" si="180"/>
        <v>6.3831456114032221</v>
      </c>
    </row>
    <row r="3840" spans="1:29" hidden="1" x14ac:dyDescent="0.25">
      <c r="A3840">
        <v>200</v>
      </c>
      <c r="B3840" t="s">
        <v>17</v>
      </c>
      <c r="C3840" t="s">
        <v>18</v>
      </c>
      <c r="D3840" s="1">
        <v>45633</v>
      </c>
      <c r="E3840">
        <v>2300</v>
      </c>
      <c r="F3840">
        <v>342</v>
      </c>
      <c r="G3840">
        <v>0</v>
      </c>
      <c r="H3840" t="s">
        <v>19</v>
      </c>
      <c r="I3840">
        <v>0</v>
      </c>
      <c r="J3840" t="s">
        <v>19</v>
      </c>
      <c r="K3840">
        <v>0</v>
      </c>
      <c r="L3840" t="s">
        <v>19</v>
      </c>
      <c r="M3840">
        <v>7.5</v>
      </c>
      <c r="N3840" t="s">
        <v>19</v>
      </c>
      <c r="O3840">
        <v>50.6</v>
      </c>
      <c r="P3840" t="s">
        <v>19</v>
      </c>
      <c r="Q3840">
        <v>59</v>
      </c>
      <c r="R3840" t="s">
        <v>19</v>
      </c>
      <c r="S3840">
        <v>37</v>
      </c>
      <c r="T3840" t="s">
        <v>19</v>
      </c>
      <c r="U3840">
        <v>3.3</v>
      </c>
      <c r="V3840" t="s">
        <v>19</v>
      </c>
      <c r="W3840">
        <v>310</v>
      </c>
      <c r="X3840" t="s">
        <v>19</v>
      </c>
      <c r="Y3840">
        <v>59.8</v>
      </c>
      <c r="Z3840" t="s">
        <v>19</v>
      </c>
      <c r="AA3840" s="6">
        <f t="shared" si="181"/>
        <v>6.2290077062688685</v>
      </c>
      <c r="AB3840" s="6">
        <f t="shared" si="179"/>
        <v>43.212213871283964</v>
      </c>
      <c r="AC3840" s="6">
        <f t="shared" si="180"/>
        <v>7.3877861287160371</v>
      </c>
    </row>
    <row r="3841" spans="1:29" hidden="1" x14ac:dyDescent="0.25">
      <c r="A3841">
        <v>200</v>
      </c>
      <c r="B3841" t="s">
        <v>17</v>
      </c>
      <c r="C3841" t="s">
        <v>18</v>
      </c>
      <c r="D3841" s="1">
        <v>45633</v>
      </c>
      <c r="E3841">
        <v>2400</v>
      </c>
      <c r="F3841">
        <v>342</v>
      </c>
      <c r="G3841">
        <v>0</v>
      </c>
      <c r="H3841" t="s">
        <v>19</v>
      </c>
      <c r="I3841">
        <v>0</v>
      </c>
      <c r="J3841" t="s">
        <v>19</v>
      </c>
      <c r="K3841">
        <v>0</v>
      </c>
      <c r="L3841" t="s">
        <v>19</v>
      </c>
      <c r="M3841">
        <v>5.5</v>
      </c>
      <c r="N3841" t="s">
        <v>19</v>
      </c>
      <c r="O3841">
        <v>53</v>
      </c>
      <c r="P3841" t="s">
        <v>19</v>
      </c>
      <c r="Q3841">
        <v>40</v>
      </c>
      <c r="R3841" t="s">
        <v>19</v>
      </c>
      <c r="S3841">
        <v>29.4</v>
      </c>
      <c r="T3841" t="s">
        <v>19</v>
      </c>
      <c r="U3841">
        <v>3.9</v>
      </c>
      <c r="V3841" t="s">
        <v>19</v>
      </c>
      <c r="W3841">
        <v>314</v>
      </c>
      <c r="X3841" t="s">
        <v>19</v>
      </c>
      <c r="Y3841">
        <v>59.4</v>
      </c>
      <c r="Z3841" t="s">
        <v>19</v>
      </c>
      <c r="AA3841" s="6">
        <f t="shared" si="181"/>
        <v>5.5428015086103493</v>
      </c>
      <c r="AB3841" s="6">
        <f t="shared" si="179"/>
        <v>41.977042715498627</v>
      </c>
      <c r="AC3841" s="6">
        <f t="shared" si="180"/>
        <v>11.022957284501373</v>
      </c>
    </row>
    <row r="3842" spans="1:29" hidden="1" x14ac:dyDescent="0.25">
      <c r="A3842">
        <v>200</v>
      </c>
      <c r="B3842" t="s">
        <v>17</v>
      </c>
      <c r="C3842" t="s">
        <v>18</v>
      </c>
      <c r="D3842" s="1">
        <v>45634</v>
      </c>
      <c r="E3842" s="2">
        <v>100</v>
      </c>
      <c r="F3842">
        <v>343</v>
      </c>
      <c r="G3842">
        <v>0</v>
      </c>
      <c r="H3842" t="s">
        <v>19</v>
      </c>
      <c r="I3842">
        <v>0</v>
      </c>
      <c r="J3842" t="s">
        <v>19</v>
      </c>
      <c r="K3842">
        <v>0</v>
      </c>
      <c r="L3842" t="s">
        <v>19</v>
      </c>
      <c r="M3842">
        <v>5.2</v>
      </c>
      <c r="N3842" t="s">
        <v>19</v>
      </c>
      <c r="O3842">
        <v>52.5</v>
      </c>
      <c r="P3842" t="s">
        <v>19</v>
      </c>
      <c r="Q3842">
        <v>38</v>
      </c>
      <c r="R3842" t="s">
        <v>19</v>
      </c>
      <c r="S3842">
        <v>27.8</v>
      </c>
      <c r="T3842" t="s">
        <v>19</v>
      </c>
      <c r="U3842">
        <v>3.8</v>
      </c>
      <c r="V3842" t="s">
        <v>19</v>
      </c>
      <c r="W3842">
        <v>310</v>
      </c>
      <c r="X3842" t="s">
        <v>19</v>
      </c>
      <c r="Y3842">
        <v>58.9</v>
      </c>
      <c r="Z3842" t="s">
        <v>19</v>
      </c>
      <c r="AA3842" s="6">
        <f t="shared" si="181"/>
        <v>5.1191460525789871</v>
      </c>
      <c r="AB3842" s="6">
        <f t="shared" si="179"/>
        <v>41.214462894642175</v>
      </c>
      <c r="AC3842" s="6">
        <f t="shared" si="180"/>
        <v>11.285537105357825</v>
      </c>
    </row>
    <row r="3843" spans="1:29" hidden="1" x14ac:dyDescent="0.25">
      <c r="A3843">
        <v>200</v>
      </c>
      <c r="B3843" t="s">
        <v>17</v>
      </c>
      <c r="C3843" t="s">
        <v>18</v>
      </c>
      <c r="D3843" s="1">
        <v>45634</v>
      </c>
      <c r="E3843" s="2">
        <v>200</v>
      </c>
      <c r="F3843">
        <v>343</v>
      </c>
      <c r="G3843">
        <v>0</v>
      </c>
      <c r="H3843" t="s">
        <v>19</v>
      </c>
      <c r="I3843">
        <v>0</v>
      </c>
      <c r="J3843" t="s">
        <v>19</v>
      </c>
      <c r="K3843">
        <v>0</v>
      </c>
      <c r="L3843" t="s">
        <v>19</v>
      </c>
      <c r="M3843">
        <v>4.8</v>
      </c>
      <c r="N3843" t="s">
        <v>19</v>
      </c>
      <c r="O3843">
        <v>52.4</v>
      </c>
      <c r="P3843" t="s">
        <v>19</v>
      </c>
      <c r="Q3843">
        <v>36</v>
      </c>
      <c r="R3843" t="s">
        <v>19</v>
      </c>
      <c r="S3843">
        <v>26.3</v>
      </c>
      <c r="T3843" t="s">
        <v>19</v>
      </c>
      <c r="U3843">
        <v>3.5</v>
      </c>
      <c r="V3843" t="s">
        <v>19</v>
      </c>
      <c r="W3843">
        <v>316</v>
      </c>
      <c r="X3843" t="s">
        <v>19</v>
      </c>
      <c r="Y3843">
        <v>58.5</v>
      </c>
      <c r="Z3843" t="s">
        <v>19</v>
      </c>
      <c r="AA3843" s="6">
        <f t="shared" si="181"/>
        <v>4.8761513301860813</v>
      </c>
      <c r="AB3843" s="6">
        <f t="shared" ref="AB3843:AB3906" si="182">(AA3843*9/5)+32</f>
        <v>40.777072394334951</v>
      </c>
      <c r="AC3843" s="6">
        <f t="shared" ref="AC3843:AC3906" si="183">O3843-AB3843</f>
        <v>11.622927605665048</v>
      </c>
    </row>
    <row r="3844" spans="1:29" hidden="1" x14ac:dyDescent="0.25">
      <c r="A3844">
        <v>200</v>
      </c>
      <c r="B3844" t="s">
        <v>17</v>
      </c>
      <c r="C3844" t="s">
        <v>18</v>
      </c>
      <c r="D3844" s="1">
        <v>45634</v>
      </c>
      <c r="E3844" s="2">
        <v>300</v>
      </c>
      <c r="F3844">
        <v>343</v>
      </c>
      <c r="G3844">
        <v>0</v>
      </c>
      <c r="H3844" t="s">
        <v>19</v>
      </c>
      <c r="I3844">
        <v>0</v>
      </c>
      <c r="J3844" t="s">
        <v>19</v>
      </c>
      <c r="K3844">
        <v>0</v>
      </c>
      <c r="L3844" t="s">
        <v>19</v>
      </c>
      <c r="M3844">
        <v>5.6</v>
      </c>
      <c r="N3844" t="s">
        <v>19</v>
      </c>
      <c r="O3844">
        <v>47.6</v>
      </c>
      <c r="P3844" t="s">
        <v>19</v>
      </c>
      <c r="Q3844">
        <v>50</v>
      </c>
      <c r="R3844" t="s">
        <v>19</v>
      </c>
      <c r="S3844">
        <v>29.9</v>
      </c>
      <c r="T3844" t="s">
        <v>19</v>
      </c>
      <c r="U3844">
        <v>1.9</v>
      </c>
      <c r="V3844" t="s">
        <v>19</v>
      </c>
      <c r="W3844">
        <v>310</v>
      </c>
      <c r="X3844" t="s">
        <v>19</v>
      </c>
      <c r="Y3844">
        <v>58.1</v>
      </c>
      <c r="Z3844" t="s">
        <v>19</v>
      </c>
      <c r="AA3844" s="6">
        <f t="shared" si="181"/>
        <v>3.9547820941065819</v>
      </c>
      <c r="AB3844" s="6">
        <f t="shared" si="182"/>
        <v>39.118607769391851</v>
      </c>
      <c r="AC3844" s="6">
        <f t="shared" si="183"/>
        <v>8.4813922306081508</v>
      </c>
    </row>
    <row r="3845" spans="1:29" hidden="1" x14ac:dyDescent="0.25">
      <c r="A3845">
        <v>200</v>
      </c>
      <c r="B3845" t="s">
        <v>17</v>
      </c>
      <c r="C3845" t="s">
        <v>18</v>
      </c>
      <c r="D3845" s="1">
        <v>45634</v>
      </c>
      <c r="E3845" s="2">
        <v>400</v>
      </c>
      <c r="F3845">
        <v>343</v>
      </c>
      <c r="G3845">
        <v>0</v>
      </c>
      <c r="H3845" t="s">
        <v>19</v>
      </c>
      <c r="I3845">
        <v>0</v>
      </c>
      <c r="J3845" t="s">
        <v>19</v>
      </c>
      <c r="K3845">
        <v>0</v>
      </c>
      <c r="L3845" t="s">
        <v>19</v>
      </c>
      <c r="M3845">
        <v>5.4</v>
      </c>
      <c r="N3845" t="s">
        <v>19</v>
      </c>
      <c r="O3845">
        <v>46.6</v>
      </c>
      <c r="P3845" t="s">
        <v>19</v>
      </c>
      <c r="Q3845">
        <v>50</v>
      </c>
      <c r="R3845" t="s">
        <v>19</v>
      </c>
      <c r="S3845">
        <v>29</v>
      </c>
      <c r="T3845" t="s">
        <v>19</v>
      </c>
      <c r="U3845">
        <v>2.2000000000000002</v>
      </c>
      <c r="V3845" t="s">
        <v>19</v>
      </c>
      <c r="W3845">
        <v>318</v>
      </c>
      <c r="X3845" t="s">
        <v>19</v>
      </c>
      <c r="Y3845">
        <v>57.8</v>
      </c>
      <c r="Z3845" t="s">
        <v>19</v>
      </c>
      <c r="AA3845" s="6">
        <f t="shared" si="181"/>
        <v>3.4770799278749251</v>
      </c>
      <c r="AB3845" s="6">
        <f t="shared" si="182"/>
        <v>38.258743870174868</v>
      </c>
      <c r="AC3845" s="6">
        <f t="shared" si="183"/>
        <v>8.3412561298251333</v>
      </c>
    </row>
    <row r="3846" spans="1:29" hidden="1" x14ac:dyDescent="0.25">
      <c r="A3846">
        <v>200</v>
      </c>
      <c r="B3846" t="s">
        <v>17</v>
      </c>
      <c r="C3846" t="s">
        <v>18</v>
      </c>
      <c r="D3846" s="1">
        <v>45634</v>
      </c>
      <c r="E3846" s="2">
        <v>500</v>
      </c>
      <c r="F3846">
        <v>343</v>
      </c>
      <c r="G3846">
        <v>0</v>
      </c>
      <c r="H3846" t="s">
        <v>19</v>
      </c>
      <c r="I3846">
        <v>0</v>
      </c>
      <c r="J3846" t="s">
        <v>19</v>
      </c>
      <c r="K3846">
        <v>0</v>
      </c>
      <c r="L3846" t="s">
        <v>19</v>
      </c>
      <c r="M3846">
        <v>5.5</v>
      </c>
      <c r="N3846" t="s">
        <v>19</v>
      </c>
      <c r="O3846">
        <v>45</v>
      </c>
      <c r="P3846" t="s">
        <v>19</v>
      </c>
      <c r="Q3846">
        <v>54</v>
      </c>
      <c r="R3846" t="s">
        <v>19</v>
      </c>
      <c r="S3846">
        <v>29.3</v>
      </c>
      <c r="T3846" t="s">
        <v>19</v>
      </c>
      <c r="U3846">
        <v>3.2</v>
      </c>
      <c r="V3846" t="s">
        <v>19</v>
      </c>
      <c r="W3846">
        <v>307</v>
      </c>
      <c r="X3846" t="s">
        <v>19</v>
      </c>
      <c r="Y3846">
        <v>57.4</v>
      </c>
      <c r="Z3846" t="s">
        <v>19</v>
      </c>
      <c r="AA3846" s="6">
        <f t="shared" si="181"/>
        <v>3.0346267364287645</v>
      </c>
      <c r="AB3846" s="6">
        <f t="shared" si="182"/>
        <v>37.462328125571773</v>
      </c>
      <c r="AC3846" s="6">
        <f t="shared" si="183"/>
        <v>7.5376718744282272</v>
      </c>
    </row>
    <row r="3847" spans="1:29" hidden="1" x14ac:dyDescent="0.25">
      <c r="A3847">
        <v>200</v>
      </c>
      <c r="B3847" t="s">
        <v>17</v>
      </c>
      <c r="C3847" t="s">
        <v>18</v>
      </c>
      <c r="D3847" s="1">
        <v>45634</v>
      </c>
      <c r="E3847" s="2">
        <v>600</v>
      </c>
      <c r="F3847">
        <v>343</v>
      </c>
      <c r="G3847">
        <v>0</v>
      </c>
      <c r="H3847" t="s">
        <v>19</v>
      </c>
      <c r="I3847">
        <v>0</v>
      </c>
      <c r="J3847" t="s">
        <v>19</v>
      </c>
      <c r="K3847">
        <v>0</v>
      </c>
      <c r="L3847" t="s">
        <v>19</v>
      </c>
      <c r="M3847">
        <v>5.3</v>
      </c>
      <c r="N3847" t="s">
        <v>19</v>
      </c>
      <c r="O3847">
        <v>44.5</v>
      </c>
      <c r="P3847" t="s">
        <v>19</v>
      </c>
      <c r="Q3847">
        <v>53</v>
      </c>
      <c r="R3847" t="s">
        <v>19</v>
      </c>
      <c r="S3847">
        <v>28.6</v>
      </c>
      <c r="T3847" t="s">
        <v>19</v>
      </c>
      <c r="U3847">
        <v>3.2</v>
      </c>
      <c r="V3847" t="s">
        <v>19</v>
      </c>
      <c r="W3847">
        <v>310</v>
      </c>
      <c r="X3847" t="s">
        <v>19</v>
      </c>
      <c r="Y3847">
        <v>57</v>
      </c>
      <c r="Z3847" t="s">
        <v>19</v>
      </c>
      <c r="AA3847" s="6">
        <f t="shared" si="181"/>
        <v>2.7113908870121621</v>
      </c>
      <c r="AB3847" s="6">
        <f t="shared" si="182"/>
        <v>36.880503596621892</v>
      </c>
      <c r="AC3847" s="6">
        <f t="shared" si="183"/>
        <v>7.6194964033781076</v>
      </c>
    </row>
    <row r="3848" spans="1:29" hidden="1" x14ac:dyDescent="0.25">
      <c r="A3848">
        <v>200</v>
      </c>
      <c r="B3848" t="s">
        <v>17</v>
      </c>
      <c r="C3848" t="s">
        <v>18</v>
      </c>
      <c r="D3848" s="1">
        <v>45634</v>
      </c>
      <c r="E3848" s="2">
        <v>700</v>
      </c>
      <c r="F3848">
        <v>343</v>
      </c>
      <c r="G3848">
        <v>0</v>
      </c>
      <c r="H3848" t="s">
        <v>19</v>
      </c>
      <c r="I3848">
        <v>0</v>
      </c>
      <c r="J3848" t="s">
        <v>19</v>
      </c>
      <c r="K3848">
        <v>21</v>
      </c>
      <c r="L3848" t="s">
        <v>19</v>
      </c>
      <c r="M3848">
        <v>5</v>
      </c>
      <c r="N3848" t="s">
        <v>19</v>
      </c>
      <c r="O3848">
        <v>44.3</v>
      </c>
      <c r="P3848" t="s">
        <v>19</v>
      </c>
      <c r="Q3848">
        <v>50</v>
      </c>
      <c r="R3848" t="s">
        <v>19</v>
      </c>
      <c r="S3848">
        <v>26.9</v>
      </c>
      <c r="T3848" t="s">
        <v>19</v>
      </c>
      <c r="U3848">
        <v>2.2999999999999998</v>
      </c>
      <c r="V3848" t="s">
        <v>19</v>
      </c>
      <c r="W3848">
        <v>309</v>
      </c>
      <c r="X3848" t="s">
        <v>19</v>
      </c>
      <c r="Y3848">
        <v>56.7</v>
      </c>
      <c r="Z3848" t="s">
        <v>19</v>
      </c>
      <c r="AA3848" s="6">
        <f t="shared" si="181"/>
        <v>2.3783528622960191</v>
      </c>
      <c r="AB3848" s="6">
        <f t="shared" si="182"/>
        <v>36.281035152132837</v>
      </c>
      <c r="AC3848" s="6">
        <f t="shared" si="183"/>
        <v>8.01896484786716</v>
      </c>
    </row>
    <row r="3849" spans="1:29" hidden="1" x14ac:dyDescent="0.25">
      <c r="A3849">
        <v>200</v>
      </c>
      <c r="B3849" t="s">
        <v>17</v>
      </c>
      <c r="C3849" t="s">
        <v>18</v>
      </c>
      <c r="D3849" s="1">
        <v>45634</v>
      </c>
      <c r="E3849" s="2">
        <v>800</v>
      </c>
      <c r="F3849">
        <v>343</v>
      </c>
      <c r="G3849">
        <v>0</v>
      </c>
      <c r="H3849" t="s">
        <v>19</v>
      </c>
      <c r="I3849">
        <v>0</v>
      </c>
      <c r="J3849" t="s">
        <v>19</v>
      </c>
      <c r="K3849">
        <v>185</v>
      </c>
      <c r="L3849" t="s">
        <v>19</v>
      </c>
      <c r="M3849">
        <v>5.5</v>
      </c>
      <c r="N3849" t="s">
        <v>19</v>
      </c>
      <c r="O3849">
        <v>47.4</v>
      </c>
      <c r="P3849" t="s">
        <v>19</v>
      </c>
      <c r="Q3849">
        <v>50</v>
      </c>
      <c r="R3849" t="s">
        <v>19</v>
      </c>
      <c r="S3849">
        <v>29.5</v>
      </c>
      <c r="T3849" t="s">
        <v>19</v>
      </c>
      <c r="U3849">
        <v>2.1</v>
      </c>
      <c r="V3849" t="s">
        <v>19</v>
      </c>
      <c r="W3849">
        <v>308</v>
      </c>
      <c r="X3849" t="s">
        <v>19</v>
      </c>
      <c r="Y3849">
        <v>56.3</v>
      </c>
      <c r="Z3849" t="s">
        <v>19</v>
      </c>
      <c r="AA3849" s="6">
        <f t="shared" si="181"/>
        <v>3.8592419080907305</v>
      </c>
      <c r="AB3849" s="6">
        <f t="shared" si="182"/>
        <v>38.946635434563312</v>
      </c>
      <c r="AC3849" s="6">
        <f t="shared" si="183"/>
        <v>8.4533645654366865</v>
      </c>
    </row>
    <row r="3850" spans="1:29" hidden="1" x14ac:dyDescent="0.25">
      <c r="A3850">
        <v>200</v>
      </c>
      <c r="B3850" t="s">
        <v>17</v>
      </c>
      <c r="C3850" t="s">
        <v>18</v>
      </c>
      <c r="D3850" s="1">
        <v>45634</v>
      </c>
      <c r="E3850" s="2">
        <v>900</v>
      </c>
      <c r="F3850">
        <v>343</v>
      </c>
      <c r="G3850">
        <v>0</v>
      </c>
      <c r="H3850" t="s">
        <v>19</v>
      </c>
      <c r="I3850">
        <v>0</v>
      </c>
      <c r="J3850" t="s">
        <v>19</v>
      </c>
      <c r="K3850">
        <v>470</v>
      </c>
      <c r="L3850" t="s">
        <v>19</v>
      </c>
      <c r="M3850">
        <v>5.5</v>
      </c>
      <c r="N3850" t="s">
        <v>19</v>
      </c>
      <c r="O3850">
        <v>55.6</v>
      </c>
      <c r="P3850" t="s">
        <v>19</v>
      </c>
      <c r="Q3850">
        <v>37</v>
      </c>
      <c r="R3850" t="s">
        <v>19</v>
      </c>
      <c r="S3850">
        <v>29.6</v>
      </c>
      <c r="T3850" t="s">
        <v>19</v>
      </c>
      <c r="U3850">
        <v>2.1</v>
      </c>
      <c r="V3850" t="s">
        <v>19</v>
      </c>
      <c r="W3850">
        <v>355</v>
      </c>
      <c r="X3850" t="s">
        <v>19</v>
      </c>
      <c r="Y3850">
        <v>55.9</v>
      </c>
      <c r="Z3850" t="s">
        <v>19</v>
      </c>
      <c r="AA3850" s="6">
        <f t="shared" si="181"/>
        <v>6.3927655838374662</v>
      </c>
      <c r="AB3850" s="6">
        <f t="shared" si="182"/>
        <v>43.506978050907435</v>
      </c>
      <c r="AC3850" s="6">
        <f t="shared" si="183"/>
        <v>12.093021949092567</v>
      </c>
    </row>
    <row r="3851" spans="1:29" hidden="1" x14ac:dyDescent="0.25">
      <c r="A3851">
        <v>200</v>
      </c>
      <c r="B3851" t="s">
        <v>17</v>
      </c>
      <c r="C3851" t="s">
        <v>18</v>
      </c>
      <c r="D3851" s="1">
        <v>45634</v>
      </c>
      <c r="E3851">
        <v>1000</v>
      </c>
      <c r="F3851">
        <v>343</v>
      </c>
      <c r="G3851">
        <v>0.01</v>
      </c>
      <c r="H3851" t="s">
        <v>19</v>
      </c>
      <c r="I3851">
        <v>0</v>
      </c>
      <c r="J3851" t="s">
        <v>19</v>
      </c>
      <c r="K3851">
        <v>888</v>
      </c>
      <c r="L3851" t="s">
        <v>19</v>
      </c>
      <c r="M3851">
        <v>5.9</v>
      </c>
      <c r="N3851" t="s">
        <v>19</v>
      </c>
      <c r="O3851">
        <v>62.1</v>
      </c>
      <c r="P3851" t="s">
        <v>19</v>
      </c>
      <c r="Q3851">
        <v>31</v>
      </c>
      <c r="R3851" t="s">
        <v>19</v>
      </c>
      <c r="S3851">
        <v>31.3</v>
      </c>
      <c r="T3851" t="s">
        <v>19</v>
      </c>
      <c r="U3851">
        <v>2</v>
      </c>
      <c r="V3851" t="s">
        <v>19</v>
      </c>
      <c r="W3851">
        <v>76</v>
      </c>
      <c r="X3851" t="s">
        <v>19</v>
      </c>
      <c r="Y3851">
        <v>55.7</v>
      </c>
      <c r="Z3851" t="s">
        <v>19</v>
      </c>
      <c r="AA3851" s="6">
        <f t="shared" si="181"/>
        <v>8.4778304747126061</v>
      </c>
      <c r="AB3851" s="6">
        <f t="shared" si="182"/>
        <v>47.260094854482688</v>
      </c>
      <c r="AC3851" s="6">
        <f t="shared" si="183"/>
        <v>14.839905145517314</v>
      </c>
    </row>
    <row r="3852" spans="1:29" hidden="1" x14ac:dyDescent="0.25">
      <c r="A3852">
        <v>200</v>
      </c>
      <c r="B3852" t="s">
        <v>17</v>
      </c>
      <c r="C3852" t="s">
        <v>18</v>
      </c>
      <c r="D3852" s="1">
        <v>45634</v>
      </c>
      <c r="E3852">
        <v>1100</v>
      </c>
      <c r="F3852">
        <v>343</v>
      </c>
      <c r="G3852">
        <v>0.01</v>
      </c>
      <c r="H3852" t="s">
        <v>19</v>
      </c>
      <c r="I3852">
        <v>0</v>
      </c>
      <c r="J3852" t="s">
        <v>19</v>
      </c>
      <c r="K3852">
        <v>1094</v>
      </c>
      <c r="L3852" t="s">
        <v>19</v>
      </c>
      <c r="M3852">
        <v>5.6</v>
      </c>
      <c r="N3852" t="s">
        <v>19</v>
      </c>
      <c r="O3852">
        <v>67</v>
      </c>
      <c r="P3852" t="s">
        <v>19</v>
      </c>
      <c r="Q3852">
        <v>25</v>
      </c>
      <c r="R3852" t="s">
        <v>19</v>
      </c>
      <c r="S3852">
        <v>30</v>
      </c>
      <c r="T3852" t="s">
        <v>19</v>
      </c>
      <c r="U3852">
        <v>2.8</v>
      </c>
      <c r="V3852" t="s">
        <v>19</v>
      </c>
      <c r="W3852">
        <v>97</v>
      </c>
      <c r="X3852" t="s">
        <v>19</v>
      </c>
      <c r="Y3852">
        <v>55.7</v>
      </c>
      <c r="Z3852" t="s">
        <v>19</v>
      </c>
      <c r="AA3852" s="6">
        <f t="shared" si="181"/>
        <v>9.5920779209544307</v>
      </c>
      <c r="AB3852" s="6">
        <f t="shared" si="182"/>
        <v>49.265740257717979</v>
      </c>
      <c r="AC3852" s="6">
        <f t="shared" si="183"/>
        <v>17.734259742282021</v>
      </c>
    </row>
    <row r="3853" spans="1:29" hidden="1" x14ac:dyDescent="0.25">
      <c r="A3853">
        <v>200</v>
      </c>
      <c r="B3853" t="s">
        <v>17</v>
      </c>
      <c r="C3853" t="s">
        <v>18</v>
      </c>
      <c r="D3853" s="1">
        <v>45634</v>
      </c>
      <c r="E3853">
        <v>1200</v>
      </c>
      <c r="F3853">
        <v>343</v>
      </c>
      <c r="G3853">
        <v>0.01</v>
      </c>
      <c r="H3853" t="s">
        <v>19</v>
      </c>
      <c r="I3853">
        <v>0</v>
      </c>
      <c r="J3853" t="s">
        <v>19</v>
      </c>
      <c r="K3853">
        <v>1096</v>
      </c>
      <c r="L3853" t="s">
        <v>19</v>
      </c>
      <c r="M3853">
        <v>5.2</v>
      </c>
      <c r="N3853" t="s">
        <v>19</v>
      </c>
      <c r="O3853">
        <v>70.400000000000006</v>
      </c>
      <c r="P3853" t="s">
        <v>19</v>
      </c>
      <c r="Q3853">
        <v>20</v>
      </c>
      <c r="R3853" t="s">
        <v>19</v>
      </c>
      <c r="S3853">
        <v>28.1</v>
      </c>
      <c r="T3853" t="s">
        <v>19</v>
      </c>
      <c r="U3853">
        <v>4.0999999999999996</v>
      </c>
      <c r="V3853" t="s">
        <v>19</v>
      </c>
      <c r="W3853">
        <v>131</v>
      </c>
      <c r="X3853" t="s">
        <v>19</v>
      </c>
      <c r="Y3853">
        <v>56.1</v>
      </c>
      <c r="Z3853" t="s">
        <v>19</v>
      </c>
      <c r="AA3853" s="6">
        <f t="shared" si="181"/>
        <v>10.002868417784111</v>
      </c>
      <c r="AB3853" s="6">
        <f t="shared" si="182"/>
        <v>50.005163152011399</v>
      </c>
      <c r="AC3853" s="6">
        <f t="shared" si="183"/>
        <v>20.394836847988607</v>
      </c>
    </row>
    <row r="3854" spans="1:29" hidden="1" x14ac:dyDescent="0.25">
      <c r="A3854">
        <v>200</v>
      </c>
      <c r="B3854" t="s">
        <v>17</v>
      </c>
      <c r="C3854" t="s">
        <v>18</v>
      </c>
      <c r="D3854" s="1">
        <v>45634</v>
      </c>
      <c r="E3854">
        <v>1300</v>
      </c>
      <c r="F3854">
        <v>343</v>
      </c>
      <c r="G3854">
        <v>0.01</v>
      </c>
      <c r="H3854" t="s">
        <v>19</v>
      </c>
      <c r="I3854">
        <v>0</v>
      </c>
      <c r="J3854" t="s">
        <v>19</v>
      </c>
      <c r="K3854">
        <v>999</v>
      </c>
      <c r="L3854" t="s">
        <v>19</v>
      </c>
      <c r="M3854">
        <v>5.8</v>
      </c>
      <c r="N3854" t="s">
        <v>19</v>
      </c>
      <c r="O3854">
        <v>72.900000000000006</v>
      </c>
      <c r="P3854" t="s">
        <v>19</v>
      </c>
      <c r="Q3854">
        <v>21</v>
      </c>
      <c r="R3854" t="s">
        <v>19</v>
      </c>
      <c r="S3854">
        <v>30.6</v>
      </c>
      <c r="T3854" t="s">
        <v>19</v>
      </c>
      <c r="U3854">
        <v>5.0999999999999996</v>
      </c>
      <c r="V3854" t="s">
        <v>19</v>
      </c>
      <c r="W3854">
        <v>147</v>
      </c>
      <c r="X3854" t="s">
        <v>19</v>
      </c>
      <c r="Y3854">
        <v>56.7</v>
      </c>
      <c r="Z3854" t="s">
        <v>19</v>
      </c>
      <c r="AA3854" s="6">
        <f t="shared" si="181"/>
        <v>11.157610120750965</v>
      </c>
      <c r="AB3854" s="6">
        <f t="shared" si="182"/>
        <v>52.083698217351738</v>
      </c>
      <c r="AC3854" s="6">
        <f t="shared" si="183"/>
        <v>20.816301782648267</v>
      </c>
    </row>
    <row r="3855" spans="1:29" hidden="1" x14ac:dyDescent="0.25">
      <c r="A3855">
        <v>200</v>
      </c>
      <c r="B3855" t="s">
        <v>17</v>
      </c>
      <c r="C3855" t="s">
        <v>18</v>
      </c>
      <c r="D3855" s="1">
        <v>45634</v>
      </c>
      <c r="E3855">
        <v>1400</v>
      </c>
      <c r="F3855">
        <v>343</v>
      </c>
      <c r="G3855">
        <v>0.01</v>
      </c>
      <c r="H3855" t="s">
        <v>19</v>
      </c>
      <c r="I3855">
        <v>0</v>
      </c>
      <c r="J3855" t="s">
        <v>19</v>
      </c>
      <c r="K3855">
        <v>917</v>
      </c>
      <c r="L3855" t="s">
        <v>19</v>
      </c>
      <c r="M3855">
        <v>7</v>
      </c>
      <c r="N3855" t="s">
        <v>19</v>
      </c>
      <c r="O3855">
        <v>74.2</v>
      </c>
      <c r="P3855" t="s">
        <v>19</v>
      </c>
      <c r="Q3855">
        <v>24</v>
      </c>
      <c r="R3855" t="s">
        <v>19</v>
      </c>
      <c r="S3855">
        <v>35.200000000000003</v>
      </c>
      <c r="T3855" t="s">
        <v>19</v>
      </c>
      <c r="U3855">
        <v>5.3</v>
      </c>
      <c r="V3855" t="s">
        <v>19</v>
      </c>
      <c r="W3855">
        <v>142</v>
      </c>
      <c r="X3855" t="s">
        <v>19</v>
      </c>
      <c r="Y3855">
        <v>57.4</v>
      </c>
      <c r="Z3855" t="s">
        <v>19</v>
      </c>
      <c r="AA3855" s="6">
        <f t="shared" si="181"/>
        <v>12.275448138953305</v>
      </c>
      <c r="AB3855" s="6">
        <f t="shared" si="182"/>
        <v>54.095806650115946</v>
      </c>
      <c r="AC3855" s="6">
        <f t="shared" si="183"/>
        <v>20.104193349884056</v>
      </c>
    </row>
    <row r="3856" spans="1:29" hidden="1" x14ac:dyDescent="0.25">
      <c r="A3856">
        <v>200</v>
      </c>
      <c r="B3856" t="s">
        <v>17</v>
      </c>
      <c r="C3856" t="s">
        <v>18</v>
      </c>
      <c r="D3856" s="1">
        <v>45634</v>
      </c>
      <c r="E3856">
        <v>1500</v>
      </c>
      <c r="F3856">
        <v>343</v>
      </c>
      <c r="G3856">
        <v>0.01</v>
      </c>
      <c r="H3856" t="s">
        <v>19</v>
      </c>
      <c r="I3856">
        <v>0</v>
      </c>
      <c r="J3856" t="s">
        <v>19</v>
      </c>
      <c r="K3856">
        <v>677</v>
      </c>
      <c r="L3856" t="s">
        <v>19</v>
      </c>
      <c r="M3856">
        <v>6.1</v>
      </c>
      <c r="N3856" t="s">
        <v>19</v>
      </c>
      <c r="O3856">
        <v>74.2</v>
      </c>
      <c r="P3856" t="s">
        <v>19</v>
      </c>
      <c r="Q3856">
        <v>21</v>
      </c>
      <c r="R3856" t="s">
        <v>19</v>
      </c>
      <c r="S3856">
        <v>32.1</v>
      </c>
      <c r="T3856" t="s">
        <v>19</v>
      </c>
      <c r="U3856">
        <v>6.6</v>
      </c>
      <c r="V3856" t="s">
        <v>19</v>
      </c>
      <c r="W3856">
        <v>143</v>
      </c>
      <c r="X3856" t="s">
        <v>19</v>
      </c>
      <c r="Y3856">
        <v>58.1</v>
      </c>
      <c r="Z3856" t="s">
        <v>19</v>
      </c>
      <c r="AA3856" s="6">
        <f t="shared" si="181"/>
        <v>11.655239254513585</v>
      </c>
      <c r="AB3856" s="6">
        <f t="shared" si="182"/>
        <v>52.979430658124457</v>
      </c>
      <c r="AC3856" s="6">
        <f t="shared" si="183"/>
        <v>21.220569341875546</v>
      </c>
    </row>
    <row r="3857" spans="1:29" hidden="1" x14ac:dyDescent="0.25">
      <c r="A3857">
        <v>200</v>
      </c>
      <c r="B3857" t="s">
        <v>17</v>
      </c>
      <c r="C3857" t="s">
        <v>18</v>
      </c>
      <c r="D3857" s="1">
        <v>45634</v>
      </c>
      <c r="E3857">
        <v>1600</v>
      </c>
      <c r="F3857">
        <v>343</v>
      </c>
      <c r="G3857">
        <v>0.01</v>
      </c>
      <c r="H3857" t="s">
        <v>19</v>
      </c>
      <c r="I3857">
        <v>0</v>
      </c>
      <c r="J3857" t="s">
        <v>19</v>
      </c>
      <c r="K3857">
        <v>244</v>
      </c>
      <c r="L3857" t="s">
        <v>19</v>
      </c>
      <c r="M3857">
        <v>5.5</v>
      </c>
      <c r="N3857" t="s">
        <v>19</v>
      </c>
      <c r="O3857">
        <v>71.599999999999994</v>
      </c>
      <c r="P3857" t="s">
        <v>19</v>
      </c>
      <c r="Q3857">
        <v>21</v>
      </c>
      <c r="R3857" t="s">
        <v>19</v>
      </c>
      <c r="S3857">
        <v>29.2</v>
      </c>
      <c r="T3857" t="s">
        <v>19</v>
      </c>
      <c r="U3857">
        <v>5.7</v>
      </c>
      <c r="V3857" t="s">
        <v>19</v>
      </c>
      <c r="W3857">
        <v>142</v>
      </c>
      <c r="X3857" t="s">
        <v>19</v>
      </c>
      <c r="Y3857">
        <v>58.9</v>
      </c>
      <c r="Z3857" t="s">
        <v>19</v>
      </c>
      <c r="AA3857" s="6">
        <f t="shared" si="181"/>
        <v>10.659968515189762</v>
      </c>
      <c r="AB3857" s="6">
        <f t="shared" si="182"/>
        <v>51.187943327341571</v>
      </c>
      <c r="AC3857" s="6">
        <f t="shared" si="183"/>
        <v>20.412056672658423</v>
      </c>
    </row>
    <row r="3858" spans="1:29" hidden="1" x14ac:dyDescent="0.25">
      <c r="A3858">
        <v>200</v>
      </c>
      <c r="B3858" t="s">
        <v>17</v>
      </c>
      <c r="C3858" t="s">
        <v>18</v>
      </c>
      <c r="D3858" s="1">
        <v>45634</v>
      </c>
      <c r="E3858">
        <v>1700</v>
      </c>
      <c r="F3858">
        <v>343</v>
      </c>
      <c r="G3858">
        <v>0</v>
      </c>
      <c r="H3858" t="s">
        <v>19</v>
      </c>
      <c r="I3858">
        <v>0</v>
      </c>
      <c r="J3858" t="s">
        <v>19</v>
      </c>
      <c r="K3858">
        <v>25</v>
      </c>
      <c r="L3858" t="s">
        <v>19</v>
      </c>
      <c r="M3858">
        <v>6.6</v>
      </c>
      <c r="N3858" t="s">
        <v>19</v>
      </c>
      <c r="O3858">
        <v>65.7</v>
      </c>
      <c r="P3858" t="s">
        <v>19</v>
      </c>
      <c r="Q3858">
        <v>30</v>
      </c>
      <c r="R3858" t="s">
        <v>19</v>
      </c>
      <c r="S3858">
        <v>33.799999999999997</v>
      </c>
      <c r="T3858" t="s">
        <v>19</v>
      </c>
      <c r="U3858">
        <v>3.1</v>
      </c>
      <c r="V3858" t="s">
        <v>19</v>
      </c>
      <c r="W3858">
        <v>115</v>
      </c>
      <c r="X3858" t="s">
        <v>19</v>
      </c>
      <c r="Y3858">
        <v>59.5</v>
      </c>
      <c r="Z3858" t="s">
        <v>19</v>
      </c>
      <c r="AA3858" s="6">
        <f t="shared" si="181"/>
        <v>9.8515094980798121</v>
      </c>
      <c r="AB3858" s="6">
        <f t="shared" si="182"/>
        <v>49.732717096543659</v>
      </c>
      <c r="AC3858" s="6">
        <f t="shared" si="183"/>
        <v>15.967282903456343</v>
      </c>
    </row>
    <row r="3859" spans="1:29" hidden="1" x14ac:dyDescent="0.25">
      <c r="A3859">
        <v>200</v>
      </c>
      <c r="B3859" t="s">
        <v>17</v>
      </c>
      <c r="C3859" t="s">
        <v>18</v>
      </c>
      <c r="D3859" s="1">
        <v>45634</v>
      </c>
      <c r="E3859">
        <v>1800</v>
      </c>
      <c r="F3859">
        <v>343</v>
      </c>
      <c r="G3859">
        <v>0</v>
      </c>
      <c r="H3859" t="s">
        <v>19</v>
      </c>
      <c r="I3859">
        <v>0</v>
      </c>
      <c r="J3859" t="s">
        <v>19</v>
      </c>
      <c r="K3859">
        <v>0</v>
      </c>
      <c r="L3859" t="s">
        <v>19</v>
      </c>
      <c r="M3859">
        <v>7.9</v>
      </c>
      <c r="N3859" t="s">
        <v>19</v>
      </c>
      <c r="O3859">
        <v>56.3</v>
      </c>
      <c r="P3859" t="s">
        <v>19</v>
      </c>
      <c r="Q3859">
        <v>51</v>
      </c>
      <c r="R3859" t="s">
        <v>19</v>
      </c>
      <c r="S3859">
        <v>38.6</v>
      </c>
      <c r="T3859" t="s">
        <v>19</v>
      </c>
      <c r="U3859">
        <v>1.3</v>
      </c>
      <c r="V3859" t="s">
        <v>19</v>
      </c>
      <c r="W3859">
        <v>310</v>
      </c>
      <c r="X3859" t="s">
        <v>19</v>
      </c>
      <c r="Y3859">
        <v>59.8</v>
      </c>
      <c r="Z3859" t="s">
        <v>19</v>
      </c>
      <c r="AA3859" s="6">
        <f t="shared" si="181"/>
        <v>8.2169832933622651</v>
      </c>
      <c r="AB3859" s="6">
        <f t="shared" si="182"/>
        <v>46.790569928052079</v>
      </c>
      <c r="AC3859" s="6">
        <f t="shared" si="183"/>
        <v>9.5094300719479179</v>
      </c>
    </row>
    <row r="3860" spans="1:29" hidden="1" x14ac:dyDescent="0.25">
      <c r="A3860">
        <v>200</v>
      </c>
      <c r="B3860" t="s">
        <v>17</v>
      </c>
      <c r="C3860" t="s">
        <v>18</v>
      </c>
      <c r="D3860" s="1">
        <v>45634</v>
      </c>
      <c r="E3860">
        <v>1900</v>
      </c>
      <c r="F3860">
        <v>343</v>
      </c>
      <c r="G3860">
        <v>0</v>
      </c>
      <c r="H3860" t="s">
        <v>19</v>
      </c>
      <c r="I3860">
        <v>0</v>
      </c>
      <c r="J3860" t="s">
        <v>19</v>
      </c>
      <c r="K3860">
        <v>0</v>
      </c>
      <c r="L3860" t="s">
        <v>19</v>
      </c>
      <c r="M3860">
        <v>8.6999999999999993</v>
      </c>
      <c r="N3860" t="s">
        <v>19</v>
      </c>
      <c r="O3860">
        <v>50.7</v>
      </c>
      <c r="P3860" t="s">
        <v>19</v>
      </c>
      <c r="Q3860">
        <v>69</v>
      </c>
      <c r="R3860" t="s">
        <v>19</v>
      </c>
      <c r="S3860">
        <v>40.799999999999997</v>
      </c>
      <c r="T3860" t="s">
        <v>19</v>
      </c>
      <c r="U3860">
        <v>2.2999999999999998</v>
      </c>
      <c r="V3860" t="s">
        <v>19</v>
      </c>
      <c r="W3860">
        <v>300</v>
      </c>
      <c r="X3860" t="s">
        <v>19</v>
      </c>
      <c r="Y3860">
        <v>59.9</v>
      </c>
      <c r="Z3860" t="s">
        <v>19</v>
      </c>
      <c r="AA3860" s="6">
        <f t="shared" si="181"/>
        <v>7.2303163060348794</v>
      </c>
      <c r="AB3860" s="6">
        <f t="shared" si="182"/>
        <v>45.014569350862786</v>
      </c>
      <c r="AC3860" s="6">
        <f t="shared" si="183"/>
        <v>5.6854306491372171</v>
      </c>
    </row>
    <row r="3861" spans="1:29" hidden="1" x14ac:dyDescent="0.25">
      <c r="A3861">
        <v>200</v>
      </c>
      <c r="B3861" t="s">
        <v>17</v>
      </c>
      <c r="C3861" t="s">
        <v>18</v>
      </c>
      <c r="D3861" s="1">
        <v>45634</v>
      </c>
      <c r="E3861">
        <v>2000</v>
      </c>
      <c r="F3861">
        <v>343</v>
      </c>
      <c r="G3861">
        <v>0</v>
      </c>
      <c r="H3861" t="s">
        <v>19</v>
      </c>
      <c r="I3861">
        <v>0</v>
      </c>
      <c r="J3861" t="s">
        <v>19</v>
      </c>
      <c r="K3861">
        <v>0</v>
      </c>
      <c r="L3861" t="s">
        <v>19</v>
      </c>
      <c r="M3861">
        <v>8.3000000000000007</v>
      </c>
      <c r="N3861" t="s">
        <v>19</v>
      </c>
      <c r="O3861">
        <v>49</v>
      </c>
      <c r="P3861" t="s">
        <v>19</v>
      </c>
      <c r="Q3861">
        <v>70</v>
      </c>
      <c r="R3861" t="s">
        <v>19</v>
      </c>
      <c r="S3861">
        <v>39.799999999999997</v>
      </c>
      <c r="T3861" t="s">
        <v>19</v>
      </c>
      <c r="U3861">
        <v>2.5</v>
      </c>
      <c r="V3861" t="s">
        <v>19</v>
      </c>
      <c r="W3861">
        <v>299</v>
      </c>
      <c r="X3861" t="s">
        <v>19</v>
      </c>
      <c r="Y3861">
        <v>59.7</v>
      </c>
      <c r="Z3861" t="s">
        <v>19</v>
      </c>
      <c r="AA3861" s="6">
        <f t="shared" si="181"/>
        <v>6.4467363622157965</v>
      </c>
      <c r="AB3861" s="6">
        <f t="shared" si="182"/>
        <v>43.604125451988438</v>
      </c>
      <c r="AC3861" s="6">
        <f t="shared" si="183"/>
        <v>5.3958745480115624</v>
      </c>
    </row>
    <row r="3862" spans="1:29" hidden="1" x14ac:dyDescent="0.25">
      <c r="A3862">
        <v>200</v>
      </c>
      <c r="B3862" t="s">
        <v>17</v>
      </c>
      <c r="C3862" t="s">
        <v>18</v>
      </c>
      <c r="D3862" s="1">
        <v>45634</v>
      </c>
      <c r="E3862">
        <v>2100</v>
      </c>
      <c r="F3862">
        <v>343</v>
      </c>
      <c r="G3862">
        <v>0</v>
      </c>
      <c r="H3862" t="s">
        <v>19</v>
      </c>
      <c r="I3862">
        <v>0</v>
      </c>
      <c r="J3862" t="s">
        <v>19</v>
      </c>
      <c r="K3862">
        <v>0</v>
      </c>
      <c r="L3862" t="s">
        <v>19</v>
      </c>
      <c r="M3862">
        <v>7.2</v>
      </c>
      <c r="N3862" t="s">
        <v>19</v>
      </c>
      <c r="O3862">
        <v>49.5</v>
      </c>
      <c r="P3862" t="s">
        <v>19</v>
      </c>
      <c r="Q3862">
        <v>60</v>
      </c>
      <c r="R3862" t="s">
        <v>19</v>
      </c>
      <c r="S3862">
        <v>36.1</v>
      </c>
      <c r="T3862" t="s">
        <v>19</v>
      </c>
      <c r="U3862">
        <v>3.1</v>
      </c>
      <c r="V3862" t="s">
        <v>19</v>
      </c>
      <c r="W3862">
        <v>306</v>
      </c>
      <c r="X3862" t="s">
        <v>19</v>
      </c>
      <c r="Y3862">
        <v>59.4</v>
      </c>
      <c r="Z3862" t="s">
        <v>19</v>
      </c>
      <c r="AA3862" s="6">
        <f t="shared" si="181"/>
        <v>5.77397900980759</v>
      </c>
      <c r="AB3862" s="6">
        <f t="shared" si="182"/>
        <v>42.393162217653661</v>
      </c>
      <c r="AC3862" s="6">
        <f t="shared" si="183"/>
        <v>7.1068377823463393</v>
      </c>
    </row>
    <row r="3863" spans="1:29" hidden="1" x14ac:dyDescent="0.25">
      <c r="A3863">
        <v>200</v>
      </c>
      <c r="B3863" t="s">
        <v>17</v>
      </c>
      <c r="C3863" t="s">
        <v>18</v>
      </c>
      <c r="D3863" s="1">
        <v>45634</v>
      </c>
      <c r="E3863">
        <v>2200</v>
      </c>
      <c r="F3863">
        <v>343</v>
      </c>
      <c r="G3863">
        <v>0</v>
      </c>
      <c r="H3863" t="s">
        <v>19</v>
      </c>
      <c r="I3863">
        <v>0</v>
      </c>
      <c r="J3863" t="s">
        <v>19</v>
      </c>
      <c r="K3863">
        <v>0</v>
      </c>
      <c r="L3863" t="s">
        <v>19</v>
      </c>
      <c r="M3863">
        <v>7.1</v>
      </c>
      <c r="N3863" t="s">
        <v>19</v>
      </c>
      <c r="O3863">
        <v>51.1</v>
      </c>
      <c r="P3863" t="s">
        <v>19</v>
      </c>
      <c r="Q3863">
        <v>55</v>
      </c>
      <c r="R3863" t="s">
        <v>19</v>
      </c>
      <c r="S3863">
        <v>35.6</v>
      </c>
      <c r="T3863" t="s">
        <v>19</v>
      </c>
      <c r="U3863">
        <v>3.1</v>
      </c>
      <c r="V3863" t="s">
        <v>19</v>
      </c>
      <c r="W3863">
        <v>313</v>
      </c>
      <c r="X3863" t="s">
        <v>19</v>
      </c>
      <c r="Y3863">
        <v>59</v>
      </c>
      <c r="Z3863" t="s">
        <v>19</v>
      </c>
      <c r="AA3863" s="6">
        <f t="shared" si="181"/>
        <v>6.0984281080102285</v>
      </c>
      <c r="AB3863" s="6">
        <f t="shared" si="182"/>
        <v>42.977170594418411</v>
      </c>
      <c r="AC3863" s="6">
        <f t="shared" si="183"/>
        <v>8.1228294055815908</v>
      </c>
    </row>
    <row r="3864" spans="1:29" hidden="1" x14ac:dyDescent="0.25">
      <c r="A3864">
        <v>200</v>
      </c>
      <c r="B3864" t="s">
        <v>17</v>
      </c>
      <c r="C3864" t="s">
        <v>18</v>
      </c>
      <c r="D3864" s="1">
        <v>45634</v>
      </c>
      <c r="E3864">
        <v>2300</v>
      </c>
      <c r="F3864">
        <v>343</v>
      </c>
      <c r="G3864">
        <v>0</v>
      </c>
      <c r="H3864" t="s">
        <v>19</v>
      </c>
      <c r="I3864">
        <v>0</v>
      </c>
      <c r="J3864" t="s">
        <v>19</v>
      </c>
      <c r="K3864">
        <v>0</v>
      </c>
      <c r="L3864" t="s">
        <v>19</v>
      </c>
      <c r="M3864">
        <v>6.8</v>
      </c>
      <c r="N3864" t="s">
        <v>19</v>
      </c>
      <c r="O3864">
        <v>50.1</v>
      </c>
      <c r="P3864" t="s">
        <v>19</v>
      </c>
      <c r="Q3864">
        <v>55</v>
      </c>
      <c r="R3864" t="s">
        <v>19</v>
      </c>
      <c r="S3864">
        <v>34.6</v>
      </c>
      <c r="T3864" t="s">
        <v>19</v>
      </c>
      <c r="U3864">
        <v>4</v>
      </c>
      <c r="V3864" t="s">
        <v>19</v>
      </c>
      <c r="W3864">
        <v>287</v>
      </c>
      <c r="X3864" t="s">
        <v>19</v>
      </c>
      <c r="Y3864">
        <v>58.6</v>
      </c>
      <c r="Z3864" t="s">
        <v>19</v>
      </c>
      <c r="AA3864" s="6">
        <f t="shared" si="181"/>
        <v>5.6094959282065915</v>
      </c>
      <c r="AB3864" s="6">
        <f t="shared" si="182"/>
        <v>42.097092670771865</v>
      </c>
      <c r="AC3864" s="6">
        <f t="shared" si="183"/>
        <v>8.0029073292281367</v>
      </c>
    </row>
    <row r="3865" spans="1:29" hidden="1" x14ac:dyDescent="0.25">
      <c r="A3865">
        <v>200</v>
      </c>
      <c r="B3865" t="s">
        <v>17</v>
      </c>
      <c r="C3865" t="s">
        <v>18</v>
      </c>
      <c r="D3865" s="1">
        <v>45634</v>
      </c>
      <c r="E3865">
        <v>2400</v>
      </c>
      <c r="F3865">
        <v>343</v>
      </c>
      <c r="G3865">
        <v>0</v>
      </c>
      <c r="H3865" t="s">
        <v>19</v>
      </c>
      <c r="I3865">
        <v>0</v>
      </c>
      <c r="J3865" t="s">
        <v>19</v>
      </c>
      <c r="K3865">
        <v>0</v>
      </c>
      <c r="L3865" t="s">
        <v>19</v>
      </c>
      <c r="M3865">
        <v>6.3</v>
      </c>
      <c r="N3865" t="s">
        <v>19</v>
      </c>
      <c r="O3865">
        <v>51.6</v>
      </c>
      <c r="P3865" t="s">
        <v>19</v>
      </c>
      <c r="Q3865">
        <v>48</v>
      </c>
      <c r="R3865" t="s">
        <v>19</v>
      </c>
      <c r="S3865">
        <v>32.6</v>
      </c>
      <c r="T3865" t="s">
        <v>19</v>
      </c>
      <c r="U3865">
        <v>3.9</v>
      </c>
      <c r="V3865" t="s">
        <v>19</v>
      </c>
      <c r="W3865">
        <v>295</v>
      </c>
      <c r="X3865" t="s">
        <v>19</v>
      </c>
      <c r="Y3865">
        <v>58.2</v>
      </c>
      <c r="Z3865" t="s">
        <v>19</v>
      </c>
      <c r="AA3865" s="6">
        <f t="shared" si="181"/>
        <v>5.6748907952721126</v>
      </c>
      <c r="AB3865" s="6">
        <f t="shared" si="182"/>
        <v>42.214803431489798</v>
      </c>
      <c r="AC3865" s="6">
        <f t="shared" si="183"/>
        <v>9.385196568510203</v>
      </c>
    </row>
    <row r="3866" spans="1:29" hidden="1" x14ac:dyDescent="0.25">
      <c r="A3866">
        <v>200</v>
      </c>
      <c r="B3866" t="s">
        <v>17</v>
      </c>
      <c r="C3866" t="s">
        <v>18</v>
      </c>
      <c r="D3866" s="1">
        <v>45635</v>
      </c>
      <c r="E3866" s="2">
        <v>100</v>
      </c>
      <c r="F3866">
        <v>344</v>
      </c>
      <c r="G3866">
        <v>0</v>
      </c>
      <c r="H3866" t="s">
        <v>19</v>
      </c>
      <c r="I3866">
        <v>0</v>
      </c>
      <c r="J3866" t="s">
        <v>19</v>
      </c>
      <c r="K3866">
        <v>0</v>
      </c>
      <c r="L3866" t="s">
        <v>19</v>
      </c>
      <c r="M3866">
        <v>6.4</v>
      </c>
      <c r="N3866" t="s">
        <v>19</v>
      </c>
      <c r="O3866">
        <v>52.8</v>
      </c>
      <c r="P3866" t="s">
        <v>19</v>
      </c>
      <c r="Q3866">
        <v>47</v>
      </c>
      <c r="R3866" t="s">
        <v>19</v>
      </c>
      <c r="S3866">
        <v>33</v>
      </c>
      <c r="T3866" t="s">
        <v>19</v>
      </c>
      <c r="U3866">
        <v>4.0999999999999996</v>
      </c>
      <c r="V3866" t="s">
        <v>19</v>
      </c>
      <c r="W3866">
        <v>306</v>
      </c>
      <c r="X3866" t="s">
        <v>19</v>
      </c>
      <c r="Y3866">
        <v>57.8</v>
      </c>
      <c r="Z3866" t="s">
        <v>19</v>
      </c>
      <c r="AA3866" s="6">
        <f t="shared" si="181"/>
        <v>6.1440737897025457</v>
      </c>
      <c r="AB3866" s="6">
        <f t="shared" si="182"/>
        <v>43.059332821464579</v>
      </c>
      <c r="AC3866" s="6">
        <f t="shared" si="183"/>
        <v>9.7406671785354177</v>
      </c>
    </row>
    <row r="3867" spans="1:29" hidden="1" x14ac:dyDescent="0.25">
      <c r="A3867">
        <v>200</v>
      </c>
      <c r="B3867" t="s">
        <v>17</v>
      </c>
      <c r="C3867" t="s">
        <v>18</v>
      </c>
      <c r="D3867" s="1">
        <v>45635</v>
      </c>
      <c r="E3867" s="2">
        <v>200</v>
      </c>
      <c r="F3867">
        <v>344</v>
      </c>
      <c r="G3867">
        <v>0</v>
      </c>
      <c r="H3867" t="s">
        <v>19</v>
      </c>
      <c r="I3867">
        <v>0</v>
      </c>
      <c r="J3867" t="s">
        <v>19</v>
      </c>
      <c r="K3867">
        <v>0</v>
      </c>
      <c r="L3867" t="s">
        <v>19</v>
      </c>
      <c r="M3867">
        <v>6.3</v>
      </c>
      <c r="N3867" t="s">
        <v>19</v>
      </c>
      <c r="O3867">
        <v>49.9</v>
      </c>
      <c r="P3867" t="s">
        <v>19</v>
      </c>
      <c r="Q3867">
        <v>52</v>
      </c>
      <c r="R3867" t="s">
        <v>19</v>
      </c>
      <c r="S3867">
        <v>32.799999999999997</v>
      </c>
      <c r="T3867" t="s">
        <v>19</v>
      </c>
      <c r="U3867">
        <v>2.8</v>
      </c>
      <c r="V3867" t="s">
        <v>19</v>
      </c>
      <c r="W3867">
        <v>321</v>
      </c>
      <c r="X3867" t="s">
        <v>19</v>
      </c>
      <c r="Y3867">
        <v>57.4</v>
      </c>
      <c r="Z3867" t="s">
        <v>19</v>
      </c>
      <c r="AA3867" s="6">
        <f t="shared" si="181"/>
        <v>5.2364025002327228</v>
      </c>
      <c r="AB3867" s="6">
        <f t="shared" si="182"/>
        <v>41.425524500418902</v>
      </c>
      <c r="AC3867" s="6">
        <f t="shared" si="183"/>
        <v>8.4744754995810965</v>
      </c>
    </row>
    <row r="3868" spans="1:29" hidden="1" x14ac:dyDescent="0.25">
      <c r="A3868">
        <v>200</v>
      </c>
      <c r="B3868" t="s">
        <v>17</v>
      </c>
      <c r="C3868" t="s">
        <v>18</v>
      </c>
      <c r="D3868" s="1">
        <v>45635</v>
      </c>
      <c r="E3868" s="2">
        <v>300</v>
      </c>
      <c r="F3868">
        <v>344</v>
      </c>
      <c r="G3868">
        <v>0</v>
      </c>
      <c r="H3868" t="s">
        <v>19</v>
      </c>
      <c r="I3868">
        <v>0</v>
      </c>
      <c r="J3868" t="s">
        <v>19</v>
      </c>
      <c r="K3868">
        <v>0</v>
      </c>
      <c r="L3868" t="s">
        <v>19</v>
      </c>
      <c r="M3868">
        <v>6.4</v>
      </c>
      <c r="N3868" t="s">
        <v>19</v>
      </c>
      <c r="O3868">
        <v>46</v>
      </c>
      <c r="P3868" t="s">
        <v>19</v>
      </c>
      <c r="Q3868">
        <v>61</v>
      </c>
      <c r="R3868" t="s">
        <v>19</v>
      </c>
      <c r="S3868">
        <v>33.299999999999997</v>
      </c>
      <c r="T3868" t="s">
        <v>19</v>
      </c>
      <c r="U3868">
        <v>1.9</v>
      </c>
      <c r="V3868" t="s">
        <v>19</v>
      </c>
      <c r="W3868">
        <v>315</v>
      </c>
      <c r="X3868" t="s">
        <v>19</v>
      </c>
      <c r="Y3868">
        <v>57.1</v>
      </c>
      <c r="Z3868" t="s">
        <v>19</v>
      </c>
      <c r="AA3868" s="6">
        <f t="shared" si="181"/>
        <v>4.1118892954507213</v>
      </c>
      <c r="AB3868" s="6">
        <f t="shared" si="182"/>
        <v>39.4014007318113</v>
      </c>
      <c r="AC3868" s="6">
        <f t="shared" si="183"/>
        <v>6.5985992681886998</v>
      </c>
    </row>
    <row r="3869" spans="1:29" hidden="1" x14ac:dyDescent="0.25">
      <c r="A3869">
        <v>200</v>
      </c>
      <c r="B3869" t="s">
        <v>17</v>
      </c>
      <c r="C3869" t="s">
        <v>18</v>
      </c>
      <c r="D3869" s="1">
        <v>45635</v>
      </c>
      <c r="E3869" s="2">
        <v>400</v>
      </c>
      <c r="F3869">
        <v>344</v>
      </c>
      <c r="G3869">
        <v>0</v>
      </c>
      <c r="H3869" t="s">
        <v>19</v>
      </c>
      <c r="I3869">
        <v>0</v>
      </c>
      <c r="J3869" t="s">
        <v>19</v>
      </c>
      <c r="K3869">
        <v>0</v>
      </c>
      <c r="L3869" t="s">
        <v>19</v>
      </c>
      <c r="M3869">
        <v>6.3</v>
      </c>
      <c r="N3869" t="s">
        <v>19</v>
      </c>
      <c r="O3869">
        <v>45</v>
      </c>
      <c r="P3869" t="s">
        <v>19</v>
      </c>
      <c r="Q3869">
        <v>62</v>
      </c>
      <c r="R3869" t="s">
        <v>19</v>
      </c>
      <c r="S3869">
        <v>32.9</v>
      </c>
      <c r="T3869" t="s">
        <v>19</v>
      </c>
      <c r="U3869">
        <v>1.8</v>
      </c>
      <c r="V3869" t="s">
        <v>19</v>
      </c>
      <c r="W3869">
        <v>6</v>
      </c>
      <c r="X3869" t="s">
        <v>19</v>
      </c>
      <c r="Y3869">
        <v>56.7</v>
      </c>
      <c r="Z3869" t="s">
        <v>19</v>
      </c>
      <c r="AA3869" s="6">
        <f t="shared" si="181"/>
        <v>3.6943442892944347</v>
      </c>
      <c r="AB3869" s="6">
        <f t="shared" si="182"/>
        <v>38.64981972072998</v>
      </c>
      <c r="AC3869" s="6">
        <f t="shared" si="183"/>
        <v>6.3501802792700204</v>
      </c>
    </row>
    <row r="3870" spans="1:29" hidden="1" x14ac:dyDescent="0.25">
      <c r="A3870">
        <v>200</v>
      </c>
      <c r="B3870" t="s">
        <v>17</v>
      </c>
      <c r="C3870" t="s">
        <v>18</v>
      </c>
      <c r="D3870" s="1">
        <v>45635</v>
      </c>
      <c r="E3870" s="2">
        <v>500</v>
      </c>
      <c r="F3870">
        <v>344</v>
      </c>
      <c r="G3870">
        <v>0</v>
      </c>
      <c r="H3870" t="s">
        <v>19</v>
      </c>
      <c r="I3870">
        <v>0</v>
      </c>
      <c r="J3870" t="s">
        <v>19</v>
      </c>
      <c r="K3870">
        <v>0</v>
      </c>
      <c r="L3870" t="s">
        <v>19</v>
      </c>
      <c r="M3870">
        <v>6.2</v>
      </c>
      <c r="N3870" t="s">
        <v>19</v>
      </c>
      <c r="O3870">
        <v>43.4</v>
      </c>
      <c r="P3870" t="s">
        <v>19</v>
      </c>
      <c r="Q3870">
        <v>65</v>
      </c>
      <c r="R3870" t="s">
        <v>19</v>
      </c>
      <c r="S3870">
        <v>32.4</v>
      </c>
      <c r="T3870" t="s">
        <v>19</v>
      </c>
      <c r="U3870">
        <v>1.7</v>
      </c>
      <c r="V3870" t="s">
        <v>19</v>
      </c>
      <c r="W3870">
        <v>306</v>
      </c>
      <c r="X3870" t="s">
        <v>19</v>
      </c>
      <c r="Y3870">
        <v>56.4</v>
      </c>
      <c r="Z3870" t="s">
        <v>19</v>
      </c>
      <c r="AA3870" s="6">
        <f t="shared" si="181"/>
        <v>3.1334550226547968</v>
      </c>
      <c r="AB3870" s="6">
        <f t="shared" si="182"/>
        <v>37.640219040778632</v>
      </c>
      <c r="AC3870" s="6">
        <f t="shared" si="183"/>
        <v>5.7597809592213665</v>
      </c>
    </row>
    <row r="3871" spans="1:29" hidden="1" x14ac:dyDescent="0.25">
      <c r="A3871">
        <v>200</v>
      </c>
      <c r="B3871" t="s">
        <v>17</v>
      </c>
      <c r="C3871" t="s">
        <v>18</v>
      </c>
      <c r="D3871" s="1">
        <v>45635</v>
      </c>
      <c r="E3871" s="2">
        <v>600</v>
      </c>
      <c r="F3871">
        <v>344</v>
      </c>
      <c r="G3871">
        <v>0</v>
      </c>
      <c r="H3871" t="s">
        <v>19</v>
      </c>
      <c r="I3871">
        <v>0</v>
      </c>
      <c r="J3871" t="s">
        <v>19</v>
      </c>
      <c r="K3871">
        <v>0</v>
      </c>
      <c r="L3871" t="s">
        <v>19</v>
      </c>
      <c r="M3871">
        <v>5.8</v>
      </c>
      <c r="N3871" t="s">
        <v>19</v>
      </c>
      <c r="O3871">
        <v>42.8</v>
      </c>
      <c r="P3871" t="s">
        <v>19</v>
      </c>
      <c r="Q3871">
        <v>62</v>
      </c>
      <c r="R3871" t="s">
        <v>19</v>
      </c>
      <c r="S3871">
        <v>30.8</v>
      </c>
      <c r="T3871" t="s">
        <v>19</v>
      </c>
      <c r="U3871">
        <v>1.7</v>
      </c>
      <c r="V3871" t="s">
        <v>19</v>
      </c>
      <c r="W3871">
        <v>295</v>
      </c>
      <c r="X3871" t="s">
        <v>19</v>
      </c>
      <c r="Y3871">
        <v>56</v>
      </c>
      <c r="Z3871" t="s">
        <v>19</v>
      </c>
      <c r="AA3871" s="6">
        <f t="shared" si="181"/>
        <v>2.5874161735244607</v>
      </c>
      <c r="AB3871" s="6">
        <f t="shared" si="182"/>
        <v>36.657349112344029</v>
      </c>
      <c r="AC3871" s="6">
        <f t="shared" si="183"/>
        <v>6.142650887655968</v>
      </c>
    </row>
    <row r="3872" spans="1:29" hidden="1" x14ac:dyDescent="0.25">
      <c r="A3872">
        <v>200</v>
      </c>
      <c r="B3872" t="s">
        <v>17</v>
      </c>
      <c r="C3872" t="s">
        <v>18</v>
      </c>
      <c r="D3872" s="1">
        <v>45635</v>
      </c>
      <c r="E3872" s="2">
        <v>700</v>
      </c>
      <c r="F3872">
        <v>344</v>
      </c>
      <c r="G3872">
        <v>0</v>
      </c>
      <c r="H3872" t="s">
        <v>19</v>
      </c>
      <c r="I3872">
        <v>0</v>
      </c>
      <c r="J3872" t="s">
        <v>19</v>
      </c>
      <c r="K3872">
        <v>17</v>
      </c>
      <c r="L3872" t="s">
        <v>19</v>
      </c>
      <c r="M3872">
        <v>6</v>
      </c>
      <c r="N3872" t="s">
        <v>19</v>
      </c>
      <c r="O3872">
        <v>43.1</v>
      </c>
      <c r="P3872" t="s">
        <v>19</v>
      </c>
      <c r="Q3872">
        <v>63</v>
      </c>
      <c r="R3872" t="s">
        <v>19</v>
      </c>
      <c r="S3872">
        <v>31.4</v>
      </c>
      <c r="T3872" t="s">
        <v>19</v>
      </c>
      <c r="U3872">
        <v>1.9</v>
      </c>
      <c r="V3872" t="s">
        <v>19</v>
      </c>
      <c r="W3872">
        <v>319</v>
      </c>
      <c r="X3872" t="s">
        <v>19</v>
      </c>
      <c r="Y3872">
        <v>55.7</v>
      </c>
      <c r="Z3872" t="s">
        <v>19</v>
      </c>
      <c r="AA3872" s="6">
        <f t="shared" si="181"/>
        <v>2.8187733460285038</v>
      </c>
      <c r="AB3872" s="6">
        <f t="shared" si="182"/>
        <v>37.073792022851308</v>
      </c>
      <c r="AC3872" s="6">
        <f t="shared" si="183"/>
        <v>6.0262079771486938</v>
      </c>
    </row>
    <row r="3873" spans="1:29" hidden="1" x14ac:dyDescent="0.25">
      <c r="A3873">
        <v>200</v>
      </c>
      <c r="B3873" t="s">
        <v>17</v>
      </c>
      <c r="C3873" t="s">
        <v>18</v>
      </c>
      <c r="D3873" s="1">
        <v>45635</v>
      </c>
      <c r="E3873" s="2">
        <v>800</v>
      </c>
      <c r="F3873">
        <v>344</v>
      </c>
      <c r="G3873">
        <v>0</v>
      </c>
      <c r="H3873" t="s">
        <v>19</v>
      </c>
      <c r="I3873">
        <v>0</v>
      </c>
      <c r="J3873" t="s">
        <v>19</v>
      </c>
      <c r="K3873">
        <v>167</v>
      </c>
      <c r="L3873" t="s">
        <v>19</v>
      </c>
      <c r="M3873">
        <v>6.3</v>
      </c>
      <c r="N3873" t="s">
        <v>19</v>
      </c>
      <c r="O3873">
        <v>47</v>
      </c>
      <c r="P3873" t="s">
        <v>19</v>
      </c>
      <c r="Q3873">
        <v>57</v>
      </c>
      <c r="R3873" t="s">
        <v>19</v>
      </c>
      <c r="S3873">
        <v>32.799999999999997</v>
      </c>
      <c r="T3873" t="s">
        <v>19</v>
      </c>
      <c r="U3873">
        <v>2.4</v>
      </c>
      <c r="V3873" t="s">
        <v>19</v>
      </c>
      <c r="W3873">
        <v>316</v>
      </c>
      <c r="X3873" t="s">
        <v>19</v>
      </c>
      <c r="Y3873">
        <v>55.3</v>
      </c>
      <c r="Z3873" t="s">
        <v>19</v>
      </c>
      <c r="AA3873" s="6">
        <f t="shared" si="181"/>
        <v>4.2658056244562736</v>
      </c>
      <c r="AB3873" s="6">
        <f t="shared" si="182"/>
        <v>39.678450124021296</v>
      </c>
      <c r="AC3873" s="6">
        <f t="shared" si="183"/>
        <v>7.3215498759787039</v>
      </c>
    </row>
    <row r="3874" spans="1:29" hidden="1" x14ac:dyDescent="0.25">
      <c r="A3874">
        <v>200</v>
      </c>
      <c r="B3874" t="s">
        <v>17</v>
      </c>
      <c r="C3874" t="s">
        <v>18</v>
      </c>
      <c r="D3874" s="1">
        <v>45635</v>
      </c>
      <c r="E3874" s="2">
        <v>900</v>
      </c>
      <c r="F3874">
        <v>344</v>
      </c>
      <c r="G3874">
        <v>0</v>
      </c>
      <c r="H3874" t="s">
        <v>19</v>
      </c>
      <c r="I3874">
        <v>0</v>
      </c>
      <c r="J3874" t="s">
        <v>19</v>
      </c>
      <c r="K3874">
        <v>482</v>
      </c>
      <c r="L3874" t="s">
        <v>19</v>
      </c>
      <c r="M3874">
        <v>6.9</v>
      </c>
      <c r="N3874" t="s">
        <v>19</v>
      </c>
      <c r="O3874">
        <v>56.2</v>
      </c>
      <c r="P3874" t="s">
        <v>19</v>
      </c>
      <c r="Q3874">
        <v>45</v>
      </c>
      <c r="R3874" t="s">
        <v>19</v>
      </c>
      <c r="S3874">
        <v>35</v>
      </c>
      <c r="T3874" t="s">
        <v>19</v>
      </c>
      <c r="U3874">
        <v>3.8</v>
      </c>
      <c r="V3874" t="s">
        <v>19</v>
      </c>
      <c r="W3874">
        <v>301</v>
      </c>
      <c r="X3874" t="s">
        <v>19</v>
      </c>
      <c r="Y3874">
        <v>55</v>
      </c>
      <c r="Z3874" t="s">
        <v>19</v>
      </c>
      <c r="AA3874" s="6">
        <f t="shared" si="181"/>
        <v>7.529430167035768</v>
      </c>
      <c r="AB3874" s="6">
        <f t="shared" si="182"/>
        <v>45.552974300664381</v>
      </c>
      <c r="AC3874" s="6">
        <f t="shared" si="183"/>
        <v>10.647025699335622</v>
      </c>
    </row>
    <row r="3875" spans="1:29" hidden="1" x14ac:dyDescent="0.25">
      <c r="A3875">
        <v>200</v>
      </c>
      <c r="B3875" t="s">
        <v>17</v>
      </c>
      <c r="C3875" t="s">
        <v>18</v>
      </c>
      <c r="D3875" s="1">
        <v>45635</v>
      </c>
      <c r="E3875">
        <v>1000</v>
      </c>
      <c r="F3875">
        <v>344</v>
      </c>
      <c r="G3875">
        <v>0.01</v>
      </c>
      <c r="H3875" t="s">
        <v>19</v>
      </c>
      <c r="I3875">
        <v>0</v>
      </c>
      <c r="J3875" t="s">
        <v>19</v>
      </c>
      <c r="K3875">
        <v>914</v>
      </c>
      <c r="L3875" t="s">
        <v>19</v>
      </c>
      <c r="M3875">
        <v>6.9</v>
      </c>
      <c r="N3875" t="s">
        <v>19</v>
      </c>
      <c r="O3875">
        <v>65</v>
      </c>
      <c r="P3875" t="s">
        <v>19</v>
      </c>
      <c r="Q3875">
        <v>33</v>
      </c>
      <c r="R3875" t="s">
        <v>19</v>
      </c>
      <c r="S3875">
        <v>34.9</v>
      </c>
      <c r="T3875" t="s">
        <v>19</v>
      </c>
      <c r="U3875">
        <v>4.2</v>
      </c>
      <c r="V3875" t="s">
        <v>19</v>
      </c>
      <c r="W3875">
        <v>308</v>
      </c>
      <c r="X3875" t="s">
        <v>19</v>
      </c>
      <c r="Y3875">
        <v>54.7</v>
      </c>
      <c r="Z3875" t="s">
        <v>19</v>
      </c>
      <c r="AA3875" s="6">
        <f t="shared" si="181"/>
        <v>9.9944436189520545</v>
      </c>
      <c r="AB3875" s="6">
        <f t="shared" si="182"/>
        <v>49.989998514113701</v>
      </c>
      <c r="AC3875" s="6">
        <f t="shared" si="183"/>
        <v>15.010001485886299</v>
      </c>
    </row>
    <row r="3876" spans="1:29" hidden="1" x14ac:dyDescent="0.25">
      <c r="A3876">
        <v>200</v>
      </c>
      <c r="B3876" t="s">
        <v>17</v>
      </c>
      <c r="C3876" t="s">
        <v>18</v>
      </c>
      <c r="D3876" s="1">
        <v>45635</v>
      </c>
      <c r="E3876">
        <v>1100</v>
      </c>
      <c r="F3876">
        <v>344</v>
      </c>
      <c r="G3876">
        <v>0.01</v>
      </c>
      <c r="H3876" t="s">
        <v>19</v>
      </c>
      <c r="I3876">
        <v>0</v>
      </c>
      <c r="J3876" t="s">
        <v>19</v>
      </c>
      <c r="K3876">
        <v>1111</v>
      </c>
      <c r="L3876" t="s">
        <v>19</v>
      </c>
      <c r="M3876">
        <v>6.6</v>
      </c>
      <c r="N3876" t="s">
        <v>19</v>
      </c>
      <c r="O3876">
        <v>71.2</v>
      </c>
      <c r="P3876" t="s">
        <v>19</v>
      </c>
      <c r="Q3876">
        <v>25</v>
      </c>
      <c r="R3876" t="s">
        <v>19</v>
      </c>
      <c r="S3876">
        <v>33.700000000000003</v>
      </c>
      <c r="T3876" t="s">
        <v>19</v>
      </c>
      <c r="U3876">
        <v>4.5</v>
      </c>
      <c r="V3876" t="s">
        <v>19</v>
      </c>
      <c r="W3876">
        <v>293</v>
      </c>
      <c r="X3876" t="s">
        <v>19</v>
      </c>
      <c r="Y3876">
        <v>54.7</v>
      </c>
      <c r="Z3876" t="s">
        <v>19</v>
      </c>
      <c r="AA3876" s="6">
        <f t="shared" si="181"/>
        <v>11.273348378316491</v>
      </c>
      <c r="AB3876" s="6">
        <f t="shared" si="182"/>
        <v>52.292027080969682</v>
      </c>
      <c r="AC3876" s="6">
        <f t="shared" si="183"/>
        <v>18.907972919030321</v>
      </c>
    </row>
    <row r="3877" spans="1:29" hidden="1" x14ac:dyDescent="0.25">
      <c r="A3877">
        <v>200</v>
      </c>
      <c r="B3877" t="s">
        <v>17</v>
      </c>
      <c r="C3877" t="s">
        <v>18</v>
      </c>
      <c r="D3877" s="1">
        <v>45635</v>
      </c>
      <c r="E3877">
        <v>1200</v>
      </c>
      <c r="F3877">
        <v>344</v>
      </c>
      <c r="G3877">
        <v>0.02</v>
      </c>
      <c r="H3877" t="s">
        <v>19</v>
      </c>
      <c r="I3877">
        <v>0</v>
      </c>
      <c r="J3877" t="s">
        <v>19</v>
      </c>
      <c r="K3877">
        <v>1199</v>
      </c>
      <c r="L3877" t="s">
        <v>19</v>
      </c>
      <c r="M3877">
        <v>6</v>
      </c>
      <c r="N3877" t="s">
        <v>19</v>
      </c>
      <c r="O3877">
        <v>76.400000000000006</v>
      </c>
      <c r="P3877" t="s">
        <v>19</v>
      </c>
      <c r="Q3877">
        <v>19</v>
      </c>
      <c r="R3877" t="s">
        <v>19</v>
      </c>
      <c r="S3877">
        <v>31.6</v>
      </c>
      <c r="T3877" t="s">
        <v>19</v>
      </c>
      <c r="U3877">
        <v>5.4</v>
      </c>
      <c r="V3877" t="s">
        <v>19</v>
      </c>
      <c r="W3877">
        <v>296</v>
      </c>
      <c r="X3877" t="s">
        <v>19</v>
      </c>
      <c r="Y3877">
        <v>55.1</v>
      </c>
      <c r="Z3877" t="s">
        <v>19</v>
      </c>
      <c r="AA3877" s="6">
        <f t="shared" si="181"/>
        <v>12.040125171932921</v>
      </c>
      <c r="AB3877" s="6">
        <f t="shared" si="182"/>
        <v>53.672225309479259</v>
      </c>
      <c r="AC3877" s="6">
        <f t="shared" si="183"/>
        <v>22.727774690520747</v>
      </c>
    </row>
    <row r="3878" spans="1:29" x14ac:dyDescent="0.25">
      <c r="A3878">
        <v>200</v>
      </c>
      <c r="B3878" t="s">
        <v>17</v>
      </c>
      <c r="C3878" t="s">
        <v>18</v>
      </c>
      <c r="D3878" s="1">
        <v>45635</v>
      </c>
      <c r="E3878">
        <v>1300</v>
      </c>
      <c r="F3878">
        <v>344</v>
      </c>
      <c r="G3878">
        <v>0.02</v>
      </c>
      <c r="H3878" t="s">
        <v>19</v>
      </c>
      <c r="I3878">
        <v>0</v>
      </c>
      <c r="J3878" t="s">
        <v>19</v>
      </c>
      <c r="K3878">
        <v>1158</v>
      </c>
      <c r="L3878" t="s">
        <v>19</v>
      </c>
      <c r="M3878">
        <v>3.6</v>
      </c>
      <c r="N3878" t="s">
        <v>19</v>
      </c>
      <c r="O3878">
        <v>79.400000000000006</v>
      </c>
      <c r="P3878" t="s">
        <v>19</v>
      </c>
      <c r="Q3878">
        <v>11</v>
      </c>
      <c r="R3878" t="s">
        <v>19</v>
      </c>
      <c r="S3878">
        <v>19.399999999999999</v>
      </c>
      <c r="T3878" t="s">
        <v>19</v>
      </c>
      <c r="U3878">
        <v>5.4</v>
      </c>
      <c r="V3878" t="s">
        <v>19</v>
      </c>
      <c r="W3878">
        <v>357</v>
      </c>
      <c r="X3878" t="s">
        <v>19</v>
      </c>
      <c r="Y3878">
        <v>55.6</v>
      </c>
      <c r="Z3878" t="s">
        <v>19</v>
      </c>
      <c r="AA3878" s="6">
        <f t="shared" si="181"/>
        <v>10.936108424959638</v>
      </c>
      <c r="AB3878" s="6">
        <f t="shared" si="182"/>
        <v>51.684995164927351</v>
      </c>
      <c r="AC3878" s="6">
        <f t="shared" si="183"/>
        <v>27.715004835072655</v>
      </c>
    </row>
    <row r="3879" spans="1:29" x14ac:dyDescent="0.25">
      <c r="A3879">
        <v>200</v>
      </c>
      <c r="B3879" t="s">
        <v>17</v>
      </c>
      <c r="C3879" t="s">
        <v>18</v>
      </c>
      <c r="D3879" s="1">
        <v>45635</v>
      </c>
      <c r="E3879">
        <v>1400</v>
      </c>
      <c r="F3879">
        <v>344</v>
      </c>
      <c r="G3879">
        <v>0.01</v>
      </c>
      <c r="H3879" t="s">
        <v>19</v>
      </c>
      <c r="I3879">
        <v>0</v>
      </c>
      <c r="J3879" t="s">
        <v>19</v>
      </c>
      <c r="K3879">
        <v>912</v>
      </c>
      <c r="L3879" t="s">
        <v>19</v>
      </c>
      <c r="M3879">
        <v>3.2</v>
      </c>
      <c r="N3879" t="s">
        <v>19</v>
      </c>
      <c r="O3879">
        <v>78.7</v>
      </c>
      <c r="P3879" t="s">
        <v>19</v>
      </c>
      <c r="Q3879">
        <v>9</v>
      </c>
      <c r="R3879" t="s">
        <v>19</v>
      </c>
      <c r="S3879">
        <v>16.2</v>
      </c>
      <c r="T3879" t="s">
        <v>19</v>
      </c>
      <c r="U3879">
        <v>5.9</v>
      </c>
      <c r="V3879" t="s">
        <v>19</v>
      </c>
      <c r="W3879">
        <v>10</v>
      </c>
      <c r="X3879" t="s">
        <v>19</v>
      </c>
      <c r="Y3879">
        <v>56.3</v>
      </c>
      <c r="Z3879" t="s">
        <v>19</v>
      </c>
      <c r="AA3879" s="6">
        <f t="shared" si="181"/>
        <v>10.072368798628872</v>
      </c>
      <c r="AB3879" s="6">
        <f t="shared" si="182"/>
        <v>50.13026383753197</v>
      </c>
      <c r="AC3879" s="6">
        <f t="shared" si="183"/>
        <v>28.569736162468033</v>
      </c>
    </row>
    <row r="3880" spans="1:29" hidden="1" x14ac:dyDescent="0.25">
      <c r="A3880">
        <v>200</v>
      </c>
      <c r="B3880" t="s">
        <v>17</v>
      </c>
      <c r="C3880" t="s">
        <v>18</v>
      </c>
      <c r="D3880" s="1">
        <v>45635</v>
      </c>
      <c r="E3880">
        <v>1500</v>
      </c>
      <c r="F3880">
        <v>344</v>
      </c>
      <c r="G3880">
        <v>0.01</v>
      </c>
      <c r="H3880" t="s">
        <v>19</v>
      </c>
      <c r="I3880">
        <v>0</v>
      </c>
      <c r="J3880" t="s">
        <v>19</v>
      </c>
      <c r="K3880">
        <v>564</v>
      </c>
      <c r="L3880" t="s">
        <v>19</v>
      </c>
      <c r="M3880">
        <v>2.9</v>
      </c>
      <c r="N3880" t="s">
        <v>19</v>
      </c>
      <c r="O3880">
        <v>77.2</v>
      </c>
      <c r="P3880" t="s">
        <v>19</v>
      </c>
      <c r="Q3880">
        <v>9</v>
      </c>
      <c r="R3880" t="s">
        <v>19</v>
      </c>
      <c r="S3880">
        <v>14.3</v>
      </c>
      <c r="T3880" t="s">
        <v>19</v>
      </c>
      <c r="U3880">
        <v>6.6</v>
      </c>
      <c r="V3880" t="s">
        <v>19</v>
      </c>
      <c r="W3880">
        <v>8</v>
      </c>
      <c r="X3880" t="s">
        <v>19</v>
      </c>
      <c r="Y3880">
        <v>57.1</v>
      </c>
      <c r="Z3880" t="s">
        <v>19</v>
      </c>
      <c r="AA3880" s="6">
        <f t="shared" si="181"/>
        <v>9.6017680884887575</v>
      </c>
      <c r="AB3880" s="6">
        <f t="shared" si="182"/>
        <v>49.283182559279766</v>
      </c>
      <c r="AC3880" s="6">
        <f t="shared" si="183"/>
        <v>27.916817440720237</v>
      </c>
    </row>
    <row r="3881" spans="1:29" hidden="1" x14ac:dyDescent="0.25">
      <c r="A3881">
        <v>200</v>
      </c>
      <c r="B3881" t="s">
        <v>17</v>
      </c>
      <c r="C3881" t="s">
        <v>18</v>
      </c>
      <c r="D3881" s="1">
        <v>45635</v>
      </c>
      <c r="E3881">
        <v>1600</v>
      </c>
      <c r="F3881">
        <v>344</v>
      </c>
      <c r="G3881">
        <v>0.01</v>
      </c>
      <c r="H3881" t="s">
        <v>19</v>
      </c>
      <c r="I3881">
        <v>0</v>
      </c>
      <c r="J3881" t="s">
        <v>19</v>
      </c>
      <c r="K3881">
        <v>284</v>
      </c>
      <c r="L3881" t="s">
        <v>19</v>
      </c>
      <c r="M3881">
        <v>2.8</v>
      </c>
      <c r="N3881" t="s">
        <v>19</v>
      </c>
      <c r="O3881">
        <v>75.099999999999994</v>
      </c>
      <c r="P3881" t="s">
        <v>19</v>
      </c>
      <c r="Q3881">
        <v>9</v>
      </c>
      <c r="R3881" t="s">
        <v>19</v>
      </c>
      <c r="S3881">
        <v>13.3</v>
      </c>
      <c r="T3881" t="s">
        <v>19</v>
      </c>
      <c r="U3881">
        <v>7.2</v>
      </c>
      <c r="V3881" t="s">
        <v>19</v>
      </c>
      <c r="W3881">
        <v>19</v>
      </c>
      <c r="X3881" t="s">
        <v>19</v>
      </c>
      <c r="Y3881">
        <v>57.9</v>
      </c>
      <c r="Z3881" t="s">
        <v>19</v>
      </c>
      <c r="AA3881" s="6">
        <f t="shared" si="181"/>
        <v>8.9428677787439526</v>
      </c>
      <c r="AB3881" s="6">
        <f t="shared" si="182"/>
        <v>48.097162001739115</v>
      </c>
      <c r="AC3881" s="6">
        <f t="shared" si="183"/>
        <v>27.00283799826088</v>
      </c>
    </row>
    <row r="3882" spans="1:29" hidden="1" x14ac:dyDescent="0.25">
      <c r="A3882">
        <v>200</v>
      </c>
      <c r="B3882" t="s">
        <v>17</v>
      </c>
      <c r="C3882" t="s">
        <v>18</v>
      </c>
      <c r="D3882" s="1">
        <v>45635</v>
      </c>
      <c r="E3882">
        <v>1700</v>
      </c>
      <c r="F3882">
        <v>344</v>
      </c>
      <c r="G3882">
        <v>0</v>
      </c>
      <c r="H3882" t="s">
        <v>19</v>
      </c>
      <c r="I3882">
        <v>0</v>
      </c>
      <c r="J3882" t="s">
        <v>19</v>
      </c>
      <c r="K3882">
        <v>27</v>
      </c>
      <c r="L3882" t="s">
        <v>19</v>
      </c>
      <c r="M3882">
        <v>2.8</v>
      </c>
      <c r="N3882" t="s">
        <v>19</v>
      </c>
      <c r="O3882">
        <v>72.2</v>
      </c>
      <c r="P3882" t="s">
        <v>19</v>
      </c>
      <c r="Q3882">
        <v>10</v>
      </c>
      <c r="R3882" t="s">
        <v>19</v>
      </c>
      <c r="S3882">
        <v>13.6</v>
      </c>
      <c r="T3882" t="s">
        <v>19</v>
      </c>
      <c r="U3882">
        <v>6.3</v>
      </c>
      <c r="V3882" t="s">
        <v>19</v>
      </c>
      <c r="W3882">
        <v>19</v>
      </c>
      <c r="X3882" t="s">
        <v>19</v>
      </c>
      <c r="Y3882">
        <v>58.4</v>
      </c>
      <c r="Z3882" t="s">
        <v>19</v>
      </c>
      <c r="AA3882" s="6">
        <f t="shared" si="181"/>
        <v>8.3090480894955157</v>
      </c>
      <c r="AB3882" s="6">
        <f t="shared" si="182"/>
        <v>46.956286561091929</v>
      </c>
      <c r="AC3882" s="6">
        <f t="shared" si="183"/>
        <v>25.243713438908074</v>
      </c>
    </row>
    <row r="3883" spans="1:29" hidden="1" x14ac:dyDescent="0.25">
      <c r="A3883">
        <v>200</v>
      </c>
      <c r="B3883" t="s">
        <v>17</v>
      </c>
      <c r="C3883" t="s">
        <v>18</v>
      </c>
      <c r="D3883" s="1">
        <v>45635</v>
      </c>
      <c r="E3883">
        <v>1800</v>
      </c>
      <c r="F3883">
        <v>344</v>
      </c>
      <c r="G3883">
        <v>0</v>
      </c>
      <c r="H3883" t="s">
        <v>19</v>
      </c>
      <c r="I3883">
        <v>0</v>
      </c>
      <c r="J3883" t="s">
        <v>19</v>
      </c>
      <c r="K3883">
        <v>0</v>
      </c>
      <c r="L3883" t="s">
        <v>19</v>
      </c>
      <c r="M3883">
        <v>3</v>
      </c>
      <c r="N3883" t="s">
        <v>19</v>
      </c>
      <c r="O3883">
        <v>69.7</v>
      </c>
      <c r="P3883" t="s">
        <v>19</v>
      </c>
      <c r="Q3883">
        <v>12</v>
      </c>
      <c r="R3883" t="s">
        <v>19</v>
      </c>
      <c r="S3883">
        <v>14.7</v>
      </c>
      <c r="T3883" t="s">
        <v>19</v>
      </c>
      <c r="U3883">
        <v>5.9</v>
      </c>
      <c r="V3883" t="s">
        <v>19</v>
      </c>
      <c r="W3883">
        <v>352</v>
      </c>
      <c r="X3883" t="s">
        <v>19</v>
      </c>
      <c r="Y3883">
        <v>58.7</v>
      </c>
      <c r="Z3883" t="s">
        <v>19</v>
      </c>
      <c r="AA3883" s="6">
        <f t="shared" si="181"/>
        <v>8.0027890666505339</v>
      </c>
      <c r="AB3883" s="6">
        <f t="shared" si="182"/>
        <v>46.405020319970959</v>
      </c>
      <c r="AC3883" s="6">
        <f t="shared" si="183"/>
        <v>23.294979680029044</v>
      </c>
    </row>
    <row r="3884" spans="1:29" hidden="1" x14ac:dyDescent="0.25">
      <c r="A3884">
        <v>200</v>
      </c>
      <c r="B3884" t="s">
        <v>17</v>
      </c>
      <c r="C3884" t="s">
        <v>18</v>
      </c>
      <c r="D3884" s="1">
        <v>45635</v>
      </c>
      <c r="E3884">
        <v>1900</v>
      </c>
      <c r="F3884">
        <v>344</v>
      </c>
      <c r="G3884">
        <v>0</v>
      </c>
      <c r="H3884" t="s">
        <v>19</v>
      </c>
      <c r="I3884">
        <v>0</v>
      </c>
      <c r="J3884" t="s">
        <v>19</v>
      </c>
      <c r="K3884">
        <v>0</v>
      </c>
      <c r="L3884" t="s">
        <v>19</v>
      </c>
      <c r="M3884">
        <v>3.1</v>
      </c>
      <c r="N3884" t="s">
        <v>19</v>
      </c>
      <c r="O3884">
        <v>66.900000000000006</v>
      </c>
      <c r="P3884" t="s">
        <v>19</v>
      </c>
      <c r="Q3884">
        <v>14</v>
      </c>
      <c r="R3884" t="s">
        <v>19</v>
      </c>
      <c r="S3884">
        <v>15.7</v>
      </c>
      <c r="T3884" t="s">
        <v>19</v>
      </c>
      <c r="U3884">
        <v>3.6</v>
      </c>
      <c r="V3884" t="s">
        <v>19</v>
      </c>
      <c r="W3884">
        <v>358</v>
      </c>
      <c r="X3884" t="s">
        <v>19</v>
      </c>
      <c r="Y3884">
        <v>58.8</v>
      </c>
      <c r="Z3884" t="s">
        <v>19</v>
      </c>
      <c r="AA3884" s="6">
        <f t="shared" si="181"/>
        <v>7.5014517744073625</v>
      </c>
      <c r="AB3884" s="6">
        <f t="shared" si="182"/>
        <v>45.50261319393325</v>
      </c>
      <c r="AC3884" s="6">
        <f t="shared" si="183"/>
        <v>21.397386806066756</v>
      </c>
    </row>
    <row r="3885" spans="1:29" hidden="1" x14ac:dyDescent="0.25">
      <c r="A3885">
        <v>200</v>
      </c>
      <c r="B3885" t="s">
        <v>17</v>
      </c>
      <c r="C3885" t="s">
        <v>18</v>
      </c>
      <c r="D3885" s="1">
        <v>45635</v>
      </c>
      <c r="E3885">
        <v>2000</v>
      </c>
      <c r="F3885">
        <v>344</v>
      </c>
      <c r="G3885">
        <v>0</v>
      </c>
      <c r="H3885" t="s">
        <v>19</v>
      </c>
      <c r="I3885">
        <v>0</v>
      </c>
      <c r="J3885" t="s">
        <v>19</v>
      </c>
      <c r="K3885">
        <v>0</v>
      </c>
      <c r="L3885" t="s">
        <v>19</v>
      </c>
      <c r="M3885">
        <v>2.8</v>
      </c>
      <c r="N3885" t="s">
        <v>19</v>
      </c>
      <c r="O3885">
        <v>65.8</v>
      </c>
      <c r="P3885" t="s">
        <v>19</v>
      </c>
      <c r="Q3885">
        <v>13</v>
      </c>
      <c r="R3885" t="s">
        <v>19</v>
      </c>
      <c r="S3885">
        <v>13.7</v>
      </c>
      <c r="T3885" t="s">
        <v>19</v>
      </c>
      <c r="U3885">
        <v>5.4</v>
      </c>
      <c r="V3885" t="s">
        <v>19</v>
      </c>
      <c r="W3885">
        <v>6</v>
      </c>
      <c r="X3885" t="s">
        <v>19</v>
      </c>
      <c r="Y3885">
        <v>58.8</v>
      </c>
      <c r="Z3885" t="s">
        <v>19</v>
      </c>
      <c r="AA3885" s="6">
        <f t="shared" si="181"/>
        <v>6.9127484042948399</v>
      </c>
      <c r="AB3885" s="6">
        <f t="shared" si="182"/>
        <v>44.442947127730712</v>
      </c>
      <c r="AC3885" s="6">
        <f t="shared" si="183"/>
        <v>21.357052872269286</v>
      </c>
    </row>
    <row r="3886" spans="1:29" hidden="1" x14ac:dyDescent="0.25">
      <c r="A3886">
        <v>200</v>
      </c>
      <c r="B3886" t="s">
        <v>17</v>
      </c>
      <c r="C3886" t="s">
        <v>18</v>
      </c>
      <c r="D3886" s="1">
        <v>45635</v>
      </c>
      <c r="E3886">
        <v>2100</v>
      </c>
      <c r="F3886">
        <v>344</v>
      </c>
      <c r="G3886">
        <v>0</v>
      </c>
      <c r="H3886" t="s">
        <v>19</v>
      </c>
      <c r="I3886">
        <v>0</v>
      </c>
      <c r="J3886" t="s">
        <v>19</v>
      </c>
      <c r="K3886">
        <v>0</v>
      </c>
      <c r="L3886" t="s">
        <v>19</v>
      </c>
      <c r="M3886">
        <v>2.9</v>
      </c>
      <c r="N3886" t="s">
        <v>19</v>
      </c>
      <c r="O3886">
        <v>63.3</v>
      </c>
      <c r="P3886" t="s">
        <v>19</v>
      </c>
      <c r="Q3886">
        <v>15</v>
      </c>
      <c r="R3886" t="s">
        <v>19</v>
      </c>
      <c r="S3886">
        <v>14.4</v>
      </c>
      <c r="T3886" t="s">
        <v>19</v>
      </c>
      <c r="U3886">
        <v>3.6</v>
      </c>
      <c r="V3886" t="s">
        <v>19</v>
      </c>
      <c r="W3886">
        <v>351</v>
      </c>
      <c r="X3886" t="s">
        <v>19</v>
      </c>
      <c r="Y3886">
        <v>58.6</v>
      </c>
      <c r="Z3886" t="s">
        <v>19</v>
      </c>
      <c r="AA3886" s="6">
        <f t="shared" si="181"/>
        <v>6.4421239366412646</v>
      </c>
      <c r="AB3886" s="6">
        <f t="shared" si="182"/>
        <v>43.595823085954279</v>
      </c>
      <c r="AC3886" s="6">
        <f t="shared" si="183"/>
        <v>19.704176914045718</v>
      </c>
    </row>
    <row r="3887" spans="1:29" hidden="1" x14ac:dyDescent="0.25">
      <c r="A3887">
        <v>200</v>
      </c>
      <c r="B3887" t="s">
        <v>17</v>
      </c>
      <c r="C3887" t="s">
        <v>18</v>
      </c>
      <c r="D3887" s="1">
        <v>45635</v>
      </c>
      <c r="E3887">
        <v>2200</v>
      </c>
      <c r="F3887">
        <v>344</v>
      </c>
      <c r="G3887">
        <v>0</v>
      </c>
      <c r="H3887" t="s">
        <v>19</v>
      </c>
      <c r="I3887">
        <v>0</v>
      </c>
      <c r="J3887" t="s">
        <v>19</v>
      </c>
      <c r="K3887">
        <v>0</v>
      </c>
      <c r="L3887" t="s">
        <v>19</v>
      </c>
      <c r="M3887">
        <v>3.6</v>
      </c>
      <c r="N3887" t="s">
        <v>19</v>
      </c>
      <c r="O3887">
        <v>59.5</v>
      </c>
      <c r="P3887" t="s">
        <v>19</v>
      </c>
      <c r="Q3887">
        <v>21</v>
      </c>
      <c r="R3887" t="s">
        <v>19</v>
      </c>
      <c r="S3887">
        <v>19.600000000000001</v>
      </c>
      <c r="T3887" t="s">
        <v>19</v>
      </c>
      <c r="U3887">
        <v>3.8</v>
      </c>
      <c r="V3887" t="s">
        <v>19</v>
      </c>
      <c r="W3887">
        <v>11</v>
      </c>
      <c r="X3887" t="s">
        <v>19</v>
      </c>
      <c r="Y3887">
        <v>58.3</v>
      </c>
      <c r="Z3887" t="s">
        <v>19</v>
      </c>
      <c r="AA3887" s="6">
        <f t="shared" si="181"/>
        <v>6.0273407316151779</v>
      </c>
      <c r="AB3887" s="6">
        <f t="shared" si="182"/>
        <v>42.849213316907324</v>
      </c>
      <c r="AC3887" s="6">
        <f t="shared" si="183"/>
        <v>16.650786683092676</v>
      </c>
    </row>
    <row r="3888" spans="1:29" hidden="1" x14ac:dyDescent="0.25">
      <c r="A3888">
        <v>200</v>
      </c>
      <c r="B3888" t="s">
        <v>17</v>
      </c>
      <c r="C3888" t="s">
        <v>18</v>
      </c>
      <c r="D3888" s="1">
        <v>45635</v>
      </c>
      <c r="E3888">
        <v>2300</v>
      </c>
      <c r="F3888">
        <v>344</v>
      </c>
      <c r="G3888">
        <v>0</v>
      </c>
      <c r="H3888" t="s">
        <v>19</v>
      </c>
      <c r="I3888">
        <v>0</v>
      </c>
      <c r="J3888" t="s">
        <v>19</v>
      </c>
      <c r="K3888">
        <v>0</v>
      </c>
      <c r="L3888" t="s">
        <v>19</v>
      </c>
      <c r="M3888">
        <v>3.6</v>
      </c>
      <c r="N3888" t="s">
        <v>19</v>
      </c>
      <c r="O3888">
        <v>56.5</v>
      </c>
      <c r="P3888" t="s">
        <v>19</v>
      </c>
      <c r="Q3888">
        <v>23</v>
      </c>
      <c r="R3888" t="s">
        <v>19</v>
      </c>
      <c r="S3888">
        <v>19.399999999999999</v>
      </c>
      <c r="T3888" t="s">
        <v>19</v>
      </c>
      <c r="U3888">
        <v>3.5</v>
      </c>
      <c r="V3888" t="s">
        <v>19</v>
      </c>
      <c r="W3888">
        <v>294</v>
      </c>
      <c r="X3888" t="s">
        <v>19</v>
      </c>
      <c r="Y3888">
        <v>58</v>
      </c>
      <c r="Z3888" t="s">
        <v>19</v>
      </c>
      <c r="AA3888" s="6">
        <f t="shared" si="181"/>
        <v>5.1370487737540707</v>
      </c>
      <c r="AB3888" s="6">
        <f t="shared" si="182"/>
        <v>41.246687792757328</v>
      </c>
      <c r="AC3888" s="6">
        <f t="shared" si="183"/>
        <v>15.253312207242672</v>
      </c>
    </row>
    <row r="3889" spans="1:29" hidden="1" x14ac:dyDescent="0.25">
      <c r="A3889">
        <v>200</v>
      </c>
      <c r="B3889" t="s">
        <v>17</v>
      </c>
      <c r="C3889" t="s">
        <v>18</v>
      </c>
      <c r="D3889" s="1">
        <v>45635</v>
      </c>
      <c r="E3889">
        <v>2400</v>
      </c>
      <c r="F3889">
        <v>344</v>
      </c>
      <c r="G3889">
        <v>0</v>
      </c>
      <c r="H3889" t="s">
        <v>19</v>
      </c>
      <c r="I3889">
        <v>0</v>
      </c>
      <c r="J3889" t="s">
        <v>19</v>
      </c>
      <c r="K3889">
        <v>0</v>
      </c>
      <c r="L3889" t="s">
        <v>19</v>
      </c>
      <c r="M3889">
        <v>2.2000000000000002</v>
      </c>
      <c r="N3889" t="s">
        <v>19</v>
      </c>
      <c r="O3889">
        <v>62.5</v>
      </c>
      <c r="P3889" t="s">
        <v>19</v>
      </c>
      <c r="Q3889">
        <v>11</v>
      </c>
      <c r="R3889" t="s">
        <v>19</v>
      </c>
      <c r="S3889">
        <v>8.1999999999999993</v>
      </c>
      <c r="T3889" t="s">
        <v>19</v>
      </c>
      <c r="U3889">
        <v>5.0999999999999996</v>
      </c>
      <c r="V3889" t="s">
        <v>19</v>
      </c>
      <c r="W3889">
        <v>340</v>
      </c>
      <c r="X3889" t="s">
        <v>19</v>
      </c>
      <c r="Y3889">
        <v>57.7</v>
      </c>
      <c r="Z3889" t="s">
        <v>19</v>
      </c>
      <c r="AA3889" s="6">
        <f t="shared" si="181"/>
        <v>5.3984274414422622</v>
      </c>
      <c r="AB3889" s="6">
        <f t="shared" si="182"/>
        <v>41.71716939459607</v>
      </c>
      <c r="AC3889" s="6">
        <f t="shared" si="183"/>
        <v>20.78283060540393</v>
      </c>
    </row>
    <row r="3890" spans="1:29" hidden="1" x14ac:dyDescent="0.25">
      <c r="A3890">
        <v>200</v>
      </c>
      <c r="B3890" t="s">
        <v>17</v>
      </c>
      <c r="C3890" t="s">
        <v>18</v>
      </c>
      <c r="D3890" s="1">
        <v>45636</v>
      </c>
      <c r="E3890" s="2">
        <v>100</v>
      </c>
      <c r="F3890">
        <v>345</v>
      </c>
      <c r="G3890">
        <v>0</v>
      </c>
      <c r="H3890" t="s">
        <v>19</v>
      </c>
      <c r="I3890">
        <v>0</v>
      </c>
      <c r="J3890" t="s">
        <v>19</v>
      </c>
      <c r="K3890">
        <v>0</v>
      </c>
      <c r="L3890" t="s">
        <v>19</v>
      </c>
      <c r="M3890">
        <v>2.7</v>
      </c>
      <c r="N3890" t="s">
        <v>19</v>
      </c>
      <c r="O3890">
        <v>58</v>
      </c>
      <c r="P3890" t="s">
        <v>19</v>
      </c>
      <c r="Q3890">
        <v>16</v>
      </c>
      <c r="R3890" t="s">
        <v>19</v>
      </c>
      <c r="S3890">
        <v>12.4</v>
      </c>
      <c r="T3890" t="s">
        <v>19</v>
      </c>
      <c r="U3890">
        <v>4.2</v>
      </c>
      <c r="V3890" t="s">
        <v>19</v>
      </c>
      <c r="W3890">
        <v>316</v>
      </c>
      <c r="X3890" t="s">
        <v>19</v>
      </c>
      <c r="Y3890">
        <v>57.3</v>
      </c>
      <c r="Z3890" t="s">
        <v>19</v>
      </c>
      <c r="AA3890" s="6">
        <f t="shared" si="181"/>
        <v>4.7289144841094242</v>
      </c>
      <c r="AB3890" s="6">
        <f t="shared" si="182"/>
        <v>40.512046071396966</v>
      </c>
      <c r="AC3890" s="6">
        <f t="shared" si="183"/>
        <v>17.487953928603034</v>
      </c>
    </row>
    <row r="3891" spans="1:29" hidden="1" x14ac:dyDescent="0.25">
      <c r="A3891">
        <v>200</v>
      </c>
      <c r="B3891" t="s">
        <v>17</v>
      </c>
      <c r="C3891" t="s">
        <v>18</v>
      </c>
      <c r="D3891" s="1">
        <v>45636</v>
      </c>
      <c r="E3891" s="2">
        <v>200</v>
      </c>
      <c r="F3891">
        <v>345</v>
      </c>
      <c r="G3891">
        <v>0</v>
      </c>
      <c r="H3891" t="s">
        <v>19</v>
      </c>
      <c r="I3891">
        <v>0</v>
      </c>
      <c r="J3891" t="s">
        <v>19</v>
      </c>
      <c r="K3891">
        <v>0</v>
      </c>
      <c r="L3891" t="s">
        <v>19</v>
      </c>
      <c r="M3891">
        <v>3.9</v>
      </c>
      <c r="N3891" t="s">
        <v>19</v>
      </c>
      <c r="O3891">
        <v>50.2</v>
      </c>
      <c r="P3891" t="s">
        <v>19</v>
      </c>
      <c r="Q3891">
        <v>31</v>
      </c>
      <c r="R3891" t="s">
        <v>19</v>
      </c>
      <c r="S3891">
        <v>21.1</v>
      </c>
      <c r="T3891" t="s">
        <v>19</v>
      </c>
      <c r="U3891">
        <v>3.3</v>
      </c>
      <c r="V3891" t="s">
        <v>19</v>
      </c>
      <c r="W3891">
        <v>325</v>
      </c>
      <c r="X3891" t="s">
        <v>19</v>
      </c>
      <c r="Y3891">
        <v>56.9</v>
      </c>
      <c r="Z3891" t="s">
        <v>19</v>
      </c>
      <c r="AA3891" s="6">
        <f t="shared" si="181"/>
        <v>3.4415063988587296</v>
      </c>
      <c r="AB3891" s="6">
        <f t="shared" si="182"/>
        <v>38.194711517945713</v>
      </c>
      <c r="AC3891" s="6">
        <f t="shared" si="183"/>
        <v>12.00528848205429</v>
      </c>
    </row>
    <row r="3892" spans="1:29" hidden="1" x14ac:dyDescent="0.25">
      <c r="A3892">
        <v>200</v>
      </c>
      <c r="B3892" t="s">
        <v>17</v>
      </c>
      <c r="C3892" t="s">
        <v>18</v>
      </c>
      <c r="D3892" s="1">
        <v>45636</v>
      </c>
      <c r="E3892" s="2">
        <v>300</v>
      </c>
      <c r="F3892">
        <v>345</v>
      </c>
      <c r="G3892">
        <v>0</v>
      </c>
      <c r="H3892" t="s">
        <v>19</v>
      </c>
      <c r="I3892">
        <v>0</v>
      </c>
      <c r="J3892" t="s">
        <v>19</v>
      </c>
      <c r="K3892">
        <v>0</v>
      </c>
      <c r="L3892" t="s">
        <v>19</v>
      </c>
      <c r="M3892">
        <v>3</v>
      </c>
      <c r="N3892" t="s">
        <v>19</v>
      </c>
      <c r="O3892">
        <v>50.8</v>
      </c>
      <c r="P3892" t="s">
        <v>19</v>
      </c>
      <c r="Q3892">
        <v>24</v>
      </c>
      <c r="R3892" t="s">
        <v>19</v>
      </c>
      <c r="S3892">
        <v>15.1</v>
      </c>
      <c r="T3892" t="s">
        <v>19</v>
      </c>
      <c r="U3892">
        <v>4.0999999999999996</v>
      </c>
      <c r="V3892" t="s">
        <v>19</v>
      </c>
      <c r="W3892">
        <v>272</v>
      </c>
      <c r="X3892" t="s">
        <v>19</v>
      </c>
      <c r="Y3892">
        <v>56.5</v>
      </c>
      <c r="Z3892" t="s">
        <v>19</v>
      </c>
      <c r="AA3892" s="6">
        <f t="shared" si="181"/>
        <v>3.0047761000419477</v>
      </c>
      <c r="AB3892" s="6">
        <f t="shared" si="182"/>
        <v>37.408596980075508</v>
      </c>
      <c r="AC3892" s="6">
        <f t="shared" si="183"/>
        <v>13.391403019924489</v>
      </c>
    </row>
    <row r="3893" spans="1:29" hidden="1" x14ac:dyDescent="0.25">
      <c r="A3893">
        <v>200</v>
      </c>
      <c r="B3893" t="s">
        <v>17</v>
      </c>
      <c r="C3893" t="s">
        <v>18</v>
      </c>
      <c r="D3893" s="1">
        <v>45636</v>
      </c>
      <c r="E3893" s="2">
        <v>400</v>
      </c>
      <c r="F3893">
        <v>345</v>
      </c>
      <c r="G3893">
        <v>0</v>
      </c>
      <c r="H3893" t="s">
        <v>19</v>
      </c>
      <c r="I3893">
        <v>0</v>
      </c>
      <c r="J3893" t="s">
        <v>19</v>
      </c>
      <c r="K3893">
        <v>0</v>
      </c>
      <c r="L3893" t="s">
        <v>19</v>
      </c>
      <c r="M3893">
        <v>3.1</v>
      </c>
      <c r="N3893" t="s">
        <v>19</v>
      </c>
      <c r="O3893">
        <v>47</v>
      </c>
      <c r="P3893" t="s">
        <v>19</v>
      </c>
      <c r="Q3893">
        <v>28</v>
      </c>
      <c r="R3893" t="s">
        <v>19</v>
      </c>
      <c r="S3893">
        <v>16</v>
      </c>
      <c r="T3893" t="s">
        <v>19</v>
      </c>
      <c r="U3893">
        <v>2.8</v>
      </c>
      <c r="V3893" t="s">
        <v>19</v>
      </c>
      <c r="W3893">
        <v>282</v>
      </c>
      <c r="X3893" t="s">
        <v>19</v>
      </c>
      <c r="Y3893">
        <v>56.1</v>
      </c>
      <c r="Z3893" t="s">
        <v>19</v>
      </c>
      <c r="AA3893" s="6">
        <f t="shared" ref="AA3893:AA3956" si="184" xml:space="preserve"> ((O3893-32)*5/9)*ATAN(0.151977*SQRT(Q3893+8.313659)) + ATAN(((O3893-32)*5/9)+Q3893) - ATAN(Q3893-1.676331) + 0.00391838*(Q3893^1.5)*ATAN(0.023101*Q3893) - 4.686035</f>
        <v>1.836825221965297</v>
      </c>
      <c r="AB3893" s="6">
        <f t="shared" si="182"/>
        <v>35.306285399537536</v>
      </c>
      <c r="AC3893" s="6">
        <f t="shared" si="183"/>
        <v>11.693714600462464</v>
      </c>
    </row>
    <row r="3894" spans="1:29" hidden="1" x14ac:dyDescent="0.25">
      <c r="A3894">
        <v>200</v>
      </c>
      <c r="B3894" t="s">
        <v>17</v>
      </c>
      <c r="C3894" t="s">
        <v>18</v>
      </c>
      <c r="D3894" s="1">
        <v>45636</v>
      </c>
      <c r="E3894" s="2">
        <v>500</v>
      </c>
      <c r="F3894">
        <v>345</v>
      </c>
      <c r="G3894">
        <v>0</v>
      </c>
      <c r="H3894" t="s">
        <v>19</v>
      </c>
      <c r="I3894">
        <v>0</v>
      </c>
      <c r="J3894" t="s">
        <v>19</v>
      </c>
      <c r="K3894">
        <v>0</v>
      </c>
      <c r="L3894" t="s">
        <v>19</v>
      </c>
      <c r="M3894">
        <v>3.2</v>
      </c>
      <c r="N3894" t="s">
        <v>19</v>
      </c>
      <c r="O3894">
        <v>45.1</v>
      </c>
      <c r="P3894" t="s">
        <v>19</v>
      </c>
      <c r="Q3894">
        <v>31</v>
      </c>
      <c r="R3894" t="s">
        <v>19</v>
      </c>
      <c r="S3894">
        <v>16.5</v>
      </c>
      <c r="T3894" t="s">
        <v>19</v>
      </c>
      <c r="U3894">
        <v>2.4</v>
      </c>
      <c r="V3894" t="s">
        <v>19</v>
      </c>
      <c r="W3894">
        <v>304</v>
      </c>
      <c r="X3894" t="s">
        <v>19</v>
      </c>
      <c r="Y3894">
        <v>55.7</v>
      </c>
      <c r="Z3894" t="s">
        <v>19</v>
      </c>
      <c r="AA3894" s="6">
        <f t="shared" si="184"/>
        <v>1.282725873122164</v>
      </c>
      <c r="AB3894" s="6">
        <f t="shared" si="182"/>
        <v>34.308906571619893</v>
      </c>
      <c r="AC3894" s="6">
        <f t="shared" si="183"/>
        <v>10.791093428380108</v>
      </c>
    </row>
    <row r="3895" spans="1:29" hidden="1" x14ac:dyDescent="0.25">
      <c r="A3895">
        <v>200</v>
      </c>
      <c r="B3895" t="s">
        <v>17</v>
      </c>
      <c r="C3895" t="s">
        <v>18</v>
      </c>
      <c r="D3895" s="1">
        <v>45636</v>
      </c>
      <c r="E3895" s="2">
        <v>600</v>
      </c>
      <c r="F3895">
        <v>345</v>
      </c>
      <c r="G3895">
        <v>0</v>
      </c>
      <c r="H3895" t="s">
        <v>19</v>
      </c>
      <c r="I3895">
        <v>0</v>
      </c>
      <c r="J3895" t="s">
        <v>19</v>
      </c>
      <c r="K3895">
        <v>0</v>
      </c>
      <c r="L3895" t="s">
        <v>19</v>
      </c>
      <c r="M3895">
        <v>3.5</v>
      </c>
      <c r="N3895" t="s">
        <v>19</v>
      </c>
      <c r="O3895">
        <v>41.7</v>
      </c>
      <c r="P3895" t="s">
        <v>19</v>
      </c>
      <c r="Q3895">
        <v>39</v>
      </c>
      <c r="R3895" t="s">
        <v>19</v>
      </c>
      <c r="S3895">
        <v>18.7</v>
      </c>
      <c r="T3895" t="s">
        <v>19</v>
      </c>
      <c r="U3895">
        <v>2.5</v>
      </c>
      <c r="V3895" t="s">
        <v>19</v>
      </c>
      <c r="W3895">
        <v>325</v>
      </c>
      <c r="X3895" t="s">
        <v>19</v>
      </c>
      <c r="Y3895">
        <v>55.2</v>
      </c>
      <c r="Z3895" t="s">
        <v>19</v>
      </c>
      <c r="AA3895" s="6">
        <f t="shared" si="184"/>
        <v>0.37002301741030053</v>
      </c>
      <c r="AB3895" s="6">
        <f t="shared" si="182"/>
        <v>32.666041431338542</v>
      </c>
      <c r="AC3895" s="6">
        <f t="shared" si="183"/>
        <v>9.0339585686614612</v>
      </c>
    </row>
    <row r="3896" spans="1:29" hidden="1" x14ac:dyDescent="0.25">
      <c r="A3896">
        <v>200</v>
      </c>
      <c r="B3896" t="s">
        <v>17</v>
      </c>
      <c r="C3896" t="s">
        <v>18</v>
      </c>
      <c r="D3896" s="1">
        <v>45636</v>
      </c>
      <c r="E3896" s="2">
        <v>700</v>
      </c>
      <c r="F3896">
        <v>345</v>
      </c>
      <c r="G3896">
        <v>0</v>
      </c>
      <c r="H3896" t="s">
        <v>19</v>
      </c>
      <c r="I3896">
        <v>0</v>
      </c>
      <c r="J3896" t="s">
        <v>19</v>
      </c>
      <c r="K3896">
        <v>20</v>
      </c>
      <c r="L3896" t="s">
        <v>19</v>
      </c>
      <c r="M3896">
        <v>3.6</v>
      </c>
      <c r="N3896" t="s">
        <v>19</v>
      </c>
      <c r="O3896">
        <v>40.1</v>
      </c>
      <c r="P3896" t="s">
        <v>19</v>
      </c>
      <c r="Q3896">
        <v>43</v>
      </c>
      <c r="R3896" t="s">
        <v>19</v>
      </c>
      <c r="S3896">
        <v>19.5</v>
      </c>
      <c r="T3896" t="s">
        <v>19</v>
      </c>
      <c r="U3896">
        <v>3.2</v>
      </c>
      <c r="V3896" t="s">
        <v>19</v>
      </c>
      <c r="W3896">
        <v>310</v>
      </c>
      <c r="X3896" t="s">
        <v>19</v>
      </c>
      <c r="Y3896">
        <v>54.8</v>
      </c>
      <c r="Z3896" t="s">
        <v>19</v>
      </c>
      <c r="AA3896" s="6">
        <f t="shared" si="184"/>
        <v>-9.3615727786581004E-2</v>
      </c>
      <c r="AB3896" s="6">
        <f t="shared" si="182"/>
        <v>31.831491689984155</v>
      </c>
      <c r="AC3896" s="6">
        <f t="shared" si="183"/>
        <v>8.2685083100158465</v>
      </c>
    </row>
    <row r="3897" spans="1:29" hidden="1" x14ac:dyDescent="0.25">
      <c r="A3897">
        <v>200</v>
      </c>
      <c r="B3897" t="s">
        <v>17</v>
      </c>
      <c r="C3897" t="s">
        <v>18</v>
      </c>
      <c r="D3897" s="1">
        <v>45636</v>
      </c>
      <c r="E3897" s="2">
        <v>800</v>
      </c>
      <c r="F3897">
        <v>345</v>
      </c>
      <c r="G3897">
        <v>0</v>
      </c>
      <c r="H3897" t="s">
        <v>19</v>
      </c>
      <c r="I3897">
        <v>0</v>
      </c>
      <c r="J3897" t="s">
        <v>19</v>
      </c>
      <c r="K3897">
        <v>179</v>
      </c>
      <c r="L3897" t="s">
        <v>19</v>
      </c>
      <c r="M3897">
        <v>3.9</v>
      </c>
      <c r="N3897" t="s">
        <v>19</v>
      </c>
      <c r="O3897">
        <v>44</v>
      </c>
      <c r="P3897" t="s">
        <v>19</v>
      </c>
      <c r="Q3897">
        <v>39</v>
      </c>
      <c r="R3897" t="s">
        <v>19</v>
      </c>
      <c r="S3897">
        <v>20.9</v>
      </c>
      <c r="T3897" t="s">
        <v>19</v>
      </c>
      <c r="U3897">
        <v>3.6</v>
      </c>
      <c r="V3897" t="s">
        <v>19</v>
      </c>
      <c r="W3897">
        <v>309</v>
      </c>
      <c r="X3897" t="s">
        <v>19</v>
      </c>
      <c r="Y3897">
        <v>54.4</v>
      </c>
      <c r="Z3897" t="s">
        <v>19</v>
      </c>
      <c r="AA3897" s="6">
        <f t="shared" si="184"/>
        <v>1.4025577679251029</v>
      </c>
      <c r="AB3897" s="6">
        <f t="shared" si="182"/>
        <v>34.524603982265184</v>
      </c>
      <c r="AC3897" s="6">
        <f t="shared" si="183"/>
        <v>9.4753960177348162</v>
      </c>
    </row>
    <row r="3898" spans="1:29" hidden="1" x14ac:dyDescent="0.25">
      <c r="A3898">
        <v>200</v>
      </c>
      <c r="B3898" t="s">
        <v>17</v>
      </c>
      <c r="C3898" t="s">
        <v>18</v>
      </c>
      <c r="D3898" s="1">
        <v>45636</v>
      </c>
      <c r="E3898" s="2">
        <v>900</v>
      </c>
      <c r="F3898">
        <v>345</v>
      </c>
      <c r="G3898">
        <v>0.01</v>
      </c>
      <c r="H3898" t="s">
        <v>19</v>
      </c>
      <c r="I3898">
        <v>0</v>
      </c>
      <c r="J3898" t="s">
        <v>19</v>
      </c>
      <c r="K3898">
        <v>498</v>
      </c>
      <c r="L3898" t="s">
        <v>19</v>
      </c>
      <c r="M3898">
        <v>4</v>
      </c>
      <c r="N3898" t="s">
        <v>19</v>
      </c>
      <c r="O3898">
        <v>53.3</v>
      </c>
      <c r="P3898" t="s">
        <v>19</v>
      </c>
      <c r="Q3898">
        <v>29</v>
      </c>
      <c r="R3898" t="s">
        <v>19</v>
      </c>
      <c r="S3898">
        <v>21.7</v>
      </c>
      <c r="T3898" t="s">
        <v>19</v>
      </c>
      <c r="U3898">
        <v>4.4000000000000004</v>
      </c>
      <c r="V3898" t="s">
        <v>19</v>
      </c>
      <c r="W3898">
        <v>304</v>
      </c>
      <c r="X3898" t="s">
        <v>19</v>
      </c>
      <c r="Y3898">
        <v>53.9</v>
      </c>
      <c r="Z3898" t="s">
        <v>19</v>
      </c>
      <c r="AA3898" s="6">
        <f t="shared" si="184"/>
        <v>4.5416603134338587</v>
      </c>
      <c r="AB3898" s="6">
        <f t="shared" si="182"/>
        <v>40.17498856418095</v>
      </c>
      <c r="AC3898" s="6">
        <f t="shared" si="183"/>
        <v>13.125011435819047</v>
      </c>
    </row>
    <row r="3899" spans="1:29" hidden="1" x14ac:dyDescent="0.25">
      <c r="A3899">
        <v>200</v>
      </c>
      <c r="B3899" t="s">
        <v>17</v>
      </c>
      <c r="C3899" t="s">
        <v>18</v>
      </c>
      <c r="D3899" s="1">
        <v>45636</v>
      </c>
      <c r="E3899">
        <v>1000</v>
      </c>
      <c r="F3899">
        <v>345</v>
      </c>
      <c r="G3899">
        <v>0.01</v>
      </c>
      <c r="H3899" t="s">
        <v>19</v>
      </c>
      <c r="I3899">
        <v>0</v>
      </c>
      <c r="J3899" t="s">
        <v>19</v>
      </c>
      <c r="K3899">
        <v>913</v>
      </c>
      <c r="L3899" t="s">
        <v>19</v>
      </c>
      <c r="M3899">
        <v>3.4</v>
      </c>
      <c r="N3899" t="s">
        <v>19</v>
      </c>
      <c r="O3899">
        <v>60.8</v>
      </c>
      <c r="P3899" t="s">
        <v>19</v>
      </c>
      <c r="Q3899">
        <v>19</v>
      </c>
      <c r="R3899" t="s">
        <v>19</v>
      </c>
      <c r="S3899">
        <v>17.899999999999999</v>
      </c>
      <c r="T3899" t="s">
        <v>19</v>
      </c>
      <c r="U3899">
        <v>4.5999999999999996</v>
      </c>
      <c r="V3899" t="s">
        <v>19</v>
      </c>
      <c r="W3899">
        <v>295</v>
      </c>
      <c r="X3899" t="s">
        <v>19</v>
      </c>
      <c r="Y3899">
        <v>53.6</v>
      </c>
      <c r="Z3899" t="s">
        <v>19</v>
      </c>
      <c r="AA3899" s="6">
        <f t="shared" si="184"/>
        <v>6.2170720867429488</v>
      </c>
      <c r="AB3899" s="6">
        <f t="shared" si="182"/>
        <v>43.190729756137308</v>
      </c>
      <c r="AC3899" s="6">
        <f t="shared" si="183"/>
        <v>17.609270243862689</v>
      </c>
    </row>
    <row r="3900" spans="1:29" hidden="1" x14ac:dyDescent="0.25">
      <c r="A3900">
        <v>200</v>
      </c>
      <c r="B3900" t="s">
        <v>17</v>
      </c>
      <c r="C3900" t="s">
        <v>18</v>
      </c>
      <c r="D3900" s="1">
        <v>45636</v>
      </c>
      <c r="E3900">
        <v>1100</v>
      </c>
      <c r="F3900">
        <v>345</v>
      </c>
      <c r="G3900">
        <v>0.01</v>
      </c>
      <c r="H3900" t="s">
        <v>19</v>
      </c>
      <c r="I3900">
        <v>0</v>
      </c>
      <c r="J3900" t="s">
        <v>19</v>
      </c>
      <c r="K3900">
        <v>1155</v>
      </c>
      <c r="L3900" t="s">
        <v>19</v>
      </c>
      <c r="M3900">
        <v>3.1</v>
      </c>
      <c r="N3900" t="s">
        <v>19</v>
      </c>
      <c r="O3900">
        <v>64.599999999999994</v>
      </c>
      <c r="P3900" t="s">
        <v>19</v>
      </c>
      <c r="Q3900">
        <v>15</v>
      </c>
      <c r="R3900" t="s">
        <v>19</v>
      </c>
      <c r="S3900">
        <v>15.9</v>
      </c>
      <c r="T3900" t="s">
        <v>19</v>
      </c>
      <c r="U3900">
        <v>3.2</v>
      </c>
      <c r="V3900" t="s">
        <v>19</v>
      </c>
      <c r="W3900">
        <v>286</v>
      </c>
      <c r="X3900" t="s">
        <v>19</v>
      </c>
      <c r="Y3900">
        <v>53.5</v>
      </c>
      <c r="Z3900" t="s">
        <v>19</v>
      </c>
      <c r="AA3900" s="6">
        <f t="shared" si="184"/>
        <v>6.9000054122046066</v>
      </c>
      <c r="AB3900" s="6">
        <f t="shared" si="182"/>
        <v>44.420009741968293</v>
      </c>
      <c r="AC3900" s="6">
        <f t="shared" si="183"/>
        <v>20.179990258031701</v>
      </c>
    </row>
    <row r="3901" spans="1:29" hidden="1" x14ac:dyDescent="0.25">
      <c r="A3901">
        <v>200</v>
      </c>
      <c r="B3901" t="s">
        <v>17</v>
      </c>
      <c r="C3901" t="s">
        <v>18</v>
      </c>
      <c r="D3901" s="1">
        <v>45636</v>
      </c>
      <c r="E3901">
        <v>1200</v>
      </c>
      <c r="F3901">
        <v>345</v>
      </c>
      <c r="G3901">
        <v>0.01</v>
      </c>
      <c r="H3901" t="s">
        <v>19</v>
      </c>
      <c r="I3901">
        <v>0</v>
      </c>
      <c r="J3901" t="s">
        <v>19</v>
      </c>
      <c r="K3901">
        <v>1244</v>
      </c>
      <c r="L3901" t="s">
        <v>19</v>
      </c>
      <c r="M3901">
        <v>2.9</v>
      </c>
      <c r="N3901" t="s">
        <v>19</v>
      </c>
      <c r="O3901">
        <v>65.900000000000006</v>
      </c>
      <c r="P3901" t="s">
        <v>19</v>
      </c>
      <c r="Q3901">
        <v>13</v>
      </c>
      <c r="R3901" t="s">
        <v>19</v>
      </c>
      <c r="S3901">
        <v>14.1</v>
      </c>
      <c r="T3901" t="s">
        <v>19</v>
      </c>
      <c r="U3901">
        <v>3</v>
      </c>
      <c r="V3901" t="s">
        <v>19</v>
      </c>
      <c r="W3901">
        <v>330</v>
      </c>
      <c r="X3901" t="s">
        <v>19</v>
      </c>
      <c r="Y3901">
        <v>53.7</v>
      </c>
      <c r="Z3901" t="s">
        <v>19</v>
      </c>
      <c r="AA3901" s="6">
        <f t="shared" si="184"/>
        <v>6.9467931414609865</v>
      </c>
      <c r="AB3901" s="6">
        <f t="shared" si="182"/>
        <v>44.504227654629773</v>
      </c>
      <c r="AC3901" s="6">
        <f t="shared" si="183"/>
        <v>21.395772345370233</v>
      </c>
    </row>
    <row r="3902" spans="1:29" hidden="1" x14ac:dyDescent="0.25">
      <c r="A3902">
        <v>200</v>
      </c>
      <c r="B3902" t="s">
        <v>17</v>
      </c>
      <c r="C3902" t="s">
        <v>18</v>
      </c>
      <c r="D3902" s="1">
        <v>45636</v>
      </c>
      <c r="E3902">
        <v>1300</v>
      </c>
      <c r="F3902">
        <v>345</v>
      </c>
      <c r="G3902">
        <v>0.01</v>
      </c>
      <c r="H3902" t="s">
        <v>19</v>
      </c>
      <c r="I3902">
        <v>0</v>
      </c>
      <c r="J3902" t="s">
        <v>19</v>
      </c>
      <c r="K3902">
        <v>1199</v>
      </c>
      <c r="L3902" t="s">
        <v>19</v>
      </c>
      <c r="M3902">
        <v>2.8</v>
      </c>
      <c r="N3902" t="s">
        <v>19</v>
      </c>
      <c r="O3902">
        <v>67.8</v>
      </c>
      <c r="P3902" t="s">
        <v>19</v>
      </c>
      <c r="Q3902">
        <v>12</v>
      </c>
      <c r="R3902" t="s">
        <v>19</v>
      </c>
      <c r="S3902">
        <v>13.5</v>
      </c>
      <c r="T3902" t="s">
        <v>19</v>
      </c>
      <c r="U3902">
        <v>3.5</v>
      </c>
      <c r="V3902" t="s">
        <v>19</v>
      </c>
      <c r="W3902">
        <v>345</v>
      </c>
      <c r="X3902" t="s">
        <v>19</v>
      </c>
      <c r="Y3902">
        <v>54.3</v>
      </c>
      <c r="Z3902" t="s">
        <v>19</v>
      </c>
      <c r="AA3902" s="6">
        <f t="shared" si="184"/>
        <v>7.3678526369654289</v>
      </c>
      <c r="AB3902" s="6">
        <f t="shared" si="182"/>
        <v>45.262134746537768</v>
      </c>
      <c r="AC3902" s="6">
        <f t="shared" si="183"/>
        <v>22.537865253462229</v>
      </c>
    </row>
    <row r="3903" spans="1:29" hidden="1" x14ac:dyDescent="0.25">
      <c r="A3903">
        <v>200</v>
      </c>
      <c r="B3903" t="s">
        <v>17</v>
      </c>
      <c r="C3903" t="s">
        <v>18</v>
      </c>
      <c r="D3903" s="1">
        <v>45636</v>
      </c>
      <c r="E3903">
        <v>1400</v>
      </c>
      <c r="F3903">
        <v>345</v>
      </c>
      <c r="G3903">
        <v>0.01</v>
      </c>
      <c r="H3903" t="s">
        <v>19</v>
      </c>
      <c r="I3903">
        <v>0</v>
      </c>
      <c r="J3903" t="s">
        <v>19</v>
      </c>
      <c r="K3903">
        <v>1023</v>
      </c>
      <c r="L3903" t="s">
        <v>19</v>
      </c>
      <c r="M3903">
        <v>2.6</v>
      </c>
      <c r="N3903" t="s">
        <v>19</v>
      </c>
      <c r="O3903">
        <v>69.400000000000006</v>
      </c>
      <c r="P3903" t="s">
        <v>19</v>
      </c>
      <c r="Q3903">
        <v>11</v>
      </c>
      <c r="R3903" t="s">
        <v>19</v>
      </c>
      <c r="S3903">
        <v>11.9</v>
      </c>
      <c r="T3903" t="s">
        <v>19</v>
      </c>
      <c r="U3903">
        <v>3</v>
      </c>
      <c r="V3903" t="s">
        <v>19</v>
      </c>
      <c r="W3903">
        <v>353</v>
      </c>
      <c r="X3903" t="s">
        <v>19</v>
      </c>
      <c r="Y3903">
        <v>54.9</v>
      </c>
      <c r="Z3903" t="s">
        <v>19</v>
      </c>
      <c r="AA3903" s="6">
        <f t="shared" si="184"/>
        <v>7.6600152248693121</v>
      </c>
      <c r="AB3903" s="6">
        <f t="shared" si="182"/>
        <v>45.788027404764762</v>
      </c>
      <c r="AC3903" s="6">
        <f t="shared" si="183"/>
        <v>23.611972595235244</v>
      </c>
    </row>
    <row r="3904" spans="1:29" hidden="1" x14ac:dyDescent="0.25">
      <c r="A3904">
        <v>200</v>
      </c>
      <c r="B3904" t="s">
        <v>17</v>
      </c>
      <c r="C3904" t="s">
        <v>18</v>
      </c>
      <c r="D3904" s="1">
        <v>45636</v>
      </c>
      <c r="E3904">
        <v>1500</v>
      </c>
      <c r="F3904">
        <v>345</v>
      </c>
      <c r="G3904">
        <v>0.01</v>
      </c>
      <c r="H3904" t="s">
        <v>19</v>
      </c>
      <c r="I3904">
        <v>0</v>
      </c>
      <c r="J3904" t="s">
        <v>19</v>
      </c>
      <c r="K3904">
        <v>726</v>
      </c>
      <c r="L3904" t="s">
        <v>19</v>
      </c>
      <c r="M3904">
        <v>2.7</v>
      </c>
      <c r="N3904" t="s">
        <v>19</v>
      </c>
      <c r="O3904">
        <v>69.599999999999994</v>
      </c>
      <c r="P3904" t="s">
        <v>19</v>
      </c>
      <c r="Q3904">
        <v>11</v>
      </c>
      <c r="R3904" t="s">
        <v>19</v>
      </c>
      <c r="S3904">
        <v>12.6</v>
      </c>
      <c r="T3904" t="s">
        <v>19</v>
      </c>
      <c r="U3904">
        <v>2.7</v>
      </c>
      <c r="V3904" t="s">
        <v>19</v>
      </c>
      <c r="W3904">
        <v>352</v>
      </c>
      <c r="X3904" t="s">
        <v>19</v>
      </c>
      <c r="Y3904">
        <v>55.7</v>
      </c>
      <c r="Z3904" t="s">
        <v>19</v>
      </c>
      <c r="AA3904" s="6">
        <f t="shared" si="184"/>
        <v>7.7255530504436649</v>
      </c>
      <c r="AB3904" s="6">
        <f t="shared" si="182"/>
        <v>45.905995490798595</v>
      </c>
      <c r="AC3904" s="6">
        <f t="shared" si="183"/>
        <v>23.694004509201399</v>
      </c>
    </row>
    <row r="3905" spans="1:29" hidden="1" x14ac:dyDescent="0.25">
      <c r="A3905">
        <v>200</v>
      </c>
      <c r="B3905" t="s">
        <v>17</v>
      </c>
      <c r="C3905" t="s">
        <v>18</v>
      </c>
      <c r="D3905" s="1">
        <v>45636</v>
      </c>
      <c r="E3905">
        <v>1600</v>
      </c>
      <c r="F3905">
        <v>345</v>
      </c>
      <c r="G3905">
        <v>0</v>
      </c>
      <c r="H3905" t="s">
        <v>19</v>
      </c>
      <c r="I3905">
        <v>0</v>
      </c>
      <c r="J3905" t="s">
        <v>19</v>
      </c>
      <c r="K3905">
        <v>356</v>
      </c>
      <c r="L3905" t="s">
        <v>19</v>
      </c>
      <c r="M3905">
        <v>2.5</v>
      </c>
      <c r="N3905" t="s">
        <v>19</v>
      </c>
      <c r="O3905">
        <v>69.599999999999994</v>
      </c>
      <c r="P3905" t="s">
        <v>19</v>
      </c>
      <c r="Q3905">
        <v>10</v>
      </c>
      <c r="R3905" t="s">
        <v>19</v>
      </c>
      <c r="S3905">
        <v>10.8</v>
      </c>
      <c r="T3905" t="s">
        <v>19</v>
      </c>
      <c r="U3905">
        <v>2.6</v>
      </c>
      <c r="V3905" t="s">
        <v>19</v>
      </c>
      <c r="W3905">
        <v>347</v>
      </c>
      <c r="X3905" t="s">
        <v>19</v>
      </c>
      <c r="Y3905">
        <v>56.4</v>
      </c>
      <c r="Z3905" t="s">
        <v>19</v>
      </c>
      <c r="AA3905" s="6">
        <f t="shared" si="184"/>
        <v>7.4746781492039407</v>
      </c>
      <c r="AB3905" s="6">
        <f t="shared" si="182"/>
        <v>45.454420668567096</v>
      </c>
      <c r="AC3905" s="6">
        <f t="shared" si="183"/>
        <v>24.145579331432899</v>
      </c>
    </row>
    <row r="3906" spans="1:29" hidden="1" x14ac:dyDescent="0.25">
      <c r="A3906">
        <v>200</v>
      </c>
      <c r="B3906" t="s">
        <v>17</v>
      </c>
      <c r="C3906" t="s">
        <v>18</v>
      </c>
      <c r="D3906" s="1">
        <v>45636</v>
      </c>
      <c r="E3906">
        <v>1700</v>
      </c>
      <c r="F3906">
        <v>345</v>
      </c>
      <c r="G3906">
        <v>0</v>
      </c>
      <c r="H3906" t="s">
        <v>19</v>
      </c>
      <c r="I3906">
        <v>0</v>
      </c>
      <c r="J3906" t="s">
        <v>19</v>
      </c>
      <c r="K3906">
        <v>28</v>
      </c>
      <c r="L3906" t="s">
        <v>19</v>
      </c>
      <c r="M3906">
        <v>4.5999999999999996</v>
      </c>
      <c r="N3906" t="s">
        <v>19</v>
      </c>
      <c r="O3906">
        <v>59.8</v>
      </c>
      <c r="P3906" t="s">
        <v>19</v>
      </c>
      <c r="Q3906">
        <v>26</v>
      </c>
      <c r="R3906" t="s">
        <v>19</v>
      </c>
      <c r="S3906">
        <v>25</v>
      </c>
      <c r="T3906" t="s">
        <v>19</v>
      </c>
      <c r="U3906">
        <v>1.5</v>
      </c>
      <c r="V3906" t="s">
        <v>19</v>
      </c>
      <c r="W3906">
        <v>340</v>
      </c>
      <c r="X3906" t="s">
        <v>19</v>
      </c>
      <c r="Y3906">
        <v>57</v>
      </c>
      <c r="Z3906" t="s">
        <v>19</v>
      </c>
      <c r="AA3906" s="6">
        <f t="shared" si="184"/>
        <v>6.846216626102013</v>
      </c>
      <c r="AB3906" s="6">
        <f t="shared" si="182"/>
        <v>44.323189926983623</v>
      </c>
      <c r="AC3906" s="6">
        <f t="shared" si="183"/>
        <v>15.476810073016374</v>
      </c>
    </row>
    <row r="3907" spans="1:29" hidden="1" x14ac:dyDescent="0.25">
      <c r="A3907">
        <v>200</v>
      </c>
      <c r="B3907" t="s">
        <v>17</v>
      </c>
      <c r="C3907" t="s">
        <v>18</v>
      </c>
      <c r="D3907" s="1">
        <v>45636</v>
      </c>
      <c r="E3907">
        <v>1800</v>
      </c>
      <c r="F3907">
        <v>345</v>
      </c>
      <c r="G3907">
        <v>0</v>
      </c>
      <c r="H3907" t="s">
        <v>19</v>
      </c>
      <c r="I3907">
        <v>0</v>
      </c>
      <c r="J3907" t="s">
        <v>19</v>
      </c>
      <c r="K3907">
        <v>0</v>
      </c>
      <c r="L3907" t="s">
        <v>19</v>
      </c>
      <c r="M3907">
        <v>6.5</v>
      </c>
      <c r="N3907" t="s">
        <v>19</v>
      </c>
      <c r="O3907">
        <v>46.7</v>
      </c>
      <c r="P3907" t="s">
        <v>19</v>
      </c>
      <c r="Q3907">
        <v>60</v>
      </c>
      <c r="R3907" t="s">
        <v>19</v>
      </c>
      <c r="S3907">
        <v>33.700000000000003</v>
      </c>
      <c r="T3907" t="s">
        <v>19</v>
      </c>
      <c r="U3907">
        <v>2.6</v>
      </c>
      <c r="V3907" t="s">
        <v>19</v>
      </c>
      <c r="W3907">
        <v>297</v>
      </c>
      <c r="X3907" t="s">
        <v>19</v>
      </c>
      <c r="Y3907">
        <v>57.3</v>
      </c>
      <c r="Z3907" t="s">
        <v>19</v>
      </c>
      <c r="AA3907" s="6">
        <f t="shared" si="184"/>
        <v>4.3760829018084593</v>
      </c>
      <c r="AB3907" s="6">
        <f t="shared" ref="AB3907:AB3970" si="185">(AA3907*9/5)+32</f>
        <v>39.876949223255224</v>
      </c>
      <c r="AC3907" s="6">
        <f t="shared" ref="AC3907:AC3970" si="186">O3907-AB3907</f>
        <v>6.823050776744779</v>
      </c>
    </row>
    <row r="3908" spans="1:29" hidden="1" x14ac:dyDescent="0.25">
      <c r="A3908">
        <v>200</v>
      </c>
      <c r="B3908" t="s">
        <v>17</v>
      </c>
      <c r="C3908" t="s">
        <v>18</v>
      </c>
      <c r="D3908" s="1">
        <v>45636</v>
      </c>
      <c r="E3908">
        <v>1900</v>
      </c>
      <c r="F3908">
        <v>345</v>
      </c>
      <c r="G3908">
        <v>0</v>
      </c>
      <c r="H3908" t="s">
        <v>19</v>
      </c>
      <c r="I3908">
        <v>0</v>
      </c>
      <c r="J3908" t="s">
        <v>19</v>
      </c>
      <c r="K3908">
        <v>0</v>
      </c>
      <c r="L3908" t="s">
        <v>19</v>
      </c>
      <c r="M3908">
        <v>5.7</v>
      </c>
      <c r="N3908" t="s">
        <v>19</v>
      </c>
      <c r="O3908">
        <v>46</v>
      </c>
      <c r="P3908" t="s">
        <v>19</v>
      </c>
      <c r="Q3908">
        <v>54</v>
      </c>
      <c r="R3908" t="s">
        <v>19</v>
      </c>
      <c r="S3908">
        <v>30.2</v>
      </c>
      <c r="T3908" t="s">
        <v>19</v>
      </c>
      <c r="U3908">
        <v>2.2000000000000002</v>
      </c>
      <c r="V3908" t="s">
        <v>19</v>
      </c>
      <c r="W3908">
        <v>303</v>
      </c>
      <c r="X3908" t="s">
        <v>19</v>
      </c>
      <c r="Y3908">
        <v>57.3</v>
      </c>
      <c r="Z3908" t="s">
        <v>19</v>
      </c>
      <c r="AA3908" s="6">
        <f t="shared" si="184"/>
        <v>3.5214021953043542</v>
      </c>
      <c r="AB3908" s="6">
        <f t="shared" si="185"/>
        <v>38.338523951547835</v>
      </c>
      <c r="AC3908" s="6">
        <f t="shared" si="186"/>
        <v>7.6614760484521653</v>
      </c>
    </row>
    <row r="3909" spans="1:29" hidden="1" x14ac:dyDescent="0.25">
      <c r="A3909">
        <v>200</v>
      </c>
      <c r="B3909" t="s">
        <v>17</v>
      </c>
      <c r="C3909" t="s">
        <v>18</v>
      </c>
      <c r="D3909" s="1">
        <v>45636</v>
      </c>
      <c r="E3909">
        <v>2000</v>
      </c>
      <c r="F3909">
        <v>345</v>
      </c>
      <c r="G3909">
        <v>0</v>
      </c>
      <c r="H3909" t="s">
        <v>19</v>
      </c>
      <c r="I3909">
        <v>0</v>
      </c>
      <c r="J3909" t="s">
        <v>19</v>
      </c>
      <c r="K3909">
        <v>0</v>
      </c>
      <c r="L3909" t="s">
        <v>19</v>
      </c>
      <c r="M3909">
        <v>5.0999999999999996</v>
      </c>
      <c r="N3909" t="s">
        <v>19</v>
      </c>
      <c r="O3909">
        <v>43.4</v>
      </c>
      <c r="P3909" t="s">
        <v>19</v>
      </c>
      <c r="Q3909">
        <v>53</v>
      </c>
      <c r="R3909" t="s">
        <v>19</v>
      </c>
      <c r="S3909">
        <v>27.7</v>
      </c>
      <c r="T3909" t="s">
        <v>19</v>
      </c>
      <c r="U3909">
        <v>1.8</v>
      </c>
      <c r="V3909" t="s">
        <v>19</v>
      </c>
      <c r="W3909">
        <v>300</v>
      </c>
      <c r="X3909" t="s">
        <v>19</v>
      </c>
      <c r="Y3909">
        <v>57</v>
      </c>
      <c r="Z3909" t="s">
        <v>19</v>
      </c>
      <c r="AA3909" s="6">
        <f t="shared" si="184"/>
        <v>2.178360624955487</v>
      </c>
      <c r="AB3909" s="6">
        <f t="shared" si="185"/>
        <v>35.921049124919875</v>
      </c>
      <c r="AC3909" s="6">
        <f t="shared" si="186"/>
        <v>7.4789508750801232</v>
      </c>
    </row>
    <row r="3910" spans="1:29" hidden="1" x14ac:dyDescent="0.25">
      <c r="A3910">
        <v>200</v>
      </c>
      <c r="B3910" t="s">
        <v>17</v>
      </c>
      <c r="C3910" t="s">
        <v>18</v>
      </c>
      <c r="D3910" s="1">
        <v>45636</v>
      </c>
      <c r="E3910">
        <v>2100</v>
      </c>
      <c r="F3910">
        <v>345</v>
      </c>
      <c r="G3910">
        <v>0</v>
      </c>
      <c r="H3910" t="s">
        <v>19</v>
      </c>
      <c r="I3910">
        <v>0</v>
      </c>
      <c r="J3910" t="s">
        <v>19</v>
      </c>
      <c r="K3910">
        <v>0</v>
      </c>
      <c r="L3910" t="s">
        <v>19</v>
      </c>
      <c r="M3910">
        <v>3.8</v>
      </c>
      <c r="N3910" t="s">
        <v>19</v>
      </c>
      <c r="O3910">
        <v>45.8</v>
      </c>
      <c r="P3910" t="s">
        <v>19</v>
      </c>
      <c r="Q3910">
        <v>36</v>
      </c>
      <c r="R3910" t="s">
        <v>19</v>
      </c>
      <c r="S3910">
        <v>20.3</v>
      </c>
      <c r="T3910" t="s">
        <v>19</v>
      </c>
      <c r="U3910">
        <v>3.5</v>
      </c>
      <c r="V3910" t="s">
        <v>19</v>
      </c>
      <c r="W3910">
        <v>312</v>
      </c>
      <c r="X3910" t="s">
        <v>19</v>
      </c>
      <c r="Y3910">
        <v>56.6</v>
      </c>
      <c r="Z3910" t="s">
        <v>19</v>
      </c>
      <c r="AA3910" s="6">
        <f t="shared" si="184"/>
        <v>1.9732813447971127</v>
      </c>
      <c r="AB3910" s="6">
        <f t="shared" si="185"/>
        <v>35.551906420634801</v>
      </c>
      <c r="AC3910" s="6">
        <f t="shared" si="186"/>
        <v>10.248093579365197</v>
      </c>
    </row>
    <row r="3911" spans="1:29" hidden="1" x14ac:dyDescent="0.25">
      <c r="A3911">
        <v>200</v>
      </c>
      <c r="B3911" t="s">
        <v>17</v>
      </c>
      <c r="C3911" t="s">
        <v>18</v>
      </c>
      <c r="D3911" s="1">
        <v>45636</v>
      </c>
      <c r="E3911">
        <v>2200</v>
      </c>
      <c r="F3911">
        <v>345</v>
      </c>
      <c r="G3911">
        <v>0</v>
      </c>
      <c r="H3911" t="s">
        <v>19</v>
      </c>
      <c r="I3911">
        <v>0</v>
      </c>
      <c r="J3911" t="s">
        <v>19</v>
      </c>
      <c r="K3911">
        <v>0</v>
      </c>
      <c r="L3911" t="s">
        <v>19</v>
      </c>
      <c r="M3911">
        <v>3.3</v>
      </c>
      <c r="N3911" t="s">
        <v>19</v>
      </c>
      <c r="O3911">
        <v>48.4</v>
      </c>
      <c r="P3911" t="s">
        <v>19</v>
      </c>
      <c r="Q3911">
        <v>28</v>
      </c>
      <c r="R3911" t="s">
        <v>19</v>
      </c>
      <c r="S3911">
        <v>16.899999999999999</v>
      </c>
      <c r="T3911" t="s">
        <v>19</v>
      </c>
      <c r="U3911">
        <v>4.4000000000000004</v>
      </c>
      <c r="V3911" t="s">
        <v>19</v>
      </c>
      <c r="W3911">
        <v>308</v>
      </c>
      <c r="X3911" t="s">
        <v>19</v>
      </c>
      <c r="Y3911">
        <v>56.2</v>
      </c>
      <c r="Z3911" t="s">
        <v>19</v>
      </c>
      <c r="AA3911" s="6">
        <f t="shared" si="184"/>
        <v>2.4141161847148158</v>
      </c>
      <c r="AB3911" s="6">
        <f t="shared" si="185"/>
        <v>36.345409132486665</v>
      </c>
      <c r="AC3911" s="6">
        <f t="shared" si="186"/>
        <v>12.054590867513333</v>
      </c>
    </row>
    <row r="3912" spans="1:29" hidden="1" x14ac:dyDescent="0.25">
      <c r="A3912">
        <v>200</v>
      </c>
      <c r="B3912" t="s">
        <v>17</v>
      </c>
      <c r="C3912" t="s">
        <v>18</v>
      </c>
      <c r="D3912" s="1">
        <v>45636</v>
      </c>
      <c r="E3912">
        <v>2300</v>
      </c>
      <c r="F3912">
        <v>345</v>
      </c>
      <c r="G3912">
        <v>0</v>
      </c>
      <c r="H3912" t="s">
        <v>19</v>
      </c>
      <c r="I3912">
        <v>0</v>
      </c>
      <c r="J3912" t="s">
        <v>19</v>
      </c>
      <c r="K3912">
        <v>0</v>
      </c>
      <c r="L3912" t="s">
        <v>19</v>
      </c>
      <c r="M3912">
        <v>3.9</v>
      </c>
      <c r="N3912" t="s">
        <v>19</v>
      </c>
      <c r="O3912">
        <v>44.8</v>
      </c>
      <c r="P3912" t="s">
        <v>19</v>
      </c>
      <c r="Q3912">
        <v>38</v>
      </c>
      <c r="R3912" t="s">
        <v>19</v>
      </c>
      <c r="S3912">
        <v>20.9</v>
      </c>
      <c r="T3912" t="s">
        <v>19</v>
      </c>
      <c r="U3912">
        <v>3.3</v>
      </c>
      <c r="V3912" t="s">
        <v>19</v>
      </c>
      <c r="W3912">
        <v>316</v>
      </c>
      <c r="X3912" t="s">
        <v>19</v>
      </c>
      <c r="Y3912">
        <v>55.7</v>
      </c>
      <c r="Z3912" t="s">
        <v>19</v>
      </c>
      <c r="AA3912" s="6">
        <f t="shared" si="184"/>
        <v>1.6854174633263153</v>
      </c>
      <c r="AB3912" s="6">
        <f t="shared" si="185"/>
        <v>35.033751433987369</v>
      </c>
      <c r="AC3912" s="6">
        <f t="shared" si="186"/>
        <v>9.7662485660126279</v>
      </c>
    </row>
    <row r="3913" spans="1:29" hidden="1" x14ac:dyDescent="0.25">
      <c r="A3913">
        <v>200</v>
      </c>
      <c r="B3913" t="s">
        <v>17</v>
      </c>
      <c r="C3913" t="s">
        <v>18</v>
      </c>
      <c r="D3913" s="1">
        <v>45636</v>
      </c>
      <c r="E3913">
        <v>2400</v>
      </c>
      <c r="F3913">
        <v>345</v>
      </c>
      <c r="G3913">
        <v>0</v>
      </c>
      <c r="H3913" t="s">
        <v>19</v>
      </c>
      <c r="I3913">
        <v>0</v>
      </c>
      <c r="J3913" t="s">
        <v>19</v>
      </c>
      <c r="K3913">
        <v>0</v>
      </c>
      <c r="L3913" t="s">
        <v>19</v>
      </c>
      <c r="M3913">
        <v>3.6</v>
      </c>
      <c r="N3913" t="s">
        <v>19</v>
      </c>
      <c r="O3913">
        <v>43</v>
      </c>
      <c r="P3913" t="s">
        <v>19</v>
      </c>
      <c r="Q3913">
        <v>38</v>
      </c>
      <c r="R3913" t="s">
        <v>19</v>
      </c>
      <c r="S3913">
        <v>19.399999999999999</v>
      </c>
      <c r="T3913" t="s">
        <v>19</v>
      </c>
      <c r="U3913">
        <v>3</v>
      </c>
      <c r="V3913" t="s">
        <v>19</v>
      </c>
      <c r="W3913">
        <v>315</v>
      </c>
      <c r="X3913" t="s">
        <v>19</v>
      </c>
      <c r="Y3913">
        <v>55.2</v>
      </c>
      <c r="Z3913" t="s">
        <v>19</v>
      </c>
      <c r="AA3913" s="6">
        <f t="shared" si="184"/>
        <v>0.88267401180385363</v>
      </c>
      <c r="AB3913" s="6">
        <f t="shared" si="185"/>
        <v>33.588813221246937</v>
      </c>
      <c r="AC3913" s="6">
        <f t="shared" si="186"/>
        <v>9.4111867787530628</v>
      </c>
    </row>
    <row r="3914" spans="1:29" hidden="1" x14ac:dyDescent="0.25">
      <c r="A3914">
        <v>200</v>
      </c>
      <c r="B3914" t="s">
        <v>17</v>
      </c>
      <c r="C3914" t="s">
        <v>18</v>
      </c>
      <c r="D3914" s="1">
        <v>45637</v>
      </c>
      <c r="E3914" s="2">
        <v>100</v>
      </c>
      <c r="F3914">
        <v>346</v>
      </c>
      <c r="G3914">
        <v>0</v>
      </c>
      <c r="H3914" t="s">
        <v>19</v>
      </c>
      <c r="I3914">
        <v>0</v>
      </c>
      <c r="J3914" t="s">
        <v>19</v>
      </c>
      <c r="K3914">
        <v>0</v>
      </c>
      <c r="L3914" t="s">
        <v>19</v>
      </c>
      <c r="M3914">
        <v>4.0999999999999996</v>
      </c>
      <c r="N3914" t="s">
        <v>19</v>
      </c>
      <c r="O3914">
        <v>39.6</v>
      </c>
      <c r="P3914" t="s">
        <v>19</v>
      </c>
      <c r="Q3914">
        <v>49</v>
      </c>
      <c r="R3914" t="s">
        <v>19</v>
      </c>
      <c r="S3914">
        <v>22.1</v>
      </c>
      <c r="T3914" t="s">
        <v>19</v>
      </c>
      <c r="U3914">
        <v>2.2000000000000002</v>
      </c>
      <c r="V3914" t="s">
        <v>19</v>
      </c>
      <c r="W3914">
        <v>315</v>
      </c>
      <c r="X3914" t="s">
        <v>19</v>
      </c>
      <c r="Y3914">
        <v>54.8</v>
      </c>
      <c r="Z3914" t="s">
        <v>19</v>
      </c>
      <c r="AA3914" s="6">
        <f t="shared" si="184"/>
        <v>6.6189885778955571E-2</v>
      </c>
      <c r="AB3914" s="6">
        <f t="shared" si="185"/>
        <v>32.119141794402118</v>
      </c>
      <c r="AC3914" s="6">
        <f t="shared" si="186"/>
        <v>7.4808582055978832</v>
      </c>
    </row>
    <row r="3915" spans="1:29" hidden="1" x14ac:dyDescent="0.25">
      <c r="A3915">
        <v>200</v>
      </c>
      <c r="B3915" t="s">
        <v>17</v>
      </c>
      <c r="C3915" t="s">
        <v>18</v>
      </c>
      <c r="D3915" s="1">
        <v>45637</v>
      </c>
      <c r="E3915" s="2">
        <v>200</v>
      </c>
      <c r="F3915">
        <v>346</v>
      </c>
      <c r="G3915">
        <v>0</v>
      </c>
      <c r="H3915" t="s">
        <v>19</v>
      </c>
      <c r="I3915">
        <v>0</v>
      </c>
      <c r="J3915" t="s">
        <v>19</v>
      </c>
      <c r="K3915">
        <v>0</v>
      </c>
      <c r="L3915" t="s">
        <v>19</v>
      </c>
      <c r="M3915">
        <v>3.8</v>
      </c>
      <c r="N3915" t="s">
        <v>19</v>
      </c>
      <c r="O3915">
        <v>38.700000000000003</v>
      </c>
      <c r="P3915" t="s">
        <v>19</v>
      </c>
      <c r="Q3915">
        <v>47</v>
      </c>
      <c r="R3915" t="s">
        <v>19</v>
      </c>
      <c r="S3915">
        <v>20.399999999999999</v>
      </c>
      <c r="T3915" t="s">
        <v>19</v>
      </c>
      <c r="U3915">
        <v>2</v>
      </c>
      <c r="V3915" t="s">
        <v>19</v>
      </c>
      <c r="W3915">
        <v>312</v>
      </c>
      <c r="X3915" t="s">
        <v>19</v>
      </c>
      <c r="Y3915">
        <v>54.4</v>
      </c>
      <c r="Z3915" t="s">
        <v>19</v>
      </c>
      <c r="AA3915" s="6">
        <f t="shared" si="184"/>
        <v>-0.48938175348181279</v>
      </c>
      <c r="AB3915" s="6">
        <f t="shared" si="185"/>
        <v>31.119112843732736</v>
      </c>
      <c r="AC3915" s="6">
        <f t="shared" si="186"/>
        <v>7.5808871562672664</v>
      </c>
    </row>
    <row r="3916" spans="1:29" hidden="1" x14ac:dyDescent="0.25">
      <c r="A3916">
        <v>200</v>
      </c>
      <c r="B3916" t="s">
        <v>17</v>
      </c>
      <c r="C3916" t="s">
        <v>18</v>
      </c>
      <c r="D3916" s="1">
        <v>45637</v>
      </c>
      <c r="E3916" s="2">
        <v>300</v>
      </c>
      <c r="F3916">
        <v>346</v>
      </c>
      <c r="G3916">
        <v>0</v>
      </c>
      <c r="H3916" t="s">
        <v>19</v>
      </c>
      <c r="I3916">
        <v>0</v>
      </c>
      <c r="J3916" t="s">
        <v>19</v>
      </c>
      <c r="K3916">
        <v>0</v>
      </c>
      <c r="L3916" t="s">
        <v>19</v>
      </c>
      <c r="M3916">
        <v>3.8</v>
      </c>
      <c r="N3916" t="s">
        <v>19</v>
      </c>
      <c r="O3916">
        <v>37.6</v>
      </c>
      <c r="P3916" t="s">
        <v>19</v>
      </c>
      <c r="Q3916">
        <v>50</v>
      </c>
      <c r="R3916" t="s">
        <v>19</v>
      </c>
      <c r="S3916">
        <v>20.6</v>
      </c>
      <c r="T3916" t="s">
        <v>19</v>
      </c>
      <c r="U3916">
        <v>2</v>
      </c>
      <c r="V3916" t="s">
        <v>19</v>
      </c>
      <c r="W3916">
        <v>319</v>
      </c>
      <c r="X3916" t="s">
        <v>19</v>
      </c>
      <c r="Y3916">
        <v>54</v>
      </c>
      <c r="Z3916" t="s">
        <v>19</v>
      </c>
      <c r="AA3916" s="6">
        <f t="shared" si="184"/>
        <v>-0.82239288491697105</v>
      </c>
      <c r="AB3916" s="6">
        <f t="shared" si="185"/>
        <v>30.519692807149454</v>
      </c>
      <c r="AC3916" s="6">
        <f t="shared" si="186"/>
        <v>7.0803071928505474</v>
      </c>
    </row>
    <row r="3917" spans="1:29" hidden="1" x14ac:dyDescent="0.25">
      <c r="A3917">
        <v>200</v>
      </c>
      <c r="B3917" t="s">
        <v>17</v>
      </c>
      <c r="C3917" t="s">
        <v>18</v>
      </c>
      <c r="D3917" s="1">
        <v>45637</v>
      </c>
      <c r="E3917" s="2">
        <v>400</v>
      </c>
      <c r="F3917">
        <v>346</v>
      </c>
      <c r="G3917">
        <v>0</v>
      </c>
      <c r="H3917" t="s">
        <v>19</v>
      </c>
      <c r="I3917">
        <v>0</v>
      </c>
      <c r="J3917" t="s">
        <v>19</v>
      </c>
      <c r="K3917">
        <v>0</v>
      </c>
      <c r="L3917" t="s">
        <v>19</v>
      </c>
      <c r="M3917">
        <v>3.6</v>
      </c>
      <c r="N3917" t="s">
        <v>19</v>
      </c>
      <c r="O3917">
        <v>39.200000000000003</v>
      </c>
      <c r="P3917" t="s">
        <v>19</v>
      </c>
      <c r="Q3917">
        <v>44</v>
      </c>
      <c r="R3917" t="s">
        <v>19</v>
      </c>
      <c r="S3917">
        <v>19</v>
      </c>
      <c r="T3917" t="s">
        <v>19</v>
      </c>
      <c r="U3917">
        <v>2.7</v>
      </c>
      <c r="V3917" t="s">
        <v>19</v>
      </c>
      <c r="W3917">
        <v>313</v>
      </c>
      <c r="X3917" t="s">
        <v>19</v>
      </c>
      <c r="Y3917">
        <v>53.6</v>
      </c>
      <c r="Z3917" t="s">
        <v>19</v>
      </c>
      <c r="AA3917" s="6">
        <f t="shared" si="184"/>
        <v>-0.44519488322336009</v>
      </c>
      <c r="AB3917" s="6">
        <f t="shared" si="185"/>
        <v>31.198649210197953</v>
      </c>
      <c r="AC3917" s="6">
        <f t="shared" si="186"/>
        <v>8.0013507898020499</v>
      </c>
    </row>
    <row r="3918" spans="1:29" hidden="1" x14ac:dyDescent="0.25">
      <c r="A3918">
        <v>200</v>
      </c>
      <c r="B3918" t="s">
        <v>17</v>
      </c>
      <c r="C3918" t="s">
        <v>18</v>
      </c>
      <c r="D3918" s="1">
        <v>45637</v>
      </c>
      <c r="E3918" s="2">
        <v>500</v>
      </c>
      <c r="F3918">
        <v>346</v>
      </c>
      <c r="G3918">
        <v>0</v>
      </c>
      <c r="H3918" t="s">
        <v>19</v>
      </c>
      <c r="I3918">
        <v>0</v>
      </c>
      <c r="J3918" t="s">
        <v>19</v>
      </c>
      <c r="K3918">
        <v>0</v>
      </c>
      <c r="L3918" t="s">
        <v>19</v>
      </c>
      <c r="M3918">
        <v>3.7</v>
      </c>
      <c r="N3918" t="s">
        <v>19</v>
      </c>
      <c r="O3918">
        <v>38.4</v>
      </c>
      <c r="P3918" t="s">
        <v>19</v>
      </c>
      <c r="Q3918">
        <v>47</v>
      </c>
      <c r="R3918" t="s">
        <v>19</v>
      </c>
      <c r="S3918">
        <v>19.8</v>
      </c>
      <c r="T3918" t="s">
        <v>19</v>
      </c>
      <c r="U3918">
        <v>2.2999999999999998</v>
      </c>
      <c r="V3918" t="s">
        <v>19</v>
      </c>
      <c r="W3918">
        <v>312</v>
      </c>
      <c r="X3918" t="s">
        <v>19</v>
      </c>
      <c r="Y3918">
        <v>53.2</v>
      </c>
      <c r="Z3918" t="s">
        <v>19</v>
      </c>
      <c r="AA3918" s="6">
        <f t="shared" si="184"/>
        <v>-0.63052797895110135</v>
      </c>
      <c r="AB3918" s="6">
        <f t="shared" si="185"/>
        <v>30.865049637888017</v>
      </c>
      <c r="AC3918" s="6">
        <f t="shared" si="186"/>
        <v>7.5349503621119815</v>
      </c>
    </row>
    <row r="3919" spans="1:29" hidden="1" x14ac:dyDescent="0.25">
      <c r="A3919">
        <v>200</v>
      </c>
      <c r="B3919" t="s">
        <v>17</v>
      </c>
      <c r="C3919" t="s">
        <v>18</v>
      </c>
      <c r="D3919" s="1">
        <v>45637</v>
      </c>
      <c r="E3919" s="2">
        <v>600</v>
      </c>
      <c r="F3919">
        <v>346</v>
      </c>
      <c r="G3919">
        <v>0</v>
      </c>
      <c r="H3919" t="s">
        <v>19</v>
      </c>
      <c r="I3919">
        <v>0</v>
      </c>
      <c r="J3919" t="s">
        <v>19</v>
      </c>
      <c r="K3919">
        <v>0</v>
      </c>
      <c r="L3919" t="s">
        <v>19</v>
      </c>
      <c r="M3919">
        <v>3.5</v>
      </c>
      <c r="N3919" t="s">
        <v>19</v>
      </c>
      <c r="O3919">
        <v>39</v>
      </c>
      <c r="P3919" t="s">
        <v>19</v>
      </c>
      <c r="Q3919">
        <v>43</v>
      </c>
      <c r="R3919" t="s">
        <v>19</v>
      </c>
      <c r="S3919">
        <v>18.7</v>
      </c>
      <c r="T3919" t="s">
        <v>19</v>
      </c>
      <c r="U3919">
        <v>3.2</v>
      </c>
      <c r="V3919" t="s">
        <v>19</v>
      </c>
      <c r="W3919">
        <v>308</v>
      </c>
      <c r="X3919" t="s">
        <v>19</v>
      </c>
      <c r="Y3919">
        <v>52.9</v>
      </c>
      <c r="Z3919" t="s">
        <v>19</v>
      </c>
      <c r="AA3919" s="6">
        <f t="shared" si="184"/>
        <v>-0.59978204369974542</v>
      </c>
      <c r="AB3919" s="6">
        <f t="shared" si="185"/>
        <v>30.920392321340458</v>
      </c>
      <c r="AC3919" s="6">
        <f t="shared" si="186"/>
        <v>8.0796076786595421</v>
      </c>
    </row>
    <row r="3920" spans="1:29" hidden="1" x14ac:dyDescent="0.25">
      <c r="A3920">
        <v>200</v>
      </c>
      <c r="B3920" t="s">
        <v>17</v>
      </c>
      <c r="C3920" t="s">
        <v>18</v>
      </c>
      <c r="D3920" s="1">
        <v>45637</v>
      </c>
      <c r="E3920" s="2">
        <v>700</v>
      </c>
      <c r="F3920">
        <v>346</v>
      </c>
      <c r="G3920">
        <v>0</v>
      </c>
      <c r="H3920" t="s">
        <v>19</v>
      </c>
      <c r="I3920">
        <v>0</v>
      </c>
      <c r="J3920" t="s">
        <v>19</v>
      </c>
      <c r="K3920">
        <v>7</v>
      </c>
      <c r="L3920" t="s">
        <v>19</v>
      </c>
      <c r="M3920">
        <v>3.6</v>
      </c>
      <c r="N3920" t="s">
        <v>19</v>
      </c>
      <c r="O3920">
        <v>37.5</v>
      </c>
      <c r="P3920" t="s">
        <v>19</v>
      </c>
      <c r="Q3920">
        <v>47</v>
      </c>
      <c r="R3920" t="s">
        <v>19</v>
      </c>
      <c r="S3920">
        <v>19.3</v>
      </c>
      <c r="T3920" t="s">
        <v>19</v>
      </c>
      <c r="U3920">
        <v>2.7</v>
      </c>
      <c r="V3920" t="s">
        <v>19</v>
      </c>
      <c r="W3920">
        <v>317</v>
      </c>
      <c r="X3920" t="s">
        <v>19</v>
      </c>
      <c r="Y3920">
        <v>52.5</v>
      </c>
      <c r="Z3920" t="s">
        <v>19</v>
      </c>
      <c r="AA3920" s="6">
        <f t="shared" si="184"/>
        <v>-1.0539692502432869</v>
      </c>
      <c r="AB3920" s="6">
        <f t="shared" si="185"/>
        <v>30.102855349562084</v>
      </c>
      <c r="AC3920" s="6">
        <f t="shared" si="186"/>
        <v>7.3971446504379159</v>
      </c>
    </row>
    <row r="3921" spans="1:29" hidden="1" x14ac:dyDescent="0.25">
      <c r="A3921">
        <v>200</v>
      </c>
      <c r="B3921" t="s">
        <v>17</v>
      </c>
      <c r="C3921" t="s">
        <v>18</v>
      </c>
      <c r="D3921" s="1">
        <v>45637</v>
      </c>
      <c r="E3921" s="2">
        <v>800</v>
      </c>
      <c r="F3921">
        <v>346</v>
      </c>
      <c r="G3921">
        <v>0</v>
      </c>
      <c r="H3921" t="s">
        <v>19</v>
      </c>
      <c r="I3921">
        <v>0</v>
      </c>
      <c r="J3921" t="s">
        <v>19</v>
      </c>
      <c r="K3921">
        <v>147</v>
      </c>
      <c r="L3921" t="s">
        <v>19</v>
      </c>
      <c r="M3921">
        <v>2.8</v>
      </c>
      <c r="N3921" t="s">
        <v>19</v>
      </c>
      <c r="O3921">
        <v>42.1</v>
      </c>
      <c r="P3921" t="s">
        <v>19</v>
      </c>
      <c r="Q3921">
        <v>31</v>
      </c>
      <c r="R3921" t="s">
        <v>19</v>
      </c>
      <c r="S3921">
        <v>13.7</v>
      </c>
      <c r="T3921" t="s">
        <v>19</v>
      </c>
      <c r="U3921">
        <v>3.7</v>
      </c>
      <c r="V3921" t="s">
        <v>19</v>
      </c>
      <c r="W3921">
        <v>318</v>
      </c>
      <c r="X3921" t="s">
        <v>19</v>
      </c>
      <c r="Y3921">
        <v>52.3</v>
      </c>
      <c r="Z3921" t="s">
        <v>19</v>
      </c>
      <c r="AA3921" s="6">
        <f t="shared" si="184"/>
        <v>1.2724971040437794E-2</v>
      </c>
      <c r="AB3921" s="6">
        <f t="shared" si="185"/>
        <v>32.022904947872789</v>
      </c>
      <c r="AC3921" s="6">
        <f t="shared" si="186"/>
        <v>10.077095052127213</v>
      </c>
    </row>
    <row r="3922" spans="1:29" hidden="1" x14ac:dyDescent="0.25">
      <c r="A3922">
        <v>200</v>
      </c>
      <c r="B3922" t="s">
        <v>17</v>
      </c>
      <c r="C3922" t="s">
        <v>18</v>
      </c>
      <c r="D3922" s="1">
        <v>45637</v>
      </c>
      <c r="E3922" s="2">
        <v>900</v>
      </c>
      <c r="F3922">
        <v>346</v>
      </c>
      <c r="G3922">
        <v>0</v>
      </c>
      <c r="H3922" t="s">
        <v>19</v>
      </c>
      <c r="I3922">
        <v>0</v>
      </c>
      <c r="J3922" t="s">
        <v>19</v>
      </c>
      <c r="K3922">
        <v>420</v>
      </c>
      <c r="L3922" t="s">
        <v>19</v>
      </c>
      <c r="M3922">
        <v>3.3</v>
      </c>
      <c r="N3922" t="s">
        <v>19</v>
      </c>
      <c r="O3922">
        <v>47.5</v>
      </c>
      <c r="P3922" t="s">
        <v>19</v>
      </c>
      <c r="Q3922">
        <v>30</v>
      </c>
      <c r="R3922" t="s">
        <v>19</v>
      </c>
      <c r="S3922">
        <v>17.399999999999999</v>
      </c>
      <c r="T3922" t="s">
        <v>19</v>
      </c>
      <c r="U3922">
        <v>2.5</v>
      </c>
      <c r="V3922" t="s">
        <v>19</v>
      </c>
      <c r="W3922">
        <v>318</v>
      </c>
      <c r="X3922" t="s">
        <v>19</v>
      </c>
      <c r="Y3922">
        <v>52</v>
      </c>
      <c r="Z3922" t="s">
        <v>19</v>
      </c>
      <c r="AA3922" s="6">
        <f t="shared" si="184"/>
        <v>2.2137072924629138</v>
      </c>
      <c r="AB3922" s="6">
        <f t="shared" si="185"/>
        <v>35.984673126433243</v>
      </c>
      <c r="AC3922" s="6">
        <f t="shared" si="186"/>
        <v>11.515326873566757</v>
      </c>
    </row>
    <row r="3923" spans="1:29" hidden="1" x14ac:dyDescent="0.25">
      <c r="A3923">
        <v>200</v>
      </c>
      <c r="B3923" t="s">
        <v>17</v>
      </c>
      <c r="C3923" t="s">
        <v>18</v>
      </c>
      <c r="D3923" s="1">
        <v>45637</v>
      </c>
      <c r="E3923">
        <v>1000</v>
      </c>
      <c r="F3923">
        <v>346</v>
      </c>
      <c r="G3923">
        <v>0.01</v>
      </c>
      <c r="H3923" t="s">
        <v>19</v>
      </c>
      <c r="I3923">
        <v>0</v>
      </c>
      <c r="J3923" t="s">
        <v>19</v>
      </c>
      <c r="K3923">
        <v>679</v>
      </c>
      <c r="L3923" t="s">
        <v>19</v>
      </c>
      <c r="M3923">
        <v>3.7</v>
      </c>
      <c r="N3923" t="s">
        <v>19</v>
      </c>
      <c r="O3923">
        <v>55.1</v>
      </c>
      <c r="P3923" t="s">
        <v>19</v>
      </c>
      <c r="Q3923">
        <v>25</v>
      </c>
      <c r="R3923" t="s">
        <v>19</v>
      </c>
      <c r="S3923">
        <v>20</v>
      </c>
      <c r="T3923" t="s">
        <v>19</v>
      </c>
      <c r="U3923">
        <v>1.9</v>
      </c>
      <c r="V3923" t="s">
        <v>19</v>
      </c>
      <c r="W3923">
        <v>335</v>
      </c>
      <c r="X3923" t="s">
        <v>19</v>
      </c>
      <c r="Y3923">
        <v>51.8</v>
      </c>
      <c r="Z3923" t="s">
        <v>19</v>
      </c>
      <c r="AA3923" s="6">
        <f t="shared" si="184"/>
        <v>4.8277273293850307</v>
      </c>
      <c r="AB3923" s="6">
        <f t="shared" si="185"/>
        <v>40.689909192893055</v>
      </c>
      <c r="AC3923" s="6">
        <f t="shared" si="186"/>
        <v>14.410090807106947</v>
      </c>
    </row>
    <row r="3924" spans="1:29" hidden="1" x14ac:dyDescent="0.25">
      <c r="A3924">
        <v>200</v>
      </c>
      <c r="B3924" t="s">
        <v>17</v>
      </c>
      <c r="C3924" t="s">
        <v>18</v>
      </c>
      <c r="D3924" s="1">
        <v>45637</v>
      </c>
      <c r="E3924">
        <v>1100</v>
      </c>
      <c r="F3924">
        <v>346</v>
      </c>
      <c r="G3924">
        <v>0.01</v>
      </c>
      <c r="H3924" t="s">
        <v>19</v>
      </c>
      <c r="I3924">
        <v>0</v>
      </c>
      <c r="J3924" t="s">
        <v>19</v>
      </c>
      <c r="K3924">
        <v>817</v>
      </c>
      <c r="L3924" t="s">
        <v>19</v>
      </c>
      <c r="M3924">
        <v>3.2</v>
      </c>
      <c r="N3924" t="s">
        <v>19</v>
      </c>
      <c r="O3924">
        <v>60.2</v>
      </c>
      <c r="P3924" t="s">
        <v>19</v>
      </c>
      <c r="Q3924">
        <v>18</v>
      </c>
      <c r="R3924" t="s">
        <v>19</v>
      </c>
      <c r="S3924">
        <v>16.8</v>
      </c>
      <c r="T3924" t="s">
        <v>19</v>
      </c>
      <c r="U3924">
        <v>3</v>
      </c>
      <c r="V3924" t="s">
        <v>19</v>
      </c>
      <c r="W3924">
        <v>318</v>
      </c>
      <c r="X3924" t="s">
        <v>19</v>
      </c>
      <c r="Y3924">
        <v>51.8</v>
      </c>
      <c r="Z3924" t="s">
        <v>19</v>
      </c>
      <c r="AA3924" s="6">
        <f t="shared" si="184"/>
        <v>5.837431212056762</v>
      </c>
      <c r="AB3924" s="6">
        <f t="shared" si="185"/>
        <v>42.50737618170217</v>
      </c>
      <c r="AC3924" s="6">
        <f t="shared" si="186"/>
        <v>17.692623818297832</v>
      </c>
    </row>
    <row r="3925" spans="1:29" hidden="1" x14ac:dyDescent="0.25">
      <c r="A3925">
        <v>200</v>
      </c>
      <c r="B3925" t="s">
        <v>17</v>
      </c>
      <c r="C3925" t="s">
        <v>18</v>
      </c>
      <c r="D3925" s="1">
        <v>45637</v>
      </c>
      <c r="E3925">
        <v>1200</v>
      </c>
      <c r="F3925">
        <v>346</v>
      </c>
      <c r="G3925">
        <v>0.01</v>
      </c>
      <c r="H3925" t="s">
        <v>19</v>
      </c>
      <c r="I3925">
        <v>0</v>
      </c>
      <c r="J3925" t="s">
        <v>19</v>
      </c>
      <c r="K3925">
        <v>928</v>
      </c>
      <c r="L3925" t="s">
        <v>19</v>
      </c>
      <c r="M3925">
        <v>2.7</v>
      </c>
      <c r="N3925" t="s">
        <v>19</v>
      </c>
      <c r="O3925">
        <v>64.2</v>
      </c>
      <c r="P3925" t="s">
        <v>19</v>
      </c>
      <c r="Q3925">
        <v>13</v>
      </c>
      <c r="R3925" t="s">
        <v>19</v>
      </c>
      <c r="S3925">
        <v>12.5</v>
      </c>
      <c r="T3925" t="s">
        <v>19</v>
      </c>
      <c r="U3925">
        <v>2.2999999999999998</v>
      </c>
      <c r="V3925" t="s">
        <v>19</v>
      </c>
      <c r="W3925">
        <v>293</v>
      </c>
      <c r="X3925" t="s">
        <v>19</v>
      </c>
      <c r="Y3925">
        <v>52.2</v>
      </c>
      <c r="Z3925" t="s">
        <v>19</v>
      </c>
      <c r="AA3925" s="6">
        <f t="shared" si="184"/>
        <v>6.3680057969296993</v>
      </c>
      <c r="AB3925" s="6">
        <f t="shared" si="185"/>
        <v>43.462410434473455</v>
      </c>
      <c r="AC3925" s="6">
        <f t="shared" si="186"/>
        <v>20.737589565526548</v>
      </c>
    </row>
    <row r="3926" spans="1:29" hidden="1" x14ac:dyDescent="0.25">
      <c r="A3926">
        <v>200</v>
      </c>
      <c r="B3926" t="s">
        <v>17</v>
      </c>
      <c r="C3926" t="s">
        <v>18</v>
      </c>
      <c r="D3926" s="1">
        <v>45637</v>
      </c>
      <c r="E3926">
        <v>1300</v>
      </c>
      <c r="F3926">
        <v>346</v>
      </c>
      <c r="G3926">
        <v>0.01</v>
      </c>
      <c r="H3926" t="s">
        <v>19</v>
      </c>
      <c r="I3926">
        <v>0</v>
      </c>
      <c r="J3926" t="s">
        <v>19</v>
      </c>
      <c r="K3926">
        <v>768</v>
      </c>
      <c r="L3926" t="s">
        <v>19</v>
      </c>
      <c r="M3926">
        <v>2.8</v>
      </c>
      <c r="N3926" t="s">
        <v>19</v>
      </c>
      <c r="O3926">
        <v>66.400000000000006</v>
      </c>
      <c r="P3926" t="s">
        <v>19</v>
      </c>
      <c r="Q3926">
        <v>13</v>
      </c>
      <c r="R3926" t="s">
        <v>19</v>
      </c>
      <c r="S3926">
        <v>13.3</v>
      </c>
      <c r="T3926" t="s">
        <v>19</v>
      </c>
      <c r="U3926">
        <v>2</v>
      </c>
      <c r="V3926" t="s">
        <v>19</v>
      </c>
      <c r="W3926">
        <v>63</v>
      </c>
      <c r="X3926" t="s">
        <v>19</v>
      </c>
      <c r="Y3926">
        <v>52.8</v>
      </c>
      <c r="Z3926" t="s">
        <v>19</v>
      </c>
      <c r="AA3926" s="6">
        <f t="shared" si="184"/>
        <v>7.1170139824213052</v>
      </c>
      <c r="AB3926" s="6">
        <f t="shared" si="185"/>
        <v>44.810625168358349</v>
      </c>
      <c r="AC3926" s="6">
        <f t="shared" si="186"/>
        <v>21.589374831641656</v>
      </c>
    </row>
    <row r="3927" spans="1:29" hidden="1" x14ac:dyDescent="0.25">
      <c r="A3927">
        <v>200</v>
      </c>
      <c r="B3927" t="s">
        <v>17</v>
      </c>
      <c r="C3927" t="s">
        <v>18</v>
      </c>
      <c r="D3927" s="1">
        <v>45637</v>
      </c>
      <c r="E3927">
        <v>1400</v>
      </c>
      <c r="F3927">
        <v>346</v>
      </c>
      <c r="G3927">
        <v>0.01</v>
      </c>
      <c r="H3927" t="s">
        <v>19</v>
      </c>
      <c r="I3927">
        <v>0</v>
      </c>
      <c r="J3927" t="s">
        <v>19</v>
      </c>
      <c r="K3927">
        <v>555</v>
      </c>
      <c r="L3927" t="s">
        <v>19</v>
      </c>
      <c r="M3927">
        <v>2.9</v>
      </c>
      <c r="N3927" t="s">
        <v>19</v>
      </c>
      <c r="O3927">
        <v>66.7</v>
      </c>
      <c r="P3927" t="s">
        <v>19</v>
      </c>
      <c r="Q3927">
        <v>13</v>
      </c>
      <c r="R3927" t="s">
        <v>19</v>
      </c>
      <c r="S3927">
        <v>14.5</v>
      </c>
      <c r="T3927" t="s">
        <v>19</v>
      </c>
      <c r="U3927">
        <v>2.2000000000000002</v>
      </c>
      <c r="V3927" t="s">
        <v>19</v>
      </c>
      <c r="W3927">
        <v>334</v>
      </c>
      <c r="X3927" t="s">
        <v>19</v>
      </c>
      <c r="Y3927">
        <v>53.5</v>
      </c>
      <c r="Z3927" t="s">
        <v>19</v>
      </c>
      <c r="AA3927" s="6">
        <f t="shared" si="184"/>
        <v>7.2191442463105471</v>
      </c>
      <c r="AB3927" s="6">
        <f t="shared" si="185"/>
        <v>44.994459643358987</v>
      </c>
      <c r="AC3927" s="6">
        <f t="shared" si="186"/>
        <v>21.705540356641016</v>
      </c>
    </row>
    <row r="3928" spans="1:29" hidden="1" x14ac:dyDescent="0.25">
      <c r="A3928">
        <v>200</v>
      </c>
      <c r="B3928" t="s">
        <v>17</v>
      </c>
      <c r="C3928" t="s">
        <v>18</v>
      </c>
      <c r="D3928" s="1">
        <v>45637</v>
      </c>
      <c r="E3928">
        <v>1500</v>
      </c>
      <c r="F3928">
        <v>346</v>
      </c>
      <c r="G3928">
        <v>0</v>
      </c>
      <c r="H3928" t="s">
        <v>19</v>
      </c>
      <c r="I3928">
        <v>0</v>
      </c>
      <c r="J3928" t="s">
        <v>19</v>
      </c>
      <c r="K3928">
        <v>315</v>
      </c>
      <c r="L3928" t="s">
        <v>19</v>
      </c>
      <c r="M3928">
        <v>3.3</v>
      </c>
      <c r="N3928" t="s">
        <v>19</v>
      </c>
      <c r="O3928">
        <v>65.7</v>
      </c>
      <c r="P3928" t="s">
        <v>19</v>
      </c>
      <c r="Q3928">
        <v>15</v>
      </c>
      <c r="R3928" t="s">
        <v>19</v>
      </c>
      <c r="S3928">
        <v>17.399999999999999</v>
      </c>
      <c r="T3928" t="s">
        <v>19</v>
      </c>
      <c r="U3928">
        <v>2.8</v>
      </c>
      <c r="V3928" t="s">
        <v>19</v>
      </c>
      <c r="W3928">
        <v>27</v>
      </c>
      <c r="X3928" t="s">
        <v>19</v>
      </c>
      <c r="Y3928">
        <v>54.2</v>
      </c>
      <c r="Z3928" t="s">
        <v>19</v>
      </c>
      <c r="AA3928" s="6">
        <f t="shared" si="184"/>
        <v>7.2874210943884741</v>
      </c>
      <c r="AB3928" s="6">
        <f t="shared" si="185"/>
        <v>45.117357969899253</v>
      </c>
      <c r="AC3928" s="6">
        <f t="shared" si="186"/>
        <v>20.58264203010075</v>
      </c>
    </row>
    <row r="3929" spans="1:29" hidden="1" x14ac:dyDescent="0.25">
      <c r="A3929">
        <v>200</v>
      </c>
      <c r="B3929" t="s">
        <v>17</v>
      </c>
      <c r="C3929" t="s">
        <v>18</v>
      </c>
      <c r="D3929" s="1">
        <v>45637</v>
      </c>
      <c r="E3929">
        <v>1600</v>
      </c>
      <c r="F3929">
        <v>346</v>
      </c>
      <c r="G3929">
        <v>0</v>
      </c>
      <c r="H3929" t="s">
        <v>19</v>
      </c>
      <c r="I3929">
        <v>0</v>
      </c>
      <c r="J3929" t="s">
        <v>19</v>
      </c>
      <c r="K3929">
        <v>137</v>
      </c>
      <c r="L3929" t="s">
        <v>19</v>
      </c>
      <c r="M3929">
        <v>4.0999999999999996</v>
      </c>
      <c r="N3929" t="s">
        <v>19</v>
      </c>
      <c r="O3929">
        <v>63.3</v>
      </c>
      <c r="P3929" t="s">
        <v>19</v>
      </c>
      <c r="Q3929">
        <v>21</v>
      </c>
      <c r="R3929" t="s">
        <v>19</v>
      </c>
      <c r="S3929">
        <v>22.4</v>
      </c>
      <c r="T3929" t="s">
        <v>19</v>
      </c>
      <c r="U3929">
        <v>1.6</v>
      </c>
      <c r="V3929" t="s">
        <v>19</v>
      </c>
      <c r="W3929">
        <v>111</v>
      </c>
      <c r="X3929" t="s">
        <v>19</v>
      </c>
      <c r="Y3929">
        <v>54.9</v>
      </c>
      <c r="Z3929" t="s">
        <v>19</v>
      </c>
      <c r="AA3929" s="6">
        <f t="shared" si="184"/>
        <v>7.4823779148623029</v>
      </c>
      <c r="AB3929" s="6">
        <f t="shared" si="185"/>
        <v>45.468280246752144</v>
      </c>
      <c r="AC3929" s="6">
        <f t="shared" si="186"/>
        <v>17.831719753247853</v>
      </c>
    </row>
    <row r="3930" spans="1:29" hidden="1" x14ac:dyDescent="0.25">
      <c r="A3930">
        <v>200</v>
      </c>
      <c r="B3930" t="s">
        <v>17</v>
      </c>
      <c r="C3930" t="s">
        <v>18</v>
      </c>
      <c r="D3930" s="1">
        <v>45637</v>
      </c>
      <c r="E3930">
        <v>1700</v>
      </c>
      <c r="F3930">
        <v>346</v>
      </c>
      <c r="G3930">
        <v>0</v>
      </c>
      <c r="H3930" t="s">
        <v>19</v>
      </c>
      <c r="I3930">
        <v>0</v>
      </c>
      <c r="J3930" t="s">
        <v>19</v>
      </c>
      <c r="K3930">
        <v>17</v>
      </c>
      <c r="L3930" t="s">
        <v>19</v>
      </c>
      <c r="M3930">
        <v>7.5</v>
      </c>
      <c r="N3930" t="s">
        <v>19</v>
      </c>
      <c r="O3930">
        <v>54.9</v>
      </c>
      <c r="P3930" t="s">
        <v>19</v>
      </c>
      <c r="Q3930">
        <v>51</v>
      </c>
      <c r="R3930" t="s">
        <v>19</v>
      </c>
      <c r="S3930">
        <v>37</v>
      </c>
      <c r="T3930" t="s">
        <v>19</v>
      </c>
      <c r="U3930">
        <v>1.4</v>
      </c>
      <c r="V3930" t="s">
        <v>19</v>
      </c>
      <c r="W3930">
        <v>299</v>
      </c>
      <c r="X3930" t="s">
        <v>19</v>
      </c>
      <c r="Y3930">
        <v>55.4</v>
      </c>
      <c r="Z3930" t="s">
        <v>19</v>
      </c>
      <c r="AA3930" s="6">
        <f t="shared" si="184"/>
        <v>7.5449713588797582</v>
      </c>
      <c r="AB3930" s="6">
        <f t="shared" si="185"/>
        <v>45.580948445983566</v>
      </c>
      <c r="AC3930" s="6">
        <f t="shared" si="186"/>
        <v>9.3190515540164327</v>
      </c>
    </row>
    <row r="3931" spans="1:29" hidden="1" x14ac:dyDescent="0.25">
      <c r="A3931">
        <v>200</v>
      </c>
      <c r="B3931" t="s">
        <v>17</v>
      </c>
      <c r="C3931" t="s">
        <v>18</v>
      </c>
      <c r="D3931" s="1">
        <v>45637</v>
      </c>
      <c r="E3931">
        <v>1800</v>
      </c>
      <c r="F3931">
        <v>346</v>
      </c>
      <c r="G3931">
        <v>0</v>
      </c>
      <c r="H3931" t="s">
        <v>19</v>
      </c>
      <c r="I3931">
        <v>0</v>
      </c>
      <c r="J3931" t="s">
        <v>19</v>
      </c>
      <c r="K3931">
        <v>0</v>
      </c>
      <c r="L3931" t="s">
        <v>19</v>
      </c>
      <c r="M3931">
        <v>7.4</v>
      </c>
      <c r="N3931" t="s">
        <v>19</v>
      </c>
      <c r="O3931">
        <v>50.5</v>
      </c>
      <c r="P3931" t="s">
        <v>19</v>
      </c>
      <c r="Q3931">
        <v>60</v>
      </c>
      <c r="R3931" t="s">
        <v>19</v>
      </c>
      <c r="S3931">
        <v>36.9</v>
      </c>
      <c r="T3931" t="s">
        <v>19</v>
      </c>
      <c r="U3931">
        <v>2</v>
      </c>
      <c r="V3931" t="s">
        <v>19</v>
      </c>
      <c r="W3931">
        <v>303</v>
      </c>
      <c r="X3931" t="s">
        <v>19</v>
      </c>
      <c r="Y3931">
        <v>55.7</v>
      </c>
      <c r="Z3931" t="s">
        <v>19</v>
      </c>
      <c r="AA3931" s="6">
        <f t="shared" si="184"/>
        <v>6.2732241098903394</v>
      </c>
      <c r="AB3931" s="6">
        <f t="shared" si="185"/>
        <v>43.29180339780261</v>
      </c>
      <c r="AC3931" s="6">
        <f t="shared" si="186"/>
        <v>7.2081966021973898</v>
      </c>
    </row>
    <row r="3932" spans="1:29" hidden="1" x14ac:dyDescent="0.25">
      <c r="A3932">
        <v>200</v>
      </c>
      <c r="B3932" t="s">
        <v>17</v>
      </c>
      <c r="C3932" t="s">
        <v>18</v>
      </c>
      <c r="D3932" s="1">
        <v>45637</v>
      </c>
      <c r="E3932">
        <v>1900</v>
      </c>
      <c r="F3932">
        <v>346</v>
      </c>
      <c r="G3932">
        <v>0</v>
      </c>
      <c r="H3932" t="s">
        <v>19</v>
      </c>
      <c r="I3932">
        <v>0</v>
      </c>
      <c r="J3932" t="s">
        <v>19</v>
      </c>
      <c r="K3932">
        <v>0</v>
      </c>
      <c r="L3932" t="s">
        <v>19</v>
      </c>
      <c r="M3932">
        <v>7.4</v>
      </c>
      <c r="N3932" t="s">
        <v>19</v>
      </c>
      <c r="O3932">
        <v>47.4</v>
      </c>
      <c r="P3932" t="s">
        <v>19</v>
      </c>
      <c r="Q3932">
        <v>66</v>
      </c>
      <c r="R3932" t="s">
        <v>19</v>
      </c>
      <c r="S3932">
        <v>36.799999999999997</v>
      </c>
      <c r="T3932" t="s">
        <v>19</v>
      </c>
      <c r="U3932">
        <v>2.1</v>
      </c>
      <c r="V3932" t="s">
        <v>19</v>
      </c>
      <c r="W3932">
        <v>296</v>
      </c>
      <c r="X3932" t="s">
        <v>19</v>
      </c>
      <c r="Y3932">
        <v>55.8</v>
      </c>
      <c r="Z3932" t="s">
        <v>19</v>
      </c>
      <c r="AA3932" s="6">
        <f t="shared" si="184"/>
        <v>5.2579316876494495</v>
      </c>
      <c r="AB3932" s="6">
        <f t="shared" si="185"/>
        <v>41.464277037769008</v>
      </c>
      <c r="AC3932" s="6">
        <f t="shared" si="186"/>
        <v>5.9357229622309902</v>
      </c>
    </row>
    <row r="3933" spans="1:29" hidden="1" x14ac:dyDescent="0.25">
      <c r="A3933">
        <v>200</v>
      </c>
      <c r="B3933" t="s">
        <v>17</v>
      </c>
      <c r="C3933" t="s">
        <v>18</v>
      </c>
      <c r="D3933" s="1">
        <v>45637</v>
      </c>
      <c r="E3933">
        <v>2000</v>
      </c>
      <c r="F3933">
        <v>346</v>
      </c>
      <c r="G3933">
        <v>0</v>
      </c>
      <c r="H3933" t="s">
        <v>19</v>
      </c>
      <c r="I3933">
        <v>0</v>
      </c>
      <c r="J3933" t="s">
        <v>19</v>
      </c>
      <c r="K3933">
        <v>0</v>
      </c>
      <c r="L3933" t="s">
        <v>19</v>
      </c>
      <c r="M3933">
        <v>7.2</v>
      </c>
      <c r="N3933" t="s">
        <v>19</v>
      </c>
      <c r="O3933">
        <v>45.8</v>
      </c>
      <c r="P3933" t="s">
        <v>19</v>
      </c>
      <c r="Q3933">
        <v>69</v>
      </c>
      <c r="R3933" t="s">
        <v>19</v>
      </c>
      <c r="S3933">
        <v>36.1</v>
      </c>
      <c r="T3933" t="s">
        <v>19</v>
      </c>
      <c r="U3933">
        <v>2.8</v>
      </c>
      <c r="V3933" t="s">
        <v>19</v>
      </c>
      <c r="W3933">
        <v>298</v>
      </c>
      <c r="X3933" t="s">
        <v>19</v>
      </c>
      <c r="Y3933">
        <v>55.7</v>
      </c>
      <c r="Z3933" t="s">
        <v>19</v>
      </c>
      <c r="AA3933" s="6">
        <f t="shared" si="184"/>
        <v>4.7026562235040998</v>
      </c>
      <c r="AB3933" s="6">
        <f t="shared" si="185"/>
        <v>40.464781202307378</v>
      </c>
      <c r="AC3933" s="6">
        <f t="shared" si="186"/>
        <v>5.3352187976926189</v>
      </c>
    </row>
    <row r="3934" spans="1:29" hidden="1" x14ac:dyDescent="0.25">
      <c r="A3934">
        <v>200</v>
      </c>
      <c r="B3934" t="s">
        <v>17</v>
      </c>
      <c r="C3934" t="s">
        <v>18</v>
      </c>
      <c r="D3934" s="1">
        <v>45637</v>
      </c>
      <c r="E3934">
        <v>2100</v>
      </c>
      <c r="F3934">
        <v>346</v>
      </c>
      <c r="G3934">
        <v>0</v>
      </c>
      <c r="H3934" t="s">
        <v>19</v>
      </c>
      <c r="I3934">
        <v>0</v>
      </c>
      <c r="J3934" t="s">
        <v>19</v>
      </c>
      <c r="K3934">
        <v>0</v>
      </c>
      <c r="L3934" t="s">
        <v>19</v>
      </c>
      <c r="M3934">
        <v>6.3</v>
      </c>
      <c r="N3934" t="s">
        <v>19</v>
      </c>
      <c r="O3934">
        <v>46.4</v>
      </c>
      <c r="P3934" t="s">
        <v>19</v>
      </c>
      <c r="Q3934">
        <v>59</v>
      </c>
      <c r="R3934" t="s">
        <v>19</v>
      </c>
      <c r="S3934">
        <v>32.700000000000003</v>
      </c>
      <c r="T3934" t="s">
        <v>19</v>
      </c>
      <c r="U3934">
        <v>2.7</v>
      </c>
      <c r="V3934" t="s">
        <v>19</v>
      </c>
      <c r="W3934">
        <v>310</v>
      </c>
      <c r="X3934" t="s">
        <v>19</v>
      </c>
      <c r="Y3934">
        <v>55.5</v>
      </c>
      <c r="Z3934" t="s">
        <v>19</v>
      </c>
      <c r="AA3934" s="6">
        <f t="shared" si="184"/>
        <v>4.1405423186324999</v>
      </c>
      <c r="AB3934" s="6">
        <f t="shared" si="185"/>
        <v>39.452976173538502</v>
      </c>
      <c r="AC3934" s="6">
        <f t="shared" si="186"/>
        <v>6.9470238264614963</v>
      </c>
    </row>
    <row r="3935" spans="1:29" hidden="1" x14ac:dyDescent="0.25">
      <c r="A3935">
        <v>200</v>
      </c>
      <c r="B3935" t="s">
        <v>17</v>
      </c>
      <c r="C3935" t="s">
        <v>18</v>
      </c>
      <c r="D3935" s="1">
        <v>45637</v>
      </c>
      <c r="E3935">
        <v>2200</v>
      </c>
      <c r="F3935">
        <v>346</v>
      </c>
      <c r="G3935">
        <v>0</v>
      </c>
      <c r="H3935" t="s">
        <v>19</v>
      </c>
      <c r="I3935">
        <v>0</v>
      </c>
      <c r="J3935" t="s">
        <v>19</v>
      </c>
      <c r="K3935">
        <v>0</v>
      </c>
      <c r="L3935" t="s">
        <v>19</v>
      </c>
      <c r="M3935">
        <v>5.4</v>
      </c>
      <c r="N3935" t="s">
        <v>19</v>
      </c>
      <c r="O3935">
        <v>46.7</v>
      </c>
      <c r="P3935" t="s">
        <v>19</v>
      </c>
      <c r="Q3935">
        <v>50</v>
      </c>
      <c r="R3935" t="s">
        <v>19</v>
      </c>
      <c r="S3935">
        <v>28.9</v>
      </c>
      <c r="T3935" t="s">
        <v>19</v>
      </c>
      <c r="U3935">
        <v>2.6</v>
      </c>
      <c r="V3935" t="s">
        <v>19</v>
      </c>
      <c r="W3935">
        <v>310</v>
      </c>
      <c r="X3935" t="s">
        <v>19</v>
      </c>
      <c r="Y3935">
        <v>55.2</v>
      </c>
      <c r="Z3935" t="s">
        <v>19</v>
      </c>
      <c r="AA3935" s="6">
        <f t="shared" si="184"/>
        <v>3.5248502844946437</v>
      </c>
      <c r="AB3935" s="6">
        <f t="shared" si="185"/>
        <v>38.344730512090358</v>
      </c>
      <c r="AC3935" s="6">
        <f t="shared" si="186"/>
        <v>8.355269487909645</v>
      </c>
    </row>
    <row r="3936" spans="1:29" hidden="1" x14ac:dyDescent="0.25">
      <c r="A3936">
        <v>200</v>
      </c>
      <c r="B3936" t="s">
        <v>17</v>
      </c>
      <c r="C3936" t="s">
        <v>18</v>
      </c>
      <c r="D3936" s="1">
        <v>45637</v>
      </c>
      <c r="E3936">
        <v>2300</v>
      </c>
      <c r="F3936">
        <v>346</v>
      </c>
      <c r="G3936">
        <v>0</v>
      </c>
      <c r="H3936" t="s">
        <v>19</v>
      </c>
      <c r="I3936">
        <v>0</v>
      </c>
      <c r="J3936" t="s">
        <v>19</v>
      </c>
      <c r="K3936">
        <v>0</v>
      </c>
      <c r="L3936" t="s">
        <v>19</v>
      </c>
      <c r="M3936">
        <v>5.5</v>
      </c>
      <c r="N3936" t="s">
        <v>19</v>
      </c>
      <c r="O3936">
        <v>45.2</v>
      </c>
      <c r="P3936" t="s">
        <v>19</v>
      </c>
      <c r="Q3936">
        <v>53</v>
      </c>
      <c r="R3936" t="s">
        <v>19</v>
      </c>
      <c r="S3936">
        <v>29.3</v>
      </c>
      <c r="T3936" t="s">
        <v>19</v>
      </c>
      <c r="U3936">
        <v>3</v>
      </c>
      <c r="V3936" t="s">
        <v>19</v>
      </c>
      <c r="W3936">
        <v>308</v>
      </c>
      <c r="X3936" t="s">
        <v>19</v>
      </c>
      <c r="Y3936">
        <v>54.9</v>
      </c>
      <c r="Z3936" t="s">
        <v>19</v>
      </c>
      <c r="AA3936" s="6">
        <f t="shared" si="184"/>
        <v>3.0505901516171763</v>
      </c>
      <c r="AB3936" s="6">
        <f t="shared" si="185"/>
        <v>37.491062272910916</v>
      </c>
      <c r="AC3936" s="6">
        <f t="shared" si="186"/>
        <v>7.7089377270890864</v>
      </c>
    </row>
    <row r="3937" spans="1:29" hidden="1" x14ac:dyDescent="0.25">
      <c r="A3937">
        <v>200</v>
      </c>
      <c r="B3937" t="s">
        <v>17</v>
      </c>
      <c r="C3937" t="s">
        <v>18</v>
      </c>
      <c r="D3937" s="1">
        <v>45637</v>
      </c>
      <c r="E3937">
        <v>2400</v>
      </c>
      <c r="F3937">
        <v>346</v>
      </c>
      <c r="G3937">
        <v>0</v>
      </c>
      <c r="H3937" t="s">
        <v>19</v>
      </c>
      <c r="I3937">
        <v>0</v>
      </c>
      <c r="J3937" t="s">
        <v>19</v>
      </c>
      <c r="K3937">
        <v>0</v>
      </c>
      <c r="L3937" t="s">
        <v>19</v>
      </c>
      <c r="M3937">
        <v>3.8</v>
      </c>
      <c r="N3937" t="s">
        <v>19</v>
      </c>
      <c r="O3937">
        <v>46.2</v>
      </c>
      <c r="P3937" t="s">
        <v>19</v>
      </c>
      <c r="Q3937">
        <v>35</v>
      </c>
      <c r="R3937" t="s">
        <v>19</v>
      </c>
      <c r="S3937">
        <v>20.3</v>
      </c>
      <c r="T3937" t="s">
        <v>19</v>
      </c>
      <c r="U3937">
        <v>4.0999999999999996</v>
      </c>
      <c r="V3937" t="s">
        <v>19</v>
      </c>
      <c r="W3937">
        <v>306</v>
      </c>
      <c r="X3937" t="s">
        <v>19</v>
      </c>
      <c r="Y3937">
        <v>54.6</v>
      </c>
      <c r="Z3937" t="s">
        <v>19</v>
      </c>
      <c r="AA3937" s="6">
        <f t="shared" si="184"/>
        <v>2.0690483624301566</v>
      </c>
      <c r="AB3937" s="6">
        <f t="shared" si="185"/>
        <v>35.724287052374279</v>
      </c>
      <c r="AC3937" s="6">
        <f t="shared" si="186"/>
        <v>10.475712947625723</v>
      </c>
    </row>
    <row r="3938" spans="1:29" hidden="1" x14ac:dyDescent="0.25">
      <c r="A3938">
        <v>200</v>
      </c>
      <c r="B3938" t="s">
        <v>17</v>
      </c>
      <c r="C3938" t="s">
        <v>18</v>
      </c>
      <c r="D3938" s="1">
        <v>45638</v>
      </c>
      <c r="E3938" s="2">
        <v>100</v>
      </c>
      <c r="F3938">
        <v>347</v>
      </c>
      <c r="G3938">
        <v>0</v>
      </c>
      <c r="H3938" t="s">
        <v>19</v>
      </c>
      <c r="I3938">
        <v>0</v>
      </c>
      <c r="J3938" t="s">
        <v>19</v>
      </c>
      <c r="K3938">
        <v>0</v>
      </c>
      <c r="L3938" t="s">
        <v>19</v>
      </c>
      <c r="M3938">
        <v>3.7</v>
      </c>
      <c r="N3938" t="s">
        <v>19</v>
      </c>
      <c r="O3938">
        <v>45.8</v>
      </c>
      <c r="P3938" t="s">
        <v>19</v>
      </c>
      <c r="Q3938">
        <v>35</v>
      </c>
      <c r="R3938" t="s">
        <v>19</v>
      </c>
      <c r="S3938">
        <v>19.8</v>
      </c>
      <c r="T3938" t="s">
        <v>19</v>
      </c>
      <c r="U3938">
        <v>3.5</v>
      </c>
      <c r="V3938" t="s">
        <v>19</v>
      </c>
      <c r="W3938">
        <v>316</v>
      </c>
      <c r="X3938" t="s">
        <v>19</v>
      </c>
      <c r="Y3938">
        <v>54.3</v>
      </c>
      <c r="Z3938" t="s">
        <v>19</v>
      </c>
      <c r="AA3938" s="6">
        <f t="shared" si="184"/>
        <v>1.8943709621301439</v>
      </c>
      <c r="AB3938" s="6">
        <f t="shared" si="185"/>
        <v>35.409867731834261</v>
      </c>
      <c r="AC3938" s="6">
        <f t="shared" si="186"/>
        <v>10.390132268165736</v>
      </c>
    </row>
    <row r="3939" spans="1:29" hidden="1" x14ac:dyDescent="0.25">
      <c r="A3939">
        <v>200</v>
      </c>
      <c r="B3939" t="s">
        <v>17</v>
      </c>
      <c r="C3939" t="s">
        <v>18</v>
      </c>
      <c r="D3939" s="1">
        <v>45638</v>
      </c>
      <c r="E3939" s="2">
        <v>200</v>
      </c>
      <c r="F3939">
        <v>347</v>
      </c>
      <c r="G3939">
        <v>0</v>
      </c>
      <c r="H3939" t="s">
        <v>19</v>
      </c>
      <c r="I3939">
        <v>0</v>
      </c>
      <c r="J3939" t="s">
        <v>19</v>
      </c>
      <c r="K3939">
        <v>0</v>
      </c>
      <c r="L3939" t="s">
        <v>19</v>
      </c>
      <c r="M3939">
        <v>3.7</v>
      </c>
      <c r="N3939" t="s">
        <v>19</v>
      </c>
      <c r="O3939">
        <v>44.2</v>
      </c>
      <c r="P3939" t="s">
        <v>19</v>
      </c>
      <c r="Q3939">
        <v>37</v>
      </c>
      <c r="R3939" t="s">
        <v>19</v>
      </c>
      <c r="S3939">
        <v>19.600000000000001</v>
      </c>
      <c r="T3939" t="s">
        <v>19</v>
      </c>
      <c r="U3939">
        <v>2.7</v>
      </c>
      <c r="V3939" t="s">
        <v>19</v>
      </c>
      <c r="W3939">
        <v>314</v>
      </c>
      <c r="X3939" t="s">
        <v>19</v>
      </c>
      <c r="Y3939">
        <v>54</v>
      </c>
      <c r="Z3939" t="s">
        <v>19</v>
      </c>
      <c r="AA3939" s="6">
        <f t="shared" si="184"/>
        <v>1.3435669193964328</v>
      </c>
      <c r="AB3939" s="6">
        <f t="shared" si="185"/>
        <v>34.41842045491358</v>
      </c>
      <c r="AC3939" s="6">
        <f t="shared" si="186"/>
        <v>9.7815795450864229</v>
      </c>
    </row>
    <row r="3940" spans="1:29" hidden="1" x14ac:dyDescent="0.25">
      <c r="A3940">
        <v>200</v>
      </c>
      <c r="B3940" t="s">
        <v>17</v>
      </c>
      <c r="C3940" t="s">
        <v>18</v>
      </c>
      <c r="D3940" s="1">
        <v>45638</v>
      </c>
      <c r="E3940" s="2">
        <v>300</v>
      </c>
      <c r="F3940">
        <v>347</v>
      </c>
      <c r="G3940">
        <v>0</v>
      </c>
      <c r="H3940" t="s">
        <v>19</v>
      </c>
      <c r="I3940">
        <v>0</v>
      </c>
      <c r="J3940" t="s">
        <v>19</v>
      </c>
      <c r="K3940">
        <v>0</v>
      </c>
      <c r="L3940" t="s">
        <v>19</v>
      </c>
      <c r="M3940">
        <v>4.0999999999999996</v>
      </c>
      <c r="N3940" t="s">
        <v>19</v>
      </c>
      <c r="O3940">
        <v>41.5</v>
      </c>
      <c r="P3940" t="s">
        <v>19</v>
      </c>
      <c r="Q3940">
        <v>45</v>
      </c>
      <c r="R3940" t="s">
        <v>19</v>
      </c>
      <c r="S3940">
        <v>22.1</v>
      </c>
      <c r="T3940" t="s">
        <v>19</v>
      </c>
      <c r="U3940">
        <v>2.2999999999999998</v>
      </c>
      <c r="V3940" t="s">
        <v>19</v>
      </c>
      <c r="W3940">
        <v>308</v>
      </c>
      <c r="X3940" t="s">
        <v>19</v>
      </c>
      <c r="Y3940">
        <v>53.7</v>
      </c>
      <c r="Z3940" t="s">
        <v>19</v>
      </c>
      <c r="AA3940" s="6">
        <f t="shared" si="184"/>
        <v>0.68837859070704077</v>
      </c>
      <c r="AB3940" s="6">
        <f t="shared" si="185"/>
        <v>33.239081463272676</v>
      </c>
      <c r="AC3940" s="6">
        <f t="shared" si="186"/>
        <v>8.2609185367273241</v>
      </c>
    </row>
    <row r="3941" spans="1:29" hidden="1" x14ac:dyDescent="0.25">
      <c r="A3941">
        <v>200</v>
      </c>
      <c r="B3941" t="s">
        <v>17</v>
      </c>
      <c r="C3941" t="s">
        <v>18</v>
      </c>
      <c r="D3941" s="1">
        <v>45638</v>
      </c>
      <c r="E3941" s="2">
        <v>400</v>
      </c>
      <c r="F3941">
        <v>347</v>
      </c>
      <c r="G3941">
        <v>0</v>
      </c>
      <c r="H3941" t="s">
        <v>19</v>
      </c>
      <c r="I3941">
        <v>0</v>
      </c>
      <c r="J3941" t="s">
        <v>19</v>
      </c>
      <c r="K3941">
        <v>0</v>
      </c>
      <c r="L3941" t="s">
        <v>19</v>
      </c>
      <c r="M3941">
        <v>4.5</v>
      </c>
      <c r="N3941" t="s">
        <v>19</v>
      </c>
      <c r="O3941">
        <v>39.5</v>
      </c>
      <c r="P3941" t="s">
        <v>19</v>
      </c>
      <c r="Q3941">
        <v>54</v>
      </c>
      <c r="R3941" t="s">
        <v>19</v>
      </c>
      <c r="S3941">
        <v>24.4</v>
      </c>
      <c r="T3941" t="s">
        <v>19</v>
      </c>
      <c r="U3941">
        <v>2.4</v>
      </c>
      <c r="V3941" t="s">
        <v>19</v>
      </c>
      <c r="W3941">
        <v>307</v>
      </c>
      <c r="X3941" t="s">
        <v>19</v>
      </c>
      <c r="Y3941">
        <v>53.4</v>
      </c>
      <c r="Z3941" t="s">
        <v>19</v>
      </c>
      <c r="AA3941" s="6">
        <f t="shared" si="184"/>
        <v>0.35731158500684845</v>
      </c>
      <c r="AB3941" s="6">
        <f t="shared" si="185"/>
        <v>32.643160853012326</v>
      </c>
      <c r="AC3941" s="6">
        <f t="shared" si="186"/>
        <v>6.8568391469876744</v>
      </c>
    </row>
    <row r="3942" spans="1:29" hidden="1" x14ac:dyDescent="0.25">
      <c r="A3942">
        <v>200</v>
      </c>
      <c r="B3942" t="s">
        <v>17</v>
      </c>
      <c r="C3942" t="s">
        <v>18</v>
      </c>
      <c r="D3942" s="1">
        <v>45638</v>
      </c>
      <c r="E3942" s="2">
        <v>500</v>
      </c>
      <c r="F3942">
        <v>347</v>
      </c>
      <c r="G3942">
        <v>0</v>
      </c>
      <c r="H3942" t="s">
        <v>19</v>
      </c>
      <c r="I3942">
        <v>0</v>
      </c>
      <c r="J3942" t="s">
        <v>19</v>
      </c>
      <c r="K3942">
        <v>0</v>
      </c>
      <c r="L3942" t="s">
        <v>19</v>
      </c>
      <c r="M3942">
        <v>3.8</v>
      </c>
      <c r="N3942" t="s">
        <v>19</v>
      </c>
      <c r="O3942">
        <v>40</v>
      </c>
      <c r="P3942" t="s">
        <v>19</v>
      </c>
      <c r="Q3942">
        <v>45</v>
      </c>
      <c r="R3942" t="s">
        <v>19</v>
      </c>
      <c r="S3942">
        <v>20.5</v>
      </c>
      <c r="T3942" t="s">
        <v>19</v>
      </c>
      <c r="U3942">
        <v>2.9</v>
      </c>
      <c r="V3942" t="s">
        <v>19</v>
      </c>
      <c r="W3942">
        <v>314</v>
      </c>
      <c r="X3942" t="s">
        <v>19</v>
      </c>
      <c r="Y3942">
        <v>53.1</v>
      </c>
      <c r="Z3942" t="s">
        <v>19</v>
      </c>
      <c r="AA3942" s="6">
        <f t="shared" si="184"/>
        <v>-9.7394798464485177E-3</v>
      </c>
      <c r="AB3942" s="6">
        <f t="shared" si="185"/>
        <v>31.982468936276394</v>
      </c>
      <c r="AC3942" s="6">
        <f t="shared" si="186"/>
        <v>8.0175310637236059</v>
      </c>
    </row>
    <row r="3943" spans="1:29" hidden="1" x14ac:dyDescent="0.25">
      <c r="A3943">
        <v>200</v>
      </c>
      <c r="B3943" t="s">
        <v>17</v>
      </c>
      <c r="C3943" t="s">
        <v>18</v>
      </c>
      <c r="D3943" s="1">
        <v>45638</v>
      </c>
      <c r="E3943" s="2">
        <v>600</v>
      </c>
      <c r="F3943">
        <v>347</v>
      </c>
      <c r="G3943">
        <v>0</v>
      </c>
      <c r="H3943" t="s">
        <v>19</v>
      </c>
      <c r="I3943">
        <v>0</v>
      </c>
      <c r="J3943" t="s">
        <v>19</v>
      </c>
      <c r="K3943">
        <v>0</v>
      </c>
      <c r="L3943" t="s">
        <v>19</v>
      </c>
      <c r="M3943">
        <v>4</v>
      </c>
      <c r="N3943" t="s">
        <v>19</v>
      </c>
      <c r="O3943">
        <v>36.799999999999997</v>
      </c>
      <c r="P3943" t="s">
        <v>19</v>
      </c>
      <c r="Q3943">
        <v>54</v>
      </c>
      <c r="R3943" t="s">
        <v>19</v>
      </c>
      <c r="S3943">
        <v>22</v>
      </c>
      <c r="T3943" t="s">
        <v>19</v>
      </c>
      <c r="U3943">
        <v>2.4</v>
      </c>
      <c r="V3943" t="s">
        <v>19</v>
      </c>
      <c r="W3943">
        <v>314</v>
      </c>
      <c r="X3943" t="s">
        <v>19</v>
      </c>
      <c r="Y3943">
        <v>52.8</v>
      </c>
      <c r="Z3943" t="s">
        <v>19</v>
      </c>
      <c r="AA3943" s="6">
        <f t="shared" si="184"/>
        <v>-0.95704060505984057</v>
      </c>
      <c r="AB3943" s="6">
        <f t="shared" si="185"/>
        <v>30.277326910892288</v>
      </c>
      <c r="AC3943" s="6">
        <f t="shared" si="186"/>
        <v>6.5226730891077089</v>
      </c>
    </row>
    <row r="3944" spans="1:29" hidden="1" x14ac:dyDescent="0.25">
      <c r="A3944">
        <v>200</v>
      </c>
      <c r="B3944" t="s">
        <v>17</v>
      </c>
      <c r="C3944" t="s">
        <v>18</v>
      </c>
      <c r="D3944" s="1">
        <v>45638</v>
      </c>
      <c r="E3944" s="2">
        <v>700</v>
      </c>
      <c r="F3944">
        <v>347</v>
      </c>
      <c r="G3944">
        <v>0</v>
      </c>
      <c r="H3944" t="s">
        <v>19</v>
      </c>
      <c r="I3944">
        <v>0</v>
      </c>
      <c r="J3944" t="s">
        <v>19</v>
      </c>
      <c r="K3944">
        <v>21</v>
      </c>
      <c r="L3944" t="s">
        <v>19</v>
      </c>
      <c r="M3944">
        <v>3</v>
      </c>
      <c r="N3944" t="s">
        <v>19</v>
      </c>
      <c r="O3944">
        <v>40</v>
      </c>
      <c r="P3944" t="s">
        <v>19</v>
      </c>
      <c r="Q3944">
        <v>35</v>
      </c>
      <c r="R3944" t="s">
        <v>19</v>
      </c>
      <c r="S3944">
        <v>15</v>
      </c>
      <c r="T3944" t="s">
        <v>19</v>
      </c>
      <c r="U3944">
        <v>3.7</v>
      </c>
      <c r="V3944" t="s">
        <v>19</v>
      </c>
      <c r="W3944">
        <v>323</v>
      </c>
      <c r="X3944" t="s">
        <v>19</v>
      </c>
      <c r="Y3944">
        <v>52.5</v>
      </c>
      <c r="Z3944" t="s">
        <v>19</v>
      </c>
      <c r="AA3944" s="6">
        <f t="shared" si="184"/>
        <v>-0.63860492888102804</v>
      </c>
      <c r="AB3944" s="6">
        <f t="shared" si="185"/>
        <v>30.850511128014148</v>
      </c>
      <c r="AC3944" s="6">
        <f t="shared" si="186"/>
        <v>9.1494888719858523</v>
      </c>
    </row>
    <row r="3945" spans="1:29" hidden="1" x14ac:dyDescent="0.25">
      <c r="A3945">
        <v>200</v>
      </c>
      <c r="B3945" t="s">
        <v>17</v>
      </c>
      <c r="C3945" t="s">
        <v>18</v>
      </c>
      <c r="D3945" s="1">
        <v>45638</v>
      </c>
      <c r="E3945" s="2">
        <v>800</v>
      </c>
      <c r="F3945">
        <v>347</v>
      </c>
      <c r="G3945">
        <v>0</v>
      </c>
      <c r="H3945" t="s">
        <v>19</v>
      </c>
      <c r="I3945">
        <v>0</v>
      </c>
      <c r="J3945" t="s">
        <v>19</v>
      </c>
      <c r="K3945">
        <v>200</v>
      </c>
      <c r="L3945" t="s">
        <v>19</v>
      </c>
      <c r="M3945">
        <v>3.5</v>
      </c>
      <c r="N3945" t="s">
        <v>19</v>
      </c>
      <c r="O3945">
        <v>43.4</v>
      </c>
      <c r="P3945" t="s">
        <v>19</v>
      </c>
      <c r="Q3945">
        <v>36</v>
      </c>
      <c r="R3945" t="s">
        <v>19</v>
      </c>
      <c r="S3945">
        <v>18.600000000000001</v>
      </c>
      <c r="T3945" t="s">
        <v>19</v>
      </c>
      <c r="U3945">
        <v>2.2000000000000002</v>
      </c>
      <c r="V3945" t="s">
        <v>19</v>
      </c>
      <c r="W3945">
        <v>344</v>
      </c>
      <c r="X3945" t="s">
        <v>19</v>
      </c>
      <c r="Y3945">
        <v>52.1</v>
      </c>
      <c r="Z3945" t="s">
        <v>19</v>
      </c>
      <c r="AA3945" s="6">
        <f t="shared" si="184"/>
        <v>0.91761614471065567</v>
      </c>
      <c r="AB3945" s="6">
        <f t="shared" si="185"/>
        <v>33.651709060479178</v>
      </c>
      <c r="AC3945" s="6">
        <f t="shared" si="186"/>
        <v>9.748290939520821</v>
      </c>
    </row>
    <row r="3946" spans="1:29" hidden="1" x14ac:dyDescent="0.25">
      <c r="A3946">
        <v>200</v>
      </c>
      <c r="B3946" t="s">
        <v>17</v>
      </c>
      <c r="C3946" t="s">
        <v>18</v>
      </c>
      <c r="D3946" s="1">
        <v>45638</v>
      </c>
      <c r="E3946" s="2">
        <v>900</v>
      </c>
      <c r="F3946">
        <v>347</v>
      </c>
      <c r="G3946">
        <v>0</v>
      </c>
      <c r="H3946" t="s">
        <v>19</v>
      </c>
      <c r="I3946">
        <v>0</v>
      </c>
      <c r="J3946" t="s">
        <v>19</v>
      </c>
      <c r="K3946">
        <v>485</v>
      </c>
      <c r="L3946" t="s">
        <v>19</v>
      </c>
      <c r="M3946">
        <v>3.4</v>
      </c>
      <c r="N3946" t="s">
        <v>19</v>
      </c>
      <c r="O3946">
        <v>49.6</v>
      </c>
      <c r="P3946" t="s">
        <v>19</v>
      </c>
      <c r="Q3946">
        <v>28</v>
      </c>
      <c r="R3946" t="s">
        <v>19</v>
      </c>
      <c r="S3946">
        <v>18.100000000000001</v>
      </c>
      <c r="T3946" t="s">
        <v>19</v>
      </c>
      <c r="U3946">
        <v>3.3</v>
      </c>
      <c r="V3946" t="s">
        <v>19</v>
      </c>
      <c r="W3946">
        <v>316</v>
      </c>
      <c r="X3946" t="s">
        <v>19</v>
      </c>
      <c r="Y3946">
        <v>51.8</v>
      </c>
      <c r="Z3946" t="s">
        <v>19</v>
      </c>
      <c r="AA3946" s="6">
        <f t="shared" si="184"/>
        <v>2.908918132975117</v>
      </c>
      <c r="AB3946" s="6">
        <f t="shared" si="185"/>
        <v>37.236052639355208</v>
      </c>
      <c r="AC3946" s="6">
        <f t="shared" si="186"/>
        <v>12.363947360644794</v>
      </c>
    </row>
    <row r="3947" spans="1:29" hidden="1" x14ac:dyDescent="0.25">
      <c r="A3947">
        <v>200</v>
      </c>
      <c r="B3947" t="s">
        <v>17</v>
      </c>
      <c r="C3947" t="s">
        <v>18</v>
      </c>
      <c r="D3947" s="1">
        <v>45638</v>
      </c>
      <c r="E3947">
        <v>1000</v>
      </c>
      <c r="F3947">
        <v>347</v>
      </c>
      <c r="G3947">
        <v>0.01</v>
      </c>
      <c r="H3947" t="s">
        <v>19</v>
      </c>
      <c r="I3947">
        <v>0</v>
      </c>
      <c r="J3947" t="s">
        <v>19</v>
      </c>
      <c r="K3947">
        <v>916</v>
      </c>
      <c r="L3947" t="s">
        <v>19</v>
      </c>
      <c r="M3947">
        <v>2.9</v>
      </c>
      <c r="N3947" t="s">
        <v>19</v>
      </c>
      <c r="O3947">
        <v>58.3</v>
      </c>
      <c r="P3947" t="s">
        <v>19</v>
      </c>
      <c r="Q3947">
        <v>17</v>
      </c>
      <c r="R3947" t="s">
        <v>19</v>
      </c>
      <c r="S3947">
        <v>14.2</v>
      </c>
      <c r="T3947" t="s">
        <v>19</v>
      </c>
      <c r="U3947">
        <v>3</v>
      </c>
      <c r="V3947" t="s">
        <v>19</v>
      </c>
      <c r="W3947">
        <v>278</v>
      </c>
      <c r="X3947" t="s">
        <v>19</v>
      </c>
      <c r="Y3947">
        <v>51.6</v>
      </c>
      <c r="Z3947" t="s">
        <v>19</v>
      </c>
      <c r="AA3947" s="6">
        <f t="shared" si="184"/>
        <v>4.9884645897489044</v>
      </c>
      <c r="AB3947" s="6">
        <f t="shared" si="185"/>
        <v>40.979236261548024</v>
      </c>
      <c r="AC3947" s="6">
        <f t="shared" si="186"/>
        <v>17.320763738451973</v>
      </c>
    </row>
    <row r="3948" spans="1:29" hidden="1" x14ac:dyDescent="0.25">
      <c r="A3948">
        <v>200</v>
      </c>
      <c r="B3948" t="s">
        <v>17</v>
      </c>
      <c r="C3948" t="s">
        <v>18</v>
      </c>
      <c r="D3948" s="1">
        <v>45638</v>
      </c>
      <c r="E3948">
        <v>1100</v>
      </c>
      <c r="F3948">
        <v>347</v>
      </c>
      <c r="G3948">
        <v>0.01</v>
      </c>
      <c r="H3948" t="s">
        <v>19</v>
      </c>
      <c r="I3948">
        <v>0</v>
      </c>
      <c r="J3948" t="s">
        <v>19</v>
      </c>
      <c r="K3948">
        <v>1126</v>
      </c>
      <c r="L3948" t="s">
        <v>19</v>
      </c>
      <c r="M3948">
        <v>2.6</v>
      </c>
      <c r="N3948" t="s">
        <v>19</v>
      </c>
      <c r="O3948">
        <v>63.6</v>
      </c>
      <c r="P3948" t="s">
        <v>19</v>
      </c>
      <c r="Q3948">
        <v>13</v>
      </c>
      <c r="R3948" t="s">
        <v>19</v>
      </c>
      <c r="S3948">
        <v>12</v>
      </c>
      <c r="T3948" t="s">
        <v>19</v>
      </c>
      <c r="U3948">
        <v>2.6</v>
      </c>
      <c r="V3948" t="s">
        <v>19</v>
      </c>
      <c r="W3948">
        <v>270</v>
      </c>
      <c r="X3948" t="s">
        <v>19</v>
      </c>
      <c r="Y3948">
        <v>51.6</v>
      </c>
      <c r="Z3948" t="s">
        <v>19</v>
      </c>
      <c r="AA3948" s="6">
        <f t="shared" si="184"/>
        <v>6.1637137637375705</v>
      </c>
      <c r="AB3948" s="6">
        <f t="shared" si="185"/>
        <v>43.094684774727625</v>
      </c>
      <c r="AC3948" s="6">
        <f t="shared" si="186"/>
        <v>20.505315225272376</v>
      </c>
    </row>
    <row r="3949" spans="1:29" hidden="1" x14ac:dyDescent="0.25">
      <c r="A3949">
        <v>200</v>
      </c>
      <c r="B3949" t="s">
        <v>17</v>
      </c>
      <c r="C3949" t="s">
        <v>18</v>
      </c>
      <c r="D3949" s="1">
        <v>45638</v>
      </c>
      <c r="E3949">
        <v>1200</v>
      </c>
      <c r="F3949">
        <v>347</v>
      </c>
      <c r="G3949">
        <v>0.01</v>
      </c>
      <c r="H3949" t="s">
        <v>19</v>
      </c>
      <c r="I3949">
        <v>0</v>
      </c>
      <c r="J3949" t="s">
        <v>19</v>
      </c>
      <c r="K3949">
        <v>1184</v>
      </c>
      <c r="L3949" t="s">
        <v>19</v>
      </c>
      <c r="M3949">
        <v>2.6</v>
      </c>
      <c r="N3949" t="s">
        <v>19</v>
      </c>
      <c r="O3949">
        <v>66.3</v>
      </c>
      <c r="P3949" t="s">
        <v>19</v>
      </c>
      <c r="Q3949">
        <v>12</v>
      </c>
      <c r="R3949" t="s">
        <v>19</v>
      </c>
      <c r="S3949">
        <v>11.6</v>
      </c>
      <c r="T3949" t="s">
        <v>19</v>
      </c>
      <c r="U3949">
        <v>3.8</v>
      </c>
      <c r="V3949" t="s">
        <v>19</v>
      </c>
      <c r="W3949">
        <v>133</v>
      </c>
      <c r="X3949" t="s">
        <v>19</v>
      </c>
      <c r="Y3949">
        <v>51.9</v>
      </c>
      <c r="Z3949" t="s">
        <v>19</v>
      </c>
      <c r="AA3949" s="6">
        <f t="shared" si="184"/>
        <v>6.8665388826865783</v>
      </c>
      <c r="AB3949" s="6">
        <f t="shared" si="185"/>
        <v>44.359769988835836</v>
      </c>
      <c r="AC3949" s="6">
        <f t="shared" si="186"/>
        <v>21.940230011164161</v>
      </c>
    </row>
    <row r="3950" spans="1:29" hidden="1" x14ac:dyDescent="0.25">
      <c r="A3950">
        <v>200</v>
      </c>
      <c r="B3950" t="s">
        <v>17</v>
      </c>
      <c r="C3950" t="s">
        <v>18</v>
      </c>
      <c r="D3950" s="1">
        <v>45638</v>
      </c>
      <c r="E3950">
        <v>1300</v>
      </c>
      <c r="F3950">
        <v>347</v>
      </c>
      <c r="G3950">
        <v>0.01</v>
      </c>
      <c r="H3950" t="s">
        <v>19</v>
      </c>
      <c r="I3950">
        <v>0</v>
      </c>
      <c r="J3950" t="s">
        <v>19</v>
      </c>
      <c r="K3950">
        <v>1095</v>
      </c>
      <c r="L3950" t="s">
        <v>19</v>
      </c>
      <c r="M3950">
        <v>2.8</v>
      </c>
      <c r="N3950" t="s">
        <v>19</v>
      </c>
      <c r="O3950">
        <v>68.099999999999994</v>
      </c>
      <c r="P3950" t="s">
        <v>19</v>
      </c>
      <c r="Q3950">
        <v>12</v>
      </c>
      <c r="R3950" t="s">
        <v>19</v>
      </c>
      <c r="S3950">
        <v>13.2</v>
      </c>
      <c r="T3950" t="s">
        <v>19</v>
      </c>
      <c r="U3950">
        <v>4.3</v>
      </c>
      <c r="V3950" t="s">
        <v>19</v>
      </c>
      <c r="W3950">
        <v>159</v>
      </c>
      <c r="X3950" t="s">
        <v>19</v>
      </c>
      <c r="Y3950">
        <v>52.6</v>
      </c>
      <c r="Z3950" t="s">
        <v>19</v>
      </c>
      <c r="AA3950" s="6">
        <f t="shared" si="184"/>
        <v>7.4681101481911387</v>
      </c>
      <c r="AB3950" s="6">
        <f t="shared" si="185"/>
        <v>45.442598266744049</v>
      </c>
      <c r="AC3950" s="6">
        <f t="shared" si="186"/>
        <v>22.657401733255945</v>
      </c>
    </row>
    <row r="3951" spans="1:29" hidden="1" x14ac:dyDescent="0.25">
      <c r="A3951">
        <v>200</v>
      </c>
      <c r="B3951" t="s">
        <v>17</v>
      </c>
      <c r="C3951" t="s">
        <v>18</v>
      </c>
      <c r="D3951" s="1">
        <v>45638</v>
      </c>
      <c r="E3951">
        <v>1400</v>
      </c>
      <c r="F3951">
        <v>347</v>
      </c>
      <c r="G3951">
        <v>0.01</v>
      </c>
      <c r="H3951" t="s">
        <v>19</v>
      </c>
      <c r="I3951">
        <v>0</v>
      </c>
      <c r="J3951" t="s">
        <v>19</v>
      </c>
      <c r="K3951">
        <v>981</v>
      </c>
      <c r="L3951" t="s">
        <v>19</v>
      </c>
      <c r="M3951">
        <v>2.6</v>
      </c>
      <c r="N3951" t="s">
        <v>19</v>
      </c>
      <c r="O3951">
        <v>68.900000000000006</v>
      </c>
      <c r="P3951" t="s">
        <v>19</v>
      </c>
      <c r="Q3951">
        <v>11</v>
      </c>
      <c r="R3951" t="s">
        <v>19</v>
      </c>
      <c r="S3951">
        <v>12.2</v>
      </c>
      <c r="T3951" t="s">
        <v>19</v>
      </c>
      <c r="U3951">
        <v>7.2</v>
      </c>
      <c r="V3951" t="s">
        <v>19</v>
      </c>
      <c r="W3951">
        <v>146</v>
      </c>
      <c r="X3951" t="s">
        <v>19</v>
      </c>
      <c r="Y3951">
        <v>53.3</v>
      </c>
      <c r="Z3951" t="s">
        <v>19</v>
      </c>
      <c r="AA3951" s="6">
        <f t="shared" si="184"/>
        <v>7.4961672835000162</v>
      </c>
      <c r="AB3951" s="6">
        <f t="shared" si="185"/>
        <v>45.493101110300032</v>
      </c>
      <c r="AC3951" s="6">
        <f t="shared" si="186"/>
        <v>23.406898889699974</v>
      </c>
    </row>
    <row r="3952" spans="1:29" hidden="1" x14ac:dyDescent="0.25">
      <c r="A3952">
        <v>200</v>
      </c>
      <c r="B3952" t="s">
        <v>17</v>
      </c>
      <c r="C3952" t="s">
        <v>18</v>
      </c>
      <c r="D3952" s="1">
        <v>45638</v>
      </c>
      <c r="E3952">
        <v>1500</v>
      </c>
      <c r="F3952">
        <v>347</v>
      </c>
      <c r="G3952">
        <v>0.01</v>
      </c>
      <c r="H3952" t="s">
        <v>19</v>
      </c>
      <c r="I3952">
        <v>0</v>
      </c>
      <c r="J3952" t="s">
        <v>19</v>
      </c>
      <c r="K3952">
        <v>701</v>
      </c>
      <c r="L3952" t="s">
        <v>19</v>
      </c>
      <c r="M3952">
        <v>2.8</v>
      </c>
      <c r="N3952" t="s">
        <v>19</v>
      </c>
      <c r="O3952">
        <v>68.5</v>
      </c>
      <c r="P3952" t="s">
        <v>19</v>
      </c>
      <c r="Q3952">
        <v>12</v>
      </c>
      <c r="R3952" t="s">
        <v>19</v>
      </c>
      <c r="S3952">
        <v>13.5</v>
      </c>
      <c r="T3952" t="s">
        <v>19</v>
      </c>
      <c r="U3952">
        <v>6.9</v>
      </c>
      <c r="V3952" t="s">
        <v>19</v>
      </c>
      <c r="W3952">
        <v>150</v>
      </c>
      <c r="X3952" t="s">
        <v>19</v>
      </c>
      <c r="Y3952">
        <v>54.1</v>
      </c>
      <c r="Z3952" t="s">
        <v>19</v>
      </c>
      <c r="AA3952" s="6">
        <f t="shared" si="184"/>
        <v>7.6017842157221267</v>
      </c>
      <c r="AB3952" s="6">
        <f t="shared" si="185"/>
        <v>45.683211588299827</v>
      </c>
      <c r="AC3952" s="6">
        <f t="shared" si="186"/>
        <v>22.816788411700173</v>
      </c>
    </row>
    <row r="3953" spans="1:29" hidden="1" x14ac:dyDescent="0.25">
      <c r="A3953">
        <v>200</v>
      </c>
      <c r="B3953" t="s">
        <v>17</v>
      </c>
      <c r="C3953" t="s">
        <v>18</v>
      </c>
      <c r="D3953" s="1">
        <v>45638</v>
      </c>
      <c r="E3953">
        <v>1600</v>
      </c>
      <c r="F3953">
        <v>347</v>
      </c>
      <c r="G3953">
        <v>0</v>
      </c>
      <c r="H3953" t="s">
        <v>19</v>
      </c>
      <c r="I3953">
        <v>0</v>
      </c>
      <c r="J3953" t="s">
        <v>19</v>
      </c>
      <c r="K3953">
        <v>289</v>
      </c>
      <c r="L3953" t="s">
        <v>19</v>
      </c>
      <c r="M3953">
        <v>2.8</v>
      </c>
      <c r="N3953" t="s">
        <v>19</v>
      </c>
      <c r="O3953">
        <v>66.400000000000006</v>
      </c>
      <c r="P3953" t="s">
        <v>19</v>
      </c>
      <c r="Q3953">
        <v>13</v>
      </c>
      <c r="R3953" t="s">
        <v>19</v>
      </c>
      <c r="S3953">
        <v>13.3</v>
      </c>
      <c r="T3953" t="s">
        <v>19</v>
      </c>
      <c r="U3953">
        <v>5.3</v>
      </c>
      <c r="V3953" t="s">
        <v>19</v>
      </c>
      <c r="W3953">
        <v>154</v>
      </c>
      <c r="X3953" t="s">
        <v>19</v>
      </c>
      <c r="Y3953">
        <v>54.8</v>
      </c>
      <c r="Z3953" t="s">
        <v>19</v>
      </c>
      <c r="AA3953" s="6">
        <f t="shared" si="184"/>
        <v>7.1170139824213052</v>
      </c>
      <c r="AB3953" s="6">
        <f t="shared" si="185"/>
        <v>44.810625168358349</v>
      </c>
      <c r="AC3953" s="6">
        <f t="shared" si="186"/>
        <v>21.589374831641656</v>
      </c>
    </row>
    <row r="3954" spans="1:29" hidden="1" x14ac:dyDescent="0.25">
      <c r="A3954">
        <v>200</v>
      </c>
      <c r="B3954" t="s">
        <v>17</v>
      </c>
      <c r="C3954" t="s">
        <v>18</v>
      </c>
      <c r="D3954" s="1">
        <v>45638</v>
      </c>
      <c r="E3954">
        <v>1700</v>
      </c>
      <c r="F3954">
        <v>347</v>
      </c>
      <c r="G3954">
        <v>0</v>
      </c>
      <c r="H3954" t="s">
        <v>19</v>
      </c>
      <c r="I3954">
        <v>0</v>
      </c>
      <c r="J3954" t="s">
        <v>19</v>
      </c>
      <c r="K3954">
        <v>24</v>
      </c>
      <c r="L3954" t="s">
        <v>19</v>
      </c>
      <c r="M3954">
        <v>3.5</v>
      </c>
      <c r="N3954" t="s">
        <v>19</v>
      </c>
      <c r="O3954">
        <v>60.5</v>
      </c>
      <c r="P3954" t="s">
        <v>19</v>
      </c>
      <c r="Q3954">
        <v>19</v>
      </c>
      <c r="R3954" t="s">
        <v>19</v>
      </c>
      <c r="S3954">
        <v>18.600000000000001</v>
      </c>
      <c r="T3954" t="s">
        <v>19</v>
      </c>
      <c r="U3954">
        <v>3.6</v>
      </c>
      <c r="V3954" t="s">
        <v>19</v>
      </c>
      <c r="W3954">
        <v>132</v>
      </c>
      <c r="X3954" t="s">
        <v>19</v>
      </c>
      <c r="Y3954">
        <v>55.4</v>
      </c>
      <c r="Z3954" t="s">
        <v>19</v>
      </c>
      <c r="AA3954" s="6">
        <f t="shared" si="184"/>
        <v>6.105062682063533</v>
      </c>
      <c r="AB3954" s="6">
        <f t="shared" si="185"/>
        <v>42.989112827714358</v>
      </c>
      <c r="AC3954" s="6">
        <f t="shared" si="186"/>
        <v>17.510887172285642</v>
      </c>
    </row>
    <row r="3955" spans="1:29" hidden="1" x14ac:dyDescent="0.25">
      <c r="A3955">
        <v>200</v>
      </c>
      <c r="B3955" t="s">
        <v>17</v>
      </c>
      <c r="C3955" t="s">
        <v>18</v>
      </c>
      <c r="D3955" s="1">
        <v>45638</v>
      </c>
      <c r="E3955">
        <v>1800</v>
      </c>
      <c r="F3955">
        <v>347</v>
      </c>
      <c r="G3955">
        <v>0</v>
      </c>
      <c r="H3955" t="s">
        <v>19</v>
      </c>
      <c r="I3955">
        <v>0</v>
      </c>
      <c r="J3955" t="s">
        <v>19</v>
      </c>
      <c r="K3955">
        <v>0</v>
      </c>
      <c r="L3955" t="s">
        <v>19</v>
      </c>
      <c r="M3955">
        <v>3.4</v>
      </c>
      <c r="N3955" t="s">
        <v>19</v>
      </c>
      <c r="O3955">
        <v>58.1</v>
      </c>
      <c r="P3955" t="s">
        <v>19</v>
      </c>
      <c r="Q3955">
        <v>21</v>
      </c>
      <c r="R3955" t="s">
        <v>19</v>
      </c>
      <c r="S3955">
        <v>18</v>
      </c>
      <c r="T3955" t="s">
        <v>19</v>
      </c>
      <c r="U3955">
        <v>2.4</v>
      </c>
      <c r="V3955" t="s">
        <v>19</v>
      </c>
      <c r="W3955">
        <v>167</v>
      </c>
      <c r="X3955" t="s">
        <v>19</v>
      </c>
      <c r="Y3955">
        <v>55.8</v>
      </c>
      <c r="Z3955" t="s">
        <v>19</v>
      </c>
      <c r="AA3955" s="6">
        <f t="shared" si="184"/>
        <v>5.4912290207501133</v>
      </c>
      <c r="AB3955" s="6">
        <f t="shared" si="185"/>
        <v>41.884212237350205</v>
      </c>
      <c r="AC3955" s="6">
        <f t="shared" si="186"/>
        <v>16.215787762649796</v>
      </c>
    </row>
    <row r="3956" spans="1:29" hidden="1" x14ac:dyDescent="0.25">
      <c r="A3956">
        <v>200</v>
      </c>
      <c r="B3956" t="s">
        <v>17</v>
      </c>
      <c r="C3956" t="s">
        <v>18</v>
      </c>
      <c r="D3956" s="1">
        <v>45638</v>
      </c>
      <c r="E3956">
        <v>1900</v>
      </c>
      <c r="F3956">
        <v>347</v>
      </c>
      <c r="G3956">
        <v>0</v>
      </c>
      <c r="H3956" t="s">
        <v>19</v>
      </c>
      <c r="I3956">
        <v>0</v>
      </c>
      <c r="J3956" t="s">
        <v>19</v>
      </c>
      <c r="K3956">
        <v>0</v>
      </c>
      <c r="L3956" t="s">
        <v>19</v>
      </c>
      <c r="M3956">
        <v>4</v>
      </c>
      <c r="N3956" t="s">
        <v>19</v>
      </c>
      <c r="O3956">
        <v>54.6</v>
      </c>
      <c r="P3956" t="s">
        <v>19</v>
      </c>
      <c r="Q3956">
        <v>28</v>
      </c>
      <c r="R3956" t="s">
        <v>19</v>
      </c>
      <c r="S3956">
        <v>22</v>
      </c>
      <c r="T3956" t="s">
        <v>19</v>
      </c>
      <c r="U3956">
        <v>1.9</v>
      </c>
      <c r="V3956" t="s">
        <v>19</v>
      </c>
      <c r="W3956">
        <v>285</v>
      </c>
      <c r="X3956" t="s">
        <v>19</v>
      </c>
      <c r="Y3956">
        <v>55.9</v>
      </c>
      <c r="Z3956" t="s">
        <v>19</v>
      </c>
      <c r="AA3956" s="6">
        <f t="shared" si="184"/>
        <v>4.970424867721329</v>
      </c>
      <c r="AB3956" s="6">
        <f t="shared" si="185"/>
        <v>40.946764761898393</v>
      </c>
      <c r="AC3956" s="6">
        <f t="shared" si="186"/>
        <v>13.653235238101608</v>
      </c>
    </row>
    <row r="3957" spans="1:29" hidden="1" x14ac:dyDescent="0.25">
      <c r="A3957">
        <v>200</v>
      </c>
      <c r="B3957" t="s">
        <v>17</v>
      </c>
      <c r="C3957" t="s">
        <v>18</v>
      </c>
      <c r="D3957" s="1">
        <v>45638</v>
      </c>
      <c r="E3957">
        <v>2000</v>
      </c>
      <c r="F3957">
        <v>347</v>
      </c>
      <c r="G3957">
        <v>0</v>
      </c>
      <c r="H3957" t="s">
        <v>19</v>
      </c>
      <c r="I3957">
        <v>0</v>
      </c>
      <c r="J3957" t="s">
        <v>19</v>
      </c>
      <c r="K3957">
        <v>0</v>
      </c>
      <c r="L3957" t="s">
        <v>19</v>
      </c>
      <c r="M3957">
        <v>4.9000000000000004</v>
      </c>
      <c r="N3957" t="s">
        <v>19</v>
      </c>
      <c r="O3957">
        <v>54.3</v>
      </c>
      <c r="P3957" t="s">
        <v>19</v>
      </c>
      <c r="Q3957">
        <v>34</v>
      </c>
      <c r="R3957" t="s">
        <v>19</v>
      </c>
      <c r="S3957">
        <v>26.4</v>
      </c>
      <c r="T3957" t="s">
        <v>19</v>
      </c>
      <c r="U3957">
        <v>3.3</v>
      </c>
      <c r="V3957" t="s">
        <v>19</v>
      </c>
      <c r="W3957">
        <v>315</v>
      </c>
      <c r="X3957" t="s">
        <v>19</v>
      </c>
      <c r="Y3957">
        <v>55.7</v>
      </c>
      <c r="Z3957" t="s">
        <v>19</v>
      </c>
      <c r="AA3957" s="6">
        <f t="shared" ref="AA3957:AA4020" si="187" xml:space="preserve"> ((O3957-32)*5/9)*ATAN(0.151977*SQRT(Q3957+8.313659)) + ATAN(((O3957-32)*5/9)+Q3957) - ATAN(Q3957-1.676331) + 0.00391838*(Q3957^1.5)*ATAN(0.023101*Q3957) - 4.686035</f>
        <v>5.4997026010973631</v>
      </c>
      <c r="AB3957" s="6">
        <f t="shared" si="185"/>
        <v>41.899464681975253</v>
      </c>
      <c r="AC3957" s="6">
        <f t="shared" si="186"/>
        <v>12.400535318024744</v>
      </c>
    </row>
    <row r="3958" spans="1:29" hidden="1" x14ac:dyDescent="0.25">
      <c r="A3958">
        <v>200</v>
      </c>
      <c r="B3958" t="s">
        <v>17</v>
      </c>
      <c r="C3958" t="s">
        <v>18</v>
      </c>
      <c r="D3958" s="1">
        <v>45638</v>
      </c>
      <c r="E3958">
        <v>2100</v>
      </c>
      <c r="F3958">
        <v>347</v>
      </c>
      <c r="G3958">
        <v>0</v>
      </c>
      <c r="H3958" t="s">
        <v>19</v>
      </c>
      <c r="I3958">
        <v>0</v>
      </c>
      <c r="J3958" t="s">
        <v>19</v>
      </c>
      <c r="K3958">
        <v>0</v>
      </c>
      <c r="L3958" t="s">
        <v>19</v>
      </c>
      <c r="M3958">
        <v>6.2</v>
      </c>
      <c r="N3958" t="s">
        <v>19</v>
      </c>
      <c r="O3958">
        <v>56.4</v>
      </c>
      <c r="P3958" t="s">
        <v>19</v>
      </c>
      <c r="Q3958">
        <v>40</v>
      </c>
      <c r="R3958" t="s">
        <v>19</v>
      </c>
      <c r="S3958">
        <v>32.4</v>
      </c>
      <c r="T3958" t="s">
        <v>19</v>
      </c>
      <c r="U3958">
        <v>3.7</v>
      </c>
      <c r="V3958" t="s">
        <v>19</v>
      </c>
      <c r="W3958">
        <v>298</v>
      </c>
      <c r="X3958" t="s">
        <v>19</v>
      </c>
      <c r="Y3958">
        <v>55.5</v>
      </c>
      <c r="Z3958" t="s">
        <v>19</v>
      </c>
      <c r="AA3958" s="6">
        <f t="shared" si="187"/>
        <v>7.0787727388076807</v>
      </c>
      <c r="AB3958" s="6">
        <f t="shared" si="185"/>
        <v>44.741790929853821</v>
      </c>
      <c r="AC3958" s="6">
        <f t="shared" si="186"/>
        <v>11.658209070146178</v>
      </c>
    </row>
    <row r="3959" spans="1:29" hidden="1" x14ac:dyDescent="0.25">
      <c r="A3959">
        <v>200</v>
      </c>
      <c r="B3959" t="s">
        <v>17</v>
      </c>
      <c r="C3959" t="s">
        <v>18</v>
      </c>
      <c r="D3959" s="1">
        <v>45638</v>
      </c>
      <c r="E3959">
        <v>2200</v>
      </c>
      <c r="F3959">
        <v>347</v>
      </c>
      <c r="G3959">
        <v>0</v>
      </c>
      <c r="H3959" t="s">
        <v>19</v>
      </c>
      <c r="I3959">
        <v>0</v>
      </c>
      <c r="J3959" t="s">
        <v>19</v>
      </c>
      <c r="K3959">
        <v>0</v>
      </c>
      <c r="L3959" t="s">
        <v>19</v>
      </c>
      <c r="M3959">
        <v>8.1</v>
      </c>
      <c r="N3959" t="s">
        <v>19</v>
      </c>
      <c r="O3959">
        <v>57.9</v>
      </c>
      <c r="P3959" t="s">
        <v>19</v>
      </c>
      <c r="Q3959">
        <v>49</v>
      </c>
      <c r="R3959" t="s">
        <v>19</v>
      </c>
      <c r="S3959">
        <v>39</v>
      </c>
      <c r="T3959" t="s">
        <v>19</v>
      </c>
      <c r="U3959">
        <v>5</v>
      </c>
      <c r="V3959" t="s">
        <v>19</v>
      </c>
      <c r="W3959">
        <v>318</v>
      </c>
      <c r="X3959" t="s">
        <v>19</v>
      </c>
      <c r="Y3959">
        <v>55.2</v>
      </c>
      <c r="Z3959" t="s">
        <v>19</v>
      </c>
      <c r="AA3959" s="6">
        <f t="shared" si="187"/>
        <v>8.7646622753426797</v>
      </c>
      <c r="AB3959" s="6">
        <f t="shared" si="185"/>
        <v>47.776392095616828</v>
      </c>
      <c r="AC3959" s="6">
        <f t="shared" si="186"/>
        <v>10.123607904383171</v>
      </c>
    </row>
    <row r="3960" spans="1:29" hidden="1" x14ac:dyDescent="0.25">
      <c r="A3960">
        <v>200</v>
      </c>
      <c r="B3960" t="s">
        <v>17</v>
      </c>
      <c r="C3960" t="s">
        <v>18</v>
      </c>
      <c r="D3960" s="1">
        <v>45638</v>
      </c>
      <c r="E3960">
        <v>2300</v>
      </c>
      <c r="F3960">
        <v>347</v>
      </c>
      <c r="G3960">
        <v>0</v>
      </c>
      <c r="H3960" t="s">
        <v>19</v>
      </c>
      <c r="I3960">
        <v>0</v>
      </c>
      <c r="J3960" t="s">
        <v>19</v>
      </c>
      <c r="K3960">
        <v>0</v>
      </c>
      <c r="L3960" t="s">
        <v>19</v>
      </c>
      <c r="M3960">
        <v>8.9</v>
      </c>
      <c r="N3960" t="s">
        <v>19</v>
      </c>
      <c r="O3960">
        <v>59.1</v>
      </c>
      <c r="P3960" t="s">
        <v>19</v>
      </c>
      <c r="Q3960">
        <v>52</v>
      </c>
      <c r="R3960" t="s">
        <v>19</v>
      </c>
      <c r="S3960">
        <v>41.4</v>
      </c>
      <c r="T3960" t="s">
        <v>19</v>
      </c>
      <c r="U3960">
        <v>5.0999999999999996</v>
      </c>
      <c r="V3960" t="s">
        <v>19</v>
      </c>
      <c r="W3960">
        <v>331</v>
      </c>
      <c r="X3960" t="s">
        <v>19</v>
      </c>
      <c r="Y3960">
        <v>54.9</v>
      </c>
      <c r="Z3960" t="s">
        <v>19</v>
      </c>
      <c r="AA3960" s="6">
        <f t="shared" si="187"/>
        <v>9.6735550984290803</v>
      </c>
      <c r="AB3960" s="6">
        <f t="shared" si="185"/>
        <v>49.412399177172347</v>
      </c>
      <c r="AC3960" s="6">
        <f t="shared" si="186"/>
        <v>9.6876008228276547</v>
      </c>
    </row>
    <row r="3961" spans="1:29" hidden="1" x14ac:dyDescent="0.25">
      <c r="A3961">
        <v>200</v>
      </c>
      <c r="B3961" t="s">
        <v>17</v>
      </c>
      <c r="C3961" t="s">
        <v>18</v>
      </c>
      <c r="D3961" s="1">
        <v>45638</v>
      </c>
      <c r="E3961">
        <v>2400</v>
      </c>
      <c r="F3961">
        <v>347</v>
      </c>
      <c r="G3961">
        <v>0</v>
      </c>
      <c r="H3961" t="s">
        <v>19</v>
      </c>
      <c r="I3961">
        <v>0</v>
      </c>
      <c r="J3961" t="s">
        <v>19</v>
      </c>
      <c r="K3961">
        <v>0</v>
      </c>
      <c r="L3961" t="s">
        <v>19</v>
      </c>
      <c r="M3961">
        <v>9.1999999999999993</v>
      </c>
      <c r="N3961" t="s">
        <v>19</v>
      </c>
      <c r="O3961">
        <v>59.3</v>
      </c>
      <c r="P3961" t="s">
        <v>19</v>
      </c>
      <c r="Q3961">
        <v>53</v>
      </c>
      <c r="R3961" t="s">
        <v>19</v>
      </c>
      <c r="S3961">
        <v>42.3</v>
      </c>
      <c r="T3961" t="s">
        <v>19</v>
      </c>
      <c r="U3961">
        <v>5.3</v>
      </c>
      <c r="V3961" t="s">
        <v>19</v>
      </c>
      <c r="W3961">
        <v>330</v>
      </c>
      <c r="X3961" t="s">
        <v>19</v>
      </c>
      <c r="Y3961">
        <v>54.8</v>
      </c>
      <c r="Z3961" t="s">
        <v>19</v>
      </c>
      <c r="AA3961" s="6">
        <f t="shared" si="187"/>
        <v>9.8827713642074926</v>
      </c>
      <c r="AB3961" s="6">
        <f t="shared" si="185"/>
        <v>49.788988455573488</v>
      </c>
      <c r="AC3961" s="6">
        <f t="shared" si="186"/>
        <v>9.5110115444265091</v>
      </c>
    </row>
    <row r="3962" spans="1:29" hidden="1" x14ac:dyDescent="0.25">
      <c r="A3962">
        <v>200</v>
      </c>
      <c r="B3962" t="s">
        <v>17</v>
      </c>
      <c r="C3962" t="s">
        <v>18</v>
      </c>
      <c r="D3962" s="1">
        <v>45639</v>
      </c>
      <c r="E3962" s="2">
        <v>100</v>
      </c>
      <c r="F3962">
        <v>348</v>
      </c>
      <c r="G3962">
        <v>0</v>
      </c>
      <c r="H3962" t="s">
        <v>19</v>
      </c>
      <c r="I3962">
        <v>0</v>
      </c>
      <c r="J3962" t="s">
        <v>19</v>
      </c>
      <c r="K3962">
        <v>0</v>
      </c>
      <c r="L3962" t="s">
        <v>19</v>
      </c>
      <c r="M3962">
        <v>9.4</v>
      </c>
      <c r="N3962" t="s">
        <v>19</v>
      </c>
      <c r="O3962">
        <v>59.2</v>
      </c>
      <c r="P3962" t="s">
        <v>19</v>
      </c>
      <c r="Q3962">
        <v>54</v>
      </c>
      <c r="R3962" t="s">
        <v>19</v>
      </c>
      <c r="S3962">
        <v>42.8</v>
      </c>
      <c r="T3962" t="s">
        <v>19</v>
      </c>
      <c r="U3962">
        <v>6.1</v>
      </c>
      <c r="V3962" t="s">
        <v>19</v>
      </c>
      <c r="W3962">
        <v>336</v>
      </c>
      <c r="X3962" t="s">
        <v>19</v>
      </c>
      <c r="Y3962">
        <v>54.6</v>
      </c>
      <c r="Z3962" t="s">
        <v>19</v>
      </c>
      <c r="AA3962" s="6">
        <f t="shared" si="187"/>
        <v>9.9466170373532528</v>
      </c>
      <c r="AB3962" s="6">
        <f t="shared" si="185"/>
        <v>49.903910667235856</v>
      </c>
      <c r="AC3962" s="6">
        <f t="shared" si="186"/>
        <v>9.2960893327641472</v>
      </c>
    </row>
    <row r="3963" spans="1:29" hidden="1" x14ac:dyDescent="0.25">
      <c r="A3963">
        <v>200</v>
      </c>
      <c r="B3963" t="s">
        <v>17</v>
      </c>
      <c r="C3963" t="s">
        <v>18</v>
      </c>
      <c r="D3963" s="1">
        <v>45639</v>
      </c>
      <c r="E3963" s="2">
        <v>200</v>
      </c>
      <c r="F3963">
        <v>348</v>
      </c>
      <c r="G3963">
        <v>0</v>
      </c>
      <c r="H3963" t="s">
        <v>19</v>
      </c>
      <c r="I3963">
        <v>0</v>
      </c>
      <c r="J3963" t="s">
        <v>19</v>
      </c>
      <c r="K3963">
        <v>0</v>
      </c>
      <c r="L3963" t="s">
        <v>19</v>
      </c>
      <c r="M3963">
        <v>9.1</v>
      </c>
      <c r="N3963" t="s">
        <v>19</v>
      </c>
      <c r="O3963">
        <v>58.3</v>
      </c>
      <c r="P3963" t="s">
        <v>19</v>
      </c>
      <c r="Q3963">
        <v>55</v>
      </c>
      <c r="R3963" t="s">
        <v>19</v>
      </c>
      <c r="S3963">
        <v>42.1</v>
      </c>
      <c r="T3963" t="s">
        <v>19</v>
      </c>
      <c r="U3963">
        <v>5.5</v>
      </c>
      <c r="V3963" t="s">
        <v>19</v>
      </c>
      <c r="W3963">
        <v>324</v>
      </c>
      <c r="X3963" t="s">
        <v>19</v>
      </c>
      <c r="Y3963">
        <v>54.6</v>
      </c>
      <c r="Z3963" t="s">
        <v>19</v>
      </c>
      <c r="AA3963" s="6">
        <f t="shared" si="187"/>
        <v>9.6186785018553778</v>
      </c>
      <c r="AB3963" s="6">
        <f t="shared" si="185"/>
        <v>49.31362130333968</v>
      </c>
      <c r="AC3963" s="6">
        <f t="shared" si="186"/>
        <v>8.9863786966603172</v>
      </c>
    </row>
    <row r="3964" spans="1:29" hidden="1" x14ac:dyDescent="0.25">
      <c r="A3964">
        <v>200</v>
      </c>
      <c r="B3964" t="s">
        <v>17</v>
      </c>
      <c r="C3964" t="s">
        <v>18</v>
      </c>
      <c r="D3964" s="1">
        <v>45639</v>
      </c>
      <c r="E3964" s="2">
        <v>300</v>
      </c>
      <c r="F3964">
        <v>348</v>
      </c>
      <c r="G3964">
        <v>0</v>
      </c>
      <c r="H3964" t="s">
        <v>19</v>
      </c>
      <c r="I3964">
        <v>0</v>
      </c>
      <c r="J3964" t="s">
        <v>19</v>
      </c>
      <c r="K3964">
        <v>0</v>
      </c>
      <c r="L3964" t="s">
        <v>19</v>
      </c>
      <c r="M3964">
        <v>8.5</v>
      </c>
      <c r="N3964" t="s">
        <v>19</v>
      </c>
      <c r="O3964">
        <v>57.7</v>
      </c>
      <c r="P3964" t="s">
        <v>19</v>
      </c>
      <c r="Q3964">
        <v>52</v>
      </c>
      <c r="R3964" t="s">
        <v>19</v>
      </c>
      <c r="S3964">
        <v>40.5</v>
      </c>
      <c r="T3964" t="s">
        <v>19</v>
      </c>
      <c r="U3964">
        <v>5.0999999999999996</v>
      </c>
      <c r="V3964" t="s">
        <v>19</v>
      </c>
      <c r="W3964">
        <v>322</v>
      </c>
      <c r="X3964" t="s">
        <v>19</v>
      </c>
      <c r="Y3964">
        <v>54.5</v>
      </c>
      <c r="Z3964" t="s">
        <v>19</v>
      </c>
      <c r="AA3964" s="6">
        <f t="shared" si="187"/>
        <v>8.9983484615668523</v>
      </c>
      <c r="AB3964" s="6">
        <f t="shared" si="185"/>
        <v>48.197027230820332</v>
      </c>
      <c r="AC3964" s="6">
        <f t="shared" si="186"/>
        <v>9.5029727691796708</v>
      </c>
    </row>
    <row r="3965" spans="1:29" hidden="1" x14ac:dyDescent="0.25">
      <c r="A3965">
        <v>200</v>
      </c>
      <c r="B3965" t="s">
        <v>17</v>
      </c>
      <c r="C3965" t="s">
        <v>18</v>
      </c>
      <c r="D3965" s="1">
        <v>45639</v>
      </c>
      <c r="E3965" s="2">
        <v>400</v>
      </c>
      <c r="F3965">
        <v>348</v>
      </c>
      <c r="G3965">
        <v>0</v>
      </c>
      <c r="H3965" t="s">
        <v>19</v>
      </c>
      <c r="I3965">
        <v>0</v>
      </c>
      <c r="J3965" t="s">
        <v>19</v>
      </c>
      <c r="K3965">
        <v>0</v>
      </c>
      <c r="L3965" t="s">
        <v>19</v>
      </c>
      <c r="M3965">
        <v>8.4</v>
      </c>
      <c r="N3965" t="s">
        <v>19</v>
      </c>
      <c r="O3965">
        <v>57.8</v>
      </c>
      <c r="P3965" t="s">
        <v>19</v>
      </c>
      <c r="Q3965">
        <v>51</v>
      </c>
      <c r="R3965" t="s">
        <v>19</v>
      </c>
      <c r="S3965">
        <v>40</v>
      </c>
      <c r="T3965" t="s">
        <v>19</v>
      </c>
      <c r="U3965">
        <v>6.2</v>
      </c>
      <c r="V3965" t="s">
        <v>19</v>
      </c>
      <c r="W3965">
        <v>327</v>
      </c>
      <c r="X3965" t="s">
        <v>19</v>
      </c>
      <c r="Y3965">
        <v>54.5</v>
      </c>
      <c r="Z3965" t="s">
        <v>19</v>
      </c>
      <c r="AA3965" s="6">
        <f t="shared" si="187"/>
        <v>8.9369910828387304</v>
      </c>
      <c r="AB3965" s="6">
        <f t="shared" si="185"/>
        <v>48.086583949109716</v>
      </c>
      <c r="AC3965" s="6">
        <f t="shared" si="186"/>
        <v>9.7134160508902809</v>
      </c>
    </row>
    <row r="3966" spans="1:29" hidden="1" x14ac:dyDescent="0.25">
      <c r="A3966">
        <v>200</v>
      </c>
      <c r="B3966" t="s">
        <v>17</v>
      </c>
      <c r="C3966" t="s">
        <v>18</v>
      </c>
      <c r="D3966" s="1">
        <v>45639</v>
      </c>
      <c r="E3966" s="2">
        <v>500</v>
      </c>
      <c r="F3966">
        <v>348</v>
      </c>
      <c r="G3966">
        <v>0</v>
      </c>
      <c r="H3966" t="s">
        <v>19</v>
      </c>
      <c r="I3966">
        <v>0</v>
      </c>
      <c r="J3966" t="s">
        <v>19</v>
      </c>
      <c r="K3966">
        <v>0</v>
      </c>
      <c r="L3966" t="s">
        <v>19</v>
      </c>
      <c r="M3966">
        <v>8.5</v>
      </c>
      <c r="N3966" t="s">
        <v>19</v>
      </c>
      <c r="O3966">
        <v>58.2</v>
      </c>
      <c r="P3966" t="s">
        <v>19</v>
      </c>
      <c r="Q3966">
        <v>51</v>
      </c>
      <c r="R3966" t="s">
        <v>19</v>
      </c>
      <c r="S3966">
        <v>40.200000000000003</v>
      </c>
      <c r="T3966" t="s">
        <v>19</v>
      </c>
      <c r="U3966">
        <v>5.8</v>
      </c>
      <c r="V3966" t="s">
        <v>19</v>
      </c>
      <c r="W3966">
        <v>327</v>
      </c>
      <c r="X3966" t="s">
        <v>19</v>
      </c>
      <c r="Y3966">
        <v>54.4</v>
      </c>
      <c r="Z3966" t="s">
        <v>19</v>
      </c>
      <c r="AA3966" s="6">
        <f t="shared" si="187"/>
        <v>9.128992311321543</v>
      </c>
      <c r="AB3966" s="6">
        <f t="shared" si="185"/>
        <v>48.432186160378777</v>
      </c>
      <c r="AC3966" s="6">
        <f t="shared" si="186"/>
        <v>9.7678138396212262</v>
      </c>
    </row>
    <row r="3967" spans="1:29" hidden="1" x14ac:dyDescent="0.25">
      <c r="A3967">
        <v>200</v>
      </c>
      <c r="B3967" t="s">
        <v>17</v>
      </c>
      <c r="C3967" t="s">
        <v>18</v>
      </c>
      <c r="D3967" s="1">
        <v>45639</v>
      </c>
      <c r="E3967" s="2">
        <v>600</v>
      </c>
      <c r="F3967">
        <v>348</v>
      </c>
      <c r="G3967">
        <v>0</v>
      </c>
      <c r="H3967" t="s">
        <v>19</v>
      </c>
      <c r="I3967">
        <v>0</v>
      </c>
      <c r="J3967" t="s">
        <v>19</v>
      </c>
      <c r="K3967">
        <v>0</v>
      </c>
      <c r="L3967" t="s">
        <v>19</v>
      </c>
      <c r="M3967">
        <v>8.1999999999999993</v>
      </c>
      <c r="N3967" t="s">
        <v>19</v>
      </c>
      <c r="O3967">
        <v>57</v>
      </c>
      <c r="P3967" t="s">
        <v>19</v>
      </c>
      <c r="Q3967">
        <v>52</v>
      </c>
      <c r="R3967" t="s">
        <v>19</v>
      </c>
      <c r="S3967">
        <v>39.4</v>
      </c>
      <c r="T3967" t="s">
        <v>19</v>
      </c>
      <c r="U3967">
        <v>4.9000000000000004</v>
      </c>
      <c r="V3967" t="s">
        <v>19</v>
      </c>
      <c r="W3967">
        <v>321</v>
      </c>
      <c r="X3967" t="s">
        <v>19</v>
      </c>
      <c r="Y3967">
        <v>54.3</v>
      </c>
      <c r="Z3967" t="s">
        <v>19</v>
      </c>
      <c r="AA3967" s="6">
        <f t="shared" si="187"/>
        <v>8.6607435944600724</v>
      </c>
      <c r="AB3967" s="6">
        <f t="shared" si="185"/>
        <v>47.589338470028132</v>
      </c>
      <c r="AC3967" s="6">
        <f t="shared" si="186"/>
        <v>9.4106615299718683</v>
      </c>
    </row>
    <row r="3968" spans="1:29" hidden="1" x14ac:dyDescent="0.25">
      <c r="A3968">
        <v>200</v>
      </c>
      <c r="B3968" t="s">
        <v>17</v>
      </c>
      <c r="C3968" t="s">
        <v>18</v>
      </c>
      <c r="D3968" s="1">
        <v>45639</v>
      </c>
      <c r="E3968" s="2">
        <v>700</v>
      </c>
      <c r="F3968">
        <v>348</v>
      </c>
      <c r="G3968">
        <v>0</v>
      </c>
      <c r="H3968" t="s">
        <v>19</v>
      </c>
      <c r="I3968">
        <v>0</v>
      </c>
      <c r="J3968" t="s">
        <v>19</v>
      </c>
      <c r="K3968">
        <v>12</v>
      </c>
      <c r="L3968" t="s">
        <v>19</v>
      </c>
      <c r="M3968">
        <v>8.1999999999999993</v>
      </c>
      <c r="N3968" t="s">
        <v>19</v>
      </c>
      <c r="O3968">
        <v>56.5</v>
      </c>
      <c r="P3968" t="s">
        <v>19</v>
      </c>
      <c r="Q3968">
        <v>52</v>
      </c>
      <c r="R3968" t="s">
        <v>19</v>
      </c>
      <c r="S3968">
        <v>39.299999999999997</v>
      </c>
      <c r="T3968" t="s">
        <v>19</v>
      </c>
      <c r="U3968">
        <v>4.5999999999999996</v>
      </c>
      <c r="V3968" t="s">
        <v>19</v>
      </c>
      <c r="W3968">
        <v>326</v>
      </c>
      <c r="X3968" t="s">
        <v>19</v>
      </c>
      <c r="Y3968">
        <v>54.2</v>
      </c>
      <c r="Z3968" t="s">
        <v>19</v>
      </c>
      <c r="AA3968" s="6">
        <f t="shared" si="187"/>
        <v>8.4195966147880146</v>
      </c>
      <c r="AB3968" s="6">
        <f t="shared" si="185"/>
        <v>47.155273906618426</v>
      </c>
      <c r="AC3968" s="6">
        <f t="shared" si="186"/>
        <v>9.3447260933815741</v>
      </c>
    </row>
    <row r="3969" spans="1:29" hidden="1" x14ac:dyDescent="0.25">
      <c r="A3969">
        <v>200</v>
      </c>
      <c r="B3969" t="s">
        <v>17</v>
      </c>
      <c r="C3969" t="s">
        <v>18</v>
      </c>
      <c r="D3969" s="1">
        <v>45639</v>
      </c>
      <c r="E3969" s="2">
        <v>800</v>
      </c>
      <c r="F3969">
        <v>348</v>
      </c>
      <c r="G3969">
        <v>0</v>
      </c>
      <c r="H3969" t="s">
        <v>19</v>
      </c>
      <c r="I3969">
        <v>0</v>
      </c>
      <c r="J3969" t="s">
        <v>19</v>
      </c>
      <c r="K3969">
        <v>143</v>
      </c>
      <c r="L3969" t="s">
        <v>19</v>
      </c>
      <c r="M3969">
        <v>8.9</v>
      </c>
      <c r="N3969" t="s">
        <v>19</v>
      </c>
      <c r="O3969">
        <v>57.2</v>
      </c>
      <c r="P3969" t="s">
        <v>19</v>
      </c>
      <c r="Q3969">
        <v>55</v>
      </c>
      <c r="R3969" t="s">
        <v>19</v>
      </c>
      <c r="S3969">
        <v>41.4</v>
      </c>
      <c r="T3969" t="s">
        <v>19</v>
      </c>
      <c r="U3969">
        <v>5.5</v>
      </c>
      <c r="V3969" t="s">
        <v>19</v>
      </c>
      <c r="W3969">
        <v>310</v>
      </c>
      <c r="X3969" t="s">
        <v>19</v>
      </c>
      <c r="Y3969">
        <v>54.1</v>
      </c>
      <c r="Z3969" t="s">
        <v>19</v>
      </c>
      <c r="AA3969" s="6">
        <f t="shared" si="187"/>
        <v>9.0808690382430051</v>
      </c>
      <c r="AB3969" s="6">
        <f t="shared" si="185"/>
        <v>48.345564268837407</v>
      </c>
      <c r="AC3969" s="6">
        <f t="shared" si="186"/>
        <v>8.8544357311625959</v>
      </c>
    </row>
    <row r="3970" spans="1:29" hidden="1" x14ac:dyDescent="0.25">
      <c r="A3970">
        <v>200</v>
      </c>
      <c r="B3970" t="s">
        <v>17</v>
      </c>
      <c r="C3970" t="s">
        <v>18</v>
      </c>
      <c r="D3970" s="1">
        <v>45639</v>
      </c>
      <c r="E3970" s="2">
        <v>900</v>
      </c>
      <c r="F3970">
        <v>348</v>
      </c>
      <c r="G3970">
        <v>0</v>
      </c>
      <c r="H3970" t="s">
        <v>19</v>
      </c>
      <c r="I3970">
        <v>0</v>
      </c>
      <c r="J3970" t="s">
        <v>19</v>
      </c>
      <c r="K3970">
        <v>433</v>
      </c>
      <c r="L3970" t="s">
        <v>19</v>
      </c>
      <c r="M3970">
        <v>8.9</v>
      </c>
      <c r="N3970" t="s">
        <v>19</v>
      </c>
      <c r="O3970">
        <v>59.1</v>
      </c>
      <c r="P3970" t="s">
        <v>19</v>
      </c>
      <c r="Q3970">
        <v>52</v>
      </c>
      <c r="R3970" t="s">
        <v>19</v>
      </c>
      <c r="S3970">
        <v>41.5</v>
      </c>
      <c r="T3970" t="s">
        <v>19</v>
      </c>
      <c r="U3970">
        <v>5.9</v>
      </c>
      <c r="V3970" t="s">
        <v>19</v>
      </c>
      <c r="W3970">
        <v>308</v>
      </c>
      <c r="X3970" t="s">
        <v>19</v>
      </c>
      <c r="Y3970">
        <v>54</v>
      </c>
      <c r="Z3970" t="s">
        <v>19</v>
      </c>
      <c r="AA3970" s="6">
        <f t="shared" si="187"/>
        <v>9.6735550984290803</v>
      </c>
      <c r="AB3970" s="6">
        <f t="shared" si="185"/>
        <v>49.412399177172347</v>
      </c>
      <c r="AC3970" s="6">
        <f t="shared" si="186"/>
        <v>9.6876008228276547</v>
      </c>
    </row>
    <row r="3971" spans="1:29" hidden="1" x14ac:dyDescent="0.25">
      <c r="A3971">
        <v>200</v>
      </c>
      <c r="B3971" t="s">
        <v>17</v>
      </c>
      <c r="C3971" t="s">
        <v>18</v>
      </c>
      <c r="D3971" s="1">
        <v>45639</v>
      </c>
      <c r="E3971">
        <v>1000</v>
      </c>
      <c r="F3971">
        <v>348</v>
      </c>
      <c r="G3971">
        <v>0.01</v>
      </c>
      <c r="H3971" t="s">
        <v>19</v>
      </c>
      <c r="I3971">
        <v>0</v>
      </c>
      <c r="J3971" t="s">
        <v>19</v>
      </c>
      <c r="K3971">
        <v>842</v>
      </c>
      <c r="L3971" t="s">
        <v>19</v>
      </c>
      <c r="M3971">
        <v>9.1</v>
      </c>
      <c r="N3971" t="s">
        <v>19</v>
      </c>
      <c r="O3971">
        <v>63.4</v>
      </c>
      <c r="P3971" t="s">
        <v>19</v>
      </c>
      <c r="Q3971">
        <v>46</v>
      </c>
      <c r="R3971" t="s">
        <v>19</v>
      </c>
      <c r="S3971">
        <v>42.1</v>
      </c>
      <c r="T3971" t="s">
        <v>19</v>
      </c>
      <c r="U3971">
        <v>7.6</v>
      </c>
      <c r="V3971" t="s">
        <v>19</v>
      </c>
      <c r="W3971">
        <v>312</v>
      </c>
      <c r="X3971" t="s">
        <v>19</v>
      </c>
      <c r="Y3971">
        <v>53.9</v>
      </c>
      <c r="Z3971" t="s">
        <v>19</v>
      </c>
      <c r="AA3971" s="6">
        <f t="shared" si="187"/>
        <v>11.005506724076932</v>
      </c>
      <c r="AB3971" s="6">
        <f t="shared" ref="AB3971:AB4034" si="188">(AA3971*9/5)+32</f>
        <v>51.809912103338476</v>
      </c>
      <c r="AC3971" s="6">
        <f t="shared" ref="AC3971:AC4034" si="189">O3971-AB3971</f>
        <v>11.590087896661522</v>
      </c>
    </row>
    <row r="3972" spans="1:29" hidden="1" x14ac:dyDescent="0.25">
      <c r="A3972">
        <v>200</v>
      </c>
      <c r="B3972" t="s">
        <v>17</v>
      </c>
      <c r="C3972" t="s">
        <v>18</v>
      </c>
      <c r="D3972" s="1">
        <v>45639</v>
      </c>
      <c r="E3972">
        <v>1100</v>
      </c>
      <c r="F3972">
        <v>348</v>
      </c>
      <c r="G3972">
        <v>0.01</v>
      </c>
      <c r="H3972" t="s">
        <v>19</v>
      </c>
      <c r="I3972">
        <v>0</v>
      </c>
      <c r="J3972" t="s">
        <v>19</v>
      </c>
      <c r="K3972">
        <v>1050</v>
      </c>
      <c r="L3972" t="s">
        <v>19</v>
      </c>
      <c r="M3972">
        <v>8.6</v>
      </c>
      <c r="N3972" t="s">
        <v>19</v>
      </c>
      <c r="O3972">
        <v>64</v>
      </c>
      <c r="P3972" t="s">
        <v>19</v>
      </c>
      <c r="Q3972">
        <v>42</v>
      </c>
      <c r="R3972" t="s">
        <v>19</v>
      </c>
      <c r="S3972">
        <v>40.6</v>
      </c>
      <c r="T3972" t="s">
        <v>19</v>
      </c>
      <c r="U3972">
        <v>6.1</v>
      </c>
      <c r="V3972" t="s">
        <v>19</v>
      </c>
      <c r="W3972">
        <v>279</v>
      </c>
      <c r="X3972" t="s">
        <v>19</v>
      </c>
      <c r="Y3972">
        <v>54</v>
      </c>
      <c r="Z3972" t="s">
        <v>19</v>
      </c>
      <c r="AA3972" s="6">
        <f t="shared" si="187"/>
        <v>10.773260731691673</v>
      </c>
      <c r="AB3972" s="6">
        <f t="shared" si="188"/>
        <v>51.391869317045014</v>
      </c>
      <c r="AC3972" s="6">
        <f t="shared" si="189"/>
        <v>12.608130682954986</v>
      </c>
    </row>
    <row r="3973" spans="1:29" hidden="1" x14ac:dyDescent="0.25">
      <c r="A3973">
        <v>200</v>
      </c>
      <c r="B3973" t="s">
        <v>17</v>
      </c>
      <c r="C3973" t="s">
        <v>18</v>
      </c>
      <c r="D3973" s="1">
        <v>45639</v>
      </c>
      <c r="E3973">
        <v>1200</v>
      </c>
      <c r="F3973">
        <v>348</v>
      </c>
      <c r="G3973">
        <v>0.01</v>
      </c>
      <c r="H3973" t="s">
        <v>19</v>
      </c>
      <c r="I3973">
        <v>0</v>
      </c>
      <c r="J3973" t="s">
        <v>19</v>
      </c>
      <c r="K3973">
        <v>1130</v>
      </c>
      <c r="L3973" t="s">
        <v>19</v>
      </c>
      <c r="M3973">
        <v>8.4</v>
      </c>
      <c r="N3973" t="s">
        <v>19</v>
      </c>
      <c r="O3973">
        <v>66</v>
      </c>
      <c r="P3973" t="s">
        <v>19</v>
      </c>
      <c r="Q3973">
        <v>39</v>
      </c>
      <c r="R3973" t="s">
        <v>19</v>
      </c>
      <c r="S3973">
        <v>40.200000000000003</v>
      </c>
      <c r="T3973" t="s">
        <v>19</v>
      </c>
      <c r="U3973">
        <v>5.3</v>
      </c>
      <c r="V3973" t="s">
        <v>19</v>
      </c>
      <c r="W3973">
        <v>275</v>
      </c>
      <c r="X3973" t="s">
        <v>19</v>
      </c>
      <c r="Y3973">
        <v>54.3</v>
      </c>
      <c r="Z3973" t="s">
        <v>19</v>
      </c>
      <c r="AA3973" s="6">
        <f t="shared" si="187"/>
        <v>11.277572216750567</v>
      </c>
      <c r="AB3973" s="6">
        <f t="shared" si="188"/>
        <v>52.299629990151018</v>
      </c>
      <c r="AC3973" s="6">
        <f t="shared" si="189"/>
        <v>13.700370009848982</v>
      </c>
    </row>
    <row r="3974" spans="1:29" hidden="1" x14ac:dyDescent="0.25">
      <c r="A3974">
        <v>200</v>
      </c>
      <c r="B3974" t="s">
        <v>17</v>
      </c>
      <c r="C3974" t="s">
        <v>18</v>
      </c>
      <c r="D3974" s="1">
        <v>45639</v>
      </c>
      <c r="E3974">
        <v>1300</v>
      </c>
      <c r="F3974">
        <v>348</v>
      </c>
      <c r="G3974">
        <v>0.01</v>
      </c>
      <c r="H3974" t="s">
        <v>19</v>
      </c>
      <c r="I3974">
        <v>0</v>
      </c>
      <c r="J3974" t="s">
        <v>19</v>
      </c>
      <c r="K3974">
        <v>1093</v>
      </c>
      <c r="L3974" t="s">
        <v>19</v>
      </c>
      <c r="M3974">
        <v>8.1999999999999993</v>
      </c>
      <c r="N3974" t="s">
        <v>19</v>
      </c>
      <c r="O3974">
        <v>67.7</v>
      </c>
      <c r="P3974" t="s">
        <v>19</v>
      </c>
      <c r="Q3974">
        <v>36</v>
      </c>
      <c r="R3974" t="s">
        <v>19</v>
      </c>
      <c r="S3974">
        <v>39.5</v>
      </c>
      <c r="T3974" t="s">
        <v>19</v>
      </c>
      <c r="U3974">
        <v>5</v>
      </c>
      <c r="V3974" t="s">
        <v>19</v>
      </c>
      <c r="W3974">
        <v>299</v>
      </c>
      <c r="X3974" t="s">
        <v>19</v>
      </c>
      <c r="Y3974">
        <v>54.8</v>
      </c>
      <c r="Z3974" t="s">
        <v>19</v>
      </c>
      <c r="AA3974" s="6">
        <f t="shared" si="187"/>
        <v>11.604636368031844</v>
      </c>
      <c r="AB3974" s="6">
        <f t="shared" si="188"/>
        <v>52.888345462457323</v>
      </c>
      <c r="AC3974" s="6">
        <f t="shared" si="189"/>
        <v>14.81165453754268</v>
      </c>
    </row>
    <row r="3975" spans="1:29" hidden="1" x14ac:dyDescent="0.25">
      <c r="A3975">
        <v>200</v>
      </c>
      <c r="B3975" t="s">
        <v>17</v>
      </c>
      <c r="C3975" t="s">
        <v>18</v>
      </c>
      <c r="D3975" s="1">
        <v>45639</v>
      </c>
      <c r="E3975">
        <v>1400</v>
      </c>
      <c r="F3975">
        <v>348</v>
      </c>
      <c r="G3975">
        <v>0.01</v>
      </c>
      <c r="H3975" t="s">
        <v>19</v>
      </c>
      <c r="I3975">
        <v>0</v>
      </c>
      <c r="J3975" t="s">
        <v>19</v>
      </c>
      <c r="K3975">
        <v>922</v>
      </c>
      <c r="L3975" t="s">
        <v>19</v>
      </c>
      <c r="M3975">
        <v>7.9</v>
      </c>
      <c r="N3975" t="s">
        <v>19</v>
      </c>
      <c r="O3975">
        <v>68.7</v>
      </c>
      <c r="P3975" t="s">
        <v>19</v>
      </c>
      <c r="Q3975">
        <v>33</v>
      </c>
      <c r="R3975" t="s">
        <v>19</v>
      </c>
      <c r="S3975">
        <v>38.5</v>
      </c>
      <c r="T3975" t="s">
        <v>19</v>
      </c>
      <c r="U3975">
        <v>5.2</v>
      </c>
      <c r="V3975" t="s">
        <v>19</v>
      </c>
      <c r="W3975">
        <v>279</v>
      </c>
      <c r="X3975" t="s">
        <v>19</v>
      </c>
      <c r="Y3975">
        <v>55.4</v>
      </c>
      <c r="Z3975" t="s">
        <v>19</v>
      </c>
      <c r="AA3975" s="6">
        <f t="shared" si="187"/>
        <v>11.585544817588278</v>
      </c>
      <c r="AB3975" s="6">
        <f t="shared" si="188"/>
        <v>52.853980671658903</v>
      </c>
      <c r="AC3975" s="6">
        <f t="shared" si="189"/>
        <v>15.8460193283411</v>
      </c>
    </row>
    <row r="3976" spans="1:29" hidden="1" x14ac:dyDescent="0.25">
      <c r="A3976">
        <v>200</v>
      </c>
      <c r="B3976" t="s">
        <v>17</v>
      </c>
      <c r="C3976" t="s">
        <v>18</v>
      </c>
      <c r="D3976" s="1">
        <v>45639</v>
      </c>
      <c r="E3976">
        <v>1500</v>
      </c>
      <c r="F3976">
        <v>348</v>
      </c>
      <c r="G3976">
        <v>0</v>
      </c>
      <c r="H3976" t="s">
        <v>19</v>
      </c>
      <c r="I3976">
        <v>0</v>
      </c>
      <c r="J3976" t="s">
        <v>19</v>
      </c>
      <c r="K3976">
        <v>405</v>
      </c>
      <c r="L3976" t="s">
        <v>19</v>
      </c>
      <c r="M3976">
        <v>7.3</v>
      </c>
      <c r="N3976" t="s">
        <v>19</v>
      </c>
      <c r="O3976">
        <v>69.2</v>
      </c>
      <c r="P3976" t="s">
        <v>19</v>
      </c>
      <c r="Q3976">
        <v>30</v>
      </c>
      <c r="R3976" t="s">
        <v>19</v>
      </c>
      <c r="S3976">
        <v>36.4</v>
      </c>
      <c r="T3976" t="s">
        <v>19</v>
      </c>
      <c r="U3976">
        <v>3</v>
      </c>
      <c r="V3976" t="s">
        <v>19</v>
      </c>
      <c r="W3976">
        <v>210</v>
      </c>
      <c r="X3976" t="s">
        <v>19</v>
      </c>
      <c r="Y3976">
        <v>56.1</v>
      </c>
      <c r="Z3976" t="s">
        <v>19</v>
      </c>
      <c r="AA3976" s="6">
        <f t="shared" si="187"/>
        <v>11.320071919113097</v>
      </c>
      <c r="AB3976" s="6">
        <f t="shared" si="188"/>
        <v>52.376129454403575</v>
      </c>
      <c r="AC3976" s="6">
        <f t="shared" si="189"/>
        <v>16.823870545596428</v>
      </c>
    </row>
    <row r="3977" spans="1:29" hidden="1" x14ac:dyDescent="0.25">
      <c r="A3977">
        <v>200</v>
      </c>
      <c r="B3977" t="s">
        <v>17</v>
      </c>
      <c r="C3977" t="s">
        <v>18</v>
      </c>
      <c r="D3977" s="1">
        <v>45639</v>
      </c>
      <c r="E3977">
        <v>1600</v>
      </c>
      <c r="F3977">
        <v>348</v>
      </c>
      <c r="G3977">
        <v>0</v>
      </c>
      <c r="H3977" t="s">
        <v>19</v>
      </c>
      <c r="I3977">
        <v>0</v>
      </c>
      <c r="J3977" t="s">
        <v>19</v>
      </c>
      <c r="K3977">
        <v>312</v>
      </c>
      <c r="L3977" t="s">
        <v>19</v>
      </c>
      <c r="M3977">
        <v>7.5</v>
      </c>
      <c r="N3977" t="s">
        <v>19</v>
      </c>
      <c r="O3977">
        <v>69.5</v>
      </c>
      <c r="P3977" t="s">
        <v>19</v>
      </c>
      <c r="Q3977">
        <v>30</v>
      </c>
      <c r="R3977" t="s">
        <v>19</v>
      </c>
      <c r="S3977">
        <v>37.1</v>
      </c>
      <c r="T3977" t="s">
        <v>19</v>
      </c>
      <c r="U3977">
        <v>3.5</v>
      </c>
      <c r="V3977" t="s">
        <v>19</v>
      </c>
      <c r="W3977">
        <v>207</v>
      </c>
      <c r="X3977" t="s">
        <v>19</v>
      </c>
      <c r="Y3977">
        <v>56.8</v>
      </c>
      <c r="Z3977" t="s">
        <v>19</v>
      </c>
      <c r="AA3977" s="6">
        <f t="shared" si="187"/>
        <v>11.445945896400275</v>
      </c>
      <c r="AB3977" s="6">
        <f t="shared" si="188"/>
        <v>52.602702613520492</v>
      </c>
      <c r="AC3977" s="6">
        <f t="shared" si="189"/>
        <v>16.897297386479508</v>
      </c>
    </row>
    <row r="3978" spans="1:29" hidden="1" x14ac:dyDescent="0.25">
      <c r="A3978">
        <v>200</v>
      </c>
      <c r="B3978" t="s">
        <v>17</v>
      </c>
      <c r="C3978" t="s">
        <v>18</v>
      </c>
      <c r="D3978" s="1">
        <v>45639</v>
      </c>
      <c r="E3978">
        <v>1700</v>
      </c>
      <c r="F3978">
        <v>348</v>
      </c>
      <c r="G3978">
        <v>0</v>
      </c>
      <c r="H3978" t="s">
        <v>19</v>
      </c>
      <c r="I3978">
        <v>0</v>
      </c>
      <c r="J3978" t="s">
        <v>19</v>
      </c>
      <c r="K3978">
        <v>17</v>
      </c>
      <c r="L3978" t="s">
        <v>19</v>
      </c>
      <c r="M3978">
        <v>8.1</v>
      </c>
      <c r="N3978" t="s">
        <v>19</v>
      </c>
      <c r="O3978">
        <v>63.7</v>
      </c>
      <c r="P3978" t="s">
        <v>19</v>
      </c>
      <c r="Q3978">
        <v>40</v>
      </c>
      <c r="R3978" t="s">
        <v>19</v>
      </c>
      <c r="S3978">
        <v>39</v>
      </c>
      <c r="T3978" t="s">
        <v>19</v>
      </c>
      <c r="U3978">
        <v>1.8</v>
      </c>
      <c r="V3978" t="s">
        <v>19</v>
      </c>
      <c r="W3978">
        <v>238</v>
      </c>
      <c r="X3978" t="s">
        <v>19</v>
      </c>
      <c r="Y3978">
        <v>57.2</v>
      </c>
      <c r="Z3978" t="s">
        <v>19</v>
      </c>
      <c r="AA3978" s="6">
        <f t="shared" si="187"/>
        <v>10.376442193523706</v>
      </c>
      <c r="AB3978" s="6">
        <f t="shared" si="188"/>
        <v>50.67759594834267</v>
      </c>
      <c r="AC3978" s="6">
        <f t="shared" si="189"/>
        <v>13.022404051657333</v>
      </c>
    </row>
    <row r="3979" spans="1:29" hidden="1" x14ac:dyDescent="0.25">
      <c r="A3979">
        <v>200</v>
      </c>
      <c r="B3979" t="s">
        <v>17</v>
      </c>
      <c r="C3979" t="s">
        <v>18</v>
      </c>
      <c r="D3979" s="1">
        <v>45639</v>
      </c>
      <c r="E3979">
        <v>1800</v>
      </c>
      <c r="F3979">
        <v>348</v>
      </c>
      <c r="G3979">
        <v>0</v>
      </c>
      <c r="H3979" t="s">
        <v>19</v>
      </c>
      <c r="I3979">
        <v>0</v>
      </c>
      <c r="J3979" t="s">
        <v>19</v>
      </c>
      <c r="K3979">
        <v>0</v>
      </c>
      <c r="L3979" t="s">
        <v>19</v>
      </c>
      <c r="M3979">
        <v>8.6999999999999993</v>
      </c>
      <c r="N3979" t="s">
        <v>19</v>
      </c>
      <c r="O3979">
        <v>55.1</v>
      </c>
      <c r="P3979" t="s">
        <v>19</v>
      </c>
      <c r="Q3979">
        <v>59</v>
      </c>
      <c r="R3979" t="s">
        <v>19</v>
      </c>
      <c r="S3979">
        <v>41</v>
      </c>
      <c r="T3979" t="s">
        <v>19</v>
      </c>
      <c r="U3979">
        <v>1.2</v>
      </c>
      <c r="V3979" t="s">
        <v>19</v>
      </c>
      <c r="W3979">
        <v>329</v>
      </c>
      <c r="X3979" t="s">
        <v>19</v>
      </c>
      <c r="Y3979">
        <v>57.5</v>
      </c>
      <c r="Z3979" t="s">
        <v>19</v>
      </c>
      <c r="AA3979" s="6">
        <f t="shared" si="187"/>
        <v>8.4666129968083279</v>
      </c>
      <c r="AB3979" s="6">
        <f t="shared" si="188"/>
        <v>47.239903394254988</v>
      </c>
      <c r="AC3979" s="6">
        <f t="shared" si="189"/>
        <v>7.8600966057450137</v>
      </c>
    </row>
    <row r="3980" spans="1:29" hidden="1" x14ac:dyDescent="0.25">
      <c r="A3980">
        <v>200</v>
      </c>
      <c r="B3980" t="s">
        <v>17</v>
      </c>
      <c r="C3980" t="s">
        <v>18</v>
      </c>
      <c r="D3980" s="1">
        <v>45639</v>
      </c>
      <c r="E3980">
        <v>1900</v>
      </c>
      <c r="F3980">
        <v>348</v>
      </c>
      <c r="G3980">
        <v>0</v>
      </c>
      <c r="H3980" t="s">
        <v>19</v>
      </c>
      <c r="I3980">
        <v>0</v>
      </c>
      <c r="J3980" t="s">
        <v>19</v>
      </c>
      <c r="K3980">
        <v>0</v>
      </c>
      <c r="L3980" t="s">
        <v>19</v>
      </c>
      <c r="M3980">
        <v>9.5</v>
      </c>
      <c r="N3980" t="s">
        <v>19</v>
      </c>
      <c r="O3980">
        <v>51.3</v>
      </c>
      <c r="P3980" t="s">
        <v>19</v>
      </c>
      <c r="Q3980">
        <v>74</v>
      </c>
      <c r="R3980" t="s">
        <v>19</v>
      </c>
      <c r="S3980">
        <v>43.2</v>
      </c>
      <c r="T3980" t="s">
        <v>19</v>
      </c>
      <c r="U3980">
        <v>2.1</v>
      </c>
      <c r="V3980" t="s">
        <v>19</v>
      </c>
      <c r="W3980">
        <v>292</v>
      </c>
      <c r="X3980" t="s">
        <v>19</v>
      </c>
      <c r="Y3980">
        <v>57.6</v>
      </c>
      <c r="Z3980" t="s">
        <v>19</v>
      </c>
      <c r="AA3980" s="6">
        <f t="shared" si="187"/>
        <v>8.028379285637298</v>
      </c>
      <c r="AB3980" s="6">
        <f t="shared" si="188"/>
        <v>46.451082714147134</v>
      </c>
      <c r="AC3980" s="6">
        <f t="shared" si="189"/>
        <v>4.8489172858528633</v>
      </c>
    </row>
    <row r="3981" spans="1:29" hidden="1" x14ac:dyDescent="0.25">
      <c r="A3981">
        <v>200</v>
      </c>
      <c r="B3981" t="s">
        <v>17</v>
      </c>
      <c r="C3981" t="s">
        <v>18</v>
      </c>
      <c r="D3981" s="1">
        <v>45639</v>
      </c>
      <c r="E3981">
        <v>2000</v>
      </c>
      <c r="F3981">
        <v>348</v>
      </c>
      <c r="G3981">
        <v>0</v>
      </c>
      <c r="H3981" t="s">
        <v>19</v>
      </c>
      <c r="I3981">
        <v>0</v>
      </c>
      <c r="J3981" t="s">
        <v>19</v>
      </c>
      <c r="K3981">
        <v>0</v>
      </c>
      <c r="L3981" t="s">
        <v>19</v>
      </c>
      <c r="M3981">
        <v>9</v>
      </c>
      <c r="N3981" t="s">
        <v>19</v>
      </c>
      <c r="O3981">
        <v>52.1</v>
      </c>
      <c r="P3981" t="s">
        <v>19</v>
      </c>
      <c r="Q3981">
        <v>68</v>
      </c>
      <c r="R3981" t="s">
        <v>19</v>
      </c>
      <c r="S3981">
        <v>41.7</v>
      </c>
      <c r="T3981" t="s">
        <v>19</v>
      </c>
      <c r="U3981">
        <v>2.5</v>
      </c>
      <c r="V3981" t="s">
        <v>19</v>
      </c>
      <c r="W3981">
        <v>290</v>
      </c>
      <c r="X3981" t="s">
        <v>19</v>
      </c>
      <c r="Y3981">
        <v>57.4</v>
      </c>
      <c r="Z3981" t="s">
        <v>19</v>
      </c>
      <c r="AA3981" s="6">
        <f t="shared" si="187"/>
        <v>7.8540237169966112</v>
      </c>
      <c r="AB3981" s="6">
        <f t="shared" si="188"/>
        <v>46.137242690593901</v>
      </c>
      <c r="AC3981" s="6">
        <f t="shared" si="189"/>
        <v>5.9627573094061006</v>
      </c>
    </row>
    <row r="3982" spans="1:29" hidden="1" x14ac:dyDescent="0.25">
      <c r="A3982">
        <v>200</v>
      </c>
      <c r="B3982" t="s">
        <v>17</v>
      </c>
      <c r="C3982" t="s">
        <v>18</v>
      </c>
      <c r="D3982" s="1">
        <v>45639</v>
      </c>
      <c r="E3982">
        <v>2100</v>
      </c>
      <c r="F3982">
        <v>348</v>
      </c>
      <c r="G3982">
        <v>0</v>
      </c>
      <c r="H3982" t="s">
        <v>19</v>
      </c>
      <c r="I3982">
        <v>0</v>
      </c>
      <c r="J3982" t="s">
        <v>19</v>
      </c>
      <c r="K3982">
        <v>0</v>
      </c>
      <c r="L3982" t="s">
        <v>19</v>
      </c>
      <c r="M3982">
        <v>8.8000000000000007</v>
      </c>
      <c r="N3982" t="s">
        <v>19</v>
      </c>
      <c r="O3982">
        <v>50.4</v>
      </c>
      <c r="P3982" t="s">
        <v>19</v>
      </c>
      <c r="Q3982">
        <v>71</v>
      </c>
      <c r="R3982" t="s">
        <v>19</v>
      </c>
      <c r="S3982">
        <v>41.2</v>
      </c>
      <c r="T3982" t="s">
        <v>19</v>
      </c>
      <c r="U3982">
        <v>1.9</v>
      </c>
      <c r="V3982" t="s">
        <v>19</v>
      </c>
      <c r="W3982">
        <v>305</v>
      </c>
      <c r="X3982" t="s">
        <v>19</v>
      </c>
      <c r="Y3982">
        <v>57.1</v>
      </c>
      <c r="Z3982" t="s">
        <v>19</v>
      </c>
      <c r="AA3982" s="6">
        <f t="shared" si="187"/>
        <v>7.2672949137552294</v>
      </c>
      <c r="AB3982" s="6">
        <f t="shared" si="188"/>
        <v>45.081130844759414</v>
      </c>
      <c r="AC3982" s="6">
        <f t="shared" si="189"/>
        <v>5.3188691552405842</v>
      </c>
    </row>
    <row r="3983" spans="1:29" hidden="1" x14ac:dyDescent="0.25">
      <c r="A3983">
        <v>200</v>
      </c>
      <c r="B3983" t="s">
        <v>17</v>
      </c>
      <c r="C3983" t="s">
        <v>18</v>
      </c>
      <c r="D3983" s="1">
        <v>45639</v>
      </c>
      <c r="E3983">
        <v>2200</v>
      </c>
      <c r="F3983">
        <v>348</v>
      </c>
      <c r="G3983">
        <v>0</v>
      </c>
      <c r="H3983" t="s">
        <v>19</v>
      </c>
      <c r="I3983">
        <v>0</v>
      </c>
      <c r="J3983" t="s">
        <v>19</v>
      </c>
      <c r="K3983">
        <v>0</v>
      </c>
      <c r="L3983" t="s">
        <v>19</v>
      </c>
      <c r="M3983">
        <v>8.9</v>
      </c>
      <c r="N3983" t="s">
        <v>19</v>
      </c>
      <c r="O3983">
        <v>48.6</v>
      </c>
      <c r="P3983" t="s">
        <v>19</v>
      </c>
      <c r="Q3983">
        <v>76</v>
      </c>
      <c r="R3983" t="s">
        <v>19</v>
      </c>
      <c r="S3983">
        <v>41.5</v>
      </c>
      <c r="T3983" t="s">
        <v>19</v>
      </c>
      <c r="U3983">
        <v>1.7</v>
      </c>
      <c r="V3983" t="s">
        <v>19</v>
      </c>
      <c r="W3983">
        <v>273</v>
      </c>
      <c r="X3983" t="s">
        <v>19</v>
      </c>
      <c r="Y3983">
        <v>56.8</v>
      </c>
      <c r="Z3983" t="s">
        <v>19</v>
      </c>
      <c r="AA3983" s="6">
        <f t="shared" si="187"/>
        <v>6.8016014059924466</v>
      </c>
      <c r="AB3983" s="6">
        <f t="shared" si="188"/>
        <v>44.242882530786403</v>
      </c>
      <c r="AC3983" s="6">
        <f t="shared" si="189"/>
        <v>4.3571174692135983</v>
      </c>
    </row>
    <row r="3984" spans="1:29" hidden="1" x14ac:dyDescent="0.25">
      <c r="A3984">
        <v>200</v>
      </c>
      <c r="B3984" t="s">
        <v>17</v>
      </c>
      <c r="C3984" t="s">
        <v>18</v>
      </c>
      <c r="D3984" s="1">
        <v>45639</v>
      </c>
      <c r="E3984">
        <v>2300</v>
      </c>
      <c r="F3984">
        <v>348</v>
      </c>
      <c r="G3984">
        <v>0</v>
      </c>
      <c r="H3984" t="s">
        <v>19</v>
      </c>
      <c r="I3984">
        <v>0</v>
      </c>
      <c r="J3984" t="s">
        <v>19</v>
      </c>
      <c r="K3984">
        <v>0</v>
      </c>
      <c r="L3984" t="s">
        <v>19</v>
      </c>
      <c r="M3984">
        <v>9</v>
      </c>
      <c r="N3984" t="s">
        <v>19</v>
      </c>
      <c r="O3984">
        <v>49.4</v>
      </c>
      <c r="P3984" t="s">
        <v>19</v>
      </c>
      <c r="Q3984">
        <v>74</v>
      </c>
      <c r="R3984" t="s">
        <v>19</v>
      </c>
      <c r="S3984">
        <v>41.7</v>
      </c>
      <c r="T3984" t="s">
        <v>19</v>
      </c>
      <c r="U3984">
        <v>2.2000000000000002</v>
      </c>
      <c r="V3984" t="s">
        <v>19</v>
      </c>
      <c r="W3984">
        <v>290</v>
      </c>
      <c r="X3984" t="s">
        <v>19</v>
      </c>
      <c r="Y3984">
        <v>56.5</v>
      </c>
      <c r="Z3984" t="s">
        <v>19</v>
      </c>
      <c r="AA3984" s="6">
        <f t="shared" si="187"/>
        <v>7.0324974022745703</v>
      </c>
      <c r="AB3984" s="6">
        <f t="shared" si="188"/>
        <v>44.658495324094226</v>
      </c>
      <c r="AC3984" s="6">
        <f t="shared" si="189"/>
        <v>4.7415046759057731</v>
      </c>
    </row>
    <row r="3985" spans="1:29" hidden="1" x14ac:dyDescent="0.25">
      <c r="A3985">
        <v>200</v>
      </c>
      <c r="B3985" t="s">
        <v>17</v>
      </c>
      <c r="C3985" t="s">
        <v>18</v>
      </c>
      <c r="D3985" s="1">
        <v>45639</v>
      </c>
      <c r="E3985">
        <v>2400</v>
      </c>
      <c r="F3985">
        <v>348</v>
      </c>
      <c r="G3985">
        <v>0</v>
      </c>
      <c r="H3985" t="s">
        <v>19</v>
      </c>
      <c r="I3985">
        <v>0</v>
      </c>
      <c r="J3985" t="s">
        <v>19</v>
      </c>
      <c r="K3985">
        <v>0</v>
      </c>
      <c r="L3985" t="s">
        <v>19</v>
      </c>
      <c r="M3985">
        <v>8.6</v>
      </c>
      <c r="N3985" t="s">
        <v>19</v>
      </c>
      <c r="O3985">
        <v>46.8</v>
      </c>
      <c r="P3985" t="s">
        <v>19</v>
      </c>
      <c r="Q3985">
        <v>79</v>
      </c>
      <c r="R3985" t="s">
        <v>19</v>
      </c>
      <c r="S3985">
        <v>40.700000000000003</v>
      </c>
      <c r="T3985" t="s">
        <v>19</v>
      </c>
      <c r="U3985">
        <v>2.7</v>
      </c>
      <c r="V3985" t="s">
        <v>19</v>
      </c>
      <c r="W3985">
        <v>291</v>
      </c>
      <c r="X3985" t="s">
        <v>19</v>
      </c>
      <c r="Y3985">
        <v>56.2</v>
      </c>
      <c r="Z3985" t="s">
        <v>19</v>
      </c>
      <c r="AA3985" s="6">
        <f t="shared" si="187"/>
        <v>6.1289996555626161</v>
      </c>
      <c r="AB3985" s="6">
        <f t="shared" si="188"/>
        <v>43.032199380012713</v>
      </c>
      <c r="AC3985" s="6">
        <f t="shared" si="189"/>
        <v>3.767800619987284</v>
      </c>
    </row>
    <row r="3986" spans="1:29" hidden="1" x14ac:dyDescent="0.25">
      <c r="A3986">
        <v>200</v>
      </c>
      <c r="B3986" t="s">
        <v>17</v>
      </c>
      <c r="C3986" t="s">
        <v>18</v>
      </c>
      <c r="D3986" s="1">
        <v>45640</v>
      </c>
      <c r="E3986" s="2">
        <v>100</v>
      </c>
      <c r="F3986">
        <v>349</v>
      </c>
      <c r="G3986">
        <v>0</v>
      </c>
      <c r="H3986" t="s">
        <v>19</v>
      </c>
      <c r="I3986">
        <v>0</v>
      </c>
      <c r="J3986" t="s">
        <v>19</v>
      </c>
      <c r="K3986">
        <v>0</v>
      </c>
      <c r="L3986" t="s">
        <v>19</v>
      </c>
      <c r="M3986">
        <v>8.4</v>
      </c>
      <c r="N3986" t="s">
        <v>19</v>
      </c>
      <c r="O3986">
        <v>47.7</v>
      </c>
      <c r="P3986" t="s">
        <v>19</v>
      </c>
      <c r="Q3986">
        <v>75</v>
      </c>
      <c r="R3986" t="s">
        <v>19</v>
      </c>
      <c r="S3986">
        <v>40.200000000000003</v>
      </c>
      <c r="T3986" t="s">
        <v>19</v>
      </c>
      <c r="U3986">
        <v>2.7</v>
      </c>
      <c r="V3986" t="s">
        <v>19</v>
      </c>
      <c r="W3986">
        <v>296</v>
      </c>
      <c r="X3986" t="s">
        <v>19</v>
      </c>
      <c r="Y3986">
        <v>55.9</v>
      </c>
      <c r="Z3986" t="s">
        <v>19</v>
      </c>
      <c r="AA3986" s="6">
        <f t="shared" si="187"/>
        <v>6.2340792040915165</v>
      </c>
      <c r="AB3986" s="6">
        <f t="shared" si="188"/>
        <v>43.221342567364729</v>
      </c>
      <c r="AC3986" s="6">
        <f t="shared" si="189"/>
        <v>4.4786574326352735</v>
      </c>
    </row>
    <row r="3987" spans="1:29" hidden="1" x14ac:dyDescent="0.25">
      <c r="A3987">
        <v>200</v>
      </c>
      <c r="B3987" t="s">
        <v>17</v>
      </c>
      <c r="C3987" t="s">
        <v>18</v>
      </c>
      <c r="D3987" s="1">
        <v>45640</v>
      </c>
      <c r="E3987" s="2">
        <v>200</v>
      </c>
      <c r="F3987">
        <v>349</v>
      </c>
      <c r="G3987">
        <v>0</v>
      </c>
      <c r="H3987" t="s">
        <v>19</v>
      </c>
      <c r="I3987">
        <v>0</v>
      </c>
      <c r="J3987" t="s">
        <v>19</v>
      </c>
      <c r="K3987">
        <v>0</v>
      </c>
      <c r="L3987" t="s">
        <v>19</v>
      </c>
      <c r="M3987">
        <v>8.3000000000000007</v>
      </c>
      <c r="N3987" t="s">
        <v>19</v>
      </c>
      <c r="O3987">
        <v>46.4</v>
      </c>
      <c r="P3987" t="s">
        <v>19</v>
      </c>
      <c r="Q3987">
        <v>78</v>
      </c>
      <c r="R3987" t="s">
        <v>19</v>
      </c>
      <c r="S3987">
        <v>39.799999999999997</v>
      </c>
      <c r="T3987" t="s">
        <v>19</v>
      </c>
      <c r="U3987">
        <v>2.2000000000000002</v>
      </c>
      <c r="V3987" t="s">
        <v>19</v>
      </c>
      <c r="W3987">
        <v>300</v>
      </c>
      <c r="X3987" t="s">
        <v>19</v>
      </c>
      <c r="Y3987">
        <v>55.6</v>
      </c>
      <c r="Z3987" t="s">
        <v>19</v>
      </c>
      <c r="AA3987" s="6">
        <f t="shared" si="187"/>
        <v>5.8243309520219206</v>
      </c>
      <c r="AB3987" s="6">
        <f t="shared" si="188"/>
        <v>42.483795713639459</v>
      </c>
      <c r="AC3987" s="6">
        <f t="shared" si="189"/>
        <v>3.9162042863605393</v>
      </c>
    </row>
    <row r="3988" spans="1:29" hidden="1" x14ac:dyDescent="0.25">
      <c r="A3988">
        <v>200</v>
      </c>
      <c r="B3988" t="s">
        <v>17</v>
      </c>
      <c r="C3988" t="s">
        <v>18</v>
      </c>
      <c r="D3988" s="1">
        <v>45640</v>
      </c>
      <c r="E3988" s="2">
        <v>300</v>
      </c>
      <c r="F3988">
        <v>349</v>
      </c>
      <c r="G3988">
        <v>0</v>
      </c>
      <c r="H3988" t="s">
        <v>19</v>
      </c>
      <c r="I3988">
        <v>0</v>
      </c>
      <c r="J3988" t="s">
        <v>19</v>
      </c>
      <c r="K3988">
        <v>0</v>
      </c>
      <c r="L3988" t="s">
        <v>19</v>
      </c>
      <c r="M3988">
        <v>8.3000000000000007</v>
      </c>
      <c r="N3988" t="s">
        <v>19</v>
      </c>
      <c r="O3988">
        <v>48.3</v>
      </c>
      <c r="P3988" t="s">
        <v>19</v>
      </c>
      <c r="Q3988">
        <v>72</v>
      </c>
      <c r="R3988" t="s">
        <v>19</v>
      </c>
      <c r="S3988">
        <v>39.6</v>
      </c>
      <c r="T3988" t="s">
        <v>19</v>
      </c>
      <c r="U3988">
        <v>3.1</v>
      </c>
      <c r="V3988" t="s">
        <v>19</v>
      </c>
      <c r="W3988">
        <v>299</v>
      </c>
      <c r="X3988" t="s">
        <v>19</v>
      </c>
      <c r="Y3988">
        <v>55.3</v>
      </c>
      <c r="Z3988" t="s">
        <v>19</v>
      </c>
      <c r="AA3988" s="6">
        <f t="shared" si="187"/>
        <v>6.2696180668015327</v>
      </c>
      <c r="AB3988" s="6">
        <f t="shared" si="188"/>
        <v>43.285312520242755</v>
      </c>
      <c r="AC3988" s="6">
        <f t="shared" si="189"/>
        <v>5.0146874797572423</v>
      </c>
    </row>
    <row r="3989" spans="1:29" hidden="1" x14ac:dyDescent="0.25">
      <c r="A3989">
        <v>200</v>
      </c>
      <c r="B3989" t="s">
        <v>17</v>
      </c>
      <c r="C3989" t="s">
        <v>18</v>
      </c>
      <c r="D3989" s="1">
        <v>45640</v>
      </c>
      <c r="E3989" s="2">
        <v>400</v>
      </c>
      <c r="F3989">
        <v>349</v>
      </c>
      <c r="G3989">
        <v>0</v>
      </c>
      <c r="H3989" t="s">
        <v>19</v>
      </c>
      <c r="I3989">
        <v>0</v>
      </c>
      <c r="J3989" t="s">
        <v>19</v>
      </c>
      <c r="K3989">
        <v>0</v>
      </c>
      <c r="L3989" t="s">
        <v>19</v>
      </c>
      <c r="M3989">
        <v>8</v>
      </c>
      <c r="N3989" t="s">
        <v>19</v>
      </c>
      <c r="O3989">
        <v>47.2</v>
      </c>
      <c r="P3989" t="s">
        <v>19</v>
      </c>
      <c r="Q3989">
        <v>72</v>
      </c>
      <c r="R3989" t="s">
        <v>19</v>
      </c>
      <c r="S3989">
        <v>38.799999999999997</v>
      </c>
      <c r="T3989" t="s">
        <v>19</v>
      </c>
      <c r="U3989">
        <v>2.2999999999999998</v>
      </c>
      <c r="V3989" t="s">
        <v>19</v>
      </c>
      <c r="W3989">
        <v>303</v>
      </c>
      <c r="X3989" t="s">
        <v>19</v>
      </c>
      <c r="Y3989">
        <v>55</v>
      </c>
      <c r="Z3989" t="s">
        <v>19</v>
      </c>
      <c r="AA3989" s="6">
        <f t="shared" si="187"/>
        <v>5.6966261418873554</v>
      </c>
      <c r="AB3989" s="6">
        <f t="shared" si="188"/>
        <v>42.253927055397241</v>
      </c>
      <c r="AC3989" s="6">
        <f t="shared" si="189"/>
        <v>4.9460729446027614</v>
      </c>
    </row>
    <row r="3990" spans="1:29" hidden="1" x14ac:dyDescent="0.25">
      <c r="A3990">
        <v>200</v>
      </c>
      <c r="B3990" t="s">
        <v>17</v>
      </c>
      <c r="C3990" t="s">
        <v>18</v>
      </c>
      <c r="D3990" s="1">
        <v>45640</v>
      </c>
      <c r="E3990" s="2">
        <v>500</v>
      </c>
      <c r="F3990">
        <v>349</v>
      </c>
      <c r="G3990">
        <v>0</v>
      </c>
      <c r="H3990" t="s">
        <v>19</v>
      </c>
      <c r="I3990">
        <v>0</v>
      </c>
      <c r="J3990" t="s">
        <v>19</v>
      </c>
      <c r="K3990">
        <v>0</v>
      </c>
      <c r="L3990" t="s">
        <v>19</v>
      </c>
      <c r="M3990">
        <v>7.6</v>
      </c>
      <c r="N3990" t="s">
        <v>19</v>
      </c>
      <c r="O3990">
        <v>48.3</v>
      </c>
      <c r="P3990" t="s">
        <v>19</v>
      </c>
      <c r="Q3990">
        <v>66</v>
      </c>
      <c r="R3990" t="s">
        <v>19</v>
      </c>
      <c r="S3990">
        <v>37.6</v>
      </c>
      <c r="T3990" t="s">
        <v>19</v>
      </c>
      <c r="U3990">
        <v>3.6</v>
      </c>
      <c r="V3990" t="s">
        <v>19</v>
      </c>
      <c r="W3990">
        <v>302</v>
      </c>
      <c r="X3990" t="s">
        <v>19</v>
      </c>
      <c r="Y3990">
        <v>54.7</v>
      </c>
      <c r="Z3990" t="s">
        <v>19</v>
      </c>
      <c r="AA3990" s="6">
        <f t="shared" si="187"/>
        <v>5.7174438701273367</v>
      </c>
      <c r="AB3990" s="6">
        <f t="shared" si="188"/>
        <v>42.29139896622921</v>
      </c>
      <c r="AC3990" s="6">
        <f t="shared" si="189"/>
        <v>6.0086010337707876</v>
      </c>
    </row>
    <row r="3991" spans="1:29" hidden="1" x14ac:dyDescent="0.25">
      <c r="A3991">
        <v>200</v>
      </c>
      <c r="B3991" t="s">
        <v>17</v>
      </c>
      <c r="C3991" t="s">
        <v>18</v>
      </c>
      <c r="D3991" s="1">
        <v>45640</v>
      </c>
      <c r="E3991" s="2">
        <v>600</v>
      </c>
      <c r="F3991">
        <v>349</v>
      </c>
      <c r="G3991">
        <v>0</v>
      </c>
      <c r="H3991" t="s">
        <v>19</v>
      </c>
      <c r="I3991">
        <v>0</v>
      </c>
      <c r="J3991" t="s">
        <v>19</v>
      </c>
      <c r="K3991">
        <v>0</v>
      </c>
      <c r="L3991" t="s">
        <v>19</v>
      </c>
      <c r="M3991">
        <v>7.4</v>
      </c>
      <c r="N3991" t="s">
        <v>19</v>
      </c>
      <c r="O3991">
        <v>49.3</v>
      </c>
      <c r="P3991" t="s">
        <v>19</v>
      </c>
      <c r="Q3991">
        <v>62</v>
      </c>
      <c r="R3991" t="s">
        <v>19</v>
      </c>
      <c r="S3991">
        <v>36.9</v>
      </c>
      <c r="T3991" t="s">
        <v>19</v>
      </c>
      <c r="U3991">
        <v>4.8</v>
      </c>
      <c r="V3991" t="s">
        <v>19</v>
      </c>
      <c r="W3991">
        <v>297</v>
      </c>
      <c r="X3991" t="s">
        <v>19</v>
      </c>
      <c r="Y3991">
        <v>54.5</v>
      </c>
      <c r="Z3991" t="s">
        <v>19</v>
      </c>
      <c r="AA3991" s="6">
        <f t="shared" si="187"/>
        <v>5.8578600251863406</v>
      </c>
      <c r="AB3991" s="6">
        <f t="shared" si="188"/>
        <v>42.544148045335412</v>
      </c>
      <c r="AC3991" s="6">
        <f t="shared" si="189"/>
        <v>6.7558519546645854</v>
      </c>
    </row>
    <row r="3992" spans="1:29" hidden="1" x14ac:dyDescent="0.25">
      <c r="A3992">
        <v>200</v>
      </c>
      <c r="B3992" t="s">
        <v>17</v>
      </c>
      <c r="C3992" t="s">
        <v>18</v>
      </c>
      <c r="D3992" s="1">
        <v>45640</v>
      </c>
      <c r="E3992" s="2">
        <v>700</v>
      </c>
      <c r="F3992">
        <v>349</v>
      </c>
      <c r="G3992">
        <v>0</v>
      </c>
      <c r="H3992" t="s">
        <v>19</v>
      </c>
      <c r="I3992">
        <v>0</v>
      </c>
      <c r="J3992" t="s">
        <v>19</v>
      </c>
      <c r="K3992">
        <v>10</v>
      </c>
      <c r="L3992" t="s">
        <v>19</v>
      </c>
      <c r="M3992">
        <v>7.4</v>
      </c>
      <c r="N3992" t="s">
        <v>19</v>
      </c>
      <c r="O3992">
        <v>48.8</v>
      </c>
      <c r="P3992" t="s">
        <v>19</v>
      </c>
      <c r="Q3992">
        <v>63</v>
      </c>
      <c r="R3992" t="s">
        <v>19</v>
      </c>
      <c r="S3992">
        <v>36.799999999999997</v>
      </c>
      <c r="T3992" t="s">
        <v>19</v>
      </c>
      <c r="U3992">
        <v>3.2</v>
      </c>
      <c r="V3992" t="s">
        <v>19</v>
      </c>
      <c r="W3992">
        <v>312</v>
      </c>
      <c r="X3992" t="s">
        <v>19</v>
      </c>
      <c r="Y3992">
        <v>54.3</v>
      </c>
      <c r="Z3992" t="s">
        <v>19</v>
      </c>
      <c r="AA3992" s="6">
        <f t="shared" si="187"/>
        <v>5.6975335081729774</v>
      </c>
      <c r="AB3992" s="6">
        <f t="shared" si="188"/>
        <v>42.25556031471136</v>
      </c>
      <c r="AC3992" s="6">
        <f t="shared" si="189"/>
        <v>6.5444396852886371</v>
      </c>
    </row>
    <row r="3993" spans="1:29" hidden="1" x14ac:dyDescent="0.25">
      <c r="A3993">
        <v>200</v>
      </c>
      <c r="B3993" t="s">
        <v>17</v>
      </c>
      <c r="C3993" t="s">
        <v>18</v>
      </c>
      <c r="D3993" s="1">
        <v>45640</v>
      </c>
      <c r="E3993" s="2">
        <v>800</v>
      </c>
      <c r="F3993">
        <v>349</v>
      </c>
      <c r="G3993">
        <v>0</v>
      </c>
      <c r="H3993" t="s">
        <v>19</v>
      </c>
      <c r="I3993">
        <v>0</v>
      </c>
      <c r="J3993" t="s">
        <v>19</v>
      </c>
      <c r="K3993">
        <v>99</v>
      </c>
      <c r="L3993" t="s">
        <v>19</v>
      </c>
      <c r="M3993">
        <v>7.5</v>
      </c>
      <c r="N3993" t="s">
        <v>19</v>
      </c>
      <c r="O3993">
        <v>50.1</v>
      </c>
      <c r="P3993" t="s">
        <v>19</v>
      </c>
      <c r="Q3993">
        <v>61</v>
      </c>
      <c r="R3993" t="s">
        <v>19</v>
      </c>
      <c r="S3993">
        <v>37.299999999999997</v>
      </c>
      <c r="T3993" t="s">
        <v>19</v>
      </c>
      <c r="U3993">
        <v>2.7</v>
      </c>
      <c r="V3993" t="s">
        <v>19</v>
      </c>
      <c r="W3993">
        <v>317</v>
      </c>
      <c r="X3993" t="s">
        <v>19</v>
      </c>
      <c r="Y3993">
        <v>54.1</v>
      </c>
      <c r="Z3993" t="s">
        <v>19</v>
      </c>
      <c r="AA3993" s="6">
        <f t="shared" si="187"/>
        <v>6.166853528998848</v>
      </c>
      <c r="AB3993" s="6">
        <f t="shared" si="188"/>
        <v>43.100336352197928</v>
      </c>
      <c r="AC3993" s="6">
        <f t="shared" si="189"/>
        <v>6.9996636478020733</v>
      </c>
    </row>
    <row r="3994" spans="1:29" hidden="1" x14ac:dyDescent="0.25">
      <c r="A3994">
        <v>200</v>
      </c>
      <c r="B3994" t="s">
        <v>17</v>
      </c>
      <c r="C3994" t="s">
        <v>18</v>
      </c>
      <c r="D3994" s="1">
        <v>45640</v>
      </c>
      <c r="E3994" s="2">
        <v>900</v>
      </c>
      <c r="F3994">
        <v>349</v>
      </c>
      <c r="G3994">
        <v>0</v>
      </c>
      <c r="H3994" t="s">
        <v>19</v>
      </c>
      <c r="I3994">
        <v>0</v>
      </c>
      <c r="J3994" t="s">
        <v>19</v>
      </c>
      <c r="K3994">
        <v>348</v>
      </c>
      <c r="L3994" t="s">
        <v>19</v>
      </c>
      <c r="M3994">
        <v>8.1</v>
      </c>
      <c r="N3994" t="s">
        <v>19</v>
      </c>
      <c r="O3994">
        <v>52.2</v>
      </c>
      <c r="P3994" t="s">
        <v>19</v>
      </c>
      <c r="Q3994">
        <v>61</v>
      </c>
      <c r="R3994" t="s">
        <v>19</v>
      </c>
      <c r="S3994">
        <v>39.1</v>
      </c>
      <c r="T3994" t="s">
        <v>19</v>
      </c>
      <c r="U3994">
        <v>2</v>
      </c>
      <c r="V3994" t="s">
        <v>19</v>
      </c>
      <c r="W3994">
        <v>330</v>
      </c>
      <c r="X3994" t="s">
        <v>19</v>
      </c>
      <c r="Y3994">
        <v>53.9</v>
      </c>
      <c r="Z3994" t="s">
        <v>19</v>
      </c>
      <c r="AA3994" s="6">
        <f t="shared" si="187"/>
        <v>7.2193848043495805</v>
      </c>
      <c r="AB3994" s="6">
        <f t="shared" si="188"/>
        <v>44.994892647829246</v>
      </c>
      <c r="AC3994" s="6">
        <f t="shared" si="189"/>
        <v>7.2051073521707565</v>
      </c>
    </row>
    <row r="3995" spans="1:29" hidden="1" x14ac:dyDescent="0.25">
      <c r="A3995">
        <v>200</v>
      </c>
      <c r="B3995" t="s">
        <v>17</v>
      </c>
      <c r="C3995" t="s">
        <v>18</v>
      </c>
      <c r="D3995" s="1">
        <v>45640</v>
      </c>
      <c r="E3995">
        <v>1000</v>
      </c>
      <c r="F3995">
        <v>349</v>
      </c>
      <c r="G3995">
        <v>0.01</v>
      </c>
      <c r="H3995" t="s">
        <v>19</v>
      </c>
      <c r="I3995">
        <v>0</v>
      </c>
      <c r="J3995" t="s">
        <v>19</v>
      </c>
      <c r="K3995">
        <v>767</v>
      </c>
      <c r="L3995" t="s">
        <v>19</v>
      </c>
      <c r="M3995">
        <v>8.4</v>
      </c>
      <c r="N3995" t="s">
        <v>19</v>
      </c>
      <c r="O3995">
        <v>59.9</v>
      </c>
      <c r="P3995" t="s">
        <v>19</v>
      </c>
      <c r="Q3995">
        <v>48</v>
      </c>
      <c r="R3995" t="s">
        <v>19</v>
      </c>
      <c r="S3995">
        <v>40.1</v>
      </c>
      <c r="T3995" t="s">
        <v>19</v>
      </c>
      <c r="U3995">
        <v>3</v>
      </c>
      <c r="V3995" t="s">
        <v>19</v>
      </c>
      <c r="W3995">
        <v>321</v>
      </c>
      <c r="X3995" t="s">
        <v>19</v>
      </c>
      <c r="Y3995">
        <v>53.8</v>
      </c>
      <c r="Z3995" t="s">
        <v>19</v>
      </c>
      <c r="AA3995" s="6">
        <f t="shared" si="187"/>
        <v>9.5998608048780909</v>
      </c>
      <c r="AB3995" s="6">
        <f t="shared" si="188"/>
        <v>49.279749448780564</v>
      </c>
      <c r="AC3995" s="6">
        <f t="shared" si="189"/>
        <v>10.620250551219435</v>
      </c>
    </row>
    <row r="3996" spans="1:29" hidden="1" x14ac:dyDescent="0.25">
      <c r="A3996">
        <v>200</v>
      </c>
      <c r="B3996" t="s">
        <v>17</v>
      </c>
      <c r="C3996" t="s">
        <v>18</v>
      </c>
      <c r="D3996" s="1">
        <v>45640</v>
      </c>
      <c r="E3996">
        <v>1100</v>
      </c>
      <c r="F3996">
        <v>349</v>
      </c>
      <c r="G3996">
        <v>0.01</v>
      </c>
      <c r="H3996" t="s">
        <v>19</v>
      </c>
      <c r="I3996">
        <v>0</v>
      </c>
      <c r="J3996" t="s">
        <v>19</v>
      </c>
      <c r="K3996">
        <v>870</v>
      </c>
      <c r="L3996" t="s">
        <v>19</v>
      </c>
      <c r="M3996">
        <v>8.1</v>
      </c>
      <c r="N3996" t="s">
        <v>19</v>
      </c>
      <c r="O3996">
        <v>64.8</v>
      </c>
      <c r="P3996" t="s">
        <v>19</v>
      </c>
      <c r="Q3996">
        <v>39</v>
      </c>
      <c r="R3996" t="s">
        <v>19</v>
      </c>
      <c r="S3996">
        <v>39.200000000000003</v>
      </c>
      <c r="T3996" t="s">
        <v>19</v>
      </c>
      <c r="U3996">
        <v>2.7</v>
      </c>
      <c r="V3996" t="s">
        <v>19</v>
      </c>
      <c r="W3996">
        <v>305</v>
      </c>
      <c r="X3996" t="s">
        <v>19</v>
      </c>
      <c r="Y3996">
        <v>53.9</v>
      </c>
      <c r="Z3996" t="s">
        <v>19</v>
      </c>
      <c r="AA3996" s="6">
        <f t="shared" si="187"/>
        <v>10.738985954673424</v>
      </c>
      <c r="AB3996" s="6">
        <f t="shared" si="188"/>
        <v>51.330174718412167</v>
      </c>
      <c r="AC3996" s="6">
        <f t="shared" si="189"/>
        <v>13.469825281587831</v>
      </c>
    </row>
    <row r="3997" spans="1:29" hidden="1" x14ac:dyDescent="0.25">
      <c r="A3997">
        <v>200</v>
      </c>
      <c r="B3997" t="s">
        <v>17</v>
      </c>
      <c r="C3997" t="s">
        <v>18</v>
      </c>
      <c r="D3997" s="1">
        <v>45640</v>
      </c>
      <c r="E3997">
        <v>1200</v>
      </c>
      <c r="F3997">
        <v>349</v>
      </c>
      <c r="G3997">
        <v>0.01</v>
      </c>
      <c r="H3997" t="s">
        <v>19</v>
      </c>
      <c r="I3997">
        <v>0</v>
      </c>
      <c r="J3997" t="s">
        <v>19</v>
      </c>
      <c r="K3997">
        <v>1080</v>
      </c>
      <c r="L3997" t="s">
        <v>19</v>
      </c>
      <c r="M3997">
        <v>8.1999999999999993</v>
      </c>
      <c r="N3997" t="s">
        <v>19</v>
      </c>
      <c r="O3997">
        <v>67.599999999999994</v>
      </c>
      <c r="P3997" t="s">
        <v>19</v>
      </c>
      <c r="Q3997">
        <v>36</v>
      </c>
      <c r="R3997" t="s">
        <v>19</v>
      </c>
      <c r="S3997">
        <v>39.299999999999997</v>
      </c>
      <c r="T3997" t="s">
        <v>19</v>
      </c>
      <c r="U3997">
        <v>3</v>
      </c>
      <c r="V3997" t="s">
        <v>19</v>
      </c>
      <c r="W3997">
        <v>135</v>
      </c>
      <c r="X3997" t="s">
        <v>19</v>
      </c>
      <c r="Y3997">
        <v>54.2</v>
      </c>
      <c r="Z3997" t="s">
        <v>19</v>
      </c>
      <c r="AA3997" s="6">
        <f t="shared" si="187"/>
        <v>11.560662521904188</v>
      </c>
      <c r="AB3997" s="6">
        <f t="shared" si="188"/>
        <v>52.809192539427542</v>
      </c>
      <c r="AC3997" s="6">
        <f t="shared" si="189"/>
        <v>14.790807460572452</v>
      </c>
    </row>
    <row r="3998" spans="1:29" hidden="1" x14ac:dyDescent="0.25">
      <c r="A3998">
        <v>200</v>
      </c>
      <c r="B3998" t="s">
        <v>17</v>
      </c>
      <c r="C3998" t="s">
        <v>18</v>
      </c>
      <c r="D3998" s="1">
        <v>45640</v>
      </c>
      <c r="E3998">
        <v>1300</v>
      </c>
      <c r="F3998">
        <v>349</v>
      </c>
      <c r="G3998">
        <v>0.01</v>
      </c>
      <c r="H3998" t="s">
        <v>19</v>
      </c>
      <c r="I3998">
        <v>0</v>
      </c>
      <c r="J3998" t="s">
        <v>19</v>
      </c>
      <c r="K3998">
        <v>1128</v>
      </c>
      <c r="L3998" t="s">
        <v>19</v>
      </c>
      <c r="M3998">
        <v>8.3000000000000007</v>
      </c>
      <c r="N3998" t="s">
        <v>19</v>
      </c>
      <c r="O3998">
        <v>69.2</v>
      </c>
      <c r="P3998" t="s">
        <v>19</v>
      </c>
      <c r="Q3998">
        <v>34</v>
      </c>
      <c r="R3998" t="s">
        <v>19</v>
      </c>
      <c r="S3998">
        <v>39.6</v>
      </c>
      <c r="T3998" t="s">
        <v>19</v>
      </c>
      <c r="U3998">
        <v>4.4000000000000004</v>
      </c>
      <c r="V3998" t="s">
        <v>19</v>
      </c>
      <c r="W3998">
        <v>179</v>
      </c>
      <c r="X3998" t="s">
        <v>19</v>
      </c>
      <c r="Y3998">
        <v>54.7</v>
      </c>
      <c r="Z3998" t="s">
        <v>19</v>
      </c>
      <c r="AA3998" s="6">
        <f t="shared" si="187"/>
        <v>11.956840342635758</v>
      </c>
      <c r="AB3998" s="6">
        <f t="shared" si="188"/>
        <v>53.522312616744365</v>
      </c>
      <c r="AC3998" s="6">
        <f t="shared" si="189"/>
        <v>15.677687383255638</v>
      </c>
    </row>
    <row r="3999" spans="1:29" hidden="1" x14ac:dyDescent="0.25">
      <c r="A3999">
        <v>200</v>
      </c>
      <c r="B3999" t="s">
        <v>17</v>
      </c>
      <c r="C3999" t="s">
        <v>18</v>
      </c>
      <c r="D3999" s="1">
        <v>45640</v>
      </c>
      <c r="E3999">
        <v>1400</v>
      </c>
      <c r="F3999">
        <v>349</v>
      </c>
      <c r="G3999">
        <v>0.01</v>
      </c>
      <c r="H3999" t="s">
        <v>19</v>
      </c>
      <c r="I3999">
        <v>0</v>
      </c>
      <c r="J3999" t="s">
        <v>19</v>
      </c>
      <c r="K3999">
        <v>979</v>
      </c>
      <c r="L3999" t="s">
        <v>19</v>
      </c>
      <c r="M3999">
        <v>8.1999999999999993</v>
      </c>
      <c r="N3999" t="s">
        <v>19</v>
      </c>
      <c r="O3999">
        <v>70.3</v>
      </c>
      <c r="P3999" t="s">
        <v>19</v>
      </c>
      <c r="Q3999">
        <v>32</v>
      </c>
      <c r="R3999" t="s">
        <v>19</v>
      </c>
      <c r="S3999">
        <v>39.299999999999997</v>
      </c>
      <c r="T3999" t="s">
        <v>19</v>
      </c>
      <c r="U3999">
        <v>5.0999999999999996</v>
      </c>
      <c r="V3999" t="s">
        <v>19</v>
      </c>
      <c r="W3999">
        <v>157</v>
      </c>
      <c r="X3999" t="s">
        <v>19</v>
      </c>
      <c r="Y3999">
        <v>55.4</v>
      </c>
      <c r="Z3999" t="s">
        <v>19</v>
      </c>
      <c r="AA3999" s="6">
        <f t="shared" si="187"/>
        <v>12.111689568997566</v>
      </c>
      <c r="AB3999" s="6">
        <f t="shared" si="188"/>
        <v>53.801041224195615</v>
      </c>
      <c r="AC3999" s="6">
        <f t="shared" si="189"/>
        <v>16.498958775804383</v>
      </c>
    </row>
    <row r="4000" spans="1:29" hidden="1" x14ac:dyDescent="0.25">
      <c r="A4000">
        <v>200</v>
      </c>
      <c r="B4000" t="s">
        <v>17</v>
      </c>
      <c r="C4000" t="s">
        <v>18</v>
      </c>
      <c r="D4000" s="1">
        <v>45640</v>
      </c>
      <c r="E4000">
        <v>1500</v>
      </c>
      <c r="F4000">
        <v>349</v>
      </c>
      <c r="G4000">
        <v>0.01</v>
      </c>
      <c r="H4000" t="s">
        <v>19</v>
      </c>
      <c r="I4000">
        <v>0</v>
      </c>
      <c r="J4000" t="s">
        <v>19</v>
      </c>
      <c r="K4000">
        <v>716</v>
      </c>
      <c r="L4000" t="s">
        <v>19</v>
      </c>
      <c r="M4000">
        <v>8</v>
      </c>
      <c r="N4000" t="s">
        <v>19</v>
      </c>
      <c r="O4000">
        <v>70.400000000000006</v>
      </c>
      <c r="P4000" t="s">
        <v>19</v>
      </c>
      <c r="Q4000">
        <v>32</v>
      </c>
      <c r="R4000" t="s">
        <v>19</v>
      </c>
      <c r="S4000">
        <v>38.799999999999997</v>
      </c>
      <c r="T4000" t="s">
        <v>19</v>
      </c>
      <c r="U4000">
        <v>6.9</v>
      </c>
      <c r="V4000" t="s">
        <v>19</v>
      </c>
      <c r="W4000">
        <v>146</v>
      </c>
      <c r="X4000" t="s">
        <v>19</v>
      </c>
      <c r="Y4000">
        <v>56.1</v>
      </c>
      <c r="Z4000" t="s">
        <v>19</v>
      </c>
      <c r="AA4000" s="6">
        <f t="shared" si="187"/>
        <v>12.154351418800339</v>
      </c>
      <c r="AB4000" s="6">
        <f t="shared" si="188"/>
        <v>53.877832553840605</v>
      </c>
      <c r="AC4000" s="6">
        <f t="shared" si="189"/>
        <v>16.522167446159401</v>
      </c>
    </row>
    <row r="4001" spans="1:29" hidden="1" x14ac:dyDescent="0.25">
      <c r="A4001">
        <v>200</v>
      </c>
      <c r="B4001" t="s">
        <v>17</v>
      </c>
      <c r="C4001" t="s">
        <v>18</v>
      </c>
      <c r="D4001" s="1">
        <v>45640</v>
      </c>
      <c r="E4001">
        <v>1600</v>
      </c>
      <c r="F4001">
        <v>349</v>
      </c>
      <c r="G4001">
        <v>0.01</v>
      </c>
      <c r="H4001" t="s">
        <v>19</v>
      </c>
      <c r="I4001">
        <v>0</v>
      </c>
      <c r="J4001" t="s">
        <v>19</v>
      </c>
      <c r="K4001">
        <v>279</v>
      </c>
      <c r="L4001" t="s">
        <v>19</v>
      </c>
      <c r="M4001">
        <v>8.1</v>
      </c>
      <c r="N4001" t="s">
        <v>19</v>
      </c>
      <c r="O4001">
        <v>68.099999999999994</v>
      </c>
      <c r="P4001" t="s">
        <v>19</v>
      </c>
      <c r="Q4001">
        <v>34</v>
      </c>
      <c r="R4001" t="s">
        <v>19</v>
      </c>
      <c r="S4001">
        <v>38.9</v>
      </c>
      <c r="T4001" t="s">
        <v>19</v>
      </c>
      <c r="U4001">
        <v>7.2</v>
      </c>
      <c r="V4001" t="s">
        <v>19</v>
      </c>
      <c r="W4001">
        <v>148</v>
      </c>
      <c r="X4001" t="s">
        <v>19</v>
      </c>
      <c r="Y4001">
        <v>56.8</v>
      </c>
      <c r="Z4001" t="s">
        <v>19</v>
      </c>
      <c r="AA4001" s="6">
        <f t="shared" si="187"/>
        <v>11.480173051000872</v>
      </c>
      <c r="AB4001" s="6">
        <f t="shared" si="188"/>
        <v>52.66431149180157</v>
      </c>
      <c r="AC4001" s="6">
        <f t="shared" si="189"/>
        <v>15.435688508198425</v>
      </c>
    </row>
    <row r="4002" spans="1:29" hidden="1" x14ac:dyDescent="0.25">
      <c r="A4002">
        <v>200</v>
      </c>
      <c r="B4002" t="s">
        <v>17</v>
      </c>
      <c r="C4002" t="s">
        <v>18</v>
      </c>
      <c r="D4002" s="1">
        <v>45640</v>
      </c>
      <c r="E4002">
        <v>1700</v>
      </c>
      <c r="F4002">
        <v>349</v>
      </c>
      <c r="G4002">
        <v>0</v>
      </c>
      <c r="H4002" t="s">
        <v>19</v>
      </c>
      <c r="I4002">
        <v>0</v>
      </c>
      <c r="J4002" t="s">
        <v>19</v>
      </c>
      <c r="K4002">
        <v>29</v>
      </c>
      <c r="L4002" t="s">
        <v>19</v>
      </c>
      <c r="M4002">
        <v>8.4</v>
      </c>
      <c r="N4002" t="s">
        <v>19</v>
      </c>
      <c r="O4002">
        <v>62.9</v>
      </c>
      <c r="P4002" t="s">
        <v>19</v>
      </c>
      <c r="Q4002">
        <v>43</v>
      </c>
      <c r="R4002" t="s">
        <v>19</v>
      </c>
      <c r="S4002">
        <v>39.9</v>
      </c>
      <c r="T4002" t="s">
        <v>19</v>
      </c>
      <c r="U4002">
        <v>5.0999999999999996</v>
      </c>
      <c r="V4002" t="s">
        <v>19</v>
      </c>
      <c r="W4002">
        <v>134</v>
      </c>
      <c r="X4002" t="s">
        <v>19</v>
      </c>
      <c r="Y4002">
        <v>57.4</v>
      </c>
      <c r="Z4002" t="s">
        <v>19</v>
      </c>
      <c r="AA4002" s="6">
        <f t="shared" si="187"/>
        <v>10.396577449895256</v>
      </c>
      <c r="AB4002" s="6">
        <f t="shared" si="188"/>
        <v>50.713839409811463</v>
      </c>
      <c r="AC4002" s="6">
        <f t="shared" si="189"/>
        <v>12.186160590188535</v>
      </c>
    </row>
    <row r="4003" spans="1:29" hidden="1" x14ac:dyDescent="0.25">
      <c r="A4003">
        <v>200</v>
      </c>
      <c r="B4003" t="s">
        <v>17</v>
      </c>
      <c r="C4003" t="s">
        <v>18</v>
      </c>
      <c r="D4003" s="1">
        <v>45640</v>
      </c>
      <c r="E4003">
        <v>1800</v>
      </c>
      <c r="F4003">
        <v>349</v>
      </c>
      <c r="G4003">
        <v>0</v>
      </c>
      <c r="H4003" t="s">
        <v>19</v>
      </c>
      <c r="I4003">
        <v>0</v>
      </c>
      <c r="J4003" t="s">
        <v>19</v>
      </c>
      <c r="K4003">
        <v>0</v>
      </c>
      <c r="L4003" t="s">
        <v>19</v>
      </c>
      <c r="M4003">
        <v>8.1</v>
      </c>
      <c r="N4003" t="s">
        <v>19</v>
      </c>
      <c r="O4003">
        <v>58.1</v>
      </c>
      <c r="P4003" t="s">
        <v>19</v>
      </c>
      <c r="Q4003">
        <v>49</v>
      </c>
      <c r="R4003" t="s">
        <v>19</v>
      </c>
      <c r="S4003">
        <v>39</v>
      </c>
      <c r="T4003" t="s">
        <v>19</v>
      </c>
      <c r="U4003">
        <v>2</v>
      </c>
      <c r="V4003" t="s">
        <v>19</v>
      </c>
      <c r="W4003">
        <v>139</v>
      </c>
      <c r="X4003" t="s">
        <v>19</v>
      </c>
      <c r="Y4003">
        <v>57.7</v>
      </c>
      <c r="Z4003" t="s">
        <v>19</v>
      </c>
      <c r="AA4003" s="6">
        <f t="shared" si="187"/>
        <v>8.8597222197533281</v>
      </c>
      <c r="AB4003" s="6">
        <f t="shared" si="188"/>
        <v>47.947499995555987</v>
      </c>
      <c r="AC4003" s="6">
        <f t="shared" si="189"/>
        <v>10.152500004444015</v>
      </c>
    </row>
    <row r="4004" spans="1:29" hidden="1" x14ac:dyDescent="0.25">
      <c r="A4004">
        <v>200</v>
      </c>
      <c r="B4004" t="s">
        <v>17</v>
      </c>
      <c r="C4004" t="s">
        <v>18</v>
      </c>
      <c r="D4004" s="1">
        <v>45640</v>
      </c>
      <c r="E4004">
        <v>1900</v>
      </c>
      <c r="F4004">
        <v>349</v>
      </c>
      <c r="G4004">
        <v>0</v>
      </c>
      <c r="H4004" t="s">
        <v>19</v>
      </c>
      <c r="I4004">
        <v>0</v>
      </c>
      <c r="J4004" t="s">
        <v>19</v>
      </c>
      <c r="K4004">
        <v>0</v>
      </c>
      <c r="L4004" t="s">
        <v>19</v>
      </c>
      <c r="M4004">
        <v>8.4</v>
      </c>
      <c r="N4004" t="s">
        <v>19</v>
      </c>
      <c r="O4004">
        <v>52.3</v>
      </c>
      <c r="P4004" t="s">
        <v>19</v>
      </c>
      <c r="Q4004">
        <v>63</v>
      </c>
      <c r="R4004" t="s">
        <v>19</v>
      </c>
      <c r="S4004">
        <v>40</v>
      </c>
      <c r="T4004" t="s">
        <v>19</v>
      </c>
      <c r="U4004">
        <v>1.4</v>
      </c>
      <c r="V4004" t="s">
        <v>19</v>
      </c>
      <c r="W4004">
        <v>321</v>
      </c>
      <c r="X4004" t="s">
        <v>19</v>
      </c>
      <c r="Y4004">
        <v>57.8</v>
      </c>
      <c r="Z4004" t="s">
        <v>19</v>
      </c>
      <c r="AA4004" s="6">
        <f t="shared" si="187"/>
        <v>7.4651665238134282</v>
      </c>
      <c r="AB4004" s="6">
        <f t="shared" si="188"/>
        <v>45.43729974286417</v>
      </c>
      <c r="AC4004" s="6">
        <f t="shared" si="189"/>
        <v>6.8627002571358275</v>
      </c>
    </row>
    <row r="4005" spans="1:29" hidden="1" x14ac:dyDescent="0.25">
      <c r="A4005">
        <v>200</v>
      </c>
      <c r="B4005" t="s">
        <v>17</v>
      </c>
      <c r="C4005" t="s">
        <v>18</v>
      </c>
      <c r="D4005" s="1">
        <v>45640</v>
      </c>
      <c r="E4005">
        <v>2000</v>
      </c>
      <c r="F4005">
        <v>349</v>
      </c>
      <c r="G4005">
        <v>0</v>
      </c>
      <c r="H4005" t="s">
        <v>19</v>
      </c>
      <c r="I4005">
        <v>0</v>
      </c>
      <c r="J4005" t="s">
        <v>19</v>
      </c>
      <c r="K4005">
        <v>0</v>
      </c>
      <c r="L4005" t="s">
        <v>19</v>
      </c>
      <c r="M4005">
        <v>8.6</v>
      </c>
      <c r="N4005" t="s">
        <v>19</v>
      </c>
      <c r="O4005">
        <v>48</v>
      </c>
      <c r="P4005" t="s">
        <v>19</v>
      </c>
      <c r="Q4005">
        <v>75</v>
      </c>
      <c r="R4005" t="s">
        <v>19</v>
      </c>
      <c r="S4005">
        <v>40.5</v>
      </c>
      <c r="T4005" t="s">
        <v>19</v>
      </c>
      <c r="U4005">
        <v>1.9</v>
      </c>
      <c r="V4005" t="s">
        <v>19</v>
      </c>
      <c r="W4005">
        <v>284</v>
      </c>
      <c r="X4005" t="s">
        <v>19</v>
      </c>
      <c r="Y4005">
        <v>57.6</v>
      </c>
      <c r="Z4005" t="s">
        <v>19</v>
      </c>
      <c r="AA4005" s="6">
        <f t="shared" si="187"/>
        <v>6.3918017325953436</v>
      </c>
      <c r="AB4005" s="6">
        <f t="shared" si="188"/>
        <v>43.505243118671615</v>
      </c>
      <c r="AC4005" s="6">
        <f t="shared" si="189"/>
        <v>4.4947568813283851</v>
      </c>
    </row>
    <row r="4006" spans="1:29" hidden="1" x14ac:dyDescent="0.25">
      <c r="A4006">
        <v>200</v>
      </c>
      <c r="B4006" t="s">
        <v>17</v>
      </c>
      <c r="C4006" t="s">
        <v>18</v>
      </c>
      <c r="D4006" s="1">
        <v>45640</v>
      </c>
      <c r="E4006">
        <v>2100</v>
      </c>
      <c r="F4006">
        <v>349</v>
      </c>
      <c r="G4006">
        <v>0</v>
      </c>
      <c r="H4006" t="s">
        <v>19</v>
      </c>
      <c r="I4006">
        <v>0</v>
      </c>
      <c r="J4006" t="s">
        <v>19</v>
      </c>
      <c r="K4006">
        <v>0</v>
      </c>
      <c r="L4006" t="s">
        <v>19</v>
      </c>
      <c r="M4006">
        <v>8.5</v>
      </c>
      <c r="N4006" t="s">
        <v>19</v>
      </c>
      <c r="O4006">
        <v>46.5</v>
      </c>
      <c r="P4006" t="s">
        <v>19</v>
      </c>
      <c r="Q4006">
        <v>79</v>
      </c>
      <c r="R4006" t="s">
        <v>19</v>
      </c>
      <c r="S4006">
        <v>40.200000000000003</v>
      </c>
      <c r="T4006" t="s">
        <v>19</v>
      </c>
      <c r="U4006">
        <v>2.6</v>
      </c>
      <c r="V4006" t="s">
        <v>19</v>
      </c>
      <c r="W4006">
        <v>287</v>
      </c>
      <c r="X4006" t="s">
        <v>19</v>
      </c>
      <c r="Y4006">
        <v>57.3</v>
      </c>
      <c r="Z4006" t="s">
        <v>19</v>
      </c>
      <c r="AA4006" s="6">
        <f t="shared" si="187"/>
        <v>5.9694321474656729</v>
      </c>
      <c r="AB4006" s="6">
        <f t="shared" si="188"/>
        <v>42.744977865438216</v>
      </c>
      <c r="AC4006" s="6">
        <f t="shared" si="189"/>
        <v>3.7550221345617842</v>
      </c>
    </row>
    <row r="4007" spans="1:29" hidden="1" x14ac:dyDescent="0.25">
      <c r="A4007">
        <v>200</v>
      </c>
      <c r="B4007" t="s">
        <v>17</v>
      </c>
      <c r="C4007" t="s">
        <v>18</v>
      </c>
      <c r="D4007" s="1">
        <v>45640</v>
      </c>
      <c r="E4007">
        <v>2200</v>
      </c>
      <c r="F4007">
        <v>349</v>
      </c>
      <c r="G4007">
        <v>0</v>
      </c>
      <c r="H4007" t="s">
        <v>19</v>
      </c>
      <c r="I4007">
        <v>0</v>
      </c>
      <c r="J4007" t="s">
        <v>19</v>
      </c>
      <c r="K4007">
        <v>0</v>
      </c>
      <c r="L4007" t="s">
        <v>19</v>
      </c>
      <c r="M4007">
        <v>8.5</v>
      </c>
      <c r="N4007" t="s">
        <v>19</v>
      </c>
      <c r="O4007">
        <v>49.7</v>
      </c>
      <c r="P4007" t="s">
        <v>19</v>
      </c>
      <c r="Q4007">
        <v>70</v>
      </c>
      <c r="R4007" t="s">
        <v>19</v>
      </c>
      <c r="S4007">
        <v>40.200000000000003</v>
      </c>
      <c r="T4007" t="s">
        <v>19</v>
      </c>
      <c r="U4007">
        <v>3.2</v>
      </c>
      <c r="V4007" t="s">
        <v>19</v>
      </c>
      <c r="W4007">
        <v>302</v>
      </c>
      <c r="X4007" t="s">
        <v>19</v>
      </c>
      <c r="Y4007">
        <v>57</v>
      </c>
      <c r="Z4007" t="s">
        <v>19</v>
      </c>
      <c r="AA4007" s="6">
        <f t="shared" si="187"/>
        <v>6.8090257027242309</v>
      </c>
      <c r="AB4007" s="6">
        <f t="shared" si="188"/>
        <v>44.256246264903616</v>
      </c>
      <c r="AC4007" s="6">
        <f t="shared" si="189"/>
        <v>5.4437537350963865</v>
      </c>
    </row>
    <row r="4008" spans="1:29" hidden="1" x14ac:dyDescent="0.25">
      <c r="A4008">
        <v>200</v>
      </c>
      <c r="B4008" t="s">
        <v>17</v>
      </c>
      <c r="C4008" t="s">
        <v>18</v>
      </c>
      <c r="D4008" s="1">
        <v>45640</v>
      </c>
      <c r="E4008">
        <v>2300</v>
      </c>
      <c r="F4008">
        <v>349</v>
      </c>
      <c r="G4008">
        <v>0</v>
      </c>
      <c r="H4008" t="s">
        <v>19</v>
      </c>
      <c r="I4008">
        <v>0</v>
      </c>
      <c r="J4008" t="s">
        <v>19</v>
      </c>
      <c r="K4008">
        <v>0</v>
      </c>
      <c r="L4008" t="s">
        <v>19</v>
      </c>
      <c r="M4008">
        <v>8</v>
      </c>
      <c r="N4008" t="s">
        <v>19</v>
      </c>
      <c r="O4008">
        <v>51.7</v>
      </c>
      <c r="P4008" t="s">
        <v>19</v>
      </c>
      <c r="Q4008">
        <v>61</v>
      </c>
      <c r="R4008" t="s">
        <v>19</v>
      </c>
      <c r="S4008">
        <v>38.799999999999997</v>
      </c>
      <c r="T4008" t="s">
        <v>19</v>
      </c>
      <c r="U4008">
        <v>4.4000000000000004</v>
      </c>
      <c r="V4008" t="s">
        <v>19</v>
      </c>
      <c r="W4008">
        <v>297</v>
      </c>
      <c r="X4008" t="s">
        <v>19</v>
      </c>
      <c r="Y4008">
        <v>56.6</v>
      </c>
      <c r="Z4008" t="s">
        <v>19</v>
      </c>
      <c r="AA4008" s="6">
        <f t="shared" si="187"/>
        <v>6.9687827882555755</v>
      </c>
      <c r="AB4008" s="6">
        <f t="shared" si="188"/>
        <v>44.543809018860031</v>
      </c>
      <c r="AC4008" s="6">
        <f t="shared" si="189"/>
        <v>7.1561909811399715</v>
      </c>
    </row>
    <row r="4009" spans="1:29" hidden="1" x14ac:dyDescent="0.25">
      <c r="A4009">
        <v>200</v>
      </c>
      <c r="B4009" t="s">
        <v>17</v>
      </c>
      <c r="C4009" t="s">
        <v>18</v>
      </c>
      <c r="D4009" s="1">
        <v>45640</v>
      </c>
      <c r="E4009">
        <v>2400</v>
      </c>
      <c r="F4009">
        <v>349</v>
      </c>
      <c r="G4009">
        <v>0</v>
      </c>
      <c r="H4009" t="s">
        <v>19</v>
      </c>
      <c r="I4009">
        <v>0</v>
      </c>
      <c r="J4009" t="s">
        <v>19</v>
      </c>
      <c r="K4009">
        <v>0</v>
      </c>
      <c r="L4009" t="s">
        <v>19</v>
      </c>
      <c r="M4009">
        <v>7.8</v>
      </c>
      <c r="N4009" t="s">
        <v>19</v>
      </c>
      <c r="O4009">
        <v>51.6</v>
      </c>
      <c r="P4009" t="s">
        <v>19</v>
      </c>
      <c r="Q4009">
        <v>60</v>
      </c>
      <c r="R4009" t="s">
        <v>19</v>
      </c>
      <c r="S4009">
        <v>38.200000000000003</v>
      </c>
      <c r="T4009" t="s">
        <v>19</v>
      </c>
      <c r="U4009">
        <v>3.9</v>
      </c>
      <c r="V4009" t="s">
        <v>19</v>
      </c>
      <c r="W4009">
        <v>311</v>
      </c>
      <c r="X4009" t="s">
        <v>19</v>
      </c>
      <c r="Y4009">
        <v>56.2</v>
      </c>
      <c r="Z4009" t="s">
        <v>19</v>
      </c>
      <c r="AA4009" s="6">
        <f t="shared" si="187"/>
        <v>6.8223916682344559</v>
      </c>
      <c r="AB4009" s="6">
        <f t="shared" si="188"/>
        <v>44.280305002822018</v>
      </c>
      <c r="AC4009" s="6">
        <f t="shared" si="189"/>
        <v>7.319694997177983</v>
      </c>
    </row>
    <row r="4010" spans="1:29" hidden="1" x14ac:dyDescent="0.25">
      <c r="A4010">
        <v>200</v>
      </c>
      <c r="B4010" t="s">
        <v>17</v>
      </c>
      <c r="C4010" t="s">
        <v>18</v>
      </c>
      <c r="D4010" s="1">
        <v>45641</v>
      </c>
      <c r="E4010" s="2">
        <v>100</v>
      </c>
      <c r="F4010">
        <v>350</v>
      </c>
      <c r="G4010">
        <v>0</v>
      </c>
      <c r="H4010" t="s">
        <v>19</v>
      </c>
      <c r="I4010">
        <v>0</v>
      </c>
      <c r="J4010" t="s">
        <v>19</v>
      </c>
      <c r="K4010">
        <v>0</v>
      </c>
      <c r="L4010" t="s">
        <v>19</v>
      </c>
      <c r="M4010">
        <v>7.4</v>
      </c>
      <c r="N4010" t="s">
        <v>19</v>
      </c>
      <c r="O4010">
        <v>49.9</v>
      </c>
      <c r="P4010" t="s">
        <v>19</v>
      </c>
      <c r="Q4010">
        <v>60</v>
      </c>
      <c r="R4010" t="s">
        <v>19</v>
      </c>
      <c r="S4010">
        <v>36.700000000000003</v>
      </c>
      <c r="T4010" t="s">
        <v>19</v>
      </c>
      <c r="U4010">
        <v>3.4</v>
      </c>
      <c r="V4010" t="s">
        <v>19</v>
      </c>
      <c r="W4010">
        <v>319</v>
      </c>
      <c r="X4010" t="s">
        <v>19</v>
      </c>
      <c r="Y4010">
        <v>55.9</v>
      </c>
      <c r="Z4010" t="s">
        <v>19</v>
      </c>
      <c r="AA4010" s="6">
        <f t="shared" si="187"/>
        <v>5.9736772658867849</v>
      </c>
      <c r="AB4010" s="6">
        <f t="shared" si="188"/>
        <v>42.752619078596211</v>
      </c>
      <c r="AC4010" s="6">
        <f t="shared" si="189"/>
        <v>7.1473809214037871</v>
      </c>
    </row>
    <row r="4011" spans="1:29" hidden="1" x14ac:dyDescent="0.25">
      <c r="A4011">
        <v>200</v>
      </c>
      <c r="B4011" t="s">
        <v>17</v>
      </c>
      <c r="C4011" t="s">
        <v>18</v>
      </c>
      <c r="D4011" s="1">
        <v>45641</v>
      </c>
      <c r="E4011" s="2">
        <v>200</v>
      </c>
      <c r="F4011">
        <v>350</v>
      </c>
      <c r="G4011">
        <v>0</v>
      </c>
      <c r="H4011" t="s">
        <v>19</v>
      </c>
      <c r="I4011">
        <v>0</v>
      </c>
      <c r="J4011" t="s">
        <v>19</v>
      </c>
      <c r="K4011">
        <v>0</v>
      </c>
      <c r="L4011" t="s">
        <v>19</v>
      </c>
      <c r="M4011">
        <v>7.1</v>
      </c>
      <c r="N4011" t="s">
        <v>19</v>
      </c>
      <c r="O4011">
        <v>48.3</v>
      </c>
      <c r="P4011" t="s">
        <v>19</v>
      </c>
      <c r="Q4011">
        <v>61</v>
      </c>
      <c r="R4011" t="s">
        <v>19</v>
      </c>
      <c r="S4011">
        <v>35.6</v>
      </c>
      <c r="T4011" t="s">
        <v>19</v>
      </c>
      <c r="U4011">
        <v>3.3</v>
      </c>
      <c r="V4011" t="s">
        <v>19</v>
      </c>
      <c r="W4011">
        <v>313</v>
      </c>
      <c r="X4011" t="s">
        <v>19</v>
      </c>
      <c r="Y4011">
        <v>55.6</v>
      </c>
      <c r="Z4011" t="s">
        <v>19</v>
      </c>
      <c r="AA4011" s="6">
        <f t="shared" si="187"/>
        <v>5.2646778400815251</v>
      </c>
      <c r="AB4011" s="6">
        <f t="shared" si="188"/>
        <v>41.476420112146741</v>
      </c>
      <c r="AC4011" s="6">
        <f t="shared" si="189"/>
        <v>6.8235798878532563</v>
      </c>
    </row>
    <row r="4012" spans="1:29" hidden="1" x14ac:dyDescent="0.25">
      <c r="A4012">
        <v>200</v>
      </c>
      <c r="B4012" t="s">
        <v>17</v>
      </c>
      <c r="C4012" t="s">
        <v>18</v>
      </c>
      <c r="D4012" s="1">
        <v>45641</v>
      </c>
      <c r="E4012" s="2">
        <v>300</v>
      </c>
      <c r="F4012">
        <v>350</v>
      </c>
      <c r="G4012">
        <v>0</v>
      </c>
      <c r="H4012" t="s">
        <v>19</v>
      </c>
      <c r="I4012">
        <v>0</v>
      </c>
      <c r="J4012" t="s">
        <v>19</v>
      </c>
      <c r="K4012">
        <v>0</v>
      </c>
      <c r="L4012" t="s">
        <v>19</v>
      </c>
      <c r="M4012">
        <v>7</v>
      </c>
      <c r="N4012" t="s">
        <v>19</v>
      </c>
      <c r="O4012">
        <v>47.1</v>
      </c>
      <c r="P4012" t="s">
        <v>19</v>
      </c>
      <c r="Q4012">
        <v>63</v>
      </c>
      <c r="R4012" t="s">
        <v>19</v>
      </c>
      <c r="S4012">
        <v>35.4</v>
      </c>
      <c r="T4012" t="s">
        <v>19</v>
      </c>
      <c r="U4012">
        <v>2.7</v>
      </c>
      <c r="V4012" t="s">
        <v>19</v>
      </c>
      <c r="W4012">
        <v>319</v>
      </c>
      <c r="X4012" t="s">
        <v>19</v>
      </c>
      <c r="Y4012">
        <v>55.3</v>
      </c>
      <c r="Z4012" t="s">
        <v>19</v>
      </c>
      <c r="AA4012" s="6">
        <f t="shared" si="187"/>
        <v>4.8389617898382351</v>
      </c>
      <c r="AB4012" s="6">
        <f t="shared" si="188"/>
        <v>40.710131221708821</v>
      </c>
      <c r="AC4012" s="6">
        <f t="shared" si="189"/>
        <v>6.3898687782911807</v>
      </c>
    </row>
    <row r="4013" spans="1:29" hidden="1" x14ac:dyDescent="0.25">
      <c r="A4013">
        <v>200</v>
      </c>
      <c r="B4013" t="s">
        <v>17</v>
      </c>
      <c r="C4013" t="s">
        <v>18</v>
      </c>
      <c r="D4013" s="1">
        <v>45641</v>
      </c>
      <c r="E4013" s="2">
        <v>400</v>
      </c>
      <c r="F4013">
        <v>350</v>
      </c>
      <c r="G4013">
        <v>0</v>
      </c>
      <c r="H4013" t="s">
        <v>19</v>
      </c>
      <c r="I4013">
        <v>0</v>
      </c>
      <c r="J4013" t="s">
        <v>19</v>
      </c>
      <c r="K4013">
        <v>0</v>
      </c>
      <c r="L4013" t="s">
        <v>19</v>
      </c>
      <c r="M4013">
        <v>7.1</v>
      </c>
      <c r="N4013" t="s">
        <v>19</v>
      </c>
      <c r="O4013">
        <v>45.4</v>
      </c>
      <c r="P4013" t="s">
        <v>19</v>
      </c>
      <c r="Q4013">
        <v>69</v>
      </c>
      <c r="R4013" t="s">
        <v>19</v>
      </c>
      <c r="S4013">
        <v>35.700000000000003</v>
      </c>
      <c r="T4013" t="s">
        <v>19</v>
      </c>
      <c r="U4013">
        <v>2.9</v>
      </c>
      <c r="V4013" t="s">
        <v>19</v>
      </c>
      <c r="W4013">
        <v>332</v>
      </c>
      <c r="X4013" t="s">
        <v>19</v>
      </c>
      <c r="Y4013">
        <v>55</v>
      </c>
      <c r="Z4013" t="s">
        <v>19</v>
      </c>
      <c r="AA4013" s="6">
        <f t="shared" si="187"/>
        <v>4.4963152190965605</v>
      </c>
      <c r="AB4013" s="6">
        <f t="shared" si="188"/>
        <v>40.093367394373807</v>
      </c>
      <c r="AC4013" s="6">
        <f t="shared" si="189"/>
        <v>5.3066326056261914</v>
      </c>
    </row>
    <row r="4014" spans="1:29" hidden="1" x14ac:dyDescent="0.25">
      <c r="A4014">
        <v>200</v>
      </c>
      <c r="B4014" t="s">
        <v>17</v>
      </c>
      <c r="C4014" t="s">
        <v>18</v>
      </c>
      <c r="D4014" s="1">
        <v>45641</v>
      </c>
      <c r="E4014" s="2">
        <v>500</v>
      </c>
      <c r="F4014">
        <v>350</v>
      </c>
      <c r="G4014">
        <v>0</v>
      </c>
      <c r="H4014" t="s">
        <v>19</v>
      </c>
      <c r="I4014">
        <v>0</v>
      </c>
      <c r="J4014" t="s">
        <v>19</v>
      </c>
      <c r="K4014">
        <v>0</v>
      </c>
      <c r="L4014" t="s">
        <v>19</v>
      </c>
      <c r="M4014">
        <v>7.1</v>
      </c>
      <c r="N4014" t="s">
        <v>19</v>
      </c>
      <c r="O4014">
        <v>45.6</v>
      </c>
      <c r="P4014" t="s">
        <v>19</v>
      </c>
      <c r="Q4014">
        <v>68</v>
      </c>
      <c r="R4014" t="s">
        <v>19</v>
      </c>
      <c r="S4014">
        <v>35.799999999999997</v>
      </c>
      <c r="T4014" t="s">
        <v>19</v>
      </c>
      <c r="U4014">
        <v>2.2000000000000002</v>
      </c>
      <c r="V4014" t="s">
        <v>19</v>
      </c>
      <c r="W4014">
        <v>324</v>
      </c>
      <c r="X4014" t="s">
        <v>19</v>
      </c>
      <c r="Y4014">
        <v>54.7</v>
      </c>
      <c r="Z4014" t="s">
        <v>19</v>
      </c>
      <c r="AA4014" s="6">
        <f t="shared" si="187"/>
        <v>4.5122809279610241</v>
      </c>
      <c r="AB4014" s="6">
        <f t="shared" si="188"/>
        <v>40.122105670329844</v>
      </c>
      <c r="AC4014" s="6">
        <f t="shared" si="189"/>
        <v>5.477894329670157</v>
      </c>
    </row>
    <row r="4015" spans="1:29" hidden="1" x14ac:dyDescent="0.25">
      <c r="A4015">
        <v>200</v>
      </c>
      <c r="B4015" t="s">
        <v>17</v>
      </c>
      <c r="C4015" t="s">
        <v>18</v>
      </c>
      <c r="D4015" s="1">
        <v>45641</v>
      </c>
      <c r="E4015" s="2">
        <v>600</v>
      </c>
      <c r="F4015">
        <v>350</v>
      </c>
      <c r="G4015">
        <v>0</v>
      </c>
      <c r="H4015" t="s">
        <v>19</v>
      </c>
      <c r="I4015">
        <v>0</v>
      </c>
      <c r="J4015" t="s">
        <v>19</v>
      </c>
      <c r="K4015">
        <v>0</v>
      </c>
      <c r="L4015" t="s">
        <v>19</v>
      </c>
      <c r="M4015">
        <v>7</v>
      </c>
      <c r="N4015" t="s">
        <v>19</v>
      </c>
      <c r="O4015">
        <v>43.9</v>
      </c>
      <c r="P4015" t="s">
        <v>19</v>
      </c>
      <c r="Q4015">
        <v>72</v>
      </c>
      <c r="R4015" t="s">
        <v>19</v>
      </c>
      <c r="S4015">
        <v>35.4</v>
      </c>
      <c r="T4015" t="s">
        <v>19</v>
      </c>
      <c r="U4015">
        <v>1.9</v>
      </c>
      <c r="V4015" t="s">
        <v>19</v>
      </c>
      <c r="W4015">
        <v>57</v>
      </c>
      <c r="X4015" t="s">
        <v>19</v>
      </c>
      <c r="Y4015">
        <v>54.4</v>
      </c>
      <c r="Z4015" t="s">
        <v>19</v>
      </c>
      <c r="AA4015" s="6">
        <f t="shared" si="187"/>
        <v>3.9776416269080865</v>
      </c>
      <c r="AB4015" s="6">
        <f t="shared" si="188"/>
        <v>39.159754928434559</v>
      </c>
      <c r="AC4015" s="6">
        <f t="shared" si="189"/>
        <v>4.7402450715654396</v>
      </c>
    </row>
    <row r="4016" spans="1:29" hidden="1" x14ac:dyDescent="0.25">
      <c r="A4016">
        <v>200</v>
      </c>
      <c r="B4016" t="s">
        <v>17</v>
      </c>
      <c r="C4016" t="s">
        <v>18</v>
      </c>
      <c r="D4016" s="1">
        <v>45641</v>
      </c>
      <c r="E4016" s="2">
        <v>700</v>
      </c>
      <c r="F4016">
        <v>350</v>
      </c>
      <c r="G4016">
        <v>0</v>
      </c>
      <c r="H4016" t="s">
        <v>19</v>
      </c>
      <c r="I4016">
        <v>0</v>
      </c>
      <c r="J4016" t="s">
        <v>19</v>
      </c>
      <c r="K4016">
        <v>9</v>
      </c>
      <c r="L4016" t="s">
        <v>19</v>
      </c>
      <c r="M4016">
        <v>7.1</v>
      </c>
      <c r="N4016" t="s">
        <v>19</v>
      </c>
      <c r="O4016">
        <v>43.9</v>
      </c>
      <c r="P4016" t="s">
        <v>19</v>
      </c>
      <c r="Q4016">
        <v>72</v>
      </c>
      <c r="R4016" t="s">
        <v>19</v>
      </c>
      <c r="S4016">
        <v>35.6</v>
      </c>
      <c r="T4016" t="s">
        <v>19</v>
      </c>
      <c r="U4016">
        <v>2</v>
      </c>
      <c r="V4016" t="s">
        <v>19</v>
      </c>
      <c r="W4016">
        <v>287</v>
      </c>
      <c r="X4016" t="s">
        <v>19</v>
      </c>
      <c r="Y4016">
        <v>54.2</v>
      </c>
      <c r="Z4016" t="s">
        <v>19</v>
      </c>
      <c r="AA4016" s="6">
        <f t="shared" si="187"/>
        <v>3.9776416269080865</v>
      </c>
      <c r="AB4016" s="6">
        <f t="shared" si="188"/>
        <v>39.159754928434559</v>
      </c>
      <c r="AC4016" s="6">
        <f t="shared" si="189"/>
        <v>4.7402450715654396</v>
      </c>
    </row>
    <row r="4017" spans="1:29" hidden="1" x14ac:dyDescent="0.25">
      <c r="A4017">
        <v>200</v>
      </c>
      <c r="B4017" t="s">
        <v>17</v>
      </c>
      <c r="C4017" t="s">
        <v>18</v>
      </c>
      <c r="D4017" s="1">
        <v>45641</v>
      </c>
      <c r="E4017" s="2">
        <v>800</v>
      </c>
      <c r="F4017">
        <v>350</v>
      </c>
      <c r="G4017">
        <v>0</v>
      </c>
      <c r="H4017" t="s">
        <v>19</v>
      </c>
      <c r="I4017">
        <v>0</v>
      </c>
      <c r="J4017" t="s">
        <v>19</v>
      </c>
      <c r="K4017">
        <v>143</v>
      </c>
      <c r="L4017" t="s">
        <v>19</v>
      </c>
      <c r="M4017">
        <v>7.7</v>
      </c>
      <c r="N4017" t="s">
        <v>19</v>
      </c>
      <c r="O4017">
        <v>47.1</v>
      </c>
      <c r="P4017" t="s">
        <v>19</v>
      </c>
      <c r="Q4017">
        <v>70</v>
      </c>
      <c r="R4017" t="s">
        <v>19</v>
      </c>
      <c r="S4017">
        <v>37.9</v>
      </c>
      <c r="T4017" t="s">
        <v>19</v>
      </c>
      <c r="U4017">
        <v>3.1</v>
      </c>
      <c r="V4017" t="s">
        <v>19</v>
      </c>
      <c r="W4017">
        <v>297</v>
      </c>
      <c r="X4017" t="s">
        <v>19</v>
      </c>
      <c r="Y4017">
        <v>53.9</v>
      </c>
      <c r="Z4017" t="s">
        <v>19</v>
      </c>
      <c r="AA4017" s="6">
        <f t="shared" si="187"/>
        <v>5.4633765150540317</v>
      </c>
      <c r="AB4017" s="6">
        <f t="shared" si="188"/>
        <v>41.834077727097252</v>
      </c>
      <c r="AC4017" s="6">
        <f t="shared" si="189"/>
        <v>5.2659222729027491</v>
      </c>
    </row>
    <row r="4018" spans="1:29" hidden="1" x14ac:dyDescent="0.25">
      <c r="A4018">
        <v>200</v>
      </c>
      <c r="B4018" t="s">
        <v>17</v>
      </c>
      <c r="C4018" t="s">
        <v>18</v>
      </c>
      <c r="D4018" s="1">
        <v>45641</v>
      </c>
      <c r="E4018" s="2">
        <v>900</v>
      </c>
      <c r="F4018">
        <v>350</v>
      </c>
      <c r="G4018">
        <v>0</v>
      </c>
      <c r="H4018" t="s">
        <v>19</v>
      </c>
      <c r="I4018">
        <v>0</v>
      </c>
      <c r="J4018" t="s">
        <v>19</v>
      </c>
      <c r="K4018">
        <v>422</v>
      </c>
      <c r="L4018" t="s">
        <v>19</v>
      </c>
      <c r="M4018">
        <v>8.6</v>
      </c>
      <c r="N4018" t="s">
        <v>19</v>
      </c>
      <c r="O4018">
        <v>56.9</v>
      </c>
      <c r="P4018" t="s">
        <v>19</v>
      </c>
      <c r="Q4018">
        <v>54</v>
      </c>
      <c r="R4018" t="s">
        <v>19</v>
      </c>
      <c r="S4018">
        <v>40.6</v>
      </c>
      <c r="T4018" t="s">
        <v>19</v>
      </c>
      <c r="U4018">
        <v>3.9</v>
      </c>
      <c r="V4018" t="s">
        <v>19</v>
      </c>
      <c r="W4018">
        <v>321</v>
      </c>
      <c r="X4018" t="s">
        <v>19</v>
      </c>
      <c r="Y4018">
        <v>53.6</v>
      </c>
      <c r="Z4018" t="s">
        <v>19</v>
      </c>
      <c r="AA4018" s="6">
        <f t="shared" si="187"/>
        <v>8.8270987316528569</v>
      </c>
      <c r="AB4018" s="6">
        <f t="shared" si="188"/>
        <v>47.888777716975142</v>
      </c>
      <c r="AC4018" s="6">
        <f t="shared" si="189"/>
        <v>9.0112222830248569</v>
      </c>
    </row>
    <row r="4019" spans="1:29" hidden="1" x14ac:dyDescent="0.25">
      <c r="A4019">
        <v>200</v>
      </c>
      <c r="B4019" t="s">
        <v>17</v>
      </c>
      <c r="C4019" t="s">
        <v>18</v>
      </c>
      <c r="D4019" s="1">
        <v>45641</v>
      </c>
      <c r="E4019">
        <v>1000</v>
      </c>
      <c r="F4019">
        <v>350</v>
      </c>
      <c r="G4019">
        <v>0.01</v>
      </c>
      <c r="H4019" t="s">
        <v>19</v>
      </c>
      <c r="I4019">
        <v>0</v>
      </c>
      <c r="J4019" t="s">
        <v>19</v>
      </c>
      <c r="K4019">
        <v>850</v>
      </c>
      <c r="L4019" t="s">
        <v>19</v>
      </c>
      <c r="M4019">
        <v>8.9</v>
      </c>
      <c r="N4019" t="s">
        <v>19</v>
      </c>
      <c r="O4019">
        <v>63.6</v>
      </c>
      <c r="P4019" t="s">
        <v>19</v>
      </c>
      <c r="Q4019">
        <v>44</v>
      </c>
      <c r="R4019" t="s">
        <v>19</v>
      </c>
      <c r="S4019">
        <v>41.4</v>
      </c>
      <c r="T4019" t="s">
        <v>19</v>
      </c>
      <c r="U4019">
        <v>4.0999999999999996</v>
      </c>
      <c r="V4019" t="s">
        <v>19</v>
      </c>
      <c r="W4019">
        <v>311</v>
      </c>
      <c r="X4019" t="s">
        <v>19</v>
      </c>
      <c r="Y4019">
        <v>53.4</v>
      </c>
      <c r="Z4019" t="s">
        <v>19</v>
      </c>
      <c r="AA4019" s="6">
        <f t="shared" si="187"/>
        <v>10.846141384536356</v>
      </c>
      <c r="AB4019" s="6">
        <f t="shared" si="188"/>
        <v>51.523054492165443</v>
      </c>
      <c r="AC4019" s="6">
        <f t="shared" si="189"/>
        <v>12.076945507834559</v>
      </c>
    </row>
    <row r="4020" spans="1:29" hidden="1" x14ac:dyDescent="0.25">
      <c r="A4020">
        <v>200</v>
      </c>
      <c r="B4020" t="s">
        <v>17</v>
      </c>
      <c r="C4020" t="s">
        <v>18</v>
      </c>
      <c r="D4020" s="1">
        <v>45641</v>
      </c>
      <c r="E4020">
        <v>1100</v>
      </c>
      <c r="F4020">
        <v>350</v>
      </c>
      <c r="G4020">
        <v>0.01</v>
      </c>
      <c r="H4020" t="s">
        <v>19</v>
      </c>
      <c r="I4020">
        <v>0</v>
      </c>
      <c r="J4020" t="s">
        <v>19</v>
      </c>
      <c r="K4020">
        <v>1051</v>
      </c>
      <c r="L4020" t="s">
        <v>19</v>
      </c>
      <c r="M4020">
        <v>8.1999999999999993</v>
      </c>
      <c r="N4020" t="s">
        <v>19</v>
      </c>
      <c r="O4020">
        <v>67</v>
      </c>
      <c r="P4020" t="s">
        <v>19</v>
      </c>
      <c r="Q4020">
        <v>36</v>
      </c>
      <c r="R4020" t="s">
        <v>19</v>
      </c>
      <c r="S4020">
        <v>39.299999999999997</v>
      </c>
      <c r="T4020" t="s">
        <v>19</v>
      </c>
      <c r="U4020">
        <v>4</v>
      </c>
      <c r="V4020" t="s">
        <v>19</v>
      </c>
      <c r="W4020">
        <v>293</v>
      </c>
      <c r="X4020" t="s">
        <v>19</v>
      </c>
      <c r="Y4020">
        <v>53.4</v>
      </c>
      <c r="Z4020" t="s">
        <v>19</v>
      </c>
      <c r="AA4020" s="6">
        <f t="shared" si="187"/>
        <v>11.296818694878924</v>
      </c>
      <c r="AB4020" s="6">
        <f t="shared" si="188"/>
        <v>52.334273650782066</v>
      </c>
      <c r="AC4020" s="6">
        <f t="shared" si="189"/>
        <v>14.665726349217934</v>
      </c>
    </row>
    <row r="4021" spans="1:29" hidden="1" x14ac:dyDescent="0.25">
      <c r="A4021">
        <v>200</v>
      </c>
      <c r="B4021" t="s">
        <v>17</v>
      </c>
      <c r="C4021" t="s">
        <v>18</v>
      </c>
      <c r="D4021" s="1">
        <v>45641</v>
      </c>
      <c r="E4021">
        <v>1200</v>
      </c>
      <c r="F4021">
        <v>350</v>
      </c>
      <c r="G4021">
        <v>0.02</v>
      </c>
      <c r="H4021" t="s">
        <v>19</v>
      </c>
      <c r="I4021">
        <v>0</v>
      </c>
      <c r="J4021" t="s">
        <v>19</v>
      </c>
      <c r="K4021">
        <v>1174</v>
      </c>
      <c r="L4021" t="s">
        <v>19</v>
      </c>
      <c r="M4021">
        <v>6.8</v>
      </c>
      <c r="N4021" t="s">
        <v>19</v>
      </c>
      <c r="O4021">
        <v>70.2</v>
      </c>
      <c r="P4021" t="s">
        <v>19</v>
      </c>
      <c r="Q4021">
        <v>27</v>
      </c>
      <c r="R4021" t="s">
        <v>19</v>
      </c>
      <c r="S4021">
        <v>34.799999999999997</v>
      </c>
      <c r="T4021" t="s">
        <v>19</v>
      </c>
      <c r="U4021">
        <v>6.4</v>
      </c>
      <c r="V4021" t="s">
        <v>19</v>
      </c>
      <c r="W4021">
        <v>289</v>
      </c>
      <c r="X4021" t="s">
        <v>19</v>
      </c>
      <c r="Y4021">
        <v>53.8</v>
      </c>
      <c r="Z4021" t="s">
        <v>19</v>
      </c>
      <c r="AA4021" s="6">
        <f t="shared" ref="AA4021:AA4084" si="190" xml:space="preserve"> ((O4021-32)*5/9)*ATAN(0.151977*SQRT(Q4021+8.313659)) + ATAN(((O4021-32)*5/9)+Q4021) - ATAN(Q4021-1.676331) + 0.00391838*(Q4021^1.5)*ATAN(0.023101*Q4021) - 4.686035</f>
        <v>11.22785786537721</v>
      </c>
      <c r="AB4021" s="6">
        <f t="shared" si="188"/>
        <v>52.210144157678982</v>
      </c>
      <c r="AC4021" s="6">
        <f t="shared" si="189"/>
        <v>17.98985584232102</v>
      </c>
    </row>
    <row r="4022" spans="1:29" hidden="1" x14ac:dyDescent="0.25">
      <c r="A4022">
        <v>200</v>
      </c>
      <c r="B4022" t="s">
        <v>17</v>
      </c>
      <c r="C4022" t="s">
        <v>18</v>
      </c>
      <c r="D4022" s="1">
        <v>45641</v>
      </c>
      <c r="E4022">
        <v>1300</v>
      </c>
      <c r="F4022">
        <v>350</v>
      </c>
      <c r="G4022">
        <v>0.02</v>
      </c>
      <c r="H4022" t="s">
        <v>19</v>
      </c>
      <c r="I4022">
        <v>0</v>
      </c>
      <c r="J4022" t="s">
        <v>19</v>
      </c>
      <c r="K4022">
        <v>1136</v>
      </c>
      <c r="L4022" t="s">
        <v>19</v>
      </c>
      <c r="M4022">
        <v>5.4</v>
      </c>
      <c r="N4022" t="s">
        <v>19</v>
      </c>
      <c r="O4022">
        <v>72.099999999999994</v>
      </c>
      <c r="P4022" t="s">
        <v>19</v>
      </c>
      <c r="Q4022">
        <v>20</v>
      </c>
      <c r="R4022" t="s">
        <v>19</v>
      </c>
      <c r="S4022">
        <v>29.1</v>
      </c>
      <c r="T4022" t="s">
        <v>19</v>
      </c>
      <c r="U4022">
        <v>7.2</v>
      </c>
      <c r="V4022" t="s">
        <v>19</v>
      </c>
      <c r="W4022">
        <v>277</v>
      </c>
      <c r="X4022" t="s">
        <v>19</v>
      </c>
      <c r="Y4022">
        <v>54.4</v>
      </c>
      <c r="Z4022" t="s">
        <v>19</v>
      </c>
      <c r="AA4022" s="6">
        <f t="shared" si="190"/>
        <v>10.64564053709341</v>
      </c>
      <c r="AB4022" s="6">
        <f t="shared" si="188"/>
        <v>51.16215296676814</v>
      </c>
      <c r="AC4022" s="6">
        <f t="shared" si="189"/>
        <v>20.937847033231854</v>
      </c>
    </row>
    <row r="4023" spans="1:29" hidden="1" x14ac:dyDescent="0.25">
      <c r="A4023">
        <v>200</v>
      </c>
      <c r="B4023" t="s">
        <v>17</v>
      </c>
      <c r="C4023" t="s">
        <v>18</v>
      </c>
      <c r="D4023" s="1">
        <v>45641</v>
      </c>
      <c r="E4023">
        <v>1400</v>
      </c>
      <c r="F4023">
        <v>350</v>
      </c>
      <c r="G4023">
        <v>0.01</v>
      </c>
      <c r="H4023" t="s">
        <v>19</v>
      </c>
      <c r="I4023">
        <v>0</v>
      </c>
      <c r="J4023" t="s">
        <v>19</v>
      </c>
      <c r="K4023">
        <v>974</v>
      </c>
      <c r="L4023" t="s">
        <v>19</v>
      </c>
      <c r="M4023">
        <v>5.3</v>
      </c>
      <c r="N4023" t="s">
        <v>19</v>
      </c>
      <c r="O4023">
        <v>73.5</v>
      </c>
      <c r="P4023" t="s">
        <v>19</v>
      </c>
      <c r="Q4023">
        <v>19</v>
      </c>
      <c r="R4023" t="s">
        <v>19</v>
      </c>
      <c r="S4023">
        <v>28.5</v>
      </c>
      <c r="T4023" t="s">
        <v>19</v>
      </c>
      <c r="U4023">
        <v>6</v>
      </c>
      <c r="V4023" t="s">
        <v>19</v>
      </c>
      <c r="W4023">
        <v>280</v>
      </c>
      <c r="X4023" t="s">
        <v>19</v>
      </c>
      <c r="Y4023">
        <v>55.1</v>
      </c>
      <c r="Z4023" t="s">
        <v>19</v>
      </c>
      <c r="AA4023" s="6">
        <f t="shared" si="190"/>
        <v>10.957811165567158</v>
      </c>
      <c r="AB4023" s="6">
        <f t="shared" si="188"/>
        <v>51.724060098020885</v>
      </c>
      <c r="AC4023" s="6">
        <f t="shared" si="189"/>
        <v>21.775939901979115</v>
      </c>
    </row>
    <row r="4024" spans="1:29" hidden="1" x14ac:dyDescent="0.25">
      <c r="A4024">
        <v>200</v>
      </c>
      <c r="B4024" t="s">
        <v>17</v>
      </c>
      <c r="C4024" t="s">
        <v>18</v>
      </c>
      <c r="D4024" s="1">
        <v>45641</v>
      </c>
      <c r="E4024">
        <v>1500</v>
      </c>
      <c r="F4024">
        <v>350</v>
      </c>
      <c r="G4024">
        <v>0.01</v>
      </c>
      <c r="H4024" t="s">
        <v>19</v>
      </c>
      <c r="I4024">
        <v>0</v>
      </c>
      <c r="J4024" t="s">
        <v>19</v>
      </c>
      <c r="K4024">
        <v>698</v>
      </c>
      <c r="L4024" t="s">
        <v>19</v>
      </c>
      <c r="M4024">
        <v>5.0999999999999996</v>
      </c>
      <c r="N4024" t="s">
        <v>19</v>
      </c>
      <c r="O4024">
        <v>74.5</v>
      </c>
      <c r="P4024" t="s">
        <v>19</v>
      </c>
      <c r="Q4024">
        <v>17</v>
      </c>
      <c r="R4024" t="s">
        <v>19</v>
      </c>
      <c r="S4024">
        <v>27.5</v>
      </c>
      <c r="T4024" t="s">
        <v>19</v>
      </c>
      <c r="U4024">
        <v>4.4000000000000004</v>
      </c>
      <c r="V4024" t="s">
        <v>19</v>
      </c>
      <c r="W4024">
        <v>270</v>
      </c>
      <c r="X4024" t="s">
        <v>19</v>
      </c>
      <c r="Y4024">
        <v>55.9</v>
      </c>
      <c r="Z4024" t="s">
        <v>19</v>
      </c>
      <c r="AA4024" s="6">
        <f t="shared" si="190"/>
        <v>10.870698351278488</v>
      </c>
      <c r="AB4024" s="6">
        <f t="shared" si="188"/>
        <v>51.567257032301278</v>
      </c>
      <c r="AC4024" s="6">
        <f t="shared" si="189"/>
        <v>22.932742967698722</v>
      </c>
    </row>
    <row r="4025" spans="1:29" hidden="1" x14ac:dyDescent="0.25">
      <c r="A4025">
        <v>200</v>
      </c>
      <c r="B4025" t="s">
        <v>17</v>
      </c>
      <c r="C4025" t="s">
        <v>18</v>
      </c>
      <c r="D4025" s="1">
        <v>45641</v>
      </c>
      <c r="E4025">
        <v>1600</v>
      </c>
      <c r="F4025">
        <v>350</v>
      </c>
      <c r="G4025">
        <v>0</v>
      </c>
      <c r="H4025" t="s">
        <v>19</v>
      </c>
      <c r="I4025">
        <v>0</v>
      </c>
      <c r="J4025" t="s">
        <v>19</v>
      </c>
      <c r="K4025">
        <v>337</v>
      </c>
      <c r="L4025" t="s">
        <v>19</v>
      </c>
      <c r="M4025">
        <v>5.0999999999999996</v>
      </c>
      <c r="N4025" t="s">
        <v>19</v>
      </c>
      <c r="O4025">
        <v>74</v>
      </c>
      <c r="P4025" t="s">
        <v>19</v>
      </c>
      <c r="Q4025">
        <v>18</v>
      </c>
      <c r="R4025" t="s">
        <v>19</v>
      </c>
      <c r="S4025">
        <v>27.5</v>
      </c>
      <c r="T4025" t="s">
        <v>19</v>
      </c>
      <c r="U4025">
        <v>3.7</v>
      </c>
      <c r="V4025" t="s">
        <v>19</v>
      </c>
      <c r="W4025">
        <v>287</v>
      </c>
      <c r="X4025" t="s">
        <v>19</v>
      </c>
      <c r="Y4025">
        <v>56.6</v>
      </c>
      <c r="Z4025" t="s">
        <v>19</v>
      </c>
      <c r="AA4025" s="6">
        <f t="shared" si="190"/>
        <v>10.919602575057226</v>
      </c>
      <c r="AB4025" s="6">
        <f t="shared" si="188"/>
        <v>51.655284635103008</v>
      </c>
      <c r="AC4025" s="6">
        <f t="shared" si="189"/>
        <v>22.344715364896992</v>
      </c>
    </row>
    <row r="4026" spans="1:29" hidden="1" x14ac:dyDescent="0.25">
      <c r="A4026">
        <v>200</v>
      </c>
      <c r="B4026" t="s">
        <v>17</v>
      </c>
      <c r="C4026" t="s">
        <v>18</v>
      </c>
      <c r="D4026" s="1">
        <v>45641</v>
      </c>
      <c r="E4026">
        <v>1700</v>
      </c>
      <c r="F4026">
        <v>350</v>
      </c>
      <c r="G4026">
        <v>0</v>
      </c>
      <c r="H4026" t="s">
        <v>19</v>
      </c>
      <c r="I4026">
        <v>0</v>
      </c>
      <c r="J4026" t="s">
        <v>19</v>
      </c>
      <c r="K4026">
        <v>30</v>
      </c>
      <c r="L4026" t="s">
        <v>19</v>
      </c>
      <c r="M4026">
        <v>6.7</v>
      </c>
      <c r="N4026" t="s">
        <v>19</v>
      </c>
      <c r="O4026">
        <v>64.3</v>
      </c>
      <c r="P4026" t="s">
        <v>19</v>
      </c>
      <c r="Q4026">
        <v>33</v>
      </c>
      <c r="R4026" t="s">
        <v>19</v>
      </c>
      <c r="S4026">
        <v>34.4</v>
      </c>
      <c r="T4026" t="s">
        <v>19</v>
      </c>
      <c r="U4026">
        <v>1.6</v>
      </c>
      <c r="V4026" t="s">
        <v>19</v>
      </c>
      <c r="W4026">
        <v>300</v>
      </c>
      <c r="X4026" t="s">
        <v>19</v>
      </c>
      <c r="Y4026">
        <v>57.2</v>
      </c>
      <c r="Z4026" t="s">
        <v>19</v>
      </c>
      <c r="AA4026" s="6">
        <f t="shared" si="190"/>
        <v>9.6934176697125594</v>
      </c>
      <c r="AB4026" s="6">
        <f t="shared" si="188"/>
        <v>49.44815180548261</v>
      </c>
      <c r="AC4026" s="6">
        <f t="shared" si="189"/>
        <v>14.851848194517387</v>
      </c>
    </row>
    <row r="4027" spans="1:29" hidden="1" x14ac:dyDescent="0.25">
      <c r="A4027">
        <v>200</v>
      </c>
      <c r="B4027" t="s">
        <v>17</v>
      </c>
      <c r="C4027" t="s">
        <v>18</v>
      </c>
      <c r="D4027" s="1">
        <v>45641</v>
      </c>
      <c r="E4027">
        <v>1800</v>
      </c>
      <c r="F4027">
        <v>350</v>
      </c>
      <c r="G4027">
        <v>0</v>
      </c>
      <c r="H4027" t="s">
        <v>19</v>
      </c>
      <c r="I4027">
        <v>0</v>
      </c>
      <c r="J4027" t="s">
        <v>19</v>
      </c>
      <c r="K4027">
        <v>0</v>
      </c>
      <c r="L4027" t="s">
        <v>19</v>
      </c>
      <c r="M4027">
        <v>8</v>
      </c>
      <c r="N4027" t="s">
        <v>19</v>
      </c>
      <c r="O4027">
        <v>52.9</v>
      </c>
      <c r="P4027" t="s">
        <v>19</v>
      </c>
      <c r="Q4027">
        <v>58</v>
      </c>
      <c r="R4027" t="s">
        <v>19</v>
      </c>
      <c r="S4027">
        <v>38.700000000000003</v>
      </c>
      <c r="T4027" t="s">
        <v>19</v>
      </c>
      <c r="U4027">
        <v>2.6</v>
      </c>
      <c r="V4027" t="s">
        <v>19</v>
      </c>
      <c r="W4027">
        <v>303</v>
      </c>
      <c r="X4027" t="s">
        <v>19</v>
      </c>
      <c r="Y4027">
        <v>57.5</v>
      </c>
      <c r="Z4027" t="s">
        <v>19</v>
      </c>
      <c r="AA4027" s="6">
        <f t="shared" si="190"/>
        <v>7.2740330098685799</v>
      </c>
      <c r="AB4027" s="6">
        <f t="shared" si="188"/>
        <v>45.093259417763441</v>
      </c>
      <c r="AC4027" s="6">
        <f t="shared" si="189"/>
        <v>7.8067405822365572</v>
      </c>
    </row>
    <row r="4028" spans="1:29" hidden="1" x14ac:dyDescent="0.25">
      <c r="A4028">
        <v>200</v>
      </c>
      <c r="B4028" t="s">
        <v>17</v>
      </c>
      <c r="C4028" t="s">
        <v>18</v>
      </c>
      <c r="D4028" s="1">
        <v>45641</v>
      </c>
      <c r="E4028">
        <v>1900</v>
      </c>
      <c r="F4028">
        <v>350</v>
      </c>
      <c r="G4028">
        <v>0</v>
      </c>
      <c r="H4028" t="s">
        <v>19</v>
      </c>
      <c r="I4028">
        <v>0</v>
      </c>
      <c r="J4028" t="s">
        <v>19</v>
      </c>
      <c r="K4028">
        <v>0</v>
      </c>
      <c r="L4028" t="s">
        <v>19</v>
      </c>
      <c r="M4028">
        <v>7.9</v>
      </c>
      <c r="N4028" t="s">
        <v>19</v>
      </c>
      <c r="O4028">
        <v>49.5</v>
      </c>
      <c r="P4028" t="s">
        <v>19</v>
      </c>
      <c r="Q4028">
        <v>65</v>
      </c>
      <c r="R4028" t="s">
        <v>19</v>
      </c>
      <c r="S4028">
        <v>38.299999999999997</v>
      </c>
      <c r="T4028" t="s">
        <v>19</v>
      </c>
      <c r="U4028">
        <v>2.4</v>
      </c>
      <c r="V4028" t="s">
        <v>19</v>
      </c>
      <c r="W4028">
        <v>300</v>
      </c>
      <c r="X4028" t="s">
        <v>19</v>
      </c>
      <c r="Y4028">
        <v>57.6</v>
      </c>
      <c r="Z4028" t="s">
        <v>19</v>
      </c>
      <c r="AA4028" s="6">
        <f t="shared" si="190"/>
        <v>6.2368751925056394</v>
      </c>
      <c r="AB4028" s="6">
        <f t="shared" si="188"/>
        <v>43.226375346510153</v>
      </c>
      <c r="AC4028" s="6">
        <f t="shared" si="189"/>
        <v>6.273624653489847</v>
      </c>
    </row>
    <row r="4029" spans="1:29" hidden="1" x14ac:dyDescent="0.25">
      <c r="A4029">
        <v>200</v>
      </c>
      <c r="B4029" t="s">
        <v>17</v>
      </c>
      <c r="C4029" t="s">
        <v>18</v>
      </c>
      <c r="D4029" s="1">
        <v>45641</v>
      </c>
      <c r="E4029">
        <v>2000</v>
      </c>
      <c r="F4029">
        <v>350</v>
      </c>
      <c r="G4029">
        <v>0</v>
      </c>
      <c r="H4029" t="s">
        <v>19</v>
      </c>
      <c r="I4029">
        <v>0</v>
      </c>
      <c r="J4029" t="s">
        <v>19</v>
      </c>
      <c r="K4029">
        <v>0</v>
      </c>
      <c r="L4029" t="s">
        <v>19</v>
      </c>
      <c r="M4029">
        <v>6.7</v>
      </c>
      <c r="N4029" t="s">
        <v>19</v>
      </c>
      <c r="O4029">
        <v>50.2</v>
      </c>
      <c r="P4029" t="s">
        <v>19</v>
      </c>
      <c r="Q4029">
        <v>54</v>
      </c>
      <c r="R4029" t="s">
        <v>19</v>
      </c>
      <c r="S4029">
        <v>34.299999999999997</v>
      </c>
      <c r="T4029" t="s">
        <v>19</v>
      </c>
      <c r="U4029">
        <v>3.4</v>
      </c>
      <c r="V4029" t="s">
        <v>19</v>
      </c>
      <c r="W4029">
        <v>303</v>
      </c>
      <c r="X4029" t="s">
        <v>19</v>
      </c>
      <c r="Y4029">
        <v>57.4</v>
      </c>
      <c r="Z4029" t="s">
        <v>19</v>
      </c>
      <c r="AA4029" s="6">
        <f t="shared" si="190"/>
        <v>5.5658313376398993</v>
      </c>
      <c r="AB4029" s="6">
        <f t="shared" si="188"/>
        <v>42.018496407751819</v>
      </c>
      <c r="AC4029" s="6">
        <f t="shared" si="189"/>
        <v>8.181503592248184</v>
      </c>
    </row>
    <row r="4030" spans="1:29" hidden="1" x14ac:dyDescent="0.25">
      <c r="A4030">
        <v>200</v>
      </c>
      <c r="B4030" t="s">
        <v>17</v>
      </c>
      <c r="C4030" t="s">
        <v>18</v>
      </c>
      <c r="D4030" s="1">
        <v>45641</v>
      </c>
      <c r="E4030">
        <v>2100</v>
      </c>
      <c r="F4030">
        <v>350</v>
      </c>
      <c r="G4030">
        <v>0</v>
      </c>
      <c r="H4030" t="s">
        <v>19</v>
      </c>
      <c r="I4030">
        <v>0</v>
      </c>
      <c r="J4030" t="s">
        <v>19</v>
      </c>
      <c r="K4030">
        <v>0</v>
      </c>
      <c r="L4030" t="s">
        <v>19</v>
      </c>
      <c r="M4030">
        <v>5.2</v>
      </c>
      <c r="N4030" t="s">
        <v>19</v>
      </c>
      <c r="O4030">
        <v>53</v>
      </c>
      <c r="P4030" t="s">
        <v>19</v>
      </c>
      <c r="Q4030">
        <v>38</v>
      </c>
      <c r="R4030" t="s">
        <v>19</v>
      </c>
      <c r="S4030">
        <v>27.9</v>
      </c>
      <c r="T4030" t="s">
        <v>19</v>
      </c>
      <c r="U4030">
        <v>3.6</v>
      </c>
      <c r="V4030" t="s">
        <v>19</v>
      </c>
      <c r="W4030">
        <v>318</v>
      </c>
      <c r="X4030" t="s">
        <v>19</v>
      </c>
      <c r="Y4030">
        <v>57.1</v>
      </c>
      <c r="Z4030" t="s">
        <v>19</v>
      </c>
      <c r="AA4030" s="6">
        <f t="shared" si="190"/>
        <v>5.3421040157771778</v>
      </c>
      <c r="AB4030" s="6">
        <f t="shared" si="188"/>
        <v>41.615787228398922</v>
      </c>
      <c r="AC4030" s="6">
        <f t="shared" si="189"/>
        <v>11.384212771601078</v>
      </c>
    </row>
    <row r="4031" spans="1:29" hidden="1" x14ac:dyDescent="0.25">
      <c r="A4031">
        <v>200</v>
      </c>
      <c r="B4031" t="s">
        <v>17</v>
      </c>
      <c r="C4031" t="s">
        <v>18</v>
      </c>
      <c r="D4031" s="1">
        <v>45641</v>
      </c>
      <c r="E4031">
        <v>2200</v>
      </c>
      <c r="F4031">
        <v>350</v>
      </c>
      <c r="G4031">
        <v>0</v>
      </c>
      <c r="H4031" t="s">
        <v>19</v>
      </c>
      <c r="I4031">
        <v>0</v>
      </c>
      <c r="J4031" t="s">
        <v>19</v>
      </c>
      <c r="K4031">
        <v>0</v>
      </c>
      <c r="L4031" t="s">
        <v>19</v>
      </c>
      <c r="M4031">
        <v>5</v>
      </c>
      <c r="N4031" t="s">
        <v>19</v>
      </c>
      <c r="O4031">
        <v>54.1</v>
      </c>
      <c r="P4031" t="s">
        <v>19</v>
      </c>
      <c r="Q4031">
        <v>35</v>
      </c>
      <c r="R4031" t="s">
        <v>19</v>
      </c>
      <c r="S4031">
        <v>27.1</v>
      </c>
      <c r="T4031" t="s">
        <v>19</v>
      </c>
      <c r="U4031">
        <v>3.9</v>
      </c>
      <c r="V4031" t="s">
        <v>19</v>
      </c>
      <c r="W4031">
        <v>316</v>
      </c>
      <c r="X4031" t="s">
        <v>19</v>
      </c>
      <c r="Y4031">
        <v>56.7</v>
      </c>
      <c r="Z4031" t="s">
        <v>19</v>
      </c>
      <c r="AA4031" s="6">
        <f t="shared" si="190"/>
        <v>5.5186933367830555</v>
      </c>
      <c r="AB4031" s="6">
        <f t="shared" si="188"/>
        <v>41.933648006209502</v>
      </c>
      <c r="AC4031" s="6">
        <f t="shared" si="189"/>
        <v>12.166351993790499</v>
      </c>
    </row>
    <row r="4032" spans="1:29" hidden="1" x14ac:dyDescent="0.25">
      <c r="A4032">
        <v>200</v>
      </c>
      <c r="B4032" t="s">
        <v>17</v>
      </c>
      <c r="C4032" t="s">
        <v>18</v>
      </c>
      <c r="D4032" s="1">
        <v>45641</v>
      </c>
      <c r="E4032">
        <v>2300</v>
      </c>
      <c r="F4032">
        <v>350</v>
      </c>
      <c r="G4032">
        <v>0</v>
      </c>
      <c r="H4032" t="s">
        <v>19</v>
      </c>
      <c r="I4032">
        <v>0</v>
      </c>
      <c r="J4032" t="s">
        <v>19</v>
      </c>
      <c r="K4032">
        <v>0</v>
      </c>
      <c r="L4032" t="s">
        <v>19</v>
      </c>
      <c r="M4032">
        <v>4.4000000000000004</v>
      </c>
      <c r="N4032" t="s">
        <v>19</v>
      </c>
      <c r="O4032">
        <v>54.3</v>
      </c>
      <c r="P4032" t="s">
        <v>19</v>
      </c>
      <c r="Q4032">
        <v>31</v>
      </c>
      <c r="R4032" t="s">
        <v>19</v>
      </c>
      <c r="S4032">
        <v>24.3</v>
      </c>
      <c r="T4032" t="s">
        <v>19</v>
      </c>
      <c r="U4032">
        <v>3.8</v>
      </c>
      <c r="V4032" t="s">
        <v>19</v>
      </c>
      <c r="W4032">
        <v>329</v>
      </c>
      <c r="X4032" t="s">
        <v>19</v>
      </c>
      <c r="Y4032">
        <v>56.3</v>
      </c>
      <c r="Z4032" t="s">
        <v>19</v>
      </c>
      <c r="AA4032" s="6">
        <f t="shared" si="190"/>
        <v>5.1768263230563658</v>
      </c>
      <c r="AB4032" s="6">
        <f t="shared" si="188"/>
        <v>41.318287381501463</v>
      </c>
      <c r="AC4032" s="6">
        <f t="shared" si="189"/>
        <v>12.981712618498534</v>
      </c>
    </row>
    <row r="4033" spans="1:29" hidden="1" x14ac:dyDescent="0.25">
      <c r="A4033">
        <v>200</v>
      </c>
      <c r="B4033" t="s">
        <v>17</v>
      </c>
      <c r="C4033" t="s">
        <v>18</v>
      </c>
      <c r="D4033" s="1">
        <v>45641</v>
      </c>
      <c r="E4033">
        <v>2400</v>
      </c>
      <c r="F4033">
        <v>350</v>
      </c>
      <c r="G4033">
        <v>0</v>
      </c>
      <c r="H4033" t="s">
        <v>19</v>
      </c>
      <c r="I4033">
        <v>0</v>
      </c>
      <c r="J4033" t="s">
        <v>19</v>
      </c>
      <c r="K4033">
        <v>0</v>
      </c>
      <c r="L4033" t="s">
        <v>19</v>
      </c>
      <c r="M4033">
        <v>5.3</v>
      </c>
      <c r="N4033" t="s">
        <v>19</v>
      </c>
      <c r="O4033">
        <v>48.5</v>
      </c>
      <c r="P4033" t="s">
        <v>19</v>
      </c>
      <c r="Q4033">
        <v>46</v>
      </c>
      <c r="R4033" t="s">
        <v>19</v>
      </c>
      <c r="S4033">
        <v>28.7</v>
      </c>
      <c r="T4033" t="s">
        <v>19</v>
      </c>
      <c r="U4033">
        <v>2.8</v>
      </c>
      <c r="V4033" t="s">
        <v>19</v>
      </c>
      <c r="W4033">
        <v>321</v>
      </c>
      <c r="X4033" t="s">
        <v>19</v>
      </c>
      <c r="Y4033">
        <v>55.9</v>
      </c>
      <c r="Z4033" t="s">
        <v>19</v>
      </c>
      <c r="AA4033" s="6">
        <f t="shared" si="190"/>
        <v>4.0336007439101262</v>
      </c>
      <c r="AB4033" s="6">
        <f t="shared" si="188"/>
        <v>39.260481339038229</v>
      </c>
      <c r="AC4033" s="6">
        <f t="shared" si="189"/>
        <v>9.239518660961771</v>
      </c>
    </row>
    <row r="4034" spans="1:29" hidden="1" x14ac:dyDescent="0.25">
      <c r="A4034">
        <v>200</v>
      </c>
      <c r="B4034" t="s">
        <v>17</v>
      </c>
      <c r="C4034" t="s">
        <v>18</v>
      </c>
      <c r="D4034" s="1">
        <v>45642</v>
      </c>
      <c r="E4034" s="2">
        <v>100</v>
      </c>
      <c r="F4034">
        <v>351</v>
      </c>
      <c r="G4034">
        <v>0</v>
      </c>
      <c r="H4034" t="s">
        <v>19</v>
      </c>
      <c r="I4034">
        <v>0</v>
      </c>
      <c r="J4034" t="s">
        <v>19</v>
      </c>
      <c r="K4034">
        <v>0</v>
      </c>
      <c r="L4034" t="s">
        <v>19</v>
      </c>
      <c r="M4034">
        <v>5.2</v>
      </c>
      <c r="N4034" t="s">
        <v>19</v>
      </c>
      <c r="O4034">
        <v>46.1</v>
      </c>
      <c r="P4034" t="s">
        <v>19</v>
      </c>
      <c r="Q4034">
        <v>49</v>
      </c>
      <c r="R4034" t="s">
        <v>19</v>
      </c>
      <c r="S4034">
        <v>28.1</v>
      </c>
      <c r="T4034" t="s">
        <v>19</v>
      </c>
      <c r="U4034">
        <v>3.2</v>
      </c>
      <c r="V4034" t="s">
        <v>19</v>
      </c>
      <c r="W4034">
        <v>315</v>
      </c>
      <c r="X4034" t="s">
        <v>19</v>
      </c>
      <c r="Y4034">
        <v>55.5</v>
      </c>
      <c r="Z4034" t="s">
        <v>19</v>
      </c>
      <c r="AA4034" s="6">
        <f t="shared" si="190"/>
        <v>3.1559346158379125</v>
      </c>
      <c r="AB4034" s="6">
        <f t="shared" si="188"/>
        <v>37.680682308508246</v>
      </c>
      <c r="AC4034" s="6">
        <f t="shared" si="189"/>
        <v>8.4193176914917558</v>
      </c>
    </row>
    <row r="4035" spans="1:29" hidden="1" x14ac:dyDescent="0.25">
      <c r="A4035">
        <v>200</v>
      </c>
      <c r="B4035" t="s">
        <v>17</v>
      </c>
      <c r="C4035" t="s">
        <v>18</v>
      </c>
      <c r="D4035" s="1">
        <v>45642</v>
      </c>
      <c r="E4035" s="2">
        <v>200</v>
      </c>
      <c r="F4035">
        <v>351</v>
      </c>
      <c r="G4035">
        <v>0</v>
      </c>
      <c r="H4035" t="s">
        <v>19</v>
      </c>
      <c r="I4035">
        <v>0</v>
      </c>
      <c r="J4035" t="s">
        <v>19</v>
      </c>
      <c r="K4035">
        <v>0</v>
      </c>
      <c r="L4035" t="s">
        <v>19</v>
      </c>
      <c r="M4035">
        <v>4.3</v>
      </c>
      <c r="N4035" t="s">
        <v>19</v>
      </c>
      <c r="O4035">
        <v>48.6</v>
      </c>
      <c r="P4035" t="s">
        <v>19</v>
      </c>
      <c r="Q4035">
        <v>37</v>
      </c>
      <c r="R4035" t="s">
        <v>19</v>
      </c>
      <c r="S4035">
        <v>23.5</v>
      </c>
      <c r="T4035" t="s">
        <v>19</v>
      </c>
      <c r="U4035">
        <v>3.6</v>
      </c>
      <c r="V4035" t="s">
        <v>19</v>
      </c>
      <c r="W4035">
        <v>344</v>
      </c>
      <c r="X4035" t="s">
        <v>19</v>
      </c>
      <c r="Y4035">
        <v>55.1</v>
      </c>
      <c r="Z4035" t="s">
        <v>19</v>
      </c>
      <c r="AA4035" s="6">
        <f t="shared" si="190"/>
        <v>3.2924741016159542</v>
      </c>
      <c r="AB4035" s="6">
        <f t="shared" ref="AB4035:AB4098" si="191">(AA4035*9/5)+32</f>
        <v>37.926453382908718</v>
      </c>
      <c r="AC4035" s="6">
        <f t="shared" ref="AC4035:AC4098" si="192">O4035-AB4035</f>
        <v>10.673546617091283</v>
      </c>
    </row>
    <row r="4036" spans="1:29" hidden="1" x14ac:dyDescent="0.25">
      <c r="A4036">
        <v>200</v>
      </c>
      <c r="B4036" t="s">
        <v>17</v>
      </c>
      <c r="C4036" t="s">
        <v>18</v>
      </c>
      <c r="D4036" s="1">
        <v>45642</v>
      </c>
      <c r="E4036" s="2">
        <v>300</v>
      </c>
      <c r="F4036">
        <v>351</v>
      </c>
      <c r="G4036">
        <v>0</v>
      </c>
      <c r="H4036" t="s">
        <v>19</v>
      </c>
      <c r="I4036">
        <v>0</v>
      </c>
      <c r="J4036" t="s">
        <v>19</v>
      </c>
      <c r="K4036">
        <v>0</v>
      </c>
      <c r="L4036" t="s">
        <v>19</v>
      </c>
      <c r="M4036">
        <v>5</v>
      </c>
      <c r="N4036" t="s">
        <v>19</v>
      </c>
      <c r="O4036">
        <v>44</v>
      </c>
      <c r="P4036" t="s">
        <v>19</v>
      </c>
      <c r="Q4036">
        <v>51</v>
      </c>
      <c r="R4036" t="s">
        <v>19</v>
      </c>
      <c r="S4036">
        <v>26.9</v>
      </c>
      <c r="T4036" t="s">
        <v>19</v>
      </c>
      <c r="U4036">
        <v>3.4</v>
      </c>
      <c r="V4036" t="s">
        <v>19</v>
      </c>
      <c r="W4036">
        <v>314</v>
      </c>
      <c r="X4036" t="s">
        <v>19</v>
      </c>
      <c r="Y4036">
        <v>54.7</v>
      </c>
      <c r="Z4036" t="s">
        <v>19</v>
      </c>
      <c r="AA4036" s="6">
        <f t="shared" si="190"/>
        <v>2.3127039451489004</v>
      </c>
      <c r="AB4036" s="6">
        <f t="shared" si="191"/>
        <v>36.16286710126802</v>
      </c>
      <c r="AC4036" s="6">
        <f t="shared" si="192"/>
        <v>7.8371328987319799</v>
      </c>
    </row>
    <row r="4037" spans="1:29" hidden="1" x14ac:dyDescent="0.25">
      <c r="A4037">
        <v>200</v>
      </c>
      <c r="B4037" t="s">
        <v>17</v>
      </c>
      <c r="C4037" t="s">
        <v>18</v>
      </c>
      <c r="D4037" s="1">
        <v>45642</v>
      </c>
      <c r="E4037" s="2">
        <v>400</v>
      </c>
      <c r="F4037">
        <v>351</v>
      </c>
      <c r="G4037">
        <v>0</v>
      </c>
      <c r="H4037" t="s">
        <v>19</v>
      </c>
      <c r="I4037">
        <v>0</v>
      </c>
      <c r="J4037" t="s">
        <v>19</v>
      </c>
      <c r="K4037">
        <v>0</v>
      </c>
      <c r="L4037" t="s">
        <v>19</v>
      </c>
      <c r="M4037">
        <v>4.7</v>
      </c>
      <c r="N4037" t="s">
        <v>19</v>
      </c>
      <c r="O4037">
        <v>44.2</v>
      </c>
      <c r="P4037" t="s">
        <v>19</v>
      </c>
      <c r="Q4037">
        <v>48</v>
      </c>
      <c r="R4037" t="s">
        <v>19</v>
      </c>
      <c r="S4037">
        <v>25.6</v>
      </c>
      <c r="T4037" t="s">
        <v>19</v>
      </c>
      <c r="U4037">
        <v>3.3</v>
      </c>
      <c r="V4037" t="s">
        <v>19</v>
      </c>
      <c r="W4037">
        <v>309</v>
      </c>
      <c r="X4037" t="s">
        <v>19</v>
      </c>
      <c r="Y4037">
        <v>54.3</v>
      </c>
      <c r="Z4037" t="s">
        <v>19</v>
      </c>
      <c r="AA4037" s="6">
        <f t="shared" si="190"/>
        <v>2.175344989363488</v>
      </c>
      <c r="AB4037" s="6">
        <f t="shared" si="191"/>
        <v>35.915620980854278</v>
      </c>
      <c r="AC4037" s="6">
        <f t="shared" si="192"/>
        <v>8.2843790191457245</v>
      </c>
    </row>
    <row r="4038" spans="1:29" hidden="1" x14ac:dyDescent="0.25">
      <c r="A4038">
        <v>200</v>
      </c>
      <c r="B4038" t="s">
        <v>17</v>
      </c>
      <c r="C4038" t="s">
        <v>18</v>
      </c>
      <c r="D4038" s="1">
        <v>45642</v>
      </c>
      <c r="E4038" s="2">
        <v>500</v>
      </c>
      <c r="F4038">
        <v>351</v>
      </c>
      <c r="G4038">
        <v>0</v>
      </c>
      <c r="H4038" t="s">
        <v>19</v>
      </c>
      <c r="I4038">
        <v>0</v>
      </c>
      <c r="J4038" t="s">
        <v>19</v>
      </c>
      <c r="K4038">
        <v>0</v>
      </c>
      <c r="L4038" t="s">
        <v>19</v>
      </c>
      <c r="M4038">
        <v>4.8</v>
      </c>
      <c r="N4038" t="s">
        <v>19</v>
      </c>
      <c r="O4038">
        <v>43.4</v>
      </c>
      <c r="P4038" t="s">
        <v>19</v>
      </c>
      <c r="Q4038">
        <v>51</v>
      </c>
      <c r="R4038" t="s">
        <v>19</v>
      </c>
      <c r="S4038">
        <v>26.3</v>
      </c>
      <c r="T4038" t="s">
        <v>19</v>
      </c>
      <c r="U4038">
        <v>2.1</v>
      </c>
      <c r="V4038" t="s">
        <v>19</v>
      </c>
      <c r="W4038">
        <v>315</v>
      </c>
      <c r="X4038" t="s">
        <v>19</v>
      </c>
      <c r="Y4038">
        <v>53.9</v>
      </c>
      <c r="Z4038" t="s">
        <v>19</v>
      </c>
      <c r="AA4038" s="6">
        <f t="shared" si="190"/>
        <v>2.0246791224810945</v>
      </c>
      <c r="AB4038" s="6">
        <f t="shared" si="191"/>
        <v>35.644422420465972</v>
      </c>
      <c r="AC4038" s="6">
        <f t="shared" si="192"/>
        <v>7.7555775795340267</v>
      </c>
    </row>
    <row r="4039" spans="1:29" hidden="1" x14ac:dyDescent="0.25">
      <c r="A4039">
        <v>200</v>
      </c>
      <c r="B4039" t="s">
        <v>17</v>
      </c>
      <c r="C4039" t="s">
        <v>18</v>
      </c>
      <c r="D4039" s="1">
        <v>45642</v>
      </c>
      <c r="E4039" s="2">
        <v>600</v>
      </c>
      <c r="F4039">
        <v>351</v>
      </c>
      <c r="G4039">
        <v>0</v>
      </c>
      <c r="H4039" t="s">
        <v>19</v>
      </c>
      <c r="I4039">
        <v>0</v>
      </c>
      <c r="J4039" t="s">
        <v>19</v>
      </c>
      <c r="K4039">
        <v>0</v>
      </c>
      <c r="L4039" t="s">
        <v>19</v>
      </c>
      <c r="M4039">
        <v>5.0999999999999996</v>
      </c>
      <c r="N4039" t="s">
        <v>19</v>
      </c>
      <c r="O4039">
        <v>39.200000000000003</v>
      </c>
      <c r="P4039" t="s">
        <v>19</v>
      </c>
      <c r="Q4039">
        <v>62</v>
      </c>
      <c r="R4039" t="s">
        <v>19</v>
      </c>
      <c r="S4039">
        <v>27.5</v>
      </c>
      <c r="T4039" t="s">
        <v>19</v>
      </c>
      <c r="U4039">
        <v>1.8</v>
      </c>
      <c r="V4039" t="s">
        <v>19</v>
      </c>
      <c r="W4039">
        <v>303</v>
      </c>
      <c r="X4039" t="s">
        <v>19</v>
      </c>
      <c r="Y4039">
        <v>53.6</v>
      </c>
      <c r="Z4039" t="s">
        <v>19</v>
      </c>
      <c r="AA4039" s="6">
        <f t="shared" si="190"/>
        <v>0.77605852211406479</v>
      </c>
      <c r="AB4039" s="6">
        <f t="shared" si="191"/>
        <v>33.396905339805315</v>
      </c>
      <c r="AC4039" s="6">
        <f t="shared" si="192"/>
        <v>5.803094660194688</v>
      </c>
    </row>
    <row r="4040" spans="1:29" hidden="1" x14ac:dyDescent="0.25">
      <c r="A4040">
        <v>200</v>
      </c>
      <c r="B4040" t="s">
        <v>17</v>
      </c>
      <c r="C4040" t="s">
        <v>18</v>
      </c>
      <c r="D4040" s="1">
        <v>45642</v>
      </c>
      <c r="E4040" s="2">
        <v>700</v>
      </c>
      <c r="F4040">
        <v>351</v>
      </c>
      <c r="G4040">
        <v>0</v>
      </c>
      <c r="H4040" t="s">
        <v>19</v>
      </c>
      <c r="I4040">
        <v>0</v>
      </c>
      <c r="J4040" t="s">
        <v>19</v>
      </c>
      <c r="K4040">
        <v>9</v>
      </c>
      <c r="L4040" t="s">
        <v>19</v>
      </c>
      <c r="M4040">
        <v>5.3</v>
      </c>
      <c r="N4040" t="s">
        <v>19</v>
      </c>
      <c r="O4040">
        <v>39.5</v>
      </c>
      <c r="P4040" t="s">
        <v>19</v>
      </c>
      <c r="Q4040">
        <v>64</v>
      </c>
      <c r="R4040" t="s">
        <v>19</v>
      </c>
      <c r="S4040">
        <v>28.5</v>
      </c>
      <c r="T4040" t="s">
        <v>19</v>
      </c>
      <c r="U4040">
        <v>3.2</v>
      </c>
      <c r="V4040" t="s">
        <v>19</v>
      </c>
      <c r="W4040">
        <v>303</v>
      </c>
      <c r="X4040" t="s">
        <v>19</v>
      </c>
      <c r="Y4040">
        <v>53.3</v>
      </c>
      <c r="Z4040" t="s">
        <v>19</v>
      </c>
      <c r="AA4040" s="6">
        <f t="shared" si="190"/>
        <v>1.0746666572499137</v>
      </c>
      <c r="AB4040" s="6">
        <f t="shared" si="191"/>
        <v>33.934399983049843</v>
      </c>
      <c r="AC4040" s="6">
        <f t="shared" si="192"/>
        <v>5.5656000169501567</v>
      </c>
    </row>
    <row r="4041" spans="1:29" hidden="1" x14ac:dyDescent="0.25">
      <c r="A4041">
        <v>200</v>
      </c>
      <c r="B4041" t="s">
        <v>17</v>
      </c>
      <c r="C4041" t="s">
        <v>18</v>
      </c>
      <c r="D4041" s="1">
        <v>45642</v>
      </c>
      <c r="E4041" s="2">
        <v>800</v>
      </c>
      <c r="F4041">
        <v>351</v>
      </c>
      <c r="G4041">
        <v>0</v>
      </c>
      <c r="H4041" t="s">
        <v>19</v>
      </c>
      <c r="I4041">
        <v>0</v>
      </c>
      <c r="J4041" t="s">
        <v>19</v>
      </c>
      <c r="K4041">
        <v>96</v>
      </c>
      <c r="L4041" t="s">
        <v>19</v>
      </c>
      <c r="M4041">
        <v>5.7</v>
      </c>
      <c r="N4041" t="s">
        <v>19</v>
      </c>
      <c r="O4041">
        <v>40.5</v>
      </c>
      <c r="P4041" t="s">
        <v>19</v>
      </c>
      <c r="Q4041">
        <v>66</v>
      </c>
      <c r="R4041" t="s">
        <v>19</v>
      </c>
      <c r="S4041">
        <v>30.2</v>
      </c>
      <c r="T4041" t="s">
        <v>19</v>
      </c>
      <c r="U4041">
        <v>2.1</v>
      </c>
      <c r="V4041" t="s">
        <v>19</v>
      </c>
      <c r="W4041">
        <v>304</v>
      </c>
      <c r="X4041" t="s">
        <v>19</v>
      </c>
      <c r="Y4041">
        <v>52.9</v>
      </c>
      <c r="Z4041" t="s">
        <v>19</v>
      </c>
      <c r="AA4041" s="6">
        <f t="shared" si="190"/>
        <v>1.7349629969437883</v>
      </c>
      <c r="AB4041" s="6">
        <f t="shared" si="191"/>
        <v>35.122933394498816</v>
      </c>
      <c r="AC4041" s="6">
        <f t="shared" si="192"/>
        <v>5.3770666055011844</v>
      </c>
    </row>
    <row r="4042" spans="1:29" hidden="1" x14ac:dyDescent="0.25">
      <c r="A4042">
        <v>200</v>
      </c>
      <c r="B4042" t="s">
        <v>17</v>
      </c>
      <c r="C4042" t="s">
        <v>18</v>
      </c>
      <c r="D4042" s="1">
        <v>45642</v>
      </c>
      <c r="E4042" s="2">
        <v>900</v>
      </c>
      <c r="F4042">
        <v>351</v>
      </c>
      <c r="G4042">
        <v>0</v>
      </c>
      <c r="H4042" t="s">
        <v>19</v>
      </c>
      <c r="I4042">
        <v>0</v>
      </c>
      <c r="J4042" t="s">
        <v>19</v>
      </c>
      <c r="K4042">
        <v>401</v>
      </c>
      <c r="L4042" t="s">
        <v>19</v>
      </c>
      <c r="M4042">
        <v>5.4</v>
      </c>
      <c r="N4042" t="s">
        <v>19</v>
      </c>
      <c r="O4042">
        <v>47.9</v>
      </c>
      <c r="P4042" t="s">
        <v>19</v>
      </c>
      <c r="Q4042">
        <v>47</v>
      </c>
      <c r="R4042" t="s">
        <v>19</v>
      </c>
      <c r="S4042">
        <v>28.8</v>
      </c>
      <c r="T4042" t="s">
        <v>19</v>
      </c>
      <c r="U4042">
        <v>2.5</v>
      </c>
      <c r="V4042" t="s">
        <v>19</v>
      </c>
      <c r="W4042">
        <v>323</v>
      </c>
      <c r="X4042" t="s">
        <v>19</v>
      </c>
      <c r="Y4042">
        <v>52.6</v>
      </c>
      <c r="Z4042" t="s">
        <v>19</v>
      </c>
      <c r="AA4042" s="6">
        <f t="shared" si="190"/>
        <v>3.8389142214525336</v>
      </c>
      <c r="AB4042" s="6">
        <f t="shared" si="191"/>
        <v>38.910045598614559</v>
      </c>
      <c r="AC4042" s="6">
        <f t="shared" si="192"/>
        <v>8.9899544013854396</v>
      </c>
    </row>
    <row r="4043" spans="1:29" hidden="1" x14ac:dyDescent="0.25">
      <c r="A4043">
        <v>200</v>
      </c>
      <c r="B4043" t="s">
        <v>17</v>
      </c>
      <c r="C4043" t="s">
        <v>18</v>
      </c>
      <c r="D4043" s="1">
        <v>45642</v>
      </c>
      <c r="E4043">
        <v>1000</v>
      </c>
      <c r="F4043">
        <v>351</v>
      </c>
      <c r="G4043">
        <v>0.01</v>
      </c>
      <c r="H4043" t="s">
        <v>19</v>
      </c>
      <c r="I4043">
        <v>0</v>
      </c>
      <c r="J4043" t="s">
        <v>19</v>
      </c>
      <c r="K4043">
        <v>836</v>
      </c>
      <c r="L4043" t="s">
        <v>19</v>
      </c>
      <c r="M4043">
        <v>4.9000000000000004</v>
      </c>
      <c r="N4043" t="s">
        <v>19</v>
      </c>
      <c r="O4043">
        <v>58.6</v>
      </c>
      <c r="P4043" t="s">
        <v>19</v>
      </c>
      <c r="Q4043">
        <v>29</v>
      </c>
      <c r="R4043" t="s">
        <v>19</v>
      </c>
      <c r="S4043">
        <v>26.7</v>
      </c>
      <c r="T4043" t="s">
        <v>19</v>
      </c>
      <c r="U4043">
        <v>3.5</v>
      </c>
      <c r="V4043" t="s">
        <v>19</v>
      </c>
      <c r="W4043">
        <v>312</v>
      </c>
      <c r="X4043" t="s">
        <v>19</v>
      </c>
      <c r="Y4043">
        <v>52.4</v>
      </c>
      <c r="Z4043" t="s">
        <v>19</v>
      </c>
      <c r="AA4043" s="6">
        <f t="shared" si="190"/>
        <v>6.7465141378541293</v>
      </c>
      <c r="AB4043" s="6">
        <f t="shared" si="191"/>
        <v>44.143725448137431</v>
      </c>
      <c r="AC4043" s="6">
        <f t="shared" si="192"/>
        <v>14.45627455186257</v>
      </c>
    </row>
    <row r="4044" spans="1:29" hidden="1" x14ac:dyDescent="0.25">
      <c r="A4044">
        <v>200</v>
      </c>
      <c r="B4044" t="s">
        <v>17</v>
      </c>
      <c r="C4044" t="s">
        <v>18</v>
      </c>
      <c r="D4044" s="1">
        <v>45642</v>
      </c>
      <c r="E4044">
        <v>1100</v>
      </c>
      <c r="F4044">
        <v>351</v>
      </c>
      <c r="G4044">
        <v>0.01</v>
      </c>
      <c r="H4044" t="s">
        <v>19</v>
      </c>
      <c r="I4044">
        <v>0</v>
      </c>
      <c r="J4044" t="s">
        <v>19</v>
      </c>
      <c r="K4044">
        <v>1111</v>
      </c>
      <c r="L4044" t="s">
        <v>19</v>
      </c>
      <c r="M4044">
        <v>4.5999999999999996</v>
      </c>
      <c r="N4044" t="s">
        <v>19</v>
      </c>
      <c r="O4044">
        <v>64.7</v>
      </c>
      <c r="P4044" t="s">
        <v>19</v>
      </c>
      <c r="Q4044">
        <v>22</v>
      </c>
      <c r="R4044" t="s">
        <v>19</v>
      </c>
      <c r="S4044">
        <v>25.3</v>
      </c>
      <c r="T4044" t="s">
        <v>19</v>
      </c>
      <c r="U4044">
        <v>3.8</v>
      </c>
      <c r="V4044" t="s">
        <v>19</v>
      </c>
      <c r="W4044">
        <v>285</v>
      </c>
      <c r="X4044" t="s">
        <v>19</v>
      </c>
      <c r="Y4044">
        <v>52.3</v>
      </c>
      <c r="Z4044" t="s">
        <v>19</v>
      </c>
      <c r="AA4044" s="6">
        <f t="shared" si="190"/>
        <v>8.1860330080541832</v>
      </c>
      <c r="AB4044" s="6">
        <f t="shared" si="191"/>
        <v>46.734859414497528</v>
      </c>
      <c r="AC4044" s="6">
        <f t="shared" si="192"/>
        <v>17.965140585502475</v>
      </c>
    </row>
    <row r="4045" spans="1:29" hidden="1" x14ac:dyDescent="0.25">
      <c r="A4045">
        <v>200</v>
      </c>
      <c r="B4045" t="s">
        <v>17</v>
      </c>
      <c r="C4045" t="s">
        <v>18</v>
      </c>
      <c r="D4045" s="1">
        <v>45642</v>
      </c>
      <c r="E4045">
        <v>1200</v>
      </c>
      <c r="F4045">
        <v>351</v>
      </c>
      <c r="G4045">
        <v>0.01</v>
      </c>
      <c r="H4045" t="s">
        <v>19</v>
      </c>
      <c r="I4045">
        <v>0</v>
      </c>
      <c r="J4045" t="s">
        <v>19</v>
      </c>
      <c r="K4045">
        <v>1207</v>
      </c>
      <c r="L4045" t="s">
        <v>19</v>
      </c>
      <c r="M4045">
        <v>4.0999999999999996</v>
      </c>
      <c r="N4045" t="s">
        <v>19</v>
      </c>
      <c r="O4045">
        <v>69.3</v>
      </c>
      <c r="P4045" t="s">
        <v>19</v>
      </c>
      <c r="Q4045">
        <v>17</v>
      </c>
      <c r="R4045" t="s">
        <v>19</v>
      </c>
      <c r="S4045">
        <v>22.5</v>
      </c>
      <c r="T4045" t="s">
        <v>19</v>
      </c>
      <c r="U4045">
        <v>2.6</v>
      </c>
      <c r="V4045" t="s">
        <v>19</v>
      </c>
      <c r="W4045">
        <v>302</v>
      </c>
      <c r="X4045" t="s">
        <v>19</v>
      </c>
      <c r="Y4045">
        <v>52.6</v>
      </c>
      <c r="Z4045" t="s">
        <v>19</v>
      </c>
      <c r="AA4045" s="6">
        <f t="shared" si="190"/>
        <v>8.9829379381436443</v>
      </c>
      <c r="AB4045" s="6">
        <f t="shared" si="191"/>
        <v>48.169288288658564</v>
      </c>
      <c r="AC4045" s="6">
        <f t="shared" si="192"/>
        <v>21.130711711341434</v>
      </c>
    </row>
    <row r="4046" spans="1:29" hidden="1" x14ac:dyDescent="0.25">
      <c r="A4046">
        <v>200</v>
      </c>
      <c r="B4046" t="s">
        <v>17</v>
      </c>
      <c r="C4046" t="s">
        <v>18</v>
      </c>
      <c r="D4046" s="1">
        <v>45642</v>
      </c>
      <c r="E4046">
        <v>1300</v>
      </c>
      <c r="F4046">
        <v>351</v>
      </c>
      <c r="G4046">
        <v>0.01</v>
      </c>
      <c r="H4046" t="s">
        <v>19</v>
      </c>
      <c r="I4046">
        <v>0</v>
      </c>
      <c r="J4046" t="s">
        <v>19</v>
      </c>
      <c r="K4046">
        <v>1159</v>
      </c>
      <c r="L4046" t="s">
        <v>19</v>
      </c>
      <c r="M4046">
        <v>4</v>
      </c>
      <c r="N4046" t="s">
        <v>19</v>
      </c>
      <c r="O4046">
        <v>72.7</v>
      </c>
      <c r="P4046" t="s">
        <v>19</v>
      </c>
      <c r="Q4046">
        <v>15</v>
      </c>
      <c r="R4046" t="s">
        <v>19</v>
      </c>
      <c r="S4046">
        <v>21.8</v>
      </c>
      <c r="T4046" t="s">
        <v>19</v>
      </c>
      <c r="U4046">
        <v>2.1</v>
      </c>
      <c r="V4046" t="s">
        <v>19</v>
      </c>
      <c r="W4046">
        <v>329</v>
      </c>
      <c r="X4046" t="s">
        <v>19</v>
      </c>
      <c r="Y4046">
        <v>53.2</v>
      </c>
      <c r="Z4046" t="s">
        <v>19</v>
      </c>
      <c r="AA4046" s="6">
        <f t="shared" si="190"/>
        <v>9.7523776008980612</v>
      </c>
      <c r="AB4046" s="6">
        <f t="shared" si="191"/>
        <v>49.554279681616507</v>
      </c>
      <c r="AC4046" s="6">
        <f t="shared" si="192"/>
        <v>23.145720318383496</v>
      </c>
    </row>
    <row r="4047" spans="1:29" hidden="1" x14ac:dyDescent="0.25">
      <c r="A4047">
        <v>200</v>
      </c>
      <c r="B4047" t="s">
        <v>17</v>
      </c>
      <c r="C4047" t="s">
        <v>18</v>
      </c>
      <c r="D4047" s="1">
        <v>45642</v>
      </c>
      <c r="E4047">
        <v>1400</v>
      </c>
      <c r="F4047">
        <v>351</v>
      </c>
      <c r="G4047">
        <v>0.01</v>
      </c>
      <c r="H4047" t="s">
        <v>19</v>
      </c>
      <c r="I4047">
        <v>0</v>
      </c>
      <c r="J4047" t="s">
        <v>19</v>
      </c>
      <c r="K4047">
        <v>967</v>
      </c>
      <c r="L4047" t="s">
        <v>19</v>
      </c>
      <c r="M4047">
        <v>3.8</v>
      </c>
      <c r="N4047" t="s">
        <v>19</v>
      </c>
      <c r="O4047">
        <v>74</v>
      </c>
      <c r="P4047" t="s">
        <v>19</v>
      </c>
      <c r="Q4047">
        <v>13</v>
      </c>
      <c r="R4047" t="s">
        <v>19</v>
      </c>
      <c r="S4047">
        <v>20.5</v>
      </c>
      <c r="T4047" t="s">
        <v>19</v>
      </c>
      <c r="U4047">
        <v>2.9</v>
      </c>
      <c r="V4047" t="s">
        <v>19</v>
      </c>
      <c r="W4047">
        <v>184</v>
      </c>
      <c r="X4047" t="s">
        <v>19</v>
      </c>
      <c r="Y4047">
        <v>53.8</v>
      </c>
      <c r="Z4047" t="s">
        <v>19</v>
      </c>
      <c r="AA4047" s="6">
        <f t="shared" si="190"/>
        <v>9.7038601101356097</v>
      </c>
      <c r="AB4047" s="6">
        <f t="shared" si="191"/>
        <v>49.466948198244097</v>
      </c>
      <c r="AC4047" s="6">
        <f t="shared" si="192"/>
        <v>24.533051801755903</v>
      </c>
    </row>
    <row r="4048" spans="1:29" hidden="1" x14ac:dyDescent="0.25">
      <c r="A4048">
        <v>200</v>
      </c>
      <c r="B4048" t="s">
        <v>17</v>
      </c>
      <c r="C4048" t="s">
        <v>18</v>
      </c>
      <c r="D4048" s="1">
        <v>45642</v>
      </c>
      <c r="E4048">
        <v>1500</v>
      </c>
      <c r="F4048">
        <v>351</v>
      </c>
      <c r="G4048">
        <v>0.01</v>
      </c>
      <c r="H4048" t="s">
        <v>19</v>
      </c>
      <c r="I4048">
        <v>0</v>
      </c>
      <c r="J4048" t="s">
        <v>19</v>
      </c>
      <c r="K4048">
        <v>567</v>
      </c>
      <c r="L4048" t="s">
        <v>19</v>
      </c>
      <c r="M4048">
        <v>3.9</v>
      </c>
      <c r="N4048" t="s">
        <v>19</v>
      </c>
      <c r="O4048">
        <v>74.599999999999994</v>
      </c>
      <c r="P4048" t="s">
        <v>19</v>
      </c>
      <c r="Q4048">
        <v>13</v>
      </c>
      <c r="R4048" t="s">
        <v>19</v>
      </c>
      <c r="S4048">
        <v>20.9</v>
      </c>
      <c r="T4048" t="s">
        <v>19</v>
      </c>
      <c r="U4048">
        <v>3</v>
      </c>
      <c r="V4048" t="s">
        <v>19</v>
      </c>
      <c r="W4048">
        <v>191</v>
      </c>
      <c r="X4048" t="s">
        <v>19</v>
      </c>
      <c r="Y4048">
        <v>54.6</v>
      </c>
      <c r="Z4048" t="s">
        <v>19</v>
      </c>
      <c r="AA4048" s="6">
        <f t="shared" si="190"/>
        <v>9.9080493659597479</v>
      </c>
      <c r="AB4048" s="6">
        <f t="shared" si="191"/>
        <v>49.834488858727546</v>
      </c>
      <c r="AC4048" s="6">
        <f t="shared" si="192"/>
        <v>24.765511141272448</v>
      </c>
    </row>
    <row r="4049" spans="1:29" hidden="1" x14ac:dyDescent="0.25">
      <c r="A4049">
        <v>200</v>
      </c>
      <c r="B4049" t="s">
        <v>17</v>
      </c>
      <c r="C4049" t="s">
        <v>18</v>
      </c>
      <c r="D4049" s="1">
        <v>45642</v>
      </c>
      <c r="E4049">
        <v>1600</v>
      </c>
      <c r="F4049">
        <v>351</v>
      </c>
      <c r="G4049">
        <v>0</v>
      </c>
      <c r="H4049" t="s">
        <v>19</v>
      </c>
      <c r="I4049">
        <v>0</v>
      </c>
      <c r="J4049" t="s">
        <v>19</v>
      </c>
      <c r="K4049">
        <v>306</v>
      </c>
      <c r="L4049" t="s">
        <v>19</v>
      </c>
      <c r="M4049">
        <v>4.4000000000000004</v>
      </c>
      <c r="N4049" t="s">
        <v>19</v>
      </c>
      <c r="O4049">
        <v>72.7</v>
      </c>
      <c r="P4049" t="s">
        <v>19</v>
      </c>
      <c r="Q4049">
        <v>16</v>
      </c>
      <c r="R4049" t="s">
        <v>19</v>
      </c>
      <c r="S4049">
        <v>23.8</v>
      </c>
      <c r="T4049" t="s">
        <v>19</v>
      </c>
      <c r="U4049">
        <v>3.5</v>
      </c>
      <c r="V4049" t="s">
        <v>19</v>
      </c>
      <c r="W4049">
        <v>147</v>
      </c>
      <c r="X4049" t="s">
        <v>19</v>
      </c>
      <c r="Y4049">
        <v>55.4</v>
      </c>
      <c r="Z4049" t="s">
        <v>19</v>
      </c>
      <c r="AA4049" s="6">
        <f t="shared" si="190"/>
        <v>9.9878818511131673</v>
      </c>
      <c r="AB4049" s="6">
        <f t="shared" si="191"/>
        <v>49.978187332003699</v>
      </c>
      <c r="AC4049" s="6">
        <f t="shared" si="192"/>
        <v>22.721812667996304</v>
      </c>
    </row>
    <row r="4050" spans="1:29" hidden="1" x14ac:dyDescent="0.25">
      <c r="A4050">
        <v>200</v>
      </c>
      <c r="B4050" t="s">
        <v>17</v>
      </c>
      <c r="C4050" t="s">
        <v>18</v>
      </c>
      <c r="D4050" s="1">
        <v>45642</v>
      </c>
      <c r="E4050">
        <v>1700</v>
      </c>
      <c r="F4050">
        <v>351</v>
      </c>
      <c r="G4050">
        <v>0</v>
      </c>
      <c r="H4050" t="s">
        <v>19</v>
      </c>
      <c r="I4050">
        <v>0</v>
      </c>
      <c r="J4050" t="s">
        <v>19</v>
      </c>
      <c r="K4050">
        <v>30</v>
      </c>
      <c r="L4050" t="s">
        <v>19</v>
      </c>
      <c r="M4050">
        <v>6.3</v>
      </c>
      <c r="N4050" t="s">
        <v>19</v>
      </c>
      <c r="O4050">
        <v>63.5</v>
      </c>
      <c r="P4050" t="s">
        <v>19</v>
      </c>
      <c r="Q4050">
        <v>31</v>
      </c>
      <c r="R4050" t="s">
        <v>19</v>
      </c>
      <c r="S4050">
        <v>32.6</v>
      </c>
      <c r="T4050" t="s">
        <v>19</v>
      </c>
      <c r="U4050">
        <v>1.7</v>
      </c>
      <c r="V4050" t="s">
        <v>19</v>
      </c>
      <c r="W4050">
        <v>146</v>
      </c>
      <c r="X4050" t="s">
        <v>19</v>
      </c>
      <c r="Y4050">
        <v>56.1</v>
      </c>
      <c r="Z4050" t="s">
        <v>19</v>
      </c>
      <c r="AA4050" s="6">
        <f t="shared" si="190"/>
        <v>9.0702788511650976</v>
      </c>
      <c r="AB4050" s="6">
        <f t="shared" si="191"/>
        <v>48.326501932097173</v>
      </c>
      <c r="AC4050" s="6">
        <f t="shared" si="192"/>
        <v>15.173498067902827</v>
      </c>
    </row>
    <row r="4051" spans="1:29" hidden="1" x14ac:dyDescent="0.25">
      <c r="A4051">
        <v>200</v>
      </c>
      <c r="B4051" t="s">
        <v>17</v>
      </c>
      <c r="C4051" t="s">
        <v>18</v>
      </c>
      <c r="D4051" s="1">
        <v>45642</v>
      </c>
      <c r="E4051">
        <v>1800</v>
      </c>
      <c r="F4051">
        <v>351</v>
      </c>
      <c r="G4051">
        <v>0</v>
      </c>
      <c r="H4051" t="s">
        <v>19</v>
      </c>
      <c r="I4051">
        <v>0</v>
      </c>
      <c r="J4051" t="s">
        <v>19</v>
      </c>
      <c r="K4051">
        <v>0</v>
      </c>
      <c r="L4051" t="s">
        <v>19</v>
      </c>
      <c r="M4051">
        <v>7.5</v>
      </c>
      <c r="N4051" t="s">
        <v>19</v>
      </c>
      <c r="O4051">
        <v>54.8</v>
      </c>
      <c r="P4051" t="s">
        <v>19</v>
      </c>
      <c r="Q4051">
        <v>51</v>
      </c>
      <c r="R4051" t="s">
        <v>19</v>
      </c>
      <c r="S4051">
        <v>37.299999999999997</v>
      </c>
      <c r="T4051" t="s">
        <v>19</v>
      </c>
      <c r="U4051">
        <v>1.4</v>
      </c>
      <c r="V4051" t="s">
        <v>19</v>
      </c>
      <c r="W4051">
        <v>325</v>
      </c>
      <c r="X4051" t="s">
        <v>19</v>
      </c>
      <c r="Y4051">
        <v>56.5</v>
      </c>
      <c r="Z4051" t="s">
        <v>19</v>
      </c>
      <c r="AA4051" s="6">
        <f t="shared" si="190"/>
        <v>7.4969703295805044</v>
      </c>
      <c r="AB4051" s="6">
        <f t="shared" si="191"/>
        <v>45.494546593244905</v>
      </c>
      <c r="AC4051" s="6">
        <f t="shared" si="192"/>
        <v>9.3054534067550918</v>
      </c>
    </row>
    <row r="4052" spans="1:29" hidden="1" x14ac:dyDescent="0.25">
      <c r="A4052">
        <v>200</v>
      </c>
      <c r="B4052" t="s">
        <v>17</v>
      </c>
      <c r="C4052" t="s">
        <v>18</v>
      </c>
      <c r="D4052" s="1">
        <v>45642</v>
      </c>
      <c r="E4052">
        <v>1900</v>
      </c>
      <c r="F4052">
        <v>351</v>
      </c>
      <c r="G4052">
        <v>0</v>
      </c>
      <c r="H4052" t="s">
        <v>19</v>
      </c>
      <c r="I4052">
        <v>0</v>
      </c>
      <c r="J4052" t="s">
        <v>19</v>
      </c>
      <c r="K4052">
        <v>0</v>
      </c>
      <c r="L4052" t="s">
        <v>19</v>
      </c>
      <c r="M4052">
        <v>7.6</v>
      </c>
      <c r="N4052" t="s">
        <v>19</v>
      </c>
      <c r="O4052">
        <v>51</v>
      </c>
      <c r="P4052" t="s">
        <v>19</v>
      </c>
      <c r="Q4052">
        <v>60</v>
      </c>
      <c r="R4052" t="s">
        <v>19</v>
      </c>
      <c r="S4052">
        <v>37.5</v>
      </c>
      <c r="T4052" t="s">
        <v>19</v>
      </c>
      <c r="U4052">
        <v>1.6</v>
      </c>
      <c r="V4052" t="s">
        <v>19</v>
      </c>
      <c r="W4052">
        <v>305</v>
      </c>
      <c r="X4052" t="s">
        <v>19</v>
      </c>
      <c r="Y4052">
        <v>56.6</v>
      </c>
      <c r="Z4052" t="s">
        <v>19</v>
      </c>
      <c r="AA4052" s="6">
        <f t="shared" si="190"/>
        <v>6.5228459906337939</v>
      </c>
      <c r="AB4052" s="6">
        <f t="shared" si="191"/>
        <v>43.741122783140831</v>
      </c>
      <c r="AC4052" s="6">
        <f t="shared" si="192"/>
        <v>7.2588772168591689</v>
      </c>
    </row>
    <row r="4053" spans="1:29" hidden="1" x14ac:dyDescent="0.25">
      <c r="A4053">
        <v>200</v>
      </c>
      <c r="B4053" t="s">
        <v>17</v>
      </c>
      <c r="C4053" t="s">
        <v>18</v>
      </c>
      <c r="D4053" s="1">
        <v>45642</v>
      </c>
      <c r="E4053">
        <v>2000</v>
      </c>
      <c r="F4053">
        <v>351</v>
      </c>
      <c r="G4053">
        <v>0</v>
      </c>
      <c r="H4053" t="s">
        <v>19</v>
      </c>
      <c r="I4053">
        <v>0</v>
      </c>
      <c r="J4053" t="s">
        <v>19</v>
      </c>
      <c r="K4053">
        <v>0</v>
      </c>
      <c r="L4053" t="s">
        <v>19</v>
      </c>
      <c r="M4053">
        <v>8.1999999999999993</v>
      </c>
      <c r="N4053" t="s">
        <v>19</v>
      </c>
      <c r="O4053">
        <v>46.3</v>
      </c>
      <c r="P4053" t="s">
        <v>19</v>
      </c>
      <c r="Q4053">
        <v>77</v>
      </c>
      <c r="R4053" t="s">
        <v>19</v>
      </c>
      <c r="S4053">
        <v>39.299999999999997</v>
      </c>
      <c r="T4053" t="s">
        <v>19</v>
      </c>
      <c r="U4053">
        <v>3.1</v>
      </c>
      <c r="V4053" t="s">
        <v>19</v>
      </c>
      <c r="W4053">
        <v>288</v>
      </c>
      <c r="X4053" t="s">
        <v>19</v>
      </c>
      <c r="Y4053">
        <v>56.4</v>
      </c>
      <c r="Z4053" t="s">
        <v>19</v>
      </c>
      <c r="AA4053" s="6">
        <f t="shared" si="190"/>
        <v>5.6798700733687983</v>
      </c>
      <c r="AB4053" s="6">
        <f t="shared" si="191"/>
        <v>42.223766132063837</v>
      </c>
      <c r="AC4053" s="6">
        <f t="shared" si="192"/>
        <v>4.0762338679361605</v>
      </c>
    </row>
    <row r="4054" spans="1:29" hidden="1" x14ac:dyDescent="0.25">
      <c r="A4054">
        <v>200</v>
      </c>
      <c r="B4054" t="s">
        <v>17</v>
      </c>
      <c r="C4054" t="s">
        <v>18</v>
      </c>
      <c r="D4054" s="1">
        <v>45642</v>
      </c>
      <c r="E4054">
        <v>2100</v>
      </c>
      <c r="F4054">
        <v>351</v>
      </c>
      <c r="G4054">
        <v>0</v>
      </c>
      <c r="H4054" t="s">
        <v>19</v>
      </c>
      <c r="I4054">
        <v>0</v>
      </c>
      <c r="J4054" t="s">
        <v>19</v>
      </c>
      <c r="K4054">
        <v>0</v>
      </c>
      <c r="L4054" t="s">
        <v>19</v>
      </c>
      <c r="M4054">
        <v>7.4</v>
      </c>
      <c r="N4054" t="s">
        <v>19</v>
      </c>
      <c r="O4054">
        <v>45.7</v>
      </c>
      <c r="P4054" t="s">
        <v>19</v>
      </c>
      <c r="Q4054">
        <v>71</v>
      </c>
      <c r="R4054" t="s">
        <v>19</v>
      </c>
      <c r="S4054">
        <v>36.700000000000003</v>
      </c>
      <c r="T4054" t="s">
        <v>19</v>
      </c>
      <c r="U4054">
        <v>3</v>
      </c>
      <c r="V4054" t="s">
        <v>19</v>
      </c>
      <c r="W4054">
        <v>294</v>
      </c>
      <c r="X4054" t="s">
        <v>19</v>
      </c>
      <c r="Y4054">
        <v>56.1</v>
      </c>
      <c r="Z4054" t="s">
        <v>19</v>
      </c>
      <c r="AA4054" s="6">
        <f t="shared" si="190"/>
        <v>4.8268589724921593</v>
      </c>
      <c r="AB4054" s="6">
        <f t="shared" si="191"/>
        <v>40.688346150485884</v>
      </c>
      <c r="AC4054" s="6">
        <f t="shared" si="192"/>
        <v>5.0116538495141185</v>
      </c>
    </row>
    <row r="4055" spans="1:29" hidden="1" x14ac:dyDescent="0.25">
      <c r="A4055">
        <v>200</v>
      </c>
      <c r="B4055" t="s">
        <v>17</v>
      </c>
      <c r="C4055" t="s">
        <v>18</v>
      </c>
      <c r="D4055" s="1">
        <v>45642</v>
      </c>
      <c r="E4055">
        <v>2200</v>
      </c>
      <c r="F4055">
        <v>351</v>
      </c>
      <c r="G4055">
        <v>0</v>
      </c>
      <c r="H4055" t="s">
        <v>19</v>
      </c>
      <c r="I4055">
        <v>0</v>
      </c>
      <c r="J4055" t="s">
        <v>19</v>
      </c>
      <c r="K4055">
        <v>0</v>
      </c>
      <c r="L4055" t="s">
        <v>19</v>
      </c>
      <c r="M4055">
        <v>7.1</v>
      </c>
      <c r="N4055" t="s">
        <v>19</v>
      </c>
      <c r="O4055">
        <v>46.1</v>
      </c>
      <c r="P4055" t="s">
        <v>19</v>
      </c>
      <c r="Q4055">
        <v>67</v>
      </c>
      <c r="R4055" t="s">
        <v>19</v>
      </c>
      <c r="S4055">
        <v>35.799999999999997</v>
      </c>
      <c r="T4055" t="s">
        <v>19</v>
      </c>
      <c r="U4055">
        <v>2.7</v>
      </c>
      <c r="V4055" t="s">
        <v>19</v>
      </c>
      <c r="W4055">
        <v>305</v>
      </c>
      <c r="X4055" t="s">
        <v>19</v>
      </c>
      <c r="Y4055">
        <v>55.8</v>
      </c>
      <c r="Z4055" t="s">
        <v>19</v>
      </c>
      <c r="AA4055" s="6">
        <f t="shared" si="190"/>
        <v>4.681600009345102</v>
      </c>
      <c r="AB4055" s="6">
        <f t="shared" si="191"/>
        <v>40.426880016821187</v>
      </c>
      <c r="AC4055" s="6">
        <f t="shared" si="192"/>
        <v>5.6731199831788146</v>
      </c>
    </row>
    <row r="4056" spans="1:29" hidden="1" x14ac:dyDescent="0.25">
      <c r="A4056">
        <v>200</v>
      </c>
      <c r="B4056" t="s">
        <v>17</v>
      </c>
      <c r="C4056" t="s">
        <v>18</v>
      </c>
      <c r="D4056" s="1">
        <v>45642</v>
      </c>
      <c r="E4056">
        <v>2300</v>
      </c>
      <c r="F4056">
        <v>351</v>
      </c>
      <c r="G4056">
        <v>0</v>
      </c>
      <c r="H4056" t="s">
        <v>19</v>
      </c>
      <c r="I4056">
        <v>0</v>
      </c>
      <c r="J4056" t="s">
        <v>19</v>
      </c>
      <c r="K4056">
        <v>0</v>
      </c>
      <c r="L4056" t="s">
        <v>19</v>
      </c>
      <c r="M4056">
        <v>6.1</v>
      </c>
      <c r="N4056" t="s">
        <v>19</v>
      </c>
      <c r="O4056">
        <v>45.2</v>
      </c>
      <c r="P4056" t="s">
        <v>19</v>
      </c>
      <c r="Q4056">
        <v>60</v>
      </c>
      <c r="R4056" t="s">
        <v>19</v>
      </c>
      <c r="S4056">
        <v>32.1</v>
      </c>
      <c r="T4056" t="s">
        <v>19</v>
      </c>
      <c r="U4056">
        <v>3.7</v>
      </c>
      <c r="V4056" t="s">
        <v>19</v>
      </c>
      <c r="W4056">
        <v>284</v>
      </c>
      <c r="X4056" t="s">
        <v>19</v>
      </c>
      <c r="Y4056">
        <v>55.4</v>
      </c>
      <c r="Z4056" t="s">
        <v>19</v>
      </c>
      <c r="AA4056" s="6">
        <f t="shared" si="190"/>
        <v>3.6272037687385748</v>
      </c>
      <c r="AB4056" s="6">
        <f t="shared" si="191"/>
        <v>38.528966783729437</v>
      </c>
      <c r="AC4056" s="6">
        <f t="shared" si="192"/>
        <v>6.6710332162705654</v>
      </c>
    </row>
    <row r="4057" spans="1:29" hidden="1" x14ac:dyDescent="0.25">
      <c r="A4057">
        <v>200</v>
      </c>
      <c r="B4057" t="s">
        <v>17</v>
      </c>
      <c r="C4057" t="s">
        <v>18</v>
      </c>
      <c r="D4057" s="1">
        <v>45642</v>
      </c>
      <c r="E4057">
        <v>2400</v>
      </c>
      <c r="F4057">
        <v>351</v>
      </c>
      <c r="G4057">
        <v>0</v>
      </c>
      <c r="H4057" t="s">
        <v>19</v>
      </c>
      <c r="I4057">
        <v>0</v>
      </c>
      <c r="J4057" t="s">
        <v>19</v>
      </c>
      <c r="K4057">
        <v>0</v>
      </c>
      <c r="L4057" t="s">
        <v>19</v>
      </c>
      <c r="M4057">
        <v>5.6</v>
      </c>
      <c r="N4057" t="s">
        <v>19</v>
      </c>
      <c r="O4057">
        <v>46</v>
      </c>
      <c r="P4057" t="s">
        <v>19</v>
      </c>
      <c r="Q4057">
        <v>53</v>
      </c>
      <c r="R4057" t="s">
        <v>19</v>
      </c>
      <c r="S4057">
        <v>29.7</v>
      </c>
      <c r="T4057" t="s">
        <v>19</v>
      </c>
      <c r="U4057">
        <v>2.7</v>
      </c>
      <c r="V4057" t="s">
        <v>19</v>
      </c>
      <c r="W4057">
        <v>291</v>
      </c>
      <c r="X4057" t="s">
        <v>19</v>
      </c>
      <c r="Y4057">
        <v>55</v>
      </c>
      <c r="Z4057" t="s">
        <v>19</v>
      </c>
      <c r="AA4057" s="6">
        <f t="shared" si="190"/>
        <v>3.4382447700049958</v>
      </c>
      <c r="AB4057" s="6">
        <f t="shared" si="191"/>
        <v>38.188840586008993</v>
      </c>
      <c r="AC4057" s="6">
        <f t="shared" si="192"/>
        <v>7.8111594139910068</v>
      </c>
    </row>
    <row r="4058" spans="1:29" hidden="1" x14ac:dyDescent="0.25">
      <c r="A4058">
        <v>200</v>
      </c>
      <c r="B4058" t="s">
        <v>17</v>
      </c>
      <c r="C4058" t="s">
        <v>18</v>
      </c>
      <c r="D4058" s="1">
        <v>45643</v>
      </c>
      <c r="E4058" s="2">
        <v>100</v>
      </c>
      <c r="F4058">
        <v>352</v>
      </c>
      <c r="G4058">
        <v>0</v>
      </c>
      <c r="H4058" t="s">
        <v>19</v>
      </c>
      <c r="I4058">
        <v>0</v>
      </c>
      <c r="J4058" t="s">
        <v>19</v>
      </c>
      <c r="K4058">
        <v>0</v>
      </c>
      <c r="L4058" t="s">
        <v>19</v>
      </c>
      <c r="M4058">
        <v>5.3</v>
      </c>
      <c r="N4058" t="s">
        <v>19</v>
      </c>
      <c r="O4058">
        <v>45.7</v>
      </c>
      <c r="P4058" t="s">
        <v>19</v>
      </c>
      <c r="Q4058">
        <v>50</v>
      </c>
      <c r="R4058" t="s">
        <v>19</v>
      </c>
      <c r="S4058">
        <v>28.3</v>
      </c>
      <c r="T4058" t="s">
        <v>19</v>
      </c>
      <c r="U4058">
        <v>2.2999999999999998</v>
      </c>
      <c r="V4058" t="s">
        <v>19</v>
      </c>
      <c r="W4058">
        <v>290</v>
      </c>
      <c r="X4058" t="s">
        <v>19</v>
      </c>
      <c r="Y4058">
        <v>54.6</v>
      </c>
      <c r="Z4058" t="s">
        <v>19</v>
      </c>
      <c r="AA4058" s="6">
        <f t="shared" si="190"/>
        <v>3.0471452926918907</v>
      </c>
      <c r="AB4058" s="6">
        <f t="shared" si="191"/>
        <v>37.484861526845407</v>
      </c>
      <c r="AC4058" s="6">
        <f t="shared" si="192"/>
        <v>8.215138473154596</v>
      </c>
    </row>
    <row r="4059" spans="1:29" hidden="1" x14ac:dyDescent="0.25">
      <c r="A4059">
        <v>200</v>
      </c>
      <c r="B4059" t="s">
        <v>17</v>
      </c>
      <c r="C4059" t="s">
        <v>18</v>
      </c>
      <c r="D4059" s="1">
        <v>45643</v>
      </c>
      <c r="E4059" s="2">
        <v>200</v>
      </c>
      <c r="F4059">
        <v>352</v>
      </c>
      <c r="G4059">
        <v>0</v>
      </c>
      <c r="H4059" t="s">
        <v>19</v>
      </c>
      <c r="I4059">
        <v>0</v>
      </c>
      <c r="J4059" t="s">
        <v>19</v>
      </c>
      <c r="K4059">
        <v>0</v>
      </c>
      <c r="L4059" t="s">
        <v>19</v>
      </c>
      <c r="M4059">
        <v>5.0999999999999996</v>
      </c>
      <c r="N4059" t="s">
        <v>19</v>
      </c>
      <c r="O4059">
        <v>45.5</v>
      </c>
      <c r="P4059" t="s">
        <v>19</v>
      </c>
      <c r="Q4059">
        <v>49</v>
      </c>
      <c r="R4059" t="s">
        <v>19</v>
      </c>
      <c r="S4059">
        <v>27.7</v>
      </c>
      <c r="T4059" t="s">
        <v>19</v>
      </c>
      <c r="U4059">
        <v>2.8</v>
      </c>
      <c r="V4059" t="s">
        <v>19</v>
      </c>
      <c r="W4059">
        <v>295</v>
      </c>
      <c r="X4059" t="s">
        <v>19</v>
      </c>
      <c r="Y4059">
        <v>54.2</v>
      </c>
      <c r="Z4059" t="s">
        <v>19</v>
      </c>
      <c r="AA4059" s="6">
        <f t="shared" si="190"/>
        <v>2.8707337989638297</v>
      </c>
      <c r="AB4059" s="6">
        <f t="shared" si="191"/>
        <v>37.167320838134891</v>
      </c>
      <c r="AC4059" s="6">
        <f t="shared" si="192"/>
        <v>8.3326791618651086</v>
      </c>
    </row>
    <row r="4060" spans="1:29" hidden="1" x14ac:dyDescent="0.25">
      <c r="A4060">
        <v>200</v>
      </c>
      <c r="B4060" t="s">
        <v>17</v>
      </c>
      <c r="C4060" t="s">
        <v>18</v>
      </c>
      <c r="D4060" s="1">
        <v>45643</v>
      </c>
      <c r="E4060" s="2">
        <v>300</v>
      </c>
      <c r="F4060">
        <v>352</v>
      </c>
      <c r="G4060">
        <v>0</v>
      </c>
      <c r="H4060" t="s">
        <v>19</v>
      </c>
      <c r="I4060">
        <v>0</v>
      </c>
      <c r="J4060" t="s">
        <v>19</v>
      </c>
      <c r="K4060">
        <v>0</v>
      </c>
      <c r="L4060" t="s">
        <v>19</v>
      </c>
      <c r="M4060">
        <v>5.5</v>
      </c>
      <c r="N4060" t="s">
        <v>19</v>
      </c>
      <c r="O4060">
        <v>45</v>
      </c>
      <c r="P4060" t="s">
        <v>19</v>
      </c>
      <c r="Q4060">
        <v>55</v>
      </c>
      <c r="R4060" t="s">
        <v>19</v>
      </c>
      <c r="S4060">
        <v>29.6</v>
      </c>
      <c r="T4060" t="s">
        <v>19</v>
      </c>
      <c r="U4060">
        <v>3</v>
      </c>
      <c r="V4060" t="s">
        <v>19</v>
      </c>
      <c r="W4060">
        <v>297</v>
      </c>
      <c r="X4060" t="s">
        <v>19</v>
      </c>
      <c r="Y4060">
        <v>53.9</v>
      </c>
      <c r="Z4060" t="s">
        <v>19</v>
      </c>
      <c r="AA4060" s="6">
        <f t="shared" si="190"/>
        <v>3.1159056754339645</v>
      </c>
      <c r="AB4060" s="6">
        <f t="shared" si="191"/>
        <v>37.608630215781133</v>
      </c>
      <c r="AC4060" s="6">
        <f t="shared" si="192"/>
        <v>7.3913697842188668</v>
      </c>
    </row>
    <row r="4061" spans="1:29" hidden="1" x14ac:dyDescent="0.25">
      <c r="A4061">
        <v>200</v>
      </c>
      <c r="B4061" t="s">
        <v>17</v>
      </c>
      <c r="C4061" t="s">
        <v>18</v>
      </c>
      <c r="D4061" s="1">
        <v>45643</v>
      </c>
      <c r="E4061" s="2">
        <v>400</v>
      </c>
      <c r="F4061">
        <v>352</v>
      </c>
      <c r="G4061">
        <v>0</v>
      </c>
      <c r="H4061" t="s">
        <v>19</v>
      </c>
      <c r="I4061">
        <v>0</v>
      </c>
      <c r="J4061" t="s">
        <v>19</v>
      </c>
      <c r="K4061">
        <v>0</v>
      </c>
      <c r="L4061" t="s">
        <v>19</v>
      </c>
      <c r="M4061">
        <v>5.5</v>
      </c>
      <c r="N4061" t="s">
        <v>19</v>
      </c>
      <c r="O4061">
        <v>45</v>
      </c>
      <c r="P4061" t="s">
        <v>19</v>
      </c>
      <c r="Q4061">
        <v>54</v>
      </c>
      <c r="R4061" t="s">
        <v>19</v>
      </c>
      <c r="S4061">
        <v>29.6</v>
      </c>
      <c r="T4061" t="s">
        <v>19</v>
      </c>
      <c r="U4061">
        <v>1.9</v>
      </c>
      <c r="V4061" t="s">
        <v>19</v>
      </c>
      <c r="W4061">
        <v>312</v>
      </c>
      <c r="X4061" t="s">
        <v>19</v>
      </c>
      <c r="Y4061">
        <v>53.6</v>
      </c>
      <c r="Z4061" t="s">
        <v>19</v>
      </c>
      <c r="AA4061" s="6">
        <f t="shared" si="190"/>
        <v>3.0346267364287645</v>
      </c>
      <c r="AB4061" s="6">
        <f t="shared" si="191"/>
        <v>37.462328125571773</v>
      </c>
      <c r="AC4061" s="6">
        <f t="shared" si="192"/>
        <v>7.5376718744282272</v>
      </c>
    </row>
    <row r="4062" spans="1:29" hidden="1" x14ac:dyDescent="0.25">
      <c r="A4062">
        <v>200</v>
      </c>
      <c r="B4062" t="s">
        <v>17</v>
      </c>
      <c r="C4062" t="s">
        <v>18</v>
      </c>
      <c r="D4062" s="1">
        <v>45643</v>
      </c>
      <c r="E4062" s="2">
        <v>500</v>
      </c>
      <c r="F4062">
        <v>352</v>
      </c>
      <c r="G4062">
        <v>0</v>
      </c>
      <c r="H4062" t="s">
        <v>19</v>
      </c>
      <c r="I4062">
        <v>0</v>
      </c>
      <c r="J4062" t="s">
        <v>19</v>
      </c>
      <c r="K4062">
        <v>0</v>
      </c>
      <c r="L4062" t="s">
        <v>19</v>
      </c>
      <c r="M4062">
        <v>5.2</v>
      </c>
      <c r="N4062" t="s">
        <v>19</v>
      </c>
      <c r="O4062">
        <v>46.3</v>
      </c>
      <c r="P4062" t="s">
        <v>19</v>
      </c>
      <c r="Q4062">
        <v>48</v>
      </c>
      <c r="R4062" t="s">
        <v>19</v>
      </c>
      <c r="S4062">
        <v>27.9</v>
      </c>
      <c r="T4062" t="s">
        <v>19</v>
      </c>
      <c r="U4062">
        <v>3.4</v>
      </c>
      <c r="V4062" t="s">
        <v>19</v>
      </c>
      <c r="W4062">
        <v>304</v>
      </c>
      <c r="X4062" t="s">
        <v>19</v>
      </c>
      <c r="Y4062">
        <v>53.4</v>
      </c>
      <c r="Z4062" t="s">
        <v>19</v>
      </c>
      <c r="AA4062" s="6">
        <f t="shared" si="190"/>
        <v>3.1684783628707995</v>
      </c>
      <c r="AB4062" s="6">
        <f t="shared" si="191"/>
        <v>37.703261053167438</v>
      </c>
      <c r="AC4062" s="6">
        <f t="shared" si="192"/>
        <v>8.5967389468325592</v>
      </c>
    </row>
    <row r="4063" spans="1:29" hidden="1" x14ac:dyDescent="0.25">
      <c r="A4063">
        <v>200</v>
      </c>
      <c r="B4063" t="s">
        <v>17</v>
      </c>
      <c r="C4063" t="s">
        <v>18</v>
      </c>
      <c r="D4063" s="1">
        <v>45643</v>
      </c>
      <c r="E4063" s="2">
        <v>600</v>
      </c>
      <c r="F4063">
        <v>352</v>
      </c>
      <c r="G4063">
        <v>0</v>
      </c>
      <c r="H4063" t="s">
        <v>19</v>
      </c>
      <c r="I4063">
        <v>0</v>
      </c>
      <c r="J4063" t="s">
        <v>19</v>
      </c>
      <c r="K4063">
        <v>0</v>
      </c>
      <c r="L4063" t="s">
        <v>19</v>
      </c>
      <c r="M4063">
        <v>5.6</v>
      </c>
      <c r="N4063" t="s">
        <v>19</v>
      </c>
      <c r="O4063">
        <v>44.8</v>
      </c>
      <c r="P4063" t="s">
        <v>19</v>
      </c>
      <c r="Q4063">
        <v>55</v>
      </c>
      <c r="R4063" t="s">
        <v>19</v>
      </c>
      <c r="S4063">
        <v>29.7</v>
      </c>
      <c r="T4063" t="s">
        <v>19</v>
      </c>
      <c r="U4063">
        <v>1.9</v>
      </c>
      <c r="V4063" t="s">
        <v>19</v>
      </c>
      <c r="W4063">
        <v>315</v>
      </c>
      <c r="X4063" t="s">
        <v>19</v>
      </c>
      <c r="Y4063">
        <v>53.1</v>
      </c>
      <c r="Z4063" t="s">
        <v>19</v>
      </c>
      <c r="AA4063" s="6">
        <f t="shared" si="190"/>
        <v>3.0181165217847852</v>
      </c>
      <c r="AB4063" s="6">
        <f t="shared" si="191"/>
        <v>37.432609739212616</v>
      </c>
      <c r="AC4063" s="6">
        <f t="shared" si="192"/>
        <v>7.3673902607873814</v>
      </c>
    </row>
    <row r="4064" spans="1:29" hidden="1" x14ac:dyDescent="0.25">
      <c r="A4064">
        <v>200</v>
      </c>
      <c r="B4064" t="s">
        <v>17</v>
      </c>
      <c r="C4064" t="s">
        <v>18</v>
      </c>
      <c r="D4064" s="1">
        <v>45643</v>
      </c>
      <c r="E4064" s="2">
        <v>700</v>
      </c>
      <c r="F4064">
        <v>352</v>
      </c>
      <c r="G4064">
        <v>0</v>
      </c>
      <c r="H4064" t="s">
        <v>19</v>
      </c>
      <c r="I4064">
        <v>0</v>
      </c>
      <c r="J4064" t="s">
        <v>19</v>
      </c>
      <c r="K4064">
        <v>7</v>
      </c>
      <c r="L4064" t="s">
        <v>19</v>
      </c>
      <c r="M4064">
        <v>5.7</v>
      </c>
      <c r="N4064" t="s">
        <v>19</v>
      </c>
      <c r="O4064">
        <v>43.5</v>
      </c>
      <c r="P4064" t="s">
        <v>19</v>
      </c>
      <c r="Q4064">
        <v>59</v>
      </c>
      <c r="R4064" t="s">
        <v>19</v>
      </c>
      <c r="S4064">
        <v>30.1</v>
      </c>
      <c r="T4064" t="s">
        <v>19</v>
      </c>
      <c r="U4064">
        <v>1.9</v>
      </c>
      <c r="V4064" t="s">
        <v>19</v>
      </c>
      <c r="W4064">
        <v>311</v>
      </c>
      <c r="X4064" t="s">
        <v>19</v>
      </c>
      <c r="Y4064">
        <v>52.9</v>
      </c>
      <c r="Z4064" t="s">
        <v>19</v>
      </c>
      <c r="AA4064" s="6">
        <f t="shared" si="190"/>
        <v>2.6984857817113639</v>
      </c>
      <c r="AB4064" s="6">
        <f t="shared" si="191"/>
        <v>36.857274407080453</v>
      </c>
      <c r="AC4064" s="6">
        <f t="shared" si="192"/>
        <v>6.6427255929195468</v>
      </c>
    </row>
    <row r="4065" spans="1:29" hidden="1" x14ac:dyDescent="0.25">
      <c r="A4065">
        <v>200</v>
      </c>
      <c r="B4065" t="s">
        <v>17</v>
      </c>
      <c r="C4065" t="s">
        <v>18</v>
      </c>
      <c r="D4065" s="1">
        <v>45643</v>
      </c>
      <c r="E4065" s="2">
        <v>800</v>
      </c>
      <c r="F4065">
        <v>352</v>
      </c>
      <c r="G4065">
        <v>0</v>
      </c>
      <c r="H4065" t="s">
        <v>19</v>
      </c>
      <c r="I4065">
        <v>0</v>
      </c>
      <c r="J4065" t="s">
        <v>19</v>
      </c>
      <c r="K4065">
        <v>125</v>
      </c>
      <c r="L4065" t="s">
        <v>19</v>
      </c>
      <c r="M4065">
        <v>5.6</v>
      </c>
      <c r="N4065" t="s">
        <v>19</v>
      </c>
      <c r="O4065">
        <v>46.9</v>
      </c>
      <c r="P4065" t="s">
        <v>19</v>
      </c>
      <c r="Q4065">
        <v>51</v>
      </c>
      <c r="R4065" t="s">
        <v>19</v>
      </c>
      <c r="S4065">
        <v>29.8</v>
      </c>
      <c r="T4065" t="s">
        <v>19</v>
      </c>
      <c r="U4065">
        <v>2.7</v>
      </c>
      <c r="V4065" t="s">
        <v>19</v>
      </c>
      <c r="W4065">
        <v>309</v>
      </c>
      <c r="X4065" t="s">
        <v>19</v>
      </c>
      <c r="Y4065">
        <v>52.7</v>
      </c>
      <c r="Z4065" t="s">
        <v>19</v>
      </c>
      <c r="AA4065" s="6">
        <f t="shared" si="190"/>
        <v>3.7048079464227044</v>
      </c>
      <c r="AB4065" s="6">
        <f t="shared" si="191"/>
        <v>38.668654303560871</v>
      </c>
      <c r="AC4065" s="6">
        <f t="shared" si="192"/>
        <v>8.2313456964391278</v>
      </c>
    </row>
    <row r="4066" spans="1:29" hidden="1" x14ac:dyDescent="0.25">
      <c r="A4066">
        <v>200</v>
      </c>
      <c r="B4066" t="s">
        <v>17</v>
      </c>
      <c r="C4066" t="s">
        <v>18</v>
      </c>
      <c r="D4066" s="1">
        <v>45643</v>
      </c>
      <c r="E4066" s="2">
        <v>900</v>
      </c>
      <c r="F4066">
        <v>352</v>
      </c>
      <c r="G4066">
        <v>0</v>
      </c>
      <c r="H4066" t="s">
        <v>19</v>
      </c>
      <c r="I4066">
        <v>0</v>
      </c>
      <c r="J4066" t="s">
        <v>19</v>
      </c>
      <c r="K4066">
        <v>450</v>
      </c>
      <c r="L4066" t="s">
        <v>19</v>
      </c>
      <c r="M4066">
        <v>5.7</v>
      </c>
      <c r="N4066" t="s">
        <v>19</v>
      </c>
      <c r="O4066">
        <v>54.1</v>
      </c>
      <c r="P4066" t="s">
        <v>19</v>
      </c>
      <c r="Q4066">
        <v>40</v>
      </c>
      <c r="R4066" t="s">
        <v>19</v>
      </c>
      <c r="S4066">
        <v>30.3</v>
      </c>
      <c r="T4066" t="s">
        <v>19</v>
      </c>
      <c r="U4066">
        <v>2.9</v>
      </c>
      <c r="V4066" t="s">
        <v>19</v>
      </c>
      <c r="W4066">
        <v>350</v>
      </c>
      <c r="X4066" t="s">
        <v>19</v>
      </c>
      <c r="Y4066">
        <v>52.5</v>
      </c>
      <c r="Z4066" t="s">
        <v>19</v>
      </c>
      <c r="AA4066" s="6">
        <f t="shared" si="190"/>
        <v>6.0397387714177686</v>
      </c>
      <c r="AB4066" s="6">
        <f t="shared" si="191"/>
        <v>42.871529788551982</v>
      </c>
      <c r="AC4066" s="6">
        <f t="shared" si="192"/>
        <v>11.22847021144802</v>
      </c>
    </row>
    <row r="4067" spans="1:29" hidden="1" x14ac:dyDescent="0.25">
      <c r="A4067">
        <v>200</v>
      </c>
      <c r="B4067" t="s">
        <v>17</v>
      </c>
      <c r="C4067" t="s">
        <v>18</v>
      </c>
      <c r="D4067" s="1">
        <v>45643</v>
      </c>
      <c r="E4067">
        <v>1000</v>
      </c>
      <c r="F4067">
        <v>352</v>
      </c>
      <c r="G4067">
        <v>0.01</v>
      </c>
      <c r="H4067" t="s">
        <v>19</v>
      </c>
      <c r="I4067">
        <v>0</v>
      </c>
      <c r="J4067" t="s">
        <v>19</v>
      </c>
      <c r="K4067">
        <v>755</v>
      </c>
      <c r="L4067" t="s">
        <v>19</v>
      </c>
      <c r="M4067">
        <v>5.3</v>
      </c>
      <c r="N4067" t="s">
        <v>19</v>
      </c>
      <c r="O4067">
        <v>62.8</v>
      </c>
      <c r="P4067" t="s">
        <v>19</v>
      </c>
      <c r="Q4067">
        <v>27</v>
      </c>
      <c r="R4067" t="s">
        <v>19</v>
      </c>
      <c r="S4067">
        <v>28.7</v>
      </c>
      <c r="T4067" t="s">
        <v>19</v>
      </c>
      <c r="U4067">
        <v>1.9</v>
      </c>
      <c r="V4067" t="s">
        <v>19</v>
      </c>
      <c r="W4067">
        <v>266</v>
      </c>
      <c r="X4067" t="s">
        <v>19</v>
      </c>
      <c r="Y4067">
        <v>52.4</v>
      </c>
      <c r="Z4067" t="s">
        <v>19</v>
      </c>
      <c r="AA4067" s="6">
        <f t="shared" si="190"/>
        <v>8.2061484617207352</v>
      </c>
      <c r="AB4067" s="6">
        <f t="shared" si="191"/>
        <v>46.771067231097319</v>
      </c>
      <c r="AC4067" s="6">
        <f t="shared" si="192"/>
        <v>16.028932768902678</v>
      </c>
    </row>
    <row r="4068" spans="1:29" hidden="1" x14ac:dyDescent="0.25">
      <c r="A4068">
        <v>200</v>
      </c>
      <c r="B4068" t="s">
        <v>17</v>
      </c>
      <c r="C4068" t="s">
        <v>18</v>
      </c>
      <c r="D4068" s="1">
        <v>45643</v>
      </c>
      <c r="E4068">
        <v>1100</v>
      </c>
      <c r="F4068">
        <v>352</v>
      </c>
      <c r="G4068">
        <v>0.01</v>
      </c>
      <c r="H4068" t="s">
        <v>19</v>
      </c>
      <c r="I4068">
        <v>0</v>
      </c>
      <c r="J4068" t="s">
        <v>19</v>
      </c>
      <c r="K4068">
        <v>1021</v>
      </c>
      <c r="L4068" t="s">
        <v>19</v>
      </c>
      <c r="M4068">
        <v>5.6</v>
      </c>
      <c r="N4068" t="s">
        <v>19</v>
      </c>
      <c r="O4068">
        <v>67.8</v>
      </c>
      <c r="P4068" t="s">
        <v>19</v>
      </c>
      <c r="Q4068">
        <v>24</v>
      </c>
      <c r="R4068" t="s">
        <v>19</v>
      </c>
      <c r="S4068">
        <v>29.9</v>
      </c>
      <c r="T4068" t="s">
        <v>19</v>
      </c>
      <c r="U4068">
        <v>2.7</v>
      </c>
      <c r="V4068" t="s">
        <v>19</v>
      </c>
      <c r="W4068">
        <v>304</v>
      </c>
      <c r="X4068" t="s">
        <v>19</v>
      </c>
      <c r="Y4068">
        <v>52.4</v>
      </c>
      <c r="Z4068" t="s">
        <v>19</v>
      </c>
      <c r="AA4068" s="6">
        <f t="shared" si="190"/>
        <v>9.7403473558005178</v>
      </c>
      <c r="AB4068" s="6">
        <f t="shared" si="191"/>
        <v>49.532625240440936</v>
      </c>
      <c r="AC4068" s="6">
        <f t="shared" si="192"/>
        <v>18.267374759559061</v>
      </c>
    </row>
    <row r="4069" spans="1:29" hidden="1" x14ac:dyDescent="0.25">
      <c r="A4069">
        <v>200</v>
      </c>
      <c r="B4069" t="s">
        <v>17</v>
      </c>
      <c r="C4069" t="s">
        <v>18</v>
      </c>
      <c r="D4069" s="1">
        <v>45643</v>
      </c>
      <c r="E4069">
        <v>1200</v>
      </c>
      <c r="F4069">
        <v>352</v>
      </c>
      <c r="G4069">
        <v>0.01</v>
      </c>
      <c r="H4069" t="s">
        <v>19</v>
      </c>
      <c r="I4069">
        <v>0</v>
      </c>
      <c r="J4069" t="s">
        <v>19</v>
      </c>
      <c r="K4069">
        <v>1110</v>
      </c>
      <c r="L4069" t="s">
        <v>19</v>
      </c>
      <c r="M4069">
        <v>5.3</v>
      </c>
      <c r="N4069" t="s">
        <v>19</v>
      </c>
      <c r="O4069">
        <v>73</v>
      </c>
      <c r="P4069" t="s">
        <v>19</v>
      </c>
      <c r="Q4069">
        <v>19</v>
      </c>
      <c r="R4069" t="s">
        <v>19</v>
      </c>
      <c r="S4069">
        <v>28.5</v>
      </c>
      <c r="T4069" t="s">
        <v>19</v>
      </c>
      <c r="U4069">
        <v>2.4</v>
      </c>
      <c r="V4069" t="s">
        <v>19</v>
      </c>
      <c r="W4069">
        <v>286</v>
      </c>
      <c r="X4069" t="s">
        <v>19</v>
      </c>
      <c r="Y4069">
        <v>52.8</v>
      </c>
      <c r="Z4069" t="s">
        <v>19</v>
      </c>
      <c r="AA4069" s="6">
        <f t="shared" si="190"/>
        <v>10.771198471090482</v>
      </c>
      <c r="AB4069" s="6">
        <f t="shared" si="191"/>
        <v>51.388157247962866</v>
      </c>
      <c r="AC4069" s="6">
        <f t="shared" si="192"/>
        <v>21.611842752037134</v>
      </c>
    </row>
    <row r="4070" spans="1:29" hidden="1" x14ac:dyDescent="0.25">
      <c r="A4070">
        <v>200</v>
      </c>
      <c r="B4070" t="s">
        <v>17</v>
      </c>
      <c r="C4070" t="s">
        <v>18</v>
      </c>
      <c r="D4070" s="1">
        <v>45643</v>
      </c>
      <c r="E4070">
        <v>1300</v>
      </c>
      <c r="F4070">
        <v>352</v>
      </c>
      <c r="G4070">
        <v>0.01</v>
      </c>
      <c r="H4070" t="s">
        <v>19</v>
      </c>
      <c r="I4070">
        <v>0</v>
      </c>
      <c r="J4070" t="s">
        <v>19</v>
      </c>
      <c r="K4070">
        <v>1105</v>
      </c>
      <c r="L4070" t="s">
        <v>19</v>
      </c>
      <c r="M4070">
        <v>5.4</v>
      </c>
      <c r="N4070" t="s">
        <v>19</v>
      </c>
      <c r="O4070">
        <v>76</v>
      </c>
      <c r="P4070" t="s">
        <v>19</v>
      </c>
      <c r="Q4070">
        <v>18</v>
      </c>
      <c r="R4070" t="s">
        <v>19</v>
      </c>
      <c r="S4070">
        <v>29</v>
      </c>
      <c r="T4070" t="s">
        <v>19</v>
      </c>
      <c r="U4070">
        <v>2.2000000000000002</v>
      </c>
      <c r="V4070" t="s">
        <v>19</v>
      </c>
      <c r="W4070">
        <v>263</v>
      </c>
      <c r="X4070" t="s">
        <v>19</v>
      </c>
      <c r="Y4070">
        <v>53.3</v>
      </c>
      <c r="Z4070" t="s">
        <v>19</v>
      </c>
      <c r="AA4070" s="6">
        <f t="shared" si="190"/>
        <v>11.655984241983116</v>
      </c>
      <c r="AB4070" s="6">
        <f t="shared" si="191"/>
        <v>52.98077163556961</v>
      </c>
      <c r="AC4070" s="6">
        <f t="shared" si="192"/>
        <v>23.01922836443039</v>
      </c>
    </row>
    <row r="4071" spans="1:29" hidden="1" x14ac:dyDescent="0.25">
      <c r="A4071">
        <v>200</v>
      </c>
      <c r="B4071" t="s">
        <v>17</v>
      </c>
      <c r="C4071" t="s">
        <v>18</v>
      </c>
      <c r="D4071" s="1">
        <v>45643</v>
      </c>
      <c r="E4071">
        <v>1400</v>
      </c>
      <c r="F4071">
        <v>352</v>
      </c>
      <c r="G4071">
        <v>0.01</v>
      </c>
      <c r="H4071" t="s">
        <v>19</v>
      </c>
      <c r="I4071">
        <v>0</v>
      </c>
      <c r="J4071" t="s">
        <v>19</v>
      </c>
      <c r="K4071">
        <v>956</v>
      </c>
      <c r="L4071" t="s">
        <v>19</v>
      </c>
      <c r="M4071">
        <v>5.4</v>
      </c>
      <c r="N4071" t="s">
        <v>19</v>
      </c>
      <c r="O4071">
        <v>77</v>
      </c>
      <c r="P4071" t="s">
        <v>19</v>
      </c>
      <c r="Q4071">
        <v>17</v>
      </c>
      <c r="R4071" t="s">
        <v>19</v>
      </c>
      <c r="S4071">
        <v>29.1</v>
      </c>
      <c r="T4071" t="s">
        <v>19</v>
      </c>
      <c r="U4071">
        <v>3.6</v>
      </c>
      <c r="V4071" t="s">
        <v>19</v>
      </c>
      <c r="W4071">
        <v>231</v>
      </c>
      <c r="X4071" t="s">
        <v>19</v>
      </c>
      <c r="Y4071">
        <v>54.1</v>
      </c>
      <c r="Z4071" t="s">
        <v>19</v>
      </c>
      <c r="AA4071" s="6">
        <f t="shared" si="190"/>
        <v>11.778183247239124</v>
      </c>
      <c r="AB4071" s="6">
        <f t="shared" si="191"/>
        <v>53.200729845030423</v>
      </c>
      <c r="AC4071" s="6">
        <f t="shared" si="192"/>
        <v>23.799270154969577</v>
      </c>
    </row>
    <row r="4072" spans="1:29" x14ac:dyDescent="0.25">
      <c r="A4072">
        <v>200</v>
      </c>
      <c r="B4072" t="s">
        <v>17</v>
      </c>
      <c r="C4072" t="s">
        <v>18</v>
      </c>
      <c r="D4072" s="1">
        <v>45643</v>
      </c>
      <c r="E4072">
        <v>1500</v>
      </c>
      <c r="F4072">
        <v>352</v>
      </c>
      <c r="G4072">
        <v>0.01</v>
      </c>
      <c r="H4072" t="s">
        <v>19</v>
      </c>
      <c r="I4072">
        <v>0</v>
      </c>
      <c r="J4072" t="s">
        <v>19</v>
      </c>
      <c r="K4072">
        <v>673</v>
      </c>
      <c r="L4072" t="s">
        <v>19</v>
      </c>
      <c r="M4072">
        <v>6.1</v>
      </c>
      <c r="N4072" t="s">
        <v>19</v>
      </c>
      <c r="O4072">
        <v>78.599999999999994</v>
      </c>
      <c r="P4072" t="s">
        <v>19</v>
      </c>
      <c r="Q4072">
        <v>18</v>
      </c>
      <c r="R4072" t="s">
        <v>19</v>
      </c>
      <c r="S4072">
        <v>31.8</v>
      </c>
      <c r="T4072" t="s">
        <v>19</v>
      </c>
      <c r="U4072">
        <v>2.8</v>
      </c>
      <c r="V4072" t="s">
        <v>19</v>
      </c>
      <c r="W4072">
        <v>254</v>
      </c>
      <c r="X4072" t="s">
        <v>19</v>
      </c>
      <c r="Y4072">
        <v>54.9</v>
      </c>
      <c r="Z4072" t="s">
        <v>19</v>
      </c>
      <c r="AA4072" s="6">
        <f t="shared" si="190"/>
        <v>12.613232520605521</v>
      </c>
      <c r="AB4072" s="6">
        <f t="shared" si="191"/>
        <v>54.703818537089937</v>
      </c>
      <c r="AC4072" s="6">
        <f t="shared" si="192"/>
        <v>23.896181462910057</v>
      </c>
    </row>
    <row r="4073" spans="1:29" x14ac:dyDescent="0.25">
      <c r="A4073">
        <v>200</v>
      </c>
      <c r="B4073" t="s">
        <v>17</v>
      </c>
      <c r="C4073" t="s">
        <v>18</v>
      </c>
      <c r="D4073" s="1">
        <v>45643</v>
      </c>
      <c r="E4073">
        <v>1600</v>
      </c>
      <c r="F4073">
        <v>352</v>
      </c>
      <c r="G4073">
        <v>0</v>
      </c>
      <c r="H4073" t="s">
        <v>19</v>
      </c>
      <c r="I4073">
        <v>0</v>
      </c>
      <c r="J4073" t="s">
        <v>19</v>
      </c>
      <c r="K4073">
        <v>332</v>
      </c>
      <c r="L4073" t="s">
        <v>19</v>
      </c>
      <c r="M4073">
        <v>6</v>
      </c>
      <c r="N4073" t="s">
        <v>19</v>
      </c>
      <c r="O4073">
        <v>78.599999999999994</v>
      </c>
      <c r="P4073" t="s">
        <v>19</v>
      </c>
      <c r="Q4073">
        <v>18</v>
      </c>
      <c r="R4073" t="s">
        <v>19</v>
      </c>
      <c r="S4073">
        <v>31.7</v>
      </c>
      <c r="T4073" t="s">
        <v>19</v>
      </c>
      <c r="U4073">
        <v>3.1</v>
      </c>
      <c r="V4073" t="s">
        <v>19</v>
      </c>
      <c r="W4073">
        <v>297</v>
      </c>
      <c r="X4073" t="s">
        <v>19</v>
      </c>
      <c r="Y4073">
        <v>55.7</v>
      </c>
      <c r="Z4073" t="s">
        <v>19</v>
      </c>
      <c r="AA4073" s="6">
        <f t="shared" si="190"/>
        <v>12.613232520605521</v>
      </c>
      <c r="AB4073" s="6">
        <f t="shared" si="191"/>
        <v>54.703818537089937</v>
      </c>
      <c r="AC4073" s="6">
        <f t="shared" si="192"/>
        <v>23.896181462910057</v>
      </c>
    </row>
    <row r="4074" spans="1:29" hidden="1" x14ac:dyDescent="0.25">
      <c r="A4074">
        <v>200</v>
      </c>
      <c r="B4074" t="s">
        <v>17</v>
      </c>
      <c r="C4074" t="s">
        <v>18</v>
      </c>
      <c r="D4074" s="1">
        <v>45643</v>
      </c>
      <c r="E4074">
        <v>1700</v>
      </c>
      <c r="F4074">
        <v>352</v>
      </c>
      <c r="G4074">
        <v>0</v>
      </c>
      <c r="H4074" t="s">
        <v>19</v>
      </c>
      <c r="I4074">
        <v>0</v>
      </c>
      <c r="J4074" t="s">
        <v>19</v>
      </c>
      <c r="K4074">
        <v>28</v>
      </c>
      <c r="L4074" t="s">
        <v>19</v>
      </c>
      <c r="M4074">
        <v>7.2</v>
      </c>
      <c r="N4074" t="s">
        <v>19</v>
      </c>
      <c r="O4074">
        <v>70.3</v>
      </c>
      <c r="P4074" t="s">
        <v>19</v>
      </c>
      <c r="Q4074">
        <v>28</v>
      </c>
      <c r="R4074" t="s">
        <v>19</v>
      </c>
      <c r="S4074">
        <v>36</v>
      </c>
      <c r="T4074" t="s">
        <v>19</v>
      </c>
      <c r="U4074">
        <v>2.5</v>
      </c>
      <c r="V4074" t="s">
        <v>19</v>
      </c>
      <c r="W4074">
        <v>307</v>
      </c>
      <c r="X4074" t="s">
        <v>19</v>
      </c>
      <c r="Y4074">
        <v>56.4</v>
      </c>
      <c r="Z4074" t="s">
        <v>19</v>
      </c>
      <c r="AA4074" s="6">
        <f t="shared" si="190"/>
        <v>11.442228945839148</v>
      </c>
      <c r="AB4074" s="6">
        <f t="shared" si="191"/>
        <v>52.596012102510464</v>
      </c>
      <c r="AC4074" s="6">
        <f t="shared" si="192"/>
        <v>17.703987897489533</v>
      </c>
    </row>
    <row r="4075" spans="1:29" hidden="1" x14ac:dyDescent="0.25">
      <c r="A4075">
        <v>200</v>
      </c>
      <c r="B4075" t="s">
        <v>17</v>
      </c>
      <c r="C4075" t="s">
        <v>18</v>
      </c>
      <c r="D4075" s="1">
        <v>45643</v>
      </c>
      <c r="E4075">
        <v>1800</v>
      </c>
      <c r="F4075">
        <v>352</v>
      </c>
      <c r="G4075">
        <v>0</v>
      </c>
      <c r="H4075" t="s">
        <v>20</v>
      </c>
      <c r="I4075">
        <v>0</v>
      </c>
      <c r="J4075" t="s">
        <v>19</v>
      </c>
      <c r="K4075">
        <v>0</v>
      </c>
      <c r="L4075" t="s">
        <v>19</v>
      </c>
      <c r="M4075">
        <v>5.3</v>
      </c>
      <c r="N4075" t="s">
        <v>19</v>
      </c>
      <c r="O4075">
        <v>71</v>
      </c>
      <c r="P4075" t="s">
        <v>20</v>
      </c>
      <c r="Q4075">
        <v>21</v>
      </c>
      <c r="R4075" t="s">
        <v>20</v>
      </c>
      <c r="S4075">
        <v>28.6</v>
      </c>
      <c r="T4075" t="s">
        <v>20</v>
      </c>
      <c r="U4075">
        <v>3.6</v>
      </c>
      <c r="V4075" t="s">
        <v>19</v>
      </c>
      <c r="W4075">
        <v>318</v>
      </c>
      <c r="X4075" t="s">
        <v>19</v>
      </c>
      <c r="Y4075">
        <v>56.8</v>
      </c>
      <c r="Z4075" t="s">
        <v>19</v>
      </c>
      <c r="AA4075" s="6">
        <f t="shared" si="190"/>
        <v>10.430283392553553</v>
      </c>
      <c r="AB4075" s="6">
        <f t="shared" si="191"/>
        <v>50.774510106596395</v>
      </c>
      <c r="AC4075" s="6">
        <f t="shared" si="192"/>
        <v>20.225489893403605</v>
      </c>
    </row>
    <row r="4076" spans="1:29" hidden="1" x14ac:dyDescent="0.25">
      <c r="A4076">
        <v>200</v>
      </c>
      <c r="B4076" t="s">
        <v>17</v>
      </c>
      <c r="C4076" t="s">
        <v>18</v>
      </c>
      <c r="D4076" s="1">
        <v>45643</v>
      </c>
      <c r="E4076">
        <v>1900</v>
      </c>
      <c r="F4076">
        <v>352</v>
      </c>
      <c r="G4076">
        <v>0</v>
      </c>
      <c r="H4076" t="s">
        <v>19</v>
      </c>
      <c r="I4076">
        <v>0</v>
      </c>
      <c r="J4076" t="s">
        <v>19</v>
      </c>
      <c r="K4076">
        <v>0</v>
      </c>
      <c r="L4076" t="s">
        <v>19</v>
      </c>
      <c r="M4076">
        <v>5.5</v>
      </c>
      <c r="N4076" t="s">
        <v>19</v>
      </c>
      <c r="O4076">
        <v>65.400000000000006</v>
      </c>
      <c r="P4076" t="s">
        <v>19</v>
      </c>
      <c r="Q4076">
        <v>26</v>
      </c>
      <c r="R4076" t="s">
        <v>19</v>
      </c>
      <c r="S4076">
        <v>29.6</v>
      </c>
      <c r="T4076" t="s">
        <v>19</v>
      </c>
      <c r="U4076">
        <v>3.6</v>
      </c>
      <c r="V4076" t="s">
        <v>19</v>
      </c>
      <c r="W4076">
        <v>291</v>
      </c>
      <c r="X4076" t="s">
        <v>19</v>
      </c>
      <c r="Y4076">
        <v>57</v>
      </c>
      <c r="Z4076" t="s">
        <v>19</v>
      </c>
      <c r="AA4076" s="6">
        <f t="shared" si="190"/>
        <v>9.1109273549476537</v>
      </c>
      <c r="AB4076" s="6">
        <f t="shared" si="191"/>
        <v>48.399669238905773</v>
      </c>
      <c r="AC4076" s="6">
        <f t="shared" si="192"/>
        <v>17.000330761094233</v>
      </c>
    </row>
    <row r="4077" spans="1:29" hidden="1" x14ac:dyDescent="0.25">
      <c r="A4077">
        <v>200</v>
      </c>
      <c r="B4077" t="s">
        <v>17</v>
      </c>
      <c r="C4077" t="s">
        <v>18</v>
      </c>
      <c r="D4077" s="1">
        <v>45643</v>
      </c>
      <c r="E4077">
        <v>2000</v>
      </c>
      <c r="F4077">
        <v>352</v>
      </c>
      <c r="G4077">
        <v>0</v>
      </c>
      <c r="H4077" t="s">
        <v>19</v>
      </c>
      <c r="I4077">
        <v>0</v>
      </c>
      <c r="J4077" t="s">
        <v>19</v>
      </c>
      <c r="K4077">
        <v>0</v>
      </c>
      <c r="L4077" t="s">
        <v>19</v>
      </c>
      <c r="M4077">
        <v>5.6</v>
      </c>
      <c r="N4077" t="s">
        <v>19</v>
      </c>
      <c r="O4077">
        <v>63.3</v>
      </c>
      <c r="P4077" t="s">
        <v>19</v>
      </c>
      <c r="Q4077">
        <v>28</v>
      </c>
      <c r="R4077" t="s">
        <v>19</v>
      </c>
      <c r="S4077">
        <v>30</v>
      </c>
      <c r="T4077" t="s">
        <v>19</v>
      </c>
      <c r="U4077">
        <v>4.4000000000000004</v>
      </c>
      <c r="V4077" t="s">
        <v>19</v>
      </c>
      <c r="W4077">
        <v>302</v>
      </c>
      <c r="X4077" t="s">
        <v>19</v>
      </c>
      <c r="Y4077">
        <v>56.9</v>
      </c>
      <c r="Z4077" t="s">
        <v>19</v>
      </c>
      <c r="AA4077" s="6">
        <f t="shared" si="190"/>
        <v>8.5569182122591094</v>
      </c>
      <c r="AB4077" s="6">
        <f t="shared" si="191"/>
        <v>47.402452782066398</v>
      </c>
      <c r="AC4077" s="6">
        <f t="shared" si="192"/>
        <v>15.897547217933599</v>
      </c>
    </row>
    <row r="4078" spans="1:29" hidden="1" x14ac:dyDescent="0.25">
      <c r="A4078">
        <v>200</v>
      </c>
      <c r="B4078" t="s">
        <v>17</v>
      </c>
      <c r="C4078" t="s">
        <v>18</v>
      </c>
      <c r="D4078" s="1">
        <v>45643</v>
      </c>
      <c r="E4078">
        <v>2100</v>
      </c>
      <c r="F4078">
        <v>352</v>
      </c>
      <c r="G4078">
        <v>0</v>
      </c>
      <c r="H4078" t="s">
        <v>20</v>
      </c>
      <c r="I4078">
        <v>0</v>
      </c>
      <c r="J4078" t="s">
        <v>19</v>
      </c>
      <c r="K4078">
        <v>0</v>
      </c>
      <c r="L4078" t="s">
        <v>19</v>
      </c>
      <c r="M4078">
        <v>5.3</v>
      </c>
      <c r="N4078" t="s">
        <v>19</v>
      </c>
      <c r="O4078">
        <v>65.099999999999994</v>
      </c>
      <c r="P4078" t="s">
        <v>20</v>
      </c>
      <c r="Q4078">
        <v>25</v>
      </c>
      <c r="R4078" t="s">
        <v>20</v>
      </c>
      <c r="S4078">
        <v>28.7</v>
      </c>
      <c r="T4078" t="s">
        <v>20</v>
      </c>
      <c r="U4078">
        <v>4.4000000000000004</v>
      </c>
      <c r="V4078" t="s">
        <v>19</v>
      </c>
      <c r="W4078">
        <v>305</v>
      </c>
      <c r="X4078" t="s">
        <v>19</v>
      </c>
      <c r="Y4078">
        <v>56.8</v>
      </c>
      <c r="Z4078" t="s">
        <v>19</v>
      </c>
      <c r="AA4078" s="6">
        <f t="shared" si="190"/>
        <v>8.831463574248076</v>
      </c>
      <c r="AB4078" s="6">
        <f t="shared" si="191"/>
        <v>47.89663443364654</v>
      </c>
      <c r="AC4078" s="6">
        <f t="shared" si="192"/>
        <v>17.203365566353455</v>
      </c>
    </row>
    <row r="4079" spans="1:29" hidden="1" x14ac:dyDescent="0.25">
      <c r="A4079">
        <v>200</v>
      </c>
      <c r="B4079" t="s">
        <v>17</v>
      </c>
      <c r="C4079" t="s">
        <v>18</v>
      </c>
      <c r="D4079" s="1">
        <v>45643</v>
      </c>
      <c r="E4079">
        <v>2200</v>
      </c>
      <c r="F4079">
        <v>352</v>
      </c>
      <c r="G4079">
        <v>0</v>
      </c>
      <c r="H4079" t="s">
        <v>19</v>
      </c>
      <c r="I4079">
        <v>0</v>
      </c>
      <c r="J4079" t="s">
        <v>19</v>
      </c>
      <c r="K4079">
        <v>0</v>
      </c>
      <c r="L4079" t="s">
        <v>19</v>
      </c>
      <c r="M4079">
        <v>6.8</v>
      </c>
      <c r="N4079" t="s">
        <v>19</v>
      </c>
      <c r="O4079">
        <v>58.7</v>
      </c>
      <c r="P4079" t="s">
        <v>19</v>
      </c>
      <c r="Q4079">
        <v>40</v>
      </c>
      <c r="R4079" t="s">
        <v>19</v>
      </c>
      <c r="S4079">
        <v>34.6</v>
      </c>
      <c r="T4079" t="s">
        <v>19</v>
      </c>
      <c r="U4079">
        <v>3.6</v>
      </c>
      <c r="V4079" t="s">
        <v>19</v>
      </c>
      <c r="W4079">
        <v>307</v>
      </c>
      <c r="X4079" t="s">
        <v>19</v>
      </c>
      <c r="Y4079">
        <v>56.5</v>
      </c>
      <c r="Z4079" t="s">
        <v>19</v>
      </c>
      <c r="AA4079" s="6">
        <f t="shared" si="190"/>
        <v>8.1177854506977365</v>
      </c>
      <c r="AB4079" s="6">
        <f t="shared" si="191"/>
        <v>46.612013811255927</v>
      </c>
      <c r="AC4079" s="6">
        <f t="shared" si="192"/>
        <v>12.087986188744075</v>
      </c>
    </row>
    <row r="4080" spans="1:29" hidden="1" x14ac:dyDescent="0.25">
      <c r="A4080">
        <v>200</v>
      </c>
      <c r="B4080" t="s">
        <v>17</v>
      </c>
      <c r="C4080" t="s">
        <v>18</v>
      </c>
      <c r="D4080" s="1">
        <v>45643</v>
      </c>
      <c r="E4080">
        <v>2300</v>
      </c>
      <c r="F4080">
        <v>352</v>
      </c>
      <c r="G4080">
        <v>0</v>
      </c>
      <c r="H4080" t="s">
        <v>19</v>
      </c>
      <c r="I4080">
        <v>0</v>
      </c>
      <c r="J4080" t="s">
        <v>19</v>
      </c>
      <c r="K4080">
        <v>0</v>
      </c>
      <c r="L4080" t="s">
        <v>19</v>
      </c>
      <c r="M4080">
        <v>5.3</v>
      </c>
      <c r="N4080" t="s">
        <v>19</v>
      </c>
      <c r="O4080">
        <v>60.5</v>
      </c>
      <c r="P4080" t="s">
        <v>19</v>
      </c>
      <c r="Q4080">
        <v>29</v>
      </c>
      <c r="R4080" t="s">
        <v>19</v>
      </c>
      <c r="S4080">
        <v>28.3</v>
      </c>
      <c r="T4080" t="s">
        <v>19</v>
      </c>
      <c r="U4080">
        <v>4.5</v>
      </c>
      <c r="V4080" t="s">
        <v>19</v>
      </c>
      <c r="W4080">
        <v>307</v>
      </c>
      <c r="X4080" t="s">
        <v>19</v>
      </c>
      <c r="Y4080">
        <v>56.2</v>
      </c>
      <c r="Z4080" t="s">
        <v>19</v>
      </c>
      <c r="AA4080" s="6">
        <f t="shared" si="190"/>
        <v>7.5368808070279414</v>
      </c>
      <c r="AB4080" s="6">
        <f t="shared" si="191"/>
        <v>45.566385452650294</v>
      </c>
      <c r="AC4080" s="6">
        <f t="shared" si="192"/>
        <v>14.933614547349706</v>
      </c>
    </row>
    <row r="4081" spans="1:29" hidden="1" x14ac:dyDescent="0.25">
      <c r="A4081">
        <v>200</v>
      </c>
      <c r="B4081" t="s">
        <v>17</v>
      </c>
      <c r="C4081" t="s">
        <v>18</v>
      </c>
      <c r="D4081" s="1">
        <v>45643</v>
      </c>
      <c r="E4081">
        <v>2400</v>
      </c>
      <c r="F4081">
        <v>352</v>
      </c>
      <c r="G4081">
        <v>0</v>
      </c>
      <c r="H4081" t="s">
        <v>19</v>
      </c>
      <c r="I4081">
        <v>0</v>
      </c>
      <c r="J4081" t="s">
        <v>19</v>
      </c>
      <c r="K4081">
        <v>0</v>
      </c>
      <c r="L4081" t="s">
        <v>19</v>
      </c>
      <c r="M4081">
        <v>4.9000000000000004</v>
      </c>
      <c r="N4081" t="s">
        <v>19</v>
      </c>
      <c r="O4081">
        <v>61</v>
      </c>
      <c r="P4081" t="s">
        <v>19</v>
      </c>
      <c r="Q4081">
        <v>27</v>
      </c>
      <c r="R4081" t="s">
        <v>19</v>
      </c>
      <c r="S4081">
        <v>26.4</v>
      </c>
      <c r="T4081" t="s">
        <v>19</v>
      </c>
      <c r="U4081">
        <v>4.8</v>
      </c>
      <c r="V4081" t="s">
        <v>19</v>
      </c>
      <c r="W4081">
        <v>306</v>
      </c>
      <c r="X4081" t="s">
        <v>19</v>
      </c>
      <c r="Y4081">
        <v>56</v>
      </c>
      <c r="Z4081" t="s">
        <v>19</v>
      </c>
      <c r="AA4081" s="6">
        <f t="shared" si="190"/>
        <v>7.4710823857996811</v>
      </c>
      <c r="AB4081" s="6">
        <f t="shared" si="191"/>
        <v>45.447948294439428</v>
      </c>
      <c r="AC4081" s="6">
        <f t="shared" si="192"/>
        <v>15.552051705560572</v>
      </c>
    </row>
    <row r="4082" spans="1:29" hidden="1" x14ac:dyDescent="0.25">
      <c r="A4082">
        <v>200</v>
      </c>
      <c r="B4082" t="s">
        <v>17</v>
      </c>
      <c r="C4082" t="s">
        <v>18</v>
      </c>
      <c r="D4082" s="1">
        <v>45644</v>
      </c>
      <c r="E4082" s="2">
        <v>100</v>
      </c>
      <c r="F4082">
        <v>353</v>
      </c>
      <c r="G4082">
        <v>0</v>
      </c>
      <c r="H4082" t="s">
        <v>19</v>
      </c>
      <c r="I4082">
        <v>0</v>
      </c>
      <c r="J4082" t="s">
        <v>19</v>
      </c>
      <c r="K4082">
        <v>0</v>
      </c>
      <c r="L4082" t="s">
        <v>19</v>
      </c>
      <c r="M4082">
        <v>5</v>
      </c>
      <c r="N4082" t="s">
        <v>19</v>
      </c>
      <c r="O4082">
        <v>59.3</v>
      </c>
      <c r="P4082" t="s">
        <v>19</v>
      </c>
      <c r="Q4082">
        <v>29</v>
      </c>
      <c r="R4082" t="s">
        <v>19</v>
      </c>
      <c r="S4082">
        <v>26.9</v>
      </c>
      <c r="T4082" t="s">
        <v>19</v>
      </c>
      <c r="U4082">
        <v>4.0999999999999996</v>
      </c>
      <c r="V4082" t="s">
        <v>19</v>
      </c>
      <c r="W4082">
        <v>306</v>
      </c>
      <c r="X4082" t="s">
        <v>19</v>
      </c>
      <c r="Y4082">
        <v>55.7</v>
      </c>
      <c r="Z4082" t="s">
        <v>19</v>
      </c>
      <c r="AA4082" s="6">
        <f t="shared" si="190"/>
        <v>7.0377048458072196</v>
      </c>
      <c r="AB4082" s="6">
        <f t="shared" si="191"/>
        <v>44.667868722452994</v>
      </c>
      <c r="AC4082" s="6">
        <f t="shared" si="192"/>
        <v>14.632131277547003</v>
      </c>
    </row>
    <row r="4083" spans="1:29" hidden="1" x14ac:dyDescent="0.25">
      <c r="A4083">
        <v>200</v>
      </c>
      <c r="B4083" t="s">
        <v>17</v>
      </c>
      <c r="C4083" t="s">
        <v>18</v>
      </c>
      <c r="D4083" s="1">
        <v>45644</v>
      </c>
      <c r="E4083" s="2">
        <v>200</v>
      </c>
      <c r="F4083">
        <v>353</v>
      </c>
      <c r="G4083">
        <v>0</v>
      </c>
      <c r="H4083" t="s">
        <v>19</v>
      </c>
      <c r="I4083">
        <v>0</v>
      </c>
      <c r="J4083" t="s">
        <v>19</v>
      </c>
      <c r="K4083">
        <v>0</v>
      </c>
      <c r="L4083" t="s">
        <v>19</v>
      </c>
      <c r="M4083">
        <v>5.4</v>
      </c>
      <c r="N4083" t="s">
        <v>19</v>
      </c>
      <c r="O4083">
        <v>59.7</v>
      </c>
      <c r="P4083" t="s">
        <v>19</v>
      </c>
      <c r="Q4083">
        <v>31</v>
      </c>
      <c r="R4083" t="s">
        <v>19</v>
      </c>
      <c r="S4083">
        <v>29.2</v>
      </c>
      <c r="T4083" t="s">
        <v>19</v>
      </c>
      <c r="U4083">
        <v>4.2</v>
      </c>
      <c r="V4083" t="s">
        <v>19</v>
      </c>
      <c r="W4083">
        <v>308</v>
      </c>
      <c r="X4083" t="s">
        <v>19</v>
      </c>
      <c r="Y4083">
        <v>55.5</v>
      </c>
      <c r="Z4083" t="s">
        <v>19</v>
      </c>
      <c r="AA4083" s="6">
        <f t="shared" si="190"/>
        <v>7.4621784932888477</v>
      </c>
      <c r="AB4083" s="6">
        <f t="shared" si="191"/>
        <v>45.431921287919927</v>
      </c>
      <c r="AC4083" s="6">
        <f t="shared" si="192"/>
        <v>14.268078712080076</v>
      </c>
    </row>
    <row r="4084" spans="1:29" hidden="1" x14ac:dyDescent="0.25">
      <c r="A4084">
        <v>200</v>
      </c>
      <c r="B4084" t="s">
        <v>17</v>
      </c>
      <c r="C4084" t="s">
        <v>18</v>
      </c>
      <c r="D4084" s="1">
        <v>45644</v>
      </c>
      <c r="E4084" s="2">
        <v>300</v>
      </c>
      <c r="F4084">
        <v>353</v>
      </c>
      <c r="G4084">
        <v>0</v>
      </c>
      <c r="H4084" t="s">
        <v>19</v>
      </c>
      <c r="I4084">
        <v>0</v>
      </c>
      <c r="J4084" t="s">
        <v>19</v>
      </c>
      <c r="K4084">
        <v>0</v>
      </c>
      <c r="L4084" t="s">
        <v>19</v>
      </c>
      <c r="M4084">
        <v>5.3</v>
      </c>
      <c r="N4084" t="s">
        <v>19</v>
      </c>
      <c r="O4084">
        <v>57.9</v>
      </c>
      <c r="P4084" t="s">
        <v>19</v>
      </c>
      <c r="Q4084">
        <v>32</v>
      </c>
      <c r="R4084" t="s">
        <v>19</v>
      </c>
      <c r="S4084">
        <v>28.5</v>
      </c>
      <c r="T4084" t="s">
        <v>19</v>
      </c>
      <c r="U4084">
        <v>4.2</v>
      </c>
      <c r="V4084" t="s">
        <v>19</v>
      </c>
      <c r="W4084">
        <v>322</v>
      </c>
      <c r="X4084" t="s">
        <v>19</v>
      </c>
      <c r="Y4084">
        <v>55.3</v>
      </c>
      <c r="Z4084" t="s">
        <v>19</v>
      </c>
      <c r="AA4084" s="6">
        <f t="shared" si="190"/>
        <v>6.8212575408875455</v>
      </c>
      <c r="AB4084" s="6">
        <f t="shared" si="191"/>
        <v>44.278263573597584</v>
      </c>
      <c r="AC4084" s="6">
        <f t="shared" si="192"/>
        <v>13.621736426402414</v>
      </c>
    </row>
    <row r="4085" spans="1:29" hidden="1" x14ac:dyDescent="0.25">
      <c r="A4085">
        <v>200</v>
      </c>
      <c r="B4085" t="s">
        <v>17</v>
      </c>
      <c r="C4085" t="s">
        <v>18</v>
      </c>
      <c r="D4085" s="1">
        <v>45644</v>
      </c>
      <c r="E4085" s="2">
        <v>400</v>
      </c>
      <c r="F4085">
        <v>353</v>
      </c>
      <c r="G4085">
        <v>0</v>
      </c>
      <c r="H4085" t="s">
        <v>19</v>
      </c>
      <c r="I4085">
        <v>0</v>
      </c>
      <c r="J4085" t="s">
        <v>19</v>
      </c>
      <c r="K4085">
        <v>0</v>
      </c>
      <c r="L4085" t="s">
        <v>19</v>
      </c>
      <c r="M4085">
        <v>5</v>
      </c>
      <c r="N4085" t="s">
        <v>19</v>
      </c>
      <c r="O4085">
        <v>58.3</v>
      </c>
      <c r="P4085" t="s">
        <v>19</v>
      </c>
      <c r="Q4085">
        <v>30</v>
      </c>
      <c r="R4085" t="s">
        <v>19</v>
      </c>
      <c r="S4085">
        <v>27.3</v>
      </c>
      <c r="T4085" t="s">
        <v>19</v>
      </c>
      <c r="U4085">
        <v>5.0999999999999996</v>
      </c>
      <c r="V4085" t="s">
        <v>19</v>
      </c>
      <c r="W4085">
        <v>319</v>
      </c>
      <c r="X4085" t="s">
        <v>19</v>
      </c>
      <c r="Y4085">
        <v>55</v>
      </c>
      <c r="Z4085" t="s">
        <v>19</v>
      </c>
      <c r="AA4085" s="6">
        <f t="shared" ref="AA4085:AA4148" si="193" xml:space="preserve"> ((O4085-32)*5/9)*ATAN(0.151977*SQRT(Q4085+8.313659)) + ATAN(((O4085-32)*5/9)+Q4085) - ATAN(Q4085-1.676331) + 0.00391838*(Q4085^1.5)*ATAN(0.023101*Q4085) - 4.686035</f>
        <v>6.7463230896614963</v>
      </c>
      <c r="AB4085" s="6">
        <f t="shared" si="191"/>
        <v>44.143381561390697</v>
      </c>
      <c r="AC4085" s="6">
        <f t="shared" si="192"/>
        <v>14.1566184386093</v>
      </c>
    </row>
    <row r="4086" spans="1:29" hidden="1" x14ac:dyDescent="0.25">
      <c r="A4086">
        <v>200</v>
      </c>
      <c r="B4086" t="s">
        <v>17</v>
      </c>
      <c r="C4086" t="s">
        <v>18</v>
      </c>
      <c r="D4086" s="1">
        <v>45644</v>
      </c>
      <c r="E4086" s="2">
        <v>500</v>
      </c>
      <c r="F4086">
        <v>353</v>
      </c>
      <c r="G4086">
        <v>0</v>
      </c>
      <c r="H4086" t="s">
        <v>19</v>
      </c>
      <c r="I4086">
        <v>0</v>
      </c>
      <c r="J4086" t="s">
        <v>19</v>
      </c>
      <c r="K4086">
        <v>0</v>
      </c>
      <c r="L4086" t="s">
        <v>19</v>
      </c>
      <c r="M4086">
        <v>5.7</v>
      </c>
      <c r="N4086" t="s">
        <v>19</v>
      </c>
      <c r="O4086">
        <v>56.4</v>
      </c>
      <c r="P4086" t="s">
        <v>19</v>
      </c>
      <c r="Q4086">
        <v>37</v>
      </c>
      <c r="R4086" t="s">
        <v>19</v>
      </c>
      <c r="S4086">
        <v>30.3</v>
      </c>
      <c r="T4086" t="s">
        <v>19</v>
      </c>
      <c r="U4086">
        <v>4.4000000000000004</v>
      </c>
      <c r="V4086" t="s">
        <v>19</v>
      </c>
      <c r="W4086">
        <v>311</v>
      </c>
      <c r="X4086" t="s">
        <v>19</v>
      </c>
      <c r="Y4086">
        <v>54.8</v>
      </c>
      <c r="Z4086" t="s">
        <v>19</v>
      </c>
      <c r="AA4086" s="6">
        <f t="shared" si="193"/>
        <v>6.7470681771720056</v>
      </c>
      <c r="AB4086" s="6">
        <f t="shared" si="191"/>
        <v>44.144722718909605</v>
      </c>
      <c r="AC4086" s="6">
        <f t="shared" si="192"/>
        <v>12.255277281090393</v>
      </c>
    </row>
    <row r="4087" spans="1:29" hidden="1" x14ac:dyDescent="0.25">
      <c r="A4087">
        <v>200</v>
      </c>
      <c r="B4087" t="s">
        <v>17</v>
      </c>
      <c r="C4087" t="s">
        <v>18</v>
      </c>
      <c r="D4087" s="1">
        <v>45644</v>
      </c>
      <c r="E4087" s="2">
        <v>600</v>
      </c>
      <c r="F4087">
        <v>353</v>
      </c>
      <c r="G4087">
        <v>0</v>
      </c>
      <c r="H4087" t="s">
        <v>19</v>
      </c>
      <c r="I4087">
        <v>0</v>
      </c>
      <c r="J4087" t="s">
        <v>19</v>
      </c>
      <c r="K4087">
        <v>0</v>
      </c>
      <c r="L4087" t="s">
        <v>19</v>
      </c>
      <c r="M4087">
        <v>5.0999999999999996</v>
      </c>
      <c r="N4087" t="s">
        <v>19</v>
      </c>
      <c r="O4087">
        <v>57.5</v>
      </c>
      <c r="P4087" t="s">
        <v>19</v>
      </c>
      <c r="Q4087">
        <v>31</v>
      </c>
      <c r="R4087" t="s">
        <v>19</v>
      </c>
      <c r="S4087">
        <v>27.4</v>
      </c>
      <c r="T4087" t="s">
        <v>19</v>
      </c>
      <c r="U4087">
        <v>5.0999999999999996</v>
      </c>
      <c r="V4087" t="s">
        <v>19</v>
      </c>
      <c r="W4087">
        <v>310</v>
      </c>
      <c r="X4087" t="s">
        <v>19</v>
      </c>
      <c r="Y4087">
        <v>54.6</v>
      </c>
      <c r="Z4087" t="s">
        <v>19</v>
      </c>
      <c r="AA4087" s="6">
        <f t="shared" si="193"/>
        <v>6.5311329680105938</v>
      </c>
      <c r="AB4087" s="6">
        <f t="shared" si="191"/>
        <v>43.756039342419072</v>
      </c>
      <c r="AC4087" s="6">
        <f t="shared" si="192"/>
        <v>13.743960657580928</v>
      </c>
    </row>
    <row r="4088" spans="1:29" hidden="1" x14ac:dyDescent="0.25">
      <c r="A4088">
        <v>200</v>
      </c>
      <c r="B4088" t="s">
        <v>17</v>
      </c>
      <c r="C4088" t="s">
        <v>18</v>
      </c>
      <c r="D4088" s="1">
        <v>45644</v>
      </c>
      <c r="E4088" s="2">
        <v>700</v>
      </c>
      <c r="F4088">
        <v>353</v>
      </c>
      <c r="G4088">
        <v>0</v>
      </c>
      <c r="H4088" t="s">
        <v>19</v>
      </c>
      <c r="I4088">
        <v>0</v>
      </c>
      <c r="J4088" t="s">
        <v>19</v>
      </c>
      <c r="K4088">
        <v>10</v>
      </c>
      <c r="L4088" t="s">
        <v>19</v>
      </c>
      <c r="M4088">
        <v>4.9000000000000004</v>
      </c>
      <c r="N4088" t="s">
        <v>19</v>
      </c>
      <c r="O4088">
        <v>57.6</v>
      </c>
      <c r="P4088" t="s">
        <v>19</v>
      </c>
      <c r="Q4088">
        <v>30</v>
      </c>
      <c r="R4088" t="s">
        <v>19</v>
      </c>
      <c r="S4088">
        <v>26.7</v>
      </c>
      <c r="T4088" t="s">
        <v>19</v>
      </c>
      <c r="U4088">
        <v>5</v>
      </c>
      <c r="V4088" t="s">
        <v>19</v>
      </c>
      <c r="W4088">
        <v>314</v>
      </c>
      <c r="X4088" t="s">
        <v>19</v>
      </c>
      <c r="Y4088">
        <v>54.4</v>
      </c>
      <c r="Z4088" t="s">
        <v>19</v>
      </c>
      <c r="AA4088" s="6">
        <f t="shared" si="193"/>
        <v>6.4525710510610015</v>
      </c>
      <c r="AB4088" s="6">
        <f t="shared" si="191"/>
        <v>43.614627891909805</v>
      </c>
      <c r="AC4088" s="6">
        <f t="shared" si="192"/>
        <v>13.985372108090196</v>
      </c>
    </row>
    <row r="4089" spans="1:29" hidden="1" x14ac:dyDescent="0.25">
      <c r="A4089">
        <v>200</v>
      </c>
      <c r="B4089" t="s">
        <v>17</v>
      </c>
      <c r="C4089" t="s">
        <v>18</v>
      </c>
      <c r="D4089" s="1">
        <v>45644</v>
      </c>
      <c r="E4089" s="2">
        <v>800</v>
      </c>
      <c r="F4089">
        <v>353</v>
      </c>
      <c r="G4089">
        <v>0</v>
      </c>
      <c r="H4089" t="s">
        <v>19</v>
      </c>
      <c r="I4089">
        <v>0</v>
      </c>
      <c r="J4089" t="s">
        <v>19</v>
      </c>
      <c r="K4089">
        <v>153</v>
      </c>
      <c r="L4089" t="s">
        <v>19</v>
      </c>
      <c r="M4089">
        <v>5.2</v>
      </c>
      <c r="N4089" t="s">
        <v>19</v>
      </c>
      <c r="O4089">
        <v>60.6</v>
      </c>
      <c r="P4089" t="s">
        <v>19</v>
      </c>
      <c r="Q4089">
        <v>29</v>
      </c>
      <c r="R4089" t="s">
        <v>19</v>
      </c>
      <c r="S4089">
        <v>27.8</v>
      </c>
      <c r="T4089" t="s">
        <v>19</v>
      </c>
      <c r="U4089">
        <v>5.8</v>
      </c>
      <c r="V4089" t="s">
        <v>19</v>
      </c>
      <c r="W4089">
        <v>306</v>
      </c>
      <c r="X4089" t="s">
        <v>19</v>
      </c>
      <c r="Y4089">
        <v>54.3</v>
      </c>
      <c r="Z4089" t="s">
        <v>19</v>
      </c>
      <c r="AA4089" s="6">
        <f t="shared" si="193"/>
        <v>7.5784783528469415</v>
      </c>
      <c r="AB4089" s="6">
        <f t="shared" si="191"/>
        <v>45.641261035124494</v>
      </c>
      <c r="AC4089" s="6">
        <f t="shared" si="192"/>
        <v>14.958738964875508</v>
      </c>
    </row>
    <row r="4090" spans="1:29" hidden="1" x14ac:dyDescent="0.25">
      <c r="A4090">
        <v>200</v>
      </c>
      <c r="B4090" t="s">
        <v>17</v>
      </c>
      <c r="C4090" t="s">
        <v>18</v>
      </c>
      <c r="D4090" s="1">
        <v>45644</v>
      </c>
      <c r="E4090" s="2">
        <v>900</v>
      </c>
      <c r="F4090">
        <v>353</v>
      </c>
      <c r="G4090">
        <v>0.01</v>
      </c>
      <c r="H4090" t="s">
        <v>20</v>
      </c>
      <c r="I4090">
        <v>0</v>
      </c>
      <c r="J4090" t="s">
        <v>19</v>
      </c>
      <c r="K4090">
        <v>407</v>
      </c>
      <c r="L4090" t="s">
        <v>19</v>
      </c>
      <c r="M4090">
        <v>5.4</v>
      </c>
      <c r="N4090" t="s">
        <v>19</v>
      </c>
      <c r="O4090">
        <v>67.5</v>
      </c>
      <c r="P4090" t="s">
        <v>20</v>
      </c>
      <c r="Q4090">
        <v>24</v>
      </c>
      <c r="R4090" t="s">
        <v>20</v>
      </c>
      <c r="S4090">
        <v>29</v>
      </c>
      <c r="T4090" t="s">
        <v>20</v>
      </c>
      <c r="U4090">
        <v>6.8</v>
      </c>
      <c r="V4090" t="s">
        <v>19</v>
      </c>
      <c r="W4090">
        <v>298</v>
      </c>
      <c r="X4090" t="s">
        <v>19</v>
      </c>
      <c r="Y4090">
        <v>54.1</v>
      </c>
      <c r="Z4090" t="s">
        <v>19</v>
      </c>
      <c r="AA4090" s="6">
        <f t="shared" si="193"/>
        <v>9.6215076992253437</v>
      </c>
      <c r="AB4090" s="6">
        <f t="shared" si="191"/>
        <v>49.318713858605619</v>
      </c>
      <c r="AC4090" s="6">
        <f t="shared" si="192"/>
        <v>18.181286141394381</v>
      </c>
    </row>
    <row r="4091" spans="1:29" hidden="1" x14ac:dyDescent="0.25">
      <c r="A4091">
        <v>200</v>
      </c>
      <c r="B4091" t="s">
        <v>17</v>
      </c>
      <c r="C4091" t="s">
        <v>18</v>
      </c>
      <c r="D4091" s="1">
        <v>45644</v>
      </c>
      <c r="E4091">
        <v>1000</v>
      </c>
      <c r="F4091">
        <v>353</v>
      </c>
      <c r="G4091">
        <v>0.01</v>
      </c>
      <c r="H4091" t="s">
        <v>20</v>
      </c>
      <c r="I4091">
        <v>0</v>
      </c>
      <c r="J4091" t="s">
        <v>19</v>
      </c>
      <c r="K4091">
        <v>866</v>
      </c>
      <c r="L4091" t="s">
        <v>19</v>
      </c>
      <c r="M4091">
        <v>5.9</v>
      </c>
      <c r="N4091" t="s">
        <v>19</v>
      </c>
      <c r="O4091">
        <v>72.8</v>
      </c>
      <c r="P4091" t="s">
        <v>20</v>
      </c>
      <c r="Q4091">
        <v>21</v>
      </c>
      <c r="R4091" t="s">
        <v>20</v>
      </c>
      <c r="S4091">
        <v>31.2</v>
      </c>
      <c r="T4091" t="s">
        <v>20</v>
      </c>
      <c r="U4091">
        <v>4.9000000000000004</v>
      </c>
      <c r="V4091" t="s">
        <v>19</v>
      </c>
      <c r="W4091">
        <v>330</v>
      </c>
      <c r="X4091" t="s">
        <v>19</v>
      </c>
      <c r="Y4091">
        <v>54.1</v>
      </c>
      <c r="Z4091" t="s">
        <v>19</v>
      </c>
      <c r="AA4091" s="6">
        <f t="shared" si="193"/>
        <v>11.119330447913265</v>
      </c>
      <c r="AB4091" s="6">
        <f t="shared" si="191"/>
        <v>52.014794806243877</v>
      </c>
      <c r="AC4091" s="6">
        <f t="shared" si="192"/>
        <v>20.78520519375612</v>
      </c>
    </row>
    <row r="4092" spans="1:29" hidden="1" x14ac:dyDescent="0.25">
      <c r="A4092">
        <v>200</v>
      </c>
      <c r="B4092" t="s">
        <v>17</v>
      </c>
      <c r="C4092" t="s">
        <v>18</v>
      </c>
      <c r="D4092" s="1">
        <v>45644</v>
      </c>
      <c r="E4092">
        <v>1100</v>
      </c>
      <c r="F4092">
        <v>353</v>
      </c>
      <c r="G4092">
        <v>0.02</v>
      </c>
      <c r="H4092" t="s">
        <v>20</v>
      </c>
      <c r="I4092">
        <v>0</v>
      </c>
      <c r="J4092" t="s">
        <v>19</v>
      </c>
      <c r="K4092">
        <v>1079</v>
      </c>
      <c r="L4092" t="s">
        <v>19</v>
      </c>
      <c r="M4092">
        <v>6.5</v>
      </c>
      <c r="N4092" t="s">
        <v>19</v>
      </c>
      <c r="O4092">
        <v>77</v>
      </c>
      <c r="P4092" t="s">
        <v>20</v>
      </c>
      <c r="Q4092">
        <v>21</v>
      </c>
      <c r="R4092" t="s">
        <v>20</v>
      </c>
      <c r="S4092">
        <v>33.6</v>
      </c>
      <c r="T4092" t="s">
        <v>20</v>
      </c>
      <c r="U4092">
        <v>6.6</v>
      </c>
      <c r="V4092" t="s">
        <v>19</v>
      </c>
      <c r="W4092">
        <v>292</v>
      </c>
      <c r="X4092" t="s">
        <v>19</v>
      </c>
      <c r="Y4092">
        <v>54.2</v>
      </c>
      <c r="Z4092" t="s">
        <v>19</v>
      </c>
      <c r="AA4092" s="6">
        <f t="shared" si="193"/>
        <v>12.727016251263326</v>
      </c>
      <c r="AB4092" s="6">
        <f t="shared" si="191"/>
        <v>54.908629252273983</v>
      </c>
      <c r="AC4092" s="6">
        <f t="shared" si="192"/>
        <v>22.091370747726017</v>
      </c>
    </row>
    <row r="4093" spans="1:29" x14ac:dyDescent="0.25">
      <c r="A4093">
        <v>200</v>
      </c>
      <c r="B4093" t="s">
        <v>17</v>
      </c>
      <c r="C4093" t="s">
        <v>18</v>
      </c>
      <c r="D4093" s="1">
        <v>45644</v>
      </c>
      <c r="E4093">
        <v>1200</v>
      </c>
      <c r="F4093">
        <v>353</v>
      </c>
      <c r="G4093">
        <v>0.02</v>
      </c>
      <c r="H4093" t="s">
        <v>20</v>
      </c>
      <c r="I4093">
        <v>0</v>
      </c>
      <c r="J4093" t="s">
        <v>19</v>
      </c>
      <c r="K4093">
        <v>1172</v>
      </c>
      <c r="L4093" t="s">
        <v>19</v>
      </c>
      <c r="M4093">
        <v>6.1</v>
      </c>
      <c r="N4093" t="s">
        <v>19</v>
      </c>
      <c r="O4093">
        <v>80</v>
      </c>
      <c r="P4093" t="s">
        <v>20</v>
      </c>
      <c r="Q4093">
        <v>17</v>
      </c>
      <c r="R4093" t="s">
        <v>20</v>
      </c>
      <c r="S4093">
        <v>31.8</v>
      </c>
      <c r="T4093" t="s">
        <v>20</v>
      </c>
      <c r="U4093">
        <v>5.5</v>
      </c>
      <c r="V4093" t="s">
        <v>19</v>
      </c>
      <c r="W4093">
        <v>292</v>
      </c>
      <c r="X4093" t="s">
        <v>19</v>
      </c>
      <c r="Y4093">
        <v>54.6</v>
      </c>
      <c r="Z4093" t="s">
        <v>19</v>
      </c>
      <c r="AA4093" s="6">
        <f t="shared" si="193"/>
        <v>12.867096825071162</v>
      </c>
      <c r="AB4093" s="6">
        <f t="shared" si="191"/>
        <v>55.160774285128092</v>
      </c>
      <c r="AC4093" s="6">
        <f t="shared" si="192"/>
        <v>24.839225714871908</v>
      </c>
    </row>
    <row r="4094" spans="1:29" x14ac:dyDescent="0.25">
      <c r="A4094">
        <v>200</v>
      </c>
      <c r="B4094" t="s">
        <v>17</v>
      </c>
      <c r="C4094" t="s">
        <v>18</v>
      </c>
      <c r="D4094" s="1">
        <v>45644</v>
      </c>
      <c r="E4094">
        <v>1300</v>
      </c>
      <c r="F4094">
        <v>353</v>
      </c>
      <c r="G4094">
        <v>0.02</v>
      </c>
      <c r="H4094" t="s">
        <v>20</v>
      </c>
      <c r="I4094">
        <v>0</v>
      </c>
      <c r="J4094" t="s">
        <v>19</v>
      </c>
      <c r="K4094">
        <v>1135</v>
      </c>
      <c r="L4094" t="s">
        <v>19</v>
      </c>
      <c r="M4094">
        <v>5.5</v>
      </c>
      <c r="N4094" t="s">
        <v>19</v>
      </c>
      <c r="O4094">
        <v>81.7</v>
      </c>
      <c r="P4094" t="s">
        <v>20</v>
      </c>
      <c r="Q4094">
        <v>15</v>
      </c>
      <c r="R4094" t="s">
        <v>20</v>
      </c>
      <c r="S4094">
        <v>29.4</v>
      </c>
      <c r="T4094" t="s">
        <v>20</v>
      </c>
      <c r="U4094">
        <v>4.4000000000000004</v>
      </c>
      <c r="V4094" t="s">
        <v>19</v>
      </c>
      <c r="W4094">
        <v>284</v>
      </c>
      <c r="X4094" t="s">
        <v>19</v>
      </c>
      <c r="Y4094">
        <v>55.3</v>
      </c>
      <c r="Z4094" t="s">
        <v>19</v>
      </c>
      <c r="AA4094" s="6">
        <f t="shared" si="193"/>
        <v>12.920786196914296</v>
      </c>
      <c r="AB4094" s="6">
        <f t="shared" si="191"/>
        <v>55.257415154445731</v>
      </c>
      <c r="AC4094" s="6">
        <f t="shared" si="192"/>
        <v>26.442584845554272</v>
      </c>
    </row>
    <row r="4095" spans="1:29" x14ac:dyDescent="0.25">
      <c r="A4095">
        <v>200</v>
      </c>
      <c r="B4095" t="s">
        <v>17</v>
      </c>
      <c r="C4095" t="s">
        <v>18</v>
      </c>
      <c r="D4095" s="1">
        <v>45644</v>
      </c>
      <c r="E4095">
        <v>1400</v>
      </c>
      <c r="F4095">
        <v>353</v>
      </c>
      <c r="G4095">
        <v>0.01</v>
      </c>
      <c r="H4095" t="s">
        <v>20</v>
      </c>
      <c r="I4095">
        <v>0</v>
      </c>
      <c r="J4095" t="s">
        <v>19</v>
      </c>
      <c r="K4095">
        <v>972</v>
      </c>
      <c r="L4095" t="s">
        <v>19</v>
      </c>
      <c r="M4095">
        <v>5.4</v>
      </c>
      <c r="N4095" t="s">
        <v>19</v>
      </c>
      <c r="O4095">
        <v>82.9</v>
      </c>
      <c r="P4095" t="s">
        <v>20</v>
      </c>
      <c r="Q4095">
        <v>14</v>
      </c>
      <c r="R4095" t="s">
        <v>20</v>
      </c>
      <c r="S4095">
        <v>29.1</v>
      </c>
      <c r="T4095" t="s">
        <v>20</v>
      </c>
      <c r="U4095">
        <v>3.6</v>
      </c>
      <c r="V4095" t="s">
        <v>19</v>
      </c>
      <c r="W4095">
        <v>267</v>
      </c>
      <c r="X4095" t="s">
        <v>19</v>
      </c>
      <c r="Y4095">
        <v>56</v>
      </c>
      <c r="Z4095" t="s">
        <v>19</v>
      </c>
      <c r="AA4095" s="6">
        <f t="shared" si="193"/>
        <v>13.042303231332106</v>
      </c>
      <c r="AB4095" s="6">
        <f t="shared" si="191"/>
        <v>55.476145816397789</v>
      </c>
      <c r="AC4095" s="6">
        <f t="shared" si="192"/>
        <v>27.423854183602216</v>
      </c>
    </row>
    <row r="4096" spans="1:29" x14ac:dyDescent="0.25">
      <c r="A4096">
        <v>200</v>
      </c>
      <c r="B4096" t="s">
        <v>17</v>
      </c>
      <c r="C4096" t="s">
        <v>18</v>
      </c>
      <c r="D4096" s="1">
        <v>45644</v>
      </c>
      <c r="E4096">
        <v>1500</v>
      </c>
      <c r="F4096">
        <v>353</v>
      </c>
      <c r="G4096">
        <v>0.01</v>
      </c>
      <c r="H4096" t="s">
        <v>20</v>
      </c>
      <c r="I4096">
        <v>0</v>
      </c>
      <c r="J4096" t="s">
        <v>19</v>
      </c>
      <c r="K4096">
        <v>698</v>
      </c>
      <c r="L4096" t="s">
        <v>19</v>
      </c>
      <c r="M4096">
        <v>5.4</v>
      </c>
      <c r="N4096" t="s">
        <v>19</v>
      </c>
      <c r="O4096">
        <v>83.6</v>
      </c>
      <c r="P4096" t="s">
        <v>20</v>
      </c>
      <c r="Q4096">
        <v>14</v>
      </c>
      <c r="R4096" t="s">
        <v>20</v>
      </c>
      <c r="S4096">
        <v>29.1</v>
      </c>
      <c r="T4096" t="s">
        <v>20</v>
      </c>
      <c r="U4096">
        <v>3.3</v>
      </c>
      <c r="V4096" t="s">
        <v>19</v>
      </c>
      <c r="W4096">
        <v>261</v>
      </c>
      <c r="X4096" t="s">
        <v>19</v>
      </c>
      <c r="Y4096">
        <v>56.9</v>
      </c>
      <c r="Z4096" t="s">
        <v>19</v>
      </c>
      <c r="AA4096" s="6">
        <f t="shared" si="193"/>
        <v>13.284655656282432</v>
      </c>
      <c r="AB4096" s="6">
        <f t="shared" si="191"/>
        <v>55.912380181308379</v>
      </c>
      <c r="AC4096" s="6">
        <f t="shared" si="192"/>
        <v>27.687619818691616</v>
      </c>
    </row>
    <row r="4097" spans="1:29" x14ac:dyDescent="0.25">
      <c r="A4097">
        <v>200</v>
      </c>
      <c r="B4097" t="s">
        <v>17</v>
      </c>
      <c r="C4097" t="s">
        <v>18</v>
      </c>
      <c r="D4097" s="1">
        <v>45644</v>
      </c>
      <c r="E4097">
        <v>1600</v>
      </c>
      <c r="F4097">
        <v>353</v>
      </c>
      <c r="G4097">
        <v>0</v>
      </c>
      <c r="H4097" t="s">
        <v>20</v>
      </c>
      <c r="I4097">
        <v>0</v>
      </c>
      <c r="J4097" t="s">
        <v>19</v>
      </c>
      <c r="K4097">
        <v>342</v>
      </c>
      <c r="L4097" t="s">
        <v>19</v>
      </c>
      <c r="M4097">
        <v>5.0999999999999996</v>
      </c>
      <c r="N4097" t="s">
        <v>19</v>
      </c>
      <c r="O4097">
        <v>83.7</v>
      </c>
      <c r="P4097" t="s">
        <v>20</v>
      </c>
      <c r="Q4097">
        <v>13</v>
      </c>
      <c r="R4097" t="s">
        <v>20</v>
      </c>
      <c r="S4097">
        <v>27.4</v>
      </c>
      <c r="T4097" t="s">
        <v>20</v>
      </c>
      <c r="U4097">
        <v>2.7</v>
      </c>
      <c r="V4097" t="s">
        <v>19</v>
      </c>
      <c r="W4097">
        <v>220</v>
      </c>
      <c r="X4097" t="s">
        <v>19</v>
      </c>
      <c r="Y4097">
        <v>57.8</v>
      </c>
      <c r="Z4097" t="s">
        <v>19</v>
      </c>
      <c r="AA4097" s="6">
        <f t="shared" si="193"/>
        <v>13.004430277254425</v>
      </c>
      <c r="AB4097" s="6">
        <f t="shared" si="191"/>
        <v>55.407974499057964</v>
      </c>
      <c r="AC4097" s="6">
        <f t="shared" si="192"/>
        <v>28.292025500942039</v>
      </c>
    </row>
    <row r="4098" spans="1:29" hidden="1" x14ac:dyDescent="0.25">
      <c r="A4098">
        <v>200</v>
      </c>
      <c r="B4098" t="s">
        <v>17</v>
      </c>
      <c r="C4098" t="s">
        <v>18</v>
      </c>
      <c r="D4098" s="1">
        <v>45644</v>
      </c>
      <c r="E4098">
        <v>1700</v>
      </c>
      <c r="F4098">
        <v>353</v>
      </c>
      <c r="G4098">
        <v>0</v>
      </c>
      <c r="H4098" t="s">
        <v>19</v>
      </c>
      <c r="I4098">
        <v>0</v>
      </c>
      <c r="J4098" t="s">
        <v>19</v>
      </c>
      <c r="K4098">
        <v>29</v>
      </c>
      <c r="L4098" t="s">
        <v>19</v>
      </c>
      <c r="M4098">
        <v>8</v>
      </c>
      <c r="N4098" t="s">
        <v>19</v>
      </c>
      <c r="O4098">
        <v>71.2</v>
      </c>
      <c r="P4098" t="s">
        <v>19</v>
      </c>
      <c r="Q4098">
        <v>31</v>
      </c>
      <c r="R4098" t="s">
        <v>19</v>
      </c>
      <c r="S4098">
        <v>38.799999999999997</v>
      </c>
      <c r="T4098" t="s">
        <v>19</v>
      </c>
      <c r="U4098">
        <v>1.2</v>
      </c>
      <c r="V4098" t="s">
        <v>19</v>
      </c>
      <c r="W4098">
        <v>308</v>
      </c>
      <c r="X4098" t="s">
        <v>19</v>
      </c>
      <c r="Y4098">
        <v>58.4</v>
      </c>
      <c r="Z4098" t="s">
        <v>19</v>
      </c>
      <c r="AA4098" s="6">
        <f t="shared" si="193"/>
        <v>12.328568024834208</v>
      </c>
      <c r="AB4098" s="6">
        <f t="shared" si="191"/>
        <v>54.191422444701573</v>
      </c>
      <c r="AC4098" s="6">
        <f t="shared" si="192"/>
        <v>17.00857755529843</v>
      </c>
    </row>
    <row r="4099" spans="1:29" hidden="1" x14ac:dyDescent="0.25">
      <c r="A4099">
        <v>200</v>
      </c>
      <c r="B4099" t="s">
        <v>17</v>
      </c>
      <c r="C4099" t="s">
        <v>18</v>
      </c>
      <c r="D4099" s="1">
        <v>45644</v>
      </c>
      <c r="E4099">
        <v>1800</v>
      </c>
      <c r="F4099">
        <v>353</v>
      </c>
      <c r="G4099">
        <v>0</v>
      </c>
      <c r="H4099" t="s">
        <v>19</v>
      </c>
      <c r="I4099">
        <v>0</v>
      </c>
      <c r="J4099" t="s">
        <v>19</v>
      </c>
      <c r="K4099">
        <v>0</v>
      </c>
      <c r="L4099" t="s">
        <v>19</v>
      </c>
      <c r="M4099">
        <v>9.1999999999999993</v>
      </c>
      <c r="N4099" t="s">
        <v>19</v>
      </c>
      <c r="O4099">
        <v>58.9</v>
      </c>
      <c r="P4099" t="s">
        <v>19</v>
      </c>
      <c r="Q4099">
        <v>54</v>
      </c>
      <c r="R4099" t="s">
        <v>19</v>
      </c>
      <c r="S4099">
        <v>42.3</v>
      </c>
      <c r="T4099" t="s">
        <v>19</v>
      </c>
      <c r="U4099">
        <v>2.5</v>
      </c>
      <c r="V4099" t="s">
        <v>19</v>
      </c>
      <c r="W4099">
        <v>298</v>
      </c>
      <c r="X4099" t="s">
        <v>19</v>
      </c>
      <c r="Y4099">
        <v>58.9</v>
      </c>
      <c r="Z4099" t="s">
        <v>19</v>
      </c>
      <c r="AA4099" s="6">
        <f t="shared" si="193"/>
        <v>9.8005934832284716</v>
      </c>
      <c r="AB4099" s="6">
        <f t="shared" ref="AB4099:AB4162" si="194">(AA4099*9/5)+32</f>
        <v>49.64106826981125</v>
      </c>
      <c r="AC4099" s="6">
        <f t="shared" ref="AC4099:AC4162" si="195">O4099-AB4099</f>
        <v>9.258931730188749</v>
      </c>
    </row>
    <row r="4100" spans="1:29" hidden="1" x14ac:dyDescent="0.25">
      <c r="A4100">
        <v>200</v>
      </c>
      <c r="B4100" t="s">
        <v>17</v>
      </c>
      <c r="C4100" t="s">
        <v>18</v>
      </c>
      <c r="D4100" s="1">
        <v>45644</v>
      </c>
      <c r="E4100">
        <v>1900</v>
      </c>
      <c r="F4100">
        <v>353</v>
      </c>
      <c r="G4100">
        <v>0</v>
      </c>
      <c r="H4100" t="s">
        <v>19</v>
      </c>
      <c r="I4100">
        <v>0</v>
      </c>
      <c r="J4100" t="s">
        <v>19</v>
      </c>
      <c r="K4100">
        <v>0</v>
      </c>
      <c r="L4100" t="s">
        <v>19</v>
      </c>
      <c r="M4100">
        <v>7.4</v>
      </c>
      <c r="N4100" t="s">
        <v>19</v>
      </c>
      <c r="O4100">
        <v>60.3</v>
      </c>
      <c r="P4100" t="s">
        <v>19</v>
      </c>
      <c r="Q4100">
        <v>42</v>
      </c>
      <c r="R4100" t="s">
        <v>19</v>
      </c>
      <c r="S4100">
        <v>36.9</v>
      </c>
      <c r="T4100" t="s">
        <v>19</v>
      </c>
      <c r="U4100">
        <v>2.5</v>
      </c>
      <c r="V4100" t="s">
        <v>19</v>
      </c>
      <c r="W4100">
        <v>306</v>
      </c>
      <c r="X4100" t="s">
        <v>19</v>
      </c>
      <c r="Y4100">
        <v>59</v>
      </c>
      <c r="Z4100" t="s">
        <v>19</v>
      </c>
      <c r="AA4100" s="6">
        <f t="shared" si="193"/>
        <v>9.0811094483390438</v>
      </c>
      <c r="AB4100" s="6">
        <f t="shared" si="194"/>
        <v>48.345997007010283</v>
      </c>
      <c r="AC4100" s="6">
        <f t="shared" si="195"/>
        <v>11.954002992989714</v>
      </c>
    </row>
    <row r="4101" spans="1:29" hidden="1" x14ac:dyDescent="0.25">
      <c r="A4101">
        <v>200</v>
      </c>
      <c r="B4101" t="s">
        <v>17</v>
      </c>
      <c r="C4101" t="s">
        <v>18</v>
      </c>
      <c r="D4101" s="1">
        <v>45644</v>
      </c>
      <c r="E4101">
        <v>2000</v>
      </c>
      <c r="F4101">
        <v>353</v>
      </c>
      <c r="G4101">
        <v>0</v>
      </c>
      <c r="H4101" t="s">
        <v>19</v>
      </c>
      <c r="I4101">
        <v>0</v>
      </c>
      <c r="J4101" t="s">
        <v>19</v>
      </c>
      <c r="K4101">
        <v>0</v>
      </c>
      <c r="L4101" t="s">
        <v>19</v>
      </c>
      <c r="M4101">
        <v>7.2</v>
      </c>
      <c r="N4101" t="s">
        <v>19</v>
      </c>
      <c r="O4101">
        <v>57.2</v>
      </c>
      <c r="P4101" t="s">
        <v>19</v>
      </c>
      <c r="Q4101">
        <v>45</v>
      </c>
      <c r="R4101" t="s">
        <v>19</v>
      </c>
      <c r="S4101">
        <v>36.200000000000003</v>
      </c>
      <c r="T4101" t="s">
        <v>19</v>
      </c>
      <c r="U4101">
        <v>3.7</v>
      </c>
      <c r="V4101" t="s">
        <v>19</v>
      </c>
      <c r="W4101">
        <v>305</v>
      </c>
      <c r="X4101" t="s">
        <v>19</v>
      </c>
      <c r="Y4101">
        <v>58.8</v>
      </c>
      <c r="Z4101" t="s">
        <v>19</v>
      </c>
      <c r="AA4101" s="6">
        <f t="shared" si="193"/>
        <v>7.9947798932863083</v>
      </c>
      <c r="AB4101" s="6">
        <f t="shared" si="194"/>
        <v>46.390603807915355</v>
      </c>
      <c r="AC4101" s="6">
        <f t="shared" si="195"/>
        <v>10.809396192084648</v>
      </c>
    </row>
    <row r="4102" spans="1:29" hidden="1" x14ac:dyDescent="0.25">
      <c r="A4102">
        <v>200</v>
      </c>
      <c r="B4102" t="s">
        <v>17</v>
      </c>
      <c r="C4102" t="s">
        <v>18</v>
      </c>
      <c r="D4102" s="1">
        <v>45644</v>
      </c>
      <c r="E4102">
        <v>2100</v>
      </c>
      <c r="F4102">
        <v>353</v>
      </c>
      <c r="G4102">
        <v>0</v>
      </c>
      <c r="H4102" t="s">
        <v>19</v>
      </c>
      <c r="I4102">
        <v>0</v>
      </c>
      <c r="J4102" t="s">
        <v>19</v>
      </c>
      <c r="K4102">
        <v>0</v>
      </c>
      <c r="L4102" t="s">
        <v>19</v>
      </c>
      <c r="M4102">
        <v>7</v>
      </c>
      <c r="N4102" t="s">
        <v>19</v>
      </c>
      <c r="O4102">
        <v>56</v>
      </c>
      <c r="P4102" t="s">
        <v>19</v>
      </c>
      <c r="Q4102">
        <v>46</v>
      </c>
      <c r="R4102" t="s">
        <v>19</v>
      </c>
      <c r="S4102">
        <v>35.4</v>
      </c>
      <c r="T4102" t="s">
        <v>19</v>
      </c>
      <c r="U4102">
        <v>3.2</v>
      </c>
      <c r="V4102" t="s">
        <v>19</v>
      </c>
      <c r="W4102">
        <v>315</v>
      </c>
      <c r="X4102" t="s">
        <v>19</v>
      </c>
      <c r="Y4102">
        <v>58.6</v>
      </c>
      <c r="Z4102" t="s">
        <v>19</v>
      </c>
      <c r="AA4102" s="6">
        <f t="shared" si="193"/>
        <v>7.5430318301716817</v>
      </c>
      <c r="AB4102" s="6">
        <f t="shared" si="194"/>
        <v>45.577457294309028</v>
      </c>
      <c r="AC4102" s="6">
        <f t="shared" si="195"/>
        <v>10.422542705690972</v>
      </c>
    </row>
    <row r="4103" spans="1:29" hidden="1" x14ac:dyDescent="0.25">
      <c r="A4103">
        <v>200</v>
      </c>
      <c r="B4103" t="s">
        <v>17</v>
      </c>
      <c r="C4103" t="s">
        <v>18</v>
      </c>
      <c r="D4103" s="1">
        <v>45644</v>
      </c>
      <c r="E4103">
        <v>2200</v>
      </c>
      <c r="F4103">
        <v>353</v>
      </c>
      <c r="G4103">
        <v>0</v>
      </c>
      <c r="H4103" t="s">
        <v>19</v>
      </c>
      <c r="I4103">
        <v>0</v>
      </c>
      <c r="J4103" t="s">
        <v>19</v>
      </c>
      <c r="K4103">
        <v>0</v>
      </c>
      <c r="L4103" t="s">
        <v>19</v>
      </c>
      <c r="M4103">
        <v>7.1</v>
      </c>
      <c r="N4103" t="s">
        <v>19</v>
      </c>
      <c r="O4103">
        <v>54.9</v>
      </c>
      <c r="P4103" t="s">
        <v>19</v>
      </c>
      <c r="Q4103">
        <v>48</v>
      </c>
      <c r="R4103" t="s">
        <v>19</v>
      </c>
      <c r="S4103">
        <v>35.6</v>
      </c>
      <c r="T4103" t="s">
        <v>19</v>
      </c>
      <c r="U4103">
        <v>3.9</v>
      </c>
      <c r="V4103" t="s">
        <v>19</v>
      </c>
      <c r="W4103">
        <v>309</v>
      </c>
      <c r="X4103" t="s">
        <v>19</v>
      </c>
      <c r="Y4103">
        <v>58.2</v>
      </c>
      <c r="Z4103" t="s">
        <v>19</v>
      </c>
      <c r="AA4103" s="6">
        <f t="shared" si="193"/>
        <v>7.2354434556658767</v>
      </c>
      <c r="AB4103" s="6">
        <f t="shared" si="194"/>
        <v>45.023798220198579</v>
      </c>
      <c r="AC4103" s="6">
        <f t="shared" si="195"/>
        <v>9.8762017798014199</v>
      </c>
    </row>
    <row r="4104" spans="1:29" hidden="1" x14ac:dyDescent="0.25">
      <c r="A4104">
        <v>200</v>
      </c>
      <c r="B4104" t="s">
        <v>17</v>
      </c>
      <c r="C4104" t="s">
        <v>18</v>
      </c>
      <c r="D4104" s="1">
        <v>45644</v>
      </c>
      <c r="E4104">
        <v>2300</v>
      </c>
      <c r="F4104">
        <v>353</v>
      </c>
      <c r="G4104">
        <v>0</v>
      </c>
      <c r="H4104" t="s">
        <v>19</v>
      </c>
      <c r="I4104">
        <v>0</v>
      </c>
      <c r="J4104" t="s">
        <v>19</v>
      </c>
      <c r="K4104">
        <v>0</v>
      </c>
      <c r="L4104" t="s">
        <v>19</v>
      </c>
      <c r="M4104">
        <v>5.8</v>
      </c>
      <c r="N4104" t="s">
        <v>19</v>
      </c>
      <c r="O4104">
        <v>56.9</v>
      </c>
      <c r="P4104" t="s">
        <v>19</v>
      </c>
      <c r="Q4104">
        <v>37</v>
      </c>
      <c r="R4104" t="s">
        <v>19</v>
      </c>
      <c r="S4104">
        <v>30.8</v>
      </c>
      <c r="T4104" t="s">
        <v>19</v>
      </c>
      <c r="U4104">
        <v>3.3</v>
      </c>
      <c r="V4104" t="s">
        <v>19</v>
      </c>
      <c r="W4104">
        <v>320</v>
      </c>
      <c r="X4104" t="s">
        <v>19</v>
      </c>
      <c r="Y4104">
        <v>57.8</v>
      </c>
      <c r="Z4104" t="s">
        <v>19</v>
      </c>
      <c r="AA4104" s="6">
        <f t="shared" si="193"/>
        <v>6.9685057414087392</v>
      </c>
      <c r="AB4104" s="6">
        <f t="shared" si="194"/>
        <v>44.543310334535732</v>
      </c>
      <c r="AC4104" s="6">
        <f t="shared" si="195"/>
        <v>12.356689665464266</v>
      </c>
    </row>
    <row r="4105" spans="1:29" hidden="1" x14ac:dyDescent="0.25">
      <c r="A4105">
        <v>200</v>
      </c>
      <c r="B4105" t="s">
        <v>17</v>
      </c>
      <c r="C4105" t="s">
        <v>18</v>
      </c>
      <c r="D4105" s="1">
        <v>45644</v>
      </c>
      <c r="E4105">
        <v>2400</v>
      </c>
      <c r="F4105">
        <v>353</v>
      </c>
      <c r="G4105">
        <v>0</v>
      </c>
      <c r="H4105" t="s">
        <v>19</v>
      </c>
      <c r="I4105">
        <v>0</v>
      </c>
      <c r="J4105" t="s">
        <v>19</v>
      </c>
      <c r="K4105">
        <v>0</v>
      </c>
      <c r="L4105" t="s">
        <v>19</v>
      </c>
      <c r="M4105">
        <v>6</v>
      </c>
      <c r="N4105" t="s">
        <v>19</v>
      </c>
      <c r="O4105">
        <v>53.8</v>
      </c>
      <c r="P4105" t="s">
        <v>19</v>
      </c>
      <c r="Q4105">
        <v>42</v>
      </c>
      <c r="R4105" t="s">
        <v>19</v>
      </c>
      <c r="S4105">
        <v>31.6</v>
      </c>
      <c r="T4105" t="s">
        <v>19</v>
      </c>
      <c r="U4105">
        <v>3.8</v>
      </c>
      <c r="V4105" t="s">
        <v>19</v>
      </c>
      <c r="W4105">
        <v>312</v>
      </c>
      <c r="X4105" t="s">
        <v>19</v>
      </c>
      <c r="Y4105">
        <v>57.5</v>
      </c>
      <c r="Z4105" t="s">
        <v>19</v>
      </c>
      <c r="AA4105" s="6">
        <f t="shared" si="193"/>
        <v>6.1083017179173282</v>
      </c>
      <c r="AB4105" s="6">
        <f t="shared" si="194"/>
        <v>42.994943092251191</v>
      </c>
      <c r="AC4105" s="6">
        <f t="shared" si="195"/>
        <v>10.805056907748806</v>
      </c>
    </row>
    <row r="4106" spans="1:29" hidden="1" x14ac:dyDescent="0.25">
      <c r="A4106">
        <v>200</v>
      </c>
      <c r="B4106" t="s">
        <v>17</v>
      </c>
      <c r="C4106" t="s">
        <v>18</v>
      </c>
      <c r="D4106" s="1">
        <v>45645</v>
      </c>
      <c r="E4106" s="2">
        <v>100</v>
      </c>
      <c r="F4106">
        <v>354</v>
      </c>
      <c r="G4106">
        <v>0</v>
      </c>
      <c r="H4106" t="s">
        <v>19</v>
      </c>
      <c r="I4106">
        <v>0</v>
      </c>
      <c r="J4106" t="s">
        <v>19</v>
      </c>
      <c r="K4106">
        <v>0</v>
      </c>
      <c r="L4106" t="s">
        <v>19</v>
      </c>
      <c r="M4106">
        <v>5</v>
      </c>
      <c r="N4106" t="s">
        <v>19</v>
      </c>
      <c r="O4106">
        <v>56.2</v>
      </c>
      <c r="P4106" t="s">
        <v>19</v>
      </c>
      <c r="Q4106">
        <v>33</v>
      </c>
      <c r="R4106" t="s">
        <v>19</v>
      </c>
      <c r="S4106">
        <v>27.2</v>
      </c>
      <c r="T4106" t="s">
        <v>19</v>
      </c>
      <c r="U4106">
        <v>4.5</v>
      </c>
      <c r="V4106" t="s">
        <v>19</v>
      </c>
      <c r="W4106">
        <v>316</v>
      </c>
      <c r="X4106" t="s">
        <v>19</v>
      </c>
      <c r="Y4106">
        <v>57.1</v>
      </c>
      <c r="Z4106" t="s">
        <v>19</v>
      </c>
      <c r="AA4106" s="6">
        <f t="shared" si="193"/>
        <v>6.2099364170180635</v>
      </c>
      <c r="AB4106" s="6">
        <f t="shared" si="194"/>
        <v>43.17788555063251</v>
      </c>
      <c r="AC4106" s="6">
        <f t="shared" si="195"/>
        <v>13.022114449367493</v>
      </c>
    </row>
    <row r="4107" spans="1:29" hidden="1" x14ac:dyDescent="0.25">
      <c r="A4107">
        <v>200</v>
      </c>
      <c r="B4107" t="s">
        <v>17</v>
      </c>
      <c r="C4107" t="s">
        <v>18</v>
      </c>
      <c r="D4107" s="1">
        <v>45645</v>
      </c>
      <c r="E4107" s="2">
        <v>200</v>
      </c>
      <c r="F4107">
        <v>354</v>
      </c>
      <c r="G4107">
        <v>0</v>
      </c>
      <c r="H4107" t="s">
        <v>19</v>
      </c>
      <c r="I4107">
        <v>0</v>
      </c>
      <c r="J4107" t="s">
        <v>19</v>
      </c>
      <c r="K4107">
        <v>0</v>
      </c>
      <c r="L4107" t="s">
        <v>19</v>
      </c>
      <c r="M4107">
        <v>6</v>
      </c>
      <c r="N4107" t="s">
        <v>19</v>
      </c>
      <c r="O4107">
        <v>52</v>
      </c>
      <c r="P4107" t="s">
        <v>19</v>
      </c>
      <c r="Q4107">
        <v>45</v>
      </c>
      <c r="R4107" t="s">
        <v>19</v>
      </c>
      <c r="S4107">
        <v>31.4</v>
      </c>
      <c r="T4107" t="s">
        <v>19</v>
      </c>
      <c r="U4107">
        <v>4.0999999999999996</v>
      </c>
      <c r="V4107" t="s">
        <v>19</v>
      </c>
      <c r="W4107">
        <v>305</v>
      </c>
      <c r="X4107" t="s">
        <v>19</v>
      </c>
      <c r="Y4107">
        <v>56.8</v>
      </c>
      <c r="Z4107" t="s">
        <v>19</v>
      </c>
      <c r="AA4107" s="6">
        <f t="shared" si="193"/>
        <v>5.5749264987896048</v>
      </c>
      <c r="AB4107" s="6">
        <f t="shared" si="194"/>
        <v>42.034867697821291</v>
      </c>
      <c r="AC4107" s="6">
        <f t="shared" si="195"/>
        <v>9.9651323021787093</v>
      </c>
    </row>
    <row r="4108" spans="1:29" hidden="1" x14ac:dyDescent="0.25">
      <c r="A4108">
        <v>200</v>
      </c>
      <c r="B4108" t="s">
        <v>17</v>
      </c>
      <c r="C4108" t="s">
        <v>18</v>
      </c>
      <c r="D4108" s="1">
        <v>45645</v>
      </c>
      <c r="E4108" s="2">
        <v>300</v>
      </c>
      <c r="F4108">
        <v>354</v>
      </c>
      <c r="G4108">
        <v>0</v>
      </c>
      <c r="H4108" t="s">
        <v>19</v>
      </c>
      <c r="I4108">
        <v>0</v>
      </c>
      <c r="J4108" t="s">
        <v>19</v>
      </c>
      <c r="K4108">
        <v>0</v>
      </c>
      <c r="L4108" t="s">
        <v>19</v>
      </c>
      <c r="M4108">
        <v>5.8</v>
      </c>
      <c r="N4108" t="s">
        <v>19</v>
      </c>
      <c r="O4108">
        <v>50.8</v>
      </c>
      <c r="P4108" t="s">
        <v>19</v>
      </c>
      <c r="Q4108">
        <v>46</v>
      </c>
      <c r="R4108" t="s">
        <v>19</v>
      </c>
      <c r="S4108">
        <v>30.6</v>
      </c>
      <c r="T4108" t="s">
        <v>19</v>
      </c>
      <c r="U4108">
        <v>3.1</v>
      </c>
      <c r="V4108" t="s">
        <v>19</v>
      </c>
      <c r="W4108">
        <v>310</v>
      </c>
      <c r="X4108" t="s">
        <v>19</v>
      </c>
      <c r="Y4108">
        <v>56.4</v>
      </c>
      <c r="Z4108" t="s">
        <v>19</v>
      </c>
      <c r="AA4108" s="6">
        <f t="shared" si="193"/>
        <v>5.1098462444270645</v>
      </c>
      <c r="AB4108" s="6">
        <f t="shared" si="194"/>
        <v>41.197723239968717</v>
      </c>
      <c r="AC4108" s="6">
        <f t="shared" si="195"/>
        <v>9.6022767600312804</v>
      </c>
    </row>
    <row r="4109" spans="1:29" hidden="1" x14ac:dyDescent="0.25">
      <c r="A4109">
        <v>200</v>
      </c>
      <c r="B4109" t="s">
        <v>17</v>
      </c>
      <c r="C4109" t="s">
        <v>18</v>
      </c>
      <c r="D4109" s="1">
        <v>45645</v>
      </c>
      <c r="E4109" s="2">
        <v>400</v>
      </c>
      <c r="F4109">
        <v>354</v>
      </c>
      <c r="G4109">
        <v>0</v>
      </c>
      <c r="H4109" t="s">
        <v>19</v>
      </c>
      <c r="I4109">
        <v>0</v>
      </c>
      <c r="J4109" t="s">
        <v>19</v>
      </c>
      <c r="K4109">
        <v>0</v>
      </c>
      <c r="L4109" t="s">
        <v>19</v>
      </c>
      <c r="M4109">
        <v>5.9</v>
      </c>
      <c r="N4109" t="s">
        <v>19</v>
      </c>
      <c r="O4109">
        <v>48.5</v>
      </c>
      <c r="P4109" t="s">
        <v>19</v>
      </c>
      <c r="Q4109">
        <v>50</v>
      </c>
      <c r="R4109" t="s">
        <v>19</v>
      </c>
      <c r="S4109">
        <v>30.9</v>
      </c>
      <c r="T4109" t="s">
        <v>19</v>
      </c>
      <c r="U4109">
        <v>2.2999999999999998</v>
      </c>
      <c r="V4109" t="s">
        <v>19</v>
      </c>
      <c r="W4109">
        <v>311</v>
      </c>
      <c r="X4109" t="s">
        <v>19</v>
      </c>
      <c r="Y4109">
        <v>56.1</v>
      </c>
      <c r="Z4109" t="s">
        <v>19</v>
      </c>
      <c r="AA4109" s="6">
        <f t="shared" si="193"/>
        <v>4.3847114287199371</v>
      </c>
      <c r="AB4109" s="6">
        <f t="shared" si="194"/>
        <v>39.892480571695884</v>
      </c>
      <c r="AC4109" s="6">
        <f t="shared" si="195"/>
        <v>8.6075194283041156</v>
      </c>
    </row>
    <row r="4110" spans="1:29" hidden="1" x14ac:dyDescent="0.25">
      <c r="A4110">
        <v>200</v>
      </c>
      <c r="B4110" t="s">
        <v>17</v>
      </c>
      <c r="C4110" t="s">
        <v>18</v>
      </c>
      <c r="D4110" s="1">
        <v>45645</v>
      </c>
      <c r="E4110" s="2">
        <v>500</v>
      </c>
      <c r="F4110">
        <v>354</v>
      </c>
      <c r="G4110">
        <v>0</v>
      </c>
      <c r="H4110" t="s">
        <v>19</v>
      </c>
      <c r="I4110">
        <v>0</v>
      </c>
      <c r="J4110" t="s">
        <v>19</v>
      </c>
      <c r="K4110">
        <v>0</v>
      </c>
      <c r="L4110" t="s">
        <v>19</v>
      </c>
      <c r="M4110">
        <v>6.1</v>
      </c>
      <c r="N4110" t="s">
        <v>19</v>
      </c>
      <c r="O4110">
        <v>46.2</v>
      </c>
      <c r="P4110" t="s">
        <v>19</v>
      </c>
      <c r="Q4110">
        <v>57</v>
      </c>
      <c r="R4110" t="s">
        <v>19</v>
      </c>
      <c r="S4110">
        <v>32</v>
      </c>
      <c r="T4110" t="s">
        <v>19</v>
      </c>
      <c r="U4110">
        <v>3.3</v>
      </c>
      <c r="V4110" t="s">
        <v>19</v>
      </c>
      <c r="W4110">
        <v>308</v>
      </c>
      <c r="X4110" t="s">
        <v>19</v>
      </c>
      <c r="Y4110">
        <v>55.8</v>
      </c>
      <c r="Z4110" t="s">
        <v>19</v>
      </c>
      <c r="AA4110" s="6">
        <f t="shared" si="193"/>
        <v>3.8712701487359773</v>
      </c>
      <c r="AB4110" s="6">
        <f t="shared" si="194"/>
        <v>38.968286267724757</v>
      </c>
      <c r="AC4110" s="6">
        <f t="shared" si="195"/>
        <v>7.2317137322752458</v>
      </c>
    </row>
    <row r="4111" spans="1:29" hidden="1" x14ac:dyDescent="0.25">
      <c r="A4111">
        <v>200</v>
      </c>
      <c r="B4111" t="s">
        <v>17</v>
      </c>
      <c r="C4111" t="s">
        <v>18</v>
      </c>
      <c r="D4111" s="1">
        <v>45645</v>
      </c>
      <c r="E4111" s="2">
        <v>600</v>
      </c>
      <c r="F4111">
        <v>354</v>
      </c>
      <c r="G4111">
        <v>0</v>
      </c>
      <c r="H4111" t="s">
        <v>19</v>
      </c>
      <c r="I4111">
        <v>0</v>
      </c>
      <c r="J4111" t="s">
        <v>19</v>
      </c>
      <c r="K4111">
        <v>0</v>
      </c>
      <c r="L4111" t="s">
        <v>19</v>
      </c>
      <c r="M4111">
        <v>5.4</v>
      </c>
      <c r="N4111" t="s">
        <v>19</v>
      </c>
      <c r="O4111">
        <v>49.2</v>
      </c>
      <c r="P4111" t="s">
        <v>19</v>
      </c>
      <c r="Q4111">
        <v>45</v>
      </c>
      <c r="R4111" t="s">
        <v>19</v>
      </c>
      <c r="S4111">
        <v>28.9</v>
      </c>
      <c r="T4111" t="s">
        <v>19</v>
      </c>
      <c r="U4111">
        <v>3.6</v>
      </c>
      <c r="V4111" t="s">
        <v>19</v>
      </c>
      <c r="W4111">
        <v>312</v>
      </c>
      <c r="X4111" t="s">
        <v>19</v>
      </c>
      <c r="Y4111">
        <v>55.5</v>
      </c>
      <c r="Z4111" t="s">
        <v>19</v>
      </c>
      <c r="AA4111" s="6">
        <f t="shared" si="193"/>
        <v>4.2718902618924979</v>
      </c>
      <c r="AB4111" s="6">
        <f t="shared" si="194"/>
        <v>39.689402471406495</v>
      </c>
      <c r="AC4111" s="6">
        <f t="shared" si="195"/>
        <v>9.5105975285935074</v>
      </c>
    </row>
    <row r="4112" spans="1:29" hidden="1" x14ac:dyDescent="0.25">
      <c r="A4112">
        <v>200</v>
      </c>
      <c r="B4112" t="s">
        <v>17</v>
      </c>
      <c r="C4112" t="s">
        <v>18</v>
      </c>
      <c r="D4112" s="1">
        <v>45645</v>
      </c>
      <c r="E4112" s="2">
        <v>700</v>
      </c>
      <c r="F4112">
        <v>354</v>
      </c>
      <c r="G4112">
        <v>0</v>
      </c>
      <c r="H4112" t="s">
        <v>19</v>
      </c>
      <c r="I4112">
        <v>0</v>
      </c>
      <c r="J4112" t="s">
        <v>19</v>
      </c>
      <c r="K4112">
        <v>9</v>
      </c>
      <c r="L4112" t="s">
        <v>19</v>
      </c>
      <c r="M4112">
        <v>5.4</v>
      </c>
      <c r="N4112" t="s">
        <v>19</v>
      </c>
      <c r="O4112">
        <v>48.5</v>
      </c>
      <c r="P4112" t="s">
        <v>19</v>
      </c>
      <c r="Q4112">
        <v>46</v>
      </c>
      <c r="R4112" t="s">
        <v>19</v>
      </c>
      <c r="S4112">
        <v>29</v>
      </c>
      <c r="T4112" t="s">
        <v>19</v>
      </c>
      <c r="U4112">
        <v>2.8</v>
      </c>
      <c r="V4112" t="s">
        <v>19</v>
      </c>
      <c r="W4112">
        <v>307</v>
      </c>
      <c r="X4112" t="s">
        <v>19</v>
      </c>
      <c r="Y4112">
        <v>55.2</v>
      </c>
      <c r="Z4112" t="s">
        <v>19</v>
      </c>
      <c r="AA4112" s="6">
        <f t="shared" si="193"/>
        <v>4.0336007439101262</v>
      </c>
      <c r="AB4112" s="6">
        <f t="shared" si="194"/>
        <v>39.260481339038229</v>
      </c>
      <c r="AC4112" s="6">
        <f t="shared" si="195"/>
        <v>9.239518660961771</v>
      </c>
    </row>
    <row r="4113" spans="1:29" hidden="1" x14ac:dyDescent="0.25">
      <c r="A4113">
        <v>200</v>
      </c>
      <c r="B4113" t="s">
        <v>17</v>
      </c>
      <c r="C4113" t="s">
        <v>18</v>
      </c>
      <c r="D4113" s="1">
        <v>45645</v>
      </c>
      <c r="E4113" s="2">
        <v>800</v>
      </c>
      <c r="F4113">
        <v>354</v>
      </c>
      <c r="G4113">
        <v>0</v>
      </c>
      <c r="H4113" t="s">
        <v>19</v>
      </c>
      <c r="I4113">
        <v>0</v>
      </c>
      <c r="J4113" t="s">
        <v>19</v>
      </c>
      <c r="K4113">
        <v>157</v>
      </c>
      <c r="L4113" t="s">
        <v>19</v>
      </c>
      <c r="M4113">
        <v>6.6</v>
      </c>
      <c r="N4113" t="s">
        <v>19</v>
      </c>
      <c r="O4113">
        <v>49.4</v>
      </c>
      <c r="P4113" t="s">
        <v>19</v>
      </c>
      <c r="Q4113">
        <v>55</v>
      </c>
      <c r="R4113" t="s">
        <v>19</v>
      </c>
      <c r="S4113">
        <v>33.799999999999997</v>
      </c>
      <c r="T4113" t="s">
        <v>19</v>
      </c>
      <c r="U4113">
        <v>2.4</v>
      </c>
      <c r="V4113" t="s">
        <v>19</v>
      </c>
      <c r="W4113">
        <v>304</v>
      </c>
      <c r="X4113" t="s">
        <v>19</v>
      </c>
      <c r="Y4113">
        <v>54.9</v>
      </c>
      <c r="Z4113" t="s">
        <v>19</v>
      </c>
      <c r="AA4113" s="6">
        <f t="shared" si="193"/>
        <v>5.2672420723343123</v>
      </c>
      <c r="AB4113" s="6">
        <f t="shared" si="194"/>
        <v>41.481035730201761</v>
      </c>
      <c r="AC4113" s="6">
        <f t="shared" si="195"/>
        <v>7.9189642697982379</v>
      </c>
    </row>
    <row r="4114" spans="1:29" hidden="1" x14ac:dyDescent="0.25">
      <c r="A4114">
        <v>200</v>
      </c>
      <c r="B4114" t="s">
        <v>17</v>
      </c>
      <c r="C4114" t="s">
        <v>18</v>
      </c>
      <c r="D4114" s="1">
        <v>45645</v>
      </c>
      <c r="E4114" s="2">
        <v>900</v>
      </c>
      <c r="F4114">
        <v>354</v>
      </c>
      <c r="G4114">
        <v>0</v>
      </c>
      <c r="H4114" t="s">
        <v>19</v>
      </c>
      <c r="I4114">
        <v>0</v>
      </c>
      <c r="J4114" t="s">
        <v>19</v>
      </c>
      <c r="K4114">
        <v>383</v>
      </c>
      <c r="L4114" t="s">
        <v>19</v>
      </c>
      <c r="M4114">
        <v>5.8</v>
      </c>
      <c r="N4114" t="s">
        <v>19</v>
      </c>
      <c r="O4114">
        <v>60.5</v>
      </c>
      <c r="P4114" t="s">
        <v>19</v>
      </c>
      <c r="Q4114">
        <v>32</v>
      </c>
      <c r="R4114" t="s">
        <v>19</v>
      </c>
      <c r="S4114">
        <v>30.5</v>
      </c>
      <c r="T4114" t="s">
        <v>19</v>
      </c>
      <c r="U4114">
        <v>2.9</v>
      </c>
      <c r="V4114" t="s">
        <v>19</v>
      </c>
      <c r="W4114">
        <v>305</v>
      </c>
      <c r="X4114" t="s">
        <v>19</v>
      </c>
      <c r="Y4114">
        <v>54.6</v>
      </c>
      <c r="Z4114" t="s">
        <v>19</v>
      </c>
      <c r="AA4114" s="6">
        <f t="shared" si="193"/>
        <v>7.9306081421299552</v>
      </c>
      <c r="AB4114" s="6">
        <f t="shared" si="194"/>
        <v>46.275094655833918</v>
      </c>
      <c r="AC4114" s="6">
        <f t="shared" si="195"/>
        <v>14.224905344166082</v>
      </c>
    </row>
    <row r="4115" spans="1:29" hidden="1" x14ac:dyDescent="0.25">
      <c r="A4115">
        <v>200</v>
      </c>
      <c r="B4115" t="s">
        <v>17</v>
      </c>
      <c r="C4115" t="s">
        <v>18</v>
      </c>
      <c r="D4115" s="1">
        <v>45645</v>
      </c>
      <c r="E4115">
        <v>1000</v>
      </c>
      <c r="F4115">
        <v>354</v>
      </c>
      <c r="G4115">
        <v>0.01</v>
      </c>
      <c r="H4115" t="s">
        <v>20</v>
      </c>
      <c r="I4115">
        <v>0</v>
      </c>
      <c r="J4115" t="s">
        <v>19</v>
      </c>
      <c r="K4115">
        <v>833</v>
      </c>
      <c r="L4115" t="s">
        <v>19</v>
      </c>
      <c r="M4115">
        <v>6.2</v>
      </c>
      <c r="N4115" t="s">
        <v>19</v>
      </c>
      <c r="O4115">
        <v>68.8</v>
      </c>
      <c r="P4115" t="s">
        <v>20</v>
      </c>
      <c r="Q4115">
        <v>26</v>
      </c>
      <c r="R4115" t="s">
        <v>20</v>
      </c>
      <c r="S4115">
        <v>32.5</v>
      </c>
      <c r="T4115" t="s">
        <v>20</v>
      </c>
      <c r="U4115">
        <v>2.8</v>
      </c>
      <c r="V4115" t="s">
        <v>19</v>
      </c>
      <c r="W4115">
        <v>286</v>
      </c>
      <c r="X4115" t="s">
        <v>19</v>
      </c>
      <c r="Y4115">
        <v>54.4</v>
      </c>
      <c r="Z4115" t="s">
        <v>19</v>
      </c>
      <c r="AA4115" s="6">
        <f t="shared" si="193"/>
        <v>10.485820288845394</v>
      </c>
      <c r="AB4115" s="6">
        <f t="shared" si="194"/>
        <v>50.874476519921707</v>
      </c>
      <c r="AC4115" s="6">
        <f t="shared" si="195"/>
        <v>17.92552348007829</v>
      </c>
    </row>
    <row r="4116" spans="1:29" hidden="1" x14ac:dyDescent="0.25">
      <c r="A4116">
        <v>200</v>
      </c>
      <c r="B4116" t="s">
        <v>17</v>
      </c>
      <c r="C4116" t="s">
        <v>18</v>
      </c>
      <c r="D4116" s="1">
        <v>45645</v>
      </c>
      <c r="E4116">
        <v>1100</v>
      </c>
      <c r="F4116">
        <v>354</v>
      </c>
      <c r="G4116">
        <v>0.01</v>
      </c>
      <c r="H4116" t="s">
        <v>20</v>
      </c>
      <c r="I4116">
        <v>0</v>
      </c>
      <c r="J4116" t="s">
        <v>19</v>
      </c>
      <c r="K4116">
        <v>1061</v>
      </c>
      <c r="L4116" t="s">
        <v>19</v>
      </c>
      <c r="M4116">
        <v>6.4</v>
      </c>
      <c r="N4116" t="s">
        <v>19</v>
      </c>
      <c r="O4116">
        <v>75.099999999999994</v>
      </c>
      <c r="P4116" t="s">
        <v>20</v>
      </c>
      <c r="Q4116">
        <v>22</v>
      </c>
      <c r="R4116" t="s">
        <v>20</v>
      </c>
      <c r="S4116">
        <v>33.299999999999997</v>
      </c>
      <c r="T4116" t="s">
        <v>20</v>
      </c>
      <c r="U4116">
        <v>2.2999999999999998</v>
      </c>
      <c r="V4116" t="s">
        <v>19</v>
      </c>
      <c r="W4116">
        <v>308</v>
      </c>
      <c r="X4116" t="s">
        <v>19</v>
      </c>
      <c r="Y4116">
        <v>54.3</v>
      </c>
      <c r="Z4116" t="s">
        <v>19</v>
      </c>
      <c r="AA4116" s="6">
        <f t="shared" si="193"/>
        <v>12.21484492555367</v>
      </c>
      <c r="AB4116" s="6">
        <f t="shared" si="194"/>
        <v>53.98672086599661</v>
      </c>
      <c r="AC4116" s="6">
        <f t="shared" si="195"/>
        <v>21.113279134003385</v>
      </c>
    </row>
    <row r="4117" spans="1:29" x14ac:dyDescent="0.25">
      <c r="A4117">
        <v>200</v>
      </c>
      <c r="B4117" t="s">
        <v>17</v>
      </c>
      <c r="C4117" t="s">
        <v>18</v>
      </c>
      <c r="D4117" s="1">
        <v>45645</v>
      </c>
      <c r="E4117">
        <v>1200</v>
      </c>
      <c r="F4117">
        <v>354</v>
      </c>
      <c r="G4117">
        <v>0.01</v>
      </c>
      <c r="H4117" t="s">
        <v>20</v>
      </c>
      <c r="I4117">
        <v>0</v>
      </c>
      <c r="J4117" t="s">
        <v>19</v>
      </c>
      <c r="K4117">
        <v>1099</v>
      </c>
      <c r="L4117" t="s">
        <v>19</v>
      </c>
      <c r="M4117">
        <v>5.7</v>
      </c>
      <c r="N4117" t="s">
        <v>19</v>
      </c>
      <c r="O4117">
        <v>79.099999999999994</v>
      </c>
      <c r="P4117" t="s">
        <v>20</v>
      </c>
      <c r="Q4117">
        <v>17</v>
      </c>
      <c r="R4117" t="s">
        <v>20</v>
      </c>
      <c r="S4117">
        <v>30.4</v>
      </c>
      <c r="T4117" t="s">
        <v>20</v>
      </c>
      <c r="U4117">
        <v>2.1</v>
      </c>
      <c r="V4117" t="s">
        <v>19</v>
      </c>
      <c r="W4117">
        <v>335</v>
      </c>
      <c r="X4117" t="s">
        <v>19</v>
      </c>
      <c r="Y4117">
        <v>54.7</v>
      </c>
      <c r="Z4117" t="s">
        <v>19</v>
      </c>
      <c r="AA4117" s="6">
        <f t="shared" si="193"/>
        <v>12.54043011206053</v>
      </c>
      <c r="AB4117" s="6">
        <f t="shared" si="194"/>
        <v>54.572774201708953</v>
      </c>
      <c r="AC4117" s="6">
        <f t="shared" si="195"/>
        <v>24.527225798291042</v>
      </c>
    </row>
    <row r="4118" spans="1:29" x14ac:dyDescent="0.25">
      <c r="A4118">
        <v>200</v>
      </c>
      <c r="B4118" t="s">
        <v>17</v>
      </c>
      <c r="C4118" t="s">
        <v>18</v>
      </c>
      <c r="D4118" s="1">
        <v>45645</v>
      </c>
      <c r="E4118">
        <v>1300</v>
      </c>
      <c r="F4118">
        <v>354</v>
      </c>
      <c r="G4118">
        <v>0.01</v>
      </c>
      <c r="H4118" t="s">
        <v>20</v>
      </c>
      <c r="I4118">
        <v>0</v>
      </c>
      <c r="J4118" t="s">
        <v>19</v>
      </c>
      <c r="K4118">
        <v>1009</v>
      </c>
      <c r="L4118" t="s">
        <v>19</v>
      </c>
      <c r="M4118">
        <v>5.5</v>
      </c>
      <c r="N4118" t="s">
        <v>19</v>
      </c>
      <c r="O4118">
        <v>80.900000000000006</v>
      </c>
      <c r="P4118" t="s">
        <v>20</v>
      </c>
      <c r="Q4118">
        <v>15</v>
      </c>
      <c r="R4118" t="s">
        <v>20</v>
      </c>
      <c r="S4118">
        <v>29.5</v>
      </c>
      <c r="T4118" t="s">
        <v>20</v>
      </c>
      <c r="U4118">
        <v>2.5</v>
      </c>
      <c r="V4118" t="s">
        <v>19</v>
      </c>
      <c r="W4118">
        <v>101</v>
      </c>
      <c r="X4118" t="s">
        <v>19</v>
      </c>
      <c r="Y4118">
        <v>55.4</v>
      </c>
      <c r="Z4118" t="s">
        <v>19</v>
      </c>
      <c r="AA4118" s="6">
        <f t="shared" si="193"/>
        <v>12.639179801639639</v>
      </c>
      <c r="AB4118" s="6">
        <f t="shared" si="194"/>
        <v>54.75052364295135</v>
      </c>
      <c r="AC4118" s="6">
        <f t="shared" si="195"/>
        <v>26.149476357048655</v>
      </c>
    </row>
    <row r="4119" spans="1:29" x14ac:dyDescent="0.25">
      <c r="A4119">
        <v>200</v>
      </c>
      <c r="B4119" t="s">
        <v>17</v>
      </c>
      <c r="C4119" t="s">
        <v>18</v>
      </c>
      <c r="D4119" s="1">
        <v>45645</v>
      </c>
      <c r="E4119">
        <v>1400</v>
      </c>
      <c r="F4119">
        <v>354</v>
      </c>
      <c r="G4119">
        <v>0.01</v>
      </c>
      <c r="H4119" t="s">
        <v>20</v>
      </c>
      <c r="I4119">
        <v>0</v>
      </c>
      <c r="J4119" t="s">
        <v>19</v>
      </c>
      <c r="K4119">
        <v>923</v>
      </c>
      <c r="L4119" t="s">
        <v>19</v>
      </c>
      <c r="M4119">
        <v>5.3</v>
      </c>
      <c r="N4119" t="s">
        <v>19</v>
      </c>
      <c r="O4119">
        <v>82.9</v>
      </c>
      <c r="P4119" t="s">
        <v>20</v>
      </c>
      <c r="Q4119">
        <v>14</v>
      </c>
      <c r="R4119" t="s">
        <v>20</v>
      </c>
      <c r="S4119">
        <v>28.4</v>
      </c>
      <c r="T4119" t="s">
        <v>20</v>
      </c>
      <c r="U4119">
        <v>3.4</v>
      </c>
      <c r="V4119" t="s">
        <v>19</v>
      </c>
      <c r="W4119">
        <v>175</v>
      </c>
      <c r="X4119" t="s">
        <v>19</v>
      </c>
      <c r="Y4119">
        <v>56.1</v>
      </c>
      <c r="Z4119" t="s">
        <v>19</v>
      </c>
      <c r="AA4119" s="6">
        <f t="shared" si="193"/>
        <v>13.042303231332106</v>
      </c>
      <c r="AB4119" s="6">
        <f t="shared" si="194"/>
        <v>55.476145816397789</v>
      </c>
      <c r="AC4119" s="6">
        <f t="shared" si="195"/>
        <v>27.423854183602216</v>
      </c>
    </row>
    <row r="4120" spans="1:29" x14ac:dyDescent="0.25">
      <c r="A4120">
        <v>200</v>
      </c>
      <c r="B4120" t="s">
        <v>17</v>
      </c>
      <c r="C4120" t="s">
        <v>18</v>
      </c>
      <c r="D4120" s="1">
        <v>45645</v>
      </c>
      <c r="E4120">
        <v>1500</v>
      </c>
      <c r="F4120">
        <v>354</v>
      </c>
      <c r="G4120">
        <v>0.01</v>
      </c>
      <c r="H4120" t="s">
        <v>20</v>
      </c>
      <c r="I4120">
        <v>0</v>
      </c>
      <c r="J4120" t="s">
        <v>19</v>
      </c>
      <c r="K4120">
        <v>679</v>
      </c>
      <c r="L4120" t="s">
        <v>19</v>
      </c>
      <c r="M4120">
        <v>5.5</v>
      </c>
      <c r="N4120" t="s">
        <v>19</v>
      </c>
      <c r="O4120">
        <v>83.5</v>
      </c>
      <c r="P4120" t="s">
        <v>20</v>
      </c>
      <c r="Q4120">
        <v>14</v>
      </c>
      <c r="R4120" t="s">
        <v>20</v>
      </c>
      <c r="S4120">
        <v>29.5</v>
      </c>
      <c r="T4120" t="s">
        <v>20</v>
      </c>
      <c r="U4120">
        <v>3.9</v>
      </c>
      <c r="V4120" t="s">
        <v>19</v>
      </c>
      <c r="W4120">
        <v>171</v>
      </c>
      <c r="X4120" t="s">
        <v>19</v>
      </c>
      <c r="Y4120">
        <v>57</v>
      </c>
      <c r="Z4120" t="s">
        <v>19</v>
      </c>
      <c r="AA4120" s="6">
        <f t="shared" si="193"/>
        <v>13.250034121948563</v>
      </c>
      <c r="AB4120" s="6">
        <f t="shared" si="194"/>
        <v>55.850061419507412</v>
      </c>
      <c r="AC4120" s="6">
        <f t="shared" si="195"/>
        <v>27.649938580492588</v>
      </c>
    </row>
    <row r="4121" spans="1:29" x14ac:dyDescent="0.25">
      <c r="A4121">
        <v>200</v>
      </c>
      <c r="B4121" t="s">
        <v>17</v>
      </c>
      <c r="C4121" t="s">
        <v>18</v>
      </c>
      <c r="D4121" s="1">
        <v>45645</v>
      </c>
      <c r="E4121">
        <v>1600</v>
      </c>
      <c r="F4121">
        <v>354</v>
      </c>
      <c r="G4121">
        <v>0</v>
      </c>
      <c r="H4121" t="s">
        <v>20</v>
      </c>
      <c r="I4121">
        <v>0</v>
      </c>
      <c r="J4121" t="s">
        <v>19</v>
      </c>
      <c r="K4121">
        <v>359</v>
      </c>
      <c r="L4121" t="s">
        <v>19</v>
      </c>
      <c r="M4121">
        <v>5.7</v>
      </c>
      <c r="N4121" t="s">
        <v>19</v>
      </c>
      <c r="O4121">
        <v>82.4</v>
      </c>
      <c r="P4121" t="s">
        <v>20</v>
      </c>
      <c r="Q4121">
        <v>15</v>
      </c>
      <c r="R4121" t="s">
        <v>20</v>
      </c>
      <c r="S4121">
        <v>30.5</v>
      </c>
      <c r="T4121" t="s">
        <v>20</v>
      </c>
      <c r="U4121">
        <v>3.4</v>
      </c>
      <c r="V4121" t="s">
        <v>19</v>
      </c>
      <c r="W4121">
        <v>184</v>
      </c>
      <c r="X4121" t="s">
        <v>19</v>
      </c>
      <c r="Y4121">
        <v>57.8</v>
      </c>
      <c r="Z4121" t="s">
        <v>19</v>
      </c>
      <c r="AA4121" s="6">
        <f t="shared" si="193"/>
        <v>13.16718760286691</v>
      </c>
      <c r="AB4121" s="6">
        <f t="shared" si="194"/>
        <v>55.70093768516044</v>
      </c>
      <c r="AC4121" s="6">
        <f t="shared" si="195"/>
        <v>26.699062314839566</v>
      </c>
    </row>
    <row r="4122" spans="1:29" hidden="1" x14ac:dyDescent="0.25">
      <c r="A4122">
        <v>200</v>
      </c>
      <c r="B4122" t="s">
        <v>17</v>
      </c>
      <c r="C4122" t="s">
        <v>18</v>
      </c>
      <c r="D4122" s="1">
        <v>45645</v>
      </c>
      <c r="E4122">
        <v>1700</v>
      </c>
      <c r="F4122">
        <v>354</v>
      </c>
      <c r="G4122">
        <v>0</v>
      </c>
      <c r="H4122" t="s">
        <v>20</v>
      </c>
      <c r="I4122">
        <v>0</v>
      </c>
      <c r="J4122" t="s">
        <v>19</v>
      </c>
      <c r="K4122">
        <v>34</v>
      </c>
      <c r="L4122" t="s">
        <v>19</v>
      </c>
      <c r="M4122">
        <v>7.2</v>
      </c>
      <c r="N4122" t="s">
        <v>19</v>
      </c>
      <c r="O4122">
        <v>75</v>
      </c>
      <c r="P4122" t="s">
        <v>20</v>
      </c>
      <c r="Q4122">
        <v>24</v>
      </c>
      <c r="R4122" t="s">
        <v>20</v>
      </c>
      <c r="S4122">
        <v>36.200000000000003</v>
      </c>
      <c r="T4122" t="s">
        <v>20</v>
      </c>
      <c r="U4122">
        <v>2.5</v>
      </c>
      <c r="V4122" t="s">
        <v>19</v>
      </c>
      <c r="W4122">
        <v>143</v>
      </c>
      <c r="X4122" t="s">
        <v>19</v>
      </c>
      <c r="Y4122">
        <v>58.5</v>
      </c>
      <c r="Z4122" t="s">
        <v>19</v>
      </c>
      <c r="AA4122" s="6">
        <f t="shared" si="193"/>
        <v>12.592317925443549</v>
      </c>
      <c r="AB4122" s="6">
        <f t="shared" si="194"/>
        <v>54.666172265798387</v>
      </c>
      <c r="AC4122" s="6">
        <f t="shared" si="195"/>
        <v>20.333827734201613</v>
      </c>
    </row>
    <row r="4123" spans="1:29" hidden="1" x14ac:dyDescent="0.25">
      <c r="A4123">
        <v>200</v>
      </c>
      <c r="B4123" t="s">
        <v>17</v>
      </c>
      <c r="C4123" t="s">
        <v>18</v>
      </c>
      <c r="D4123" s="1">
        <v>45645</v>
      </c>
      <c r="E4123">
        <v>1800</v>
      </c>
      <c r="F4123">
        <v>354</v>
      </c>
      <c r="G4123">
        <v>0</v>
      </c>
      <c r="H4123" t="s">
        <v>19</v>
      </c>
      <c r="I4123">
        <v>0</v>
      </c>
      <c r="J4123" t="s">
        <v>19</v>
      </c>
      <c r="K4123">
        <v>0</v>
      </c>
      <c r="L4123" t="s">
        <v>19</v>
      </c>
      <c r="M4123">
        <v>7.8</v>
      </c>
      <c r="N4123" t="s">
        <v>19</v>
      </c>
      <c r="O4123">
        <v>67</v>
      </c>
      <c r="P4123" t="s">
        <v>19</v>
      </c>
      <c r="Q4123">
        <v>35</v>
      </c>
      <c r="R4123" t="s">
        <v>19</v>
      </c>
      <c r="S4123">
        <v>38.299999999999997</v>
      </c>
      <c r="T4123" t="s">
        <v>19</v>
      </c>
      <c r="U4123">
        <v>2.9</v>
      </c>
      <c r="V4123" t="s">
        <v>19</v>
      </c>
      <c r="W4123">
        <v>116</v>
      </c>
      <c r="X4123" t="s">
        <v>19</v>
      </c>
      <c r="Y4123">
        <v>58.9</v>
      </c>
      <c r="Z4123" t="s">
        <v>19</v>
      </c>
      <c r="AA4123" s="6">
        <f t="shared" si="193"/>
        <v>11.150908416660741</v>
      </c>
      <c r="AB4123" s="6">
        <f t="shared" si="194"/>
        <v>52.071635149989334</v>
      </c>
      <c r="AC4123" s="6">
        <f t="shared" si="195"/>
        <v>14.928364850010666</v>
      </c>
    </row>
    <row r="4124" spans="1:29" hidden="1" x14ac:dyDescent="0.25">
      <c r="A4124">
        <v>200</v>
      </c>
      <c r="B4124" t="s">
        <v>17</v>
      </c>
      <c r="C4124" t="s">
        <v>18</v>
      </c>
      <c r="D4124" s="1">
        <v>45645</v>
      </c>
      <c r="E4124">
        <v>1900</v>
      </c>
      <c r="F4124">
        <v>354</v>
      </c>
      <c r="G4124">
        <v>0</v>
      </c>
      <c r="H4124" t="s">
        <v>19</v>
      </c>
      <c r="I4124">
        <v>0</v>
      </c>
      <c r="J4124" t="s">
        <v>19</v>
      </c>
      <c r="K4124">
        <v>0</v>
      </c>
      <c r="L4124" t="s">
        <v>19</v>
      </c>
      <c r="M4124">
        <v>9.1</v>
      </c>
      <c r="N4124" t="s">
        <v>19</v>
      </c>
      <c r="O4124">
        <v>55.7</v>
      </c>
      <c r="P4124" t="s">
        <v>19</v>
      </c>
      <c r="Q4124">
        <v>60</v>
      </c>
      <c r="R4124" t="s">
        <v>19</v>
      </c>
      <c r="S4124">
        <v>42.1</v>
      </c>
      <c r="T4124" t="s">
        <v>19</v>
      </c>
      <c r="U4124">
        <v>2.1</v>
      </c>
      <c r="V4124" t="s">
        <v>19</v>
      </c>
      <c r="W4124">
        <v>302</v>
      </c>
      <c r="X4124" t="s">
        <v>19</v>
      </c>
      <c r="Y4124">
        <v>59.1</v>
      </c>
      <c r="Z4124" t="s">
        <v>19</v>
      </c>
      <c r="AA4124" s="6">
        <f t="shared" si="193"/>
        <v>8.869270885921658</v>
      </c>
      <c r="AB4124" s="6">
        <f t="shared" si="194"/>
        <v>47.964687594658983</v>
      </c>
      <c r="AC4124" s="6">
        <f t="shared" si="195"/>
        <v>7.7353124053410198</v>
      </c>
    </row>
    <row r="4125" spans="1:29" hidden="1" x14ac:dyDescent="0.25">
      <c r="A4125">
        <v>200</v>
      </c>
      <c r="B4125" t="s">
        <v>17</v>
      </c>
      <c r="C4125" t="s">
        <v>18</v>
      </c>
      <c r="D4125" s="1">
        <v>45645</v>
      </c>
      <c r="E4125">
        <v>2000</v>
      </c>
      <c r="F4125">
        <v>354</v>
      </c>
      <c r="G4125">
        <v>0</v>
      </c>
      <c r="H4125" t="s">
        <v>19</v>
      </c>
      <c r="I4125">
        <v>0</v>
      </c>
      <c r="J4125" t="s">
        <v>19</v>
      </c>
      <c r="K4125">
        <v>0</v>
      </c>
      <c r="L4125" t="s">
        <v>19</v>
      </c>
      <c r="M4125">
        <v>9.1999999999999993</v>
      </c>
      <c r="N4125" t="s">
        <v>19</v>
      </c>
      <c r="O4125">
        <v>53.6</v>
      </c>
      <c r="P4125" t="s">
        <v>19</v>
      </c>
      <c r="Q4125">
        <v>65</v>
      </c>
      <c r="R4125" t="s">
        <v>19</v>
      </c>
      <c r="S4125">
        <v>42.2</v>
      </c>
      <c r="T4125" t="s">
        <v>19</v>
      </c>
      <c r="U4125">
        <v>2.9</v>
      </c>
      <c r="V4125" t="s">
        <v>19</v>
      </c>
      <c r="W4125">
        <v>297</v>
      </c>
      <c r="X4125" t="s">
        <v>19</v>
      </c>
      <c r="Y4125">
        <v>59</v>
      </c>
      <c r="Z4125" t="s">
        <v>19</v>
      </c>
      <c r="AA4125" s="6">
        <f t="shared" si="193"/>
        <v>8.3227491150304296</v>
      </c>
      <c r="AB4125" s="6">
        <f t="shared" si="194"/>
        <v>46.980948407054775</v>
      </c>
      <c r="AC4125" s="6">
        <f t="shared" si="195"/>
        <v>6.619051592945226</v>
      </c>
    </row>
    <row r="4126" spans="1:29" hidden="1" x14ac:dyDescent="0.25">
      <c r="A4126">
        <v>200</v>
      </c>
      <c r="B4126" t="s">
        <v>17</v>
      </c>
      <c r="C4126" t="s">
        <v>18</v>
      </c>
      <c r="D4126" s="1">
        <v>45645</v>
      </c>
      <c r="E4126">
        <v>2100</v>
      </c>
      <c r="F4126">
        <v>354</v>
      </c>
      <c r="G4126">
        <v>0</v>
      </c>
      <c r="H4126" t="s">
        <v>19</v>
      </c>
      <c r="I4126">
        <v>0</v>
      </c>
      <c r="J4126" t="s">
        <v>19</v>
      </c>
      <c r="K4126">
        <v>0</v>
      </c>
      <c r="L4126" t="s">
        <v>19</v>
      </c>
      <c r="M4126">
        <v>9</v>
      </c>
      <c r="N4126" t="s">
        <v>19</v>
      </c>
      <c r="O4126">
        <v>52.4</v>
      </c>
      <c r="P4126" t="s">
        <v>19</v>
      </c>
      <c r="Q4126">
        <v>67</v>
      </c>
      <c r="R4126" t="s">
        <v>19</v>
      </c>
      <c r="S4126">
        <v>41.9</v>
      </c>
      <c r="T4126" t="s">
        <v>19</v>
      </c>
      <c r="U4126">
        <v>3.1</v>
      </c>
      <c r="V4126" t="s">
        <v>19</v>
      </c>
      <c r="W4126">
        <v>304</v>
      </c>
      <c r="X4126" t="s">
        <v>19</v>
      </c>
      <c r="Y4126">
        <v>58.7</v>
      </c>
      <c r="Z4126" t="s">
        <v>19</v>
      </c>
      <c r="AA4126" s="6">
        <f t="shared" si="193"/>
        <v>7.9094286842619752</v>
      </c>
      <c r="AB4126" s="6">
        <f t="shared" si="194"/>
        <v>46.236971631671551</v>
      </c>
      <c r="AC4126" s="6">
        <f t="shared" si="195"/>
        <v>6.1630283683284475</v>
      </c>
    </row>
    <row r="4127" spans="1:29" hidden="1" x14ac:dyDescent="0.25">
      <c r="A4127">
        <v>200</v>
      </c>
      <c r="B4127" t="s">
        <v>17</v>
      </c>
      <c r="C4127" t="s">
        <v>18</v>
      </c>
      <c r="D4127" s="1">
        <v>45645</v>
      </c>
      <c r="E4127">
        <v>2200</v>
      </c>
      <c r="F4127">
        <v>354</v>
      </c>
      <c r="G4127">
        <v>0</v>
      </c>
      <c r="H4127" t="s">
        <v>19</v>
      </c>
      <c r="I4127">
        <v>0</v>
      </c>
      <c r="J4127" t="s">
        <v>19</v>
      </c>
      <c r="K4127">
        <v>0</v>
      </c>
      <c r="L4127" t="s">
        <v>19</v>
      </c>
      <c r="M4127">
        <v>8.6999999999999993</v>
      </c>
      <c r="N4127" t="s">
        <v>19</v>
      </c>
      <c r="O4127">
        <v>53.2</v>
      </c>
      <c r="P4127" t="s">
        <v>19</v>
      </c>
      <c r="Q4127">
        <v>63</v>
      </c>
      <c r="R4127" t="s">
        <v>19</v>
      </c>
      <c r="S4127">
        <v>40.9</v>
      </c>
      <c r="T4127" t="s">
        <v>19</v>
      </c>
      <c r="U4127">
        <v>3.6</v>
      </c>
      <c r="V4127" t="s">
        <v>19</v>
      </c>
      <c r="W4127">
        <v>307</v>
      </c>
      <c r="X4127" t="s">
        <v>19</v>
      </c>
      <c r="Y4127">
        <v>58.4</v>
      </c>
      <c r="Z4127" t="s">
        <v>19</v>
      </c>
      <c r="AA4127" s="6">
        <f t="shared" si="193"/>
        <v>7.9196976868053888</v>
      </c>
      <c r="AB4127" s="6">
        <f t="shared" si="194"/>
        <v>46.255455836249702</v>
      </c>
      <c r="AC4127" s="6">
        <f t="shared" si="195"/>
        <v>6.9445441637503009</v>
      </c>
    </row>
    <row r="4128" spans="1:29" hidden="1" x14ac:dyDescent="0.25">
      <c r="A4128">
        <v>200</v>
      </c>
      <c r="B4128" t="s">
        <v>17</v>
      </c>
      <c r="C4128" t="s">
        <v>18</v>
      </c>
      <c r="D4128" s="1">
        <v>45645</v>
      </c>
      <c r="E4128">
        <v>2300</v>
      </c>
      <c r="F4128">
        <v>354</v>
      </c>
      <c r="G4128">
        <v>0</v>
      </c>
      <c r="H4128" t="s">
        <v>19</v>
      </c>
      <c r="I4128">
        <v>0</v>
      </c>
      <c r="J4128" t="s">
        <v>19</v>
      </c>
      <c r="K4128">
        <v>0</v>
      </c>
      <c r="L4128" t="s">
        <v>19</v>
      </c>
      <c r="M4128">
        <v>7</v>
      </c>
      <c r="N4128" t="s">
        <v>19</v>
      </c>
      <c r="O4128">
        <v>54.8</v>
      </c>
      <c r="P4128" t="s">
        <v>19</v>
      </c>
      <c r="Q4128">
        <v>48</v>
      </c>
      <c r="R4128" t="s">
        <v>19</v>
      </c>
      <c r="S4128">
        <v>35.5</v>
      </c>
      <c r="T4128" t="s">
        <v>19</v>
      </c>
      <c r="U4128">
        <v>3.9</v>
      </c>
      <c r="V4128" t="s">
        <v>19</v>
      </c>
      <c r="W4128">
        <v>311</v>
      </c>
      <c r="X4128" t="s">
        <v>19</v>
      </c>
      <c r="Y4128">
        <v>58</v>
      </c>
      <c r="Z4128" t="s">
        <v>19</v>
      </c>
      <c r="AA4128" s="6">
        <f t="shared" si="193"/>
        <v>7.1881544361313416</v>
      </c>
      <c r="AB4128" s="6">
        <f t="shared" si="194"/>
        <v>44.938677985036414</v>
      </c>
      <c r="AC4128" s="6">
        <f t="shared" si="195"/>
        <v>9.8613220149635836</v>
      </c>
    </row>
    <row r="4129" spans="1:29" hidden="1" x14ac:dyDescent="0.25">
      <c r="A4129">
        <v>200</v>
      </c>
      <c r="B4129" t="s">
        <v>17</v>
      </c>
      <c r="C4129" t="s">
        <v>18</v>
      </c>
      <c r="D4129" s="1">
        <v>45645</v>
      </c>
      <c r="E4129">
        <v>2400</v>
      </c>
      <c r="F4129">
        <v>354</v>
      </c>
      <c r="G4129">
        <v>0</v>
      </c>
      <c r="H4129" t="s">
        <v>19</v>
      </c>
      <c r="I4129">
        <v>0</v>
      </c>
      <c r="J4129" t="s">
        <v>19</v>
      </c>
      <c r="K4129">
        <v>0</v>
      </c>
      <c r="L4129" t="s">
        <v>19</v>
      </c>
      <c r="M4129">
        <v>6.3</v>
      </c>
      <c r="N4129" t="s">
        <v>19</v>
      </c>
      <c r="O4129">
        <v>54.1</v>
      </c>
      <c r="P4129" t="s">
        <v>19</v>
      </c>
      <c r="Q4129">
        <v>44</v>
      </c>
      <c r="R4129" t="s">
        <v>19</v>
      </c>
      <c r="S4129">
        <v>32.6</v>
      </c>
      <c r="T4129" t="s">
        <v>19</v>
      </c>
      <c r="U4129">
        <v>3.9</v>
      </c>
      <c r="V4129" t="s">
        <v>19</v>
      </c>
      <c r="W4129">
        <v>307</v>
      </c>
      <c r="X4129" t="s">
        <v>19</v>
      </c>
      <c r="Y4129">
        <v>57.7</v>
      </c>
      <c r="Z4129" t="s">
        <v>19</v>
      </c>
      <c r="AA4129" s="6">
        <f t="shared" si="193"/>
        <v>6.4501869549174575</v>
      </c>
      <c r="AB4129" s="6">
        <f t="shared" si="194"/>
        <v>43.610336518851426</v>
      </c>
      <c r="AC4129" s="6">
        <f t="shared" si="195"/>
        <v>10.489663481148575</v>
      </c>
    </row>
    <row r="4130" spans="1:29" hidden="1" x14ac:dyDescent="0.25">
      <c r="A4130">
        <v>200</v>
      </c>
      <c r="B4130" t="s">
        <v>17</v>
      </c>
      <c r="C4130" t="s">
        <v>18</v>
      </c>
      <c r="D4130" s="1">
        <v>45646</v>
      </c>
      <c r="E4130" s="2">
        <v>100</v>
      </c>
      <c r="F4130">
        <v>355</v>
      </c>
      <c r="G4130">
        <v>0</v>
      </c>
      <c r="H4130" t="s">
        <v>19</v>
      </c>
      <c r="I4130">
        <v>0</v>
      </c>
      <c r="J4130" t="s">
        <v>19</v>
      </c>
      <c r="K4130">
        <v>0</v>
      </c>
      <c r="L4130" t="s">
        <v>19</v>
      </c>
      <c r="M4130">
        <v>6.4</v>
      </c>
      <c r="N4130" t="s">
        <v>19</v>
      </c>
      <c r="O4130">
        <v>51.3</v>
      </c>
      <c r="P4130" t="s">
        <v>19</v>
      </c>
      <c r="Q4130">
        <v>49</v>
      </c>
      <c r="R4130" t="s">
        <v>19</v>
      </c>
      <c r="S4130">
        <v>33</v>
      </c>
      <c r="T4130" t="s">
        <v>19</v>
      </c>
      <c r="U4130">
        <v>2.8</v>
      </c>
      <c r="V4130" t="s">
        <v>19</v>
      </c>
      <c r="W4130">
        <v>311</v>
      </c>
      <c r="X4130" t="s">
        <v>19</v>
      </c>
      <c r="Y4130">
        <v>57.3</v>
      </c>
      <c r="Z4130" t="s">
        <v>19</v>
      </c>
      <c r="AA4130" s="6">
        <f t="shared" si="193"/>
        <v>5.6276265180578893</v>
      </c>
      <c r="AB4130" s="6">
        <f t="shared" si="194"/>
        <v>42.1297277325042</v>
      </c>
      <c r="AC4130" s="6">
        <f t="shared" si="195"/>
        <v>9.1702722674957968</v>
      </c>
    </row>
    <row r="4131" spans="1:29" hidden="1" x14ac:dyDescent="0.25">
      <c r="A4131">
        <v>200</v>
      </c>
      <c r="B4131" t="s">
        <v>17</v>
      </c>
      <c r="C4131" t="s">
        <v>18</v>
      </c>
      <c r="D4131" s="1">
        <v>45646</v>
      </c>
      <c r="E4131" s="2">
        <v>200</v>
      </c>
      <c r="F4131">
        <v>355</v>
      </c>
      <c r="G4131">
        <v>0</v>
      </c>
      <c r="H4131" t="s">
        <v>19</v>
      </c>
      <c r="I4131">
        <v>0</v>
      </c>
      <c r="J4131" t="s">
        <v>19</v>
      </c>
      <c r="K4131">
        <v>0</v>
      </c>
      <c r="L4131" t="s">
        <v>19</v>
      </c>
      <c r="M4131">
        <v>6</v>
      </c>
      <c r="N4131" t="s">
        <v>19</v>
      </c>
      <c r="O4131">
        <v>50.9</v>
      </c>
      <c r="P4131" t="s">
        <v>19</v>
      </c>
      <c r="Q4131">
        <v>47</v>
      </c>
      <c r="R4131" t="s">
        <v>19</v>
      </c>
      <c r="S4131">
        <v>31.5</v>
      </c>
      <c r="T4131" t="s">
        <v>19</v>
      </c>
      <c r="U4131">
        <v>2.4</v>
      </c>
      <c r="V4131" t="s">
        <v>19</v>
      </c>
      <c r="W4131">
        <v>312</v>
      </c>
      <c r="X4131" t="s">
        <v>19</v>
      </c>
      <c r="Y4131">
        <v>56.9</v>
      </c>
      <c r="Z4131" t="s">
        <v>19</v>
      </c>
      <c r="AA4131" s="6">
        <f t="shared" si="193"/>
        <v>5.2502457587644535</v>
      </c>
      <c r="AB4131" s="6">
        <f t="shared" si="194"/>
        <v>41.450442365776013</v>
      </c>
      <c r="AC4131" s="6">
        <f t="shared" si="195"/>
        <v>9.4495576342239858</v>
      </c>
    </row>
    <row r="4132" spans="1:29" hidden="1" x14ac:dyDescent="0.25">
      <c r="A4132">
        <v>200</v>
      </c>
      <c r="B4132" t="s">
        <v>17</v>
      </c>
      <c r="C4132" t="s">
        <v>18</v>
      </c>
      <c r="D4132" s="1">
        <v>45646</v>
      </c>
      <c r="E4132" s="2">
        <v>300</v>
      </c>
      <c r="F4132">
        <v>355</v>
      </c>
      <c r="G4132">
        <v>0</v>
      </c>
      <c r="H4132" t="s">
        <v>19</v>
      </c>
      <c r="I4132">
        <v>0</v>
      </c>
      <c r="J4132" t="s">
        <v>19</v>
      </c>
      <c r="K4132">
        <v>0</v>
      </c>
      <c r="L4132" t="s">
        <v>19</v>
      </c>
      <c r="M4132">
        <v>5.9</v>
      </c>
      <c r="N4132" t="s">
        <v>19</v>
      </c>
      <c r="O4132">
        <v>50.3</v>
      </c>
      <c r="P4132" t="s">
        <v>19</v>
      </c>
      <c r="Q4132">
        <v>47</v>
      </c>
      <c r="R4132" t="s">
        <v>19</v>
      </c>
      <c r="S4132">
        <v>31</v>
      </c>
      <c r="T4132" t="s">
        <v>19</v>
      </c>
      <c r="U4132">
        <v>3.3</v>
      </c>
      <c r="V4132" t="s">
        <v>19</v>
      </c>
      <c r="W4132">
        <v>309</v>
      </c>
      <c r="X4132" t="s">
        <v>19</v>
      </c>
      <c r="Y4132">
        <v>56.5</v>
      </c>
      <c r="Z4132" t="s">
        <v>19</v>
      </c>
      <c r="AA4132" s="6">
        <f t="shared" si="193"/>
        <v>4.9679818714629889</v>
      </c>
      <c r="AB4132" s="6">
        <f t="shared" si="194"/>
        <v>40.942367368633384</v>
      </c>
      <c r="AC4132" s="6">
        <f t="shared" si="195"/>
        <v>9.3576326313666129</v>
      </c>
    </row>
    <row r="4133" spans="1:29" hidden="1" x14ac:dyDescent="0.25">
      <c r="A4133">
        <v>200</v>
      </c>
      <c r="B4133" t="s">
        <v>17</v>
      </c>
      <c r="C4133" t="s">
        <v>18</v>
      </c>
      <c r="D4133" s="1">
        <v>45646</v>
      </c>
      <c r="E4133" s="2">
        <v>400</v>
      </c>
      <c r="F4133">
        <v>355</v>
      </c>
      <c r="G4133">
        <v>0</v>
      </c>
      <c r="H4133" t="s">
        <v>19</v>
      </c>
      <c r="I4133">
        <v>0</v>
      </c>
      <c r="J4133" t="s">
        <v>19</v>
      </c>
      <c r="K4133">
        <v>0</v>
      </c>
      <c r="L4133" t="s">
        <v>19</v>
      </c>
      <c r="M4133">
        <v>6.3</v>
      </c>
      <c r="N4133" t="s">
        <v>19</v>
      </c>
      <c r="O4133">
        <v>47</v>
      </c>
      <c r="P4133" t="s">
        <v>19</v>
      </c>
      <c r="Q4133">
        <v>58</v>
      </c>
      <c r="R4133" t="s">
        <v>19</v>
      </c>
      <c r="S4133">
        <v>32.9</v>
      </c>
      <c r="T4133" t="s">
        <v>19</v>
      </c>
      <c r="U4133">
        <v>1.9</v>
      </c>
      <c r="V4133" t="s">
        <v>19</v>
      </c>
      <c r="W4133">
        <v>304</v>
      </c>
      <c r="X4133" t="s">
        <v>19</v>
      </c>
      <c r="Y4133">
        <v>56.2</v>
      </c>
      <c r="Z4133" t="s">
        <v>19</v>
      </c>
      <c r="AA4133" s="6">
        <f t="shared" si="193"/>
        <v>4.3522139867771639</v>
      </c>
      <c r="AB4133" s="6">
        <f t="shared" si="194"/>
        <v>39.833985176198894</v>
      </c>
      <c r="AC4133" s="6">
        <f t="shared" si="195"/>
        <v>7.1660148238011061</v>
      </c>
    </row>
    <row r="4134" spans="1:29" hidden="1" x14ac:dyDescent="0.25">
      <c r="A4134">
        <v>200</v>
      </c>
      <c r="B4134" t="s">
        <v>17</v>
      </c>
      <c r="C4134" t="s">
        <v>18</v>
      </c>
      <c r="D4134" s="1">
        <v>45646</v>
      </c>
      <c r="E4134" s="2">
        <v>500</v>
      </c>
      <c r="F4134">
        <v>355</v>
      </c>
      <c r="G4134">
        <v>0</v>
      </c>
      <c r="H4134" t="s">
        <v>19</v>
      </c>
      <c r="I4134">
        <v>0</v>
      </c>
      <c r="J4134" t="s">
        <v>19</v>
      </c>
      <c r="K4134">
        <v>0</v>
      </c>
      <c r="L4134" t="s">
        <v>19</v>
      </c>
      <c r="M4134">
        <v>6.6</v>
      </c>
      <c r="N4134" t="s">
        <v>19</v>
      </c>
      <c r="O4134">
        <v>45.8</v>
      </c>
      <c r="P4134" t="s">
        <v>19</v>
      </c>
      <c r="Q4134">
        <v>63</v>
      </c>
      <c r="R4134" t="s">
        <v>19</v>
      </c>
      <c r="S4134">
        <v>34.1</v>
      </c>
      <c r="T4134" t="s">
        <v>19</v>
      </c>
      <c r="U4134">
        <v>2.2000000000000002</v>
      </c>
      <c r="V4134" t="s">
        <v>19</v>
      </c>
      <c r="W4134">
        <v>304</v>
      </c>
      <c r="X4134" t="s">
        <v>19</v>
      </c>
      <c r="Y4134">
        <v>55.8</v>
      </c>
      <c r="Z4134" t="s">
        <v>19</v>
      </c>
      <c r="AA4134" s="6">
        <f t="shared" si="193"/>
        <v>4.1824036490501424</v>
      </c>
      <c r="AB4134" s="6">
        <f t="shared" si="194"/>
        <v>39.528326568290254</v>
      </c>
      <c r="AC4134" s="6">
        <f t="shared" si="195"/>
        <v>6.2716734317097433</v>
      </c>
    </row>
    <row r="4135" spans="1:29" hidden="1" x14ac:dyDescent="0.25">
      <c r="A4135">
        <v>200</v>
      </c>
      <c r="B4135" t="s">
        <v>17</v>
      </c>
      <c r="C4135" t="s">
        <v>18</v>
      </c>
      <c r="D4135" s="1">
        <v>45646</v>
      </c>
      <c r="E4135" s="2">
        <v>600</v>
      </c>
      <c r="F4135">
        <v>355</v>
      </c>
      <c r="G4135">
        <v>0</v>
      </c>
      <c r="H4135" t="s">
        <v>19</v>
      </c>
      <c r="I4135">
        <v>0</v>
      </c>
      <c r="J4135" t="s">
        <v>19</v>
      </c>
      <c r="K4135">
        <v>0</v>
      </c>
      <c r="L4135" t="s">
        <v>19</v>
      </c>
      <c r="M4135">
        <v>6.7</v>
      </c>
      <c r="N4135" t="s">
        <v>19</v>
      </c>
      <c r="O4135">
        <v>44.7</v>
      </c>
      <c r="P4135" t="s">
        <v>19</v>
      </c>
      <c r="Q4135">
        <v>67</v>
      </c>
      <c r="R4135" t="s">
        <v>19</v>
      </c>
      <c r="S4135">
        <v>34.4</v>
      </c>
      <c r="T4135" t="s">
        <v>19</v>
      </c>
      <c r="U4135">
        <v>2.1</v>
      </c>
      <c r="V4135" t="s">
        <v>19</v>
      </c>
      <c r="W4135">
        <v>304</v>
      </c>
      <c r="X4135" t="s">
        <v>19</v>
      </c>
      <c r="Y4135">
        <v>55.5</v>
      </c>
      <c r="Z4135" t="s">
        <v>19</v>
      </c>
      <c r="AA4135" s="6">
        <f t="shared" si="193"/>
        <v>3.9642970865936391</v>
      </c>
      <c r="AB4135" s="6">
        <f t="shared" si="194"/>
        <v>39.135734755868548</v>
      </c>
      <c r="AC4135" s="6">
        <f t="shared" si="195"/>
        <v>5.5642652441314553</v>
      </c>
    </row>
    <row r="4136" spans="1:29" hidden="1" x14ac:dyDescent="0.25">
      <c r="A4136">
        <v>200</v>
      </c>
      <c r="B4136" t="s">
        <v>17</v>
      </c>
      <c r="C4136" t="s">
        <v>18</v>
      </c>
      <c r="D4136" s="1">
        <v>45646</v>
      </c>
      <c r="E4136" s="2">
        <v>700</v>
      </c>
      <c r="F4136">
        <v>355</v>
      </c>
      <c r="G4136">
        <v>0</v>
      </c>
      <c r="H4136" t="s">
        <v>19</v>
      </c>
      <c r="I4136">
        <v>0</v>
      </c>
      <c r="J4136" t="s">
        <v>19</v>
      </c>
      <c r="K4136">
        <v>7</v>
      </c>
      <c r="L4136" t="s">
        <v>19</v>
      </c>
      <c r="M4136">
        <v>6.5</v>
      </c>
      <c r="N4136" t="s">
        <v>19</v>
      </c>
      <c r="O4136">
        <v>43.6</v>
      </c>
      <c r="P4136" t="s">
        <v>19</v>
      </c>
      <c r="Q4136">
        <v>67</v>
      </c>
      <c r="R4136" t="s">
        <v>19</v>
      </c>
      <c r="S4136">
        <v>33.4</v>
      </c>
      <c r="T4136" t="s">
        <v>19</v>
      </c>
      <c r="U4136">
        <v>3.1</v>
      </c>
      <c r="V4136" t="s">
        <v>19</v>
      </c>
      <c r="W4136">
        <v>302</v>
      </c>
      <c r="X4136" t="s">
        <v>19</v>
      </c>
      <c r="Y4136">
        <v>55.1</v>
      </c>
      <c r="Z4136" t="s">
        <v>19</v>
      </c>
      <c r="AA4136" s="6">
        <f t="shared" si="193"/>
        <v>3.400699848426644</v>
      </c>
      <c r="AB4136" s="6">
        <f t="shared" si="194"/>
        <v>38.12125972716796</v>
      </c>
      <c r="AC4136" s="6">
        <f t="shared" si="195"/>
        <v>5.4787402728320416</v>
      </c>
    </row>
    <row r="4137" spans="1:29" hidden="1" x14ac:dyDescent="0.25">
      <c r="A4137">
        <v>200</v>
      </c>
      <c r="B4137" t="s">
        <v>17</v>
      </c>
      <c r="C4137" t="s">
        <v>18</v>
      </c>
      <c r="D4137" s="1">
        <v>45646</v>
      </c>
      <c r="E4137" s="2">
        <v>800</v>
      </c>
      <c r="F4137">
        <v>355</v>
      </c>
      <c r="G4137">
        <v>0</v>
      </c>
      <c r="H4137" t="s">
        <v>19</v>
      </c>
      <c r="I4137">
        <v>0</v>
      </c>
      <c r="J4137" t="s">
        <v>19</v>
      </c>
      <c r="K4137">
        <v>148</v>
      </c>
      <c r="L4137" t="s">
        <v>19</v>
      </c>
      <c r="M4137">
        <v>7.2</v>
      </c>
      <c r="N4137" t="s">
        <v>19</v>
      </c>
      <c r="O4137">
        <v>46.7</v>
      </c>
      <c r="P4137" t="s">
        <v>19</v>
      </c>
      <c r="Q4137">
        <v>67</v>
      </c>
      <c r="R4137" t="s">
        <v>19</v>
      </c>
      <c r="S4137">
        <v>36.200000000000003</v>
      </c>
      <c r="T4137" t="s">
        <v>19</v>
      </c>
      <c r="U4137">
        <v>2.1</v>
      </c>
      <c r="V4137" t="s">
        <v>19</v>
      </c>
      <c r="W4137">
        <v>299</v>
      </c>
      <c r="X4137" t="s">
        <v>19</v>
      </c>
      <c r="Y4137">
        <v>54.8</v>
      </c>
      <c r="Z4137" t="s">
        <v>19</v>
      </c>
      <c r="AA4137" s="6">
        <f t="shared" si="193"/>
        <v>4.9890146588703441</v>
      </c>
      <c r="AB4137" s="6">
        <f t="shared" si="194"/>
        <v>40.980226385966617</v>
      </c>
      <c r="AC4137" s="6">
        <f t="shared" si="195"/>
        <v>5.7197736140333859</v>
      </c>
    </row>
    <row r="4138" spans="1:29" hidden="1" x14ac:dyDescent="0.25">
      <c r="A4138">
        <v>200</v>
      </c>
      <c r="B4138" t="s">
        <v>17</v>
      </c>
      <c r="C4138" t="s">
        <v>18</v>
      </c>
      <c r="D4138" s="1">
        <v>45646</v>
      </c>
      <c r="E4138" s="2">
        <v>900</v>
      </c>
      <c r="F4138">
        <v>355</v>
      </c>
      <c r="G4138">
        <v>0</v>
      </c>
      <c r="H4138" t="s">
        <v>19</v>
      </c>
      <c r="I4138">
        <v>0</v>
      </c>
      <c r="J4138" t="s">
        <v>19</v>
      </c>
      <c r="K4138">
        <v>387</v>
      </c>
      <c r="L4138" t="s">
        <v>19</v>
      </c>
      <c r="M4138">
        <v>6.8</v>
      </c>
      <c r="N4138" t="s">
        <v>19</v>
      </c>
      <c r="O4138">
        <v>56.9</v>
      </c>
      <c r="P4138" t="s">
        <v>19</v>
      </c>
      <c r="Q4138">
        <v>43</v>
      </c>
      <c r="R4138" t="s">
        <v>19</v>
      </c>
      <c r="S4138">
        <v>34.6</v>
      </c>
      <c r="T4138" t="s">
        <v>19</v>
      </c>
      <c r="U4138">
        <v>1.5</v>
      </c>
      <c r="V4138" t="s">
        <v>19</v>
      </c>
      <c r="W4138">
        <v>284</v>
      </c>
      <c r="X4138" t="s">
        <v>19</v>
      </c>
      <c r="Y4138">
        <v>54.4</v>
      </c>
      <c r="Z4138" t="s">
        <v>19</v>
      </c>
      <c r="AA4138" s="6">
        <f t="shared" si="193"/>
        <v>7.6361917090533193</v>
      </c>
      <c r="AB4138" s="6">
        <f t="shared" si="194"/>
        <v>45.745145076295977</v>
      </c>
      <c r="AC4138" s="6">
        <f t="shared" si="195"/>
        <v>11.154854923704022</v>
      </c>
    </row>
    <row r="4139" spans="1:29" hidden="1" x14ac:dyDescent="0.25">
      <c r="A4139">
        <v>200</v>
      </c>
      <c r="B4139" t="s">
        <v>17</v>
      </c>
      <c r="C4139" t="s">
        <v>18</v>
      </c>
      <c r="D4139" s="1">
        <v>45646</v>
      </c>
      <c r="E4139">
        <v>1000</v>
      </c>
      <c r="F4139">
        <v>355</v>
      </c>
      <c r="G4139">
        <v>0.01</v>
      </c>
      <c r="H4139" t="s">
        <v>19</v>
      </c>
      <c r="I4139">
        <v>0</v>
      </c>
      <c r="J4139" t="s">
        <v>19</v>
      </c>
      <c r="K4139">
        <v>853</v>
      </c>
      <c r="L4139" t="s">
        <v>19</v>
      </c>
      <c r="M4139">
        <v>6.6</v>
      </c>
      <c r="N4139" t="s">
        <v>19</v>
      </c>
      <c r="O4139">
        <v>66.599999999999994</v>
      </c>
      <c r="P4139" t="s">
        <v>19</v>
      </c>
      <c r="Q4139">
        <v>30</v>
      </c>
      <c r="R4139" t="s">
        <v>19</v>
      </c>
      <c r="S4139">
        <v>33.799999999999997</v>
      </c>
      <c r="T4139" t="s">
        <v>19</v>
      </c>
      <c r="U4139">
        <v>1.6</v>
      </c>
      <c r="V4139" t="s">
        <v>19</v>
      </c>
      <c r="W4139">
        <v>272</v>
      </c>
      <c r="X4139" t="s">
        <v>19</v>
      </c>
      <c r="Y4139">
        <v>54.2</v>
      </c>
      <c r="Z4139" t="s">
        <v>19</v>
      </c>
      <c r="AA4139" s="6">
        <f t="shared" si="193"/>
        <v>10.229145773818169</v>
      </c>
      <c r="AB4139" s="6">
        <f t="shared" si="194"/>
        <v>50.412462392872705</v>
      </c>
      <c r="AC4139" s="6">
        <f t="shared" si="195"/>
        <v>16.18753760712729</v>
      </c>
    </row>
    <row r="4140" spans="1:29" hidden="1" x14ac:dyDescent="0.25">
      <c r="A4140">
        <v>200</v>
      </c>
      <c r="B4140" t="s">
        <v>17</v>
      </c>
      <c r="C4140" t="s">
        <v>18</v>
      </c>
      <c r="D4140" s="1">
        <v>45646</v>
      </c>
      <c r="E4140">
        <v>1100</v>
      </c>
      <c r="F4140">
        <v>355</v>
      </c>
      <c r="G4140">
        <v>0.01</v>
      </c>
      <c r="H4140" t="s">
        <v>19</v>
      </c>
      <c r="I4140">
        <v>0</v>
      </c>
      <c r="J4140" t="s">
        <v>19</v>
      </c>
      <c r="K4140">
        <v>1071</v>
      </c>
      <c r="L4140" t="s">
        <v>19</v>
      </c>
      <c r="M4140">
        <v>7</v>
      </c>
      <c r="N4140" t="s">
        <v>19</v>
      </c>
      <c r="O4140">
        <v>72</v>
      </c>
      <c r="P4140" t="s">
        <v>19</v>
      </c>
      <c r="Q4140">
        <v>26</v>
      </c>
      <c r="R4140" t="s">
        <v>19</v>
      </c>
      <c r="S4140">
        <v>35.4</v>
      </c>
      <c r="T4140" t="s">
        <v>19</v>
      </c>
      <c r="U4140">
        <v>2.2999999999999998</v>
      </c>
      <c r="V4140" t="s">
        <v>19</v>
      </c>
      <c r="W4140">
        <v>48</v>
      </c>
      <c r="X4140" t="s">
        <v>19</v>
      </c>
      <c r="Y4140">
        <v>54.1</v>
      </c>
      <c r="Z4140" t="s">
        <v>19</v>
      </c>
      <c r="AA4140" s="6">
        <f t="shared" si="193"/>
        <v>11.779771905581814</v>
      </c>
      <c r="AB4140" s="6">
        <f t="shared" si="194"/>
        <v>53.203589430047266</v>
      </c>
      <c r="AC4140" s="6">
        <f t="shared" si="195"/>
        <v>18.796410569952734</v>
      </c>
    </row>
    <row r="4141" spans="1:29" hidden="1" x14ac:dyDescent="0.25">
      <c r="A4141">
        <v>200</v>
      </c>
      <c r="B4141" t="s">
        <v>17</v>
      </c>
      <c r="C4141" t="s">
        <v>18</v>
      </c>
      <c r="D4141" s="1">
        <v>45646</v>
      </c>
      <c r="E4141">
        <v>1200</v>
      </c>
      <c r="F4141">
        <v>355</v>
      </c>
      <c r="G4141">
        <v>0.01</v>
      </c>
      <c r="H4141" t="s">
        <v>20</v>
      </c>
      <c r="I4141">
        <v>0</v>
      </c>
      <c r="J4141" t="s">
        <v>19</v>
      </c>
      <c r="K4141">
        <v>1167</v>
      </c>
      <c r="L4141" t="s">
        <v>19</v>
      </c>
      <c r="M4141">
        <v>6.1</v>
      </c>
      <c r="N4141" t="s">
        <v>19</v>
      </c>
      <c r="O4141">
        <v>75.599999999999994</v>
      </c>
      <c r="P4141" t="s">
        <v>20</v>
      </c>
      <c r="Q4141">
        <v>20</v>
      </c>
      <c r="R4141" t="s">
        <v>20</v>
      </c>
      <c r="S4141">
        <v>31.8</v>
      </c>
      <c r="T4141" t="s">
        <v>20</v>
      </c>
      <c r="U4141">
        <v>2.7</v>
      </c>
      <c r="V4141" t="s">
        <v>19</v>
      </c>
      <c r="W4141">
        <v>126</v>
      </c>
      <c r="X4141" t="s">
        <v>19</v>
      </c>
      <c r="Y4141">
        <v>54.4</v>
      </c>
      <c r="Z4141" t="s">
        <v>19</v>
      </c>
      <c r="AA4141" s="6">
        <f t="shared" si="193"/>
        <v>11.968922290760926</v>
      </c>
      <c r="AB4141" s="6">
        <f t="shared" si="194"/>
        <v>53.544060123369668</v>
      </c>
      <c r="AC4141" s="6">
        <f t="shared" si="195"/>
        <v>22.055939876630326</v>
      </c>
    </row>
    <row r="4142" spans="1:29" x14ac:dyDescent="0.25">
      <c r="A4142">
        <v>200</v>
      </c>
      <c r="B4142" t="s">
        <v>17</v>
      </c>
      <c r="C4142" t="s">
        <v>18</v>
      </c>
      <c r="D4142" s="1">
        <v>45646</v>
      </c>
      <c r="E4142">
        <v>1300</v>
      </c>
      <c r="F4142">
        <v>355</v>
      </c>
      <c r="G4142">
        <v>0.01</v>
      </c>
      <c r="H4142" t="s">
        <v>20</v>
      </c>
      <c r="I4142">
        <v>0</v>
      </c>
      <c r="J4142" t="s">
        <v>19</v>
      </c>
      <c r="K4142">
        <v>1136</v>
      </c>
      <c r="L4142" t="s">
        <v>19</v>
      </c>
      <c r="M4142">
        <v>5.9</v>
      </c>
      <c r="N4142" t="s">
        <v>19</v>
      </c>
      <c r="O4142">
        <v>78.2</v>
      </c>
      <c r="P4142" t="s">
        <v>20</v>
      </c>
      <c r="Q4142">
        <v>18</v>
      </c>
      <c r="R4142" t="s">
        <v>20</v>
      </c>
      <c r="S4142">
        <v>31.3</v>
      </c>
      <c r="T4142" t="s">
        <v>20</v>
      </c>
      <c r="U4142">
        <v>3.9</v>
      </c>
      <c r="V4142" t="s">
        <v>19</v>
      </c>
      <c r="W4142">
        <v>184</v>
      </c>
      <c r="X4142" t="s">
        <v>19</v>
      </c>
      <c r="Y4142">
        <v>55</v>
      </c>
      <c r="Z4142" t="s">
        <v>19</v>
      </c>
      <c r="AA4142" s="6">
        <f t="shared" si="193"/>
        <v>12.465966890075844</v>
      </c>
      <c r="AB4142" s="6">
        <f t="shared" si="194"/>
        <v>54.438740402136517</v>
      </c>
      <c r="AC4142" s="6">
        <f t="shared" si="195"/>
        <v>23.761259597863486</v>
      </c>
    </row>
    <row r="4143" spans="1:29" x14ac:dyDescent="0.25">
      <c r="A4143">
        <v>200</v>
      </c>
      <c r="B4143" t="s">
        <v>17</v>
      </c>
      <c r="C4143" t="s">
        <v>18</v>
      </c>
      <c r="D4143" s="1">
        <v>45646</v>
      </c>
      <c r="E4143">
        <v>1400</v>
      </c>
      <c r="F4143">
        <v>355</v>
      </c>
      <c r="G4143">
        <v>0.01</v>
      </c>
      <c r="H4143" t="s">
        <v>20</v>
      </c>
      <c r="I4143">
        <v>0</v>
      </c>
      <c r="J4143" t="s">
        <v>19</v>
      </c>
      <c r="K4143">
        <v>978</v>
      </c>
      <c r="L4143" t="s">
        <v>19</v>
      </c>
      <c r="M4143">
        <v>5.8</v>
      </c>
      <c r="N4143" t="s">
        <v>19</v>
      </c>
      <c r="O4143">
        <v>79.599999999999994</v>
      </c>
      <c r="P4143" t="s">
        <v>20</v>
      </c>
      <c r="Q4143">
        <v>17</v>
      </c>
      <c r="R4143" t="s">
        <v>20</v>
      </c>
      <c r="S4143">
        <v>30.9</v>
      </c>
      <c r="T4143" t="s">
        <v>20</v>
      </c>
      <c r="U4143">
        <v>3.8</v>
      </c>
      <c r="V4143" t="s">
        <v>19</v>
      </c>
      <c r="W4143">
        <v>183</v>
      </c>
      <c r="X4143" t="s">
        <v>19</v>
      </c>
      <c r="Y4143">
        <v>55.8</v>
      </c>
      <c r="Z4143" t="s">
        <v>19</v>
      </c>
      <c r="AA4143" s="6">
        <f t="shared" si="193"/>
        <v>12.721912372282961</v>
      </c>
      <c r="AB4143" s="6">
        <f t="shared" si="194"/>
        <v>54.899442270109333</v>
      </c>
      <c r="AC4143" s="6">
        <f t="shared" si="195"/>
        <v>24.700557729890662</v>
      </c>
    </row>
    <row r="4144" spans="1:29" x14ac:dyDescent="0.25">
      <c r="A4144">
        <v>200</v>
      </c>
      <c r="B4144" t="s">
        <v>17</v>
      </c>
      <c r="C4144" t="s">
        <v>18</v>
      </c>
      <c r="D4144" s="1">
        <v>45646</v>
      </c>
      <c r="E4144">
        <v>1500</v>
      </c>
      <c r="F4144">
        <v>355</v>
      </c>
      <c r="G4144">
        <v>0.01</v>
      </c>
      <c r="H4144" t="s">
        <v>19</v>
      </c>
      <c r="I4144">
        <v>0</v>
      </c>
      <c r="J4144" t="s">
        <v>19</v>
      </c>
      <c r="K4144">
        <v>653</v>
      </c>
      <c r="L4144" t="s">
        <v>19</v>
      </c>
      <c r="M4144">
        <v>5.4</v>
      </c>
      <c r="N4144" t="s">
        <v>19</v>
      </c>
      <c r="O4144">
        <v>79.599999999999994</v>
      </c>
      <c r="P4144" t="s">
        <v>19</v>
      </c>
      <c r="Q4144">
        <v>16</v>
      </c>
      <c r="R4144" t="s">
        <v>19</v>
      </c>
      <c r="S4144">
        <v>29.1</v>
      </c>
      <c r="T4144" t="s">
        <v>19</v>
      </c>
      <c r="U4144">
        <v>4.5999999999999996</v>
      </c>
      <c r="V4144" t="s">
        <v>19</v>
      </c>
      <c r="W4144">
        <v>149</v>
      </c>
      <c r="X4144" t="s">
        <v>19</v>
      </c>
      <c r="Y4144">
        <v>56.6</v>
      </c>
      <c r="Z4144" t="s">
        <v>19</v>
      </c>
      <c r="AA4144" s="6">
        <f t="shared" si="193"/>
        <v>12.455456161505175</v>
      </c>
      <c r="AB4144" s="6">
        <f t="shared" si="194"/>
        <v>54.419821090709313</v>
      </c>
      <c r="AC4144" s="6">
        <f t="shared" si="195"/>
        <v>25.180178909290682</v>
      </c>
    </row>
    <row r="4145" spans="1:29" x14ac:dyDescent="0.25">
      <c r="A4145">
        <v>200</v>
      </c>
      <c r="B4145" t="s">
        <v>17</v>
      </c>
      <c r="C4145" t="s">
        <v>18</v>
      </c>
      <c r="D4145" s="1">
        <v>45646</v>
      </c>
      <c r="E4145">
        <v>1600</v>
      </c>
      <c r="F4145">
        <v>355</v>
      </c>
      <c r="G4145">
        <v>0.01</v>
      </c>
      <c r="H4145" t="s">
        <v>20</v>
      </c>
      <c r="I4145">
        <v>0</v>
      </c>
      <c r="J4145" t="s">
        <v>19</v>
      </c>
      <c r="K4145">
        <v>343</v>
      </c>
      <c r="L4145" t="s">
        <v>19</v>
      </c>
      <c r="M4145">
        <v>6.1</v>
      </c>
      <c r="N4145" t="s">
        <v>19</v>
      </c>
      <c r="O4145">
        <v>78.8</v>
      </c>
      <c r="P4145" t="s">
        <v>20</v>
      </c>
      <c r="Q4145">
        <v>18</v>
      </c>
      <c r="R4145" t="s">
        <v>20</v>
      </c>
      <c r="S4145">
        <v>32.1</v>
      </c>
      <c r="T4145" t="s">
        <v>20</v>
      </c>
      <c r="U4145">
        <v>3.9</v>
      </c>
      <c r="V4145" t="s">
        <v>19</v>
      </c>
      <c r="W4145">
        <v>162</v>
      </c>
      <c r="X4145" t="s">
        <v>19</v>
      </c>
      <c r="Y4145">
        <v>57.3</v>
      </c>
      <c r="Z4145" t="s">
        <v>19</v>
      </c>
      <c r="AA4145" s="6">
        <f t="shared" si="193"/>
        <v>12.686864897110038</v>
      </c>
      <c r="AB4145" s="6">
        <f t="shared" si="194"/>
        <v>54.836356814798066</v>
      </c>
      <c r="AC4145" s="6">
        <f t="shared" si="195"/>
        <v>23.963643185201931</v>
      </c>
    </row>
    <row r="4146" spans="1:29" hidden="1" x14ac:dyDescent="0.25">
      <c r="A4146">
        <v>200</v>
      </c>
      <c r="B4146" t="s">
        <v>17</v>
      </c>
      <c r="C4146" t="s">
        <v>18</v>
      </c>
      <c r="D4146" s="1">
        <v>45646</v>
      </c>
      <c r="E4146">
        <v>1700</v>
      </c>
      <c r="F4146">
        <v>355</v>
      </c>
      <c r="G4146">
        <v>0</v>
      </c>
      <c r="H4146" t="s">
        <v>19</v>
      </c>
      <c r="I4146">
        <v>0</v>
      </c>
      <c r="J4146" t="s">
        <v>19</v>
      </c>
      <c r="K4146">
        <v>23</v>
      </c>
      <c r="L4146" t="s">
        <v>19</v>
      </c>
      <c r="M4146">
        <v>6.9</v>
      </c>
      <c r="N4146" t="s">
        <v>19</v>
      </c>
      <c r="O4146">
        <v>70.3</v>
      </c>
      <c r="P4146" t="s">
        <v>19</v>
      </c>
      <c r="Q4146">
        <v>27</v>
      </c>
      <c r="R4146" t="s">
        <v>19</v>
      </c>
      <c r="S4146">
        <v>35.1</v>
      </c>
      <c r="T4146" t="s">
        <v>19</v>
      </c>
      <c r="U4146">
        <v>2.1</v>
      </c>
      <c r="V4146" t="s">
        <v>19</v>
      </c>
      <c r="W4146">
        <v>135</v>
      </c>
      <c r="X4146" t="s">
        <v>19</v>
      </c>
      <c r="Y4146">
        <v>58</v>
      </c>
      <c r="Z4146" t="s">
        <v>19</v>
      </c>
      <c r="AA4146" s="6">
        <f t="shared" si="193"/>
        <v>11.268689524193416</v>
      </c>
      <c r="AB4146" s="6">
        <f t="shared" si="194"/>
        <v>52.283641143548152</v>
      </c>
      <c r="AC4146" s="6">
        <f t="shared" si="195"/>
        <v>18.016358856451845</v>
      </c>
    </row>
    <row r="4147" spans="1:29" hidden="1" x14ac:dyDescent="0.25">
      <c r="A4147">
        <v>200</v>
      </c>
      <c r="B4147" t="s">
        <v>17</v>
      </c>
      <c r="C4147" t="s">
        <v>18</v>
      </c>
      <c r="D4147" s="1">
        <v>45646</v>
      </c>
      <c r="E4147">
        <v>1800</v>
      </c>
      <c r="F4147">
        <v>355</v>
      </c>
      <c r="G4147">
        <v>0</v>
      </c>
      <c r="H4147" t="s">
        <v>19</v>
      </c>
      <c r="I4147">
        <v>0</v>
      </c>
      <c r="J4147" t="s">
        <v>19</v>
      </c>
      <c r="K4147">
        <v>0</v>
      </c>
      <c r="L4147" t="s">
        <v>19</v>
      </c>
      <c r="M4147">
        <v>8.6999999999999993</v>
      </c>
      <c r="N4147" t="s">
        <v>19</v>
      </c>
      <c r="O4147">
        <v>57.5</v>
      </c>
      <c r="P4147" t="s">
        <v>19</v>
      </c>
      <c r="Q4147">
        <v>54</v>
      </c>
      <c r="R4147" t="s">
        <v>19</v>
      </c>
      <c r="S4147">
        <v>41</v>
      </c>
      <c r="T4147" t="s">
        <v>19</v>
      </c>
      <c r="U4147">
        <v>1.7</v>
      </c>
      <c r="V4147" t="s">
        <v>19</v>
      </c>
      <c r="W4147">
        <v>300</v>
      </c>
      <c r="X4147" t="s">
        <v>19</v>
      </c>
      <c r="Y4147">
        <v>58.4</v>
      </c>
      <c r="Z4147" t="s">
        <v>19</v>
      </c>
      <c r="AA4147" s="6">
        <f t="shared" si="193"/>
        <v>9.1191479700190712</v>
      </c>
      <c r="AB4147" s="6">
        <f t="shared" si="194"/>
        <v>48.414466346034331</v>
      </c>
      <c r="AC4147" s="6">
        <f t="shared" si="195"/>
        <v>9.085533653965669</v>
      </c>
    </row>
    <row r="4148" spans="1:29" hidden="1" x14ac:dyDescent="0.25">
      <c r="A4148">
        <v>200</v>
      </c>
      <c r="B4148" t="s">
        <v>17</v>
      </c>
      <c r="C4148" t="s">
        <v>18</v>
      </c>
      <c r="D4148" s="1">
        <v>45646</v>
      </c>
      <c r="E4148">
        <v>1900</v>
      </c>
      <c r="F4148">
        <v>355</v>
      </c>
      <c r="G4148">
        <v>0</v>
      </c>
      <c r="H4148" t="s">
        <v>19</v>
      </c>
      <c r="I4148">
        <v>0</v>
      </c>
      <c r="J4148" t="s">
        <v>19</v>
      </c>
      <c r="K4148">
        <v>0</v>
      </c>
      <c r="L4148" t="s">
        <v>19</v>
      </c>
      <c r="M4148">
        <v>9.1999999999999993</v>
      </c>
      <c r="N4148" t="s">
        <v>19</v>
      </c>
      <c r="O4148">
        <v>52.5</v>
      </c>
      <c r="P4148" t="s">
        <v>19</v>
      </c>
      <c r="Q4148">
        <v>69</v>
      </c>
      <c r="R4148" t="s">
        <v>19</v>
      </c>
      <c r="S4148">
        <v>42.5</v>
      </c>
      <c r="T4148" t="s">
        <v>19</v>
      </c>
      <c r="U4148">
        <v>2.6</v>
      </c>
      <c r="V4148" t="s">
        <v>19</v>
      </c>
      <c r="W4148">
        <v>296</v>
      </c>
      <c r="X4148" t="s">
        <v>19</v>
      </c>
      <c r="Y4148">
        <v>58.5</v>
      </c>
      <c r="Z4148" t="s">
        <v>19</v>
      </c>
      <c r="AA4148" s="6">
        <f t="shared" si="193"/>
        <v>8.1588368946035459</v>
      </c>
      <c r="AB4148" s="6">
        <f t="shared" si="194"/>
        <v>46.685906410286385</v>
      </c>
      <c r="AC4148" s="6">
        <f t="shared" si="195"/>
        <v>5.8140935897136146</v>
      </c>
    </row>
    <row r="4149" spans="1:29" hidden="1" x14ac:dyDescent="0.25">
      <c r="A4149">
        <v>200</v>
      </c>
      <c r="B4149" t="s">
        <v>17</v>
      </c>
      <c r="C4149" t="s">
        <v>18</v>
      </c>
      <c r="D4149" s="1">
        <v>45646</v>
      </c>
      <c r="E4149">
        <v>2000</v>
      </c>
      <c r="F4149">
        <v>355</v>
      </c>
      <c r="G4149">
        <v>0</v>
      </c>
      <c r="H4149" t="s">
        <v>19</v>
      </c>
      <c r="I4149">
        <v>0</v>
      </c>
      <c r="J4149" t="s">
        <v>19</v>
      </c>
      <c r="K4149">
        <v>0</v>
      </c>
      <c r="L4149" t="s">
        <v>19</v>
      </c>
      <c r="M4149">
        <v>8.8000000000000007</v>
      </c>
      <c r="N4149" t="s">
        <v>19</v>
      </c>
      <c r="O4149">
        <v>50.5</v>
      </c>
      <c r="P4149" t="s">
        <v>19</v>
      </c>
      <c r="Q4149">
        <v>71</v>
      </c>
      <c r="R4149" t="s">
        <v>19</v>
      </c>
      <c r="S4149">
        <v>41.3</v>
      </c>
      <c r="T4149" t="s">
        <v>19</v>
      </c>
      <c r="U4149">
        <v>3.7</v>
      </c>
      <c r="V4149" t="s">
        <v>19</v>
      </c>
      <c r="W4149">
        <v>292</v>
      </c>
      <c r="X4149" t="s">
        <v>19</v>
      </c>
      <c r="Y4149">
        <v>58.3</v>
      </c>
      <c r="Z4149" t="s">
        <v>19</v>
      </c>
      <c r="AA4149" s="6">
        <f t="shared" ref="AA4149:AA4212" si="196" xml:space="preserve"> ((O4149-32)*5/9)*ATAN(0.151977*SQRT(Q4149+8.313659)) + ATAN(((O4149-32)*5/9)+Q4149) - ATAN(Q4149-1.676331) + 0.00391838*(Q4149^1.5)*ATAN(0.023101*Q4149) - 4.686035</f>
        <v>7.3192187973333205</v>
      </c>
      <c r="AB4149" s="6">
        <f t="shared" si="194"/>
        <v>45.174593835199978</v>
      </c>
      <c r="AC4149" s="6">
        <f t="shared" si="195"/>
        <v>5.3254061648000217</v>
      </c>
    </row>
    <row r="4150" spans="1:29" hidden="1" x14ac:dyDescent="0.25">
      <c r="A4150">
        <v>200</v>
      </c>
      <c r="B4150" t="s">
        <v>17</v>
      </c>
      <c r="C4150" t="s">
        <v>18</v>
      </c>
      <c r="D4150" s="1">
        <v>45646</v>
      </c>
      <c r="E4150">
        <v>2100</v>
      </c>
      <c r="F4150">
        <v>355</v>
      </c>
      <c r="G4150">
        <v>0</v>
      </c>
      <c r="H4150" t="s">
        <v>19</v>
      </c>
      <c r="I4150">
        <v>0</v>
      </c>
      <c r="J4150" t="s">
        <v>19</v>
      </c>
      <c r="K4150">
        <v>0</v>
      </c>
      <c r="L4150" t="s">
        <v>19</v>
      </c>
      <c r="M4150">
        <v>7.7</v>
      </c>
      <c r="N4150" t="s">
        <v>19</v>
      </c>
      <c r="O4150">
        <v>53.6</v>
      </c>
      <c r="P4150" t="s">
        <v>19</v>
      </c>
      <c r="Q4150">
        <v>55</v>
      </c>
      <c r="R4150" t="s">
        <v>19</v>
      </c>
      <c r="S4150">
        <v>37.700000000000003</v>
      </c>
      <c r="T4150" t="s">
        <v>19</v>
      </c>
      <c r="U4150">
        <v>3.7</v>
      </c>
      <c r="V4150" t="s">
        <v>19</v>
      </c>
      <c r="W4150">
        <v>308</v>
      </c>
      <c r="X4150" t="s">
        <v>19</v>
      </c>
      <c r="Y4150">
        <v>58</v>
      </c>
      <c r="Z4150" t="s">
        <v>19</v>
      </c>
      <c r="AA4150" s="6">
        <f t="shared" si="196"/>
        <v>7.3207491185116744</v>
      </c>
      <c r="AB4150" s="6">
        <f t="shared" si="194"/>
        <v>45.177348413321013</v>
      </c>
      <c r="AC4150" s="6">
        <f t="shared" si="195"/>
        <v>8.4226515866789882</v>
      </c>
    </row>
    <row r="4151" spans="1:29" hidden="1" x14ac:dyDescent="0.25">
      <c r="A4151">
        <v>200</v>
      </c>
      <c r="B4151" t="s">
        <v>17</v>
      </c>
      <c r="C4151" t="s">
        <v>18</v>
      </c>
      <c r="D4151" s="1">
        <v>45646</v>
      </c>
      <c r="E4151">
        <v>2200</v>
      </c>
      <c r="F4151">
        <v>355</v>
      </c>
      <c r="G4151">
        <v>0</v>
      </c>
      <c r="H4151" t="s">
        <v>19</v>
      </c>
      <c r="I4151">
        <v>0</v>
      </c>
      <c r="J4151" t="s">
        <v>19</v>
      </c>
      <c r="K4151">
        <v>0</v>
      </c>
      <c r="L4151" t="s">
        <v>19</v>
      </c>
      <c r="M4151">
        <v>7.3</v>
      </c>
      <c r="N4151" t="s">
        <v>19</v>
      </c>
      <c r="O4151">
        <v>53.5</v>
      </c>
      <c r="P4151" t="s">
        <v>19</v>
      </c>
      <c r="Q4151">
        <v>52</v>
      </c>
      <c r="R4151" t="s">
        <v>19</v>
      </c>
      <c r="S4151">
        <v>36.5</v>
      </c>
      <c r="T4151" t="s">
        <v>19</v>
      </c>
      <c r="U4151">
        <v>3.5</v>
      </c>
      <c r="V4151" t="s">
        <v>19</v>
      </c>
      <c r="W4151">
        <v>311</v>
      </c>
      <c r="X4151" t="s">
        <v>19</v>
      </c>
      <c r="Y4151">
        <v>57.6</v>
      </c>
      <c r="Z4151" t="s">
        <v>19</v>
      </c>
      <c r="AA4151" s="6">
        <f t="shared" si="196"/>
        <v>6.9727030189258201</v>
      </c>
      <c r="AB4151" s="6">
        <f t="shared" si="194"/>
        <v>44.55086543406648</v>
      </c>
      <c r="AC4151" s="6">
        <f t="shared" si="195"/>
        <v>8.9491345659335195</v>
      </c>
    </row>
    <row r="4152" spans="1:29" hidden="1" x14ac:dyDescent="0.25">
      <c r="A4152">
        <v>200</v>
      </c>
      <c r="B4152" t="s">
        <v>17</v>
      </c>
      <c r="C4152" t="s">
        <v>18</v>
      </c>
      <c r="D4152" s="1">
        <v>45646</v>
      </c>
      <c r="E4152">
        <v>2300</v>
      </c>
      <c r="F4152">
        <v>355</v>
      </c>
      <c r="G4152">
        <v>0</v>
      </c>
      <c r="H4152" t="s">
        <v>19</v>
      </c>
      <c r="I4152">
        <v>0</v>
      </c>
      <c r="J4152" t="s">
        <v>19</v>
      </c>
      <c r="K4152">
        <v>0</v>
      </c>
      <c r="L4152" t="s">
        <v>19</v>
      </c>
      <c r="M4152">
        <v>5.4</v>
      </c>
      <c r="N4152" t="s">
        <v>19</v>
      </c>
      <c r="O4152">
        <v>56.9</v>
      </c>
      <c r="P4152" t="s">
        <v>19</v>
      </c>
      <c r="Q4152">
        <v>34</v>
      </c>
      <c r="R4152" t="s">
        <v>19</v>
      </c>
      <c r="S4152">
        <v>29.1</v>
      </c>
      <c r="T4152" t="s">
        <v>19</v>
      </c>
      <c r="U4152">
        <v>4.5</v>
      </c>
      <c r="V4152" t="s">
        <v>19</v>
      </c>
      <c r="W4152">
        <v>310</v>
      </c>
      <c r="X4152" t="s">
        <v>19</v>
      </c>
      <c r="Y4152">
        <v>57.2</v>
      </c>
      <c r="Z4152" t="s">
        <v>19</v>
      </c>
      <c r="AA4152" s="6">
        <f t="shared" si="196"/>
        <v>6.6265327723231309</v>
      </c>
      <c r="AB4152" s="6">
        <f t="shared" si="194"/>
        <v>43.927758990181637</v>
      </c>
      <c r="AC4152" s="6">
        <f t="shared" si="195"/>
        <v>12.972241009818362</v>
      </c>
    </row>
    <row r="4153" spans="1:29" hidden="1" x14ac:dyDescent="0.25">
      <c r="A4153">
        <v>200</v>
      </c>
      <c r="B4153" t="s">
        <v>17</v>
      </c>
      <c r="C4153" t="s">
        <v>18</v>
      </c>
      <c r="D4153" s="1">
        <v>45646</v>
      </c>
      <c r="E4153">
        <v>2400</v>
      </c>
      <c r="F4153">
        <v>355</v>
      </c>
      <c r="G4153">
        <v>0</v>
      </c>
      <c r="H4153" t="s">
        <v>19</v>
      </c>
      <c r="I4153">
        <v>0</v>
      </c>
      <c r="J4153" t="s">
        <v>19</v>
      </c>
      <c r="K4153">
        <v>0</v>
      </c>
      <c r="L4153" t="s">
        <v>19</v>
      </c>
      <c r="M4153">
        <v>5.8</v>
      </c>
      <c r="N4153" t="s">
        <v>19</v>
      </c>
      <c r="O4153">
        <v>53.4</v>
      </c>
      <c r="P4153" t="s">
        <v>19</v>
      </c>
      <c r="Q4153">
        <v>41</v>
      </c>
      <c r="R4153" t="s">
        <v>19</v>
      </c>
      <c r="S4153">
        <v>30.6</v>
      </c>
      <c r="T4153" t="s">
        <v>19</v>
      </c>
      <c r="U4153">
        <v>3.4</v>
      </c>
      <c r="V4153" t="s">
        <v>19</v>
      </c>
      <c r="W4153">
        <v>315</v>
      </c>
      <c r="X4153" t="s">
        <v>19</v>
      </c>
      <c r="Y4153">
        <v>56.8</v>
      </c>
      <c r="Z4153" t="s">
        <v>19</v>
      </c>
      <c r="AA4153" s="6">
        <f t="shared" si="196"/>
        <v>5.8245628467114781</v>
      </c>
      <c r="AB4153" s="6">
        <f t="shared" si="194"/>
        <v>42.484213124080661</v>
      </c>
      <c r="AC4153" s="6">
        <f t="shared" si="195"/>
        <v>10.915786875919338</v>
      </c>
    </row>
    <row r="4154" spans="1:29" hidden="1" x14ac:dyDescent="0.25">
      <c r="A4154">
        <v>200</v>
      </c>
      <c r="B4154" t="s">
        <v>17</v>
      </c>
      <c r="C4154" t="s">
        <v>18</v>
      </c>
      <c r="D4154" s="1">
        <v>45647</v>
      </c>
      <c r="E4154" s="2">
        <v>100</v>
      </c>
      <c r="F4154">
        <v>356</v>
      </c>
      <c r="G4154">
        <v>0</v>
      </c>
      <c r="H4154" t="s">
        <v>19</v>
      </c>
      <c r="I4154">
        <v>0</v>
      </c>
      <c r="J4154" t="s">
        <v>19</v>
      </c>
      <c r="K4154">
        <v>0</v>
      </c>
      <c r="L4154" t="s">
        <v>19</v>
      </c>
      <c r="M4154">
        <v>5.6</v>
      </c>
      <c r="N4154" t="s">
        <v>19</v>
      </c>
      <c r="O4154">
        <v>51.7</v>
      </c>
      <c r="P4154" t="s">
        <v>19</v>
      </c>
      <c r="Q4154">
        <v>43</v>
      </c>
      <c r="R4154" t="s">
        <v>19</v>
      </c>
      <c r="S4154">
        <v>30</v>
      </c>
      <c r="T4154" t="s">
        <v>19</v>
      </c>
      <c r="U4154">
        <v>3.2</v>
      </c>
      <c r="V4154" t="s">
        <v>19</v>
      </c>
      <c r="W4154">
        <v>321</v>
      </c>
      <c r="X4154" t="s">
        <v>19</v>
      </c>
      <c r="Y4154">
        <v>56.5</v>
      </c>
      <c r="Z4154" t="s">
        <v>19</v>
      </c>
      <c r="AA4154" s="6">
        <f t="shared" si="196"/>
        <v>5.2437600131234046</v>
      </c>
      <c r="AB4154" s="6">
        <f t="shared" si="194"/>
        <v>41.438768023622131</v>
      </c>
      <c r="AC4154" s="6">
        <f t="shared" si="195"/>
        <v>10.261231976377871</v>
      </c>
    </row>
    <row r="4155" spans="1:29" hidden="1" x14ac:dyDescent="0.25">
      <c r="A4155">
        <v>200</v>
      </c>
      <c r="B4155" t="s">
        <v>17</v>
      </c>
      <c r="C4155" t="s">
        <v>18</v>
      </c>
      <c r="D4155" s="1">
        <v>45647</v>
      </c>
      <c r="E4155" s="2">
        <v>200</v>
      </c>
      <c r="F4155">
        <v>356</v>
      </c>
      <c r="G4155">
        <v>0</v>
      </c>
      <c r="H4155" t="s">
        <v>19</v>
      </c>
      <c r="I4155">
        <v>0</v>
      </c>
      <c r="J4155" t="s">
        <v>19</v>
      </c>
      <c r="K4155">
        <v>0</v>
      </c>
      <c r="L4155" t="s">
        <v>19</v>
      </c>
      <c r="M4155">
        <v>5.0999999999999996</v>
      </c>
      <c r="N4155" t="s">
        <v>19</v>
      </c>
      <c r="O4155">
        <v>52.4</v>
      </c>
      <c r="P4155" t="s">
        <v>19</v>
      </c>
      <c r="Q4155">
        <v>38</v>
      </c>
      <c r="R4155" t="s">
        <v>19</v>
      </c>
      <c r="S4155">
        <v>27.7</v>
      </c>
      <c r="T4155" t="s">
        <v>19</v>
      </c>
      <c r="U4155">
        <v>3.7</v>
      </c>
      <c r="V4155" t="s">
        <v>19</v>
      </c>
      <c r="W4155">
        <v>316</v>
      </c>
      <c r="X4155" t="s">
        <v>19</v>
      </c>
      <c r="Y4155">
        <v>56.2</v>
      </c>
      <c r="Z4155" t="s">
        <v>19</v>
      </c>
      <c r="AA4155" s="6">
        <f t="shared" si="196"/>
        <v>5.0745543070361574</v>
      </c>
      <c r="AB4155" s="6">
        <f t="shared" si="194"/>
        <v>41.134197752665088</v>
      </c>
      <c r="AC4155" s="6">
        <f t="shared" si="195"/>
        <v>11.265802247334911</v>
      </c>
    </row>
    <row r="4156" spans="1:29" hidden="1" x14ac:dyDescent="0.25">
      <c r="A4156">
        <v>200</v>
      </c>
      <c r="B4156" t="s">
        <v>17</v>
      </c>
      <c r="C4156" t="s">
        <v>18</v>
      </c>
      <c r="D4156" s="1">
        <v>45647</v>
      </c>
      <c r="E4156" s="2">
        <v>300</v>
      </c>
      <c r="F4156">
        <v>356</v>
      </c>
      <c r="G4156">
        <v>0</v>
      </c>
      <c r="H4156" t="s">
        <v>19</v>
      </c>
      <c r="I4156">
        <v>0</v>
      </c>
      <c r="J4156" t="s">
        <v>19</v>
      </c>
      <c r="K4156">
        <v>0</v>
      </c>
      <c r="L4156" t="s">
        <v>19</v>
      </c>
      <c r="M4156">
        <v>5</v>
      </c>
      <c r="N4156" t="s">
        <v>19</v>
      </c>
      <c r="O4156">
        <v>50.8</v>
      </c>
      <c r="P4156" t="s">
        <v>19</v>
      </c>
      <c r="Q4156">
        <v>39</v>
      </c>
      <c r="R4156" t="s">
        <v>19</v>
      </c>
      <c r="S4156">
        <v>27</v>
      </c>
      <c r="T4156" t="s">
        <v>19</v>
      </c>
      <c r="U4156">
        <v>3.2</v>
      </c>
      <c r="V4156" t="s">
        <v>19</v>
      </c>
      <c r="W4156">
        <v>327</v>
      </c>
      <c r="X4156" t="s">
        <v>19</v>
      </c>
      <c r="Y4156">
        <v>55.8</v>
      </c>
      <c r="Z4156" t="s">
        <v>19</v>
      </c>
      <c r="AA4156" s="6">
        <f t="shared" si="196"/>
        <v>4.4550788288808238</v>
      </c>
      <c r="AB4156" s="6">
        <f t="shared" si="194"/>
        <v>40.019141891985484</v>
      </c>
      <c r="AC4156" s="6">
        <f t="shared" si="195"/>
        <v>10.780858108014513</v>
      </c>
    </row>
    <row r="4157" spans="1:29" hidden="1" x14ac:dyDescent="0.25">
      <c r="A4157">
        <v>200</v>
      </c>
      <c r="B4157" t="s">
        <v>17</v>
      </c>
      <c r="C4157" t="s">
        <v>18</v>
      </c>
      <c r="D4157" s="1">
        <v>45647</v>
      </c>
      <c r="E4157" s="2">
        <v>400</v>
      </c>
      <c r="F4157">
        <v>356</v>
      </c>
      <c r="G4157">
        <v>0</v>
      </c>
      <c r="H4157" t="s">
        <v>19</v>
      </c>
      <c r="I4157">
        <v>0</v>
      </c>
      <c r="J4157" t="s">
        <v>19</v>
      </c>
      <c r="K4157">
        <v>0</v>
      </c>
      <c r="L4157" t="s">
        <v>19</v>
      </c>
      <c r="M4157">
        <v>5</v>
      </c>
      <c r="N4157" t="s">
        <v>19</v>
      </c>
      <c r="O4157">
        <v>49.6</v>
      </c>
      <c r="P4157" t="s">
        <v>19</v>
      </c>
      <c r="Q4157">
        <v>41</v>
      </c>
      <c r="R4157" t="s">
        <v>19</v>
      </c>
      <c r="S4157">
        <v>26.9</v>
      </c>
      <c r="T4157" t="s">
        <v>19</v>
      </c>
      <c r="U4157">
        <v>3.6</v>
      </c>
      <c r="V4157" t="s">
        <v>19</v>
      </c>
      <c r="W4157">
        <v>324</v>
      </c>
      <c r="X4157" t="s">
        <v>19</v>
      </c>
      <c r="Y4157">
        <v>55.5</v>
      </c>
      <c r="Z4157" t="s">
        <v>19</v>
      </c>
      <c r="AA4157" s="6">
        <f t="shared" si="196"/>
        <v>4.0970729740191025</v>
      </c>
      <c r="AB4157" s="6">
        <f t="shared" si="194"/>
        <v>39.374731353234381</v>
      </c>
      <c r="AC4157" s="6">
        <f t="shared" si="195"/>
        <v>10.22526864676562</v>
      </c>
    </row>
    <row r="4158" spans="1:29" hidden="1" x14ac:dyDescent="0.25">
      <c r="A4158">
        <v>200</v>
      </c>
      <c r="B4158" t="s">
        <v>17</v>
      </c>
      <c r="C4158" t="s">
        <v>18</v>
      </c>
      <c r="D4158" s="1">
        <v>45647</v>
      </c>
      <c r="E4158" s="2">
        <v>500</v>
      </c>
      <c r="F4158">
        <v>356</v>
      </c>
      <c r="G4158">
        <v>0</v>
      </c>
      <c r="H4158" t="s">
        <v>19</v>
      </c>
      <c r="I4158">
        <v>0</v>
      </c>
      <c r="J4158" t="s">
        <v>19</v>
      </c>
      <c r="K4158">
        <v>0</v>
      </c>
      <c r="L4158" t="s">
        <v>19</v>
      </c>
      <c r="M4158">
        <v>5.0999999999999996</v>
      </c>
      <c r="N4158" t="s">
        <v>19</v>
      </c>
      <c r="O4158">
        <v>47.6</v>
      </c>
      <c r="P4158" t="s">
        <v>19</v>
      </c>
      <c r="Q4158">
        <v>46</v>
      </c>
      <c r="R4158" t="s">
        <v>19</v>
      </c>
      <c r="S4158">
        <v>27.7</v>
      </c>
      <c r="T4158" t="s">
        <v>19</v>
      </c>
      <c r="U4158">
        <v>3</v>
      </c>
      <c r="V4158" t="s">
        <v>19</v>
      </c>
      <c r="W4158">
        <v>324</v>
      </c>
      <c r="X4158" t="s">
        <v>19</v>
      </c>
      <c r="Y4158">
        <v>55.2</v>
      </c>
      <c r="Z4158" t="s">
        <v>19</v>
      </c>
      <c r="AA4158" s="6">
        <f t="shared" si="196"/>
        <v>3.6124559817483277</v>
      </c>
      <c r="AB4158" s="6">
        <f t="shared" si="194"/>
        <v>38.502420767146987</v>
      </c>
      <c r="AC4158" s="6">
        <f t="shared" si="195"/>
        <v>9.0975792328530147</v>
      </c>
    </row>
    <row r="4159" spans="1:29" hidden="1" x14ac:dyDescent="0.25">
      <c r="A4159">
        <v>200</v>
      </c>
      <c r="B4159" t="s">
        <v>17</v>
      </c>
      <c r="C4159" t="s">
        <v>18</v>
      </c>
      <c r="D4159" s="1">
        <v>45647</v>
      </c>
      <c r="E4159" s="2">
        <v>600</v>
      </c>
      <c r="F4159">
        <v>356</v>
      </c>
      <c r="G4159">
        <v>0</v>
      </c>
      <c r="H4159" t="s">
        <v>19</v>
      </c>
      <c r="I4159">
        <v>0</v>
      </c>
      <c r="J4159" t="s">
        <v>19</v>
      </c>
      <c r="K4159">
        <v>0</v>
      </c>
      <c r="L4159" t="s">
        <v>19</v>
      </c>
      <c r="M4159">
        <v>4.8</v>
      </c>
      <c r="N4159" t="s">
        <v>19</v>
      </c>
      <c r="O4159">
        <v>48.1</v>
      </c>
      <c r="P4159" t="s">
        <v>19</v>
      </c>
      <c r="Q4159">
        <v>42</v>
      </c>
      <c r="R4159" t="s">
        <v>19</v>
      </c>
      <c r="S4159">
        <v>26.1</v>
      </c>
      <c r="T4159" t="s">
        <v>19</v>
      </c>
      <c r="U4159">
        <v>3</v>
      </c>
      <c r="V4159" t="s">
        <v>19</v>
      </c>
      <c r="W4159">
        <v>330</v>
      </c>
      <c r="X4159" t="s">
        <v>19</v>
      </c>
      <c r="Y4159">
        <v>54.9</v>
      </c>
      <c r="Z4159" t="s">
        <v>19</v>
      </c>
      <c r="AA4159" s="6">
        <f t="shared" si="196"/>
        <v>3.5012432230717785</v>
      </c>
      <c r="AB4159" s="6">
        <f t="shared" si="194"/>
        <v>38.302237801529202</v>
      </c>
      <c r="AC4159" s="6">
        <f t="shared" si="195"/>
        <v>9.7977621984707994</v>
      </c>
    </row>
    <row r="4160" spans="1:29" hidden="1" x14ac:dyDescent="0.25">
      <c r="A4160">
        <v>200</v>
      </c>
      <c r="B4160" t="s">
        <v>17</v>
      </c>
      <c r="C4160" t="s">
        <v>18</v>
      </c>
      <c r="D4160" s="1">
        <v>45647</v>
      </c>
      <c r="E4160" s="2">
        <v>700</v>
      </c>
      <c r="F4160">
        <v>356</v>
      </c>
      <c r="G4160">
        <v>0</v>
      </c>
      <c r="H4160" t="s">
        <v>19</v>
      </c>
      <c r="I4160">
        <v>0</v>
      </c>
      <c r="J4160" t="s">
        <v>19</v>
      </c>
      <c r="K4160">
        <v>8</v>
      </c>
      <c r="L4160" t="s">
        <v>19</v>
      </c>
      <c r="M4160">
        <v>5.3</v>
      </c>
      <c r="N4160" t="s">
        <v>19</v>
      </c>
      <c r="O4160">
        <v>45.5</v>
      </c>
      <c r="P4160" t="s">
        <v>19</v>
      </c>
      <c r="Q4160">
        <v>51</v>
      </c>
      <c r="R4160" t="s">
        <v>19</v>
      </c>
      <c r="S4160">
        <v>28.6</v>
      </c>
      <c r="T4160" t="s">
        <v>19</v>
      </c>
      <c r="U4160">
        <v>3.4</v>
      </c>
      <c r="V4160" t="s">
        <v>19</v>
      </c>
      <c r="W4160">
        <v>317</v>
      </c>
      <c r="X4160" t="s">
        <v>19</v>
      </c>
      <c r="Y4160">
        <v>54.6</v>
      </c>
      <c r="Z4160" t="s">
        <v>19</v>
      </c>
      <c r="AA4160" s="6">
        <f t="shared" si="196"/>
        <v>3.0327609781849745</v>
      </c>
      <c r="AB4160" s="6">
        <f t="shared" si="194"/>
        <v>37.458969760732955</v>
      </c>
      <c r="AC4160" s="6">
        <f t="shared" si="195"/>
        <v>8.0410302392670445</v>
      </c>
    </row>
    <row r="4161" spans="1:29" hidden="1" x14ac:dyDescent="0.25">
      <c r="A4161">
        <v>200</v>
      </c>
      <c r="B4161" t="s">
        <v>17</v>
      </c>
      <c r="C4161" t="s">
        <v>18</v>
      </c>
      <c r="D4161" s="1">
        <v>45647</v>
      </c>
      <c r="E4161" s="2">
        <v>800</v>
      </c>
      <c r="F4161">
        <v>356</v>
      </c>
      <c r="G4161">
        <v>0</v>
      </c>
      <c r="H4161" t="s">
        <v>19</v>
      </c>
      <c r="I4161">
        <v>0</v>
      </c>
      <c r="J4161" t="s">
        <v>19</v>
      </c>
      <c r="K4161">
        <v>154</v>
      </c>
      <c r="L4161" t="s">
        <v>19</v>
      </c>
      <c r="M4161">
        <v>6</v>
      </c>
      <c r="N4161" t="s">
        <v>19</v>
      </c>
      <c r="O4161">
        <v>47</v>
      </c>
      <c r="P4161" t="s">
        <v>19</v>
      </c>
      <c r="Q4161">
        <v>55</v>
      </c>
      <c r="R4161" t="s">
        <v>19</v>
      </c>
      <c r="S4161">
        <v>31.6</v>
      </c>
      <c r="T4161" t="s">
        <v>19</v>
      </c>
      <c r="U4161">
        <v>2.4</v>
      </c>
      <c r="V4161" t="s">
        <v>19</v>
      </c>
      <c r="W4161">
        <v>307</v>
      </c>
      <c r="X4161" t="s">
        <v>19</v>
      </c>
      <c r="Y4161">
        <v>54.3</v>
      </c>
      <c r="Z4161" t="s">
        <v>19</v>
      </c>
      <c r="AA4161" s="6">
        <f t="shared" si="196"/>
        <v>4.0937916664535781</v>
      </c>
      <c r="AB4161" s="6">
        <f t="shared" si="194"/>
        <v>39.368824999616443</v>
      </c>
      <c r="AC4161" s="6">
        <f t="shared" si="195"/>
        <v>7.631175000383557</v>
      </c>
    </row>
    <row r="4162" spans="1:29" hidden="1" x14ac:dyDescent="0.25">
      <c r="A4162">
        <v>200</v>
      </c>
      <c r="B4162" t="s">
        <v>17</v>
      </c>
      <c r="C4162" t="s">
        <v>18</v>
      </c>
      <c r="D4162" s="1">
        <v>45647</v>
      </c>
      <c r="E4162" s="2">
        <v>900</v>
      </c>
      <c r="F4162">
        <v>356</v>
      </c>
      <c r="G4162">
        <v>0</v>
      </c>
      <c r="H4162" t="s">
        <v>19</v>
      </c>
      <c r="I4162">
        <v>0</v>
      </c>
      <c r="J4162" t="s">
        <v>19</v>
      </c>
      <c r="K4162">
        <v>418</v>
      </c>
      <c r="L4162" t="s">
        <v>19</v>
      </c>
      <c r="M4162">
        <v>5.4</v>
      </c>
      <c r="N4162" t="s">
        <v>19</v>
      </c>
      <c r="O4162">
        <v>56.7</v>
      </c>
      <c r="P4162" t="s">
        <v>19</v>
      </c>
      <c r="Q4162">
        <v>34</v>
      </c>
      <c r="R4162" t="s">
        <v>19</v>
      </c>
      <c r="S4162">
        <v>28.8</v>
      </c>
      <c r="T4162" t="s">
        <v>19</v>
      </c>
      <c r="U4162">
        <v>4.0999999999999996</v>
      </c>
      <c r="V4162" t="s">
        <v>19</v>
      </c>
      <c r="W4162">
        <v>316</v>
      </c>
      <c r="X4162" t="s">
        <v>19</v>
      </c>
      <c r="Y4162">
        <v>54</v>
      </c>
      <c r="Z4162" t="s">
        <v>19</v>
      </c>
      <c r="AA4162" s="6">
        <f t="shared" si="196"/>
        <v>6.5398549261757459</v>
      </c>
      <c r="AB4162" s="6">
        <f t="shared" si="194"/>
        <v>43.771738867116341</v>
      </c>
      <c r="AC4162" s="6">
        <f t="shared" si="195"/>
        <v>12.928261132883662</v>
      </c>
    </row>
    <row r="4163" spans="1:29" hidden="1" x14ac:dyDescent="0.25">
      <c r="A4163">
        <v>200</v>
      </c>
      <c r="B4163" t="s">
        <v>17</v>
      </c>
      <c r="C4163" t="s">
        <v>18</v>
      </c>
      <c r="D4163" s="1">
        <v>45647</v>
      </c>
      <c r="E4163">
        <v>1000</v>
      </c>
      <c r="F4163">
        <v>356</v>
      </c>
      <c r="G4163">
        <v>0.01</v>
      </c>
      <c r="H4163" t="s">
        <v>19</v>
      </c>
      <c r="I4163">
        <v>0</v>
      </c>
      <c r="J4163" t="s">
        <v>19</v>
      </c>
      <c r="K4163">
        <v>725</v>
      </c>
      <c r="L4163" t="s">
        <v>19</v>
      </c>
      <c r="M4163">
        <v>5.8</v>
      </c>
      <c r="N4163" t="s">
        <v>19</v>
      </c>
      <c r="O4163">
        <v>65.599999999999994</v>
      </c>
      <c r="P4163" t="s">
        <v>19</v>
      </c>
      <c r="Q4163">
        <v>27</v>
      </c>
      <c r="R4163" t="s">
        <v>19</v>
      </c>
      <c r="S4163">
        <v>30.9</v>
      </c>
      <c r="T4163" t="s">
        <v>19</v>
      </c>
      <c r="U4163">
        <v>2.2999999999999998</v>
      </c>
      <c r="V4163" t="s">
        <v>19</v>
      </c>
      <c r="W4163">
        <v>316</v>
      </c>
      <c r="X4163" t="s">
        <v>19</v>
      </c>
      <c r="Y4163">
        <v>53.8</v>
      </c>
      <c r="Z4163" t="s">
        <v>19</v>
      </c>
      <c r="AA4163" s="6">
        <f t="shared" si="196"/>
        <v>9.3495388508719177</v>
      </c>
      <c r="AB4163" s="6">
        <f t="shared" ref="AB4163:AB4226" si="197">(AA4163*9/5)+32</f>
        <v>48.829169931569453</v>
      </c>
      <c r="AC4163" s="6">
        <f t="shared" ref="AC4163:AC4226" si="198">O4163-AB4163</f>
        <v>16.770830068430541</v>
      </c>
    </row>
    <row r="4164" spans="1:29" hidden="1" x14ac:dyDescent="0.25">
      <c r="A4164">
        <v>200</v>
      </c>
      <c r="B4164" t="s">
        <v>17</v>
      </c>
      <c r="C4164" t="s">
        <v>18</v>
      </c>
      <c r="D4164" s="1">
        <v>45647</v>
      </c>
      <c r="E4164">
        <v>1100</v>
      </c>
      <c r="F4164">
        <v>356</v>
      </c>
      <c r="G4164">
        <v>0.01</v>
      </c>
      <c r="H4164" t="s">
        <v>19</v>
      </c>
      <c r="I4164">
        <v>0</v>
      </c>
      <c r="J4164" t="s">
        <v>19</v>
      </c>
      <c r="K4164">
        <v>866</v>
      </c>
      <c r="L4164" t="s">
        <v>19</v>
      </c>
      <c r="M4164">
        <v>5.8</v>
      </c>
      <c r="N4164" t="s">
        <v>19</v>
      </c>
      <c r="O4164">
        <v>69.400000000000006</v>
      </c>
      <c r="P4164" t="s">
        <v>19</v>
      </c>
      <c r="Q4164">
        <v>23</v>
      </c>
      <c r="R4164" t="s">
        <v>19</v>
      </c>
      <c r="S4164">
        <v>30.5</v>
      </c>
      <c r="T4164" t="s">
        <v>19</v>
      </c>
      <c r="U4164">
        <v>2.4</v>
      </c>
      <c r="V4164" t="s">
        <v>19</v>
      </c>
      <c r="W4164">
        <v>13</v>
      </c>
      <c r="X4164" t="s">
        <v>19</v>
      </c>
      <c r="Y4164">
        <v>53.7</v>
      </c>
      <c r="Z4164" t="s">
        <v>19</v>
      </c>
      <c r="AA4164" s="6">
        <f t="shared" si="196"/>
        <v>10.192230768448887</v>
      </c>
      <c r="AB4164" s="6">
        <f t="shared" si="197"/>
        <v>50.346015383207998</v>
      </c>
      <c r="AC4164" s="6">
        <f t="shared" si="198"/>
        <v>19.053984616792008</v>
      </c>
    </row>
    <row r="4165" spans="1:29" hidden="1" x14ac:dyDescent="0.25">
      <c r="A4165">
        <v>200</v>
      </c>
      <c r="B4165" t="s">
        <v>17</v>
      </c>
      <c r="C4165" t="s">
        <v>18</v>
      </c>
      <c r="D4165" s="1">
        <v>45647</v>
      </c>
      <c r="E4165">
        <v>1200</v>
      </c>
      <c r="F4165">
        <v>356</v>
      </c>
      <c r="G4165">
        <v>0.01</v>
      </c>
      <c r="H4165" t="s">
        <v>19</v>
      </c>
      <c r="I4165">
        <v>0</v>
      </c>
      <c r="J4165" t="s">
        <v>19</v>
      </c>
      <c r="K4165">
        <v>920</v>
      </c>
      <c r="L4165" t="s">
        <v>19</v>
      </c>
      <c r="M4165">
        <v>5.3</v>
      </c>
      <c r="N4165" t="s">
        <v>19</v>
      </c>
      <c r="O4165">
        <v>74.3</v>
      </c>
      <c r="P4165" t="s">
        <v>19</v>
      </c>
      <c r="Q4165">
        <v>18</v>
      </c>
      <c r="R4165" t="s">
        <v>19</v>
      </c>
      <c r="S4165">
        <v>28.7</v>
      </c>
      <c r="T4165" t="s">
        <v>19</v>
      </c>
      <c r="U4165">
        <v>1.6</v>
      </c>
      <c r="V4165" t="s">
        <v>19</v>
      </c>
      <c r="W4165">
        <v>313</v>
      </c>
      <c r="X4165" t="s">
        <v>19</v>
      </c>
      <c r="Y4165">
        <v>54.1</v>
      </c>
      <c r="Z4165" t="s">
        <v>19</v>
      </c>
      <c r="AA4165" s="6">
        <f t="shared" si="196"/>
        <v>11.030061984618367</v>
      </c>
      <c r="AB4165" s="6">
        <f t="shared" si="197"/>
        <v>51.854111572313059</v>
      </c>
      <c r="AC4165" s="6">
        <f t="shared" si="198"/>
        <v>22.445888427686938</v>
      </c>
    </row>
    <row r="4166" spans="1:29" hidden="1" x14ac:dyDescent="0.25">
      <c r="A4166">
        <v>200</v>
      </c>
      <c r="B4166" t="s">
        <v>17</v>
      </c>
      <c r="C4166" t="s">
        <v>18</v>
      </c>
      <c r="D4166" s="1">
        <v>45647</v>
      </c>
      <c r="E4166">
        <v>1300</v>
      </c>
      <c r="F4166">
        <v>356</v>
      </c>
      <c r="G4166">
        <v>0.01</v>
      </c>
      <c r="H4166" t="s">
        <v>19</v>
      </c>
      <c r="I4166">
        <v>0</v>
      </c>
      <c r="J4166" t="s">
        <v>19</v>
      </c>
      <c r="K4166">
        <v>1065</v>
      </c>
      <c r="L4166" t="s">
        <v>19</v>
      </c>
      <c r="M4166">
        <v>4.8</v>
      </c>
      <c r="N4166" t="s">
        <v>19</v>
      </c>
      <c r="O4166">
        <v>76.900000000000006</v>
      </c>
      <c r="P4166" t="s">
        <v>19</v>
      </c>
      <c r="Q4166">
        <v>15</v>
      </c>
      <c r="R4166" t="s">
        <v>19</v>
      </c>
      <c r="S4166">
        <v>26.1</v>
      </c>
      <c r="T4166" t="s">
        <v>19</v>
      </c>
      <c r="U4166">
        <v>2.5</v>
      </c>
      <c r="V4166" t="s">
        <v>19</v>
      </c>
      <c r="W4166">
        <v>116</v>
      </c>
      <c r="X4166" t="s">
        <v>19</v>
      </c>
      <c r="Y4166">
        <v>54.6</v>
      </c>
      <c r="Z4166" t="s">
        <v>19</v>
      </c>
      <c r="AA4166" s="6">
        <f t="shared" si="196"/>
        <v>11.231065353669752</v>
      </c>
      <c r="AB4166" s="6">
        <f t="shared" si="197"/>
        <v>52.215917636605553</v>
      </c>
      <c r="AC4166" s="6">
        <f t="shared" si="198"/>
        <v>24.684082363394452</v>
      </c>
    </row>
    <row r="4167" spans="1:29" x14ac:dyDescent="0.25">
      <c r="A4167">
        <v>200</v>
      </c>
      <c r="B4167" t="s">
        <v>17</v>
      </c>
      <c r="C4167" t="s">
        <v>18</v>
      </c>
      <c r="D4167" s="1">
        <v>45647</v>
      </c>
      <c r="E4167">
        <v>1400</v>
      </c>
      <c r="F4167">
        <v>356</v>
      </c>
      <c r="G4167">
        <v>0.01</v>
      </c>
      <c r="H4167" t="s">
        <v>19</v>
      </c>
      <c r="I4167">
        <v>0</v>
      </c>
      <c r="J4167" t="s">
        <v>19</v>
      </c>
      <c r="K4167">
        <v>959</v>
      </c>
      <c r="L4167" t="s">
        <v>19</v>
      </c>
      <c r="M4167">
        <v>5.4</v>
      </c>
      <c r="N4167" t="s">
        <v>19</v>
      </c>
      <c r="O4167">
        <v>78.7</v>
      </c>
      <c r="P4167" t="s">
        <v>19</v>
      </c>
      <c r="Q4167">
        <v>16</v>
      </c>
      <c r="R4167" t="s">
        <v>19</v>
      </c>
      <c r="S4167">
        <v>28.8</v>
      </c>
      <c r="T4167" t="s">
        <v>19</v>
      </c>
      <c r="U4167">
        <v>2.8</v>
      </c>
      <c r="V4167" t="s">
        <v>19</v>
      </c>
      <c r="W4167">
        <v>151</v>
      </c>
      <c r="X4167" t="s">
        <v>19</v>
      </c>
      <c r="Y4167">
        <v>55.3</v>
      </c>
      <c r="Z4167" t="s">
        <v>19</v>
      </c>
      <c r="AA4167" s="6">
        <f t="shared" si="196"/>
        <v>12.133622859880134</v>
      </c>
      <c r="AB4167" s="6">
        <f t="shared" si="197"/>
        <v>53.840521147784244</v>
      </c>
      <c r="AC4167" s="6">
        <f t="shared" si="198"/>
        <v>24.859478852215759</v>
      </c>
    </row>
    <row r="4168" spans="1:29" x14ac:dyDescent="0.25">
      <c r="A4168">
        <v>200</v>
      </c>
      <c r="B4168" t="s">
        <v>17</v>
      </c>
      <c r="C4168" t="s">
        <v>18</v>
      </c>
      <c r="D4168" s="1">
        <v>45647</v>
      </c>
      <c r="E4168">
        <v>1500</v>
      </c>
      <c r="F4168">
        <v>356</v>
      </c>
      <c r="G4168">
        <v>0.01</v>
      </c>
      <c r="H4168" t="s">
        <v>19</v>
      </c>
      <c r="I4168">
        <v>0</v>
      </c>
      <c r="J4168" t="s">
        <v>19</v>
      </c>
      <c r="K4168">
        <v>650</v>
      </c>
      <c r="L4168" t="s">
        <v>19</v>
      </c>
      <c r="M4168">
        <v>5.5</v>
      </c>
      <c r="N4168" t="s">
        <v>19</v>
      </c>
      <c r="O4168">
        <v>79.3</v>
      </c>
      <c r="P4168" t="s">
        <v>19</v>
      </c>
      <c r="Q4168">
        <v>16</v>
      </c>
      <c r="R4168" t="s">
        <v>19</v>
      </c>
      <c r="S4168">
        <v>29.4</v>
      </c>
      <c r="T4168" t="s">
        <v>19</v>
      </c>
      <c r="U4168">
        <v>3.6</v>
      </c>
      <c r="V4168" t="s">
        <v>19</v>
      </c>
      <c r="W4168">
        <v>152</v>
      </c>
      <c r="X4168" t="s">
        <v>19</v>
      </c>
      <c r="Y4168">
        <v>56.2</v>
      </c>
      <c r="Z4168" t="s">
        <v>19</v>
      </c>
      <c r="AA4168" s="6">
        <f t="shared" si="196"/>
        <v>12.348179131577631</v>
      </c>
      <c r="AB4168" s="6">
        <f t="shared" si="197"/>
        <v>54.226722436839736</v>
      </c>
      <c r="AC4168" s="6">
        <f t="shared" si="198"/>
        <v>25.073277563160261</v>
      </c>
    </row>
    <row r="4169" spans="1:29" x14ac:dyDescent="0.25">
      <c r="A4169">
        <v>200</v>
      </c>
      <c r="B4169" t="s">
        <v>17</v>
      </c>
      <c r="C4169" t="s">
        <v>18</v>
      </c>
      <c r="D4169" s="1">
        <v>45647</v>
      </c>
      <c r="E4169">
        <v>1600</v>
      </c>
      <c r="F4169">
        <v>356</v>
      </c>
      <c r="G4169">
        <v>0</v>
      </c>
      <c r="H4169" t="s">
        <v>20</v>
      </c>
      <c r="I4169">
        <v>0</v>
      </c>
      <c r="J4169" t="s">
        <v>19</v>
      </c>
      <c r="K4169">
        <v>317</v>
      </c>
      <c r="L4169" t="s">
        <v>19</v>
      </c>
      <c r="M4169">
        <v>5.7</v>
      </c>
      <c r="N4169" t="s">
        <v>19</v>
      </c>
      <c r="O4169">
        <v>78.099999999999994</v>
      </c>
      <c r="P4169" t="s">
        <v>20</v>
      </c>
      <c r="Q4169">
        <v>17</v>
      </c>
      <c r="R4169" t="s">
        <v>20</v>
      </c>
      <c r="S4169">
        <v>30.3</v>
      </c>
      <c r="T4169" t="s">
        <v>20</v>
      </c>
      <c r="U4169">
        <v>3.7</v>
      </c>
      <c r="V4169" t="s">
        <v>19</v>
      </c>
      <c r="W4169">
        <v>151</v>
      </c>
      <c r="X4169" t="s">
        <v>19</v>
      </c>
      <c r="Y4169">
        <v>57</v>
      </c>
      <c r="Z4169" t="s">
        <v>19</v>
      </c>
      <c r="AA4169" s="6">
        <f t="shared" si="196"/>
        <v>12.177459804361742</v>
      </c>
      <c r="AB4169" s="6">
        <f t="shared" si="197"/>
        <v>53.919427647851137</v>
      </c>
      <c r="AC4169" s="6">
        <f t="shared" si="198"/>
        <v>24.180572352148857</v>
      </c>
    </row>
    <row r="4170" spans="1:29" hidden="1" x14ac:dyDescent="0.25">
      <c r="A4170">
        <v>200</v>
      </c>
      <c r="B4170" t="s">
        <v>17</v>
      </c>
      <c r="C4170" t="s">
        <v>18</v>
      </c>
      <c r="D4170" s="1">
        <v>45647</v>
      </c>
      <c r="E4170">
        <v>1700</v>
      </c>
      <c r="F4170">
        <v>356</v>
      </c>
      <c r="G4170">
        <v>0</v>
      </c>
      <c r="H4170" t="s">
        <v>19</v>
      </c>
      <c r="I4170">
        <v>0</v>
      </c>
      <c r="J4170" t="s">
        <v>19</v>
      </c>
      <c r="K4170">
        <v>34</v>
      </c>
      <c r="L4170" t="s">
        <v>19</v>
      </c>
      <c r="M4170">
        <v>8.1999999999999993</v>
      </c>
      <c r="N4170" t="s">
        <v>19</v>
      </c>
      <c r="O4170">
        <v>70</v>
      </c>
      <c r="P4170" t="s">
        <v>19</v>
      </c>
      <c r="Q4170">
        <v>33</v>
      </c>
      <c r="R4170" t="s">
        <v>19</v>
      </c>
      <c r="S4170">
        <v>39.4</v>
      </c>
      <c r="T4170" t="s">
        <v>19</v>
      </c>
      <c r="U4170">
        <v>2.2999999999999998</v>
      </c>
      <c r="V4170" t="s">
        <v>19</v>
      </c>
      <c r="W4170">
        <v>124</v>
      </c>
      <c r="X4170" t="s">
        <v>19</v>
      </c>
      <c r="Y4170">
        <v>57.7</v>
      </c>
      <c r="Z4170" t="s">
        <v>19</v>
      </c>
      <c r="AA4170" s="6">
        <f t="shared" si="196"/>
        <v>12.144566855587456</v>
      </c>
      <c r="AB4170" s="6">
        <f t="shared" si="197"/>
        <v>53.860220340057424</v>
      </c>
      <c r="AC4170" s="6">
        <f t="shared" si="198"/>
        <v>16.139779659942576</v>
      </c>
    </row>
    <row r="4171" spans="1:29" hidden="1" x14ac:dyDescent="0.25">
      <c r="A4171">
        <v>200</v>
      </c>
      <c r="B4171" t="s">
        <v>17</v>
      </c>
      <c r="C4171" t="s">
        <v>18</v>
      </c>
      <c r="D4171" s="1">
        <v>45647</v>
      </c>
      <c r="E4171">
        <v>1800</v>
      </c>
      <c r="F4171">
        <v>356</v>
      </c>
      <c r="G4171">
        <v>0</v>
      </c>
      <c r="H4171" t="s">
        <v>19</v>
      </c>
      <c r="I4171">
        <v>0</v>
      </c>
      <c r="J4171" t="s">
        <v>19</v>
      </c>
      <c r="K4171">
        <v>0</v>
      </c>
      <c r="L4171" t="s">
        <v>19</v>
      </c>
      <c r="M4171">
        <v>8.8000000000000007</v>
      </c>
      <c r="N4171" t="s">
        <v>19</v>
      </c>
      <c r="O4171">
        <v>58.6</v>
      </c>
      <c r="P4171" t="s">
        <v>19</v>
      </c>
      <c r="Q4171">
        <v>52</v>
      </c>
      <c r="R4171" t="s">
        <v>19</v>
      </c>
      <c r="S4171">
        <v>41.1</v>
      </c>
      <c r="T4171" t="s">
        <v>19</v>
      </c>
      <c r="U4171">
        <v>1.2</v>
      </c>
      <c r="V4171" t="s">
        <v>19</v>
      </c>
      <c r="W4171">
        <v>330</v>
      </c>
      <c r="X4171" t="s">
        <v>19</v>
      </c>
      <c r="Y4171">
        <v>58.1</v>
      </c>
      <c r="Z4171" t="s">
        <v>19</v>
      </c>
      <c r="AA4171" s="6">
        <f t="shared" si="196"/>
        <v>9.4324103387539591</v>
      </c>
      <c r="AB4171" s="6">
        <f t="shared" si="197"/>
        <v>48.978338609757124</v>
      </c>
      <c r="AC4171" s="6">
        <f t="shared" si="198"/>
        <v>9.6216613902428776</v>
      </c>
    </row>
    <row r="4172" spans="1:29" hidden="1" x14ac:dyDescent="0.25">
      <c r="A4172">
        <v>200</v>
      </c>
      <c r="B4172" t="s">
        <v>17</v>
      </c>
      <c r="C4172" t="s">
        <v>18</v>
      </c>
      <c r="D4172" s="1">
        <v>45647</v>
      </c>
      <c r="E4172">
        <v>1900</v>
      </c>
      <c r="F4172">
        <v>356</v>
      </c>
      <c r="G4172">
        <v>0</v>
      </c>
      <c r="H4172" t="s">
        <v>19</v>
      </c>
      <c r="I4172">
        <v>0</v>
      </c>
      <c r="J4172" t="s">
        <v>19</v>
      </c>
      <c r="K4172">
        <v>0</v>
      </c>
      <c r="L4172" t="s">
        <v>19</v>
      </c>
      <c r="M4172">
        <v>9.4</v>
      </c>
      <c r="N4172" t="s">
        <v>19</v>
      </c>
      <c r="O4172">
        <v>53.2</v>
      </c>
      <c r="P4172" t="s">
        <v>19</v>
      </c>
      <c r="Q4172">
        <v>68</v>
      </c>
      <c r="R4172" t="s">
        <v>19</v>
      </c>
      <c r="S4172">
        <v>43</v>
      </c>
      <c r="T4172" t="s">
        <v>19</v>
      </c>
      <c r="U4172">
        <v>2</v>
      </c>
      <c r="V4172" t="s">
        <v>19</v>
      </c>
      <c r="W4172">
        <v>292</v>
      </c>
      <c r="X4172" t="s">
        <v>19</v>
      </c>
      <c r="Y4172">
        <v>58.3</v>
      </c>
      <c r="Z4172" t="s">
        <v>19</v>
      </c>
      <c r="AA4172" s="6">
        <f t="shared" si="196"/>
        <v>8.4195440143514872</v>
      </c>
      <c r="AB4172" s="6">
        <f t="shared" si="197"/>
        <v>47.155179225832676</v>
      </c>
      <c r="AC4172" s="6">
        <f t="shared" si="198"/>
        <v>6.0448207741673272</v>
      </c>
    </row>
    <row r="4173" spans="1:29" hidden="1" x14ac:dyDescent="0.25">
      <c r="A4173">
        <v>200</v>
      </c>
      <c r="B4173" t="s">
        <v>17</v>
      </c>
      <c r="C4173" t="s">
        <v>18</v>
      </c>
      <c r="D4173" s="1">
        <v>45647</v>
      </c>
      <c r="E4173">
        <v>2000</v>
      </c>
      <c r="F4173">
        <v>356</v>
      </c>
      <c r="G4173">
        <v>0</v>
      </c>
      <c r="H4173" t="s">
        <v>19</v>
      </c>
      <c r="I4173">
        <v>0</v>
      </c>
      <c r="J4173" t="s">
        <v>19</v>
      </c>
      <c r="K4173">
        <v>0</v>
      </c>
      <c r="L4173" t="s">
        <v>19</v>
      </c>
      <c r="M4173">
        <v>9.1999999999999993</v>
      </c>
      <c r="N4173" t="s">
        <v>19</v>
      </c>
      <c r="O4173">
        <v>51.9</v>
      </c>
      <c r="P4173" t="s">
        <v>19</v>
      </c>
      <c r="Q4173">
        <v>70</v>
      </c>
      <c r="R4173" t="s">
        <v>19</v>
      </c>
      <c r="S4173">
        <v>42.5</v>
      </c>
      <c r="T4173" t="s">
        <v>19</v>
      </c>
      <c r="U4173">
        <v>2.6</v>
      </c>
      <c r="V4173" t="s">
        <v>19</v>
      </c>
      <c r="W4173">
        <v>290</v>
      </c>
      <c r="X4173" t="s">
        <v>19</v>
      </c>
      <c r="Y4173">
        <v>58.2</v>
      </c>
      <c r="Z4173" t="s">
        <v>19</v>
      </c>
      <c r="AA4173" s="6">
        <f t="shared" si="196"/>
        <v>7.9476455151073129</v>
      </c>
      <c r="AB4173" s="6">
        <f t="shared" si="197"/>
        <v>46.30576192719316</v>
      </c>
      <c r="AC4173" s="6">
        <f t="shared" si="198"/>
        <v>5.5942380728068386</v>
      </c>
    </row>
    <row r="4174" spans="1:29" hidden="1" x14ac:dyDescent="0.25">
      <c r="A4174">
        <v>200</v>
      </c>
      <c r="B4174" t="s">
        <v>17</v>
      </c>
      <c r="C4174" t="s">
        <v>18</v>
      </c>
      <c r="D4174" s="1">
        <v>45647</v>
      </c>
      <c r="E4174">
        <v>2100</v>
      </c>
      <c r="F4174">
        <v>356</v>
      </c>
      <c r="G4174">
        <v>0</v>
      </c>
      <c r="H4174" t="s">
        <v>19</v>
      </c>
      <c r="I4174">
        <v>0</v>
      </c>
      <c r="J4174" t="s">
        <v>19</v>
      </c>
      <c r="K4174">
        <v>0</v>
      </c>
      <c r="L4174" t="s">
        <v>19</v>
      </c>
      <c r="M4174">
        <v>9</v>
      </c>
      <c r="N4174" t="s">
        <v>19</v>
      </c>
      <c r="O4174">
        <v>50.3</v>
      </c>
      <c r="P4174" t="s">
        <v>19</v>
      </c>
      <c r="Q4174">
        <v>73</v>
      </c>
      <c r="R4174" t="s">
        <v>19</v>
      </c>
      <c r="S4174">
        <v>41.8</v>
      </c>
      <c r="T4174" t="s">
        <v>19</v>
      </c>
      <c r="U4174">
        <v>3.5</v>
      </c>
      <c r="V4174" t="s">
        <v>19</v>
      </c>
      <c r="W4174">
        <v>291</v>
      </c>
      <c r="X4174" t="s">
        <v>19</v>
      </c>
      <c r="Y4174">
        <v>57.9</v>
      </c>
      <c r="Z4174" t="s">
        <v>19</v>
      </c>
      <c r="AA4174" s="6">
        <f t="shared" si="196"/>
        <v>7.407703608537858</v>
      </c>
      <c r="AB4174" s="6">
        <f t="shared" si="197"/>
        <v>45.333866495368142</v>
      </c>
      <c r="AC4174" s="6">
        <f t="shared" si="198"/>
        <v>4.9661335046318555</v>
      </c>
    </row>
    <row r="4175" spans="1:29" hidden="1" x14ac:dyDescent="0.25">
      <c r="A4175">
        <v>200</v>
      </c>
      <c r="B4175" t="s">
        <v>17</v>
      </c>
      <c r="C4175" t="s">
        <v>18</v>
      </c>
      <c r="D4175" s="1">
        <v>45647</v>
      </c>
      <c r="E4175">
        <v>2200</v>
      </c>
      <c r="F4175">
        <v>356</v>
      </c>
      <c r="G4175">
        <v>0</v>
      </c>
      <c r="H4175" t="s">
        <v>19</v>
      </c>
      <c r="I4175">
        <v>0</v>
      </c>
      <c r="J4175" t="s">
        <v>19</v>
      </c>
      <c r="K4175">
        <v>0</v>
      </c>
      <c r="L4175" t="s">
        <v>19</v>
      </c>
      <c r="M4175">
        <v>7.8</v>
      </c>
      <c r="N4175" t="s">
        <v>19</v>
      </c>
      <c r="O4175">
        <v>52.7</v>
      </c>
      <c r="P4175" t="s">
        <v>19</v>
      </c>
      <c r="Q4175">
        <v>57</v>
      </c>
      <c r="R4175" t="s">
        <v>19</v>
      </c>
      <c r="S4175">
        <v>38.1</v>
      </c>
      <c r="T4175" t="s">
        <v>19</v>
      </c>
      <c r="U4175">
        <v>2.8</v>
      </c>
      <c r="V4175" t="s">
        <v>19</v>
      </c>
      <c r="W4175">
        <v>305</v>
      </c>
      <c r="X4175" t="s">
        <v>19</v>
      </c>
      <c r="Y4175">
        <v>57.5</v>
      </c>
      <c r="Z4175" t="s">
        <v>19</v>
      </c>
      <c r="AA4175" s="6">
        <f t="shared" si="196"/>
        <v>7.0768315294892901</v>
      </c>
      <c r="AB4175" s="6">
        <f t="shared" si="197"/>
        <v>44.738296753080718</v>
      </c>
      <c r="AC4175" s="6">
        <f t="shared" si="198"/>
        <v>7.961703246919285</v>
      </c>
    </row>
    <row r="4176" spans="1:29" hidden="1" x14ac:dyDescent="0.25">
      <c r="A4176">
        <v>200</v>
      </c>
      <c r="B4176" t="s">
        <v>17</v>
      </c>
      <c r="C4176" t="s">
        <v>18</v>
      </c>
      <c r="D4176" s="1">
        <v>45647</v>
      </c>
      <c r="E4176">
        <v>2300</v>
      </c>
      <c r="F4176">
        <v>356</v>
      </c>
      <c r="G4176">
        <v>0</v>
      </c>
      <c r="H4176" t="s">
        <v>19</v>
      </c>
      <c r="I4176">
        <v>0</v>
      </c>
      <c r="J4176" t="s">
        <v>19</v>
      </c>
      <c r="K4176">
        <v>0</v>
      </c>
      <c r="L4176" t="s">
        <v>19</v>
      </c>
      <c r="M4176">
        <v>7.2</v>
      </c>
      <c r="N4176" t="s">
        <v>19</v>
      </c>
      <c r="O4176">
        <v>52.6</v>
      </c>
      <c r="P4176" t="s">
        <v>19</v>
      </c>
      <c r="Q4176">
        <v>53</v>
      </c>
      <c r="R4176" t="s">
        <v>19</v>
      </c>
      <c r="S4176">
        <v>36.200000000000003</v>
      </c>
      <c r="T4176" t="s">
        <v>19</v>
      </c>
      <c r="U4176">
        <v>3.3</v>
      </c>
      <c r="V4176" t="s">
        <v>19</v>
      </c>
      <c r="W4176">
        <v>323</v>
      </c>
      <c r="X4176" t="s">
        <v>19</v>
      </c>
      <c r="Y4176">
        <v>57.2</v>
      </c>
      <c r="Z4176" t="s">
        <v>19</v>
      </c>
      <c r="AA4176" s="6">
        <f t="shared" si="196"/>
        <v>6.6363316165112707</v>
      </c>
      <c r="AB4176" s="6">
        <f t="shared" si="197"/>
        <v>43.945396909720287</v>
      </c>
      <c r="AC4176" s="6">
        <f t="shared" si="198"/>
        <v>8.6546030902797142</v>
      </c>
    </row>
    <row r="4177" spans="1:29" hidden="1" x14ac:dyDescent="0.25">
      <c r="A4177">
        <v>200</v>
      </c>
      <c r="B4177" t="s">
        <v>17</v>
      </c>
      <c r="C4177" t="s">
        <v>18</v>
      </c>
      <c r="D4177" s="1">
        <v>45647</v>
      </c>
      <c r="E4177">
        <v>2400</v>
      </c>
      <c r="F4177">
        <v>356</v>
      </c>
      <c r="G4177">
        <v>0</v>
      </c>
      <c r="H4177" t="s">
        <v>19</v>
      </c>
      <c r="I4177">
        <v>0</v>
      </c>
      <c r="J4177" t="s">
        <v>19</v>
      </c>
      <c r="K4177">
        <v>0</v>
      </c>
      <c r="L4177" t="s">
        <v>19</v>
      </c>
      <c r="M4177">
        <v>6.7</v>
      </c>
      <c r="N4177" t="s">
        <v>19</v>
      </c>
      <c r="O4177">
        <v>51.2</v>
      </c>
      <c r="P4177" t="s">
        <v>19</v>
      </c>
      <c r="Q4177">
        <v>52</v>
      </c>
      <c r="R4177" t="s">
        <v>19</v>
      </c>
      <c r="S4177">
        <v>34.200000000000003</v>
      </c>
      <c r="T4177" t="s">
        <v>19</v>
      </c>
      <c r="U4177">
        <v>3.1</v>
      </c>
      <c r="V4177" t="s">
        <v>19</v>
      </c>
      <c r="W4177">
        <v>312</v>
      </c>
      <c r="X4177" t="s">
        <v>19</v>
      </c>
      <c r="Y4177">
        <v>56.8</v>
      </c>
      <c r="Z4177" t="s">
        <v>19</v>
      </c>
      <c r="AA4177" s="6">
        <f t="shared" si="196"/>
        <v>5.8634036256646471</v>
      </c>
      <c r="AB4177" s="6">
        <f t="shared" si="197"/>
        <v>42.554126526196363</v>
      </c>
      <c r="AC4177" s="6">
        <f t="shared" si="198"/>
        <v>8.6458734738036398</v>
      </c>
    </row>
    <row r="4178" spans="1:29" hidden="1" x14ac:dyDescent="0.25">
      <c r="A4178">
        <v>200</v>
      </c>
      <c r="B4178" t="s">
        <v>17</v>
      </c>
      <c r="C4178" t="s">
        <v>18</v>
      </c>
      <c r="D4178" s="1">
        <v>45648</v>
      </c>
      <c r="E4178" s="2">
        <v>100</v>
      </c>
      <c r="F4178">
        <v>357</v>
      </c>
      <c r="G4178">
        <v>0</v>
      </c>
      <c r="H4178" t="s">
        <v>19</v>
      </c>
      <c r="I4178">
        <v>0</v>
      </c>
      <c r="J4178" t="s">
        <v>19</v>
      </c>
      <c r="K4178">
        <v>0</v>
      </c>
      <c r="L4178" t="s">
        <v>19</v>
      </c>
      <c r="M4178">
        <v>6.5</v>
      </c>
      <c r="N4178" t="s">
        <v>19</v>
      </c>
      <c r="O4178">
        <v>49.9</v>
      </c>
      <c r="P4178" t="s">
        <v>19</v>
      </c>
      <c r="Q4178">
        <v>53</v>
      </c>
      <c r="R4178" t="s">
        <v>19</v>
      </c>
      <c r="S4178">
        <v>33.6</v>
      </c>
      <c r="T4178" t="s">
        <v>19</v>
      </c>
      <c r="U4178">
        <v>3.1</v>
      </c>
      <c r="V4178" t="s">
        <v>19</v>
      </c>
      <c r="W4178">
        <v>312</v>
      </c>
      <c r="X4178" t="s">
        <v>19</v>
      </c>
      <c r="Y4178">
        <v>56.5</v>
      </c>
      <c r="Z4178" t="s">
        <v>19</v>
      </c>
      <c r="AA4178" s="6">
        <f t="shared" si="196"/>
        <v>5.3280365368499965</v>
      </c>
      <c r="AB4178" s="6">
        <f t="shared" si="197"/>
        <v>41.590465766329991</v>
      </c>
      <c r="AC4178" s="6">
        <f t="shared" si="198"/>
        <v>8.3095342336700071</v>
      </c>
    </row>
    <row r="4179" spans="1:29" hidden="1" x14ac:dyDescent="0.25">
      <c r="A4179">
        <v>200</v>
      </c>
      <c r="B4179" t="s">
        <v>17</v>
      </c>
      <c r="C4179" t="s">
        <v>18</v>
      </c>
      <c r="D4179" s="1">
        <v>45648</v>
      </c>
      <c r="E4179" s="2">
        <v>200</v>
      </c>
      <c r="F4179">
        <v>357</v>
      </c>
      <c r="G4179">
        <v>0</v>
      </c>
      <c r="H4179" t="s">
        <v>19</v>
      </c>
      <c r="I4179">
        <v>0</v>
      </c>
      <c r="J4179" t="s">
        <v>19</v>
      </c>
      <c r="K4179">
        <v>0</v>
      </c>
      <c r="L4179" t="s">
        <v>19</v>
      </c>
      <c r="M4179">
        <v>5.8</v>
      </c>
      <c r="N4179" t="s">
        <v>19</v>
      </c>
      <c r="O4179">
        <v>52.5</v>
      </c>
      <c r="P4179" t="s">
        <v>19</v>
      </c>
      <c r="Q4179">
        <v>43</v>
      </c>
      <c r="R4179" t="s">
        <v>19</v>
      </c>
      <c r="S4179">
        <v>30.6</v>
      </c>
      <c r="T4179" t="s">
        <v>19</v>
      </c>
      <c r="U4179">
        <v>2.9</v>
      </c>
      <c r="V4179" t="s">
        <v>19</v>
      </c>
      <c r="W4179">
        <v>331</v>
      </c>
      <c r="X4179" t="s">
        <v>19</v>
      </c>
      <c r="Y4179">
        <v>56.2</v>
      </c>
      <c r="Z4179" t="s">
        <v>19</v>
      </c>
      <c r="AA4179" s="6">
        <f t="shared" si="196"/>
        <v>5.6118329389278738</v>
      </c>
      <c r="AB4179" s="6">
        <f t="shared" si="197"/>
        <v>42.101299290070173</v>
      </c>
      <c r="AC4179" s="6">
        <f t="shared" si="198"/>
        <v>10.398700709929827</v>
      </c>
    </row>
    <row r="4180" spans="1:29" hidden="1" x14ac:dyDescent="0.25">
      <c r="A4180">
        <v>200</v>
      </c>
      <c r="B4180" t="s">
        <v>17</v>
      </c>
      <c r="C4180" t="s">
        <v>18</v>
      </c>
      <c r="D4180" s="1">
        <v>45648</v>
      </c>
      <c r="E4180" s="2">
        <v>300</v>
      </c>
      <c r="F4180">
        <v>357</v>
      </c>
      <c r="G4180">
        <v>0</v>
      </c>
      <c r="H4180" t="s">
        <v>19</v>
      </c>
      <c r="I4180">
        <v>0</v>
      </c>
      <c r="J4180" t="s">
        <v>19</v>
      </c>
      <c r="K4180">
        <v>0</v>
      </c>
      <c r="L4180" t="s">
        <v>19</v>
      </c>
      <c r="M4180">
        <v>6.3</v>
      </c>
      <c r="N4180" t="s">
        <v>19</v>
      </c>
      <c r="O4180">
        <v>48</v>
      </c>
      <c r="P4180" t="s">
        <v>19</v>
      </c>
      <c r="Q4180">
        <v>55</v>
      </c>
      <c r="R4180" t="s">
        <v>19</v>
      </c>
      <c r="S4180">
        <v>32.799999999999997</v>
      </c>
      <c r="T4180" t="s">
        <v>19</v>
      </c>
      <c r="U4180">
        <v>2.2999999999999998</v>
      </c>
      <c r="V4180" t="s">
        <v>19</v>
      </c>
      <c r="W4180">
        <v>314</v>
      </c>
      <c r="X4180" t="s">
        <v>19</v>
      </c>
      <c r="Y4180">
        <v>55.9</v>
      </c>
      <c r="Z4180" t="s">
        <v>19</v>
      </c>
      <c r="AA4180" s="6">
        <f t="shared" si="196"/>
        <v>4.5827309861352639</v>
      </c>
      <c r="AB4180" s="6">
        <f t="shared" si="197"/>
        <v>40.248915775043471</v>
      </c>
      <c r="AC4180" s="6">
        <f t="shared" si="198"/>
        <v>7.7510842249565286</v>
      </c>
    </row>
    <row r="4181" spans="1:29" hidden="1" x14ac:dyDescent="0.25">
      <c r="A4181">
        <v>200</v>
      </c>
      <c r="B4181" t="s">
        <v>17</v>
      </c>
      <c r="C4181" t="s">
        <v>18</v>
      </c>
      <c r="D4181" s="1">
        <v>45648</v>
      </c>
      <c r="E4181" s="2">
        <v>400</v>
      </c>
      <c r="F4181">
        <v>357</v>
      </c>
      <c r="G4181">
        <v>0</v>
      </c>
      <c r="H4181" t="s">
        <v>19</v>
      </c>
      <c r="I4181">
        <v>0</v>
      </c>
      <c r="J4181" t="s">
        <v>19</v>
      </c>
      <c r="K4181">
        <v>0</v>
      </c>
      <c r="L4181" t="s">
        <v>19</v>
      </c>
      <c r="M4181">
        <v>6.3</v>
      </c>
      <c r="N4181" t="s">
        <v>19</v>
      </c>
      <c r="O4181">
        <v>45.7</v>
      </c>
      <c r="P4181" t="s">
        <v>19</v>
      </c>
      <c r="Q4181">
        <v>60</v>
      </c>
      <c r="R4181" t="s">
        <v>19</v>
      </c>
      <c r="S4181">
        <v>32.700000000000003</v>
      </c>
      <c r="T4181" t="s">
        <v>19</v>
      </c>
      <c r="U4181">
        <v>2</v>
      </c>
      <c r="V4181" t="s">
        <v>19</v>
      </c>
      <c r="W4181">
        <v>301</v>
      </c>
      <c r="X4181" t="s">
        <v>19</v>
      </c>
      <c r="Y4181">
        <v>55.6</v>
      </c>
      <c r="Z4181" t="s">
        <v>19</v>
      </c>
      <c r="AA4181" s="6">
        <f t="shared" si="196"/>
        <v>3.8768306434959214</v>
      </c>
      <c r="AB4181" s="6">
        <f t="shared" si="197"/>
        <v>38.97829515829266</v>
      </c>
      <c r="AC4181" s="6">
        <f t="shared" si="198"/>
        <v>6.7217048417073428</v>
      </c>
    </row>
    <row r="4182" spans="1:29" hidden="1" x14ac:dyDescent="0.25">
      <c r="A4182">
        <v>200</v>
      </c>
      <c r="B4182" t="s">
        <v>17</v>
      </c>
      <c r="C4182" t="s">
        <v>18</v>
      </c>
      <c r="D4182" s="1">
        <v>45648</v>
      </c>
      <c r="E4182" s="2">
        <v>500</v>
      </c>
      <c r="F4182">
        <v>357</v>
      </c>
      <c r="G4182">
        <v>0</v>
      </c>
      <c r="H4182" t="s">
        <v>19</v>
      </c>
      <c r="I4182">
        <v>0</v>
      </c>
      <c r="J4182" t="s">
        <v>19</v>
      </c>
      <c r="K4182">
        <v>0</v>
      </c>
      <c r="L4182" t="s">
        <v>19</v>
      </c>
      <c r="M4182">
        <v>6.8</v>
      </c>
      <c r="N4182" t="s">
        <v>19</v>
      </c>
      <c r="O4182">
        <v>44.6</v>
      </c>
      <c r="P4182" t="s">
        <v>19</v>
      </c>
      <c r="Q4182">
        <v>68</v>
      </c>
      <c r="R4182" t="s">
        <v>19</v>
      </c>
      <c r="S4182">
        <v>34.799999999999997</v>
      </c>
      <c r="T4182" t="s">
        <v>19</v>
      </c>
      <c r="U4182">
        <v>3</v>
      </c>
      <c r="V4182" t="s">
        <v>19</v>
      </c>
      <c r="W4182">
        <v>303</v>
      </c>
      <c r="X4182" t="s">
        <v>19</v>
      </c>
      <c r="Y4182">
        <v>55.3</v>
      </c>
      <c r="Z4182" t="s">
        <v>19</v>
      </c>
      <c r="AA4182" s="6">
        <f t="shared" si="196"/>
        <v>3.9981614945278761</v>
      </c>
      <c r="AB4182" s="6">
        <f t="shared" si="197"/>
        <v>39.196690690150177</v>
      </c>
      <c r="AC4182" s="6">
        <f t="shared" si="198"/>
        <v>5.4033093098498242</v>
      </c>
    </row>
    <row r="4183" spans="1:29" hidden="1" x14ac:dyDescent="0.25">
      <c r="A4183">
        <v>200</v>
      </c>
      <c r="B4183" t="s">
        <v>17</v>
      </c>
      <c r="C4183" t="s">
        <v>18</v>
      </c>
      <c r="D4183" s="1">
        <v>45648</v>
      </c>
      <c r="E4183" s="2">
        <v>600</v>
      </c>
      <c r="F4183">
        <v>357</v>
      </c>
      <c r="G4183">
        <v>0</v>
      </c>
      <c r="H4183" t="s">
        <v>19</v>
      </c>
      <c r="I4183">
        <v>0</v>
      </c>
      <c r="J4183" t="s">
        <v>19</v>
      </c>
      <c r="K4183">
        <v>0</v>
      </c>
      <c r="L4183" t="s">
        <v>19</v>
      </c>
      <c r="M4183">
        <v>6.4</v>
      </c>
      <c r="N4183" t="s">
        <v>19</v>
      </c>
      <c r="O4183">
        <v>48.1</v>
      </c>
      <c r="P4183" t="s">
        <v>19</v>
      </c>
      <c r="Q4183">
        <v>56</v>
      </c>
      <c r="R4183" t="s">
        <v>19</v>
      </c>
      <c r="S4183">
        <v>33.1</v>
      </c>
      <c r="T4183" t="s">
        <v>19</v>
      </c>
      <c r="U4183">
        <v>2.1</v>
      </c>
      <c r="V4183" t="s">
        <v>19</v>
      </c>
      <c r="W4183">
        <v>317</v>
      </c>
      <c r="X4183" t="s">
        <v>19</v>
      </c>
      <c r="Y4183">
        <v>55</v>
      </c>
      <c r="Z4183" t="s">
        <v>19</v>
      </c>
      <c r="AA4183" s="6">
        <f t="shared" si="196"/>
        <v>4.7198449472209774</v>
      </c>
      <c r="AB4183" s="6">
        <f t="shared" si="197"/>
        <v>40.495720904997761</v>
      </c>
      <c r="AC4183" s="6">
        <f t="shared" si="198"/>
        <v>7.6042790950022408</v>
      </c>
    </row>
    <row r="4184" spans="1:29" hidden="1" x14ac:dyDescent="0.25">
      <c r="A4184">
        <v>200</v>
      </c>
      <c r="B4184" t="s">
        <v>17</v>
      </c>
      <c r="C4184" t="s">
        <v>18</v>
      </c>
      <c r="D4184" s="1">
        <v>45648</v>
      </c>
      <c r="E4184" s="2">
        <v>700</v>
      </c>
      <c r="F4184">
        <v>357</v>
      </c>
      <c r="G4184">
        <v>0</v>
      </c>
      <c r="H4184" t="s">
        <v>19</v>
      </c>
      <c r="I4184">
        <v>0</v>
      </c>
      <c r="J4184" t="s">
        <v>19</v>
      </c>
      <c r="K4184">
        <v>12</v>
      </c>
      <c r="L4184" t="s">
        <v>19</v>
      </c>
      <c r="M4184">
        <v>6.5</v>
      </c>
      <c r="N4184" t="s">
        <v>19</v>
      </c>
      <c r="O4184">
        <v>48</v>
      </c>
      <c r="P4184" t="s">
        <v>19</v>
      </c>
      <c r="Q4184">
        <v>57</v>
      </c>
      <c r="R4184" t="s">
        <v>19</v>
      </c>
      <c r="S4184">
        <v>33.700000000000003</v>
      </c>
      <c r="T4184" t="s">
        <v>19</v>
      </c>
      <c r="U4184">
        <v>1.5</v>
      </c>
      <c r="V4184" t="s">
        <v>19</v>
      </c>
      <c r="W4184">
        <v>353</v>
      </c>
      <c r="X4184" t="s">
        <v>19</v>
      </c>
      <c r="Y4184">
        <v>54.7</v>
      </c>
      <c r="Z4184" t="s">
        <v>19</v>
      </c>
      <c r="AA4184" s="6">
        <f t="shared" si="196"/>
        <v>4.7589729811500305</v>
      </c>
      <c r="AB4184" s="6">
        <f t="shared" si="197"/>
        <v>40.566151366070059</v>
      </c>
      <c r="AC4184" s="6">
        <f t="shared" si="198"/>
        <v>7.4338486339299408</v>
      </c>
    </row>
    <row r="4185" spans="1:29" hidden="1" x14ac:dyDescent="0.25">
      <c r="A4185">
        <v>200</v>
      </c>
      <c r="B4185" t="s">
        <v>17</v>
      </c>
      <c r="C4185" t="s">
        <v>18</v>
      </c>
      <c r="D4185" s="1">
        <v>45648</v>
      </c>
      <c r="E4185" s="2">
        <v>800</v>
      </c>
      <c r="F4185">
        <v>357</v>
      </c>
      <c r="G4185">
        <v>0</v>
      </c>
      <c r="H4185" t="s">
        <v>19</v>
      </c>
      <c r="I4185">
        <v>0</v>
      </c>
      <c r="J4185" t="s">
        <v>19</v>
      </c>
      <c r="K4185">
        <v>147</v>
      </c>
      <c r="L4185" t="s">
        <v>19</v>
      </c>
      <c r="M4185">
        <v>6.6</v>
      </c>
      <c r="N4185" t="s">
        <v>19</v>
      </c>
      <c r="O4185">
        <v>51.1</v>
      </c>
      <c r="P4185" t="s">
        <v>19</v>
      </c>
      <c r="Q4185">
        <v>52</v>
      </c>
      <c r="R4185" t="s">
        <v>19</v>
      </c>
      <c r="S4185">
        <v>34</v>
      </c>
      <c r="T4185" t="s">
        <v>19</v>
      </c>
      <c r="U4185">
        <v>1.6</v>
      </c>
      <c r="V4185" t="s">
        <v>19</v>
      </c>
      <c r="W4185">
        <v>293</v>
      </c>
      <c r="X4185" t="s">
        <v>19</v>
      </c>
      <c r="Y4185">
        <v>54.5</v>
      </c>
      <c r="Z4185" t="s">
        <v>19</v>
      </c>
      <c r="AA4185" s="6">
        <f t="shared" si="196"/>
        <v>5.8151729221702411</v>
      </c>
      <c r="AB4185" s="6">
        <f t="shared" si="197"/>
        <v>42.467311259906438</v>
      </c>
      <c r="AC4185" s="6">
        <f t="shared" si="198"/>
        <v>8.6326887400935632</v>
      </c>
    </row>
    <row r="4186" spans="1:29" hidden="1" x14ac:dyDescent="0.25">
      <c r="A4186">
        <v>200</v>
      </c>
      <c r="B4186" t="s">
        <v>17</v>
      </c>
      <c r="C4186" t="s">
        <v>18</v>
      </c>
      <c r="D4186" s="1">
        <v>45648</v>
      </c>
      <c r="E4186" s="2">
        <v>900</v>
      </c>
      <c r="F4186">
        <v>357</v>
      </c>
      <c r="G4186">
        <v>0</v>
      </c>
      <c r="H4186" t="s">
        <v>19</v>
      </c>
      <c r="I4186">
        <v>0</v>
      </c>
      <c r="J4186" t="s">
        <v>19</v>
      </c>
      <c r="K4186">
        <v>236</v>
      </c>
      <c r="L4186" t="s">
        <v>19</v>
      </c>
      <c r="M4186">
        <v>7.1</v>
      </c>
      <c r="N4186" t="s">
        <v>19</v>
      </c>
      <c r="O4186">
        <v>56.1</v>
      </c>
      <c r="P4186" t="s">
        <v>19</v>
      </c>
      <c r="Q4186">
        <v>46</v>
      </c>
      <c r="R4186" t="s">
        <v>19</v>
      </c>
      <c r="S4186">
        <v>35.799999999999997</v>
      </c>
      <c r="T4186" t="s">
        <v>19</v>
      </c>
      <c r="U4186">
        <v>1.8</v>
      </c>
      <c r="V4186" t="s">
        <v>19</v>
      </c>
      <c r="W4186">
        <v>24</v>
      </c>
      <c r="X4186" t="s">
        <v>19</v>
      </c>
      <c r="Y4186">
        <v>54.4</v>
      </c>
      <c r="Z4186" t="s">
        <v>19</v>
      </c>
      <c r="AA4186" s="6">
        <f t="shared" si="196"/>
        <v>7.5898230387068359</v>
      </c>
      <c r="AB4186" s="6">
        <f t="shared" si="197"/>
        <v>45.661681469672303</v>
      </c>
      <c r="AC4186" s="6">
        <f t="shared" si="198"/>
        <v>10.438318530327699</v>
      </c>
    </row>
    <row r="4187" spans="1:29" hidden="1" x14ac:dyDescent="0.25">
      <c r="A4187">
        <v>200</v>
      </c>
      <c r="B4187" t="s">
        <v>17</v>
      </c>
      <c r="C4187" t="s">
        <v>18</v>
      </c>
      <c r="D4187" s="1">
        <v>45648</v>
      </c>
      <c r="E4187">
        <v>1000</v>
      </c>
      <c r="F4187">
        <v>357</v>
      </c>
      <c r="G4187">
        <v>0.01</v>
      </c>
      <c r="H4187" t="s">
        <v>19</v>
      </c>
      <c r="I4187">
        <v>0</v>
      </c>
      <c r="J4187" t="s">
        <v>19</v>
      </c>
      <c r="K4187">
        <v>534</v>
      </c>
      <c r="L4187" t="s">
        <v>19</v>
      </c>
      <c r="M4187">
        <v>6.4</v>
      </c>
      <c r="N4187" t="s">
        <v>19</v>
      </c>
      <c r="O4187">
        <v>60</v>
      </c>
      <c r="P4187" t="s">
        <v>19</v>
      </c>
      <c r="Q4187">
        <v>36</v>
      </c>
      <c r="R4187" t="s">
        <v>19</v>
      </c>
      <c r="S4187">
        <v>33</v>
      </c>
      <c r="T4187" t="s">
        <v>19</v>
      </c>
      <c r="U4187">
        <v>2.2999999999999998</v>
      </c>
      <c r="V4187" t="s">
        <v>19</v>
      </c>
      <c r="W4187">
        <v>102</v>
      </c>
      <c r="X4187" t="s">
        <v>19</v>
      </c>
      <c r="Y4187">
        <v>54.4</v>
      </c>
      <c r="Z4187" t="s">
        <v>19</v>
      </c>
      <c r="AA4187" s="6">
        <f t="shared" si="196"/>
        <v>8.2185377985346104</v>
      </c>
      <c r="AB4187" s="6">
        <f t="shared" si="197"/>
        <v>46.793368037362299</v>
      </c>
      <c r="AC4187" s="6">
        <f t="shared" si="198"/>
        <v>13.206631962637701</v>
      </c>
    </row>
    <row r="4188" spans="1:29" hidden="1" x14ac:dyDescent="0.25">
      <c r="A4188">
        <v>200</v>
      </c>
      <c r="B4188" t="s">
        <v>17</v>
      </c>
      <c r="C4188" t="s">
        <v>18</v>
      </c>
      <c r="D4188" s="1">
        <v>45648</v>
      </c>
      <c r="E4188">
        <v>1100</v>
      </c>
      <c r="F4188">
        <v>357</v>
      </c>
      <c r="G4188">
        <v>0.01</v>
      </c>
      <c r="H4188" t="s">
        <v>19</v>
      </c>
      <c r="I4188">
        <v>0</v>
      </c>
      <c r="J4188" t="s">
        <v>19</v>
      </c>
      <c r="K4188">
        <v>537</v>
      </c>
      <c r="L4188" t="s">
        <v>19</v>
      </c>
      <c r="M4188">
        <v>6.9</v>
      </c>
      <c r="N4188" t="s">
        <v>19</v>
      </c>
      <c r="O4188">
        <v>64.7</v>
      </c>
      <c r="P4188" t="s">
        <v>19</v>
      </c>
      <c r="Q4188">
        <v>33</v>
      </c>
      <c r="R4188" t="s">
        <v>19</v>
      </c>
      <c r="S4188">
        <v>35.1</v>
      </c>
      <c r="T4188" t="s">
        <v>19</v>
      </c>
      <c r="U4188">
        <v>3</v>
      </c>
      <c r="V4188" t="s">
        <v>19</v>
      </c>
      <c r="W4188">
        <v>129</v>
      </c>
      <c r="X4188" t="s">
        <v>19</v>
      </c>
      <c r="Y4188">
        <v>54.5</v>
      </c>
      <c r="Z4188" t="s">
        <v>19</v>
      </c>
      <c r="AA4188" s="6">
        <f t="shared" si="196"/>
        <v>9.8654327744294719</v>
      </c>
      <c r="AB4188" s="6">
        <f t="shared" si="197"/>
        <v>49.757778993973048</v>
      </c>
      <c r="AC4188" s="6">
        <f t="shared" si="198"/>
        <v>14.942221006026955</v>
      </c>
    </row>
    <row r="4189" spans="1:29" hidden="1" x14ac:dyDescent="0.25">
      <c r="A4189">
        <v>200</v>
      </c>
      <c r="B4189" t="s">
        <v>17</v>
      </c>
      <c r="C4189" t="s">
        <v>18</v>
      </c>
      <c r="D4189" s="1">
        <v>45648</v>
      </c>
      <c r="E4189">
        <v>1200</v>
      </c>
      <c r="F4189">
        <v>357</v>
      </c>
      <c r="G4189">
        <v>0.01</v>
      </c>
      <c r="H4189" t="s">
        <v>19</v>
      </c>
      <c r="I4189">
        <v>0</v>
      </c>
      <c r="J4189" t="s">
        <v>19</v>
      </c>
      <c r="K4189">
        <v>703</v>
      </c>
      <c r="L4189" t="s">
        <v>19</v>
      </c>
      <c r="M4189">
        <v>7.5</v>
      </c>
      <c r="N4189" t="s">
        <v>19</v>
      </c>
      <c r="O4189">
        <v>66.7</v>
      </c>
      <c r="P4189" t="s">
        <v>19</v>
      </c>
      <c r="Q4189">
        <v>33</v>
      </c>
      <c r="R4189" t="s">
        <v>19</v>
      </c>
      <c r="S4189">
        <v>37.1</v>
      </c>
      <c r="T4189" t="s">
        <v>19</v>
      </c>
      <c r="U4189">
        <v>2.7</v>
      </c>
      <c r="V4189" t="s">
        <v>19</v>
      </c>
      <c r="W4189">
        <v>131</v>
      </c>
      <c r="X4189" t="s">
        <v>19</v>
      </c>
      <c r="Y4189">
        <v>54.9</v>
      </c>
      <c r="Z4189" t="s">
        <v>19</v>
      </c>
      <c r="AA4189" s="6">
        <f t="shared" si="196"/>
        <v>10.725497434579314</v>
      </c>
      <c r="AB4189" s="6">
        <f t="shared" si="197"/>
        <v>51.305895382242767</v>
      </c>
      <c r="AC4189" s="6">
        <f t="shared" si="198"/>
        <v>15.394104617757236</v>
      </c>
    </row>
    <row r="4190" spans="1:29" hidden="1" x14ac:dyDescent="0.25">
      <c r="A4190">
        <v>200</v>
      </c>
      <c r="B4190" t="s">
        <v>17</v>
      </c>
      <c r="C4190" t="s">
        <v>18</v>
      </c>
      <c r="D4190" s="1">
        <v>45648</v>
      </c>
      <c r="E4190">
        <v>1300</v>
      </c>
      <c r="F4190">
        <v>357</v>
      </c>
      <c r="G4190">
        <v>0.01</v>
      </c>
      <c r="H4190" t="s">
        <v>19</v>
      </c>
      <c r="I4190">
        <v>0</v>
      </c>
      <c r="J4190" t="s">
        <v>19</v>
      </c>
      <c r="K4190">
        <v>1011</v>
      </c>
      <c r="L4190" t="s">
        <v>19</v>
      </c>
      <c r="M4190">
        <v>7</v>
      </c>
      <c r="N4190" t="s">
        <v>19</v>
      </c>
      <c r="O4190">
        <v>70.900000000000006</v>
      </c>
      <c r="P4190" t="s">
        <v>19</v>
      </c>
      <c r="Q4190">
        <v>27</v>
      </c>
      <c r="R4190" t="s">
        <v>19</v>
      </c>
      <c r="S4190">
        <v>35.4</v>
      </c>
      <c r="T4190" t="s">
        <v>19</v>
      </c>
      <c r="U4190">
        <v>2.4</v>
      </c>
      <c r="V4190" t="s">
        <v>19</v>
      </c>
      <c r="W4190">
        <v>112</v>
      </c>
      <c r="X4190" t="s">
        <v>19</v>
      </c>
      <c r="Y4190">
        <v>55.4</v>
      </c>
      <c r="Z4190" t="s">
        <v>19</v>
      </c>
      <c r="AA4190" s="6">
        <f t="shared" si="196"/>
        <v>11.513678332624192</v>
      </c>
      <c r="AB4190" s="6">
        <f t="shared" si="197"/>
        <v>52.724620998723545</v>
      </c>
      <c r="AC4190" s="6">
        <f t="shared" si="198"/>
        <v>18.175379001276461</v>
      </c>
    </row>
    <row r="4191" spans="1:29" hidden="1" x14ac:dyDescent="0.25">
      <c r="A4191">
        <v>200</v>
      </c>
      <c r="B4191" t="s">
        <v>17</v>
      </c>
      <c r="C4191" t="s">
        <v>18</v>
      </c>
      <c r="D4191" s="1">
        <v>45648</v>
      </c>
      <c r="E4191">
        <v>1400</v>
      </c>
      <c r="F4191">
        <v>357</v>
      </c>
      <c r="G4191">
        <v>0.01</v>
      </c>
      <c r="H4191" t="s">
        <v>19</v>
      </c>
      <c r="I4191">
        <v>0</v>
      </c>
      <c r="J4191" t="s">
        <v>19</v>
      </c>
      <c r="K4191">
        <v>455</v>
      </c>
      <c r="L4191" t="s">
        <v>19</v>
      </c>
      <c r="M4191">
        <v>5.5</v>
      </c>
      <c r="N4191" t="s">
        <v>19</v>
      </c>
      <c r="O4191">
        <v>72.5</v>
      </c>
      <c r="P4191" t="s">
        <v>19</v>
      </c>
      <c r="Q4191">
        <v>20</v>
      </c>
      <c r="R4191" t="s">
        <v>19</v>
      </c>
      <c r="S4191">
        <v>29.5</v>
      </c>
      <c r="T4191" t="s">
        <v>19</v>
      </c>
      <c r="U4191">
        <v>2.9</v>
      </c>
      <c r="V4191" t="s">
        <v>19</v>
      </c>
      <c r="W4191">
        <v>157</v>
      </c>
      <c r="X4191" t="s">
        <v>19</v>
      </c>
      <c r="Y4191">
        <v>56</v>
      </c>
      <c r="Z4191" t="s">
        <v>19</v>
      </c>
      <c r="AA4191" s="6">
        <f t="shared" si="196"/>
        <v>10.796877548840627</v>
      </c>
      <c r="AB4191" s="6">
        <f t="shared" si="197"/>
        <v>51.434379587913128</v>
      </c>
      <c r="AC4191" s="6">
        <f t="shared" si="198"/>
        <v>21.065620412086872</v>
      </c>
    </row>
    <row r="4192" spans="1:29" hidden="1" x14ac:dyDescent="0.25">
      <c r="A4192">
        <v>200</v>
      </c>
      <c r="B4192" t="s">
        <v>17</v>
      </c>
      <c r="C4192" t="s">
        <v>18</v>
      </c>
      <c r="D4192" s="1">
        <v>45648</v>
      </c>
      <c r="E4192">
        <v>1500</v>
      </c>
      <c r="F4192">
        <v>357</v>
      </c>
      <c r="G4192">
        <v>0</v>
      </c>
      <c r="H4192" t="s">
        <v>19</v>
      </c>
      <c r="I4192">
        <v>0</v>
      </c>
      <c r="J4192" t="s">
        <v>19</v>
      </c>
      <c r="K4192">
        <v>287</v>
      </c>
      <c r="L4192" t="s">
        <v>19</v>
      </c>
      <c r="M4192">
        <v>6.7</v>
      </c>
      <c r="N4192" t="s">
        <v>19</v>
      </c>
      <c r="O4192">
        <v>72</v>
      </c>
      <c r="P4192" t="s">
        <v>19</v>
      </c>
      <c r="Q4192">
        <v>25</v>
      </c>
      <c r="R4192" t="s">
        <v>19</v>
      </c>
      <c r="S4192">
        <v>34.4</v>
      </c>
      <c r="T4192" t="s">
        <v>19</v>
      </c>
      <c r="U4192">
        <v>2.8</v>
      </c>
      <c r="V4192" t="s">
        <v>19</v>
      </c>
      <c r="W4192">
        <v>197</v>
      </c>
      <c r="X4192" t="s">
        <v>19</v>
      </c>
      <c r="Y4192">
        <v>56.7</v>
      </c>
      <c r="Z4192" t="s">
        <v>19</v>
      </c>
      <c r="AA4192" s="6">
        <f t="shared" si="196"/>
        <v>11.593577806913764</v>
      </c>
      <c r="AB4192" s="6">
        <f t="shared" si="197"/>
        <v>52.868440052444775</v>
      </c>
      <c r="AC4192" s="6">
        <f t="shared" si="198"/>
        <v>19.131559947555225</v>
      </c>
    </row>
    <row r="4193" spans="1:29" hidden="1" x14ac:dyDescent="0.25">
      <c r="A4193">
        <v>200</v>
      </c>
      <c r="B4193" t="s">
        <v>17</v>
      </c>
      <c r="C4193" t="s">
        <v>18</v>
      </c>
      <c r="D4193" s="1">
        <v>45648</v>
      </c>
      <c r="E4193">
        <v>1600</v>
      </c>
      <c r="F4193">
        <v>357</v>
      </c>
      <c r="G4193">
        <v>0</v>
      </c>
      <c r="H4193" t="s">
        <v>19</v>
      </c>
      <c r="I4193">
        <v>0</v>
      </c>
      <c r="J4193" t="s">
        <v>19</v>
      </c>
      <c r="K4193">
        <v>128</v>
      </c>
      <c r="L4193" t="s">
        <v>19</v>
      </c>
      <c r="M4193">
        <v>8.1</v>
      </c>
      <c r="N4193" t="s">
        <v>19</v>
      </c>
      <c r="O4193">
        <v>70.400000000000006</v>
      </c>
      <c r="P4193" t="s">
        <v>19</v>
      </c>
      <c r="Q4193">
        <v>32</v>
      </c>
      <c r="R4193" t="s">
        <v>19</v>
      </c>
      <c r="S4193">
        <v>38.9</v>
      </c>
      <c r="T4193" t="s">
        <v>19</v>
      </c>
      <c r="U4193">
        <v>1.8</v>
      </c>
      <c r="V4193" t="s">
        <v>19</v>
      </c>
      <c r="W4193">
        <v>145</v>
      </c>
      <c r="X4193" t="s">
        <v>19</v>
      </c>
      <c r="Y4193">
        <v>57.3</v>
      </c>
      <c r="Z4193" t="s">
        <v>19</v>
      </c>
      <c r="AA4193" s="6">
        <f t="shared" si="196"/>
        <v>12.154351418800339</v>
      </c>
      <c r="AB4193" s="6">
        <f t="shared" si="197"/>
        <v>53.877832553840605</v>
      </c>
      <c r="AC4193" s="6">
        <f t="shared" si="198"/>
        <v>16.522167446159401</v>
      </c>
    </row>
    <row r="4194" spans="1:29" hidden="1" x14ac:dyDescent="0.25">
      <c r="A4194">
        <v>200</v>
      </c>
      <c r="B4194" t="s">
        <v>17</v>
      </c>
      <c r="C4194" t="s">
        <v>18</v>
      </c>
      <c r="D4194" s="1">
        <v>45648</v>
      </c>
      <c r="E4194">
        <v>1700</v>
      </c>
      <c r="F4194">
        <v>357</v>
      </c>
      <c r="G4194">
        <v>0</v>
      </c>
      <c r="H4194" t="s">
        <v>19</v>
      </c>
      <c r="I4194">
        <v>0</v>
      </c>
      <c r="J4194" t="s">
        <v>19</v>
      </c>
      <c r="K4194">
        <v>24</v>
      </c>
      <c r="L4194" t="s">
        <v>19</v>
      </c>
      <c r="M4194">
        <v>9.5</v>
      </c>
      <c r="N4194" t="s">
        <v>19</v>
      </c>
      <c r="O4194">
        <v>65.7</v>
      </c>
      <c r="P4194" t="s">
        <v>19</v>
      </c>
      <c r="Q4194">
        <v>44</v>
      </c>
      <c r="R4194" t="s">
        <v>19</v>
      </c>
      <c r="S4194">
        <v>43.1</v>
      </c>
      <c r="T4194" t="s">
        <v>19</v>
      </c>
      <c r="U4194">
        <v>1.2</v>
      </c>
      <c r="V4194" t="s">
        <v>19</v>
      </c>
      <c r="W4194">
        <v>86</v>
      </c>
      <c r="X4194" t="s">
        <v>19</v>
      </c>
      <c r="Y4194">
        <v>57.8</v>
      </c>
      <c r="Z4194" t="s">
        <v>19</v>
      </c>
      <c r="AA4194" s="6">
        <f t="shared" si="196"/>
        <v>11.817844096265524</v>
      </c>
      <c r="AB4194" s="6">
        <f t="shared" si="197"/>
        <v>53.272119373277945</v>
      </c>
      <c r="AC4194" s="6">
        <f t="shared" si="198"/>
        <v>12.427880626722057</v>
      </c>
    </row>
    <row r="4195" spans="1:29" hidden="1" x14ac:dyDescent="0.25">
      <c r="A4195">
        <v>200</v>
      </c>
      <c r="B4195" t="s">
        <v>17</v>
      </c>
      <c r="C4195" t="s">
        <v>18</v>
      </c>
      <c r="D4195" s="1">
        <v>45648</v>
      </c>
      <c r="E4195">
        <v>1800</v>
      </c>
      <c r="F4195">
        <v>357</v>
      </c>
      <c r="G4195">
        <v>0</v>
      </c>
      <c r="H4195" t="s">
        <v>19</v>
      </c>
      <c r="I4195">
        <v>0</v>
      </c>
      <c r="J4195" t="s">
        <v>19</v>
      </c>
      <c r="K4195">
        <v>0</v>
      </c>
      <c r="L4195" t="s">
        <v>19</v>
      </c>
      <c r="M4195">
        <v>9.4</v>
      </c>
      <c r="N4195" t="s">
        <v>19</v>
      </c>
      <c r="O4195">
        <v>62.4</v>
      </c>
      <c r="P4195" t="s">
        <v>19</v>
      </c>
      <c r="Q4195">
        <v>49</v>
      </c>
      <c r="R4195" t="s">
        <v>19</v>
      </c>
      <c r="S4195">
        <v>43</v>
      </c>
      <c r="T4195" t="s">
        <v>19</v>
      </c>
      <c r="U4195">
        <v>2.8</v>
      </c>
      <c r="V4195" t="s">
        <v>19</v>
      </c>
      <c r="W4195">
        <v>307</v>
      </c>
      <c r="X4195" t="s">
        <v>19</v>
      </c>
      <c r="Y4195">
        <v>58</v>
      </c>
      <c r="Z4195" t="s">
        <v>19</v>
      </c>
      <c r="AA4195" s="6">
        <f t="shared" si="196"/>
        <v>10.903488517124982</v>
      </c>
      <c r="AB4195" s="6">
        <f t="shared" si="197"/>
        <v>51.626279330824971</v>
      </c>
      <c r="AC4195" s="6">
        <f t="shared" si="198"/>
        <v>10.773720669175027</v>
      </c>
    </row>
    <row r="4196" spans="1:29" hidden="1" x14ac:dyDescent="0.25">
      <c r="A4196">
        <v>200</v>
      </c>
      <c r="B4196" t="s">
        <v>17</v>
      </c>
      <c r="C4196" t="s">
        <v>18</v>
      </c>
      <c r="D4196" s="1">
        <v>45648</v>
      </c>
      <c r="E4196">
        <v>1900</v>
      </c>
      <c r="F4196">
        <v>357</v>
      </c>
      <c r="G4196">
        <v>0</v>
      </c>
      <c r="H4196" t="s">
        <v>19</v>
      </c>
      <c r="I4196">
        <v>0</v>
      </c>
      <c r="J4196" t="s">
        <v>19</v>
      </c>
      <c r="K4196">
        <v>0</v>
      </c>
      <c r="L4196" t="s">
        <v>19</v>
      </c>
      <c r="M4196">
        <v>8.6</v>
      </c>
      <c r="N4196" t="s">
        <v>19</v>
      </c>
      <c r="O4196">
        <v>61.8</v>
      </c>
      <c r="P4196" t="s">
        <v>19</v>
      </c>
      <c r="Q4196">
        <v>46</v>
      </c>
      <c r="R4196" t="s">
        <v>19</v>
      </c>
      <c r="S4196">
        <v>40.799999999999997</v>
      </c>
      <c r="T4196" t="s">
        <v>19</v>
      </c>
      <c r="U4196">
        <v>2.2000000000000002</v>
      </c>
      <c r="V4196" t="s">
        <v>19</v>
      </c>
      <c r="W4196">
        <v>319</v>
      </c>
      <c r="X4196" t="s">
        <v>19</v>
      </c>
      <c r="Y4196">
        <v>58.2</v>
      </c>
      <c r="Z4196" t="s">
        <v>19</v>
      </c>
      <c r="AA4196" s="6">
        <f t="shared" si="196"/>
        <v>10.256875660502478</v>
      </c>
      <c r="AB4196" s="6">
        <f t="shared" si="197"/>
        <v>50.462376188904457</v>
      </c>
      <c r="AC4196" s="6">
        <f t="shared" si="198"/>
        <v>11.33762381109554</v>
      </c>
    </row>
    <row r="4197" spans="1:29" hidden="1" x14ac:dyDescent="0.25">
      <c r="A4197">
        <v>200</v>
      </c>
      <c r="B4197" t="s">
        <v>17</v>
      </c>
      <c r="C4197" t="s">
        <v>18</v>
      </c>
      <c r="D4197" s="1">
        <v>45648</v>
      </c>
      <c r="E4197">
        <v>2000</v>
      </c>
      <c r="F4197">
        <v>357</v>
      </c>
      <c r="G4197">
        <v>0</v>
      </c>
      <c r="H4197" t="s">
        <v>19</v>
      </c>
      <c r="I4197">
        <v>0</v>
      </c>
      <c r="J4197" t="s">
        <v>19</v>
      </c>
      <c r="K4197">
        <v>0</v>
      </c>
      <c r="L4197" t="s">
        <v>19</v>
      </c>
      <c r="M4197">
        <v>8.9</v>
      </c>
      <c r="N4197" t="s">
        <v>19</v>
      </c>
      <c r="O4197">
        <v>56.8</v>
      </c>
      <c r="P4197" t="s">
        <v>19</v>
      </c>
      <c r="Q4197">
        <v>57</v>
      </c>
      <c r="R4197" t="s">
        <v>19</v>
      </c>
      <c r="S4197">
        <v>41.6</v>
      </c>
      <c r="T4197" t="s">
        <v>19</v>
      </c>
      <c r="U4197">
        <v>2.2999999999999998</v>
      </c>
      <c r="V4197" t="s">
        <v>19</v>
      </c>
      <c r="W4197">
        <v>312</v>
      </c>
      <c r="X4197" t="s">
        <v>19</v>
      </c>
      <c r="Y4197">
        <v>58.1</v>
      </c>
      <c r="Z4197" t="s">
        <v>19</v>
      </c>
      <c r="AA4197" s="6">
        <f t="shared" si="196"/>
        <v>9.0987583972458328</v>
      </c>
      <c r="AB4197" s="6">
        <f t="shared" si="197"/>
        <v>48.3777651150425</v>
      </c>
      <c r="AC4197" s="6">
        <f t="shared" si="198"/>
        <v>8.4222348849574971</v>
      </c>
    </row>
    <row r="4198" spans="1:29" hidden="1" x14ac:dyDescent="0.25">
      <c r="A4198">
        <v>200</v>
      </c>
      <c r="B4198" t="s">
        <v>17</v>
      </c>
      <c r="C4198" t="s">
        <v>18</v>
      </c>
      <c r="D4198" s="1">
        <v>45648</v>
      </c>
      <c r="E4198">
        <v>2100</v>
      </c>
      <c r="F4198">
        <v>357</v>
      </c>
      <c r="G4198">
        <v>0</v>
      </c>
      <c r="H4198" t="s">
        <v>19</v>
      </c>
      <c r="I4198">
        <v>0</v>
      </c>
      <c r="J4198" t="s">
        <v>19</v>
      </c>
      <c r="K4198">
        <v>0</v>
      </c>
      <c r="L4198" t="s">
        <v>19</v>
      </c>
      <c r="M4198">
        <v>8.5</v>
      </c>
      <c r="N4198" t="s">
        <v>19</v>
      </c>
      <c r="O4198">
        <v>55.5</v>
      </c>
      <c r="P4198" t="s">
        <v>19</v>
      </c>
      <c r="Q4198">
        <v>56</v>
      </c>
      <c r="R4198" t="s">
        <v>19</v>
      </c>
      <c r="S4198">
        <v>40.200000000000003</v>
      </c>
      <c r="T4198" t="s">
        <v>19</v>
      </c>
      <c r="U4198">
        <v>2</v>
      </c>
      <c r="V4198" t="s">
        <v>19</v>
      </c>
      <c r="W4198">
        <v>319</v>
      </c>
      <c r="X4198" t="s">
        <v>19</v>
      </c>
      <c r="Y4198">
        <v>58</v>
      </c>
      <c r="Z4198" t="s">
        <v>19</v>
      </c>
      <c r="AA4198" s="6">
        <f t="shared" si="196"/>
        <v>8.3537046051893782</v>
      </c>
      <c r="AB4198" s="6">
        <f t="shared" si="197"/>
        <v>47.036668289340881</v>
      </c>
      <c r="AC4198" s="6">
        <f t="shared" si="198"/>
        <v>8.4633317106591193</v>
      </c>
    </row>
    <row r="4199" spans="1:29" hidden="1" x14ac:dyDescent="0.25">
      <c r="A4199">
        <v>200</v>
      </c>
      <c r="B4199" t="s">
        <v>17</v>
      </c>
      <c r="C4199" t="s">
        <v>18</v>
      </c>
      <c r="D4199" s="1">
        <v>45648</v>
      </c>
      <c r="E4199">
        <v>2200</v>
      </c>
      <c r="F4199">
        <v>357</v>
      </c>
      <c r="G4199">
        <v>0</v>
      </c>
      <c r="H4199" t="s">
        <v>19</v>
      </c>
      <c r="I4199">
        <v>0</v>
      </c>
      <c r="J4199" t="s">
        <v>19</v>
      </c>
      <c r="K4199">
        <v>0</v>
      </c>
      <c r="L4199" t="s">
        <v>19</v>
      </c>
      <c r="M4199">
        <v>8.6999999999999993</v>
      </c>
      <c r="N4199" t="s">
        <v>19</v>
      </c>
      <c r="O4199">
        <v>53.7</v>
      </c>
      <c r="P4199" t="s">
        <v>19</v>
      </c>
      <c r="Q4199">
        <v>62</v>
      </c>
      <c r="R4199" t="s">
        <v>19</v>
      </c>
      <c r="S4199">
        <v>41</v>
      </c>
      <c r="T4199" t="s">
        <v>19</v>
      </c>
      <c r="U4199">
        <v>3.4</v>
      </c>
      <c r="V4199" t="s">
        <v>19</v>
      </c>
      <c r="W4199">
        <v>311</v>
      </c>
      <c r="X4199" t="s">
        <v>19</v>
      </c>
      <c r="Y4199">
        <v>57.8</v>
      </c>
      <c r="Z4199" t="s">
        <v>19</v>
      </c>
      <c r="AA4199" s="6">
        <f t="shared" si="196"/>
        <v>8.0716579088358991</v>
      </c>
      <c r="AB4199" s="6">
        <f t="shared" si="197"/>
        <v>46.528984235904616</v>
      </c>
      <c r="AC4199" s="6">
        <f t="shared" si="198"/>
        <v>7.1710157640953867</v>
      </c>
    </row>
    <row r="4200" spans="1:29" hidden="1" x14ac:dyDescent="0.25">
      <c r="A4200">
        <v>200</v>
      </c>
      <c r="B4200" t="s">
        <v>17</v>
      </c>
      <c r="C4200" t="s">
        <v>18</v>
      </c>
      <c r="D4200" s="1">
        <v>45648</v>
      </c>
      <c r="E4200">
        <v>2300</v>
      </c>
      <c r="F4200">
        <v>357</v>
      </c>
      <c r="G4200">
        <v>0</v>
      </c>
      <c r="H4200" t="s">
        <v>19</v>
      </c>
      <c r="I4200">
        <v>0</v>
      </c>
      <c r="J4200" t="s">
        <v>19</v>
      </c>
      <c r="K4200">
        <v>0</v>
      </c>
      <c r="L4200" t="s">
        <v>19</v>
      </c>
      <c r="M4200">
        <v>8.6</v>
      </c>
      <c r="N4200" t="s">
        <v>19</v>
      </c>
      <c r="O4200">
        <v>54.6</v>
      </c>
      <c r="P4200" t="s">
        <v>19</v>
      </c>
      <c r="Q4200">
        <v>59</v>
      </c>
      <c r="R4200" t="s">
        <v>19</v>
      </c>
      <c r="S4200">
        <v>40.5</v>
      </c>
      <c r="T4200" t="s">
        <v>19</v>
      </c>
      <c r="U4200">
        <v>3.3</v>
      </c>
      <c r="V4200" t="s">
        <v>19</v>
      </c>
      <c r="W4200">
        <v>304</v>
      </c>
      <c r="X4200" t="s">
        <v>19</v>
      </c>
      <c r="Y4200">
        <v>57.5</v>
      </c>
      <c r="Z4200" t="s">
        <v>19</v>
      </c>
      <c r="AA4200" s="6">
        <f t="shared" si="196"/>
        <v>8.2179919181614576</v>
      </c>
      <c r="AB4200" s="6">
        <f t="shared" si="197"/>
        <v>46.792385452690624</v>
      </c>
      <c r="AC4200" s="6">
        <f t="shared" si="198"/>
        <v>7.8076145473093774</v>
      </c>
    </row>
    <row r="4201" spans="1:29" hidden="1" x14ac:dyDescent="0.25">
      <c r="A4201">
        <v>200</v>
      </c>
      <c r="B4201" t="s">
        <v>17</v>
      </c>
      <c r="C4201" t="s">
        <v>18</v>
      </c>
      <c r="D4201" s="1">
        <v>45648</v>
      </c>
      <c r="E4201">
        <v>2400</v>
      </c>
      <c r="F4201">
        <v>357</v>
      </c>
      <c r="G4201">
        <v>0</v>
      </c>
      <c r="H4201" t="s">
        <v>19</v>
      </c>
      <c r="I4201">
        <v>0</v>
      </c>
      <c r="J4201" t="s">
        <v>19</v>
      </c>
      <c r="K4201">
        <v>0</v>
      </c>
      <c r="L4201" t="s">
        <v>19</v>
      </c>
      <c r="M4201">
        <v>7.8</v>
      </c>
      <c r="N4201" t="s">
        <v>19</v>
      </c>
      <c r="O4201">
        <v>54.6</v>
      </c>
      <c r="P4201" t="s">
        <v>19</v>
      </c>
      <c r="Q4201">
        <v>54</v>
      </c>
      <c r="R4201" t="s">
        <v>19</v>
      </c>
      <c r="S4201">
        <v>38.200000000000003</v>
      </c>
      <c r="T4201" t="s">
        <v>19</v>
      </c>
      <c r="U4201">
        <v>3.5</v>
      </c>
      <c r="V4201" t="s">
        <v>19</v>
      </c>
      <c r="W4201">
        <v>332</v>
      </c>
      <c r="X4201" t="s">
        <v>19</v>
      </c>
      <c r="Y4201">
        <v>57.2</v>
      </c>
      <c r="Z4201" t="s">
        <v>19</v>
      </c>
      <c r="AA4201" s="6">
        <f t="shared" si="196"/>
        <v>7.7075699648739189</v>
      </c>
      <c r="AB4201" s="6">
        <f t="shared" si="197"/>
        <v>45.873625936773053</v>
      </c>
      <c r="AC4201" s="6">
        <f t="shared" si="198"/>
        <v>8.7263740632269489</v>
      </c>
    </row>
    <row r="4202" spans="1:29" hidden="1" x14ac:dyDescent="0.25">
      <c r="A4202">
        <v>200</v>
      </c>
      <c r="B4202" t="s">
        <v>17</v>
      </c>
      <c r="C4202" t="s">
        <v>18</v>
      </c>
      <c r="D4202" s="1">
        <v>45649</v>
      </c>
      <c r="E4202" s="2">
        <v>100</v>
      </c>
      <c r="F4202">
        <v>358</v>
      </c>
      <c r="G4202">
        <v>0</v>
      </c>
      <c r="H4202" t="s">
        <v>19</v>
      </c>
      <c r="I4202">
        <v>0</v>
      </c>
      <c r="J4202" t="s">
        <v>19</v>
      </c>
      <c r="K4202">
        <v>0</v>
      </c>
      <c r="L4202" t="s">
        <v>19</v>
      </c>
      <c r="M4202">
        <v>7.5</v>
      </c>
      <c r="N4202" t="s">
        <v>19</v>
      </c>
      <c r="O4202">
        <v>52.2</v>
      </c>
      <c r="P4202" t="s">
        <v>19</v>
      </c>
      <c r="Q4202">
        <v>56</v>
      </c>
      <c r="R4202" t="s">
        <v>19</v>
      </c>
      <c r="S4202">
        <v>37</v>
      </c>
      <c r="T4202" t="s">
        <v>19</v>
      </c>
      <c r="U4202">
        <v>2.8</v>
      </c>
      <c r="V4202" t="s">
        <v>19</v>
      </c>
      <c r="W4202">
        <v>317</v>
      </c>
      <c r="X4202" t="s">
        <v>19</v>
      </c>
      <c r="Y4202">
        <v>56.9</v>
      </c>
      <c r="Z4202" t="s">
        <v>19</v>
      </c>
      <c r="AA4202" s="6">
        <f t="shared" si="196"/>
        <v>6.733213467996702</v>
      </c>
      <c r="AB4202" s="6">
        <f t="shared" si="197"/>
        <v>44.119784242394061</v>
      </c>
      <c r="AC4202" s="6">
        <f t="shared" si="198"/>
        <v>8.0802157576059415</v>
      </c>
    </row>
    <row r="4203" spans="1:29" hidden="1" x14ac:dyDescent="0.25">
      <c r="A4203">
        <v>200</v>
      </c>
      <c r="B4203" t="s">
        <v>17</v>
      </c>
      <c r="C4203" t="s">
        <v>18</v>
      </c>
      <c r="D4203" s="1">
        <v>45649</v>
      </c>
      <c r="E4203" s="2">
        <v>200</v>
      </c>
      <c r="F4203">
        <v>358</v>
      </c>
      <c r="G4203">
        <v>0</v>
      </c>
      <c r="H4203" t="s">
        <v>19</v>
      </c>
      <c r="I4203">
        <v>0</v>
      </c>
      <c r="J4203" t="s">
        <v>19</v>
      </c>
      <c r="K4203">
        <v>0</v>
      </c>
      <c r="L4203" t="s">
        <v>19</v>
      </c>
      <c r="M4203">
        <v>7.4</v>
      </c>
      <c r="N4203" t="s">
        <v>19</v>
      </c>
      <c r="O4203">
        <v>52.1</v>
      </c>
      <c r="P4203" t="s">
        <v>19</v>
      </c>
      <c r="Q4203">
        <v>56</v>
      </c>
      <c r="R4203" t="s">
        <v>19</v>
      </c>
      <c r="S4203">
        <v>36.700000000000003</v>
      </c>
      <c r="T4203" t="s">
        <v>19</v>
      </c>
      <c r="U4203">
        <v>2.1</v>
      </c>
      <c r="V4203" t="s">
        <v>19</v>
      </c>
      <c r="W4203">
        <v>332</v>
      </c>
      <c r="X4203" t="s">
        <v>19</v>
      </c>
      <c r="Y4203">
        <v>56.6</v>
      </c>
      <c r="Z4203" t="s">
        <v>19</v>
      </c>
      <c r="AA4203" s="6">
        <f t="shared" si="196"/>
        <v>6.6841073395421908</v>
      </c>
      <c r="AB4203" s="6">
        <f t="shared" si="197"/>
        <v>44.031393211175946</v>
      </c>
      <c r="AC4203" s="6">
        <f t="shared" si="198"/>
        <v>8.0686067888240558</v>
      </c>
    </row>
    <row r="4204" spans="1:29" hidden="1" x14ac:dyDescent="0.25">
      <c r="A4204">
        <v>200</v>
      </c>
      <c r="B4204" t="s">
        <v>17</v>
      </c>
      <c r="C4204" t="s">
        <v>18</v>
      </c>
      <c r="D4204" s="1">
        <v>45649</v>
      </c>
      <c r="E4204" s="2">
        <v>300</v>
      </c>
      <c r="F4204">
        <v>358</v>
      </c>
      <c r="G4204">
        <v>0</v>
      </c>
      <c r="H4204" t="s">
        <v>19</v>
      </c>
      <c r="I4204">
        <v>0</v>
      </c>
      <c r="J4204" t="s">
        <v>19</v>
      </c>
      <c r="K4204">
        <v>0</v>
      </c>
      <c r="L4204" t="s">
        <v>19</v>
      </c>
      <c r="M4204">
        <v>7.7</v>
      </c>
      <c r="N4204" t="s">
        <v>19</v>
      </c>
      <c r="O4204">
        <v>53.1</v>
      </c>
      <c r="P4204" t="s">
        <v>19</v>
      </c>
      <c r="Q4204">
        <v>56</v>
      </c>
      <c r="R4204" t="s">
        <v>19</v>
      </c>
      <c r="S4204">
        <v>37.6</v>
      </c>
      <c r="T4204" t="s">
        <v>19</v>
      </c>
      <c r="U4204">
        <v>2.6</v>
      </c>
      <c r="V4204" t="s">
        <v>19</v>
      </c>
      <c r="W4204">
        <v>331</v>
      </c>
      <c r="X4204" t="s">
        <v>19</v>
      </c>
      <c r="Y4204">
        <v>56.4</v>
      </c>
      <c r="Z4204" t="s">
        <v>19</v>
      </c>
      <c r="AA4204" s="6">
        <f t="shared" si="196"/>
        <v>7.1751677160403986</v>
      </c>
      <c r="AB4204" s="6">
        <f t="shared" si="197"/>
        <v>44.915301888872719</v>
      </c>
      <c r="AC4204" s="6">
        <f t="shared" si="198"/>
        <v>8.1846981111272825</v>
      </c>
    </row>
    <row r="4205" spans="1:29" hidden="1" x14ac:dyDescent="0.25">
      <c r="A4205">
        <v>200</v>
      </c>
      <c r="B4205" t="s">
        <v>17</v>
      </c>
      <c r="C4205" t="s">
        <v>18</v>
      </c>
      <c r="D4205" s="1">
        <v>45649</v>
      </c>
      <c r="E4205" s="2">
        <v>400</v>
      </c>
      <c r="F4205">
        <v>358</v>
      </c>
      <c r="G4205">
        <v>0</v>
      </c>
      <c r="H4205" t="s">
        <v>19</v>
      </c>
      <c r="I4205">
        <v>0</v>
      </c>
      <c r="J4205" t="s">
        <v>19</v>
      </c>
      <c r="K4205">
        <v>0</v>
      </c>
      <c r="L4205" t="s">
        <v>19</v>
      </c>
      <c r="M4205">
        <v>7.8</v>
      </c>
      <c r="N4205" t="s">
        <v>19</v>
      </c>
      <c r="O4205">
        <v>52.3</v>
      </c>
      <c r="P4205" t="s">
        <v>19</v>
      </c>
      <c r="Q4205">
        <v>58</v>
      </c>
      <c r="R4205" t="s">
        <v>19</v>
      </c>
      <c r="S4205">
        <v>38.1</v>
      </c>
      <c r="T4205" t="s">
        <v>19</v>
      </c>
      <c r="U4205">
        <v>1.8</v>
      </c>
      <c r="V4205" t="s">
        <v>19</v>
      </c>
      <c r="W4205">
        <v>355</v>
      </c>
      <c r="X4205" t="s">
        <v>19</v>
      </c>
      <c r="Y4205">
        <v>56.1</v>
      </c>
      <c r="Z4205" t="s">
        <v>19</v>
      </c>
      <c r="AA4205" s="6">
        <f t="shared" si="196"/>
        <v>6.976901938773187</v>
      </c>
      <c r="AB4205" s="6">
        <f t="shared" si="197"/>
        <v>44.558423489791736</v>
      </c>
      <c r="AC4205" s="6">
        <f t="shared" si="198"/>
        <v>7.7415765102082617</v>
      </c>
    </row>
    <row r="4206" spans="1:29" hidden="1" x14ac:dyDescent="0.25">
      <c r="A4206">
        <v>200</v>
      </c>
      <c r="B4206" t="s">
        <v>17</v>
      </c>
      <c r="C4206" t="s">
        <v>18</v>
      </c>
      <c r="D4206" s="1">
        <v>45649</v>
      </c>
      <c r="E4206" s="2">
        <v>500</v>
      </c>
      <c r="F4206">
        <v>358</v>
      </c>
      <c r="G4206">
        <v>0</v>
      </c>
      <c r="H4206" t="s">
        <v>19</v>
      </c>
      <c r="I4206">
        <v>0</v>
      </c>
      <c r="J4206" t="s">
        <v>19</v>
      </c>
      <c r="K4206">
        <v>0</v>
      </c>
      <c r="L4206" t="s">
        <v>19</v>
      </c>
      <c r="M4206">
        <v>8.1</v>
      </c>
      <c r="N4206" t="s">
        <v>19</v>
      </c>
      <c r="O4206">
        <v>51.7</v>
      </c>
      <c r="P4206" t="s">
        <v>19</v>
      </c>
      <c r="Q4206">
        <v>62</v>
      </c>
      <c r="R4206" t="s">
        <v>19</v>
      </c>
      <c r="S4206">
        <v>39.1</v>
      </c>
      <c r="T4206" t="s">
        <v>19</v>
      </c>
      <c r="U4206">
        <v>2.7</v>
      </c>
      <c r="V4206" t="s">
        <v>19</v>
      </c>
      <c r="W4206">
        <v>321</v>
      </c>
      <c r="X4206" t="s">
        <v>19</v>
      </c>
      <c r="Y4206">
        <v>55.9</v>
      </c>
      <c r="Z4206" t="s">
        <v>19</v>
      </c>
      <c r="AA4206" s="6">
        <f t="shared" si="196"/>
        <v>7.0653899718085533</v>
      </c>
      <c r="AB4206" s="6">
        <f t="shared" si="197"/>
        <v>44.7177019492554</v>
      </c>
      <c r="AC4206" s="6">
        <f t="shared" si="198"/>
        <v>6.9822980507446033</v>
      </c>
    </row>
    <row r="4207" spans="1:29" hidden="1" x14ac:dyDescent="0.25">
      <c r="A4207">
        <v>200</v>
      </c>
      <c r="B4207" t="s">
        <v>17</v>
      </c>
      <c r="C4207" t="s">
        <v>18</v>
      </c>
      <c r="D4207" s="1">
        <v>45649</v>
      </c>
      <c r="E4207" s="2">
        <v>600</v>
      </c>
      <c r="F4207">
        <v>358</v>
      </c>
      <c r="G4207">
        <v>0</v>
      </c>
      <c r="H4207" t="s">
        <v>19</v>
      </c>
      <c r="I4207">
        <v>0</v>
      </c>
      <c r="J4207" t="s">
        <v>19</v>
      </c>
      <c r="K4207">
        <v>0</v>
      </c>
      <c r="L4207" t="s">
        <v>19</v>
      </c>
      <c r="M4207">
        <v>7.8</v>
      </c>
      <c r="N4207" t="s">
        <v>19</v>
      </c>
      <c r="O4207">
        <v>52.7</v>
      </c>
      <c r="P4207" t="s">
        <v>19</v>
      </c>
      <c r="Q4207">
        <v>58</v>
      </c>
      <c r="R4207" t="s">
        <v>19</v>
      </c>
      <c r="S4207">
        <v>38.200000000000003</v>
      </c>
      <c r="T4207" t="s">
        <v>19</v>
      </c>
      <c r="U4207">
        <v>2.6</v>
      </c>
      <c r="V4207" t="s">
        <v>19</v>
      </c>
      <c r="W4207">
        <v>325</v>
      </c>
      <c r="X4207" t="s">
        <v>19</v>
      </c>
      <c r="Y4207">
        <v>55.6</v>
      </c>
      <c r="Z4207" t="s">
        <v>19</v>
      </c>
      <c r="AA4207" s="6">
        <f t="shared" si="196"/>
        <v>7.1749893931424129</v>
      </c>
      <c r="AB4207" s="6">
        <f t="shared" si="197"/>
        <v>44.914980907656343</v>
      </c>
      <c r="AC4207" s="6">
        <f t="shared" si="198"/>
        <v>7.78501909234366</v>
      </c>
    </row>
    <row r="4208" spans="1:29" hidden="1" x14ac:dyDescent="0.25">
      <c r="A4208">
        <v>200</v>
      </c>
      <c r="B4208" t="s">
        <v>17</v>
      </c>
      <c r="C4208" t="s">
        <v>18</v>
      </c>
      <c r="D4208" s="1">
        <v>45649</v>
      </c>
      <c r="E4208" s="2">
        <v>700</v>
      </c>
      <c r="F4208">
        <v>358</v>
      </c>
      <c r="G4208">
        <v>0</v>
      </c>
      <c r="H4208" t="s">
        <v>19</v>
      </c>
      <c r="I4208">
        <v>0</v>
      </c>
      <c r="J4208" t="s">
        <v>19</v>
      </c>
      <c r="K4208">
        <v>10</v>
      </c>
      <c r="L4208" t="s">
        <v>19</v>
      </c>
      <c r="M4208">
        <v>8.1</v>
      </c>
      <c r="N4208" t="s">
        <v>19</v>
      </c>
      <c r="O4208">
        <v>50</v>
      </c>
      <c r="P4208" t="s">
        <v>19</v>
      </c>
      <c r="Q4208">
        <v>66</v>
      </c>
      <c r="R4208" t="s">
        <v>19</v>
      </c>
      <c r="S4208">
        <v>39</v>
      </c>
      <c r="T4208" t="s">
        <v>19</v>
      </c>
      <c r="U4208">
        <v>2</v>
      </c>
      <c r="V4208" t="s">
        <v>19</v>
      </c>
      <c r="W4208">
        <v>328</v>
      </c>
      <c r="X4208" t="s">
        <v>19</v>
      </c>
      <c r="Y4208">
        <v>55.4</v>
      </c>
      <c r="Z4208" t="s">
        <v>19</v>
      </c>
      <c r="AA4208" s="6">
        <f t="shared" si="196"/>
        <v>6.5854081193009293</v>
      </c>
      <c r="AB4208" s="6">
        <f t="shared" si="197"/>
        <v>43.853734614741668</v>
      </c>
      <c r="AC4208" s="6">
        <f t="shared" si="198"/>
        <v>6.1462653852583315</v>
      </c>
    </row>
    <row r="4209" spans="1:29" hidden="1" x14ac:dyDescent="0.25">
      <c r="A4209">
        <v>200</v>
      </c>
      <c r="B4209" t="s">
        <v>17</v>
      </c>
      <c r="C4209" t="s">
        <v>18</v>
      </c>
      <c r="D4209" s="1">
        <v>45649</v>
      </c>
      <c r="E4209" s="2">
        <v>800</v>
      </c>
      <c r="F4209">
        <v>358</v>
      </c>
      <c r="G4209">
        <v>0</v>
      </c>
      <c r="H4209" t="s">
        <v>19</v>
      </c>
      <c r="I4209">
        <v>0</v>
      </c>
      <c r="J4209" t="s">
        <v>19</v>
      </c>
      <c r="K4209">
        <v>159</v>
      </c>
      <c r="L4209" t="s">
        <v>19</v>
      </c>
      <c r="M4209">
        <v>8.4</v>
      </c>
      <c r="N4209" t="s">
        <v>19</v>
      </c>
      <c r="O4209">
        <v>52.3</v>
      </c>
      <c r="P4209" t="s">
        <v>19</v>
      </c>
      <c r="Q4209">
        <v>63</v>
      </c>
      <c r="R4209" t="s">
        <v>19</v>
      </c>
      <c r="S4209">
        <v>40.200000000000003</v>
      </c>
      <c r="T4209" t="s">
        <v>19</v>
      </c>
      <c r="U4209">
        <v>3.1</v>
      </c>
      <c r="V4209" t="s">
        <v>19</v>
      </c>
      <c r="W4209">
        <v>315</v>
      </c>
      <c r="X4209" t="s">
        <v>19</v>
      </c>
      <c r="Y4209">
        <v>55.2</v>
      </c>
      <c r="Z4209" t="s">
        <v>19</v>
      </c>
      <c r="AA4209" s="6">
        <f t="shared" si="196"/>
        <v>7.4651665238134282</v>
      </c>
      <c r="AB4209" s="6">
        <f t="shared" si="197"/>
        <v>45.43729974286417</v>
      </c>
      <c r="AC4209" s="6">
        <f t="shared" si="198"/>
        <v>6.8627002571358275</v>
      </c>
    </row>
    <row r="4210" spans="1:29" hidden="1" x14ac:dyDescent="0.25">
      <c r="A4210">
        <v>200</v>
      </c>
      <c r="B4210" t="s">
        <v>17</v>
      </c>
      <c r="C4210" t="s">
        <v>18</v>
      </c>
      <c r="D4210" s="1">
        <v>45649</v>
      </c>
      <c r="E4210" s="2">
        <v>900</v>
      </c>
      <c r="F4210">
        <v>358</v>
      </c>
      <c r="G4210">
        <v>0</v>
      </c>
      <c r="H4210" t="s">
        <v>19</v>
      </c>
      <c r="I4210">
        <v>0</v>
      </c>
      <c r="J4210" t="s">
        <v>19</v>
      </c>
      <c r="K4210">
        <v>399</v>
      </c>
      <c r="L4210" t="s">
        <v>19</v>
      </c>
      <c r="M4210">
        <v>8.8000000000000007</v>
      </c>
      <c r="N4210" t="s">
        <v>19</v>
      </c>
      <c r="O4210">
        <v>61.1</v>
      </c>
      <c r="P4210" t="s">
        <v>19</v>
      </c>
      <c r="Q4210">
        <v>48</v>
      </c>
      <c r="R4210" t="s">
        <v>19</v>
      </c>
      <c r="S4210">
        <v>41.2</v>
      </c>
      <c r="T4210" t="s">
        <v>19</v>
      </c>
      <c r="U4210">
        <v>3</v>
      </c>
      <c r="V4210" t="s">
        <v>19</v>
      </c>
      <c r="W4210">
        <v>315</v>
      </c>
      <c r="X4210" t="s">
        <v>19</v>
      </c>
      <c r="Y4210">
        <v>55</v>
      </c>
      <c r="Z4210" t="s">
        <v>19</v>
      </c>
      <c r="AA4210" s="6">
        <f t="shared" si="196"/>
        <v>10.167311692351497</v>
      </c>
      <c r="AB4210" s="6">
        <f t="shared" si="197"/>
        <v>50.301161046232693</v>
      </c>
      <c r="AC4210" s="6">
        <f t="shared" si="198"/>
        <v>10.798838953767309</v>
      </c>
    </row>
    <row r="4211" spans="1:29" hidden="1" x14ac:dyDescent="0.25">
      <c r="A4211">
        <v>200</v>
      </c>
      <c r="B4211" t="s">
        <v>17</v>
      </c>
      <c r="C4211" t="s">
        <v>18</v>
      </c>
      <c r="D4211" s="1">
        <v>45649</v>
      </c>
      <c r="E4211">
        <v>1000</v>
      </c>
      <c r="F4211">
        <v>358</v>
      </c>
      <c r="G4211">
        <v>0.01</v>
      </c>
      <c r="H4211" t="s">
        <v>20</v>
      </c>
      <c r="I4211">
        <v>0</v>
      </c>
      <c r="J4211" t="s">
        <v>19</v>
      </c>
      <c r="K4211">
        <v>667</v>
      </c>
      <c r="L4211" t="s">
        <v>19</v>
      </c>
      <c r="M4211">
        <v>9.3000000000000007</v>
      </c>
      <c r="N4211" t="s">
        <v>19</v>
      </c>
      <c r="O4211">
        <v>67.900000000000006</v>
      </c>
      <c r="P4211" t="s">
        <v>20</v>
      </c>
      <c r="Q4211">
        <v>40</v>
      </c>
      <c r="R4211" t="s">
        <v>20</v>
      </c>
      <c r="S4211">
        <v>42.6</v>
      </c>
      <c r="T4211" t="s">
        <v>20</v>
      </c>
      <c r="U4211">
        <v>4.3</v>
      </c>
      <c r="V4211" t="s">
        <v>19</v>
      </c>
      <c r="W4211">
        <v>305</v>
      </c>
      <c r="X4211" t="s">
        <v>19</v>
      </c>
      <c r="Y4211">
        <v>54.9</v>
      </c>
      <c r="Z4211" t="s">
        <v>19</v>
      </c>
      <c r="AA4211" s="6">
        <f t="shared" si="196"/>
        <v>12.273650917246403</v>
      </c>
      <c r="AB4211" s="6">
        <f t="shared" si="197"/>
        <v>54.092571651043528</v>
      </c>
      <c r="AC4211" s="6">
        <f t="shared" si="198"/>
        <v>13.807428348956478</v>
      </c>
    </row>
    <row r="4212" spans="1:29" hidden="1" x14ac:dyDescent="0.25">
      <c r="A4212">
        <v>200</v>
      </c>
      <c r="B4212" t="s">
        <v>17</v>
      </c>
      <c r="C4212" t="s">
        <v>18</v>
      </c>
      <c r="D4212" s="1">
        <v>45649</v>
      </c>
      <c r="E4212">
        <v>1100</v>
      </c>
      <c r="F4212">
        <v>358</v>
      </c>
      <c r="G4212">
        <v>0.01</v>
      </c>
      <c r="H4212" t="s">
        <v>20</v>
      </c>
      <c r="I4212">
        <v>0</v>
      </c>
      <c r="J4212" t="s">
        <v>19</v>
      </c>
      <c r="K4212">
        <v>1003</v>
      </c>
      <c r="L4212" t="s">
        <v>19</v>
      </c>
      <c r="M4212">
        <v>9</v>
      </c>
      <c r="N4212" t="s">
        <v>19</v>
      </c>
      <c r="O4212">
        <v>73</v>
      </c>
      <c r="P4212" t="s">
        <v>20</v>
      </c>
      <c r="Q4212">
        <v>33</v>
      </c>
      <c r="R4212" t="s">
        <v>20</v>
      </c>
      <c r="S4212">
        <v>41.8</v>
      </c>
      <c r="T4212" t="s">
        <v>20</v>
      </c>
      <c r="U4212">
        <v>3.2</v>
      </c>
      <c r="V4212" t="s">
        <v>19</v>
      </c>
      <c r="W4212">
        <v>298</v>
      </c>
      <c r="X4212" t="s">
        <v>19</v>
      </c>
      <c r="Y4212">
        <v>55</v>
      </c>
      <c r="Z4212" t="s">
        <v>19</v>
      </c>
      <c r="AA4212" s="6">
        <f t="shared" si="196"/>
        <v>13.434593020708078</v>
      </c>
      <c r="AB4212" s="6">
        <f t="shared" si="197"/>
        <v>56.18226743727454</v>
      </c>
      <c r="AC4212" s="6">
        <f t="shared" si="198"/>
        <v>16.81773256272546</v>
      </c>
    </row>
    <row r="4213" spans="1:29" hidden="1" x14ac:dyDescent="0.25">
      <c r="A4213">
        <v>200</v>
      </c>
      <c r="B4213" t="s">
        <v>17</v>
      </c>
      <c r="C4213" t="s">
        <v>18</v>
      </c>
      <c r="D4213" s="1">
        <v>45649</v>
      </c>
      <c r="E4213">
        <v>1200</v>
      </c>
      <c r="F4213">
        <v>358</v>
      </c>
      <c r="G4213">
        <v>0.01</v>
      </c>
      <c r="H4213" t="s">
        <v>20</v>
      </c>
      <c r="I4213">
        <v>0</v>
      </c>
      <c r="J4213" t="s">
        <v>19</v>
      </c>
      <c r="K4213">
        <v>1101</v>
      </c>
      <c r="L4213" t="s">
        <v>19</v>
      </c>
      <c r="M4213">
        <v>9.5</v>
      </c>
      <c r="N4213" t="s">
        <v>19</v>
      </c>
      <c r="O4213">
        <v>76.900000000000006</v>
      </c>
      <c r="P4213" t="s">
        <v>20</v>
      </c>
      <c r="Q4213">
        <v>30</v>
      </c>
      <c r="R4213" t="s">
        <v>20</v>
      </c>
      <c r="S4213">
        <v>43.3</v>
      </c>
      <c r="T4213" t="s">
        <v>20</v>
      </c>
      <c r="U4213">
        <v>2.7</v>
      </c>
      <c r="V4213" t="s">
        <v>19</v>
      </c>
      <c r="W4213">
        <v>358</v>
      </c>
      <c r="X4213" t="s">
        <v>19</v>
      </c>
      <c r="Y4213">
        <v>55.4</v>
      </c>
      <c r="Z4213" t="s">
        <v>19</v>
      </c>
      <c r="AA4213" s="6">
        <f t="shared" ref="AA4213:AA4276" si="199" xml:space="preserve"> ((O4213-32)*5/9)*ATAN(0.151977*SQRT(Q4213+8.313659)) + ATAN(((O4213-32)*5/9)+Q4213) - ATAN(Q4213-1.676331) + 0.00391838*(Q4213^1.5)*ATAN(0.023101*Q4213) - 4.686035</f>
        <v>14.550713153084956</v>
      </c>
      <c r="AB4213" s="6">
        <f t="shared" si="197"/>
        <v>58.191283675552924</v>
      </c>
      <c r="AC4213" s="6">
        <f t="shared" si="198"/>
        <v>18.708716324447082</v>
      </c>
    </row>
    <row r="4214" spans="1:29" x14ac:dyDescent="0.25">
      <c r="A4214">
        <v>200</v>
      </c>
      <c r="B4214" t="s">
        <v>17</v>
      </c>
      <c r="C4214" t="s">
        <v>18</v>
      </c>
      <c r="D4214" s="1">
        <v>45649</v>
      </c>
      <c r="E4214">
        <v>1300</v>
      </c>
      <c r="F4214">
        <v>358</v>
      </c>
      <c r="G4214">
        <v>0.01</v>
      </c>
      <c r="H4214" t="s">
        <v>20</v>
      </c>
      <c r="I4214">
        <v>0</v>
      </c>
      <c r="J4214" t="s">
        <v>19</v>
      </c>
      <c r="K4214">
        <v>1054</v>
      </c>
      <c r="L4214" t="s">
        <v>19</v>
      </c>
      <c r="M4214">
        <v>9.1</v>
      </c>
      <c r="N4214" t="s">
        <v>19</v>
      </c>
      <c r="O4214">
        <v>79.599999999999994</v>
      </c>
      <c r="P4214" t="s">
        <v>20</v>
      </c>
      <c r="Q4214">
        <v>26</v>
      </c>
      <c r="R4214" t="s">
        <v>20</v>
      </c>
      <c r="S4214">
        <v>42.2</v>
      </c>
      <c r="T4214" t="s">
        <v>20</v>
      </c>
      <c r="U4214">
        <v>2.2999999999999998</v>
      </c>
      <c r="V4214" t="s">
        <v>19</v>
      </c>
      <c r="W4214">
        <v>294</v>
      </c>
      <c r="X4214" t="s">
        <v>19</v>
      </c>
      <c r="Y4214">
        <v>56</v>
      </c>
      <c r="Z4214" t="s">
        <v>19</v>
      </c>
      <c r="AA4214" s="6">
        <f t="shared" si="199"/>
        <v>14.852691494662835</v>
      </c>
      <c r="AB4214" s="6">
        <f t="shared" si="197"/>
        <v>58.734844690393103</v>
      </c>
      <c r="AC4214" s="6">
        <f t="shared" si="198"/>
        <v>20.865155309606891</v>
      </c>
    </row>
    <row r="4215" spans="1:29" x14ac:dyDescent="0.25">
      <c r="A4215">
        <v>200</v>
      </c>
      <c r="B4215" t="s">
        <v>17</v>
      </c>
      <c r="C4215" t="s">
        <v>18</v>
      </c>
      <c r="D4215" s="1">
        <v>45649</v>
      </c>
      <c r="E4215">
        <v>1400</v>
      </c>
      <c r="F4215">
        <v>358</v>
      </c>
      <c r="G4215">
        <v>0.01</v>
      </c>
      <c r="H4215" t="s">
        <v>20</v>
      </c>
      <c r="I4215">
        <v>0</v>
      </c>
      <c r="J4215" t="s">
        <v>19</v>
      </c>
      <c r="K4215">
        <v>879</v>
      </c>
      <c r="L4215" t="s">
        <v>19</v>
      </c>
      <c r="M4215">
        <v>9.1</v>
      </c>
      <c r="N4215" t="s">
        <v>19</v>
      </c>
      <c r="O4215">
        <v>81.5</v>
      </c>
      <c r="P4215" t="s">
        <v>20</v>
      </c>
      <c r="Q4215">
        <v>25</v>
      </c>
      <c r="R4215" t="s">
        <v>20</v>
      </c>
      <c r="S4215">
        <v>42</v>
      </c>
      <c r="T4215" t="s">
        <v>20</v>
      </c>
      <c r="U4215">
        <v>2.7</v>
      </c>
      <c r="V4215" t="s">
        <v>19</v>
      </c>
      <c r="W4215">
        <v>136</v>
      </c>
      <c r="X4215" t="s">
        <v>19</v>
      </c>
      <c r="Y4215">
        <v>56.7</v>
      </c>
      <c r="Z4215" t="s">
        <v>19</v>
      </c>
      <c r="AA4215" s="6">
        <f t="shared" si="199"/>
        <v>15.396042073411497</v>
      </c>
      <c r="AB4215" s="6">
        <f t="shared" si="197"/>
        <v>59.712875732140695</v>
      </c>
      <c r="AC4215" s="6">
        <f t="shared" si="198"/>
        <v>21.787124267859305</v>
      </c>
    </row>
    <row r="4216" spans="1:29" x14ac:dyDescent="0.25">
      <c r="A4216">
        <v>200</v>
      </c>
      <c r="B4216" t="s">
        <v>17</v>
      </c>
      <c r="C4216" t="s">
        <v>18</v>
      </c>
      <c r="D4216" s="1">
        <v>45649</v>
      </c>
      <c r="E4216">
        <v>1500</v>
      </c>
      <c r="F4216">
        <v>358</v>
      </c>
      <c r="G4216">
        <v>0.01</v>
      </c>
      <c r="H4216" t="s">
        <v>20</v>
      </c>
      <c r="I4216">
        <v>0</v>
      </c>
      <c r="J4216" t="s">
        <v>19</v>
      </c>
      <c r="K4216">
        <v>638</v>
      </c>
      <c r="L4216" t="s">
        <v>19</v>
      </c>
      <c r="M4216">
        <v>9.3000000000000007</v>
      </c>
      <c r="N4216" t="s">
        <v>19</v>
      </c>
      <c r="O4216">
        <v>81.8</v>
      </c>
      <c r="P4216" t="s">
        <v>20</v>
      </c>
      <c r="Q4216">
        <v>25</v>
      </c>
      <c r="R4216" t="s">
        <v>20</v>
      </c>
      <c r="S4216">
        <v>42.8</v>
      </c>
      <c r="T4216" t="s">
        <v>20</v>
      </c>
      <c r="U4216">
        <v>3.9</v>
      </c>
      <c r="V4216" t="s">
        <v>19</v>
      </c>
      <c r="W4216">
        <v>205</v>
      </c>
      <c r="X4216" t="s">
        <v>19</v>
      </c>
      <c r="Y4216">
        <v>57.6</v>
      </c>
      <c r="Z4216" t="s">
        <v>19</v>
      </c>
      <c r="AA4216" s="6">
        <f t="shared" si="199"/>
        <v>15.516112948153186</v>
      </c>
      <c r="AB4216" s="6">
        <f t="shared" si="197"/>
        <v>59.929003306675739</v>
      </c>
      <c r="AC4216" s="6">
        <f t="shared" si="198"/>
        <v>21.870996693324258</v>
      </c>
    </row>
    <row r="4217" spans="1:29" x14ac:dyDescent="0.25">
      <c r="A4217">
        <v>200</v>
      </c>
      <c r="B4217" t="s">
        <v>17</v>
      </c>
      <c r="C4217" t="s">
        <v>18</v>
      </c>
      <c r="D4217" s="1">
        <v>45649</v>
      </c>
      <c r="E4217">
        <v>1600</v>
      </c>
      <c r="F4217">
        <v>358</v>
      </c>
      <c r="G4217">
        <v>0</v>
      </c>
      <c r="H4217" t="s">
        <v>20</v>
      </c>
      <c r="I4217">
        <v>0</v>
      </c>
      <c r="J4217" t="s">
        <v>19</v>
      </c>
      <c r="K4217">
        <v>306</v>
      </c>
      <c r="L4217" t="s">
        <v>19</v>
      </c>
      <c r="M4217">
        <v>9.3000000000000007</v>
      </c>
      <c r="N4217" t="s">
        <v>19</v>
      </c>
      <c r="O4217">
        <v>80.400000000000006</v>
      </c>
      <c r="P4217" t="s">
        <v>20</v>
      </c>
      <c r="Q4217">
        <v>26</v>
      </c>
      <c r="R4217" t="s">
        <v>20</v>
      </c>
      <c r="S4217">
        <v>42.6</v>
      </c>
      <c r="T4217" t="s">
        <v>20</v>
      </c>
      <c r="U4217">
        <v>3</v>
      </c>
      <c r="V4217" t="s">
        <v>19</v>
      </c>
      <c r="W4217">
        <v>162</v>
      </c>
      <c r="X4217" t="s">
        <v>19</v>
      </c>
      <c r="Y4217">
        <v>58.4</v>
      </c>
      <c r="Z4217" t="s">
        <v>19</v>
      </c>
      <c r="AA4217" s="6">
        <f t="shared" si="199"/>
        <v>15.176141219967189</v>
      </c>
      <c r="AB4217" s="6">
        <f t="shared" si="197"/>
        <v>59.317054195940941</v>
      </c>
      <c r="AC4217" s="6">
        <f t="shared" si="198"/>
        <v>21.082945804059065</v>
      </c>
    </row>
    <row r="4218" spans="1:29" hidden="1" x14ac:dyDescent="0.25">
      <c r="A4218">
        <v>200</v>
      </c>
      <c r="B4218" t="s">
        <v>17</v>
      </c>
      <c r="C4218" t="s">
        <v>18</v>
      </c>
      <c r="D4218" s="1">
        <v>45649</v>
      </c>
      <c r="E4218">
        <v>1700</v>
      </c>
      <c r="F4218">
        <v>358</v>
      </c>
      <c r="G4218">
        <v>0</v>
      </c>
      <c r="H4218" t="s">
        <v>20</v>
      </c>
      <c r="I4218">
        <v>0</v>
      </c>
      <c r="J4218" t="s">
        <v>19</v>
      </c>
      <c r="K4218">
        <v>37</v>
      </c>
      <c r="L4218" t="s">
        <v>19</v>
      </c>
      <c r="M4218">
        <v>11.5</v>
      </c>
      <c r="N4218" t="s">
        <v>19</v>
      </c>
      <c r="O4218">
        <v>74.3</v>
      </c>
      <c r="P4218" t="s">
        <v>20</v>
      </c>
      <c r="Q4218">
        <v>40</v>
      </c>
      <c r="R4218" t="s">
        <v>20</v>
      </c>
      <c r="S4218">
        <v>48.3</v>
      </c>
      <c r="T4218" t="s">
        <v>20</v>
      </c>
      <c r="U4218">
        <v>2.7</v>
      </c>
      <c r="V4218" t="s">
        <v>19</v>
      </c>
      <c r="W4218">
        <v>118</v>
      </c>
      <c r="X4218" t="s">
        <v>19</v>
      </c>
      <c r="Y4218">
        <v>59.1</v>
      </c>
      <c r="Z4218" t="s">
        <v>19</v>
      </c>
      <c r="AA4218" s="6">
        <f t="shared" si="199"/>
        <v>15.164540211813264</v>
      </c>
      <c r="AB4218" s="6">
        <f t="shared" si="197"/>
        <v>59.296172381263872</v>
      </c>
      <c r="AC4218" s="6">
        <f t="shared" si="198"/>
        <v>15.003827618736125</v>
      </c>
    </row>
    <row r="4219" spans="1:29" hidden="1" x14ac:dyDescent="0.25">
      <c r="A4219">
        <v>200</v>
      </c>
      <c r="B4219" t="s">
        <v>17</v>
      </c>
      <c r="C4219" t="s">
        <v>18</v>
      </c>
      <c r="D4219" s="1">
        <v>45649</v>
      </c>
      <c r="E4219">
        <v>1800</v>
      </c>
      <c r="F4219">
        <v>358</v>
      </c>
      <c r="G4219">
        <v>0</v>
      </c>
      <c r="H4219" t="s">
        <v>19</v>
      </c>
      <c r="I4219">
        <v>0</v>
      </c>
      <c r="J4219" t="s">
        <v>19</v>
      </c>
      <c r="K4219">
        <v>0</v>
      </c>
      <c r="L4219" t="s">
        <v>19</v>
      </c>
      <c r="M4219">
        <v>11.7</v>
      </c>
      <c r="N4219" t="s">
        <v>19</v>
      </c>
      <c r="O4219">
        <v>66</v>
      </c>
      <c r="P4219" t="s">
        <v>19</v>
      </c>
      <c r="Q4219">
        <v>54</v>
      </c>
      <c r="R4219" t="s">
        <v>19</v>
      </c>
      <c r="S4219">
        <v>48.8</v>
      </c>
      <c r="T4219" t="s">
        <v>19</v>
      </c>
      <c r="U4219">
        <v>1.4</v>
      </c>
      <c r="V4219" t="s">
        <v>19</v>
      </c>
      <c r="W4219">
        <v>25</v>
      </c>
      <c r="X4219" t="s">
        <v>19</v>
      </c>
      <c r="Y4219">
        <v>59.6</v>
      </c>
      <c r="Z4219" t="s">
        <v>19</v>
      </c>
      <c r="AA4219" s="6">
        <f t="shared" si="199"/>
        <v>13.256441375978866</v>
      </c>
      <c r="AB4219" s="6">
        <f t="shared" si="197"/>
        <v>55.861594476761958</v>
      </c>
      <c r="AC4219" s="6">
        <f t="shared" si="198"/>
        <v>10.138405523238042</v>
      </c>
    </row>
    <row r="4220" spans="1:29" hidden="1" x14ac:dyDescent="0.25">
      <c r="A4220">
        <v>200</v>
      </c>
      <c r="B4220" t="s">
        <v>17</v>
      </c>
      <c r="C4220" t="s">
        <v>18</v>
      </c>
      <c r="D4220" s="1">
        <v>45649</v>
      </c>
      <c r="E4220">
        <v>1900</v>
      </c>
      <c r="F4220">
        <v>358</v>
      </c>
      <c r="G4220">
        <v>0</v>
      </c>
      <c r="H4220" t="s">
        <v>19</v>
      </c>
      <c r="I4220">
        <v>0</v>
      </c>
      <c r="J4220" t="s">
        <v>19</v>
      </c>
      <c r="K4220">
        <v>0</v>
      </c>
      <c r="L4220" t="s">
        <v>19</v>
      </c>
      <c r="M4220">
        <v>12.6</v>
      </c>
      <c r="N4220" t="s">
        <v>19</v>
      </c>
      <c r="O4220">
        <v>59.1</v>
      </c>
      <c r="P4220" t="s">
        <v>19</v>
      </c>
      <c r="Q4220">
        <v>74</v>
      </c>
      <c r="R4220" t="s">
        <v>19</v>
      </c>
      <c r="S4220">
        <v>50.7</v>
      </c>
      <c r="T4220" t="s">
        <v>19</v>
      </c>
      <c r="U4220">
        <v>2.2999999999999998</v>
      </c>
      <c r="V4220" t="s">
        <v>19</v>
      </c>
      <c r="W4220">
        <v>291</v>
      </c>
      <c r="X4220" t="s">
        <v>19</v>
      </c>
      <c r="Y4220">
        <v>59.8</v>
      </c>
      <c r="Z4220" t="s">
        <v>20</v>
      </c>
      <c r="AA4220" s="6">
        <f t="shared" si="199"/>
        <v>12.116699508852751</v>
      </c>
      <c r="AB4220" s="6">
        <f t="shared" si="197"/>
        <v>53.810059115934948</v>
      </c>
      <c r="AC4220" s="6">
        <f t="shared" si="198"/>
        <v>5.2899408840650537</v>
      </c>
    </row>
    <row r="4221" spans="1:29" hidden="1" x14ac:dyDescent="0.25">
      <c r="A4221">
        <v>200</v>
      </c>
      <c r="B4221" t="s">
        <v>17</v>
      </c>
      <c r="C4221" t="s">
        <v>18</v>
      </c>
      <c r="D4221" s="1">
        <v>45649</v>
      </c>
      <c r="E4221">
        <v>2000</v>
      </c>
      <c r="F4221">
        <v>358</v>
      </c>
      <c r="G4221">
        <v>0</v>
      </c>
      <c r="H4221" t="s">
        <v>19</v>
      </c>
      <c r="I4221">
        <v>0</v>
      </c>
      <c r="J4221" t="s">
        <v>19</v>
      </c>
      <c r="K4221">
        <v>0</v>
      </c>
      <c r="L4221" t="s">
        <v>19</v>
      </c>
      <c r="M4221">
        <v>11.9</v>
      </c>
      <c r="N4221" t="s">
        <v>19</v>
      </c>
      <c r="O4221">
        <v>56.6</v>
      </c>
      <c r="P4221" t="s">
        <v>19</v>
      </c>
      <c r="Q4221">
        <v>76</v>
      </c>
      <c r="R4221" t="s">
        <v>19</v>
      </c>
      <c r="S4221">
        <v>49.1</v>
      </c>
      <c r="T4221" t="s">
        <v>19</v>
      </c>
      <c r="U4221">
        <v>2.4</v>
      </c>
      <c r="V4221" t="s">
        <v>19</v>
      </c>
      <c r="W4221">
        <v>283</v>
      </c>
      <c r="X4221" t="s">
        <v>19</v>
      </c>
      <c r="Y4221">
        <v>59.8</v>
      </c>
      <c r="Z4221" t="s">
        <v>20</v>
      </c>
      <c r="AA4221" s="6">
        <f t="shared" si="199"/>
        <v>11.020049844863673</v>
      </c>
      <c r="AB4221" s="6">
        <f t="shared" si="197"/>
        <v>51.836089720754615</v>
      </c>
      <c r="AC4221" s="6">
        <f t="shared" si="198"/>
        <v>4.7639102792453869</v>
      </c>
    </row>
    <row r="4222" spans="1:29" hidden="1" x14ac:dyDescent="0.25">
      <c r="A4222">
        <v>200</v>
      </c>
      <c r="B4222" t="s">
        <v>17</v>
      </c>
      <c r="C4222" t="s">
        <v>18</v>
      </c>
      <c r="D4222" s="1">
        <v>45649</v>
      </c>
      <c r="E4222">
        <v>2100</v>
      </c>
      <c r="F4222">
        <v>358</v>
      </c>
      <c r="G4222">
        <v>0</v>
      </c>
      <c r="H4222" t="s">
        <v>19</v>
      </c>
      <c r="I4222">
        <v>0</v>
      </c>
      <c r="J4222" t="s">
        <v>19</v>
      </c>
      <c r="K4222">
        <v>0</v>
      </c>
      <c r="L4222" t="s">
        <v>19</v>
      </c>
      <c r="M4222">
        <v>11.7</v>
      </c>
      <c r="N4222" t="s">
        <v>19</v>
      </c>
      <c r="O4222">
        <v>55.1</v>
      </c>
      <c r="P4222" t="s">
        <v>19</v>
      </c>
      <c r="Q4222">
        <v>79</v>
      </c>
      <c r="R4222" t="s">
        <v>19</v>
      </c>
      <c r="S4222">
        <v>48.8</v>
      </c>
      <c r="T4222" t="s">
        <v>19</v>
      </c>
      <c r="U4222">
        <v>2.5</v>
      </c>
      <c r="V4222" t="s">
        <v>19</v>
      </c>
      <c r="W4222">
        <v>283</v>
      </c>
      <c r="X4222" t="s">
        <v>19</v>
      </c>
      <c r="Y4222">
        <v>59.6</v>
      </c>
      <c r="Z4222" t="s">
        <v>20</v>
      </c>
      <c r="AA4222" s="6">
        <f t="shared" si="199"/>
        <v>10.54366912673829</v>
      </c>
      <c r="AB4222" s="6">
        <f t="shared" si="197"/>
        <v>50.978604428128925</v>
      </c>
      <c r="AC4222" s="6">
        <f t="shared" si="198"/>
        <v>4.1213955718710764</v>
      </c>
    </row>
    <row r="4223" spans="1:29" hidden="1" x14ac:dyDescent="0.25">
      <c r="A4223">
        <v>200</v>
      </c>
      <c r="B4223" t="s">
        <v>17</v>
      </c>
      <c r="C4223" t="s">
        <v>18</v>
      </c>
      <c r="D4223" s="1">
        <v>45649</v>
      </c>
      <c r="E4223">
        <v>2200</v>
      </c>
      <c r="F4223">
        <v>358</v>
      </c>
      <c r="G4223">
        <v>0</v>
      </c>
      <c r="H4223" t="s">
        <v>19</v>
      </c>
      <c r="I4223">
        <v>0</v>
      </c>
      <c r="J4223" t="s">
        <v>19</v>
      </c>
      <c r="K4223">
        <v>0</v>
      </c>
      <c r="L4223" t="s">
        <v>19</v>
      </c>
      <c r="M4223">
        <v>11.7</v>
      </c>
      <c r="N4223" t="s">
        <v>19</v>
      </c>
      <c r="O4223">
        <v>56.4</v>
      </c>
      <c r="P4223" t="s">
        <v>19</v>
      </c>
      <c r="Q4223">
        <v>75</v>
      </c>
      <c r="R4223" t="s">
        <v>19</v>
      </c>
      <c r="S4223">
        <v>48.7</v>
      </c>
      <c r="T4223" t="s">
        <v>19</v>
      </c>
      <c r="U4223">
        <v>2.7</v>
      </c>
      <c r="V4223" t="s">
        <v>19</v>
      </c>
      <c r="W4223">
        <v>287</v>
      </c>
      <c r="X4223" t="s">
        <v>19</v>
      </c>
      <c r="Y4223">
        <v>59.3</v>
      </c>
      <c r="Z4223" t="s">
        <v>20</v>
      </c>
      <c r="AA4223" s="6">
        <f t="shared" si="199"/>
        <v>10.807996275258613</v>
      </c>
      <c r="AB4223" s="6">
        <f t="shared" si="197"/>
        <v>51.454393295465508</v>
      </c>
      <c r="AC4223" s="6">
        <f t="shared" si="198"/>
        <v>4.9456067045344909</v>
      </c>
    </row>
    <row r="4224" spans="1:29" hidden="1" x14ac:dyDescent="0.25">
      <c r="A4224">
        <v>200</v>
      </c>
      <c r="B4224" t="s">
        <v>17</v>
      </c>
      <c r="C4224" t="s">
        <v>18</v>
      </c>
      <c r="D4224" s="1">
        <v>45649</v>
      </c>
      <c r="E4224">
        <v>2300</v>
      </c>
      <c r="F4224">
        <v>358</v>
      </c>
      <c r="G4224">
        <v>0</v>
      </c>
      <c r="H4224" t="s">
        <v>19</v>
      </c>
      <c r="I4224">
        <v>0</v>
      </c>
      <c r="J4224" t="s">
        <v>19</v>
      </c>
      <c r="K4224">
        <v>0</v>
      </c>
      <c r="L4224" t="s">
        <v>19</v>
      </c>
      <c r="M4224">
        <v>11.2</v>
      </c>
      <c r="N4224" t="s">
        <v>19</v>
      </c>
      <c r="O4224">
        <v>54.5</v>
      </c>
      <c r="P4224" t="s">
        <v>19</v>
      </c>
      <c r="Q4224">
        <v>77</v>
      </c>
      <c r="R4224" t="s">
        <v>19</v>
      </c>
      <c r="S4224">
        <v>47.5</v>
      </c>
      <c r="T4224" t="s">
        <v>19</v>
      </c>
      <c r="U4224">
        <v>3.4</v>
      </c>
      <c r="V4224" t="s">
        <v>19</v>
      </c>
      <c r="W4224">
        <v>275</v>
      </c>
      <c r="X4224" t="s">
        <v>19</v>
      </c>
      <c r="Y4224">
        <v>59</v>
      </c>
      <c r="Z4224" t="s">
        <v>19</v>
      </c>
      <c r="AA4224" s="6">
        <f t="shared" si="199"/>
        <v>10.016486351801625</v>
      </c>
      <c r="AB4224" s="6">
        <f t="shared" si="197"/>
        <v>50.029675433242929</v>
      </c>
      <c r="AC4224" s="6">
        <f t="shared" si="198"/>
        <v>4.4703245667570712</v>
      </c>
    </row>
    <row r="4225" spans="1:29" hidden="1" x14ac:dyDescent="0.25">
      <c r="A4225">
        <v>200</v>
      </c>
      <c r="B4225" t="s">
        <v>17</v>
      </c>
      <c r="C4225" t="s">
        <v>18</v>
      </c>
      <c r="D4225" s="1">
        <v>45649</v>
      </c>
      <c r="E4225">
        <v>2400</v>
      </c>
      <c r="F4225">
        <v>358</v>
      </c>
      <c r="G4225">
        <v>0</v>
      </c>
      <c r="H4225" t="s">
        <v>19</v>
      </c>
      <c r="I4225">
        <v>0</v>
      </c>
      <c r="J4225" t="s">
        <v>19</v>
      </c>
      <c r="K4225">
        <v>0</v>
      </c>
      <c r="L4225" t="s">
        <v>19</v>
      </c>
      <c r="M4225">
        <v>10.199999999999999</v>
      </c>
      <c r="N4225" t="s">
        <v>19</v>
      </c>
      <c r="O4225">
        <v>58.5</v>
      </c>
      <c r="P4225" t="s">
        <v>19</v>
      </c>
      <c r="Q4225">
        <v>61</v>
      </c>
      <c r="R4225" t="s">
        <v>19</v>
      </c>
      <c r="S4225">
        <v>45</v>
      </c>
      <c r="T4225" t="s">
        <v>19</v>
      </c>
      <c r="U4225">
        <v>4</v>
      </c>
      <c r="V4225" t="s">
        <v>19</v>
      </c>
      <c r="W4225">
        <v>303</v>
      </c>
      <c r="X4225" t="s">
        <v>19</v>
      </c>
      <c r="Y4225">
        <v>58.8</v>
      </c>
      <c r="Z4225" t="s">
        <v>19</v>
      </c>
      <c r="AA4225" s="6">
        <f t="shared" si="199"/>
        <v>10.376936613952934</v>
      </c>
      <c r="AB4225" s="6">
        <f t="shared" si="197"/>
        <v>50.678485905115281</v>
      </c>
      <c r="AC4225" s="6">
        <f t="shared" si="198"/>
        <v>7.8215140948847193</v>
      </c>
    </row>
    <row r="4226" spans="1:29" hidden="1" x14ac:dyDescent="0.25">
      <c r="A4226">
        <v>200</v>
      </c>
      <c r="B4226" t="s">
        <v>17</v>
      </c>
      <c r="C4226" t="s">
        <v>18</v>
      </c>
      <c r="D4226" s="1">
        <v>45650</v>
      </c>
      <c r="E4226" s="2">
        <v>100</v>
      </c>
      <c r="F4226">
        <v>359</v>
      </c>
      <c r="G4226">
        <v>0</v>
      </c>
      <c r="H4226" t="s">
        <v>19</v>
      </c>
      <c r="I4226">
        <v>0</v>
      </c>
      <c r="J4226" t="s">
        <v>19</v>
      </c>
      <c r="K4226">
        <v>0</v>
      </c>
      <c r="L4226" t="s">
        <v>19</v>
      </c>
      <c r="M4226">
        <v>9.8000000000000007</v>
      </c>
      <c r="N4226" t="s">
        <v>19</v>
      </c>
      <c r="O4226">
        <v>58</v>
      </c>
      <c r="P4226" t="s">
        <v>19</v>
      </c>
      <c r="Q4226">
        <v>59</v>
      </c>
      <c r="R4226" t="s">
        <v>19</v>
      </c>
      <c r="S4226">
        <v>44</v>
      </c>
      <c r="T4226" t="s">
        <v>19</v>
      </c>
      <c r="U4226">
        <v>3.6</v>
      </c>
      <c r="V4226" t="s">
        <v>19</v>
      </c>
      <c r="W4226">
        <v>306</v>
      </c>
      <c r="X4226" t="s">
        <v>19</v>
      </c>
      <c r="Y4226">
        <v>58.5</v>
      </c>
      <c r="Z4226" t="s">
        <v>19</v>
      </c>
      <c r="AA4226" s="6">
        <f t="shared" si="199"/>
        <v>9.9086071947743672</v>
      </c>
      <c r="AB4226" s="6">
        <f t="shared" si="197"/>
        <v>49.83549295059386</v>
      </c>
      <c r="AC4226" s="6">
        <f t="shared" si="198"/>
        <v>8.16450704940614</v>
      </c>
    </row>
    <row r="4227" spans="1:29" hidden="1" x14ac:dyDescent="0.25">
      <c r="A4227">
        <v>200</v>
      </c>
      <c r="B4227" t="s">
        <v>17</v>
      </c>
      <c r="C4227" t="s">
        <v>18</v>
      </c>
      <c r="D4227" s="1">
        <v>45650</v>
      </c>
      <c r="E4227" s="2">
        <v>200</v>
      </c>
      <c r="F4227">
        <v>359</v>
      </c>
      <c r="G4227">
        <v>0</v>
      </c>
      <c r="H4227" t="s">
        <v>19</v>
      </c>
      <c r="I4227">
        <v>0</v>
      </c>
      <c r="J4227" t="s">
        <v>19</v>
      </c>
      <c r="K4227">
        <v>0</v>
      </c>
      <c r="L4227" t="s">
        <v>19</v>
      </c>
      <c r="M4227">
        <v>8.9</v>
      </c>
      <c r="N4227" t="s">
        <v>19</v>
      </c>
      <c r="O4227">
        <v>59</v>
      </c>
      <c r="P4227" t="s">
        <v>19</v>
      </c>
      <c r="Q4227">
        <v>52</v>
      </c>
      <c r="R4227" t="s">
        <v>19</v>
      </c>
      <c r="S4227">
        <v>41.5</v>
      </c>
      <c r="T4227" t="s">
        <v>19</v>
      </c>
      <c r="U4227">
        <v>3.8</v>
      </c>
      <c r="V4227" t="s">
        <v>19</v>
      </c>
      <c r="W4227">
        <v>308</v>
      </c>
      <c r="X4227" t="s">
        <v>19</v>
      </c>
      <c r="Y4227">
        <v>58.2</v>
      </c>
      <c r="Z4227" t="s">
        <v>19</v>
      </c>
      <c r="AA4227" s="6">
        <f t="shared" si="199"/>
        <v>9.6253261876260385</v>
      </c>
      <c r="AB4227" s="6">
        <f t="shared" ref="AB4227:AB4290" si="200">(AA4227*9/5)+32</f>
        <v>49.32558713772687</v>
      </c>
      <c r="AC4227" s="6">
        <f t="shared" ref="AC4227:AC4290" si="201">O4227-AB4227</f>
        <v>9.6744128622731296</v>
      </c>
    </row>
    <row r="4228" spans="1:29" hidden="1" x14ac:dyDescent="0.25">
      <c r="A4228">
        <v>200</v>
      </c>
      <c r="B4228" t="s">
        <v>17</v>
      </c>
      <c r="C4228" t="s">
        <v>18</v>
      </c>
      <c r="D4228" s="1">
        <v>45650</v>
      </c>
      <c r="E4228" s="2">
        <v>300</v>
      </c>
      <c r="F4228">
        <v>359</v>
      </c>
      <c r="G4228">
        <v>0</v>
      </c>
      <c r="H4228" t="s">
        <v>19</v>
      </c>
      <c r="I4228">
        <v>0</v>
      </c>
      <c r="J4228" t="s">
        <v>19</v>
      </c>
      <c r="K4228">
        <v>0</v>
      </c>
      <c r="L4228" t="s">
        <v>19</v>
      </c>
      <c r="M4228">
        <v>9.1999999999999993</v>
      </c>
      <c r="N4228" t="s">
        <v>19</v>
      </c>
      <c r="O4228">
        <v>52.8</v>
      </c>
      <c r="P4228" t="s">
        <v>19</v>
      </c>
      <c r="Q4228">
        <v>67</v>
      </c>
      <c r="R4228" t="s">
        <v>19</v>
      </c>
      <c r="S4228">
        <v>42.2</v>
      </c>
      <c r="T4228" t="s">
        <v>19</v>
      </c>
      <c r="U4228">
        <v>2.2000000000000002</v>
      </c>
      <c r="V4228" t="s">
        <v>19</v>
      </c>
      <c r="W4228">
        <v>308</v>
      </c>
      <c r="X4228" t="s">
        <v>19</v>
      </c>
      <c r="Y4228">
        <v>57.9</v>
      </c>
      <c r="Z4228" t="s">
        <v>19</v>
      </c>
      <c r="AA4228" s="6">
        <f t="shared" si="199"/>
        <v>8.1143683917657761</v>
      </c>
      <c r="AB4228" s="6">
        <f t="shared" si="200"/>
        <v>46.6058631051784</v>
      </c>
      <c r="AC4228" s="6">
        <f t="shared" si="201"/>
        <v>6.1941368948215967</v>
      </c>
    </row>
    <row r="4229" spans="1:29" hidden="1" x14ac:dyDescent="0.25">
      <c r="A4229">
        <v>200</v>
      </c>
      <c r="B4229" t="s">
        <v>17</v>
      </c>
      <c r="C4229" t="s">
        <v>18</v>
      </c>
      <c r="D4229" s="1">
        <v>45650</v>
      </c>
      <c r="E4229" s="2">
        <v>400</v>
      </c>
      <c r="F4229">
        <v>359</v>
      </c>
      <c r="G4229">
        <v>0</v>
      </c>
      <c r="H4229" t="s">
        <v>19</v>
      </c>
      <c r="I4229">
        <v>0</v>
      </c>
      <c r="J4229" t="s">
        <v>19</v>
      </c>
      <c r="K4229">
        <v>0</v>
      </c>
      <c r="L4229" t="s">
        <v>19</v>
      </c>
      <c r="M4229">
        <v>8.9</v>
      </c>
      <c r="N4229" t="s">
        <v>19</v>
      </c>
      <c r="O4229">
        <v>53</v>
      </c>
      <c r="P4229" t="s">
        <v>19</v>
      </c>
      <c r="Q4229">
        <v>65</v>
      </c>
      <c r="R4229" t="s">
        <v>19</v>
      </c>
      <c r="S4229">
        <v>41.5</v>
      </c>
      <c r="T4229" t="s">
        <v>19</v>
      </c>
      <c r="U4229">
        <v>2.9</v>
      </c>
      <c r="V4229" t="s">
        <v>19</v>
      </c>
      <c r="W4229">
        <v>304</v>
      </c>
      <c r="X4229" t="s">
        <v>19</v>
      </c>
      <c r="Y4229">
        <v>57.7</v>
      </c>
      <c r="Z4229" t="s">
        <v>19</v>
      </c>
      <c r="AA4229" s="6">
        <f t="shared" si="199"/>
        <v>8.0175007415591786</v>
      </c>
      <c r="AB4229" s="6">
        <f t="shared" si="200"/>
        <v>46.431501334806519</v>
      </c>
      <c r="AC4229" s="6">
        <f t="shared" si="201"/>
        <v>6.5684986651934807</v>
      </c>
    </row>
    <row r="4230" spans="1:29" hidden="1" x14ac:dyDescent="0.25">
      <c r="A4230">
        <v>200</v>
      </c>
      <c r="B4230" t="s">
        <v>17</v>
      </c>
      <c r="C4230" t="s">
        <v>18</v>
      </c>
      <c r="D4230" s="1">
        <v>45650</v>
      </c>
      <c r="E4230" s="2">
        <v>500</v>
      </c>
      <c r="F4230">
        <v>359</v>
      </c>
      <c r="G4230">
        <v>0</v>
      </c>
      <c r="H4230" t="s">
        <v>19</v>
      </c>
      <c r="I4230">
        <v>0</v>
      </c>
      <c r="J4230" t="s">
        <v>19</v>
      </c>
      <c r="K4230">
        <v>0</v>
      </c>
      <c r="L4230" t="s">
        <v>19</v>
      </c>
      <c r="M4230">
        <v>8.8000000000000007</v>
      </c>
      <c r="N4230" t="s">
        <v>19</v>
      </c>
      <c r="O4230">
        <v>51.4</v>
      </c>
      <c r="P4230" t="s">
        <v>19</v>
      </c>
      <c r="Q4230">
        <v>68</v>
      </c>
      <c r="R4230" t="s">
        <v>19</v>
      </c>
      <c r="S4230">
        <v>41.3</v>
      </c>
      <c r="T4230" t="s">
        <v>19</v>
      </c>
      <c r="U4230">
        <v>2</v>
      </c>
      <c r="V4230" t="s">
        <v>19</v>
      </c>
      <c r="W4230">
        <v>320</v>
      </c>
      <c r="X4230" t="s">
        <v>19</v>
      </c>
      <c r="Y4230">
        <v>57.4</v>
      </c>
      <c r="Z4230" t="s">
        <v>19</v>
      </c>
      <c r="AA4230" s="6">
        <f t="shared" si="199"/>
        <v>7.4941463827600039</v>
      </c>
      <c r="AB4230" s="6">
        <f t="shared" si="200"/>
        <v>45.489463488968006</v>
      </c>
      <c r="AC4230" s="6">
        <f t="shared" si="201"/>
        <v>5.9105365110319923</v>
      </c>
    </row>
    <row r="4231" spans="1:29" hidden="1" x14ac:dyDescent="0.25">
      <c r="A4231">
        <v>200</v>
      </c>
      <c r="B4231" t="s">
        <v>17</v>
      </c>
      <c r="C4231" t="s">
        <v>18</v>
      </c>
      <c r="D4231" s="1">
        <v>45650</v>
      </c>
      <c r="E4231" s="2">
        <v>600</v>
      </c>
      <c r="F4231">
        <v>359</v>
      </c>
      <c r="G4231">
        <v>0</v>
      </c>
      <c r="H4231" t="s">
        <v>19</v>
      </c>
      <c r="I4231">
        <v>0</v>
      </c>
      <c r="J4231" t="s">
        <v>19</v>
      </c>
      <c r="K4231">
        <v>0</v>
      </c>
      <c r="L4231" t="s">
        <v>19</v>
      </c>
      <c r="M4231">
        <v>9.1999999999999993</v>
      </c>
      <c r="N4231" t="s">
        <v>19</v>
      </c>
      <c r="O4231">
        <v>50.3</v>
      </c>
      <c r="P4231" t="s">
        <v>19</v>
      </c>
      <c r="Q4231">
        <v>74</v>
      </c>
      <c r="R4231" t="s">
        <v>19</v>
      </c>
      <c r="S4231">
        <v>42.3</v>
      </c>
      <c r="T4231" t="s">
        <v>19</v>
      </c>
      <c r="U4231">
        <v>1.8</v>
      </c>
      <c r="V4231" t="s">
        <v>19</v>
      </c>
      <c r="W4231">
        <v>294</v>
      </c>
      <c r="X4231" t="s">
        <v>19</v>
      </c>
      <c r="Y4231">
        <v>57.1</v>
      </c>
      <c r="Z4231" t="s">
        <v>19</v>
      </c>
      <c r="AA4231" s="6">
        <f t="shared" si="199"/>
        <v>7.5042313914355372</v>
      </c>
      <c r="AB4231" s="6">
        <f t="shared" si="200"/>
        <v>45.507616504583964</v>
      </c>
      <c r="AC4231" s="6">
        <f t="shared" si="201"/>
        <v>4.7923834954160327</v>
      </c>
    </row>
    <row r="4232" spans="1:29" hidden="1" x14ac:dyDescent="0.25">
      <c r="A4232">
        <v>200</v>
      </c>
      <c r="B4232" t="s">
        <v>17</v>
      </c>
      <c r="C4232" t="s">
        <v>18</v>
      </c>
      <c r="D4232" s="1">
        <v>45650</v>
      </c>
      <c r="E4232" s="2">
        <v>700</v>
      </c>
      <c r="F4232">
        <v>359</v>
      </c>
      <c r="G4232">
        <v>0</v>
      </c>
      <c r="H4232" t="s">
        <v>19</v>
      </c>
      <c r="I4232">
        <v>0</v>
      </c>
      <c r="J4232" t="s">
        <v>19</v>
      </c>
      <c r="K4232">
        <v>8</v>
      </c>
      <c r="L4232" t="s">
        <v>19</v>
      </c>
      <c r="M4232">
        <v>9</v>
      </c>
      <c r="N4232" t="s">
        <v>19</v>
      </c>
      <c r="O4232">
        <v>49.7</v>
      </c>
      <c r="P4232" t="s">
        <v>19</v>
      </c>
      <c r="Q4232">
        <v>74</v>
      </c>
      <c r="R4232" t="s">
        <v>19</v>
      </c>
      <c r="S4232">
        <v>41.8</v>
      </c>
      <c r="T4232" t="s">
        <v>19</v>
      </c>
      <c r="U4232">
        <v>2.7</v>
      </c>
      <c r="V4232" t="s">
        <v>19</v>
      </c>
      <c r="W4232">
        <v>292</v>
      </c>
      <c r="X4232" t="s">
        <v>19</v>
      </c>
      <c r="Y4232">
        <v>56.8</v>
      </c>
      <c r="Z4232" t="s">
        <v>19</v>
      </c>
      <c r="AA4232" s="6">
        <f t="shared" si="199"/>
        <v>7.1897421594076736</v>
      </c>
      <c r="AB4232" s="6">
        <f t="shared" si="200"/>
        <v>44.941535886933814</v>
      </c>
      <c r="AC4232" s="6">
        <f t="shared" si="201"/>
        <v>4.7584641130661893</v>
      </c>
    </row>
    <row r="4233" spans="1:29" hidden="1" x14ac:dyDescent="0.25">
      <c r="A4233">
        <v>200</v>
      </c>
      <c r="B4233" t="s">
        <v>17</v>
      </c>
      <c r="C4233" t="s">
        <v>18</v>
      </c>
      <c r="D4233" s="1">
        <v>45650</v>
      </c>
      <c r="E4233" s="2">
        <v>800</v>
      </c>
      <c r="F4233">
        <v>359</v>
      </c>
      <c r="G4233">
        <v>0</v>
      </c>
      <c r="H4233" t="s">
        <v>19</v>
      </c>
      <c r="I4233">
        <v>0</v>
      </c>
      <c r="J4233" t="s">
        <v>19</v>
      </c>
      <c r="K4233">
        <v>128</v>
      </c>
      <c r="L4233" t="s">
        <v>19</v>
      </c>
      <c r="M4233">
        <v>9.1999999999999993</v>
      </c>
      <c r="N4233" t="s">
        <v>19</v>
      </c>
      <c r="O4233">
        <v>52.1</v>
      </c>
      <c r="P4233" t="s">
        <v>19</v>
      </c>
      <c r="Q4233">
        <v>69</v>
      </c>
      <c r="R4233" t="s">
        <v>19</v>
      </c>
      <c r="S4233">
        <v>42.3</v>
      </c>
      <c r="T4233" t="s">
        <v>19</v>
      </c>
      <c r="U4233">
        <v>1.8</v>
      </c>
      <c r="V4233" t="s">
        <v>19</v>
      </c>
      <c r="W4233">
        <v>314</v>
      </c>
      <c r="X4233" t="s">
        <v>19</v>
      </c>
      <c r="Y4233">
        <v>56.6</v>
      </c>
      <c r="Z4233" t="s">
        <v>19</v>
      </c>
      <c r="AA4233" s="6">
        <f t="shared" si="199"/>
        <v>7.9524993237534165</v>
      </c>
      <c r="AB4233" s="6">
        <f t="shared" si="200"/>
        <v>46.314498782756147</v>
      </c>
      <c r="AC4233" s="6">
        <f t="shared" si="201"/>
        <v>5.7855012172438549</v>
      </c>
    </row>
    <row r="4234" spans="1:29" hidden="1" x14ac:dyDescent="0.25">
      <c r="A4234">
        <v>200</v>
      </c>
      <c r="B4234" t="s">
        <v>17</v>
      </c>
      <c r="C4234" t="s">
        <v>18</v>
      </c>
      <c r="D4234" s="1">
        <v>45650</v>
      </c>
      <c r="E4234" s="2">
        <v>900</v>
      </c>
      <c r="F4234">
        <v>359</v>
      </c>
      <c r="G4234">
        <v>0</v>
      </c>
      <c r="H4234" t="s">
        <v>19</v>
      </c>
      <c r="I4234">
        <v>0</v>
      </c>
      <c r="J4234" t="s">
        <v>19</v>
      </c>
      <c r="K4234">
        <v>394</v>
      </c>
      <c r="L4234" t="s">
        <v>19</v>
      </c>
      <c r="M4234">
        <v>9.5</v>
      </c>
      <c r="N4234" t="s">
        <v>19</v>
      </c>
      <c r="O4234">
        <v>58.9</v>
      </c>
      <c r="P4234" t="s">
        <v>19</v>
      </c>
      <c r="Q4234">
        <v>56</v>
      </c>
      <c r="R4234" t="s">
        <v>19</v>
      </c>
      <c r="S4234">
        <v>43.2</v>
      </c>
      <c r="T4234" t="s">
        <v>19</v>
      </c>
      <c r="U4234">
        <v>2.4</v>
      </c>
      <c r="V4234" t="s">
        <v>19</v>
      </c>
      <c r="W4234">
        <v>2</v>
      </c>
      <c r="X4234" t="s">
        <v>19</v>
      </c>
      <c r="Y4234">
        <v>56.3</v>
      </c>
      <c r="Z4234" t="s">
        <v>19</v>
      </c>
      <c r="AA4234" s="6">
        <f t="shared" si="199"/>
        <v>10.023280194310736</v>
      </c>
      <c r="AB4234" s="6">
        <f t="shared" si="200"/>
        <v>50.041904349759321</v>
      </c>
      <c r="AC4234" s="6">
        <f t="shared" si="201"/>
        <v>8.8580956502406778</v>
      </c>
    </row>
    <row r="4235" spans="1:29" hidden="1" x14ac:dyDescent="0.25">
      <c r="A4235">
        <v>200</v>
      </c>
      <c r="B4235" t="s">
        <v>17</v>
      </c>
      <c r="C4235" t="s">
        <v>18</v>
      </c>
      <c r="D4235" s="1">
        <v>45650</v>
      </c>
      <c r="E4235">
        <v>1000</v>
      </c>
      <c r="F4235">
        <v>359</v>
      </c>
      <c r="G4235">
        <v>0</v>
      </c>
      <c r="H4235" t="s">
        <v>19</v>
      </c>
      <c r="I4235">
        <v>0</v>
      </c>
      <c r="J4235" t="s">
        <v>19</v>
      </c>
      <c r="K4235">
        <v>399</v>
      </c>
      <c r="L4235" t="s">
        <v>19</v>
      </c>
      <c r="M4235">
        <v>9.3000000000000007</v>
      </c>
      <c r="N4235" t="s">
        <v>19</v>
      </c>
      <c r="O4235">
        <v>64.900000000000006</v>
      </c>
      <c r="P4235" t="s">
        <v>19</v>
      </c>
      <c r="Q4235">
        <v>44</v>
      </c>
      <c r="R4235" t="s">
        <v>19</v>
      </c>
      <c r="S4235">
        <v>42.8</v>
      </c>
      <c r="T4235" t="s">
        <v>19</v>
      </c>
      <c r="U4235">
        <v>2.2999999999999998</v>
      </c>
      <c r="V4235" t="s">
        <v>19</v>
      </c>
      <c r="W4235">
        <v>121</v>
      </c>
      <c r="X4235" t="s">
        <v>19</v>
      </c>
      <c r="Y4235">
        <v>56.1</v>
      </c>
      <c r="Z4235" t="s">
        <v>19</v>
      </c>
      <c r="AA4235" s="6">
        <f t="shared" si="199"/>
        <v>11.447672968918855</v>
      </c>
      <c r="AB4235" s="6">
        <f t="shared" si="200"/>
        <v>52.60581134405394</v>
      </c>
      <c r="AC4235" s="6">
        <f t="shared" si="201"/>
        <v>12.294188655946066</v>
      </c>
    </row>
    <row r="4236" spans="1:29" hidden="1" x14ac:dyDescent="0.25">
      <c r="A4236">
        <v>200</v>
      </c>
      <c r="B4236" t="s">
        <v>17</v>
      </c>
      <c r="C4236" t="s">
        <v>18</v>
      </c>
      <c r="D4236" s="1">
        <v>45650</v>
      </c>
      <c r="E4236">
        <v>1100</v>
      </c>
      <c r="F4236">
        <v>359</v>
      </c>
      <c r="G4236">
        <v>0</v>
      </c>
      <c r="H4236" t="s">
        <v>19</v>
      </c>
      <c r="I4236">
        <v>0</v>
      </c>
      <c r="J4236" t="s">
        <v>19</v>
      </c>
      <c r="K4236">
        <v>425</v>
      </c>
      <c r="L4236" t="s">
        <v>19</v>
      </c>
      <c r="M4236">
        <v>9.1999999999999993</v>
      </c>
      <c r="N4236" t="s">
        <v>19</v>
      </c>
      <c r="O4236">
        <v>66.900000000000006</v>
      </c>
      <c r="P4236" t="s">
        <v>19</v>
      </c>
      <c r="Q4236">
        <v>41</v>
      </c>
      <c r="R4236" t="s">
        <v>19</v>
      </c>
      <c r="S4236">
        <v>42.4</v>
      </c>
      <c r="T4236" t="s">
        <v>19</v>
      </c>
      <c r="U4236">
        <v>3.2</v>
      </c>
      <c r="V4236" t="s">
        <v>19</v>
      </c>
      <c r="W4236">
        <v>136</v>
      </c>
      <c r="X4236" t="s">
        <v>19</v>
      </c>
      <c r="Y4236">
        <v>56.1</v>
      </c>
      <c r="Z4236" t="s">
        <v>19</v>
      </c>
      <c r="AA4236" s="6">
        <f t="shared" si="199"/>
        <v>11.961253754347648</v>
      </c>
      <c r="AB4236" s="6">
        <f t="shared" si="200"/>
        <v>53.530256757825768</v>
      </c>
      <c r="AC4236" s="6">
        <f t="shared" si="201"/>
        <v>13.369743242174238</v>
      </c>
    </row>
    <row r="4237" spans="1:29" hidden="1" x14ac:dyDescent="0.25">
      <c r="A4237">
        <v>200</v>
      </c>
      <c r="B4237" t="s">
        <v>17</v>
      </c>
      <c r="C4237" t="s">
        <v>18</v>
      </c>
      <c r="D4237" s="1">
        <v>45650</v>
      </c>
      <c r="E4237">
        <v>1200</v>
      </c>
      <c r="F4237">
        <v>359</v>
      </c>
      <c r="G4237">
        <v>0.01</v>
      </c>
      <c r="H4237" t="s">
        <v>19</v>
      </c>
      <c r="I4237">
        <v>0</v>
      </c>
      <c r="J4237" t="s">
        <v>19</v>
      </c>
      <c r="K4237">
        <v>692</v>
      </c>
      <c r="L4237" t="s">
        <v>19</v>
      </c>
      <c r="M4237">
        <v>9.3000000000000007</v>
      </c>
      <c r="N4237" t="s">
        <v>19</v>
      </c>
      <c r="O4237">
        <v>69.400000000000006</v>
      </c>
      <c r="P4237" t="s">
        <v>19</v>
      </c>
      <c r="Q4237">
        <v>38</v>
      </c>
      <c r="R4237" t="s">
        <v>19</v>
      </c>
      <c r="S4237">
        <v>42.7</v>
      </c>
      <c r="T4237" t="s">
        <v>19</v>
      </c>
      <c r="U4237">
        <v>4.4000000000000004</v>
      </c>
      <c r="V4237" t="s">
        <v>19</v>
      </c>
      <c r="W4237">
        <v>156</v>
      </c>
      <c r="X4237" t="s">
        <v>19</v>
      </c>
      <c r="Y4237">
        <v>56.3</v>
      </c>
      <c r="Z4237" t="s">
        <v>19</v>
      </c>
      <c r="AA4237" s="6">
        <f t="shared" si="199"/>
        <v>12.654532338287098</v>
      </c>
      <c r="AB4237" s="6">
        <f t="shared" si="200"/>
        <v>54.778158208916778</v>
      </c>
      <c r="AC4237" s="6">
        <f t="shared" si="201"/>
        <v>14.621841791083227</v>
      </c>
    </row>
    <row r="4238" spans="1:29" hidden="1" x14ac:dyDescent="0.25">
      <c r="A4238">
        <v>200</v>
      </c>
      <c r="B4238" t="s">
        <v>17</v>
      </c>
      <c r="C4238" t="s">
        <v>18</v>
      </c>
      <c r="D4238" s="1">
        <v>45650</v>
      </c>
      <c r="E4238">
        <v>1300</v>
      </c>
      <c r="F4238">
        <v>359</v>
      </c>
      <c r="G4238">
        <v>0.01</v>
      </c>
      <c r="H4238" t="s">
        <v>19</v>
      </c>
      <c r="I4238">
        <v>0</v>
      </c>
      <c r="J4238" t="s">
        <v>19</v>
      </c>
      <c r="K4238">
        <v>681</v>
      </c>
      <c r="L4238" t="s">
        <v>19</v>
      </c>
      <c r="M4238">
        <v>9.8000000000000007</v>
      </c>
      <c r="N4238" t="s">
        <v>19</v>
      </c>
      <c r="O4238">
        <v>70.5</v>
      </c>
      <c r="P4238" t="s">
        <v>19</v>
      </c>
      <c r="Q4238">
        <v>39</v>
      </c>
      <c r="R4238" t="s">
        <v>19</v>
      </c>
      <c r="S4238">
        <v>44.1</v>
      </c>
      <c r="T4238" t="s">
        <v>19</v>
      </c>
      <c r="U4238">
        <v>3.1</v>
      </c>
      <c r="V4238" t="s">
        <v>19</v>
      </c>
      <c r="W4238">
        <v>302</v>
      </c>
      <c r="X4238" t="s">
        <v>19</v>
      </c>
      <c r="Y4238">
        <v>56.7</v>
      </c>
      <c r="Z4238" t="s">
        <v>19</v>
      </c>
      <c r="AA4238" s="6">
        <f t="shared" si="199"/>
        <v>13.29723114727912</v>
      </c>
      <c r="AB4238" s="6">
        <f t="shared" si="200"/>
        <v>55.935016065102417</v>
      </c>
      <c r="AC4238" s="6">
        <f t="shared" si="201"/>
        <v>14.564983934897583</v>
      </c>
    </row>
    <row r="4239" spans="1:29" hidden="1" x14ac:dyDescent="0.25">
      <c r="A4239">
        <v>200</v>
      </c>
      <c r="B4239" t="s">
        <v>17</v>
      </c>
      <c r="C4239" t="s">
        <v>18</v>
      </c>
      <c r="D4239" s="1">
        <v>45650</v>
      </c>
      <c r="E4239">
        <v>1400</v>
      </c>
      <c r="F4239">
        <v>359</v>
      </c>
      <c r="G4239">
        <v>0.01</v>
      </c>
      <c r="H4239" t="s">
        <v>19</v>
      </c>
      <c r="I4239">
        <v>0</v>
      </c>
      <c r="J4239" t="s">
        <v>19</v>
      </c>
      <c r="K4239">
        <v>755</v>
      </c>
      <c r="L4239" t="s">
        <v>19</v>
      </c>
      <c r="M4239">
        <v>9.3000000000000007</v>
      </c>
      <c r="N4239" t="s">
        <v>19</v>
      </c>
      <c r="O4239">
        <v>72.900000000000006</v>
      </c>
      <c r="P4239" t="s">
        <v>19</v>
      </c>
      <c r="Q4239">
        <v>34</v>
      </c>
      <c r="R4239" t="s">
        <v>19</v>
      </c>
      <c r="S4239">
        <v>42.8</v>
      </c>
      <c r="T4239" t="s">
        <v>19</v>
      </c>
      <c r="U4239">
        <v>2.9</v>
      </c>
      <c r="V4239" t="s">
        <v>19</v>
      </c>
      <c r="W4239">
        <v>126</v>
      </c>
      <c r="X4239" t="s">
        <v>19</v>
      </c>
      <c r="Y4239">
        <v>57.2</v>
      </c>
      <c r="Z4239" t="s">
        <v>19</v>
      </c>
      <c r="AA4239" s="6">
        <f t="shared" si="199"/>
        <v>13.560143097087636</v>
      </c>
      <c r="AB4239" s="6">
        <f t="shared" si="200"/>
        <v>56.408257574757741</v>
      </c>
      <c r="AC4239" s="6">
        <f t="shared" si="201"/>
        <v>16.491742425242265</v>
      </c>
    </row>
    <row r="4240" spans="1:29" hidden="1" x14ac:dyDescent="0.25">
      <c r="A4240">
        <v>200</v>
      </c>
      <c r="B4240" t="s">
        <v>17</v>
      </c>
      <c r="C4240" t="s">
        <v>18</v>
      </c>
      <c r="D4240" s="1">
        <v>45650</v>
      </c>
      <c r="E4240">
        <v>1500</v>
      </c>
      <c r="F4240">
        <v>359</v>
      </c>
      <c r="G4240">
        <v>0.01</v>
      </c>
      <c r="H4240" t="s">
        <v>19</v>
      </c>
      <c r="I4240">
        <v>0</v>
      </c>
      <c r="J4240" t="s">
        <v>19</v>
      </c>
      <c r="K4240">
        <v>622</v>
      </c>
      <c r="L4240" t="s">
        <v>19</v>
      </c>
      <c r="M4240">
        <v>9.6999999999999993</v>
      </c>
      <c r="N4240" t="s">
        <v>19</v>
      </c>
      <c r="O4240">
        <v>73.900000000000006</v>
      </c>
      <c r="P4240" t="s">
        <v>19</v>
      </c>
      <c r="Q4240">
        <v>34</v>
      </c>
      <c r="R4240" t="s">
        <v>19</v>
      </c>
      <c r="S4240">
        <v>43.8</v>
      </c>
      <c r="T4240" t="s">
        <v>19</v>
      </c>
      <c r="U4240">
        <v>5.0999999999999996</v>
      </c>
      <c r="V4240" t="s">
        <v>19</v>
      </c>
      <c r="W4240">
        <v>145</v>
      </c>
      <c r="X4240" t="s">
        <v>19</v>
      </c>
      <c r="Y4240">
        <v>57.7</v>
      </c>
      <c r="Z4240" t="s">
        <v>19</v>
      </c>
      <c r="AA4240" s="6">
        <f t="shared" si="199"/>
        <v>13.993460003496221</v>
      </c>
      <c r="AB4240" s="6">
        <f t="shared" si="200"/>
        <v>57.188228006293201</v>
      </c>
      <c r="AC4240" s="6">
        <f t="shared" si="201"/>
        <v>16.711771993706805</v>
      </c>
    </row>
    <row r="4241" spans="1:29" hidden="1" x14ac:dyDescent="0.25">
      <c r="A4241">
        <v>200</v>
      </c>
      <c r="B4241" t="s">
        <v>17</v>
      </c>
      <c r="C4241" t="s">
        <v>18</v>
      </c>
      <c r="D4241" s="1">
        <v>45650</v>
      </c>
      <c r="E4241">
        <v>1600</v>
      </c>
      <c r="F4241">
        <v>359</v>
      </c>
      <c r="G4241">
        <v>0.01</v>
      </c>
      <c r="H4241" t="s">
        <v>19</v>
      </c>
      <c r="I4241">
        <v>0</v>
      </c>
      <c r="J4241" t="s">
        <v>19</v>
      </c>
      <c r="K4241">
        <v>334</v>
      </c>
      <c r="L4241" t="s">
        <v>19</v>
      </c>
      <c r="M4241">
        <v>9.4</v>
      </c>
      <c r="N4241" t="s">
        <v>19</v>
      </c>
      <c r="O4241">
        <v>74</v>
      </c>
      <c r="P4241" t="s">
        <v>19</v>
      </c>
      <c r="Q4241">
        <v>33</v>
      </c>
      <c r="R4241" t="s">
        <v>19</v>
      </c>
      <c r="S4241">
        <v>43</v>
      </c>
      <c r="T4241" t="s">
        <v>19</v>
      </c>
      <c r="U4241">
        <v>5.7</v>
      </c>
      <c r="V4241" t="s">
        <v>19</v>
      </c>
      <c r="W4241">
        <v>161</v>
      </c>
      <c r="X4241" t="s">
        <v>19</v>
      </c>
      <c r="Y4241">
        <v>58.3</v>
      </c>
      <c r="Z4241" t="s">
        <v>19</v>
      </c>
      <c r="AA4241" s="6">
        <f t="shared" si="199"/>
        <v>13.864594486055275</v>
      </c>
      <c r="AB4241" s="6">
        <f t="shared" si="200"/>
        <v>56.956270074899493</v>
      </c>
      <c r="AC4241" s="6">
        <f t="shared" si="201"/>
        <v>17.043729925100507</v>
      </c>
    </row>
    <row r="4242" spans="1:29" hidden="1" x14ac:dyDescent="0.25">
      <c r="A4242">
        <v>200</v>
      </c>
      <c r="B4242" t="s">
        <v>17</v>
      </c>
      <c r="C4242" t="s">
        <v>18</v>
      </c>
      <c r="D4242" s="1">
        <v>45650</v>
      </c>
      <c r="E4242">
        <v>1700</v>
      </c>
      <c r="F4242">
        <v>359</v>
      </c>
      <c r="G4242">
        <v>0</v>
      </c>
      <c r="H4242" t="s">
        <v>19</v>
      </c>
      <c r="I4242">
        <v>0</v>
      </c>
      <c r="J4242" t="s">
        <v>19</v>
      </c>
      <c r="K4242">
        <v>23</v>
      </c>
      <c r="L4242" t="s">
        <v>19</v>
      </c>
      <c r="M4242">
        <v>10.4</v>
      </c>
      <c r="N4242" t="s">
        <v>19</v>
      </c>
      <c r="O4242">
        <v>69.5</v>
      </c>
      <c r="P4242" t="s">
        <v>19</v>
      </c>
      <c r="Q4242">
        <v>42</v>
      </c>
      <c r="R4242" t="s">
        <v>19</v>
      </c>
      <c r="S4242">
        <v>45.6</v>
      </c>
      <c r="T4242" t="s">
        <v>19</v>
      </c>
      <c r="U4242">
        <v>3.7</v>
      </c>
      <c r="V4242" t="s">
        <v>19</v>
      </c>
      <c r="W4242">
        <v>172</v>
      </c>
      <c r="X4242" t="s">
        <v>19</v>
      </c>
      <c r="Y4242">
        <v>58.8</v>
      </c>
      <c r="Z4242" t="s">
        <v>19</v>
      </c>
      <c r="AA4242" s="6">
        <f t="shared" si="199"/>
        <v>13.288548754267126</v>
      </c>
      <c r="AB4242" s="6">
        <f t="shared" si="200"/>
        <v>55.919387757680823</v>
      </c>
      <c r="AC4242" s="6">
        <f t="shared" si="201"/>
        <v>13.580612242319177</v>
      </c>
    </row>
    <row r="4243" spans="1:29" hidden="1" x14ac:dyDescent="0.25">
      <c r="A4243">
        <v>200</v>
      </c>
      <c r="B4243" t="s">
        <v>17</v>
      </c>
      <c r="C4243" t="s">
        <v>18</v>
      </c>
      <c r="D4243" s="1">
        <v>45650</v>
      </c>
      <c r="E4243">
        <v>1800</v>
      </c>
      <c r="F4243">
        <v>359</v>
      </c>
      <c r="G4243">
        <v>0</v>
      </c>
      <c r="H4243" t="s">
        <v>20</v>
      </c>
      <c r="I4243">
        <v>0</v>
      </c>
      <c r="J4243" t="s">
        <v>19</v>
      </c>
      <c r="K4243">
        <v>0</v>
      </c>
      <c r="L4243" t="s">
        <v>19</v>
      </c>
      <c r="M4243">
        <v>11.4</v>
      </c>
      <c r="N4243" t="s">
        <v>19</v>
      </c>
      <c r="O4243">
        <v>66.5</v>
      </c>
      <c r="P4243" t="s">
        <v>20</v>
      </c>
      <c r="Q4243">
        <v>51</v>
      </c>
      <c r="R4243" t="s">
        <v>20</v>
      </c>
      <c r="S4243">
        <v>47.9</v>
      </c>
      <c r="T4243" t="s">
        <v>20</v>
      </c>
      <c r="U4243">
        <v>4.3</v>
      </c>
      <c r="V4243" t="s">
        <v>19</v>
      </c>
      <c r="W4243">
        <v>311</v>
      </c>
      <c r="X4243" t="s">
        <v>19</v>
      </c>
      <c r="Y4243">
        <v>59.1</v>
      </c>
      <c r="Z4243" t="s">
        <v>19</v>
      </c>
      <c r="AA4243" s="6">
        <f t="shared" si="199"/>
        <v>13.112943674160032</v>
      </c>
      <c r="AB4243" s="6">
        <f t="shared" si="200"/>
        <v>55.603298613488057</v>
      </c>
      <c r="AC4243" s="6">
        <f t="shared" si="201"/>
        <v>10.896701386511943</v>
      </c>
    </row>
    <row r="4244" spans="1:29" hidden="1" x14ac:dyDescent="0.25">
      <c r="A4244">
        <v>200</v>
      </c>
      <c r="B4244" t="s">
        <v>17</v>
      </c>
      <c r="C4244" t="s">
        <v>18</v>
      </c>
      <c r="D4244" s="1">
        <v>45650</v>
      </c>
      <c r="E4244">
        <v>1900</v>
      </c>
      <c r="F4244">
        <v>359</v>
      </c>
      <c r="G4244">
        <v>0</v>
      </c>
      <c r="H4244" t="s">
        <v>20</v>
      </c>
      <c r="I4244">
        <v>0</v>
      </c>
      <c r="J4244" t="s">
        <v>19</v>
      </c>
      <c r="K4244">
        <v>0</v>
      </c>
      <c r="L4244" t="s">
        <v>19</v>
      </c>
      <c r="M4244">
        <v>12.3</v>
      </c>
      <c r="N4244" t="s">
        <v>19</v>
      </c>
      <c r="O4244">
        <v>66.599999999999994</v>
      </c>
      <c r="P4244" t="s">
        <v>20</v>
      </c>
      <c r="Q4244">
        <v>55</v>
      </c>
      <c r="R4244" t="s">
        <v>20</v>
      </c>
      <c r="S4244">
        <v>49.9</v>
      </c>
      <c r="T4244" t="s">
        <v>20</v>
      </c>
      <c r="U4244">
        <v>3.7</v>
      </c>
      <c r="V4244" t="s">
        <v>19</v>
      </c>
      <c r="W4244">
        <v>322</v>
      </c>
      <c r="X4244" t="s">
        <v>19</v>
      </c>
      <c r="Y4244">
        <v>59.2</v>
      </c>
      <c r="Z4244" t="s">
        <v>19</v>
      </c>
      <c r="AA4244" s="6">
        <f t="shared" si="199"/>
        <v>13.676627844602308</v>
      </c>
      <c r="AB4244" s="6">
        <f t="shared" si="200"/>
        <v>56.617930120284157</v>
      </c>
      <c r="AC4244" s="6">
        <f t="shared" si="201"/>
        <v>9.9820698797158371</v>
      </c>
    </row>
    <row r="4245" spans="1:29" hidden="1" x14ac:dyDescent="0.25">
      <c r="A4245">
        <v>200</v>
      </c>
      <c r="B4245" t="s">
        <v>17</v>
      </c>
      <c r="C4245" t="s">
        <v>18</v>
      </c>
      <c r="D4245" s="1">
        <v>45650</v>
      </c>
      <c r="E4245">
        <v>2000</v>
      </c>
      <c r="F4245">
        <v>359</v>
      </c>
      <c r="G4245">
        <v>0</v>
      </c>
      <c r="H4245" t="s">
        <v>20</v>
      </c>
      <c r="I4245">
        <v>0</v>
      </c>
      <c r="J4245" t="s">
        <v>19</v>
      </c>
      <c r="K4245">
        <v>0</v>
      </c>
      <c r="L4245" t="s">
        <v>19</v>
      </c>
      <c r="M4245">
        <v>11.4</v>
      </c>
      <c r="N4245" t="s">
        <v>19</v>
      </c>
      <c r="O4245">
        <v>66.099999999999994</v>
      </c>
      <c r="P4245" t="s">
        <v>20</v>
      </c>
      <c r="Q4245">
        <v>52</v>
      </c>
      <c r="R4245" t="s">
        <v>20</v>
      </c>
      <c r="S4245">
        <v>48</v>
      </c>
      <c r="T4245" t="s">
        <v>20</v>
      </c>
      <c r="U4245">
        <v>3.8</v>
      </c>
      <c r="V4245" t="s">
        <v>19</v>
      </c>
      <c r="W4245">
        <v>338</v>
      </c>
      <c r="X4245" t="s">
        <v>19</v>
      </c>
      <c r="Y4245">
        <v>59.1</v>
      </c>
      <c r="Z4245" t="s">
        <v>19</v>
      </c>
      <c r="AA4245" s="6">
        <f t="shared" si="199"/>
        <v>13.0495307488771</v>
      </c>
      <c r="AB4245" s="6">
        <f t="shared" si="200"/>
        <v>55.48915534797878</v>
      </c>
      <c r="AC4245" s="6">
        <f t="shared" si="201"/>
        <v>10.610844652021214</v>
      </c>
    </row>
    <row r="4246" spans="1:29" hidden="1" x14ac:dyDescent="0.25">
      <c r="A4246">
        <v>200</v>
      </c>
      <c r="B4246" t="s">
        <v>17</v>
      </c>
      <c r="C4246" t="s">
        <v>18</v>
      </c>
      <c r="D4246" s="1">
        <v>45650</v>
      </c>
      <c r="E4246">
        <v>2100</v>
      </c>
      <c r="F4246">
        <v>359</v>
      </c>
      <c r="G4246">
        <v>0</v>
      </c>
      <c r="H4246" t="s">
        <v>20</v>
      </c>
      <c r="I4246">
        <v>0</v>
      </c>
      <c r="J4246" t="s">
        <v>19</v>
      </c>
      <c r="K4246">
        <v>0</v>
      </c>
      <c r="L4246" t="s">
        <v>19</v>
      </c>
      <c r="M4246">
        <v>10.8</v>
      </c>
      <c r="N4246" t="s">
        <v>19</v>
      </c>
      <c r="O4246">
        <v>66</v>
      </c>
      <c r="P4246" t="s">
        <v>20</v>
      </c>
      <c r="Q4246">
        <v>50</v>
      </c>
      <c r="R4246" t="s">
        <v>20</v>
      </c>
      <c r="S4246">
        <v>46.6</v>
      </c>
      <c r="T4246" t="s">
        <v>20</v>
      </c>
      <c r="U4246">
        <v>6.5</v>
      </c>
      <c r="V4246" t="s">
        <v>19</v>
      </c>
      <c r="W4246">
        <v>332</v>
      </c>
      <c r="X4246" t="s">
        <v>19</v>
      </c>
      <c r="Y4246">
        <v>59</v>
      </c>
      <c r="Z4246" t="s">
        <v>19</v>
      </c>
      <c r="AA4246" s="6">
        <f t="shared" si="199"/>
        <v>12.744033090892728</v>
      </c>
      <c r="AB4246" s="6">
        <f t="shared" si="200"/>
        <v>54.93925956360691</v>
      </c>
      <c r="AC4246" s="6">
        <f t="shared" si="201"/>
        <v>11.06074043639309</v>
      </c>
    </row>
    <row r="4247" spans="1:29" hidden="1" x14ac:dyDescent="0.25">
      <c r="A4247">
        <v>200</v>
      </c>
      <c r="B4247" t="s">
        <v>17</v>
      </c>
      <c r="C4247" t="s">
        <v>18</v>
      </c>
      <c r="D4247" s="1">
        <v>45650</v>
      </c>
      <c r="E4247">
        <v>2200</v>
      </c>
      <c r="F4247">
        <v>359</v>
      </c>
      <c r="G4247">
        <v>0</v>
      </c>
      <c r="H4247" t="s">
        <v>20</v>
      </c>
      <c r="I4247">
        <v>0</v>
      </c>
      <c r="J4247" t="s">
        <v>19</v>
      </c>
      <c r="K4247">
        <v>0</v>
      </c>
      <c r="L4247" t="s">
        <v>19</v>
      </c>
      <c r="M4247">
        <v>10.4</v>
      </c>
      <c r="N4247" t="s">
        <v>19</v>
      </c>
      <c r="O4247">
        <v>65.099999999999994</v>
      </c>
      <c r="P4247" t="s">
        <v>20</v>
      </c>
      <c r="Q4247">
        <v>49</v>
      </c>
      <c r="R4247" t="s">
        <v>20</v>
      </c>
      <c r="S4247">
        <v>45.6</v>
      </c>
      <c r="T4247" t="s">
        <v>20</v>
      </c>
      <c r="U4247">
        <v>7.2</v>
      </c>
      <c r="V4247" t="s">
        <v>19</v>
      </c>
      <c r="W4247">
        <v>335</v>
      </c>
      <c r="X4247" t="s">
        <v>19</v>
      </c>
      <c r="Y4247">
        <v>58.8</v>
      </c>
      <c r="Z4247" t="s">
        <v>19</v>
      </c>
      <c r="AA4247" s="6">
        <f t="shared" si="199"/>
        <v>12.186762954559264</v>
      </c>
      <c r="AB4247" s="6">
        <f t="shared" si="200"/>
        <v>53.936173318206677</v>
      </c>
      <c r="AC4247" s="6">
        <f t="shared" si="201"/>
        <v>11.163826681793317</v>
      </c>
    </row>
    <row r="4248" spans="1:29" hidden="1" x14ac:dyDescent="0.25">
      <c r="A4248">
        <v>200</v>
      </c>
      <c r="B4248" t="s">
        <v>17</v>
      </c>
      <c r="C4248" t="s">
        <v>18</v>
      </c>
      <c r="D4248" s="1">
        <v>45650</v>
      </c>
      <c r="E4248">
        <v>2300</v>
      </c>
      <c r="F4248">
        <v>359</v>
      </c>
      <c r="G4248">
        <v>0</v>
      </c>
      <c r="H4248" t="s">
        <v>20</v>
      </c>
      <c r="I4248">
        <v>0</v>
      </c>
      <c r="J4248" t="s">
        <v>19</v>
      </c>
      <c r="K4248">
        <v>0</v>
      </c>
      <c r="L4248" t="s">
        <v>19</v>
      </c>
      <c r="M4248">
        <v>10.199999999999999</v>
      </c>
      <c r="N4248" t="s">
        <v>19</v>
      </c>
      <c r="O4248">
        <v>64.599999999999994</v>
      </c>
      <c r="P4248" t="s">
        <v>20</v>
      </c>
      <c r="Q4248">
        <v>49</v>
      </c>
      <c r="R4248" t="s">
        <v>20</v>
      </c>
      <c r="S4248">
        <v>45</v>
      </c>
      <c r="T4248" t="s">
        <v>20</v>
      </c>
      <c r="U4248">
        <v>8.1999999999999993</v>
      </c>
      <c r="V4248" t="s">
        <v>19</v>
      </c>
      <c r="W4248">
        <v>330</v>
      </c>
      <c r="X4248" t="s">
        <v>19</v>
      </c>
      <c r="Y4248">
        <v>58.6</v>
      </c>
      <c r="Z4248" t="s">
        <v>19</v>
      </c>
      <c r="AA4248" s="6">
        <f t="shared" si="199"/>
        <v>11.949120679047407</v>
      </c>
      <c r="AB4248" s="6">
        <f t="shared" si="200"/>
        <v>53.508417222285331</v>
      </c>
      <c r="AC4248" s="6">
        <f t="shared" si="201"/>
        <v>11.091582777714663</v>
      </c>
    </row>
    <row r="4249" spans="1:29" hidden="1" x14ac:dyDescent="0.25">
      <c r="A4249">
        <v>200</v>
      </c>
      <c r="B4249" t="s">
        <v>17</v>
      </c>
      <c r="C4249" t="s">
        <v>18</v>
      </c>
      <c r="D4249" s="1">
        <v>45650</v>
      </c>
      <c r="E4249">
        <v>2400</v>
      </c>
      <c r="F4249">
        <v>359</v>
      </c>
      <c r="G4249">
        <v>0</v>
      </c>
      <c r="H4249" t="s">
        <v>20</v>
      </c>
      <c r="I4249">
        <v>0</v>
      </c>
      <c r="J4249" t="s">
        <v>19</v>
      </c>
      <c r="K4249">
        <v>0</v>
      </c>
      <c r="L4249" t="s">
        <v>19</v>
      </c>
      <c r="M4249">
        <v>9.9</v>
      </c>
      <c r="N4249" t="s">
        <v>19</v>
      </c>
      <c r="O4249">
        <v>62.8</v>
      </c>
      <c r="P4249" t="s">
        <v>20</v>
      </c>
      <c r="Q4249">
        <v>51</v>
      </c>
      <c r="R4249" t="s">
        <v>20</v>
      </c>
      <c r="S4249">
        <v>44.4</v>
      </c>
      <c r="T4249" t="s">
        <v>20</v>
      </c>
      <c r="U4249">
        <v>6</v>
      </c>
      <c r="V4249" t="s">
        <v>19</v>
      </c>
      <c r="W4249">
        <v>312</v>
      </c>
      <c r="X4249" t="s">
        <v>19</v>
      </c>
      <c r="Y4249">
        <v>58.5</v>
      </c>
      <c r="Z4249" t="s">
        <v>19</v>
      </c>
      <c r="AA4249" s="6">
        <f t="shared" si="199"/>
        <v>11.336982115545435</v>
      </c>
      <c r="AB4249" s="6">
        <f t="shared" si="200"/>
        <v>52.406567807981787</v>
      </c>
      <c r="AC4249" s="6">
        <f t="shared" si="201"/>
        <v>10.39343219201821</v>
      </c>
    </row>
    <row r="4250" spans="1:29" hidden="1" x14ac:dyDescent="0.25">
      <c r="A4250">
        <v>200</v>
      </c>
      <c r="B4250" t="s">
        <v>17</v>
      </c>
      <c r="C4250" t="s">
        <v>18</v>
      </c>
      <c r="D4250" s="1">
        <v>45651</v>
      </c>
      <c r="E4250" s="2">
        <v>100</v>
      </c>
      <c r="F4250">
        <v>360</v>
      </c>
      <c r="G4250">
        <v>0</v>
      </c>
      <c r="H4250" t="s">
        <v>20</v>
      </c>
      <c r="I4250">
        <v>0</v>
      </c>
      <c r="J4250" t="s">
        <v>19</v>
      </c>
      <c r="K4250">
        <v>0</v>
      </c>
      <c r="L4250" t="s">
        <v>19</v>
      </c>
      <c r="M4250">
        <v>9.6</v>
      </c>
      <c r="N4250" t="s">
        <v>19</v>
      </c>
      <c r="O4250">
        <v>62.2</v>
      </c>
      <c r="P4250" t="s">
        <v>20</v>
      </c>
      <c r="Q4250">
        <v>50</v>
      </c>
      <c r="R4250" t="s">
        <v>20</v>
      </c>
      <c r="S4250">
        <v>43.5</v>
      </c>
      <c r="T4250" t="s">
        <v>20</v>
      </c>
      <c r="U4250">
        <v>5.0999999999999996</v>
      </c>
      <c r="V4250" t="s">
        <v>19</v>
      </c>
      <c r="W4250">
        <v>320</v>
      </c>
      <c r="X4250" t="s">
        <v>19</v>
      </c>
      <c r="Y4250">
        <v>58.4</v>
      </c>
      <c r="Z4250" t="s">
        <v>19</v>
      </c>
      <c r="AA4250" s="6">
        <f t="shared" si="199"/>
        <v>10.928925106959101</v>
      </c>
      <c r="AB4250" s="6">
        <f t="shared" si="200"/>
        <v>51.672065192526382</v>
      </c>
      <c r="AC4250" s="6">
        <f t="shared" si="201"/>
        <v>10.527934807473621</v>
      </c>
    </row>
    <row r="4251" spans="1:29" hidden="1" x14ac:dyDescent="0.25">
      <c r="A4251">
        <v>200</v>
      </c>
      <c r="B4251" t="s">
        <v>17</v>
      </c>
      <c r="C4251" t="s">
        <v>18</v>
      </c>
      <c r="D4251" s="1">
        <v>45651</v>
      </c>
      <c r="E4251" s="2">
        <v>200</v>
      </c>
      <c r="F4251">
        <v>360</v>
      </c>
      <c r="G4251">
        <v>0</v>
      </c>
      <c r="H4251" t="s">
        <v>20</v>
      </c>
      <c r="I4251">
        <v>0</v>
      </c>
      <c r="J4251" t="s">
        <v>19</v>
      </c>
      <c r="K4251">
        <v>0</v>
      </c>
      <c r="L4251" t="s">
        <v>19</v>
      </c>
      <c r="M4251">
        <v>9.1</v>
      </c>
      <c r="N4251" t="s">
        <v>19</v>
      </c>
      <c r="O4251">
        <v>61.6</v>
      </c>
      <c r="P4251" t="s">
        <v>20</v>
      </c>
      <c r="Q4251">
        <v>49</v>
      </c>
      <c r="R4251" t="s">
        <v>20</v>
      </c>
      <c r="S4251">
        <v>42.1</v>
      </c>
      <c r="T4251" t="s">
        <v>20</v>
      </c>
      <c r="U4251">
        <v>6.1</v>
      </c>
      <c r="V4251" t="s">
        <v>19</v>
      </c>
      <c r="W4251">
        <v>325</v>
      </c>
      <c r="X4251" t="s">
        <v>19</v>
      </c>
      <c r="Y4251">
        <v>58.2</v>
      </c>
      <c r="Z4251" t="s">
        <v>19</v>
      </c>
      <c r="AA4251" s="6">
        <f t="shared" si="199"/>
        <v>10.523256081545338</v>
      </c>
      <c r="AB4251" s="6">
        <f t="shared" si="200"/>
        <v>50.94186094678161</v>
      </c>
      <c r="AC4251" s="6">
        <f t="shared" si="201"/>
        <v>10.658139053218392</v>
      </c>
    </row>
    <row r="4252" spans="1:29" hidden="1" x14ac:dyDescent="0.25">
      <c r="A4252">
        <v>200</v>
      </c>
      <c r="B4252" t="s">
        <v>17</v>
      </c>
      <c r="C4252" t="s">
        <v>18</v>
      </c>
      <c r="D4252" s="1">
        <v>45651</v>
      </c>
      <c r="E4252" s="2">
        <v>300</v>
      </c>
      <c r="F4252">
        <v>360</v>
      </c>
      <c r="G4252">
        <v>0</v>
      </c>
      <c r="H4252" t="s">
        <v>19</v>
      </c>
      <c r="I4252">
        <v>0</v>
      </c>
      <c r="J4252" t="s">
        <v>19</v>
      </c>
      <c r="K4252">
        <v>0</v>
      </c>
      <c r="L4252" t="s">
        <v>19</v>
      </c>
      <c r="M4252">
        <v>9</v>
      </c>
      <c r="N4252" t="s">
        <v>19</v>
      </c>
      <c r="O4252">
        <v>60</v>
      </c>
      <c r="P4252" t="s">
        <v>19</v>
      </c>
      <c r="Q4252">
        <v>51</v>
      </c>
      <c r="R4252" t="s">
        <v>19</v>
      </c>
      <c r="S4252">
        <v>41.7</v>
      </c>
      <c r="T4252" t="s">
        <v>19</v>
      </c>
      <c r="U4252">
        <v>5.4</v>
      </c>
      <c r="V4252" t="s">
        <v>19</v>
      </c>
      <c r="W4252">
        <v>326</v>
      </c>
      <c r="X4252" t="s">
        <v>19</v>
      </c>
      <c r="Y4252">
        <v>58.1</v>
      </c>
      <c r="Z4252" t="s">
        <v>19</v>
      </c>
      <c r="AA4252" s="6">
        <f t="shared" si="199"/>
        <v>9.992993553801643</v>
      </c>
      <c r="AB4252" s="6">
        <f t="shared" si="200"/>
        <v>49.98738839684296</v>
      </c>
      <c r="AC4252" s="6">
        <f t="shared" si="201"/>
        <v>10.01261160315704</v>
      </c>
    </row>
    <row r="4253" spans="1:29" hidden="1" x14ac:dyDescent="0.25">
      <c r="A4253">
        <v>200</v>
      </c>
      <c r="B4253" t="s">
        <v>17</v>
      </c>
      <c r="C4253" t="s">
        <v>18</v>
      </c>
      <c r="D4253" s="1">
        <v>45651</v>
      </c>
      <c r="E4253" s="2">
        <v>400</v>
      </c>
      <c r="F4253">
        <v>360</v>
      </c>
      <c r="G4253">
        <v>0</v>
      </c>
      <c r="H4253" t="s">
        <v>19</v>
      </c>
      <c r="I4253">
        <v>0</v>
      </c>
      <c r="J4253" t="s">
        <v>19</v>
      </c>
      <c r="K4253">
        <v>0</v>
      </c>
      <c r="L4253" t="s">
        <v>19</v>
      </c>
      <c r="M4253">
        <v>8.6999999999999993</v>
      </c>
      <c r="N4253" t="s">
        <v>19</v>
      </c>
      <c r="O4253">
        <v>59.9</v>
      </c>
      <c r="P4253" t="s">
        <v>19</v>
      </c>
      <c r="Q4253">
        <v>49</v>
      </c>
      <c r="R4253" t="s">
        <v>19</v>
      </c>
      <c r="S4253">
        <v>40.799999999999997</v>
      </c>
      <c r="T4253" t="s">
        <v>19</v>
      </c>
      <c r="U4253">
        <v>5.9</v>
      </c>
      <c r="V4253" t="s">
        <v>19</v>
      </c>
      <c r="W4253">
        <v>333</v>
      </c>
      <c r="X4253" t="s">
        <v>19</v>
      </c>
      <c r="Y4253">
        <v>57.9</v>
      </c>
      <c r="Z4253" t="s">
        <v>19</v>
      </c>
      <c r="AA4253" s="6">
        <f t="shared" si="199"/>
        <v>9.7152574418755506</v>
      </c>
      <c r="AB4253" s="6">
        <f t="shared" si="200"/>
        <v>49.48746339537599</v>
      </c>
      <c r="AC4253" s="6">
        <f t="shared" si="201"/>
        <v>10.412536604624009</v>
      </c>
    </row>
    <row r="4254" spans="1:29" hidden="1" x14ac:dyDescent="0.25">
      <c r="A4254">
        <v>200</v>
      </c>
      <c r="B4254" t="s">
        <v>17</v>
      </c>
      <c r="C4254" t="s">
        <v>18</v>
      </c>
      <c r="D4254" s="1">
        <v>45651</v>
      </c>
      <c r="E4254" s="2">
        <v>500</v>
      </c>
      <c r="F4254">
        <v>360</v>
      </c>
      <c r="G4254">
        <v>0</v>
      </c>
      <c r="H4254" t="s">
        <v>19</v>
      </c>
      <c r="I4254">
        <v>0</v>
      </c>
      <c r="J4254" t="s">
        <v>19</v>
      </c>
      <c r="K4254">
        <v>0</v>
      </c>
      <c r="L4254" t="s">
        <v>19</v>
      </c>
      <c r="M4254">
        <v>8.5</v>
      </c>
      <c r="N4254" t="s">
        <v>19</v>
      </c>
      <c r="O4254">
        <v>58.5</v>
      </c>
      <c r="P4254" t="s">
        <v>19</v>
      </c>
      <c r="Q4254">
        <v>51</v>
      </c>
      <c r="R4254" t="s">
        <v>19</v>
      </c>
      <c r="S4254">
        <v>40.200000000000003</v>
      </c>
      <c r="T4254" t="s">
        <v>19</v>
      </c>
      <c r="U4254">
        <v>4.7</v>
      </c>
      <c r="V4254" t="s">
        <v>19</v>
      </c>
      <c r="W4254">
        <v>328</v>
      </c>
      <c r="X4254" t="s">
        <v>19</v>
      </c>
      <c r="Y4254">
        <v>57.7</v>
      </c>
      <c r="Z4254" t="s">
        <v>19</v>
      </c>
      <c r="AA4254" s="6">
        <f t="shared" si="199"/>
        <v>9.2729930025312477</v>
      </c>
      <c r="AB4254" s="6">
        <f t="shared" si="200"/>
        <v>48.691387404556245</v>
      </c>
      <c r="AC4254" s="6">
        <f t="shared" si="201"/>
        <v>9.8086125954437549</v>
      </c>
    </row>
    <row r="4255" spans="1:29" hidden="1" x14ac:dyDescent="0.25">
      <c r="A4255">
        <v>200</v>
      </c>
      <c r="B4255" t="s">
        <v>17</v>
      </c>
      <c r="C4255" t="s">
        <v>18</v>
      </c>
      <c r="D4255" s="1">
        <v>45651</v>
      </c>
      <c r="E4255" s="2">
        <v>600</v>
      </c>
      <c r="F4255">
        <v>360</v>
      </c>
      <c r="G4255">
        <v>0</v>
      </c>
      <c r="H4255" t="s">
        <v>19</v>
      </c>
      <c r="I4255">
        <v>0</v>
      </c>
      <c r="J4255" t="s">
        <v>19</v>
      </c>
      <c r="K4255">
        <v>0</v>
      </c>
      <c r="L4255" t="s">
        <v>19</v>
      </c>
      <c r="M4255">
        <v>8.4</v>
      </c>
      <c r="N4255" t="s">
        <v>19</v>
      </c>
      <c r="O4255">
        <v>57.6</v>
      </c>
      <c r="P4255" t="s">
        <v>19</v>
      </c>
      <c r="Q4255">
        <v>52</v>
      </c>
      <c r="R4255" t="s">
        <v>19</v>
      </c>
      <c r="S4255">
        <v>40.200000000000003</v>
      </c>
      <c r="T4255" t="s">
        <v>19</v>
      </c>
      <c r="U4255">
        <v>4.3</v>
      </c>
      <c r="V4255" t="s">
        <v>19</v>
      </c>
      <c r="W4255">
        <v>319</v>
      </c>
      <c r="X4255" t="s">
        <v>19</v>
      </c>
      <c r="Y4255">
        <v>57.5</v>
      </c>
      <c r="Z4255" t="s">
        <v>19</v>
      </c>
      <c r="AA4255" s="6">
        <f t="shared" si="199"/>
        <v>8.950119258843765</v>
      </c>
      <c r="AB4255" s="6">
        <f t="shared" si="200"/>
        <v>48.110214665918775</v>
      </c>
      <c r="AC4255" s="6">
        <f t="shared" si="201"/>
        <v>9.4897853340812262</v>
      </c>
    </row>
    <row r="4256" spans="1:29" hidden="1" x14ac:dyDescent="0.25">
      <c r="A4256">
        <v>200</v>
      </c>
      <c r="B4256" t="s">
        <v>17</v>
      </c>
      <c r="C4256" t="s">
        <v>18</v>
      </c>
      <c r="D4256" s="1">
        <v>45651</v>
      </c>
      <c r="E4256" s="2">
        <v>700</v>
      </c>
      <c r="F4256">
        <v>360</v>
      </c>
      <c r="G4256">
        <v>0</v>
      </c>
      <c r="H4256" t="s">
        <v>19</v>
      </c>
      <c r="I4256">
        <v>0</v>
      </c>
      <c r="J4256" t="s">
        <v>19</v>
      </c>
      <c r="K4256">
        <v>6</v>
      </c>
      <c r="L4256" t="s">
        <v>19</v>
      </c>
      <c r="M4256">
        <v>8.5</v>
      </c>
      <c r="N4256" t="s">
        <v>19</v>
      </c>
      <c r="O4256">
        <v>57.1</v>
      </c>
      <c r="P4256" t="s">
        <v>19</v>
      </c>
      <c r="Q4256">
        <v>53</v>
      </c>
      <c r="R4256" t="s">
        <v>19</v>
      </c>
      <c r="S4256">
        <v>40.200000000000003</v>
      </c>
      <c r="T4256" t="s">
        <v>19</v>
      </c>
      <c r="U4256">
        <v>4.3</v>
      </c>
      <c r="V4256" t="s">
        <v>19</v>
      </c>
      <c r="W4256">
        <v>317</v>
      </c>
      <c r="X4256" t="s">
        <v>19</v>
      </c>
      <c r="Y4256">
        <v>57.3</v>
      </c>
      <c r="Z4256" t="s">
        <v>19</v>
      </c>
      <c r="AA4256" s="6">
        <f t="shared" si="199"/>
        <v>8.8167866085334197</v>
      </c>
      <c r="AB4256" s="6">
        <f t="shared" si="200"/>
        <v>47.870215895360154</v>
      </c>
      <c r="AC4256" s="6">
        <f t="shared" si="201"/>
        <v>9.2297841046398474</v>
      </c>
    </row>
    <row r="4257" spans="1:29" hidden="1" x14ac:dyDescent="0.25">
      <c r="A4257">
        <v>200</v>
      </c>
      <c r="B4257" t="s">
        <v>17</v>
      </c>
      <c r="C4257" t="s">
        <v>18</v>
      </c>
      <c r="D4257" s="1">
        <v>45651</v>
      </c>
      <c r="E4257" s="2">
        <v>800</v>
      </c>
      <c r="F4257">
        <v>360</v>
      </c>
      <c r="G4257">
        <v>0</v>
      </c>
      <c r="H4257" t="s">
        <v>19</v>
      </c>
      <c r="I4257">
        <v>0</v>
      </c>
      <c r="J4257" t="s">
        <v>19</v>
      </c>
      <c r="K4257">
        <v>155</v>
      </c>
      <c r="L4257" t="s">
        <v>19</v>
      </c>
      <c r="M4257">
        <v>8.6999999999999993</v>
      </c>
      <c r="N4257" t="s">
        <v>19</v>
      </c>
      <c r="O4257">
        <v>56.9</v>
      </c>
      <c r="P4257" t="s">
        <v>19</v>
      </c>
      <c r="Q4257">
        <v>55</v>
      </c>
      <c r="R4257" t="s">
        <v>19</v>
      </c>
      <c r="S4257">
        <v>40.9</v>
      </c>
      <c r="T4257" t="s">
        <v>19</v>
      </c>
      <c r="U4257">
        <v>3.3</v>
      </c>
      <c r="V4257" t="s">
        <v>19</v>
      </c>
      <c r="W4257">
        <v>327</v>
      </c>
      <c r="X4257" t="s">
        <v>19</v>
      </c>
      <c r="Y4257">
        <v>57.1</v>
      </c>
      <c r="Z4257" t="s">
        <v>19</v>
      </c>
      <c r="AA4257" s="6">
        <f t="shared" si="199"/>
        <v>8.934193338066212</v>
      </c>
      <c r="AB4257" s="6">
        <f t="shared" si="200"/>
        <v>48.081548008519178</v>
      </c>
      <c r="AC4257" s="6">
        <f t="shared" si="201"/>
        <v>8.8184519914808206</v>
      </c>
    </row>
    <row r="4258" spans="1:29" hidden="1" x14ac:dyDescent="0.25">
      <c r="A4258">
        <v>200</v>
      </c>
      <c r="B4258" t="s">
        <v>17</v>
      </c>
      <c r="C4258" t="s">
        <v>18</v>
      </c>
      <c r="D4258" s="1">
        <v>45651</v>
      </c>
      <c r="E4258" s="2">
        <v>900</v>
      </c>
      <c r="F4258">
        <v>360</v>
      </c>
      <c r="G4258">
        <v>0</v>
      </c>
      <c r="H4258" t="s">
        <v>19</v>
      </c>
      <c r="I4258">
        <v>0</v>
      </c>
      <c r="J4258" t="s">
        <v>19</v>
      </c>
      <c r="K4258">
        <v>377</v>
      </c>
      <c r="L4258" t="s">
        <v>19</v>
      </c>
      <c r="M4258">
        <v>8.8000000000000007</v>
      </c>
      <c r="N4258" t="s">
        <v>19</v>
      </c>
      <c r="O4258">
        <v>60.5</v>
      </c>
      <c r="P4258" t="s">
        <v>19</v>
      </c>
      <c r="Q4258">
        <v>49</v>
      </c>
      <c r="R4258" t="s">
        <v>19</v>
      </c>
      <c r="S4258">
        <v>41.3</v>
      </c>
      <c r="T4258" t="s">
        <v>19</v>
      </c>
      <c r="U4258">
        <v>5.2</v>
      </c>
      <c r="V4258" t="s">
        <v>19</v>
      </c>
      <c r="W4258">
        <v>311</v>
      </c>
      <c r="X4258" t="s">
        <v>19</v>
      </c>
      <c r="Y4258">
        <v>56.8</v>
      </c>
      <c r="Z4258" t="s">
        <v>19</v>
      </c>
      <c r="AA4258" s="6">
        <f t="shared" si="199"/>
        <v>10.000434176328559</v>
      </c>
      <c r="AB4258" s="6">
        <f t="shared" si="200"/>
        <v>50.000781517391403</v>
      </c>
      <c r="AC4258" s="6">
        <f t="shared" si="201"/>
        <v>10.499218482608597</v>
      </c>
    </row>
    <row r="4259" spans="1:29" hidden="1" x14ac:dyDescent="0.25">
      <c r="A4259">
        <v>200</v>
      </c>
      <c r="B4259" t="s">
        <v>17</v>
      </c>
      <c r="C4259" t="s">
        <v>18</v>
      </c>
      <c r="D4259" s="1">
        <v>45651</v>
      </c>
      <c r="E4259">
        <v>1000</v>
      </c>
      <c r="F4259">
        <v>360</v>
      </c>
      <c r="G4259">
        <v>0.01</v>
      </c>
      <c r="H4259" t="s">
        <v>19</v>
      </c>
      <c r="I4259">
        <v>0</v>
      </c>
      <c r="J4259" t="s">
        <v>19</v>
      </c>
      <c r="K4259">
        <v>845</v>
      </c>
      <c r="L4259" t="s">
        <v>19</v>
      </c>
      <c r="M4259">
        <v>8.8000000000000007</v>
      </c>
      <c r="N4259" t="s">
        <v>19</v>
      </c>
      <c r="O4259">
        <v>63.9</v>
      </c>
      <c r="P4259" t="s">
        <v>19</v>
      </c>
      <c r="Q4259">
        <v>43</v>
      </c>
      <c r="R4259" t="s">
        <v>19</v>
      </c>
      <c r="S4259">
        <v>41.3</v>
      </c>
      <c r="T4259" t="s">
        <v>19</v>
      </c>
      <c r="U4259">
        <v>5.7</v>
      </c>
      <c r="V4259" t="s">
        <v>19</v>
      </c>
      <c r="W4259">
        <v>320</v>
      </c>
      <c r="X4259" t="s">
        <v>19</v>
      </c>
      <c r="Y4259">
        <v>56.6</v>
      </c>
      <c r="Z4259" t="s">
        <v>19</v>
      </c>
      <c r="AA4259" s="6">
        <f t="shared" si="199"/>
        <v>10.856631340873415</v>
      </c>
      <c r="AB4259" s="6">
        <f t="shared" si="200"/>
        <v>51.541936413572145</v>
      </c>
      <c r="AC4259" s="6">
        <f t="shared" si="201"/>
        <v>12.358063586427853</v>
      </c>
    </row>
    <row r="4260" spans="1:29" hidden="1" x14ac:dyDescent="0.25">
      <c r="A4260">
        <v>200</v>
      </c>
      <c r="B4260" t="s">
        <v>17</v>
      </c>
      <c r="C4260" t="s">
        <v>18</v>
      </c>
      <c r="D4260" s="1">
        <v>45651</v>
      </c>
      <c r="E4260">
        <v>1100</v>
      </c>
      <c r="F4260">
        <v>360</v>
      </c>
      <c r="G4260">
        <v>0.01</v>
      </c>
      <c r="H4260" t="s">
        <v>19</v>
      </c>
      <c r="I4260">
        <v>0</v>
      </c>
      <c r="J4260" t="s">
        <v>19</v>
      </c>
      <c r="K4260">
        <v>1009</v>
      </c>
      <c r="L4260" t="s">
        <v>19</v>
      </c>
      <c r="M4260">
        <v>8.6</v>
      </c>
      <c r="N4260" t="s">
        <v>19</v>
      </c>
      <c r="O4260">
        <v>66.599999999999994</v>
      </c>
      <c r="P4260" t="s">
        <v>19</v>
      </c>
      <c r="Q4260">
        <v>39</v>
      </c>
      <c r="R4260" t="s">
        <v>19</v>
      </c>
      <c r="S4260">
        <v>40.799999999999997</v>
      </c>
      <c r="T4260" t="s">
        <v>19</v>
      </c>
      <c r="U4260">
        <v>5.9</v>
      </c>
      <c r="V4260" t="s">
        <v>19</v>
      </c>
      <c r="W4260">
        <v>306</v>
      </c>
      <c r="X4260" t="s">
        <v>19</v>
      </c>
      <c r="Y4260">
        <v>56.6</v>
      </c>
      <c r="Z4260" t="s">
        <v>19</v>
      </c>
      <c r="AA4260" s="6">
        <f t="shared" si="199"/>
        <v>11.546863620480867</v>
      </c>
      <c r="AB4260" s="6">
        <f t="shared" si="200"/>
        <v>52.784354516865562</v>
      </c>
      <c r="AC4260" s="6">
        <f t="shared" si="201"/>
        <v>13.815645483134432</v>
      </c>
    </row>
    <row r="4261" spans="1:29" hidden="1" x14ac:dyDescent="0.25">
      <c r="A4261">
        <v>200</v>
      </c>
      <c r="B4261" t="s">
        <v>17</v>
      </c>
      <c r="C4261" t="s">
        <v>18</v>
      </c>
      <c r="D4261" s="1">
        <v>45651</v>
      </c>
      <c r="E4261">
        <v>1200</v>
      </c>
      <c r="F4261">
        <v>360</v>
      </c>
      <c r="G4261">
        <v>0.01</v>
      </c>
      <c r="H4261" t="s">
        <v>19</v>
      </c>
      <c r="I4261">
        <v>0</v>
      </c>
      <c r="J4261" t="s">
        <v>19</v>
      </c>
      <c r="K4261">
        <v>1122</v>
      </c>
      <c r="L4261" t="s">
        <v>19</v>
      </c>
      <c r="M4261">
        <v>7.9</v>
      </c>
      <c r="N4261" t="s">
        <v>19</v>
      </c>
      <c r="O4261">
        <v>69.8</v>
      </c>
      <c r="P4261" t="s">
        <v>19</v>
      </c>
      <c r="Q4261">
        <v>32</v>
      </c>
      <c r="R4261" t="s">
        <v>19</v>
      </c>
      <c r="S4261">
        <v>38.299999999999997</v>
      </c>
      <c r="T4261" t="s">
        <v>19</v>
      </c>
      <c r="U4261">
        <v>5.9</v>
      </c>
      <c r="V4261" t="s">
        <v>19</v>
      </c>
      <c r="W4261">
        <v>292</v>
      </c>
      <c r="X4261" t="s">
        <v>19</v>
      </c>
      <c r="Y4261">
        <v>56.8</v>
      </c>
      <c r="Z4261" t="s">
        <v>19</v>
      </c>
      <c r="AA4261" s="6">
        <f t="shared" si="199"/>
        <v>11.898379705587168</v>
      </c>
      <c r="AB4261" s="6">
        <f t="shared" si="200"/>
        <v>53.417083470056902</v>
      </c>
      <c r="AC4261" s="6">
        <f t="shared" si="201"/>
        <v>16.382916529943095</v>
      </c>
    </row>
    <row r="4262" spans="1:29" hidden="1" x14ac:dyDescent="0.25">
      <c r="A4262">
        <v>200</v>
      </c>
      <c r="B4262" t="s">
        <v>17</v>
      </c>
      <c r="C4262" t="s">
        <v>18</v>
      </c>
      <c r="D4262" s="1">
        <v>45651</v>
      </c>
      <c r="E4262">
        <v>1300</v>
      </c>
      <c r="F4262">
        <v>360</v>
      </c>
      <c r="G4262">
        <v>0.01</v>
      </c>
      <c r="H4262" t="s">
        <v>19</v>
      </c>
      <c r="I4262">
        <v>0</v>
      </c>
      <c r="J4262" t="s">
        <v>19</v>
      </c>
      <c r="K4262">
        <v>867</v>
      </c>
      <c r="L4262" t="s">
        <v>19</v>
      </c>
      <c r="M4262">
        <v>5.7</v>
      </c>
      <c r="N4262" t="s">
        <v>19</v>
      </c>
      <c r="O4262">
        <v>71.400000000000006</v>
      </c>
      <c r="P4262" t="s">
        <v>19</v>
      </c>
      <c r="Q4262">
        <v>22</v>
      </c>
      <c r="R4262" t="s">
        <v>19</v>
      </c>
      <c r="S4262">
        <v>30.3</v>
      </c>
      <c r="T4262" t="s">
        <v>19</v>
      </c>
      <c r="U4262">
        <v>5.2</v>
      </c>
      <c r="V4262" t="s">
        <v>19</v>
      </c>
      <c r="W4262">
        <v>266</v>
      </c>
      <c r="X4262" t="s">
        <v>19</v>
      </c>
      <c r="Y4262">
        <v>57.2</v>
      </c>
      <c r="Z4262" t="s">
        <v>19</v>
      </c>
      <c r="AA4262" s="6">
        <f t="shared" si="199"/>
        <v>10.781611974076258</v>
      </c>
      <c r="AB4262" s="6">
        <f t="shared" si="200"/>
        <v>51.406901553337264</v>
      </c>
      <c r="AC4262" s="6">
        <f t="shared" si="201"/>
        <v>19.993098446662742</v>
      </c>
    </row>
    <row r="4263" spans="1:29" hidden="1" x14ac:dyDescent="0.25">
      <c r="A4263">
        <v>200</v>
      </c>
      <c r="B4263" t="s">
        <v>17</v>
      </c>
      <c r="C4263" t="s">
        <v>18</v>
      </c>
      <c r="D4263" s="1">
        <v>45651</v>
      </c>
      <c r="E4263">
        <v>1400</v>
      </c>
      <c r="F4263">
        <v>360</v>
      </c>
      <c r="G4263">
        <v>0.01</v>
      </c>
      <c r="H4263" t="s">
        <v>19</v>
      </c>
      <c r="I4263">
        <v>0</v>
      </c>
      <c r="J4263" t="s">
        <v>19</v>
      </c>
      <c r="K4263">
        <v>701</v>
      </c>
      <c r="L4263" t="s">
        <v>19</v>
      </c>
      <c r="M4263">
        <v>5.6</v>
      </c>
      <c r="N4263" t="s">
        <v>19</v>
      </c>
      <c r="O4263">
        <v>72.2</v>
      </c>
      <c r="P4263" t="s">
        <v>19</v>
      </c>
      <c r="Q4263">
        <v>21</v>
      </c>
      <c r="R4263" t="s">
        <v>19</v>
      </c>
      <c r="S4263">
        <v>29.9</v>
      </c>
      <c r="T4263" t="s">
        <v>19</v>
      </c>
      <c r="U4263">
        <v>4.5999999999999996</v>
      </c>
      <c r="V4263" t="s">
        <v>19</v>
      </c>
      <c r="W4263">
        <v>289</v>
      </c>
      <c r="X4263" t="s">
        <v>19</v>
      </c>
      <c r="Y4263">
        <v>57.8</v>
      </c>
      <c r="Z4263" t="s">
        <v>19</v>
      </c>
      <c r="AA4263" s="6">
        <f t="shared" si="199"/>
        <v>10.889650845677297</v>
      </c>
      <c r="AB4263" s="6">
        <f t="shared" si="200"/>
        <v>51.601371522219132</v>
      </c>
      <c r="AC4263" s="6">
        <f t="shared" si="201"/>
        <v>20.598628477780871</v>
      </c>
    </row>
    <row r="4264" spans="1:29" hidden="1" x14ac:dyDescent="0.25">
      <c r="A4264">
        <v>200</v>
      </c>
      <c r="B4264" t="s">
        <v>17</v>
      </c>
      <c r="C4264" t="s">
        <v>18</v>
      </c>
      <c r="D4264" s="1">
        <v>45651</v>
      </c>
      <c r="E4264">
        <v>1500</v>
      </c>
      <c r="F4264">
        <v>360</v>
      </c>
      <c r="G4264">
        <v>0.01</v>
      </c>
      <c r="H4264" t="s">
        <v>19</v>
      </c>
      <c r="I4264">
        <v>0</v>
      </c>
      <c r="J4264" t="s">
        <v>19</v>
      </c>
      <c r="K4264">
        <v>453</v>
      </c>
      <c r="L4264" t="s">
        <v>19</v>
      </c>
      <c r="M4264">
        <v>6.5</v>
      </c>
      <c r="N4264" t="s">
        <v>19</v>
      </c>
      <c r="O4264">
        <v>71.8</v>
      </c>
      <c r="P4264" t="s">
        <v>19</v>
      </c>
      <c r="Q4264">
        <v>24</v>
      </c>
      <c r="R4264" t="s">
        <v>19</v>
      </c>
      <c r="S4264">
        <v>33.4</v>
      </c>
      <c r="T4264" t="s">
        <v>19</v>
      </c>
      <c r="U4264">
        <v>5.9</v>
      </c>
      <c r="V4264" t="s">
        <v>19</v>
      </c>
      <c r="W4264">
        <v>306</v>
      </c>
      <c r="X4264" t="s">
        <v>19</v>
      </c>
      <c r="Y4264">
        <v>58.3</v>
      </c>
      <c r="Z4264" t="s">
        <v>19</v>
      </c>
      <c r="AA4264" s="6">
        <f t="shared" si="199"/>
        <v>11.324816174737233</v>
      </c>
      <c r="AB4264" s="6">
        <f t="shared" si="200"/>
        <v>52.384669114527021</v>
      </c>
      <c r="AC4264" s="6">
        <f t="shared" si="201"/>
        <v>19.415330885472976</v>
      </c>
    </row>
    <row r="4265" spans="1:29" hidden="1" x14ac:dyDescent="0.25">
      <c r="A4265">
        <v>200</v>
      </c>
      <c r="B4265" t="s">
        <v>17</v>
      </c>
      <c r="C4265" t="s">
        <v>18</v>
      </c>
      <c r="D4265" s="1">
        <v>45651</v>
      </c>
      <c r="E4265">
        <v>1600</v>
      </c>
      <c r="F4265">
        <v>360</v>
      </c>
      <c r="G4265">
        <v>0</v>
      </c>
      <c r="H4265" t="s">
        <v>19</v>
      </c>
      <c r="I4265">
        <v>0</v>
      </c>
      <c r="J4265" t="s">
        <v>19</v>
      </c>
      <c r="K4265">
        <v>269</v>
      </c>
      <c r="L4265" t="s">
        <v>19</v>
      </c>
      <c r="M4265">
        <v>7.9</v>
      </c>
      <c r="N4265" t="s">
        <v>19</v>
      </c>
      <c r="O4265">
        <v>70.5</v>
      </c>
      <c r="P4265" t="s">
        <v>19</v>
      </c>
      <c r="Q4265">
        <v>31</v>
      </c>
      <c r="R4265" t="s">
        <v>19</v>
      </c>
      <c r="S4265">
        <v>38.6</v>
      </c>
      <c r="T4265" t="s">
        <v>19</v>
      </c>
      <c r="U4265">
        <v>6.2</v>
      </c>
      <c r="V4265" t="s">
        <v>19</v>
      </c>
      <c r="W4265">
        <v>317</v>
      </c>
      <c r="X4265" t="s">
        <v>19</v>
      </c>
      <c r="Y4265">
        <v>58.9</v>
      </c>
      <c r="Z4265" t="s">
        <v>20</v>
      </c>
      <c r="AA4265" s="6">
        <f t="shared" si="199"/>
        <v>12.032371187178075</v>
      </c>
      <c r="AB4265" s="6">
        <f t="shared" si="200"/>
        <v>53.658268136920533</v>
      </c>
      <c r="AC4265" s="6">
        <f t="shared" si="201"/>
        <v>16.841731863079467</v>
      </c>
    </row>
    <row r="4266" spans="1:29" hidden="1" x14ac:dyDescent="0.25">
      <c r="A4266">
        <v>200</v>
      </c>
      <c r="B4266" t="s">
        <v>17</v>
      </c>
      <c r="C4266" t="s">
        <v>18</v>
      </c>
      <c r="D4266" s="1">
        <v>45651</v>
      </c>
      <c r="E4266">
        <v>1700</v>
      </c>
      <c r="F4266">
        <v>360</v>
      </c>
      <c r="G4266">
        <v>0</v>
      </c>
      <c r="H4266" t="s">
        <v>19</v>
      </c>
      <c r="I4266">
        <v>0</v>
      </c>
      <c r="J4266" t="s">
        <v>19</v>
      </c>
      <c r="K4266">
        <v>36</v>
      </c>
      <c r="L4266" t="s">
        <v>19</v>
      </c>
      <c r="M4266">
        <v>8.1999999999999993</v>
      </c>
      <c r="N4266" t="s">
        <v>19</v>
      </c>
      <c r="O4266">
        <v>67.900000000000006</v>
      </c>
      <c r="P4266" t="s">
        <v>19</v>
      </c>
      <c r="Q4266">
        <v>35</v>
      </c>
      <c r="R4266" t="s">
        <v>19</v>
      </c>
      <c r="S4266">
        <v>39.4</v>
      </c>
      <c r="T4266" t="s">
        <v>19</v>
      </c>
      <c r="U4266">
        <v>6</v>
      </c>
      <c r="V4266" t="s">
        <v>19</v>
      </c>
      <c r="W4266">
        <v>328</v>
      </c>
      <c r="X4266" t="s">
        <v>19</v>
      </c>
      <c r="Y4266">
        <v>59.2</v>
      </c>
      <c r="Z4266" t="s">
        <v>20</v>
      </c>
      <c r="AA4266" s="6">
        <f t="shared" si="199"/>
        <v>11.543826570323482</v>
      </c>
      <c r="AB4266" s="6">
        <f t="shared" si="200"/>
        <v>52.77888782658227</v>
      </c>
      <c r="AC4266" s="6">
        <f t="shared" si="201"/>
        <v>15.121112173417735</v>
      </c>
    </row>
    <row r="4267" spans="1:29" hidden="1" x14ac:dyDescent="0.25">
      <c r="A4267">
        <v>200</v>
      </c>
      <c r="B4267" t="s">
        <v>17</v>
      </c>
      <c r="C4267" t="s">
        <v>18</v>
      </c>
      <c r="D4267" s="1">
        <v>45651</v>
      </c>
      <c r="E4267">
        <v>1800</v>
      </c>
      <c r="F4267">
        <v>360</v>
      </c>
      <c r="G4267">
        <v>0</v>
      </c>
      <c r="H4267" t="s">
        <v>19</v>
      </c>
      <c r="I4267">
        <v>0</v>
      </c>
      <c r="J4267" t="s">
        <v>19</v>
      </c>
      <c r="K4267">
        <v>0</v>
      </c>
      <c r="L4267" t="s">
        <v>19</v>
      </c>
      <c r="M4267">
        <v>8.3000000000000007</v>
      </c>
      <c r="N4267" t="s">
        <v>19</v>
      </c>
      <c r="O4267">
        <v>63.2</v>
      </c>
      <c r="P4267" t="s">
        <v>19</v>
      </c>
      <c r="Q4267">
        <v>42</v>
      </c>
      <c r="R4267" t="s">
        <v>19</v>
      </c>
      <c r="S4267">
        <v>39.6</v>
      </c>
      <c r="T4267" t="s">
        <v>19</v>
      </c>
      <c r="U4267">
        <v>2.7</v>
      </c>
      <c r="V4267" t="s">
        <v>19</v>
      </c>
      <c r="W4267">
        <v>337</v>
      </c>
      <c r="X4267" t="s">
        <v>19</v>
      </c>
      <c r="Y4267">
        <v>59.5</v>
      </c>
      <c r="Z4267" t="s">
        <v>20</v>
      </c>
      <c r="AA4267" s="6">
        <f t="shared" si="199"/>
        <v>10.407393679456067</v>
      </c>
      <c r="AB4267" s="6">
        <f t="shared" si="200"/>
        <v>50.733308623020918</v>
      </c>
      <c r="AC4267" s="6">
        <f t="shared" si="201"/>
        <v>12.466691376979085</v>
      </c>
    </row>
    <row r="4268" spans="1:29" hidden="1" x14ac:dyDescent="0.25">
      <c r="A4268">
        <v>200</v>
      </c>
      <c r="B4268" t="s">
        <v>17</v>
      </c>
      <c r="C4268" t="s">
        <v>18</v>
      </c>
      <c r="D4268" s="1">
        <v>45651</v>
      </c>
      <c r="E4268">
        <v>1900</v>
      </c>
      <c r="F4268">
        <v>360</v>
      </c>
      <c r="G4268">
        <v>0</v>
      </c>
      <c r="H4268" t="s">
        <v>19</v>
      </c>
      <c r="I4268">
        <v>0</v>
      </c>
      <c r="J4268" t="s">
        <v>19</v>
      </c>
      <c r="K4268">
        <v>0</v>
      </c>
      <c r="L4268" t="s">
        <v>19</v>
      </c>
      <c r="M4268">
        <v>8.5</v>
      </c>
      <c r="N4268" t="s">
        <v>19</v>
      </c>
      <c r="O4268">
        <v>58.2</v>
      </c>
      <c r="P4268" t="s">
        <v>19</v>
      </c>
      <c r="Q4268">
        <v>51</v>
      </c>
      <c r="R4268" t="s">
        <v>19</v>
      </c>
      <c r="S4268">
        <v>40.200000000000003</v>
      </c>
      <c r="T4268" t="s">
        <v>19</v>
      </c>
      <c r="U4268">
        <v>3.2</v>
      </c>
      <c r="V4268" t="s">
        <v>19</v>
      </c>
      <c r="W4268">
        <v>301</v>
      </c>
      <c r="X4268" t="s">
        <v>19</v>
      </c>
      <c r="Y4268">
        <v>59.5</v>
      </c>
      <c r="Z4268" t="s">
        <v>20</v>
      </c>
      <c r="AA4268" s="6">
        <f t="shared" si="199"/>
        <v>9.128992311321543</v>
      </c>
      <c r="AB4268" s="6">
        <f t="shared" si="200"/>
        <v>48.432186160378777</v>
      </c>
      <c r="AC4268" s="6">
        <f t="shared" si="201"/>
        <v>9.7678138396212262</v>
      </c>
    </row>
    <row r="4269" spans="1:29" hidden="1" x14ac:dyDescent="0.25">
      <c r="A4269">
        <v>200</v>
      </c>
      <c r="B4269" t="s">
        <v>17</v>
      </c>
      <c r="C4269" t="s">
        <v>18</v>
      </c>
      <c r="D4269" s="1">
        <v>45651</v>
      </c>
      <c r="E4269">
        <v>2000</v>
      </c>
      <c r="F4269">
        <v>360</v>
      </c>
      <c r="G4269">
        <v>0</v>
      </c>
      <c r="H4269" t="s">
        <v>19</v>
      </c>
      <c r="I4269">
        <v>0</v>
      </c>
      <c r="J4269" t="s">
        <v>19</v>
      </c>
      <c r="K4269">
        <v>0</v>
      </c>
      <c r="L4269" t="s">
        <v>19</v>
      </c>
      <c r="M4269">
        <v>8.3000000000000007</v>
      </c>
      <c r="N4269" t="s">
        <v>19</v>
      </c>
      <c r="O4269">
        <v>60.6</v>
      </c>
      <c r="P4269" t="s">
        <v>19</v>
      </c>
      <c r="Q4269">
        <v>46</v>
      </c>
      <c r="R4269" t="s">
        <v>19</v>
      </c>
      <c r="S4269">
        <v>39.700000000000003</v>
      </c>
      <c r="T4269" t="s">
        <v>19</v>
      </c>
      <c r="U4269">
        <v>5.0999999999999996</v>
      </c>
      <c r="V4269" t="s">
        <v>19</v>
      </c>
      <c r="W4269">
        <v>295</v>
      </c>
      <c r="X4269" t="s">
        <v>19</v>
      </c>
      <c r="Y4269">
        <v>59.4</v>
      </c>
      <c r="Z4269" t="s">
        <v>20</v>
      </c>
      <c r="AA4269" s="6">
        <f t="shared" si="199"/>
        <v>9.6953981429364493</v>
      </c>
      <c r="AB4269" s="6">
        <f t="shared" si="200"/>
        <v>49.451716657285608</v>
      </c>
      <c r="AC4269" s="6">
        <f t="shared" si="201"/>
        <v>11.148283342714393</v>
      </c>
    </row>
    <row r="4270" spans="1:29" hidden="1" x14ac:dyDescent="0.25">
      <c r="A4270">
        <v>200</v>
      </c>
      <c r="B4270" t="s">
        <v>17</v>
      </c>
      <c r="C4270" t="s">
        <v>18</v>
      </c>
      <c r="D4270" s="1">
        <v>45651</v>
      </c>
      <c r="E4270">
        <v>2100</v>
      </c>
      <c r="F4270">
        <v>360</v>
      </c>
      <c r="G4270">
        <v>0</v>
      </c>
      <c r="H4270" t="s">
        <v>19</v>
      </c>
      <c r="I4270">
        <v>0</v>
      </c>
      <c r="J4270" t="s">
        <v>19</v>
      </c>
      <c r="K4270">
        <v>0</v>
      </c>
      <c r="L4270" t="s">
        <v>19</v>
      </c>
      <c r="M4270">
        <v>8.3000000000000007</v>
      </c>
      <c r="N4270" t="s">
        <v>19</v>
      </c>
      <c r="O4270">
        <v>59.9</v>
      </c>
      <c r="P4270" t="s">
        <v>19</v>
      </c>
      <c r="Q4270">
        <v>47</v>
      </c>
      <c r="R4270" t="s">
        <v>19</v>
      </c>
      <c r="S4270">
        <v>39.6</v>
      </c>
      <c r="T4270" t="s">
        <v>19</v>
      </c>
      <c r="U4270">
        <v>4.5999999999999996</v>
      </c>
      <c r="V4270" t="s">
        <v>19</v>
      </c>
      <c r="W4270">
        <v>327</v>
      </c>
      <c r="X4270" t="s">
        <v>19</v>
      </c>
      <c r="Y4270">
        <v>59.1</v>
      </c>
      <c r="Z4270" t="s">
        <v>20</v>
      </c>
      <c r="AA4270" s="6">
        <f t="shared" si="199"/>
        <v>9.484074341979607</v>
      </c>
      <c r="AB4270" s="6">
        <f t="shared" si="200"/>
        <v>49.071333815563293</v>
      </c>
      <c r="AC4270" s="6">
        <f t="shared" si="201"/>
        <v>10.828666184436706</v>
      </c>
    </row>
    <row r="4271" spans="1:29" hidden="1" x14ac:dyDescent="0.25">
      <c r="A4271">
        <v>200</v>
      </c>
      <c r="B4271" t="s">
        <v>17</v>
      </c>
      <c r="C4271" t="s">
        <v>18</v>
      </c>
      <c r="D4271" s="1">
        <v>45651</v>
      </c>
      <c r="E4271">
        <v>2200</v>
      </c>
      <c r="F4271">
        <v>360</v>
      </c>
      <c r="G4271">
        <v>0</v>
      </c>
      <c r="H4271" t="s">
        <v>19</v>
      </c>
      <c r="I4271">
        <v>0</v>
      </c>
      <c r="J4271" t="s">
        <v>19</v>
      </c>
      <c r="K4271">
        <v>0</v>
      </c>
      <c r="L4271" t="s">
        <v>19</v>
      </c>
      <c r="M4271">
        <v>8.1</v>
      </c>
      <c r="N4271" t="s">
        <v>19</v>
      </c>
      <c r="O4271">
        <v>58.2</v>
      </c>
      <c r="P4271" t="s">
        <v>19</v>
      </c>
      <c r="Q4271">
        <v>49</v>
      </c>
      <c r="R4271" t="s">
        <v>19</v>
      </c>
      <c r="S4271">
        <v>39.200000000000003</v>
      </c>
      <c r="T4271" t="s">
        <v>19</v>
      </c>
      <c r="U4271">
        <v>4.2</v>
      </c>
      <c r="V4271" t="s">
        <v>19</v>
      </c>
      <c r="W4271">
        <v>327</v>
      </c>
      <c r="X4271" t="s">
        <v>19</v>
      </c>
      <c r="Y4271">
        <v>58.8</v>
      </c>
      <c r="Z4271" t="s">
        <v>19</v>
      </c>
      <c r="AA4271" s="6">
        <f t="shared" si="199"/>
        <v>8.90725215578267</v>
      </c>
      <c r="AB4271" s="6">
        <f t="shared" si="200"/>
        <v>48.033053880408808</v>
      </c>
      <c r="AC4271" s="6">
        <f t="shared" si="201"/>
        <v>10.166946119591195</v>
      </c>
    </row>
    <row r="4272" spans="1:29" hidden="1" x14ac:dyDescent="0.25">
      <c r="A4272">
        <v>200</v>
      </c>
      <c r="B4272" t="s">
        <v>17</v>
      </c>
      <c r="C4272" t="s">
        <v>18</v>
      </c>
      <c r="D4272" s="1">
        <v>45651</v>
      </c>
      <c r="E4272">
        <v>2300</v>
      </c>
      <c r="F4272">
        <v>360</v>
      </c>
      <c r="G4272">
        <v>0</v>
      </c>
      <c r="H4272" t="s">
        <v>19</v>
      </c>
      <c r="I4272">
        <v>0</v>
      </c>
      <c r="J4272" t="s">
        <v>19</v>
      </c>
      <c r="K4272">
        <v>0</v>
      </c>
      <c r="L4272" t="s">
        <v>19</v>
      </c>
      <c r="M4272">
        <v>7.9</v>
      </c>
      <c r="N4272" t="s">
        <v>19</v>
      </c>
      <c r="O4272">
        <v>57</v>
      </c>
      <c r="P4272" t="s">
        <v>19</v>
      </c>
      <c r="Q4272">
        <v>49</v>
      </c>
      <c r="R4272" t="s">
        <v>19</v>
      </c>
      <c r="S4272">
        <v>38.299999999999997</v>
      </c>
      <c r="T4272" t="s">
        <v>19</v>
      </c>
      <c r="U4272">
        <v>5.0999999999999996</v>
      </c>
      <c r="V4272" t="s">
        <v>19</v>
      </c>
      <c r="W4272">
        <v>304</v>
      </c>
      <c r="X4272" t="s">
        <v>19</v>
      </c>
      <c r="Y4272">
        <v>58.5</v>
      </c>
      <c r="Z4272" t="s">
        <v>19</v>
      </c>
      <c r="AA4272" s="6">
        <f t="shared" si="199"/>
        <v>8.3368913190363187</v>
      </c>
      <c r="AB4272" s="6">
        <f t="shared" si="200"/>
        <v>47.006404374265372</v>
      </c>
      <c r="AC4272" s="6">
        <f t="shared" si="201"/>
        <v>9.9935956257346277</v>
      </c>
    </row>
    <row r="4273" spans="1:29" hidden="1" x14ac:dyDescent="0.25">
      <c r="A4273">
        <v>200</v>
      </c>
      <c r="B4273" t="s">
        <v>17</v>
      </c>
      <c r="C4273" t="s">
        <v>18</v>
      </c>
      <c r="D4273" s="1">
        <v>45651</v>
      </c>
      <c r="E4273">
        <v>2400</v>
      </c>
      <c r="F4273">
        <v>360</v>
      </c>
      <c r="G4273">
        <v>0</v>
      </c>
      <c r="H4273" t="s">
        <v>19</v>
      </c>
      <c r="I4273">
        <v>0</v>
      </c>
      <c r="J4273" t="s">
        <v>19</v>
      </c>
      <c r="K4273">
        <v>0</v>
      </c>
      <c r="L4273" t="s">
        <v>19</v>
      </c>
      <c r="M4273">
        <v>7.2</v>
      </c>
      <c r="N4273" t="s">
        <v>19</v>
      </c>
      <c r="O4273">
        <v>54.7</v>
      </c>
      <c r="P4273" t="s">
        <v>19</v>
      </c>
      <c r="Q4273">
        <v>49</v>
      </c>
      <c r="R4273" t="s">
        <v>19</v>
      </c>
      <c r="S4273">
        <v>36.1</v>
      </c>
      <c r="T4273" t="s">
        <v>19</v>
      </c>
      <c r="U4273">
        <v>3.1</v>
      </c>
      <c r="V4273" t="s">
        <v>19</v>
      </c>
      <c r="W4273">
        <v>323</v>
      </c>
      <c r="X4273" t="s">
        <v>19</v>
      </c>
      <c r="Y4273">
        <v>58.2</v>
      </c>
      <c r="Z4273" t="s">
        <v>19</v>
      </c>
      <c r="AA4273" s="6">
        <f t="shared" si="199"/>
        <v>7.2436896310298451</v>
      </c>
      <c r="AB4273" s="6">
        <f t="shared" si="200"/>
        <v>45.038641335853718</v>
      </c>
      <c r="AC4273" s="6">
        <f t="shared" si="201"/>
        <v>9.6613586641462845</v>
      </c>
    </row>
    <row r="4274" spans="1:29" hidden="1" x14ac:dyDescent="0.25">
      <c r="A4274">
        <v>200</v>
      </c>
      <c r="B4274" t="s">
        <v>17</v>
      </c>
      <c r="C4274" t="s">
        <v>18</v>
      </c>
      <c r="D4274" s="1">
        <v>45652</v>
      </c>
      <c r="E4274" s="2">
        <v>100</v>
      </c>
      <c r="F4274">
        <v>361</v>
      </c>
      <c r="G4274">
        <v>0</v>
      </c>
      <c r="H4274" t="s">
        <v>19</v>
      </c>
      <c r="I4274">
        <v>0</v>
      </c>
      <c r="J4274" t="s">
        <v>19</v>
      </c>
      <c r="K4274">
        <v>0</v>
      </c>
      <c r="L4274" t="s">
        <v>19</v>
      </c>
      <c r="M4274">
        <v>7.3</v>
      </c>
      <c r="N4274" t="s">
        <v>19</v>
      </c>
      <c r="O4274">
        <v>52.8</v>
      </c>
      <c r="P4274" t="s">
        <v>19</v>
      </c>
      <c r="Q4274">
        <v>54</v>
      </c>
      <c r="R4274" t="s">
        <v>19</v>
      </c>
      <c r="S4274">
        <v>36.4</v>
      </c>
      <c r="T4274" t="s">
        <v>19</v>
      </c>
      <c r="U4274">
        <v>3.5</v>
      </c>
      <c r="V4274" t="s">
        <v>19</v>
      </c>
      <c r="W4274">
        <v>303</v>
      </c>
      <c r="X4274" t="s">
        <v>19</v>
      </c>
      <c r="Y4274">
        <v>58</v>
      </c>
      <c r="Z4274" t="s">
        <v>19</v>
      </c>
      <c r="AA4274" s="6">
        <f t="shared" si="199"/>
        <v>6.8314093242603882</v>
      </c>
      <c r="AB4274" s="6">
        <f t="shared" si="200"/>
        <v>44.296536783668699</v>
      </c>
      <c r="AC4274" s="6">
        <f t="shared" si="201"/>
        <v>8.5034632163312978</v>
      </c>
    </row>
    <row r="4275" spans="1:29" hidden="1" x14ac:dyDescent="0.25">
      <c r="A4275">
        <v>200</v>
      </c>
      <c r="B4275" t="s">
        <v>17</v>
      </c>
      <c r="C4275" t="s">
        <v>18</v>
      </c>
      <c r="D4275" s="1">
        <v>45652</v>
      </c>
      <c r="E4275" s="2">
        <v>200</v>
      </c>
      <c r="F4275">
        <v>361</v>
      </c>
      <c r="G4275">
        <v>0</v>
      </c>
      <c r="H4275" t="s">
        <v>19</v>
      </c>
      <c r="I4275">
        <v>0</v>
      </c>
      <c r="J4275" t="s">
        <v>19</v>
      </c>
      <c r="K4275">
        <v>0</v>
      </c>
      <c r="L4275" t="s">
        <v>19</v>
      </c>
      <c r="M4275">
        <v>7.7</v>
      </c>
      <c r="N4275" t="s">
        <v>19</v>
      </c>
      <c r="O4275">
        <v>53</v>
      </c>
      <c r="P4275" t="s">
        <v>19</v>
      </c>
      <c r="Q4275">
        <v>56</v>
      </c>
      <c r="R4275" t="s">
        <v>19</v>
      </c>
      <c r="S4275">
        <v>37.9</v>
      </c>
      <c r="T4275" t="s">
        <v>19</v>
      </c>
      <c r="U4275">
        <v>4</v>
      </c>
      <c r="V4275" t="s">
        <v>19</v>
      </c>
      <c r="W4275">
        <v>312</v>
      </c>
      <c r="X4275" t="s">
        <v>19</v>
      </c>
      <c r="Y4275">
        <v>57.7</v>
      </c>
      <c r="Z4275" t="s">
        <v>19</v>
      </c>
      <c r="AA4275" s="6">
        <f t="shared" si="199"/>
        <v>7.1260617685990226</v>
      </c>
      <c r="AB4275" s="6">
        <f t="shared" si="200"/>
        <v>44.826911183478238</v>
      </c>
      <c r="AC4275" s="6">
        <f t="shared" si="201"/>
        <v>8.1730888165217621</v>
      </c>
    </row>
    <row r="4276" spans="1:29" hidden="1" x14ac:dyDescent="0.25">
      <c r="A4276">
        <v>200</v>
      </c>
      <c r="B4276" t="s">
        <v>17</v>
      </c>
      <c r="C4276" t="s">
        <v>18</v>
      </c>
      <c r="D4276" s="1">
        <v>45652</v>
      </c>
      <c r="E4276" s="2">
        <v>300</v>
      </c>
      <c r="F4276">
        <v>361</v>
      </c>
      <c r="G4276">
        <v>0</v>
      </c>
      <c r="H4276" t="s">
        <v>19</v>
      </c>
      <c r="I4276">
        <v>0</v>
      </c>
      <c r="J4276" t="s">
        <v>19</v>
      </c>
      <c r="K4276">
        <v>0</v>
      </c>
      <c r="L4276" t="s">
        <v>19</v>
      </c>
      <c r="M4276">
        <v>7.4</v>
      </c>
      <c r="N4276" t="s">
        <v>19</v>
      </c>
      <c r="O4276">
        <v>51.6</v>
      </c>
      <c r="P4276" t="s">
        <v>19</v>
      </c>
      <c r="Q4276">
        <v>57</v>
      </c>
      <c r="R4276" t="s">
        <v>19</v>
      </c>
      <c r="S4276">
        <v>36.700000000000003</v>
      </c>
      <c r="T4276" t="s">
        <v>19</v>
      </c>
      <c r="U4276">
        <v>2.9</v>
      </c>
      <c r="V4276" t="s">
        <v>19</v>
      </c>
      <c r="W4276">
        <v>323</v>
      </c>
      <c r="X4276" t="s">
        <v>19</v>
      </c>
      <c r="Y4276">
        <v>57.4</v>
      </c>
      <c r="Z4276" t="s">
        <v>19</v>
      </c>
      <c r="AA4276" s="6">
        <f t="shared" si="199"/>
        <v>6.5343579840032664</v>
      </c>
      <c r="AB4276" s="6">
        <f t="shared" si="200"/>
        <v>43.761844371205882</v>
      </c>
      <c r="AC4276" s="6">
        <f t="shared" si="201"/>
        <v>7.8381556287941194</v>
      </c>
    </row>
    <row r="4277" spans="1:29" hidden="1" x14ac:dyDescent="0.25">
      <c r="A4277">
        <v>200</v>
      </c>
      <c r="B4277" t="s">
        <v>17</v>
      </c>
      <c r="C4277" t="s">
        <v>18</v>
      </c>
      <c r="D4277" s="1">
        <v>45652</v>
      </c>
      <c r="E4277" s="2">
        <v>400</v>
      </c>
      <c r="F4277">
        <v>361</v>
      </c>
      <c r="G4277">
        <v>0</v>
      </c>
      <c r="H4277" t="s">
        <v>19</v>
      </c>
      <c r="I4277">
        <v>0</v>
      </c>
      <c r="J4277" t="s">
        <v>19</v>
      </c>
      <c r="K4277">
        <v>0</v>
      </c>
      <c r="L4277" t="s">
        <v>19</v>
      </c>
      <c r="M4277">
        <v>6.9</v>
      </c>
      <c r="N4277" t="s">
        <v>19</v>
      </c>
      <c r="O4277">
        <v>50.4</v>
      </c>
      <c r="P4277" t="s">
        <v>19</v>
      </c>
      <c r="Q4277">
        <v>55</v>
      </c>
      <c r="R4277" t="s">
        <v>19</v>
      </c>
      <c r="S4277">
        <v>35.1</v>
      </c>
      <c r="T4277" t="s">
        <v>19</v>
      </c>
      <c r="U4277">
        <v>2.7</v>
      </c>
      <c r="V4277" t="s">
        <v>19</v>
      </c>
      <c r="W4277">
        <v>290</v>
      </c>
      <c r="X4277" t="s">
        <v>19</v>
      </c>
      <c r="Y4277">
        <v>57.1</v>
      </c>
      <c r="Z4277" t="s">
        <v>19</v>
      </c>
      <c r="AA4277" s="6">
        <f t="shared" ref="AA4277:AA4340" si="202" xml:space="preserve"> ((O4277-32)*5/9)*ATAN(0.151977*SQRT(Q4277+8.313659)) + ATAN(((O4277-32)*5/9)+Q4277) - ATAN(Q4277-1.676331) + 0.00391838*(Q4277^1.5)*ATAN(0.023101*Q4277) - 4.686035</f>
        <v>5.7561758148566966</v>
      </c>
      <c r="AB4277" s="6">
        <f t="shared" si="200"/>
        <v>42.361116466742054</v>
      </c>
      <c r="AC4277" s="6">
        <f t="shared" si="201"/>
        <v>8.0388835332579447</v>
      </c>
    </row>
    <row r="4278" spans="1:29" hidden="1" x14ac:dyDescent="0.25">
      <c r="A4278">
        <v>200</v>
      </c>
      <c r="B4278" t="s">
        <v>17</v>
      </c>
      <c r="C4278" t="s">
        <v>18</v>
      </c>
      <c r="D4278" s="1">
        <v>45652</v>
      </c>
      <c r="E4278" s="2">
        <v>500</v>
      </c>
      <c r="F4278">
        <v>361</v>
      </c>
      <c r="G4278">
        <v>0</v>
      </c>
      <c r="H4278" t="s">
        <v>19</v>
      </c>
      <c r="I4278">
        <v>0</v>
      </c>
      <c r="J4278" t="s">
        <v>19</v>
      </c>
      <c r="K4278">
        <v>0</v>
      </c>
      <c r="L4278" t="s">
        <v>19</v>
      </c>
      <c r="M4278">
        <v>7</v>
      </c>
      <c r="N4278" t="s">
        <v>19</v>
      </c>
      <c r="O4278">
        <v>48.5</v>
      </c>
      <c r="P4278" t="s">
        <v>19</v>
      </c>
      <c r="Q4278">
        <v>60</v>
      </c>
      <c r="R4278" t="s">
        <v>19</v>
      </c>
      <c r="S4278">
        <v>35.4</v>
      </c>
      <c r="T4278" t="s">
        <v>19</v>
      </c>
      <c r="U4278">
        <v>2</v>
      </c>
      <c r="V4278" t="s">
        <v>19</v>
      </c>
      <c r="W4278">
        <v>331</v>
      </c>
      <c r="X4278" t="s">
        <v>19</v>
      </c>
      <c r="Y4278">
        <v>56.8</v>
      </c>
      <c r="Z4278" t="s">
        <v>19</v>
      </c>
      <c r="AA4278" s="6">
        <f t="shared" si="202"/>
        <v>5.2747320891010183</v>
      </c>
      <c r="AB4278" s="6">
        <f t="shared" si="200"/>
        <v>41.494517760381832</v>
      </c>
      <c r="AC4278" s="6">
        <f t="shared" si="201"/>
        <v>7.0054822396181677</v>
      </c>
    </row>
    <row r="4279" spans="1:29" hidden="1" x14ac:dyDescent="0.25">
      <c r="A4279">
        <v>200</v>
      </c>
      <c r="B4279" t="s">
        <v>17</v>
      </c>
      <c r="C4279" t="s">
        <v>18</v>
      </c>
      <c r="D4279" s="1">
        <v>45652</v>
      </c>
      <c r="E4279" s="2">
        <v>600</v>
      </c>
      <c r="F4279">
        <v>361</v>
      </c>
      <c r="G4279">
        <v>0</v>
      </c>
      <c r="H4279" t="s">
        <v>19</v>
      </c>
      <c r="I4279">
        <v>0</v>
      </c>
      <c r="J4279" t="s">
        <v>19</v>
      </c>
      <c r="K4279">
        <v>0</v>
      </c>
      <c r="L4279" t="s">
        <v>19</v>
      </c>
      <c r="M4279">
        <v>6.7</v>
      </c>
      <c r="N4279" t="s">
        <v>19</v>
      </c>
      <c r="O4279">
        <v>48.3</v>
      </c>
      <c r="P4279" t="s">
        <v>19</v>
      </c>
      <c r="Q4279">
        <v>58</v>
      </c>
      <c r="R4279" t="s">
        <v>19</v>
      </c>
      <c r="S4279">
        <v>34.4</v>
      </c>
      <c r="T4279" t="s">
        <v>19</v>
      </c>
      <c r="U4279">
        <v>3</v>
      </c>
      <c r="V4279" t="s">
        <v>19</v>
      </c>
      <c r="W4279">
        <v>323</v>
      </c>
      <c r="X4279" t="s">
        <v>19</v>
      </c>
      <c r="Y4279">
        <v>56.5</v>
      </c>
      <c r="Z4279" t="s">
        <v>19</v>
      </c>
      <c r="AA4279" s="6">
        <f t="shared" si="202"/>
        <v>4.9960105772672119</v>
      </c>
      <c r="AB4279" s="6">
        <f t="shared" si="200"/>
        <v>40.992819039080985</v>
      </c>
      <c r="AC4279" s="6">
        <f t="shared" si="201"/>
        <v>7.3071809609190126</v>
      </c>
    </row>
    <row r="4280" spans="1:29" hidden="1" x14ac:dyDescent="0.25">
      <c r="A4280">
        <v>200</v>
      </c>
      <c r="B4280" t="s">
        <v>17</v>
      </c>
      <c r="C4280" t="s">
        <v>18</v>
      </c>
      <c r="D4280" s="1">
        <v>45652</v>
      </c>
      <c r="E4280" s="2">
        <v>700</v>
      </c>
      <c r="F4280">
        <v>361</v>
      </c>
      <c r="G4280">
        <v>0</v>
      </c>
      <c r="H4280" t="s">
        <v>19</v>
      </c>
      <c r="I4280">
        <v>0</v>
      </c>
      <c r="J4280" t="s">
        <v>19</v>
      </c>
      <c r="K4280">
        <v>4</v>
      </c>
      <c r="L4280" t="s">
        <v>19</v>
      </c>
      <c r="M4280">
        <v>6.5</v>
      </c>
      <c r="N4280" t="s">
        <v>19</v>
      </c>
      <c r="O4280">
        <v>48.5</v>
      </c>
      <c r="P4280" t="s">
        <v>19</v>
      </c>
      <c r="Q4280">
        <v>56</v>
      </c>
      <c r="R4280" t="s">
        <v>19</v>
      </c>
      <c r="S4280">
        <v>33.6</v>
      </c>
      <c r="T4280" t="s">
        <v>19</v>
      </c>
      <c r="U4280">
        <v>3.3</v>
      </c>
      <c r="V4280" t="s">
        <v>19</v>
      </c>
      <c r="W4280">
        <v>338</v>
      </c>
      <c r="X4280" t="s">
        <v>19</v>
      </c>
      <c r="Y4280">
        <v>56.2</v>
      </c>
      <c r="Z4280" t="s">
        <v>19</v>
      </c>
      <c r="AA4280" s="6">
        <f t="shared" si="202"/>
        <v>4.9162727492236904</v>
      </c>
      <c r="AB4280" s="6">
        <f t="shared" si="200"/>
        <v>40.849290948602643</v>
      </c>
      <c r="AC4280" s="6">
        <f t="shared" si="201"/>
        <v>7.6507090513973566</v>
      </c>
    </row>
    <row r="4281" spans="1:29" hidden="1" x14ac:dyDescent="0.25">
      <c r="A4281">
        <v>200</v>
      </c>
      <c r="B4281" t="s">
        <v>17</v>
      </c>
      <c r="C4281" t="s">
        <v>18</v>
      </c>
      <c r="D4281" s="1">
        <v>45652</v>
      </c>
      <c r="E4281" s="2">
        <v>800</v>
      </c>
      <c r="F4281">
        <v>361</v>
      </c>
      <c r="G4281">
        <v>0</v>
      </c>
      <c r="H4281" t="s">
        <v>19</v>
      </c>
      <c r="I4281">
        <v>0</v>
      </c>
      <c r="J4281" t="s">
        <v>19</v>
      </c>
      <c r="K4281">
        <v>61</v>
      </c>
      <c r="L4281" t="s">
        <v>19</v>
      </c>
      <c r="M4281">
        <v>6</v>
      </c>
      <c r="N4281" t="s">
        <v>19</v>
      </c>
      <c r="O4281">
        <v>51.2</v>
      </c>
      <c r="P4281" t="s">
        <v>19</v>
      </c>
      <c r="Q4281">
        <v>47</v>
      </c>
      <c r="R4281" t="s">
        <v>19</v>
      </c>
      <c r="S4281">
        <v>31.6</v>
      </c>
      <c r="T4281" t="s">
        <v>19</v>
      </c>
      <c r="U4281">
        <v>2.5</v>
      </c>
      <c r="V4281" t="s">
        <v>19</v>
      </c>
      <c r="W4281">
        <v>336</v>
      </c>
      <c r="X4281" t="s">
        <v>19</v>
      </c>
      <c r="Y4281">
        <v>55.9</v>
      </c>
      <c r="Z4281" t="s">
        <v>19</v>
      </c>
      <c r="AA4281" s="6">
        <f t="shared" si="202"/>
        <v>5.391377263055702</v>
      </c>
      <c r="AB4281" s="6">
        <f t="shared" si="200"/>
        <v>41.704479073500266</v>
      </c>
      <c r="AC4281" s="6">
        <f t="shared" si="201"/>
        <v>9.4955209264997364</v>
      </c>
    </row>
    <row r="4282" spans="1:29" hidden="1" x14ac:dyDescent="0.25">
      <c r="A4282">
        <v>200</v>
      </c>
      <c r="B4282" t="s">
        <v>17</v>
      </c>
      <c r="C4282" t="s">
        <v>18</v>
      </c>
      <c r="D4282" s="1">
        <v>45652</v>
      </c>
      <c r="E4282" s="2">
        <v>900</v>
      </c>
      <c r="F4282">
        <v>361</v>
      </c>
      <c r="G4282">
        <v>0</v>
      </c>
      <c r="H4282" t="s">
        <v>19</v>
      </c>
      <c r="I4282">
        <v>0</v>
      </c>
      <c r="J4282" t="s">
        <v>19</v>
      </c>
      <c r="K4282">
        <v>240</v>
      </c>
      <c r="L4282" t="s">
        <v>19</v>
      </c>
      <c r="M4282">
        <v>6.8</v>
      </c>
      <c r="N4282" t="s">
        <v>19</v>
      </c>
      <c r="O4282">
        <v>52.8</v>
      </c>
      <c r="P4282" t="s">
        <v>19</v>
      </c>
      <c r="Q4282">
        <v>50</v>
      </c>
      <c r="R4282" t="s">
        <v>19</v>
      </c>
      <c r="S4282">
        <v>34.6</v>
      </c>
      <c r="T4282" t="s">
        <v>19</v>
      </c>
      <c r="U4282">
        <v>3.3</v>
      </c>
      <c r="V4282" t="s">
        <v>19</v>
      </c>
      <c r="W4282">
        <v>294</v>
      </c>
      <c r="X4282" t="s">
        <v>19</v>
      </c>
      <c r="Y4282">
        <v>55.7</v>
      </c>
      <c r="Z4282" t="s">
        <v>19</v>
      </c>
      <c r="AA4282" s="6">
        <f t="shared" si="202"/>
        <v>6.4387859685826818</v>
      </c>
      <c r="AB4282" s="6">
        <f t="shared" si="200"/>
        <v>43.589814743448827</v>
      </c>
      <c r="AC4282" s="6">
        <f t="shared" si="201"/>
        <v>9.2101852565511706</v>
      </c>
    </row>
    <row r="4283" spans="1:29" hidden="1" x14ac:dyDescent="0.25">
      <c r="A4283">
        <v>200</v>
      </c>
      <c r="B4283" t="s">
        <v>17</v>
      </c>
      <c r="C4283" t="s">
        <v>18</v>
      </c>
      <c r="D4283" s="1">
        <v>45652</v>
      </c>
      <c r="E4283">
        <v>1000</v>
      </c>
      <c r="F4283">
        <v>361</v>
      </c>
      <c r="G4283">
        <v>0</v>
      </c>
      <c r="H4283" t="s">
        <v>19</v>
      </c>
      <c r="I4283">
        <v>0</v>
      </c>
      <c r="J4283" t="s">
        <v>19</v>
      </c>
      <c r="K4283">
        <v>296</v>
      </c>
      <c r="L4283" t="s">
        <v>19</v>
      </c>
      <c r="M4283">
        <v>6.7</v>
      </c>
      <c r="N4283" t="s">
        <v>19</v>
      </c>
      <c r="O4283">
        <v>57</v>
      </c>
      <c r="P4283" t="s">
        <v>19</v>
      </c>
      <c r="Q4283">
        <v>42</v>
      </c>
      <c r="R4283" t="s">
        <v>19</v>
      </c>
      <c r="S4283">
        <v>34.4</v>
      </c>
      <c r="T4283" t="s">
        <v>19</v>
      </c>
      <c r="U4283">
        <v>3.4</v>
      </c>
      <c r="V4283" t="s">
        <v>19</v>
      </c>
      <c r="W4283">
        <v>297</v>
      </c>
      <c r="X4283" t="s">
        <v>19</v>
      </c>
      <c r="Y4283">
        <v>55.5</v>
      </c>
      <c r="Z4283" t="s">
        <v>19</v>
      </c>
      <c r="AA4283" s="6">
        <f t="shared" si="202"/>
        <v>7.5718564902393322</v>
      </c>
      <c r="AB4283" s="6">
        <f t="shared" si="200"/>
        <v>45.629341682430798</v>
      </c>
      <c r="AC4283" s="6">
        <f t="shared" si="201"/>
        <v>11.370658317569202</v>
      </c>
    </row>
    <row r="4284" spans="1:29" hidden="1" x14ac:dyDescent="0.25">
      <c r="A4284">
        <v>200</v>
      </c>
      <c r="B4284" t="s">
        <v>17</v>
      </c>
      <c r="C4284" t="s">
        <v>18</v>
      </c>
      <c r="D4284" s="1">
        <v>45652</v>
      </c>
      <c r="E4284">
        <v>1100</v>
      </c>
      <c r="F4284">
        <v>361</v>
      </c>
      <c r="G4284">
        <v>0.01</v>
      </c>
      <c r="H4284" t="s">
        <v>19</v>
      </c>
      <c r="I4284">
        <v>0</v>
      </c>
      <c r="J4284" t="s">
        <v>19</v>
      </c>
      <c r="K4284">
        <v>693</v>
      </c>
      <c r="L4284" t="s">
        <v>19</v>
      </c>
      <c r="M4284">
        <v>6.8</v>
      </c>
      <c r="N4284" t="s">
        <v>19</v>
      </c>
      <c r="O4284">
        <v>61.2</v>
      </c>
      <c r="P4284" t="s">
        <v>19</v>
      </c>
      <c r="Q4284">
        <v>37</v>
      </c>
      <c r="R4284" t="s">
        <v>19</v>
      </c>
      <c r="S4284">
        <v>34.700000000000003</v>
      </c>
      <c r="T4284" t="s">
        <v>19</v>
      </c>
      <c r="U4284">
        <v>3.5</v>
      </c>
      <c r="V4284" t="s">
        <v>19</v>
      </c>
      <c r="W4284">
        <v>331</v>
      </c>
      <c r="X4284" t="s">
        <v>19</v>
      </c>
      <c r="Y4284">
        <v>55.5</v>
      </c>
      <c r="Z4284" t="s">
        <v>19</v>
      </c>
      <c r="AA4284" s="6">
        <f t="shared" si="202"/>
        <v>8.8728222537938155</v>
      </c>
      <c r="AB4284" s="6">
        <f t="shared" si="200"/>
        <v>47.971080056828868</v>
      </c>
      <c r="AC4284" s="6">
        <f t="shared" si="201"/>
        <v>13.228919943171135</v>
      </c>
    </row>
    <row r="4285" spans="1:29" hidden="1" x14ac:dyDescent="0.25">
      <c r="A4285">
        <v>200</v>
      </c>
      <c r="B4285" t="s">
        <v>17</v>
      </c>
      <c r="C4285" t="s">
        <v>18</v>
      </c>
      <c r="D4285" s="1">
        <v>45652</v>
      </c>
      <c r="E4285">
        <v>1200</v>
      </c>
      <c r="F4285">
        <v>361</v>
      </c>
      <c r="G4285">
        <v>0.01</v>
      </c>
      <c r="H4285" t="s">
        <v>19</v>
      </c>
      <c r="I4285">
        <v>0</v>
      </c>
      <c r="J4285" t="s">
        <v>19</v>
      </c>
      <c r="K4285">
        <v>1035</v>
      </c>
      <c r="L4285" t="s">
        <v>19</v>
      </c>
      <c r="M4285">
        <v>5.6</v>
      </c>
      <c r="N4285" t="s">
        <v>19</v>
      </c>
      <c r="O4285">
        <v>65.900000000000006</v>
      </c>
      <c r="P4285" t="s">
        <v>19</v>
      </c>
      <c r="Q4285">
        <v>25</v>
      </c>
      <c r="R4285" t="s">
        <v>19</v>
      </c>
      <c r="S4285">
        <v>29.6</v>
      </c>
      <c r="T4285" t="s">
        <v>19</v>
      </c>
      <c r="U4285">
        <v>3.1</v>
      </c>
      <c r="V4285" t="s">
        <v>19</v>
      </c>
      <c r="W4285">
        <v>359</v>
      </c>
      <c r="X4285" t="s">
        <v>19</v>
      </c>
      <c r="Y4285">
        <v>55.7</v>
      </c>
      <c r="Z4285" t="s">
        <v>19</v>
      </c>
      <c r="AA4285" s="6">
        <f t="shared" si="202"/>
        <v>9.1517254564066377</v>
      </c>
      <c r="AB4285" s="6">
        <f t="shared" si="200"/>
        <v>48.473105821531945</v>
      </c>
      <c r="AC4285" s="6">
        <f t="shared" si="201"/>
        <v>17.426894178468061</v>
      </c>
    </row>
    <row r="4286" spans="1:29" hidden="1" x14ac:dyDescent="0.25">
      <c r="A4286">
        <v>200</v>
      </c>
      <c r="B4286" t="s">
        <v>17</v>
      </c>
      <c r="C4286" t="s">
        <v>18</v>
      </c>
      <c r="D4286" s="1">
        <v>45652</v>
      </c>
      <c r="E4286">
        <v>1300</v>
      </c>
      <c r="F4286">
        <v>361</v>
      </c>
      <c r="G4286">
        <v>0.01</v>
      </c>
      <c r="H4286" t="s">
        <v>19</v>
      </c>
      <c r="I4286">
        <v>0</v>
      </c>
      <c r="J4286" t="s">
        <v>19</v>
      </c>
      <c r="K4286">
        <v>1115</v>
      </c>
      <c r="L4286" t="s">
        <v>19</v>
      </c>
      <c r="M4286">
        <v>4.9000000000000004</v>
      </c>
      <c r="N4286" t="s">
        <v>19</v>
      </c>
      <c r="O4286">
        <v>69.599999999999994</v>
      </c>
      <c r="P4286" t="s">
        <v>19</v>
      </c>
      <c r="Q4286">
        <v>20</v>
      </c>
      <c r="R4286" t="s">
        <v>19</v>
      </c>
      <c r="S4286">
        <v>26.7</v>
      </c>
      <c r="T4286" t="s">
        <v>19</v>
      </c>
      <c r="U4286">
        <v>2.5</v>
      </c>
      <c r="V4286" t="s">
        <v>19</v>
      </c>
      <c r="W4286">
        <v>113</v>
      </c>
      <c r="X4286" t="s">
        <v>19</v>
      </c>
      <c r="Y4286">
        <v>56</v>
      </c>
      <c r="Z4286" t="s">
        <v>19</v>
      </c>
      <c r="AA4286" s="6">
        <f t="shared" si="202"/>
        <v>9.7003787914180055</v>
      </c>
      <c r="AB4286" s="6">
        <f t="shared" si="200"/>
        <v>49.46068182455241</v>
      </c>
      <c r="AC4286" s="6">
        <f t="shared" si="201"/>
        <v>20.139318175447585</v>
      </c>
    </row>
    <row r="4287" spans="1:29" hidden="1" x14ac:dyDescent="0.25">
      <c r="A4287">
        <v>200</v>
      </c>
      <c r="B4287" t="s">
        <v>17</v>
      </c>
      <c r="C4287" t="s">
        <v>18</v>
      </c>
      <c r="D4287" s="1">
        <v>45652</v>
      </c>
      <c r="E4287">
        <v>1400</v>
      </c>
      <c r="F4287">
        <v>361</v>
      </c>
      <c r="G4287">
        <v>0.01</v>
      </c>
      <c r="H4287" t="s">
        <v>19</v>
      </c>
      <c r="I4287">
        <v>0</v>
      </c>
      <c r="J4287" t="s">
        <v>19</v>
      </c>
      <c r="K4287">
        <v>971</v>
      </c>
      <c r="L4287" t="s">
        <v>19</v>
      </c>
      <c r="M4287">
        <v>5</v>
      </c>
      <c r="N4287" t="s">
        <v>19</v>
      </c>
      <c r="O4287">
        <v>71</v>
      </c>
      <c r="P4287" t="s">
        <v>19</v>
      </c>
      <c r="Q4287">
        <v>19</v>
      </c>
      <c r="R4287" t="s">
        <v>19</v>
      </c>
      <c r="S4287">
        <v>27.3</v>
      </c>
      <c r="T4287" t="s">
        <v>19</v>
      </c>
      <c r="U4287">
        <v>3.9</v>
      </c>
      <c r="V4287" t="s">
        <v>19</v>
      </c>
      <c r="W4287">
        <v>219</v>
      </c>
      <c r="X4287" t="s">
        <v>19</v>
      </c>
      <c r="Y4287">
        <v>56.5</v>
      </c>
      <c r="Z4287" t="s">
        <v>19</v>
      </c>
      <c r="AA4287" s="6">
        <f t="shared" si="202"/>
        <v>10.024726120047774</v>
      </c>
      <c r="AB4287" s="6">
        <f t="shared" si="200"/>
        <v>50.044507016085994</v>
      </c>
      <c r="AC4287" s="6">
        <f t="shared" si="201"/>
        <v>20.955492983914006</v>
      </c>
    </row>
    <row r="4288" spans="1:29" hidden="1" x14ac:dyDescent="0.25">
      <c r="A4288">
        <v>200</v>
      </c>
      <c r="B4288" t="s">
        <v>17</v>
      </c>
      <c r="C4288" t="s">
        <v>18</v>
      </c>
      <c r="D4288" s="1">
        <v>45652</v>
      </c>
      <c r="E4288">
        <v>1500</v>
      </c>
      <c r="F4288">
        <v>361</v>
      </c>
      <c r="G4288">
        <v>0.01</v>
      </c>
      <c r="H4288" t="s">
        <v>19</v>
      </c>
      <c r="I4288">
        <v>0</v>
      </c>
      <c r="J4288" t="s">
        <v>19</v>
      </c>
      <c r="K4288">
        <v>596</v>
      </c>
      <c r="L4288" t="s">
        <v>19</v>
      </c>
      <c r="M4288">
        <v>4.7</v>
      </c>
      <c r="N4288" t="s">
        <v>19</v>
      </c>
      <c r="O4288">
        <v>71.599999999999994</v>
      </c>
      <c r="P4288" t="s">
        <v>19</v>
      </c>
      <c r="Q4288">
        <v>18</v>
      </c>
      <c r="R4288" t="s">
        <v>19</v>
      </c>
      <c r="S4288">
        <v>25.6</v>
      </c>
      <c r="T4288" t="s">
        <v>19</v>
      </c>
      <c r="U4288">
        <v>3.3</v>
      </c>
      <c r="V4288" t="s">
        <v>19</v>
      </c>
      <c r="W4288">
        <v>177</v>
      </c>
      <c r="X4288" t="s">
        <v>19</v>
      </c>
      <c r="Y4288">
        <v>57.2</v>
      </c>
      <c r="Z4288" t="s">
        <v>19</v>
      </c>
      <c r="AA4288" s="6">
        <f t="shared" si="202"/>
        <v>10.035898184479333</v>
      </c>
      <c r="AB4288" s="6">
        <f t="shared" si="200"/>
        <v>50.064616732062802</v>
      </c>
      <c r="AC4288" s="6">
        <f t="shared" si="201"/>
        <v>21.535383267937192</v>
      </c>
    </row>
    <row r="4289" spans="1:29" hidden="1" x14ac:dyDescent="0.25">
      <c r="A4289">
        <v>200</v>
      </c>
      <c r="B4289" t="s">
        <v>17</v>
      </c>
      <c r="C4289" t="s">
        <v>18</v>
      </c>
      <c r="D4289" s="1">
        <v>45652</v>
      </c>
      <c r="E4289">
        <v>1600</v>
      </c>
      <c r="F4289">
        <v>361</v>
      </c>
      <c r="G4289">
        <v>0</v>
      </c>
      <c r="H4289" t="s">
        <v>19</v>
      </c>
      <c r="I4289">
        <v>0</v>
      </c>
      <c r="J4289" t="s">
        <v>19</v>
      </c>
      <c r="K4289">
        <v>323</v>
      </c>
      <c r="L4289" t="s">
        <v>19</v>
      </c>
      <c r="M4289">
        <v>5.2</v>
      </c>
      <c r="N4289" t="s">
        <v>19</v>
      </c>
      <c r="O4289">
        <v>70</v>
      </c>
      <c r="P4289" t="s">
        <v>19</v>
      </c>
      <c r="Q4289">
        <v>21</v>
      </c>
      <c r="R4289" t="s">
        <v>19</v>
      </c>
      <c r="S4289">
        <v>28.2</v>
      </c>
      <c r="T4289" t="s">
        <v>19</v>
      </c>
      <c r="U4289">
        <v>3.9</v>
      </c>
      <c r="V4289" t="s">
        <v>19</v>
      </c>
      <c r="W4289">
        <v>132</v>
      </c>
      <c r="X4289" t="s">
        <v>19</v>
      </c>
      <c r="Y4289">
        <v>57.8</v>
      </c>
      <c r="Z4289" t="s">
        <v>19</v>
      </c>
      <c r="AA4289" s="6">
        <f t="shared" si="202"/>
        <v>10.047468470099089</v>
      </c>
      <c r="AB4289" s="6">
        <f t="shared" si="200"/>
        <v>50.085443246178357</v>
      </c>
      <c r="AC4289" s="6">
        <f t="shared" si="201"/>
        <v>19.914556753821643</v>
      </c>
    </row>
    <row r="4290" spans="1:29" hidden="1" x14ac:dyDescent="0.25">
      <c r="A4290">
        <v>200</v>
      </c>
      <c r="B4290" t="s">
        <v>17</v>
      </c>
      <c r="C4290" t="s">
        <v>18</v>
      </c>
      <c r="D4290" s="1">
        <v>45652</v>
      </c>
      <c r="E4290">
        <v>1700</v>
      </c>
      <c r="F4290">
        <v>361</v>
      </c>
      <c r="G4290">
        <v>0</v>
      </c>
      <c r="H4290" t="s">
        <v>19</v>
      </c>
      <c r="I4290">
        <v>0</v>
      </c>
      <c r="J4290" t="s">
        <v>19</v>
      </c>
      <c r="K4290">
        <v>44</v>
      </c>
      <c r="L4290" t="s">
        <v>19</v>
      </c>
      <c r="M4290">
        <v>5.4</v>
      </c>
      <c r="N4290" t="s">
        <v>19</v>
      </c>
      <c r="O4290">
        <v>66</v>
      </c>
      <c r="P4290" t="s">
        <v>19</v>
      </c>
      <c r="Q4290">
        <v>25</v>
      </c>
      <c r="R4290" t="s">
        <v>19</v>
      </c>
      <c r="S4290">
        <v>28.9</v>
      </c>
      <c r="T4290" t="s">
        <v>19</v>
      </c>
      <c r="U4290">
        <v>2.9</v>
      </c>
      <c r="V4290" t="s">
        <v>19</v>
      </c>
      <c r="W4290">
        <v>154</v>
      </c>
      <c r="X4290" t="s">
        <v>19</v>
      </c>
      <c r="Y4290">
        <v>58.4</v>
      </c>
      <c r="Z4290" t="s">
        <v>19</v>
      </c>
      <c r="AA4290" s="6">
        <f t="shared" si="202"/>
        <v>9.1917578592426192</v>
      </c>
      <c r="AB4290" s="6">
        <f t="shared" si="200"/>
        <v>48.545164146636715</v>
      </c>
      <c r="AC4290" s="6">
        <f t="shared" si="201"/>
        <v>17.454835853363285</v>
      </c>
    </row>
    <row r="4291" spans="1:29" hidden="1" x14ac:dyDescent="0.25">
      <c r="A4291">
        <v>200</v>
      </c>
      <c r="B4291" t="s">
        <v>17</v>
      </c>
      <c r="C4291" t="s">
        <v>18</v>
      </c>
      <c r="D4291" s="1">
        <v>45652</v>
      </c>
      <c r="E4291">
        <v>1800</v>
      </c>
      <c r="F4291">
        <v>361</v>
      </c>
      <c r="G4291">
        <v>0</v>
      </c>
      <c r="H4291" t="s">
        <v>19</v>
      </c>
      <c r="I4291">
        <v>0</v>
      </c>
      <c r="J4291" t="s">
        <v>19</v>
      </c>
      <c r="K4291">
        <v>0</v>
      </c>
      <c r="L4291" t="s">
        <v>19</v>
      </c>
      <c r="M4291">
        <v>6.9</v>
      </c>
      <c r="N4291" t="s">
        <v>19</v>
      </c>
      <c r="O4291">
        <v>58.7</v>
      </c>
      <c r="P4291" t="s">
        <v>19</v>
      </c>
      <c r="Q4291">
        <v>41</v>
      </c>
      <c r="R4291" t="s">
        <v>19</v>
      </c>
      <c r="S4291">
        <v>35.200000000000003</v>
      </c>
      <c r="T4291" t="s">
        <v>19</v>
      </c>
      <c r="U4291">
        <v>1.8</v>
      </c>
      <c r="V4291" t="s">
        <v>19</v>
      </c>
      <c r="W4291">
        <v>36</v>
      </c>
      <c r="X4291" t="s">
        <v>19</v>
      </c>
      <c r="Y4291">
        <v>58.7</v>
      </c>
      <c r="Z4291" t="s">
        <v>19</v>
      </c>
      <c r="AA4291" s="6">
        <f t="shared" si="202"/>
        <v>8.233857411809792</v>
      </c>
      <c r="AB4291" s="6">
        <f t="shared" ref="AB4291:AB4354" si="203">(AA4291*9/5)+32</f>
        <v>46.820943341257625</v>
      </c>
      <c r="AC4291" s="6">
        <f t="shared" ref="AC4291:AC4354" si="204">O4291-AB4291</f>
        <v>11.879056658742378</v>
      </c>
    </row>
    <row r="4292" spans="1:29" hidden="1" x14ac:dyDescent="0.25">
      <c r="A4292">
        <v>200</v>
      </c>
      <c r="B4292" t="s">
        <v>17</v>
      </c>
      <c r="C4292" t="s">
        <v>18</v>
      </c>
      <c r="D4292" s="1">
        <v>45652</v>
      </c>
      <c r="E4292">
        <v>1900</v>
      </c>
      <c r="F4292">
        <v>361</v>
      </c>
      <c r="G4292">
        <v>0</v>
      </c>
      <c r="H4292" t="s">
        <v>19</v>
      </c>
      <c r="I4292">
        <v>0</v>
      </c>
      <c r="J4292" t="s">
        <v>19</v>
      </c>
      <c r="K4292">
        <v>0</v>
      </c>
      <c r="L4292" t="s">
        <v>19</v>
      </c>
      <c r="M4292">
        <v>7.5</v>
      </c>
      <c r="N4292" t="s">
        <v>19</v>
      </c>
      <c r="O4292">
        <v>54.7</v>
      </c>
      <c r="P4292" t="s">
        <v>19</v>
      </c>
      <c r="Q4292">
        <v>51</v>
      </c>
      <c r="R4292" t="s">
        <v>19</v>
      </c>
      <c r="S4292">
        <v>37</v>
      </c>
      <c r="T4292" t="s">
        <v>19</v>
      </c>
      <c r="U4292">
        <v>1.7</v>
      </c>
      <c r="V4292" t="s">
        <v>19</v>
      </c>
      <c r="W4292">
        <v>68</v>
      </c>
      <c r="X4292" t="s">
        <v>19</v>
      </c>
      <c r="Y4292">
        <v>58.8</v>
      </c>
      <c r="Z4292" t="s">
        <v>19</v>
      </c>
      <c r="AA4292" s="6">
        <f t="shared" si="202"/>
        <v>7.4489692763737239</v>
      </c>
      <c r="AB4292" s="6">
        <f t="shared" si="203"/>
        <v>45.408144697472707</v>
      </c>
      <c r="AC4292" s="6">
        <f t="shared" si="204"/>
        <v>9.2918553025272956</v>
      </c>
    </row>
    <row r="4293" spans="1:29" hidden="1" x14ac:dyDescent="0.25">
      <c r="A4293">
        <v>200</v>
      </c>
      <c r="B4293" t="s">
        <v>17</v>
      </c>
      <c r="C4293" t="s">
        <v>18</v>
      </c>
      <c r="D4293" s="1">
        <v>45652</v>
      </c>
      <c r="E4293">
        <v>2000</v>
      </c>
      <c r="F4293">
        <v>361</v>
      </c>
      <c r="G4293">
        <v>0</v>
      </c>
      <c r="H4293" t="s">
        <v>19</v>
      </c>
      <c r="I4293">
        <v>0</v>
      </c>
      <c r="J4293" t="s">
        <v>19</v>
      </c>
      <c r="K4293">
        <v>0</v>
      </c>
      <c r="L4293" t="s">
        <v>19</v>
      </c>
      <c r="M4293">
        <v>8.9</v>
      </c>
      <c r="N4293" t="s">
        <v>19</v>
      </c>
      <c r="O4293">
        <v>53.8</v>
      </c>
      <c r="P4293" t="s">
        <v>19</v>
      </c>
      <c r="Q4293">
        <v>63</v>
      </c>
      <c r="R4293" t="s">
        <v>19</v>
      </c>
      <c r="S4293">
        <v>41.6</v>
      </c>
      <c r="T4293" t="s">
        <v>19</v>
      </c>
      <c r="U4293">
        <v>1.9</v>
      </c>
      <c r="V4293" t="s">
        <v>19</v>
      </c>
      <c r="W4293">
        <v>299</v>
      </c>
      <c r="X4293" t="s">
        <v>19</v>
      </c>
      <c r="Y4293">
        <v>58.6</v>
      </c>
      <c r="Z4293" t="s">
        <v>19</v>
      </c>
      <c r="AA4293" s="6">
        <f t="shared" si="202"/>
        <v>8.2227177965441118</v>
      </c>
      <c r="AB4293" s="6">
        <f t="shared" si="203"/>
        <v>46.800892033779405</v>
      </c>
      <c r="AC4293" s="6">
        <f t="shared" si="204"/>
        <v>6.9991079662205919</v>
      </c>
    </row>
    <row r="4294" spans="1:29" hidden="1" x14ac:dyDescent="0.25">
      <c r="A4294">
        <v>200</v>
      </c>
      <c r="B4294" t="s">
        <v>17</v>
      </c>
      <c r="C4294" t="s">
        <v>18</v>
      </c>
      <c r="D4294" s="1">
        <v>45652</v>
      </c>
      <c r="E4294">
        <v>2100</v>
      </c>
      <c r="F4294">
        <v>361</v>
      </c>
      <c r="G4294">
        <v>0</v>
      </c>
      <c r="H4294" t="s">
        <v>19</v>
      </c>
      <c r="I4294">
        <v>0</v>
      </c>
      <c r="J4294" t="s">
        <v>19</v>
      </c>
      <c r="K4294">
        <v>0</v>
      </c>
      <c r="L4294" t="s">
        <v>19</v>
      </c>
      <c r="M4294">
        <v>7.9</v>
      </c>
      <c r="N4294" t="s">
        <v>19</v>
      </c>
      <c r="O4294">
        <v>54.4</v>
      </c>
      <c r="P4294" t="s">
        <v>19</v>
      </c>
      <c r="Q4294">
        <v>54</v>
      </c>
      <c r="R4294" t="s">
        <v>19</v>
      </c>
      <c r="S4294">
        <v>38.299999999999997</v>
      </c>
      <c r="T4294" t="s">
        <v>19</v>
      </c>
      <c r="U4294">
        <v>1.7</v>
      </c>
      <c r="V4294" t="s">
        <v>19</v>
      </c>
      <c r="W4294">
        <v>314</v>
      </c>
      <c r="X4294" t="s">
        <v>19</v>
      </c>
      <c r="Y4294">
        <v>58.3</v>
      </c>
      <c r="Z4294" t="s">
        <v>19</v>
      </c>
      <c r="AA4294" s="6">
        <f t="shared" si="202"/>
        <v>7.6102191231126</v>
      </c>
      <c r="AB4294" s="6">
        <f t="shared" si="203"/>
        <v>45.698394421602679</v>
      </c>
      <c r="AC4294" s="6">
        <f t="shared" si="204"/>
        <v>8.7016055783973201</v>
      </c>
    </row>
    <row r="4295" spans="1:29" hidden="1" x14ac:dyDescent="0.25">
      <c r="A4295">
        <v>200</v>
      </c>
      <c r="B4295" t="s">
        <v>17</v>
      </c>
      <c r="C4295" t="s">
        <v>18</v>
      </c>
      <c r="D4295" s="1">
        <v>45652</v>
      </c>
      <c r="E4295">
        <v>2200</v>
      </c>
      <c r="F4295">
        <v>361</v>
      </c>
      <c r="G4295">
        <v>0</v>
      </c>
      <c r="H4295" t="s">
        <v>19</v>
      </c>
      <c r="I4295">
        <v>0</v>
      </c>
      <c r="J4295" t="s">
        <v>19</v>
      </c>
      <c r="K4295">
        <v>0</v>
      </c>
      <c r="L4295" t="s">
        <v>19</v>
      </c>
      <c r="M4295">
        <v>8.6</v>
      </c>
      <c r="N4295" t="s">
        <v>19</v>
      </c>
      <c r="O4295">
        <v>52.1</v>
      </c>
      <c r="P4295" t="s">
        <v>19</v>
      </c>
      <c r="Q4295">
        <v>65</v>
      </c>
      <c r="R4295" t="s">
        <v>19</v>
      </c>
      <c r="S4295">
        <v>40.6</v>
      </c>
      <c r="T4295" t="s">
        <v>19</v>
      </c>
      <c r="U4295">
        <v>2.2000000000000002</v>
      </c>
      <c r="V4295" t="s">
        <v>19</v>
      </c>
      <c r="W4295">
        <v>299</v>
      </c>
      <c r="X4295" t="s">
        <v>19</v>
      </c>
      <c r="Y4295">
        <v>58.1</v>
      </c>
      <c r="Z4295" t="s">
        <v>19</v>
      </c>
      <c r="AA4295" s="6">
        <f t="shared" si="202"/>
        <v>7.559627254995025</v>
      </c>
      <c r="AB4295" s="6">
        <f t="shared" si="203"/>
        <v>45.607329058991041</v>
      </c>
      <c r="AC4295" s="6">
        <f t="shared" si="204"/>
        <v>6.49267094100896</v>
      </c>
    </row>
    <row r="4296" spans="1:29" hidden="1" x14ac:dyDescent="0.25">
      <c r="A4296">
        <v>200</v>
      </c>
      <c r="B4296" t="s">
        <v>17</v>
      </c>
      <c r="C4296" t="s">
        <v>18</v>
      </c>
      <c r="D4296" s="1">
        <v>45652</v>
      </c>
      <c r="E4296">
        <v>2300</v>
      </c>
      <c r="F4296">
        <v>361</v>
      </c>
      <c r="G4296">
        <v>0</v>
      </c>
      <c r="H4296" t="s">
        <v>19</v>
      </c>
      <c r="I4296">
        <v>0</v>
      </c>
      <c r="J4296" t="s">
        <v>19</v>
      </c>
      <c r="K4296">
        <v>0</v>
      </c>
      <c r="L4296" t="s">
        <v>19</v>
      </c>
      <c r="M4296">
        <v>8.4</v>
      </c>
      <c r="N4296" t="s">
        <v>19</v>
      </c>
      <c r="O4296">
        <v>50.5</v>
      </c>
      <c r="P4296" t="s">
        <v>19</v>
      </c>
      <c r="Q4296">
        <v>67</v>
      </c>
      <c r="R4296" t="s">
        <v>19</v>
      </c>
      <c r="S4296">
        <v>39.9</v>
      </c>
      <c r="T4296" t="s">
        <v>19</v>
      </c>
      <c r="U4296">
        <v>2.9</v>
      </c>
      <c r="V4296" t="s">
        <v>19</v>
      </c>
      <c r="W4296">
        <v>301</v>
      </c>
      <c r="X4296" t="s">
        <v>19</v>
      </c>
      <c r="Y4296">
        <v>57.8</v>
      </c>
      <c r="Z4296" t="s">
        <v>19</v>
      </c>
      <c r="AA4296" s="6">
        <f t="shared" si="202"/>
        <v>6.9359622382098642</v>
      </c>
      <c r="AB4296" s="6">
        <f t="shared" si="203"/>
        <v>44.484732028777756</v>
      </c>
      <c r="AC4296" s="6">
        <f t="shared" si="204"/>
        <v>6.0152679712222437</v>
      </c>
    </row>
    <row r="4297" spans="1:29" hidden="1" x14ac:dyDescent="0.25">
      <c r="A4297">
        <v>200</v>
      </c>
      <c r="B4297" t="s">
        <v>17</v>
      </c>
      <c r="C4297" t="s">
        <v>18</v>
      </c>
      <c r="D4297" s="1">
        <v>45652</v>
      </c>
      <c r="E4297">
        <v>2400</v>
      </c>
      <c r="F4297">
        <v>361</v>
      </c>
      <c r="G4297">
        <v>0</v>
      </c>
      <c r="H4297" t="s">
        <v>19</v>
      </c>
      <c r="I4297">
        <v>0</v>
      </c>
      <c r="J4297" t="s">
        <v>19</v>
      </c>
      <c r="K4297">
        <v>0</v>
      </c>
      <c r="L4297" t="s">
        <v>19</v>
      </c>
      <c r="M4297">
        <v>8.1999999999999993</v>
      </c>
      <c r="N4297" t="s">
        <v>19</v>
      </c>
      <c r="O4297">
        <v>51.3</v>
      </c>
      <c r="P4297" t="s">
        <v>19</v>
      </c>
      <c r="Q4297">
        <v>63</v>
      </c>
      <c r="R4297" t="s">
        <v>19</v>
      </c>
      <c r="S4297">
        <v>39.299999999999997</v>
      </c>
      <c r="T4297" t="s">
        <v>19</v>
      </c>
      <c r="U4297">
        <v>3</v>
      </c>
      <c r="V4297" t="s">
        <v>19</v>
      </c>
      <c r="W4297">
        <v>305</v>
      </c>
      <c r="X4297" t="s">
        <v>19</v>
      </c>
      <c r="Y4297">
        <v>57.6</v>
      </c>
      <c r="Z4297" t="s">
        <v>19</v>
      </c>
      <c r="AA4297" s="6">
        <f t="shared" si="202"/>
        <v>6.9601304666683994</v>
      </c>
      <c r="AB4297" s="6">
        <f t="shared" si="203"/>
        <v>44.528234840003122</v>
      </c>
      <c r="AC4297" s="6">
        <f t="shared" si="204"/>
        <v>6.7717651599968747</v>
      </c>
    </row>
    <row r="4298" spans="1:29" hidden="1" x14ac:dyDescent="0.25">
      <c r="A4298">
        <v>200</v>
      </c>
      <c r="B4298" t="s">
        <v>17</v>
      </c>
      <c r="C4298" t="s">
        <v>18</v>
      </c>
      <c r="D4298" s="1">
        <v>45653</v>
      </c>
      <c r="E4298" s="2">
        <v>100</v>
      </c>
      <c r="F4298">
        <v>362</v>
      </c>
      <c r="G4298">
        <v>0</v>
      </c>
      <c r="H4298" t="s">
        <v>19</v>
      </c>
      <c r="I4298">
        <v>0</v>
      </c>
      <c r="J4298" t="s">
        <v>19</v>
      </c>
      <c r="K4298">
        <v>0</v>
      </c>
      <c r="L4298" t="s">
        <v>19</v>
      </c>
      <c r="M4298">
        <v>7.3</v>
      </c>
      <c r="N4298" t="s">
        <v>19</v>
      </c>
      <c r="O4298">
        <v>53.7</v>
      </c>
      <c r="P4298" t="s">
        <v>19</v>
      </c>
      <c r="Q4298">
        <v>52</v>
      </c>
      <c r="R4298" t="s">
        <v>19</v>
      </c>
      <c r="S4298">
        <v>36.4</v>
      </c>
      <c r="T4298" t="s">
        <v>19</v>
      </c>
      <c r="U4298">
        <v>2.7</v>
      </c>
      <c r="V4298" t="s">
        <v>19</v>
      </c>
      <c r="W4298">
        <v>320</v>
      </c>
      <c r="X4298" t="s">
        <v>19</v>
      </c>
      <c r="Y4298">
        <v>57.3</v>
      </c>
      <c r="Z4298" t="s">
        <v>19</v>
      </c>
      <c r="AA4298" s="6">
        <f t="shared" si="202"/>
        <v>7.0691632348151998</v>
      </c>
      <c r="AB4298" s="6">
        <f t="shared" si="203"/>
        <v>44.724493822667355</v>
      </c>
      <c r="AC4298" s="6">
        <f t="shared" si="204"/>
        <v>8.9755061773326474</v>
      </c>
    </row>
    <row r="4299" spans="1:29" hidden="1" x14ac:dyDescent="0.25">
      <c r="A4299">
        <v>200</v>
      </c>
      <c r="B4299" t="s">
        <v>17</v>
      </c>
      <c r="C4299" t="s">
        <v>18</v>
      </c>
      <c r="D4299" s="1">
        <v>45653</v>
      </c>
      <c r="E4299" s="2">
        <v>200</v>
      </c>
      <c r="F4299">
        <v>362</v>
      </c>
      <c r="G4299">
        <v>0</v>
      </c>
      <c r="H4299" t="s">
        <v>19</v>
      </c>
      <c r="I4299">
        <v>0</v>
      </c>
      <c r="J4299" t="s">
        <v>19</v>
      </c>
      <c r="K4299">
        <v>0</v>
      </c>
      <c r="L4299" t="s">
        <v>19</v>
      </c>
      <c r="M4299">
        <v>6.9</v>
      </c>
      <c r="N4299" t="s">
        <v>19</v>
      </c>
      <c r="O4299">
        <v>51.4</v>
      </c>
      <c r="P4299" t="s">
        <v>19</v>
      </c>
      <c r="Q4299">
        <v>53</v>
      </c>
      <c r="R4299" t="s">
        <v>19</v>
      </c>
      <c r="S4299">
        <v>35</v>
      </c>
      <c r="T4299" t="s">
        <v>19</v>
      </c>
      <c r="U4299">
        <v>2.4</v>
      </c>
      <c r="V4299" t="s">
        <v>19</v>
      </c>
      <c r="W4299">
        <v>331</v>
      </c>
      <c r="X4299" t="s">
        <v>19</v>
      </c>
      <c r="Y4299">
        <v>57.1</v>
      </c>
      <c r="Z4299" t="s">
        <v>19</v>
      </c>
      <c r="AA4299" s="6">
        <f t="shared" si="202"/>
        <v>6.0548692830155311</v>
      </c>
      <c r="AB4299" s="6">
        <f t="shared" si="203"/>
        <v>42.898764709427958</v>
      </c>
      <c r="AC4299" s="6">
        <f t="shared" si="204"/>
        <v>8.5012352905720405</v>
      </c>
    </row>
    <row r="4300" spans="1:29" hidden="1" x14ac:dyDescent="0.25">
      <c r="A4300">
        <v>200</v>
      </c>
      <c r="B4300" t="s">
        <v>17</v>
      </c>
      <c r="C4300" t="s">
        <v>18</v>
      </c>
      <c r="D4300" s="1">
        <v>45653</v>
      </c>
      <c r="E4300" s="2">
        <v>300</v>
      </c>
      <c r="F4300">
        <v>362</v>
      </c>
      <c r="G4300">
        <v>0</v>
      </c>
      <c r="H4300" t="s">
        <v>19</v>
      </c>
      <c r="I4300">
        <v>0</v>
      </c>
      <c r="J4300" t="s">
        <v>19</v>
      </c>
      <c r="K4300">
        <v>0</v>
      </c>
      <c r="L4300" t="s">
        <v>19</v>
      </c>
      <c r="M4300">
        <v>6.8</v>
      </c>
      <c r="N4300" t="s">
        <v>19</v>
      </c>
      <c r="O4300">
        <v>50.1</v>
      </c>
      <c r="P4300" t="s">
        <v>19</v>
      </c>
      <c r="Q4300">
        <v>55</v>
      </c>
      <c r="R4300" t="s">
        <v>19</v>
      </c>
      <c r="S4300">
        <v>34.6</v>
      </c>
      <c r="T4300" t="s">
        <v>19</v>
      </c>
      <c r="U4300">
        <v>1.9</v>
      </c>
      <c r="V4300" t="s">
        <v>19</v>
      </c>
      <c r="W4300">
        <v>325</v>
      </c>
      <c r="X4300" t="s">
        <v>19</v>
      </c>
      <c r="Y4300">
        <v>56.9</v>
      </c>
      <c r="Z4300" t="s">
        <v>19</v>
      </c>
      <c r="AA4300" s="6">
        <f t="shared" si="202"/>
        <v>5.6094959282065915</v>
      </c>
      <c r="AB4300" s="6">
        <f t="shared" si="203"/>
        <v>42.097092670771865</v>
      </c>
      <c r="AC4300" s="6">
        <f t="shared" si="204"/>
        <v>8.0029073292281367</v>
      </c>
    </row>
    <row r="4301" spans="1:29" hidden="1" x14ac:dyDescent="0.25">
      <c r="A4301">
        <v>200</v>
      </c>
      <c r="B4301" t="s">
        <v>17</v>
      </c>
      <c r="C4301" t="s">
        <v>18</v>
      </c>
      <c r="D4301" s="1">
        <v>45653</v>
      </c>
      <c r="E4301" s="2">
        <v>400</v>
      </c>
      <c r="F4301">
        <v>362</v>
      </c>
      <c r="G4301">
        <v>0</v>
      </c>
      <c r="H4301" t="s">
        <v>19</v>
      </c>
      <c r="I4301">
        <v>0</v>
      </c>
      <c r="J4301" t="s">
        <v>19</v>
      </c>
      <c r="K4301">
        <v>0</v>
      </c>
      <c r="L4301" t="s">
        <v>19</v>
      </c>
      <c r="M4301">
        <v>7.2</v>
      </c>
      <c r="N4301" t="s">
        <v>19</v>
      </c>
      <c r="O4301">
        <v>48.5</v>
      </c>
      <c r="P4301" t="s">
        <v>19</v>
      </c>
      <c r="Q4301">
        <v>62</v>
      </c>
      <c r="R4301" t="s">
        <v>19</v>
      </c>
      <c r="S4301">
        <v>36.200000000000003</v>
      </c>
      <c r="T4301" t="s">
        <v>19</v>
      </c>
      <c r="U4301">
        <v>2.2999999999999998</v>
      </c>
      <c r="V4301" t="s">
        <v>19</v>
      </c>
      <c r="W4301">
        <v>313</v>
      </c>
      <c r="X4301" t="s">
        <v>19</v>
      </c>
      <c r="Y4301">
        <v>56.6</v>
      </c>
      <c r="Z4301" t="s">
        <v>19</v>
      </c>
      <c r="AA4301" s="6">
        <f t="shared" si="202"/>
        <v>5.4553479183764395</v>
      </c>
      <c r="AB4301" s="6">
        <f t="shared" si="203"/>
        <v>41.819626253077587</v>
      </c>
      <c r="AC4301" s="6">
        <f t="shared" si="204"/>
        <v>6.6803737469224131</v>
      </c>
    </row>
    <row r="4302" spans="1:29" hidden="1" x14ac:dyDescent="0.25">
      <c r="A4302">
        <v>200</v>
      </c>
      <c r="B4302" t="s">
        <v>17</v>
      </c>
      <c r="C4302" t="s">
        <v>18</v>
      </c>
      <c r="D4302" s="1">
        <v>45653</v>
      </c>
      <c r="E4302" s="2">
        <v>500</v>
      </c>
      <c r="F4302">
        <v>362</v>
      </c>
      <c r="G4302">
        <v>0</v>
      </c>
      <c r="H4302" t="s">
        <v>19</v>
      </c>
      <c r="I4302">
        <v>0</v>
      </c>
      <c r="J4302" t="s">
        <v>19</v>
      </c>
      <c r="K4302">
        <v>0</v>
      </c>
      <c r="L4302" t="s">
        <v>19</v>
      </c>
      <c r="M4302">
        <v>6.6</v>
      </c>
      <c r="N4302" t="s">
        <v>19</v>
      </c>
      <c r="O4302">
        <v>48.6</v>
      </c>
      <c r="P4302" t="s">
        <v>19</v>
      </c>
      <c r="Q4302">
        <v>56</v>
      </c>
      <c r="R4302" t="s">
        <v>19</v>
      </c>
      <c r="S4302">
        <v>33.799999999999997</v>
      </c>
      <c r="T4302" t="s">
        <v>19</v>
      </c>
      <c r="U4302">
        <v>2.7</v>
      </c>
      <c r="V4302" t="s">
        <v>19</v>
      </c>
      <c r="W4302">
        <v>329</v>
      </c>
      <c r="X4302" t="s">
        <v>19</v>
      </c>
      <c r="Y4302">
        <v>56.4</v>
      </c>
      <c r="Z4302" t="s">
        <v>19</v>
      </c>
      <c r="AA4302" s="6">
        <f t="shared" si="202"/>
        <v>4.9653796438442832</v>
      </c>
      <c r="AB4302" s="6">
        <f t="shared" si="203"/>
        <v>40.937683358919713</v>
      </c>
      <c r="AC4302" s="6">
        <f t="shared" si="204"/>
        <v>7.6623166410802881</v>
      </c>
    </row>
    <row r="4303" spans="1:29" hidden="1" x14ac:dyDescent="0.25">
      <c r="A4303">
        <v>200</v>
      </c>
      <c r="B4303" t="s">
        <v>17</v>
      </c>
      <c r="C4303" t="s">
        <v>18</v>
      </c>
      <c r="D4303" s="1">
        <v>45653</v>
      </c>
      <c r="E4303" s="2">
        <v>600</v>
      </c>
      <c r="F4303">
        <v>362</v>
      </c>
      <c r="G4303">
        <v>0</v>
      </c>
      <c r="H4303" t="s">
        <v>19</v>
      </c>
      <c r="I4303">
        <v>0</v>
      </c>
      <c r="J4303" t="s">
        <v>19</v>
      </c>
      <c r="K4303">
        <v>0</v>
      </c>
      <c r="L4303" t="s">
        <v>19</v>
      </c>
      <c r="M4303">
        <v>6.7</v>
      </c>
      <c r="N4303" t="s">
        <v>19</v>
      </c>
      <c r="O4303">
        <v>47.3</v>
      </c>
      <c r="P4303" t="s">
        <v>19</v>
      </c>
      <c r="Q4303">
        <v>60</v>
      </c>
      <c r="R4303" t="s">
        <v>19</v>
      </c>
      <c r="S4303">
        <v>34.299999999999997</v>
      </c>
      <c r="T4303" t="s">
        <v>19</v>
      </c>
      <c r="U4303">
        <v>2</v>
      </c>
      <c r="V4303" t="s">
        <v>19</v>
      </c>
      <c r="W4303">
        <v>59</v>
      </c>
      <c r="X4303" t="s">
        <v>19</v>
      </c>
      <c r="Y4303">
        <v>56.1</v>
      </c>
      <c r="Z4303" t="s">
        <v>19</v>
      </c>
      <c r="AA4303" s="6">
        <f t="shared" si="202"/>
        <v>4.6756333186764145</v>
      </c>
      <c r="AB4303" s="6">
        <f t="shared" si="203"/>
        <v>40.416139973617547</v>
      </c>
      <c r="AC4303" s="6">
        <f t="shared" si="204"/>
        <v>6.8838600263824503</v>
      </c>
    </row>
    <row r="4304" spans="1:29" hidden="1" x14ac:dyDescent="0.25">
      <c r="A4304">
        <v>200</v>
      </c>
      <c r="B4304" t="s">
        <v>17</v>
      </c>
      <c r="C4304" t="s">
        <v>18</v>
      </c>
      <c r="D4304" s="1">
        <v>45653</v>
      </c>
      <c r="E4304" s="2">
        <v>700</v>
      </c>
      <c r="F4304">
        <v>362</v>
      </c>
      <c r="G4304">
        <v>0</v>
      </c>
      <c r="H4304" t="s">
        <v>19</v>
      </c>
      <c r="I4304">
        <v>0</v>
      </c>
      <c r="J4304" t="s">
        <v>19</v>
      </c>
      <c r="K4304">
        <v>5</v>
      </c>
      <c r="L4304" t="s">
        <v>19</v>
      </c>
      <c r="M4304">
        <v>6.2</v>
      </c>
      <c r="N4304" t="s">
        <v>19</v>
      </c>
      <c r="O4304">
        <v>47.6</v>
      </c>
      <c r="P4304" t="s">
        <v>19</v>
      </c>
      <c r="Q4304">
        <v>55</v>
      </c>
      <c r="R4304" t="s">
        <v>19</v>
      </c>
      <c r="S4304">
        <v>32.4</v>
      </c>
      <c r="T4304" t="s">
        <v>19</v>
      </c>
      <c r="U4304">
        <v>1.7</v>
      </c>
      <c r="V4304" t="s">
        <v>19</v>
      </c>
      <c r="W4304">
        <v>97</v>
      </c>
      <c r="X4304" t="s">
        <v>19</v>
      </c>
      <c r="Y4304">
        <v>55.8</v>
      </c>
      <c r="Z4304" t="s">
        <v>19</v>
      </c>
      <c r="AA4304" s="6">
        <f t="shared" si="202"/>
        <v>4.3871555456593843</v>
      </c>
      <c r="AB4304" s="6">
        <f t="shared" si="203"/>
        <v>39.896879982186888</v>
      </c>
      <c r="AC4304" s="6">
        <f t="shared" si="204"/>
        <v>7.703120017813113</v>
      </c>
    </row>
    <row r="4305" spans="1:29" hidden="1" x14ac:dyDescent="0.25">
      <c r="A4305">
        <v>200</v>
      </c>
      <c r="B4305" t="s">
        <v>17</v>
      </c>
      <c r="C4305" t="s">
        <v>18</v>
      </c>
      <c r="D4305" s="1">
        <v>45653</v>
      </c>
      <c r="E4305" s="2">
        <v>800</v>
      </c>
      <c r="F4305">
        <v>362</v>
      </c>
      <c r="G4305">
        <v>0</v>
      </c>
      <c r="H4305" t="s">
        <v>19</v>
      </c>
      <c r="I4305">
        <v>0</v>
      </c>
      <c r="J4305" t="s">
        <v>19</v>
      </c>
      <c r="K4305">
        <v>102</v>
      </c>
      <c r="L4305" t="s">
        <v>19</v>
      </c>
      <c r="M4305">
        <v>6.1</v>
      </c>
      <c r="N4305" t="s">
        <v>19</v>
      </c>
      <c r="O4305">
        <v>49.7</v>
      </c>
      <c r="P4305" t="s">
        <v>19</v>
      </c>
      <c r="Q4305">
        <v>50</v>
      </c>
      <c r="R4305" t="s">
        <v>19</v>
      </c>
      <c r="S4305">
        <v>32</v>
      </c>
      <c r="T4305" t="s">
        <v>19</v>
      </c>
      <c r="U4305">
        <v>2.6</v>
      </c>
      <c r="V4305" t="s">
        <v>19</v>
      </c>
      <c r="W4305">
        <v>126</v>
      </c>
      <c r="X4305" t="s">
        <v>19</v>
      </c>
      <c r="Y4305">
        <v>55.5</v>
      </c>
      <c r="Z4305" t="s">
        <v>19</v>
      </c>
      <c r="AA4305" s="6">
        <f t="shared" si="202"/>
        <v>4.9579467987417019</v>
      </c>
      <c r="AB4305" s="6">
        <f t="shared" si="203"/>
        <v>40.924304237735065</v>
      </c>
      <c r="AC4305" s="6">
        <f t="shared" si="204"/>
        <v>8.7756957622649381</v>
      </c>
    </row>
    <row r="4306" spans="1:29" hidden="1" x14ac:dyDescent="0.25">
      <c r="A4306">
        <v>200</v>
      </c>
      <c r="B4306" t="s">
        <v>17</v>
      </c>
      <c r="C4306" t="s">
        <v>18</v>
      </c>
      <c r="D4306" s="1">
        <v>45653</v>
      </c>
      <c r="E4306" s="2">
        <v>900</v>
      </c>
      <c r="F4306">
        <v>362</v>
      </c>
      <c r="G4306">
        <v>0</v>
      </c>
      <c r="H4306" t="s">
        <v>19</v>
      </c>
      <c r="I4306">
        <v>0</v>
      </c>
      <c r="J4306" t="s">
        <v>19</v>
      </c>
      <c r="K4306">
        <v>290</v>
      </c>
      <c r="L4306" t="s">
        <v>19</v>
      </c>
      <c r="M4306">
        <v>7.5</v>
      </c>
      <c r="N4306" t="s">
        <v>19</v>
      </c>
      <c r="O4306">
        <v>53.8</v>
      </c>
      <c r="P4306" t="s">
        <v>19</v>
      </c>
      <c r="Q4306">
        <v>53</v>
      </c>
      <c r="R4306" t="s">
        <v>19</v>
      </c>
      <c r="S4306">
        <v>37</v>
      </c>
      <c r="T4306" t="s">
        <v>19</v>
      </c>
      <c r="U4306">
        <v>4.0999999999999996</v>
      </c>
      <c r="V4306" t="s">
        <v>19</v>
      </c>
      <c r="W4306">
        <v>111</v>
      </c>
      <c r="X4306" t="s">
        <v>19</v>
      </c>
      <c r="Y4306">
        <v>55.2</v>
      </c>
      <c r="Z4306" t="s">
        <v>19</v>
      </c>
      <c r="AA4306" s="6">
        <f t="shared" si="202"/>
        <v>7.217790630081403</v>
      </c>
      <c r="AB4306" s="6">
        <f t="shared" si="203"/>
        <v>44.992023134146521</v>
      </c>
      <c r="AC4306" s="6">
        <f t="shared" si="204"/>
        <v>8.8079768658534761</v>
      </c>
    </row>
    <row r="4307" spans="1:29" hidden="1" x14ac:dyDescent="0.25">
      <c r="A4307">
        <v>200</v>
      </c>
      <c r="B4307" t="s">
        <v>17</v>
      </c>
      <c r="C4307" t="s">
        <v>18</v>
      </c>
      <c r="D4307" s="1">
        <v>45653</v>
      </c>
      <c r="E4307">
        <v>1000</v>
      </c>
      <c r="F4307">
        <v>362</v>
      </c>
      <c r="G4307">
        <v>0</v>
      </c>
      <c r="H4307" t="s">
        <v>19</v>
      </c>
      <c r="I4307">
        <v>0</v>
      </c>
      <c r="J4307" t="s">
        <v>19</v>
      </c>
      <c r="K4307">
        <v>552</v>
      </c>
      <c r="L4307" t="s">
        <v>19</v>
      </c>
      <c r="M4307">
        <v>10.199999999999999</v>
      </c>
      <c r="N4307" t="s">
        <v>19</v>
      </c>
      <c r="O4307">
        <v>57.5</v>
      </c>
      <c r="P4307" t="s">
        <v>19</v>
      </c>
      <c r="Q4307">
        <v>63</v>
      </c>
      <c r="R4307" t="s">
        <v>19</v>
      </c>
      <c r="S4307">
        <v>44.9</v>
      </c>
      <c r="T4307" t="s">
        <v>19</v>
      </c>
      <c r="U4307">
        <v>3.9</v>
      </c>
      <c r="V4307" t="s">
        <v>19</v>
      </c>
      <c r="W4307">
        <v>120</v>
      </c>
      <c r="X4307" t="s">
        <v>19</v>
      </c>
      <c r="Y4307">
        <v>55</v>
      </c>
      <c r="Z4307" t="s">
        <v>19</v>
      </c>
      <c r="AA4307" s="6">
        <f t="shared" si="202"/>
        <v>10.091330480848779</v>
      </c>
      <c r="AB4307" s="6">
        <f t="shared" si="203"/>
        <v>50.164394865527804</v>
      </c>
      <c r="AC4307" s="6">
        <f t="shared" si="204"/>
        <v>7.3356051344721962</v>
      </c>
    </row>
    <row r="4308" spans="1:29" hidden="1" x14ac:dyDescent="0.25">
      <c r="A4308">
        <v>200</v>
      </c>
      <c r="B4308" t="s">
        <v>17</v>
      </c>
      <c r="C4308" t="s">
        <v>18</v>
      </c>
      <c r="D4308" s="1">
        <v>45653</v>
      </c>
      <c r="E4308">
        <v>1100</v>
      </c>
      <c r="F4308">
        <v>362</v>
      </c>
      <c r="G4308">
        <v>0.01</v>
      </c>
      <c r="H4308" t="s">
        <v>19</v>
      </c>
      <c r="I4308">
        <v>0</v>
      </c>
      <c r="J4308" t="s">
        <v>19</v>
      </c>
      <c r="K4308">
        <v>552</v>
      </c>
      <c r="L4308" t="s">
        <v>19</v>
      </c>
      <c r="M4308">
        <v>9.1</v>
      </c>
      <c r="N4308" t="s">
        <v>19</v>
      </c>
      <c r="O4308">
        <v>60.3</v>
      </c>
      <c r="P4308" t="s">
        <v>19</v>
      </c>
      <c r="Q4308">
        <v>51</v>
      </c>
      <c r="R4308" t="s">
        <v>19</v>
      </c>
      <c r="S4308">
        <v>42.2</v>
      </c>
      <c r="T4308" t="s">
        <v>19</v>
      </c>
      <c r="U4308">
        <v>3.7</v>
      </c>
      <c r="V4308" t="s">
        <v>19</v>
      </c>
      <c r="W4308">
        <v>142</v>
      </c>
      <c r="X4308" t="s">
        <v>19</v>
      </c>
      <c r="Y4308">
        <v>55</v>
      </c>
      <c r="Z4308" t="s">
        <v>19</v>
      </c>
      <c r="AA4308" s="6">
        <f t="shared" si="202"/>
        <v>10.136993093255287</v>
      </c>
      <c r="AB4308" s="6">
        <f t="shared" si="203"/>
        <v>50.246587567859514</v>
      </c>
      <c r="AC4308" s="6">
        <f t="shared" si="204"/>
        <v>10.053412432140483</v>
      </c>
    </row>
    <row r="4309" spans="1:29" hidden="1" x14ac:dyDescent="0.25">
      <c r="A4309">
        <v>200</v>
      </c>
      <c r="B4309" t="s">
        <v>17</v>
      </c>
      <c r="C4309" t="s">
        <v>18</v>
      </c>
      <c r="D4309" s="1">
        <v>45653</v>
      </c>
      <c r="E4309">
        <v>1200</v>
      </c>
      <c r="F4309">
        <v>362</v>
      </c>
      <c r="G4309">
        <v>0.01</v>
      </c>
      <c r="H4309" t="s">
        <v>19</v>
      </c>
      <c r="I4309">
        <v>0</v>
      </c>
      <c r="J4309" t="s">
        <v>19</v>
      </c>
      <c r="K4309">
        <v>502</v>
      </c>
      <c r="L4309" t="s">
        <v>19</v>
      </c>
      <c r="M4309">
        <v>8.9</v>
      </c>
      <c r="N4309" t="s">
        <v>19</v>
      </c>
      <c r="O4309">
        <v>61.6</v>
      </c>
      <c r="P4309" t="s">
        <v>19</v>
      </c>
      <c r="Q4309">
        <v>48</v>
      </c>
      <c r="R4309" t="s">
        <v>19</v>
      </c>
      <c r="S4309">
        <v>41.6</v>
      </c>
      <c r="T4309" t="s">
        <v>19</v>
      </c>
      <c r="U4309">
        <v>4.7</v>
      </c>
      <c r="V4309" t="s">
        <v>19</v>
      </c>
      <c r="W4309">
        <v>174</v>
      </c>
      <c r="X4309" t="s">
        <v>19</v>
      </c>
      <c r="Y4309">
        <v>55.1</v>
      </c>
      <c r="Z4309" t="s">
        <v>19</v>
      </c>
      <c r="AA4309" s="6">
        <f t="shared" si="202"/>
        <v>10.403748563527802</v>
      </c>
      <c r="AB4309" s="6">
        <f t="shared" si="203"/>
        <v>50.726747414350044</v>
      </c>
      <c r="AC4309" s="6">
        <f t="shared" si="204"/>
        <v>10.873252585649958</v>
      </c>
    </row>
    <row r="4310" spans="1:29" hidden="1" x14ac:dyDescent="0.25">
      <c r="A4310">
        <v>200</v>
      </c>
      <c r="B4310" t="s">
        <v>17</v>
      </c>
      <c r="C4310" t="s">
        <v>18</v>
      </c>
      <c r="D4310" s="1">
        <v>45653</v>
      </c>
      <c r="E4310">
        <v>1300</v>
      </c>
      <c r="F4310">
        <v>362</v>
      </c>
      <c r="G4310">
        <v>0.01</v>
      </c>
      <c r="H4310" t="s">
        <v>19</v>
      </c>
      <c r="I4310">
        <v>0</v>
      </c>
      <c r="J4310" t="s">
        <v>19</v>
      </c>
      <c r="K4310">
        <v>528</v>
      </c>
      <c r="L4310" t="s">
        <v>19</v>
      </c>
      <c r="M4310">
        <v>9.1</v>
      </c>
      <c r="N4310" t="s">
        <v>19</v>
      </c>
      <c r="O4310">
        <v>63.3</v>
      </c>
      <c r="P4310" t="s">
        <v>19</v>
      </c>
      <c r="Q4310">
        <v>46</v>
      </c>
      <c r="R4310" t="s">
        <v>19</v>
      </c>
      <c r="S4310">
        <v>42.1</v>
      </c>
      <c r="T4310" t="s">
        <v>19</v>
      </c>
      <c r="U4310">
        <v>4</v>
      </c>
      <c r="V4310" t="s">
        <v>19</v>
      </c>
      <c r="W4310">
        <v>179</v>
      </c>
      <c r="X4310" t="s">
        <v>19</v>
      </c>
      <c r="Y4310">
        <v>55.5</v>
      </c>
      <c r="Z4310" t="s">
        <v>19</v>
      </c>
      <c r="AA4310" s="6">
        <f t="shared" si="202"/>
        <v>10.958717466534848</v>
      </c>
      <c r="AB4310" s="6">
        <f t="shared" si="203"/>
        <v>51.725691439762727</v>
      </c>
      <c r="AC4310" s="6">
        <f t="shared" si="204"/>
        <v>11.57430856023727</v>
      </c>
    </row>
    <row r="4311" spans="1:29" hidden="1" x14ac:dyDescent="0.25">
      <c r="A4311">
        <v>200</v>
      </c>
      <c r="B4311" t="s">
        <v>17</v>
      </c>
      <c r="C4311" t="s">
        <v>18</v>
      </c>
      <c r="D4311" s="1">
        <v>45653</v>
      </c>
      <c r="E4311">
        <v>1400</v>
      </c>
      <c r="F4311">
        <v>362</v>
      </c>
      <c r="G4311">
        <v>0.01</v>
      </c>
      <c r="H4311" t="s">
        <v>19</v>
      </c>
      <c r="I4311">
        <v>0</v>
      </c>
      <c r="J4311" t="s">
        <v>19</v>
      </c>
      <c r="K4311">
        <v>653</v>
      </c>
      <c r="L4311" t="s">
        <v>19</v>
      </c>
      <c r="M4311">
        <v>8.8000000000000007</v>
      </c>
      <c r="N4311" t="s">
        <v>19</v>
      </c>
      <c r="O4311">
        <v>65.7</v>
      </c>
      <c r="P4311" t="s">
        <v>19</v>
      </c>
      <c r="Q4311">
        <v>41</v>
      </c>
      <c r="R4311" t="s">
        <v>19</v>
      </c>
      <c r="S4311">
        <v>41.1</v>
      </c>
      <c r="T4311" t="s">
        <v>19</v>
      </c>
      <c r="U4311">
        <v>2.7</v>
      </c>
      <c r="V4311" t="s">
        <v>19</v>
      </c>
      <c r="W4311">
        <v>236</v>
      </c>
      <c r="X4311" t="s">
        <v>19</v>
      </c>
      <c r="Y4311">
        <v>55.9</v>
      </c>
      <c r="Z4311" t="s">
        <v>19</v>
      </c>
      <c r="AA4311" s="6">
        <f t="shared" si="202"/>
        <v>11.41579398636528</v>
      </c>
      <c r="AB4311" s="6">
        <f t="shared" si="203"/>
        <v>52.548429175457507</v>
      </c>
      <c r="AC4311" s="6">
        <f t="shared" si="204"/>
        <v>13.151570824542496</v>
      </c>
    </row>
    <row r="4312" spans="1:29" hidden="1" x14ac:dyDescent="0.25">
      <c r="A4312">
        <v>200</v>
      </c>
      <c r="B4312" t="s">
        <v>17</v>
      </c>
      <c r="C4312" t="s">
        <v>18</v>
      </c>
      <c r="D4312" s="1">
        <v>45653</v>
      </c>
      <c r="E4312">
        <v>1500</v>
      </c>
      <c r="F4312">
        <v>362</v>
      </c>
      <c r="G4312">
        <v>0</v>
      </c>
      <c r="H4312" t="s">
        <v>19</v>
      </c>
      <c r="I4312">
        <v>0</v>
      </c>
      <c r="J4312" t="s">
        <v>19</v>
      </c>
      <c r="K4312">
        <v>422</v>
      </c>
      <c r="L4312" t="s">
        <v>19</v>
      </c>
      <c r="M4312">
        <v>8.9</v>
      </c>
      <c r="N4312" t="s">
        <v>19</v>
      </c>
      <c r="O4312">
        <v>67.099999999999994</v>
      </c>
      <c r="P4312" t="s">
        <v>19</v>
      </c>
      <c r="Q4312">
        <v>39</v>
      </c>
      <c r="R4312" t="s">
        <v>19</v>
      </c>
      <c r="S4312">
        <v>41.4</v>
      </c>
      <c r="T4312" t="s">
        <v>19</v>
      </c>
      <c r="U4312">
        <v>3.5</v>
      </c>
      <c r="V4312" t="s">
        <v>19</v>
      </c>
      <c r="W4312">
        <v>289</v>
      </c>
      <c r="X4312" t="s">
        <v>19</v>
      </c>
      <c r="Y4312">
        <v>56.3</v>
      </c>
      <c r="Z4312" t="s">
        <v>19</v>
      </c>
      <c r="AA4312" s="6">
        <f t="shared" si="202"/>
        <v>11.771272263147747</v>
      </c>
      <c r="AB4312" s="6">
        <f t="shared" si="203"/>
        <v>53.188290073665947</v>
      </c>
      <c r="AC4312" s="6">
        <f t="shared" si="204"/>
        <v>13.911709926334048</v>
      </c>
    </row>
    <row r="4313" spans="1:29" hidden="1" x14ac:dyDescent="0.25">
      <c r="A4313">
        <v>200</v>
      </c>
      <c r="B4313" t="s">
        <v>17</v>
      </c>
      <c r="C4313" t="s">
        <v>18</v>
      </c>
      <c r="D4313" s="1">
        <v>45653</v>
      </c>
      <c r="E4313">
        <v>1600</v>
      </c>
      <c r="F4313">
        <v>362</v>
      </c>
      <c r="G4313">
        <v>0</v>
      </c>
      <c r="H4313" t="s">
        <v>19</v>
      </c>
      <c r="I4313">
        <v>0</v>
      </c>
      <c r="J4313" t="s">
        <v>19</v>
      </c>
      <c r="K4313">
        <v>148</v>
      </c>
      <c r="L4313" t="s">
        <v>19</v>
      </c>
      <c r="M4313">
        <v>8.8000000000000007</v>
      </c>
      <c r="N4313" t="s">
        <v>19</v>
      </c>
      <c r="O4313">
        <v>66</v>
      </c>
      <c r="P4313" t="s">
        <v>19</v>
      </c>
      <c r="Q4313">
        <v>40</v>
      </c>
      <c r="R4313" t="s">
        <v>19</v>
      </c>
      <c r="S4313">
        <v>41.1</v>
      </c>
      <c r="T4313" t="s">
        <v>19</v>
      </c>
      <c r="U4313">
        <v>3.3</v>
      </c>
      <c r="V4313" t="s">
        <v>19</v>
      </c>
      <c r="W4313">
        <v>255</v>
      </c>
      <c r="X4313" t="s">
        <v>19</v>
      </c>
      <c r="Y4313">
        <v>56.8</v>
      </c>
      <c r="Z4313" t="s">
        <v>19</v>
      </c>
      <c r="AA4313" s="6">
        <f t="shared" si="202"/>
        <v>11.415396456159488</v>
      </c>
      <c r="AB4313" s="6">
        <f t="shared" si="203"/>
        <v>52.547713621087077</v>
      </c>
      <c r="AC4313" s="6">
        <f t="shared" si="204"/>
        <v>13.452286378912923</v>
      </c>
    </row>
    <row r="4314" spans="1:29" hidden="1" x14ac:dyDescent="0.25">
      <c r="A4314">
        <v>200</v>
      </c>
      <c r="B4314" t="s">
        <v>17</v>
      </c>
      <c r="C4314" t="s">
        <v>18</v>
      </c>
      <c r="D4314" s="1">
        <v>45653</v>
      </c>
      <c r="E4314">
        <v>1700</v>
      </c>
      <c r="F4314">
        <v>362</v>
      </c>
      <c r="G4314">
        <v>0</v>
      </c>
      <c r="H4314" t="s">
        <v>19</v>
      </c>
      <c r="I4314">
        <v>0</v>
      </c>
      <c r="J4314" t="s">
        <v>19</v>
      </c>
      <c r="K4314">
        <v>53</v>
      </c>
      <c r="L4314" t="s">
        <v>19</v>
      </c>
      <c r="M4314">
        <v>9.1</v>
      </c>
      <c r="N4314" t="s">
        <v>19</v>
      </c>
      <c r="O4314">
        <v>62.3</v>
      </c>
      <c r="P4314" t="s">
        <v>19</v>
      </c>
      <c r="Q4314">
        <v>48</v>
      </c>
      <c r="R4314" t="s">
        <v>19</v>
      </c>
      <c r="S4314">
        <v>42.1</v>
      </c>
      <c r="T4314" t="s">
        <v>19</v>
      </c>
      <c r="U4314">
        <v>2.6</v>
      </c>
      <c r="V4314" t="s">
        <v>19</v>
      </c>
      <c r="W4314">
        <v>175</v>
      </c>
      <c r="X4314" t="s">
        <v>19</v>
      </c>
      <c r="Y4314">
        <v>57.2</v>
      </c>
      <c r="Z4314" t="s">
        <v>19</v>
      </c>
      <c r="AA4314" s="6">
        <f t="shared" si="202"/>
        <v>10.734759216607387</v>
      </c>
      <c r="AB4314" s="6">
        <f t="shared" si="203"/>
        <v>51.322566589893299</v>
      </c>
      <c r="AC4314" s="6">
        <f t="shared" si="204"/>
        <v>10.977433410106698</v>
      </c>
    </row>
    <row r="4315" spans="1:29" hidden="1" x14ac:dyDescent="0.25">
      <c r="A4315">
        <v>200</v>
      </c>
      <c r="B4315" t="s">
        <v>17</v>
      </c>
      <c r="C4315" t="s">
        <v>18</v>
      </c>
      <c r="D4315" s="1">
        <v>45653</v>
      </c>
      <c r="E4315">
        <v>1800</v>
      </c>
      <c r="F4315">
        <v>362</v>
      </c>
      <c r="G4315">
        <v>0</v>
      </c>
      <c r="H4315" t="s">
        <v>19</v>
      </c>
      <c r="I4315">
        <v>0</v>
      </c>
      <c r="J4315" t="s">
        <v>19</v>
      </c>
      <c r="K4315">
        <v>0</v>
      </c>
      <c r="L4315" t="s">
        <v>19</v>
      </c>
      <c r="M4315">
        <v>9.3000000000000007</v>
      </c>
      <c r="N4315" t="s">
        <v>19</v>
      </c>
      <c r="O4315">
        <v>57.8</v>
      </c>
      <c r="P4315" t="s">
        <v>19</v>
      </c>
      <c r="Q4315">
        <v>57</v>
      </c>
      <c r="R4315" t="s">
        <v>19</v>
      </c>
      <c r="S4315">
        <v>42.5</v>
      </c>
      <c r="T4315" t="s">
        <v>19</v>
      </c>
      <c r="U4315">
        <v>3.1</v>
      </c>
      <c r="V4315" t="s">
        <v>19</v>
      </c>
      <c r="W4315">
        <v>294</v>
      </c>
      <c r="X4315" t="s">
        <v>19</v>
      </c>
      <c r="Y4315">
        <v>57.4</v>
      </c>
      <c r="Z4315" t="s">
        <v>19</v>
      </c>
      <c r="AA4315" s="6">
        <f t="shared" si="202"/>
        <v>9.5919067422667244</v>
      </c>
      <c r="AB4315" s="6">
        <f t="shared" si="203"/>
        <v>49.265432136080108</v>
      </c>
      <c r="AC4315" s="6">
        <f t="shared" si="204"/>
        <v>8.5345678639198894</v>
      </c>
    </row>
    <row r="4316" spans="1:29" hidden="1" x14ac:dyDescent="0.25">
      <c r="A4316">
        <v>200</v>
      </c>
      <c r="B4316" t="s">
        <v>17</v>
      </c>
      <c r="C4316" t="s">
        <v>18</v>
      </c>
      <c r="D4316" s="1">
        <v>45653</v>
      </c>
      <c r="E4316">
        <v>1900</v>
      </c>
      <c r="F4316">
        <v>362</v>
      </c>
      <c r="G4316">
        <v>0</v>
      </c>
      <c r="H4316" t="s">
        <v>19</v>
      </c>
      <c r="I4316">
        <v>0</v>
      </c>
      <c r="J4316" t="s">
        <v>19</v>
      </c>
      <c r="K4316">
        <v>0</v>
      </c>
      <c r="L4316" t="s">
        <v>19</v>
      </c>
      <c r="M4316">
        <v>9.1999999999999993</v>
      </c>
      <c r="N4316" t="s">
        <v>19</v>
      </c>
      <c r="O4316">
        <v>58.9</v>
      </c>
      <c r="P4316" t="s">
        <v>19</v>
      </c>
      <c r="Q4316">
        <v>54</v>
      </c>
      <c r="R4316" t="s">
        <v>19</v>
      </c>
      <c r="S4316">
        <v>42.2</v>
      </c>
      <c r="T4316" t="s">
        <v>19</v>
      </c>
      <c r="U4316">
        <v>3.7</v>
      </c>
      <c r="V4316" t="s">
        <v>19</v>
      </c>
      <c r="W4316">
        <v>301</v>
      </c>
      <c r="X4316" t="s">
        <v>19</v>
      </c>
      <c r="Y4316">
        <v>57.4</v>
      </c>
      <c r="Z4316" t="s">
        <v>19</v>
      </c>
      <c r="AA4316" s="6">
        <f t="shared" si="202"/>
        <v>9.8005934832284716</v>
      </c>
      <c r="AB4316" s="6">
        <f t="shared" si="203"/>
        <v>49.64106826981125</v>
      </c>
      <c r="AC4316" s="6">
        <f t="shared" si="204"/>
        <v>9.258931730188749</v>
      </c>
    </row>
    <row r="4317" spans="1:29" hidden="1" x14ac:dyDescent="0.25">
      <c r="A4317">
        <v>200</v>
      </c>
      <c r="B4317" t="s">
        <v>17</v>
      </c>
      <c r="C4317" t="s">
        <v>18</v>
      </c>
      <c r="D4317" s="1">
        <v>45653</v>
      </c>
      <c r="E4317">
        <v>2000</v>
      </c>
      <c r="F4317">
        <v>362</v>
      </c>
      <c r="G4317">
        <v>0</v>
      </c>
      <c r="H4317" t="s">
        <v>19</v>
      </c>
      <c r="I4317">
        <v>0</v>
      </c>
      <c r="J4317" t="s">
        <v>19</v>
      </c>
      <c r="K4317">
        <v>0</v>
      </c>
      <c r="L4317" t="s">
        <v>19</v>
      </c>
      <c r="M4317">
        <v>10.4</v>
      </c>
      <c r="N4317" t="s">
        <v>19</v>
      </c>
      <c r="O4317">
        <v>62.4</v>
      </c>
      <c r="P4317" t="s">
        <v>19</v>
      </c>
      <c r="Q4317">
        <v>54</v>
      </c>
      <c r="R4317" t="s">
        <v>19</v>
      </c>
      <c r="S4317">
        <v>45.6</v>
      </c>
      <c r="T4317" t="s">
        <v>19</v>
      </c>
      <c r="U4317">
        <v>7.6</v>
      </c>
      <c r="V4317" t="s">
        <v>19</v>
      </c>
      <c r="W4317">
        <v>309</v>
      </c>
      <c r="X4317" t="s">
        <v>19</v>
      </c>
      <c r="Y4317">
        <v>57.3</v>
      </c>
      <c r="Z4317" t="s">
        <v>19</v>
      </c>
      <c r="AA4317" s="6">
        <f t="shared" si="202"/>
        <v>11.504191384850248</v>
      </c>
      <c r="AB4317" s="6">
        <f t="shared" si="203"/>
        <v>52.707544492730449</v>
      </c>
      <c r="AC4317" s="6">
        <f t="shared" si="204"/>
        <v>9.6924555072695497</v>
      </c>
    </row>
    <row r="4318" spans="1:29" hidden="1" x14ac:dyDescent="0.25">
      <c r="A4318">
        <v>200</v>
      </c>
      <c r="B4318" t="s">
        <v>17</v>
      </c>
      <c r="C4318" t="s">
        <v>18</v>
      </c>
      <c r="D4318" s="1">
        <v>45653</v>
      </c>
      <c r="E4318">
        <v>2100</v>
      </c>
      <c r="F4318">
        <v>362</v>
      </c>
      <c r="G4318">
        <v>0</v>
      </c>
      <c r="H4318" t="s">
        <v>20</v>
      </c>
      <c r="I4318">
        <v>0</v>
      </c>
      <c r="J4318" t="s">
        <v>19</v>
      </c>
      <c r="K4318">
        <v>0</v>
      </c>
      <c r="L4318" t="s">
        <v>19</v>
      </c>
      <c r="M4318">
        <v>10.8</v>
      </c>
      <c r="N4318" t="s">
        <v>19</v>
      </c>
      <c r="O4318">
        <v>63.2</v>
      </c>
      <c r="P4318" t="s">
        <v>20</v>
      </c>
      <c r="Q4318">
        <v>55</v>
      </c>
      <c r="R4318" t="s">
        <v>20</v>
      </c>
      <c r="S4318">
        <v>46.7</v>
      </c>
      <c r="T4318" t="s">
        <v>20</v>
      </c>
      <c r="U4318">
        <v>8</v>
      </c>
      <c r="V4318" t="s">
        <v>19</v>
      </c>
      <c r="W4318">
        <v>312</v>
      </c>
      <c r="X4318" t="s">
        <v>19</v>
      </c>
      <c r="Y4318">
        <v>57.1</v>
      </c>
      <c r="Z4318" t="s">
        <v>19</v>
      </c>
      <c r="AA4318" s="6">
        <f t="shared" si="202"/>
        <v>12.01434909619773</v>
      </c>
      <c r="AB4318" s="6">
        <f t="shared" si="203"/>
        <v>53.625828373155912</v>
      </c>
      <c r="AC4318" s="6">
        <f t="shared" si="204"/>
        <v>9.5741716268440911</v>
      </c>
    </row>
    <row r="4319" spans="1:29" hidden="1" x14ac:dyDescent="0.25">
      <c r="A4319">
        <v>200</v>
      </c>
      <c r="B4319" t="s">
        <v>17</v>
      </c>
      <c r="C4319" t="s">
        <v>18</v>
      </c>
      <c r="D4319" s="1">
        <v>45653</v>
      </c>
      <c r="E4319">
        <v>2200</v>
      </c>
      <c r="F4319">
        <v>362</v>
      </c>
      <c r="G4319">
        <v>0</v>
      </c>
      <c r="H4319" t="s">
        <v>19</v>
      </c>
      <c r="I4319">
        <v>0</v>
      </c>
      <c r="J4319" t="s">
        <v>19</v>
      </c>
      <c r="K4319">
        <v>0</v>
      </c>
      <c r="L4319" t="s">
        <v>19</v>
      </c>
      <c r="M4319">
        <v>11</v>
      </c>
      <c r="N4319" t="s">
        <v>19</v>
      </c>
      <c r="O4319">
        <v>61</v>
      </c>
      <c r="P4319" t="s">
        <v>19</v>
      </c>
      <c r="Q4319">
        <v>60</v>
      </c>
      <c r="R4319" t="s">
        <v>19</v>
      </c>
      <c r="S4319">
        <v>47.2</v>
      </c>
      <c r="T4319" t="s">
        <v>19</v>
      </c>
      <c r="U4319">
        <v>5.3</v>
      </c>
      <c r="V4319" t="s">
        <v>19</v>
      </c>
      <c r="W4319">
        <v>293</v>
      </c>
      <c r="X4319" t="s">
        <v>19</v>
      </c>
      <c r="Y4319">
        <v>56.9</v>
      </c>
      <c r="Z4319" t="s">
        <v>19</v>
      </c>
      <c r="AA4319" s="6">
        <f t="shared" si="202"/>
        <v>11.515197767341228</v>
      </c>
      <c r="AB4319" s="6">
        <f t="shared" si="203"/>
        <v>52.72735598121421</v>
      </c>
      <c r="AC4319" s="6">
        <f t="shared" si="204"/>
        <v>8.2726440187857904</v>
      </c>
    </row>
    <row r="4320" spans="1:29" hidden="1" x14ac:dyDescent="0.25">
      <c r="A4320">
        <v>200</v>
      </c>
      <c r="B4320" t="s">
        <v>17</v>
      </c>
      <c r="C4320" t="s">
        <v>18</v>
      </c>
      <c r="D4320" s="1">
        <v>45653</v>
      </c>
      <c r="E4320">
        <v>2300</v>
      </c>
      <c r="F4320">
        <v>362</v>
      </c>
      <c r="G4320">
        <v>0</v>
      </c>
      <c r="H4320" t="s">
        <v>19</v>
      </c>
      <c r="I4320">
        <v>0</v>
      </c>
      <c r="J4320" t="s">
        <v>19</v>
      </c>
      <c r="K4320">
        <v>0</v>
      </c>
      <c r="L4320" t="s">
        <v>19</v>
      </c>
      <c r="M4320">
        <v>10.6</v>
      </c>
      <c r="N4320" t="s">
        <v>19</v>
      </c>
      <c r="O4320">
        <v>55.7</v>
      </c>
      <c r="P4320" t="s">
        <v>19</v>
      </c>
      <c r="Q4320">
        <v>70</v>
      </c>
      <c r="R4320" t="s">
        <v>19</v>
      </c>
      <c r="S4320">
        <v>46.1</v>
      </c>
      <c r="T4320" t="s">
        <v>19</v>
      </c>
      <c r="U4320">
        <v>2.2999999999999998</v>
      </c>
      <c r="V4320" t="s">
        <v>19</v>
      </c>
      <c r="W4320">
        <v>279</v>
      </c>
      <c r="X4320" t="s">
        <v>19</v>
      </c>
      <c r="Y4320">
        <v>56.8</v>
      </c>
      <c r="Z4320" t="s">
        <v>19</v>
      </c>
      <c r="AA4320" s="6">
        <f t="shared" si="202"/>
        <v>9.9143393917649636</v>
      </c>
      <c r="AB4320" s="6">
        <f t="shared" si="203"/>
        <v>49.845810905176933</v>
      </c>
      <c r="AC4320" s="6">
        <f t="shared" si="204"/>
        <v>5.8541890948230701</v>
      </c>
    </row>
    <row r="4321" spans="1:29" hidden="1" x14ac:dyDescent="0.25">
      <c r="A4321">
        <v>200</v>
      </c>
      <c r="B4321" t="s">
        <v>17</v>
      </c>
      <c r="C4321" t="s">
        <v>18</v>
      </c>
      <c r="D4321" s="1">
        <v>45653</v>
      </c>
      <c r="E4321">
        <v>2400</v>
      </c>
      <c r="F4321">
        <v>362</v>
      </c>
      <c r="G4321">
        <v>0</v>
      </c>
      <c r="H4321" t="s">
        <v>19</v>
      </c>
      <c r="I4321">
        <v>0</v>
      </c>
      <c r="J4321" t="s">
        <v>19</v>
      </c>
      <c r="K4321">
        <v>0</v>
      </c>
      <c r="L4321" t="s">
        <v>19</v>
      </c>
      <c r="M4321">
        <v>9.8000000000000007</v>
      </c>
      <c r="N4321" t="s">
        <v>19</v>
      </c>
      <c r="O4321">
        <v>50.3</v>
      </c>
      <c r="P4321" t="s">
        <v>19</v>
      </c>
      <c r="Q4321">
        <v>79</v>
      </c>
      <c r="R4321" t="s">
        <v>19</v>
      </c>
      <c r="S4321">
        <v>44.1</v>
      </c>
      <c r="T4321" t="s">
        <v>19</v>
      </c>
      <c r="U4321">
        <v>1.4</v>
      </c>
      <c r="V4321" t="s">
        <v>19</v>
      </c>
      <c r="W4321">
        <v>290</v>
      </c>
      <c r="X4321" t="s">
        <v>19</v>
      </c>
      <c r="Y4321">
        <v>56.7</v>
      </c>
      <c r="Z4321" t="s">
        <v>19</v>
      </c>
      <c r="AA4321" s="6">
        <f t="shared" si="202"/>
        <v>7.9906145220320735</v>
      </c>
      <c r="AB4321" s="6">
        <f t="shared" si="203"/>
        <v>46.383106139657734</v>
      </c>
      <c r="AC4321" s="6">
        <f t="shared" si="204"/>
        <v>3.9168938603422632</v>
      </c>
    </row>
    <row r="4322" spans="1:29" hidden="1" x14ac:dyDescent="0.25">
      <c r="A4322">
        <v>200</v>
      </c>
      <c r="B4322" t="s">
        <v>17</v>
      </c>
      <c r="C4322" t="s">
        <v>18</v>
      </c>
      <c r="D4322" s="1">
        <v>45654</v>
      </c>
      <c r="E4322" s="2">
        <v>100</v>
      </c>
      <c r="F4322">
        <v>363</v>
      </c>
      <c r="G4322">
        <v>0</v>
      </c>
      <c r="H4322" t="s">
        <v>19</v>
      </c>
      <c r="I4322">
        <v>0</v>
      </c>
      <c r="J4322" t="s">
        <v>19</v>
      </c>
      <c r="K4322">
        <v>0</v>
      </c>
      <c r="L4322" t="s">
        <v>19</v>
      </c>
      <c r="M4322">
        <v>9.6</v>
      </c>
      <c r="N4322" t="s">
        <v>19</v>
      </c>
      <c r="O4322">
        <v>50.4</v>
      </c>
      <c r="P4322" t="s">
        <v>19</v>
      </c>
      <c r="Q4322">
        <v>77</v>
      </c>
      <c r="R4322" t="s">
        <v>19</v>
      </c>
      <c r="S4322">
        <v>43.3</v>
      </c>
      <c r="T4322" t="s">
        <v>19</v>
      </c>
      <c r="U4322">
        <v>2.5</v>
      </c>
      <c r="V4322" t="s">
        <v>19</v>
      </c>
      <c r="W4322">
        <v>289</v>
      </c>
      <c r="X4322" t="s">
        <v>19</v>
      </c>
      <c r="Y4322">
        <v>56.6</v>
      </c>
      <c r="Z4322" t="s">
        <v>19</v>
      </c>
      <c r="AA4322" s="6">
        <f t="shared" si="202"/>
        <v>7.848186034683323</v>
      </c>
      <c r="AB4322" s="6">
        <f t="shared" si="203"/>
        <v>46.126734862429984</v>
      </c>
      <c r="AC4322" s="6">
        <f t="shared" si="204"/>
        <v>4.2732651375700144</v>
      </c>
    </row>
    <row r="4323" spans="1:29" hidden="1" x14ac:dyDescent="0.25">
      <c r="A4323">
        <v>200</v>
      </c>
      <c r="B4323" t="s">
        <v>17</v>
      </c>
      <c r="C4323" t="s">
        <v>18</v>
      </c>
      <c r="D4323" s="1">
        <v>45654</v>
      </c>
      <c r="E4323" s="2">
        <v>200</v>
      </c>
      <c r="F4323">
        <v>363</v>
      </c>
      <c r="G4323">
        <v>0</v>
      </c>
      <c r="H4323" t="s">
        <v>19</v>
      </c>
      <c r="I4323">
        <v>0</v>
      </c>
      <c r="J4323" t="s">
        <v>19</v>
      </c>
      <c r="K4323">
        <v>0</v>
      </c>
      <c r="L4323" t="s">
        <v>19</v>
      </c>
      <c r="M4323">
        <v>9</v>
      </c>
      <c r="N4323" t="s">
        <v>19</v>
      </c>
      <c r="O4323">
        <v>52</v>
      </c>
      <c r="P4323" t="s">
        <v>19</v>
      </c>
      <c r="Q4323">
        <v>68</v>
      </c>
      <c r="R4323" t="s">
        <v>19</v>
      </c>
      <c r="S4323">
        <v>41.8</v>
      </c>
      <c r="T4323" t="s">
        <v>19</v>
      </c>
      <c r="U4323">
        <v>3.1</v>
      </c>
      <c r="V4323" t="s">
        <v>19</v>
      </c>
      <c r="W4323">
        <v>293</v>
      </c>
      <c r="X4323" t="s">
        <v>19</v>
      </c>
      <c r="Y4323">
        <v>56.3</v>
      </c>
      <c r="Z4323" t="s">
        <v>19</v>
      </c>
      <c r="AA4323" s="6">
        <f t="shared" si="202"/>
        <v>7.802612706770315</v>
      </c>
      <c r="AB4323" s="6">
        <f t="shared" si="203"/>
        <v>46.044702872186569</v>
      </c>
      <c r="AC4323" s="6">
        <f t="shared" si="204"/>
        <v>5.9552971278134308</v>
      </c>
    </row>
    <row r="4324" spans="1:29" hidden="1" x14ac:dyDescent="0.25">
      <c r="A4324">
        <v>200</v>
      </c>
      <c r="B4324" t="s">
        <v>17</v>
      </c>
      <c r="C4324" t="s">
        <v>18</v>
      </c>
      <c r="D4324" s="1">
        <v>45654</v>
      </c>
      <c r="E4324" s="2">
        <v>300</v>
      </c>
      <c r="F4324">
        <v>363</v>
      </c>
      <c r="G4324">
        <v>0</v>
      </c>
      <c r="H4324" t="s">
        <v>19</v>
      </c>
      <c r="I4324">
        <v>0</v>
      </c>
      <c r="J4324" t="s">
        <v>19</v>
      </c>
      <c r="K4324">
        <v>0</v>
      </c>
      <c r="L4324" t="s">
        <v>19</v>
      </c>
      <c r="M4324">
        <v>8.8000000000000007</v>
      </c>
      <c r="N4324" t="s">
        <v>19</v>
      </c>
      <c r="O4324">
        <v>48.7</v>
      </c>
      <c r="P4324" t="s">
        <v>19</v>
      </c>
      <c r="Q4324">
        <v>75</v>
      </c>
      <c r="R4324" t="s">
        <v>19</v>
      </c>
      <c r="S4324">
        <v>41.1</v>
      </c>
      <c r="T4324" t="s">
        <v>19</v>
      </c>
      <c r="U4324">
        <v>1.7</v>
      </c>
      <c r="V4324" t="s">
        <v>19</v>
      </c>
      <c r="W4324">
        <v>274</v>
      </c>
      <c r="X4324" t="s">
        <v>19</v>
      </c>
      <c r="Y4324">
        <v>56</v>
      </c>
      <c r="Z4324" t="s">
        <v>19</v>
      </c>
      <c r="AA4324" s="6">
        <f t="shared" si="202"/>
        <v>6.7598206008728745</v>
      </c>
      <c r="AB4324" s="6">
        <f t="shared" si="203"/>
        <v>44.167677081571171</v>
      </c>
      <c r="AC4324" s="6">
        <f t="shared" si="204"/>
        <v>4.5323229184288323</v>
      </c>
    </row>
    <row r="4325" spans="1:29" hidden="1" x14ac:dyDescent="0.25">
      <c r="A4325">
        <v>200</v>
      </c>
      <c r="B4325" t="s">
        <v>17</v>
      </c>
      <c r="C4325" t="s">
        <v>18</v>
      </c>
      <c r="D4325" s="1">
        <v>45654</v>
      </c>
      <c r="E4325" s="2">
        <v>400</v>
      </c>
      <c r="F4325">
        <v>363</v>
      </c>
      <c r="G4325">
        <v>0</v>
      </c>
      <c r="H4325" t="s">
        <v>19</v>
      </c>
      <c r="I4325">
        <v>0</v>
      </c>
      <c r="J4325" t="s">
        <v>19</v>
      </c>
      <c r="K4325">
        <v>0</v>
      </c>
      <c r="L4325" t="s">
        <v>19</v>
      </c>
      <c r="M4325">
        <v>9.1999999999999993</v>
      </c>
      <c r="N4325" t="s">
        <v>19</v>
      </c>
      <c r="O4325">
        <v>49.4</v>
      </c>
      <c r="P4325" t="s">
        <v>19</v>
      </c>
      <c r="Q4325">
        <v>76</v>
      </c>
      <c r="R4325" t="s">
        <v>19</v>
      </c>
      <c r="S4325">
        <v>42.3</v>
      </c>
      <c r="T4325" t="s">
        <v>19</v>
      </c>
      <c r="U4325">
        <v>1.8</v>
      </c>
      <c r="V4325" t="s">
        <v>19</v>
      </c>
      <c r="W4325">
        <v>81</v>
      </c>
      <c r="X4325" t="s">
        <v>19</v>
      </c>
      <c r="Y4325">
        <v>55.8</v>
      </c>
      <c r="Z4325" t="s">
        <v>19</v>
      </c>
      <c r="AA4325" s="6">
        <f t="shared" si="202"/>
        <v>7.223448964858413</v>
      </c>
      <c r="AB4325" s="6">
        <f t="shared" si="203"/>
        <v>45.002208136745146</v>
      </c>
      <c r="AC4325" s="6">
        <f t="shared" si="204"/>
        <v>4.3977918632548523</v>
      </c>
    </row>
    <row r="4326" spans="1:29" hidden="1" x14ac:dyDescent="0.25">
      <c r="A4326">
        <v>200</v>
      </c>
      <c r="B4326" t="s">
        <v>17</v>
      </c>
      <c r="C4326" t="s">
        <v>18</v>
      </c>
      <c r="D4326" s="1">
        <v>45654</v>
      </c>
      <c r="E4326" s="2">
        <v>500</v>
      </c>
      <c r="F4326">
        <v>363</v>
      </c>
      <c r="G4326">
        <v>0</v>
      </c>
      <c r="H4326" t="s">
        <v>19</v>
      </c>
      <c r="I4326">
        <v>0</v>
      </c>
      <c r="J4326" t="s">
        <v>19</v>
      </c>
      <c r="K4326">
        <v>0</v>
      </c>
      <c r="L4326" t="s">
        <v>19</v>
      </c>
      <c r="M4326">
        <v>8.9</v>
      </c>
      <c r="N4326" t="s">
        <v>19</v>
      </c>
      <c r="O4326">
        <v>46.8</v>
      </c>
      <c r="P4326" t="s">
        <v>19</v>
      </c>
      <c r="Q4326">
        <v>82</v>
      </c>
      <c r="R4326" t="s">
        <v>19</v>
      </c>
      <c r="S4326">
        <v>41.6</v>
      </c>
      <c r="T4326" t="s">
        <v>19</v>
      </c>
      <c r="U4326">
        <v>1.5</v>
      </c>
      <c r="V4326" t="s">
        <v>19</v>
      </c>
      <c r="W4326">
        <v>300</v>
      </c>
      <c r="X4326" t="s">
        <v>19</v>
      </c>
      <c r="Y4326">
        <v>55.5</v>
      </c>
      <c r="Z4326" t="s">
        <v>19</v>
      </c>
      <c r="AA4326" s="6">
        <f t="shared" si="202"/>
        <v>6.4085257736046</v>
      </c>
      <c r="AB4326" s="6">
        <f t="shared" si="203"/>
        <v>43.535346392488279</v>
      </c>
      <c r="AC4326" s="6">
        <f t="shared" si="204"/>
        <v>3.2646536075117183</v>
      </c>
    </row>
    <row r="4327" spans="1:29" hidden="1" x14ac:dyDescent="0.25">
      <c r="A4327">
        <v>200</v>
      </c>
      <c r="B4327" t="s">
        <v>17</v>
      </c>
      <c r="C4327" t="s">
        <v>18</v>
      </c>
      <c r="D4327" s="1">
        <v>45654</v>
      </c>
      <c r="E4327" s="2">
        <v>600</v>
      </c>
      <c r="F4327">
        <v>363</v>
      </c>
      <c r="G4327">
        <v>0</v>
      </c>
      <c r="H4327" t="s">
        <v>19</v>
      </c>
      <c r="I4327">
        <v>0</v>
      </c>
      <c r="J4327" t="s">
        <v>19</v>
      </c>
      <c r="K4327">
        <v>0</v>
      </c>
      <c r="L4327" t="s">
        <v>19</v>
      </c>
      <c r="M4327">
        <v>9</v>
      </c>
      <c r="N4327" t="s">
        <v>19</v>
      </c>
      <c r="O4327">
        <v>45.9</v>
      </c>
      <c r="P4327" t="s">
        <v>19</v>
      </c>
      <c r="Q4327">
        <v>85</v>
      </c>
      <c r="R4327" t="s">
        <v>19</v>
      </c>
      <c r="S4327">
        <v>41.7</v>
      </c>
      <c r="T4327" t="s">
        <v>19</v>
      </c>
      <c r="U4327">
        <v>1.6</v>
      </c>
      <c r="V4327" t="s">
        <v>19</v>
      </c>
      <c r="W4327">
        <v>269</v>
      </c>
      <c r="X4327" t="s">
        <v>19</v>
      </c>
      <c r="Y4327">
        <v>55.3</v>
      </c>
      <c r="Z4327" t="s">
        <v>19</v>
      </c>
      <c r="AA4327" s="6">
        <f t="shared" si="202"/>
        <v>6.2045719468795966</v>
      </c>
      <c r="AB4327" s="6">
        <f t="shared" si="203"/>
        <v>43.168229504383277</v>
      </c>
      <c r="AC4327" s="6">
        <f t="shared" si="204"/>
        <v>2.7317704956167219</v>
      </c>
    </row>
    <row r="4328" spans="1:29" hidden="1" x14ac:dyDescent="0.25">
      <c r="A4328">
        <v>200</v>
      </c>
      <c r="B4328" t="s">
        <v>17</v>
      </c>
      <c r="C4328" t="s">
        <v>18</v>
      </c>
      <c r="D4328" s="1">
        <v>45654</v>
      </c>
      <c r="E4328" s="2">
        <v>700</v>
      </c>
      <c r="F4328">
        <v>363</v>
      </c>
      <c r="G4328">
        <v>0</v>
      </c>
      <c r="H4328" t="s">
        <v>19</v>
      </c>
      <c r="I4328">
        <v>0</v>
      </c>
      <c r="J4328" t="s">
        <v>19</v>
      </c>
      <c r="K4328">
        <v>4</v>
      </c>
      <c r="L4328" t="s">
        <v>19</v>
      </c>
      <c r="M4328">
        <v>8.9</v>
      </c>
      <c r="N4328" t="s">
        <v>19</v>
      </c>
      <c r="O4328">
        <v>45.8</v>
      </c>
      <c r="P4328" t="s">
        <v>19</v>
      </c>
      <c r="Q4328">
        <v>85</v>
      </c>
      <c r="R4328" t="s">
        <v>19</v>
      </c>
      <c r="S4328">
        <v>41.5</v>
      </c>
      <c r="T4328" t="s">
        <v>19</v>
      </c>
      <c r="U4328">
        <v>1.2</v>
      </c>
      <c r="V4328" t="s">
        <v>19</v>
      </c>
      <c r="W4328">
        <v>286</v>
      </c>
      <c r="X4328" t="s">
        <v>19</v>
      </c>
      <c r="Y4328">
        <v>55.1</v>
      </c>
      <c r="Z4328" t="s">
        <v>19</v>
      </c>
      <c r="AA4328" s="6">
        <f t="shared" si="202"/>
        <v>6.1505195670807424</v>
      </c>
      <c r="AB4328" s="6">
        <f t="shared" si="203"/>
        <v>43.070935220745341</v>
      </c>
      <c r="AC4328" s="6">
        <f t="shared" si="204"/>
        <v>2.7290647792546565</v>
      </c>
    </row>
    <row r="4329" spans="1:29" hidden="1" x14ac:dyDescent="0.25">
      <c r="A4329">
        <v>200</v>
      </c>
      <c r="B4329" t="s">
        <v>17</v>
      </c>
      <c r="C4329" t="s">
        <v>18</v>
      </c>
      <c r="D4329" s="1">
        <v>45654</v>
      </c>
      <c r="E4329" s="2">
        <v>800</v>
      </c>
      <c r="F4329">
        <v>363</v>
      </c>
      <c r="G4329">
        <v>0</v>
      </c>
      <c r="H4329" t="s">
        <v>19</v>
      </c>
      <c r="I4329">
        <v>0</v>
      </c>
      <c r="J4329" t="s">
        <v>19</v>
      </c>
      <c r="K4329">
        <v>93</v>
      </c>
      <c r="L4329" t="s">
        <v>19</v>
      </c>
      <c r="M4329">
        <v>9.5</v>
      </c>
      <c r="N4329" t="s">
        <v>19</v>
      </c>
      <c r="O4329">
        <v>46.7</v>
      </c>
      <c r="P4329" t="s">
        <v>19</v>
      </c>
      <c r="Q4329">
        <v>87</v>
      </c>
      <c r="R4329" t="s">
        <v>19</v>
      </c>
      <c r="S4329">
        <v>43.2</v>
      </c>
      <c r="T4329" t="s">
        <v>19</v>
      </c>
      <c r="U4329">
        <v>2</v>
      </c>
      <c r="V4329" t="s">
        <v>19</v>
      </c>
      <c r="W4329">
        <v>284</v>
      </c>
      <c r="X4329" t="s">
        <v>19</v>
      </c>
      <c r="Y4329">
        <v>54.8</v>
      </c>
      <c r="Z4329" t="s">
        <v>19</v>
      </c>
      <c r="AA4329" s="6">
        <f t="shared" si="202"/>
        <v>6.8267327265494977</v>
      </c>
      <c r="AB4329" s="6">
        <f t="shared" si="203"/>
        <v>44.288118907789098</v>
      </c>
      <c r="AC4329" s="6">
        <f t="shared" si="204"/>
        <v>2.4118810922109049</v>
      </c>
    </row>
    <row r="4330" spans="1:29" hidden="1" x14ac:dyDescent="0.25">
      <c r="A4330">
        <v>200</v>
      </c>
      <c r="B4330" t="s">
        <v>17</v>
      </c>
      <c r="C4330" t="s">
        <v>18</v>
      </c>
      <c r="D4330" s="1">
        <v>45654</v>
      </c>
      <c r="E4330" s="2">
        <v>900</v>
      </c>
      <c r="F4330">
        <v>363</v>
      </c>
      <c r="G4330">
        <v>0</v>
      </c>
      <c r="H4330" t="s">
        <v>19</v>
      </c>
      <c r="I4330">
        <v>0</v>
      </c>
      <c r="J4330" t="s">
        <v>19</v>
      </c>
      <c r="K4330">
        <v>237</v>
      </c>
      <c r="L4330" t="s">
        <v>19</v>
      </c>
      <c r="M4330">
        <v>9.8000000000000007</v>
      </c>
      <c r="N4330" t="s">
        <v>19</v>
      </c>
      <c r="O4330">
        <v>51.5</v>
      </c>
      <c r="P4330" t="s">
        <v>19</v>
      </c>
      <c r="Q4330">
        <v>75</v>
      </c>
      <c r="R4330" t="s">
        <v>19</v>
      </c>
      <c r="S4330">
        <v>44</v>
      </c>
      <c r="T4330" t="s">
        <v>19</v>
      </c>
      <c r="U4330">
        <v>2.6</v>
      </c>
      <c r="V4330" t="s">
        <v>19</v>
      </c>
      <c r="W4330">
        <v>304</v>
      </c>
      <c r="X4330" t="s">
        <v>19</v>
      </c>
      <c r="Y4330">
        <v>54.6</v>
      </c>
      <c r="Z4330" t="s">
        <v>19</v>
      </c>
      <c r="AA4330" s="6">
        <f t="shared" si="202"/>
        <v>8.2318910910346865</v>
      </c>
      <c r="AB4330" s="6">
        <f t="shared" si="203"/>
        <v>46.817403963862432</v>
      </c>
      <c r="AC4330" s="6">
        <f t="shared" si="204"/>
        <v>4.6825960361375678</v>
      </c>
    </row>
    <row r="4331" spans="1:29" hidden="1" x14ac:dyDescent="0.25">
      <c r="A4331">
        <v>200</v>
      </c>
      <c r="B4331" t="s">
        <v>17</v>
      </c>
      <c r="C4331" t="s">
        <v>18</v>
      </c>
      <c r="D4331" s="1">
        <v>45654</v>
      </c>
      <c r="E4331">
        <v>1000</v>
      </c>
      <c r="F4331">
        <v>363</v>
      </c>
      <c r="G4331">
        <v>0</v>
      </c>
      <c r="H4331" t="s">
        <v>19</v>
      </c>
      <c r="I4331">
        <v>0</v>
      </c>
      <c r="J4331" t="s">
        <v>19</v>
      </c>
      <c r="K4331">
        <v>476</v>
      </c>
      <c r="L4331" t="s">
        <v>19</v>
      </c>
      <c r="M4331">
        <v>9.6999999999999993</v>
      </c>
      <c r="N4331" t="s">
        <v>19</v>
      </c>
      <c r="O4331">
        <v>56</v>
      </c>
      <c r="P4331" t="s">
        <v>19</v>
      </c>
      <c r="Q4331">
        <v>64</v>
      </c>
      <c r="R4331" t="s">
        <v>19</v>
      </c>
      <c r="S4331">
        <v>43.8</v>
      </c>
      <c r="T4331" t="s">
        <v>19</v>
      </c>
      <c r="U4331">
        <v>2.8</v>
      </c>
      <c r="V4331" t="s">
        <v>19</v>
      </c>
      <c r="W4331">
        <v>305</v>
      </c>
      <c r="X4331" t="s">
        <v>19</v>
      </c>
      <c r="Y4331">
        <v>54.4</v>
      </c>
      <c r="Z4331" t="s">
        <v>19</v>
      </c>
      <c r="AA4331" s="6">
        <f t="shared" si="202"/>
        <v>9.4387434578411842</v>
      </c>
      <c r="AB4331" s="6">
        <f t="shared" si="203"/>
        <v>48.989738224114134</v>
      </c>
      <c r="AC4331" s="6">
        <f t="shared" si="204"/>
        <v>7.0102617758858656</v>
      </c>
    </row>
    <row r="4332" spans="1:29" hidden="1" x14ac:dyDescent="0.25">
      <c r="A4332">
        <v>200</v>
      </c>
      <c r="B4332" t="s">
        <v>17</v>
      </c>
      <c r="C4332" t="s">
        <v>18</v>
      </c>
      <c r="D4332" s="1">
        <v>45654</v>
      </c>
      <c r="E4332">
        <v>1100</v>
      </c>
      <c r="F4332">
        <v>363</v>
      </c>
      <c r="G4332">
        <v>0.01</v>
      </c>
      <c r="H4332" t="s">
        <v>19</v>
      </c>
      <c r="I4332">
        <v>0</v>
      </c>
      <c r="J4332" t="s">
        <v>19</v>
      </c>
      <c r="K4332">
        <v>649</v>
      </c>
      <c r="L4332" t="s">
        <v>19</v>
      </c>
      <c r="M4332">
        <v>9.8000000000000007</v>
      </c>
      <c r="N4332" t="s">
        <v>19</v>
      </c>
      <c r="O4332">
        <v>60.8</v>
      </c>
      <c r="P4332" t="s">
        <v>19</v>
      </c>
      <c r="Q4332">
        <v>54</v>
      </c>
      <c r="R4332" t="s">
        <v>19</v>
      </c>
      <c r="S4332">
        <v>44</v>
      </c>
      <c r="T4332" t="s">
        <v>19</v>
      </c>
      <c r="U4332">
        <v>3</v>
      </c>
      <c r="V4332" t="s">
        <v>19</v>
      </c>
      <c r="W4332">
        <v>300</v>
      </c>
      <c r="X4332" t="s">
        <v>19</v>
      </c>
      <c r="Y4332">
        <v>54.4</v>
      </c>
      <c r="Z4332" t="s">
        <v>19</v>
      </c>
      <c r="AA4332" s="6">
        <f t="shared" si="202"/>
        <v>10.725406514099866</v>
      </c>
      <c r="AB4332" s="6">
        <f t="shared" si="203"/>
        <v>51.305731725379758</v>
      </c>
      <c r="AC4332" s="6">
        <f t="shared" si="204"/>
        <v>9.4942682746202394</v>
      </c>
    </row>
    <row r="4333" spans="1:29" hidden="1" x14ac:dyDescent="0.25">
      <c r="A4333">
        <v>200</v>
      </c>
      <c r="B4333" t="s">
        <v>17</v>
      </c>
      <c r="C4333" t="s">
        <v>18</v>
      </c>
      <c r="D4333" s="1">
        <v>45654</v>
      </c>
      <c r="E4333">
        <v>1200</v>
      </c>
      <c r="F4333">
        <v>363</v>
      </c>
      <c r="G4333">
        <v>0.01</v>
      </c>
      <c r="H4333" t="s">
        <v>19</v>
      </c>
      <c r="I4333">
        <v>0</v>
      </c>
      <c r="J4333" t="s">
        <v>19</v>
      </c>
      <c r="K4333">
        <v>746</v>
      </c>
      <c r="L4333" t="s">
        <v>19</v>
      </c>
      <c r="M4333">
        <v>10</v>
      </c>
      <c r="N4333" t="s">
        <v>19</v>
      </c>
      <c r="O4333">
        <v>64.5</v>
      </c>
      <c r="P4333" t="s">
        <v>19</v>
      </c>
      <c r="Q4333">
        <v>48</v>
      </c>
      <c r="R4333" t="s">
        <v>19</v>
      </c>
      <c r="S4333">
        <v>44.7</v>
      </c>
      <c r="T4333" t="s">
        <v>19</v>
      </c>
      <c r="U4333">
        <v>2.7</v>
      </c>
      <c r="V4333" t="s">
        <v>19</v>
      </c>
      <c r="W4333">
        <v>321</v>
      </c>
      <c r="X4333" t="s">
        <v>19</v>
      </c>
      <c r="Y4333">
        <v>54.7</v>
      </c>
      <c r="Z4333" t="s">
        <v>19</v>
      </c>
      <c r="AA4333" s="6">
        <f t="shared" si="202"/>
        <v>11.775071280554741</v>
      </c>
      <c r="AB4333" s="6">
        <f t="shared" si="203"/>
        <v>53.195128304998534</v>
      </c>
      <c r="AC4333" s="6">
        <f t="shared" si="204"/>
        <v>11.304871695001466</v>
      </c>
    </row>
    <row r="4334" spans="1:29" hidden="1" x14ac:dyDescent="0.25">
      <c r="A4334">
        <v>200</v>
      </c>
      <c r="B4334" t="s">
        <v>17</v>
      </c>
      <c r="C4334" t="s">
        <v>18</v>
      </c>
      <c r="D4334" s="1">
        <v>45654</v>
      </c>
      <c r="E4334">
        <v>1300</v>
      </c>
      <c r="F4334">
        <v>363</v>
      </c>
      <c r="G4334">
        <v>0.01</v>
      </c>
      <c r="H4334" t="s">
        <v>19</v>
      </c>
      <c r="I4334">
        <v>0</v>
      </c>
      <c r="J4334" t="s">
        <v>19</v>
      </c>
      <c r="K4334">
        <v>765</v>
      </c>
      <c r="L4334" t="s">
        <v>19</v>
      </c>
      <c r="M4334">
        <v>9.9</v>
      </c>
      <c r="N4334" t="s">
        <v>19</v>
      </c>
      <c r="O4334">
        <v>67.400000000000006</v>
      </c>
      <c r="P4334" t="s">
        <v>19</v>
      </c>
      <c r="Q4334">
        <v>43</v>
      </c>
      <c r="R4334" t="s">
        <v>19</v>
      </c>
      <c r="S4334">
        <v>44.3</v>
      </c>
      <c r="T4334" t="s">
        <v>19</v>
      </c>
      <c r="U4334">
        <v>3.4</v>
      </c>
      <c r="V4334" t="s">
        <v>19</v>
      </c>
      <c r="W4334">
        <v>314</v>
      </c>
      <c r="X4334" t="s">
        <v>19</v>
      </c>
      <c r="Y4334">
        <v>55</v>
      </c>
      <c r="Z4334" t="s">
        <v>19</v>
      </c>
      <c r="AA4334" s="6">
        <f t="shared" si="202"/>
        <v>12.46679873842626</v>
      </c>
      <c r="AB4334" s="6">
        <f t="shared" si="203"/>
        <v>54.440237729167265</v>
      </c>
      <c r="AC4334" s="6">
        <f t="shared" si="204"/>
        <v>12.959762270832741</v>
      </c>
    </row>
    <row r="4335" spans="1:29" hidden="1" x14ac:dyDescent="0.25">
      <c r="A4335">
        <v>200</v>
      </c>
      <c r="B4335" t="s">
        <v>17</v>
      </c>
      <c r="C4335" t="s">
        <v>18</v>
      </c>
      <c r="D4335" s="1">
        <v>45654</v>
      </c>
      <c r="E4335">
        <v>1400</v>
      </c>
      <c r="F4335">
        <v>363</v>
      </c>
      <c r="G4335">
        <v>0.01</v>
      </c>
      <c r="H4335" t="s">
        <v>19</v>
      </c>
      <c r="I4335">
        <v>0</v>
      </c>
      <c r="J4335" t="s">
        <v>19</v>
      </c>
      <c r="K4335">
        <v>771</v>
      </c>
      <c r="L4335" t="s">
        <v>19</v>
      </c>
      <c r="M4335">
        <v>9.6999999999999993</v>
      </c>
      <c r="N4335" t="s">
        <v>19</v>
      </c>
      <c r="O4335">
        <v>70.400000000000006</v>
      </c>
      <c r="P4335" t="s">
        <v>19</v>
      </c>
      <c r="Q4335">
        <v>38</v>
      </c>
      <c r="R4335" t="s">
        <v>19</v>
      </c>
      <c r="S4335">
        <v>43.9</v>
      </c>
      <c r="T4335" t="s">
        <v>19</v>
      </c>
      <c r="U4335">
        <v>2.2999999999999998</v>
      </c>
      <c r="V4335" t="s">
        <v>19</v>
      </c>
      <c r="W4335">
        <v>299</v>
      </c>
      <c r="X4335" t="s">
        <v>19</v>
      </c>
      <c r="Y4335">
        <v>55.6</v>
      </c>
      <c r="Z4335" t="s">
        <v>19</v>
      </c>
      <c r="AA4335" s="6">
        <f t="shared" si="202"/>
        <v>13.100381129483115</v>
      </c>
      <c r="AB4335" s="6">
        <f t="shared" si="203"/>
        <v>55.580686033069604</v>
      </c>
      <c r="AC4335" s="6">
        <f t="shared" si="204"/>
        <v>14.819313966930402</v>
      </c>
    </row>
    <row r="4336" spans="1:29" hidden="1" x14ac:dyDescent="0.25">
      <c r="A4336">
        <v>200</v>
      </c>
      <c r="B4336" t="s">
        <v>17</v>
      </c>
      <c r="C4336" t="s">
        <v>18</v>
      </c>
      <c r="D4336" s="1">
        <v>45654</v>
      </c>
      <c r="E4336">
        <v>1500</v>
      </c>
      <c r="F4336">
        <v>363</v>
      </c>
      <c r="G4336">
        <v>0.01</v>
      </c>
      <c r="H4336" t="s">
        <v>19</v>
      </c>
      <c r="I4336">
        <v>0</v>
      </c>
      <c r="J4336" t="s">
        <v>19</v>
      </c>
      <c r="K4336">
        <v>583</v>
      </c>
      <c r="L4336" t="s">
        <v>19</v>
      </c>
      <c r="M4336">
        <v>9.9</v>
      </c>
      <c r="N4336" t="s">
        <v>19</v>
      </c>
      <c r="O4336">
        <v>71.599999999999994</v>
      </c>
      <c r="P4336" t="s">
        <v>19</v>
      </c>
      <c r="Q4336">
        <v>37</v>
      </c>
      <c r="R4336" t="s">
        <v>19</v>
      </c>
      <c r="S4336">
        <v>44.2</v>
      </c>
      <c r="T4336" t="s">
        <v>19</v>
      </c>
      <c r="U4336">
        <v>3.5</v>
      </c>
      <c r="V4336" t="s">
        <v>19</v>
      </c>
      <c r="W4336">
        <v>156</v>
      </c>
      <c r="X4336" t="s">
        <v>19</v>
      </c>
      <c r="Y4336">
        <v>56.2</v>
      </c>
      <c r="Z4336" t="s">
        <v>19</v>
      </c>
      <c r="AA4336" s="6">
        <f t="shared" si="202"/>
        <v>13.478315624517005</v>
      </c>
      <c r="AB4336" s="6">
        <f t="shared" si="203"/>
        <v>56.260968124130613</v>
      </c>
      <c r="AC4336" s="6">
        <f t="shared" si="204"/>
        <v>15.339031875869381</v>
      </c>
    </row>
    <row r="4337" spans="1:29" hidden="1" x14ac:dyDescent="0.25">
      <c r="A4337">
        <v>200</v>
      </c>
      <c r="B4337" t="s">
        <v>17</v>
      </c>
      <c r="C4337" t="s">
        <v>18</v>
      </c>
      <c r="D4337" s="1">
        <v>45654</v>
      </c>
      <c r="E4337">
        <v>1600</v>
      </c>
      <c r="F4337">
        <v>363</v>
      </c>
      <c r="G4337">
        <v>0</v>
      </c>
      <c r="H4337" t="s">
        <v>19</v>
      </c>
      <c r="I4337">
        <v>0</v>
      </c>
      <c r="J4337" t="s">
        <v>19</v>
      </c>
      <c r="K4337">
        <v>370</v>
      </c>
      <c r="L4337" t="s">
        <v>19</v>
      </c>
      <c r="M4337">
        <v>10.199999999999999</v>
      </c>
      <c r="N4337" t="s">
        <v>19</v>
      </c>
      <c r="O4337">
        <v>70.7</v>
      </c>
      <c r="P4337" t="s">
        <v>19</v>
      </c>
      <c r="Q4337">
        <v>40</v>
      </c>
      <c r="R4337" t="s">
        <v>19</v>
      </c>
      <c r="S4337">
        <v>45.1</v>
      </c>
      <c r="T4337" t="s">
        <v>19</v>
      </c>
      <c r="U4337">
        <v>4.5999999999999996</v>
      </c>
      <c r="V4337" t="s">
        <v>19</v>
      </c>
      <c r="W4337">
        <v>160</v>
      </c>
      <c r="X4337" t="s">
        <v>19</v>
      </c>
      <c r="Y4337">
        <v>56.8</v>
      </c>
      <c r="Z4337" t="s">
        <v>19</v>
      </c>
      <c r="AA4337" s="6">
        <f t="shared" si="202"/>
        <v>13.538428266398174</v>
      </c>
      <c r="AB4337" s="6">
        <f t="shared" si="203"/>
        <v>56.369170879516716</v>
      </c>
      <c r="AC4337" s="6">
        <f t="shared" si="204"/>
        <v>14.330829120483287</v>
      </c>
    </row>
    <row r="4338" spans="1:29" hidden="1" x14ac:dyDescent="0.25">
      <c r="A4338">
        <v>200</v>
      </c>
      <c r="B4338" t="s">
        <v>17</v>
      </c>
      <c r="C4338" t="s">
        <v>18</v>
      </c>
      <c r="D4338" s="1">
        <v>45654</v>
      </c>
      <c r="E4338">
        <v>1700</v>
      </c>
      <c r="F4338">
        <v>363</v>
      </c>
      <c r="G4338">
        <v>0</v>
      </c>
      <c r="H4338" t="s">
        <v>19</v>
      </c>
      <c r="I4338">
        <v>0</v>
      </c>
      <c r="J4338" t="s">
        <v>19</v>
      </c>
      <c r="K4338">
        <v>54</v>
      </c>
      <c r="L4338" t="s">
        <v>19</v>
      </c>
      <c r="M4338">
        <v>10.5</v>
      </c>
      <c r="N4338" t="s">
        <v>19</v>
      </c>
      <c r="O4338">
        <v>66.5</v>
      </c>
      <c r="P4338" t="s">
        <v>19</v>
      </c>
      <c r="Q4338">
        <v>47</v>
      </c>
      <c r="R4338" t="s">
        <v>19</v>
      </c>
      <c r="S4338">
        <v>45.8</v>
      </c>
      <c r="T4338" t="s">
        <v>19</v>
      </c>
      <c r="U4338">
        <v>3.7</v>
      </c>
      <c r="V4338" t="s">
        <v>19</v>
      </c>
      <c r="W4338">
        <v>147</v>
      </c>
      <c r="X4338" t="s">
        <v>19</v>
      </c>
      <c r="Y4338">
        <v>57.4</v>
      </c>
      <c r="Z4338" t="s">
        <v>19</v>
      </c>
      <c r="AA4338" s="6">
        <f t="shared" si="202"/>
        <v>12.588748399590909</v>
      </c>
      <c r="AB4338" s="6">
        <f t="shared" si="203"/>
        <v>54.659747119263635</v>
      </c>
      <c r="AC4338" s="6">
        <f t="shared" si="204"/>
        <v>11.840252880736365</v>
      </c>
    </row>
    <row r="4339" spans="1:29" hidden="1" x14ac:dyDescent="0.25">
      <c r="A4339">
        <v>200</v>
      </c>
      <c r="B4339" t="s">
        <v>17</v>
      </c>
      <c r="C4339" t="s">
        <v>18</v>
      </c>
      <c r="D4339" s="1">
        <v>45654</v>
      </c>
      <c r="E4339">
        <v>1800</v>
      </c>
      <c r="F4339">
        <v>363</v>
      </c>
      <c r="G4339">
        <v>0</v>
      </c>
      <c r="H4339" t="s">
        <v>19</v>
      </c>
      <c r="I4339">
        <v>0</v>
      </c>
      <c r="J4339" t="s">
        <v>19</v>
      </c>
      <c r="K4339">
        <v>0</v>
      </c>
      <c r="L4339" t="s">
        <v>19</v>
      </c>
      <c r="M4339">
        <v>10.3</v>
      </c>
      <c r="N4339" t="s">
        <v>19</v>
      </c>
      <c r="O4339">
        <v>58.8</v>
      </c>
      <c r="P4339" t="s">
        <v>19</v>
      </c>
      <c r="Q4339">
        <v>61</v>
      </c>
      <c r="R4339" t="s">
        <v>19</v>
      </c>
      <c r="S4339">
        <v>45.4</v>
      </c>
      <c r="T4339" t="s">
        <v>19</v>
      </c>
      <c r="U4339">
        <v>1.1000000000000001</v>
      </c>
      <c r="V4339" t="s">
        <v>19</v>
      </c>
      <c r="W4339">
        <v>43</v>
      </c>
      <c r="X4339" t="s">
        <v>19</v>
      </c>
      <c r="Y4339">
        <v>57.8</v>
      </c>
      <c r="Z4339" t="s">
        <v>19</v>
      </c>
      <c r="AA4339" s="6">
        <f t="shared" si="202"/>
        <v>10.527294751989027</v>
      </c>
      <c r="AB4339" s="6">
        <f t="shared" si="203"/>
        <v>50.949130553580247</v>
      </c>
      <c r="AC4339" s="6">
        <f t="shared" si="204"/>
        <v>7.8508694464197504</v>
      </c>
    </row>
    <row r="4340" spans="1:29" hidden="1" x14ac:dyDescent="0.25">
      <c r="A4340">
        <v>200</v>
      </c>
      <c r="B4340" t="s">
        <v>17</v>
      </c>
      <c r="C4340" t="s">
        <v>18</v>
      </c>
      <c r="D4340" s="1">
        <v>45654</v>
      </c>
      <c r="E4340">
        <v>1900</v>
      </c>
      <c r="F4340">
        <v>363</v>
      </c>
      <c r="G4340">
        <v>0</v>
      </c>
      <c r="H4340" t="s">
        <v>19</v>
      </c>
      <c r="I4340">
        <v>0</v>
      </c>
      <c r="J4340" t="s">
        <v>19</v>
      </c>
      <c r="K4340">
        <v>0</v>
      </c>
      <c r="L4340" t="s">
        <v>19</v>
      </c>
      <c r="M4340">
        <v>10.5</v>
      </c>
      <c r="N4340" t="s">
        <v>19</v>
      </c>
      <c r="O4340">
        <v>53.8</v>
      </c>
      <c r="P4340" t="s">
        <v>19</v>
      </c>
      <c r="Q4340">
        <v>74</v>
      </c>
      <c r="R4340" t="s">
        <v>19</v>
      </c>
      <c r="S4340">
        <v>45.9</v>
      </c>
      <c r="T4340" t="s">
        <v>19</v>
      </c>
      <c r="U4340">
        <v>1.2</v>
      </c>
      <c r="V4340" t="s">
        <v>19</v>
      </c>
      <c r="W4340">
        <v>290</v>
      </c>
      <c r="X4340" t="s">
        <v>19</v>
      </c>
      <c r="Y4340">
        <v>57.9</v>
      </c>
      <c r="Z4340" t="s">
        <v>19</v>
      </c>
      <c r="AA4340" s="6">
        <f t="shared" si="202"/>
        <v>9.3387446242461731</v>
      </c>
      <c r="AB4340" s="6">
        <f t="shared" si="203"/>
        <v>48.809740323643112</v>
      </c>
      <c r="AC4340" s="6">
        <f t="shared" si="204"/>
        <v>4.9902596763568852</v>
      </c>
    </row>
    <row r="4341" spans="1:29" hidden="1" x14ac:dyDescent="0.25">
      <c r="A4341">
        <v>200</v>
      </c>
      <c r="B4341" t="s">
        <v>17</v>
      </c>
      <c r="C4341" t="s">
        <v>18</v>
      </c>
      <c r="D4341" s="1">
        <v>45654</v>
      </c>
      <c r="E4341">
        <v>2000</v>
      </c>
      <c r="F4341">
        <v>363</v>
      </c>
      <c r="G4341">
        <v>0</v>
      </c>
      <c r="H4341" t="s">
        <v>19</v>
      </c>
      <c r="I4341">
        <v>0</v>
      </c>
      <c r="J4341" t="s">
        <v>19</v>
      </c>
      <c r="K4341">
        <v>0</v>
      </c>
      <c r="L4341" t="s">
        <v>19</v>
      </c>
      <c r="M4341">
        <v>10.4</v>
      </c>
      <c r="N4341" t="s">
        <v>19</v>
      </c>
      <c r="O4341">
        <v>50.2</v>
      </c>
      <c r="P4341" t="s">
        <v>19</v>
      </c>
      <c r="Q4341">
        <v>84</v>
      </c>
      <c r="R4341" t="s">
        <v>19</v>
      </c>
      <c r="S4341">
        <v>45.5</v>
      </c>
      <c r="T4341" t="s">
        <v>19</v>
      </c>
      <c r="U4341">
        <v>2.2000000000000002</v>
      </c>
      <c r="V4341" t="s">
        <v>19</v>
      </c>
      <c r="W4341">
        <v>281</v>
      </c>
      <c r="X4341" t="s">
        <v>19</v>
      </c>
      <c r="Y4341">
        <v>57.8</v>
      </c>
      <c r="Z4341" t="s">
        <v>19</v>
      </c>
      <c r="AA4341" s="6">
        <f t="shared" ref="AA4341:AA4404" si="205" xml:space="preserve"> ((O4341-32)*5/9)*ATAN(0.151977*SQRT(Q4341+8.313659)) + ATAN(((O4341-32)*5/9)+Q4341) - ATAN(Q4341-1.676331) + 0.00391838*(Q4341^1.5)*ATAN(0.023101*Q4341) - 4.686035</f>
        <v>8.4295765508535183</v>
      </c>
      <c r="AB4341" s="6">
        <f t="shared" si="203"/>
        <v>47.17323779153633</v>
      </c>
      <c r="AC4341" s="6">
        <f t="shared" si="204"/>
        <v>3.0267622084636727</v>
      </c>
    </row>
    <row r="4342" spans="1:29" hidden="1" x14ac:dyDescent="0.25">
      <c r="A4342">
        <v>200</v>
      </c>
      <c r="B4342" t="s">
        <v>17</v>
      </c>
      <c r="C4342" t="s">
        <v>18</v>
      </c>
      <c r="D4342" s="1">
        <v>45654</v>
      </c>
      <c r="E4342">
        <v>2100</v>
      </c>
      <c r="F4342">
        <v>363</v>
      </c>
      <c r="G4342">
        <v>0</v>
      </c>
      <c r="H4342" t="s">
        <v>19</v>
      </c>
      <c r="I4342">
        <v>0</v>
      </c>
      <c r="J4342" t="s">
        <v>19</v>
      </c>
      <c r="K4342">
        <v>0</v>
      </c>
      <c r="L4342" t="s">
        <v>19</v>
      </c>
      <c r="M4342">
        <v>10.1</v>
      </c>
      <c r="N4342" t="s">
        <v>19</v>
      </c>
      <c r="O4342">
        <v>48.9</v>
      </c>
      <c r="P4342" t="s">
        <v>19</v>
      </c>
      <c r="Q4342">
        <v>86</v>
      </c>
      <c r="R4342" t="s">
        <v>19</v>
      </c>
      <c r="S4342">
        <v>44.8</v>
      </c>
      <c r="T4342" t="s">
        <v>19</v>
      </c>
      <c r="U4342">
        <v>2.7</v>
      </c>
      <c r="V4342" t="s">
        <v>19</v>
      </c>
      <c r="W4342">
        <v>280</v>
      </c>
      <c r="X4342" t="s">
        <v>19</v>
      </c>
      <c r="Y4342">
        <v>57.6</v>
      </c>
      <c r="Z4342" t="s">
        <v>19</v>
      </c>
      <c r="AA4342" s="6">
        <f t="shared" si="205"/>
        <v>7.9238675620029451</v>
      </c>
      <c r="AB4342" s="6">
        <f t="shared" si="203"/>
        <v>46.262961611605299</v>
      </c>
      <c r="AC4342" s="6">
        <f t="shared" si="204"/>
        <v>2.6370383883947</v>
      </c>
    </row>
    <row r="4343" spans="1:29" hidden="1" x14ac:dyDescent="0.25">
      <c r="A4343">
        <v>200</v>
      </c>
      <c r="B4343" t="s">
        <v>17</v>
      </c>
      <c r="C4343" t="s">
        <v>18</v>
      </c>
      <c r="D4343" s="1">
        <v>45654</v>
      </c>
      <c r="E4343">
        <v>2200</v>
      </c>
      <c r="F4343">
        <v>363</v>
      </c>
      <c r="G4343">
        <v>0</v>
      </c>
      <c r="H4343" t="s">
        <v>19</v>
      </c>
      <c r="I4343">
        <v>0</v>
      </c>
      <c r="J4343" t="s">
        <v>19</v>
      </c>
      <c r="K4343">
        <v>0</v>
      </c>
      <c r="L4343" t="s">
        <v>19</v>
      </c>
      <c r="M4343">
        <v>10</v>
      </c>
      <c r="N4343" t="s">
        <v>19</v>
      </c>
      <c r="O4343">
        <v>50.2</v>
      </c>
      <c r="P4343" t="s">
        <v>19</v>
      </c>
      <c r="Q4343">
        <v>81</v>
      </c>
      <c r="R4343" t="s">
        <v>19</v>
      </c>
      <c r="S4343">
        <v>44.4</v>
      </c>
      <c r="T4343" t="s">
        <v>19</v>
      </c>
      <c r="U4343">
        <v>2.7</v>
      </c>
      <c r="V4343" t="s">
        <v>19</v>
      </c>
      <c r="W4343">
        <v>287</v>
      </c>
      <c r="X4343" t="s">
        <v>19</v>
      </c>
      <c r="Y4343">
        <v>57.3</v>
      </c>
      <c r="Z4343" t="s">
        <v>19</v>
      </c>
      <c r="AA4343" s="6">
        <f t="shared" si="205"/>
        <v>8.1334840311441035</v>
      </c>
      <c r="AB4343" s="6">
        <f t="shared" si="203"/>
        <v>46.640271256059386</v>
      </c>
      <c r="AC4343" s="6">
        <f t="shared" si="204"/>
        <v>3.5597287439406173</v>
      </c>
    </row>
    <row r="4344" spans="1:29" hidden="1" x14ac:dyDescent="0.25">
      <c r="A4344">
        <v>200</v>
      </c>
      <c r="B4344" t="s">
        <v>17</v>
      </c>
      <c r="C4344" t="s">
        <v>18</v>
      </c>
      <c r="D4344" s="1">
        <v>45654</v>
      </c>
      <c r="E4344">
        <v>2300</v>
      </c>
      <c r="F4344">
        <v>363</v>
      </c>
      <c r="G4344">
        <v>0</v>
      </c>
      <c r="H4344" t="s">
        <v>19</v>
      </c>
      <c r="I4344">
        <v>0</v>
      </c>
      <c r="J4344" t="s">
        <v>19</v>
      </c>
      <c r="K4344">
        <v>0</v>
      </c>
      <c r="L4344" t="s">
        <v>19</v>
      </c>
      <c r="M4344">
        <v>9.8000000000000007</v>
      </c>
      <c r="N4344" t="s">
        <v>19</v>
      </c>
      <c r="O4344">
        <v>48.9</v>
      </c>
      <c r="P4344" t="s">
        <v>19</v>
      </c>
      <c r="Q4344">
        <v>83</v>
      </c>
      <c r="R4344" t="s">
        <v>19</v>
      </c>
      <c r="S4344">
        <v>43.9</v>
      </c>
      <c r="T4344" t="s">
        <v>19</v>
      </c>
      <c r="U4344">
        <v>2.7</v>
      </c>
      <c r="V4344" t="s">
        <v>19</v>
      </c>
      <c r="W4344">
        <v>285</v>
      </c>
      <c r="X4344" t="s">
        <v>19</v>
      </c>
      <c r="Y4344">
        <v>56.9</v>
      </c>
      <c r="Z4344" t="s">
        <v>19</v>
      </c>
      <c r="AA4344" s="6">
        <f t="shared" si="205"/>
        <v>7.6315754587344049</v>
      </c>
      <c r="AB4344" s="6">
        <f t="shared" si="203"/>
        <v>45.736835825721926</v>
      </c>
      <c r="AC4344" s="6">
        <f t="shared" si="204"/>
        <v>3.1631641742780729</v>
      </c>
    </row>
    <row r="4345" spans="1:29" hidden="1" x14ac:dyDescent="0.25">
      <c r="A4345">
        <v>200</v>
      </c>
      <c r="B4345" t="s">
        <v>17</v>
      </c>
      <c r="C4345" t="s">
        <v>18</v>
      </c>
      <c r="D4345" s="1">
        <v>45654</v>
      </c>
      <c r="E4345">
        <v>2400</v>
      </c>
      <c r="F4345">
        <v>363</v>
      </c>
      <c r="G4345">
        <v>0</v>
      </c>
      <c r="H4345" t="s">
        <v>19</v>
      </c>
      <c r="I4345">
        <v>0</v>
      </c>
      <c r="J4345" t="s">
        <v>19</v>
      </c>
      <c r="K4345">
        <v>0</v>
      </c>
      <c r="L4345" t="s">
        <v>19</v>
      </c>
      <c r="M4345">
        <v>9.4</v>
      </c>
      <c r="N4345" t="s">
        <v>19</v>
      </c>
      <c r="O4345">
        <v>49.1</v>
      </c>
      <c r="P4345" t="s">
        <v>19</v>
      </c>
      <c r="Q4345">
        <v>79</v>
      </c>
      <c r="R4345" t="s">
        <v>19</v>
      </c>
      <c r="S4345">
        <v>43</v>
      </c>
      <c r="T4345" t="s">
        <v>19</v>
      </c>
      <c r="U4345">
        <v>3.2</v>
      </c>
      <c r="V4345" t="s">
        <v>19</v>
      </c>
      <c r="W4345">
        <v>300</v>
      </c>
      <c r="X4345" t="s">
        <v>19</v>
      </c>
      <c r="Y4345">
        <v>56.6</v>
      </c>
      <c r="Z4345" t="s">
        <v>19</v>
      </c>
      <c r="AA4345" s="6">
        <f t="shared" si="205"/>
        <v>7.3523478051273194</v>
      </c>
      <c r="AB4345" s="6">
        <f t="shared" si="203"/>
        <v>45.234226049229179</v>
      </c>
      <c r="AC4345" s="6">
        <f t="shared" si="204"/>
        <v>3.8657739507708229</v>
      </c>
    </row>
    <row r="4346" spans="1:29" hidden="1" x14ac:dyDescent="0.25">
      <c r="A4346">
        <v>200</v>
      </c>
      <c r="B4346" t="s">
        <v>17</v>
      </c>
      <c r="C4346" t="s">
        <v>18</v>
      </c>
      <c r="D4346" s="1">
        <v>45655</v>
      </c>
      <c r="E4346" s="2">
        <v>100</v>
      </c>
      <c r="F4346">
        <v>364</v>
      </c>
      <c r="G4346">
        <v>0</v>
      </c>
      <c r="H4346" t="s">
        <v>19</v>
      </c>
      <c r="I4346">
        <v>0</v>
      </c>
      <c r="J4346" t="s">
        <v>19</v>
      </c>
      <c r="K4346">
        <v>0</v>
      </c>
      <c r="L4346" t="s">
        <v>19</v>
      </c>
      <c r="M4346">
        <v>8.6</v>
      </c>
      <c r="N4346" t="s">
        <v>19</v>
      </c>
      <c r="O4346">
        <v>50.8</v>
      </c>
      <c r="P4346" t="s">
        <v>19</v>
      </c>
      <c r="Q4346">
        <v>68</v>
      </c>
      <c r="R4346" t="s">
        <v>19</v>
      </c>
      <c r="S4346">
        <v>40.700000000000003</v>
      </c>
      <c r="T4346" t="s">
        <v>19</v>
      </c>
      <c r="U4346">
        <v>3.9</v>
      </c>
      <c r="V4346" t="s">
        <v>19</v>
      </c>
      <c r="W4346">
        <v>300</v>
      </c>
      <c r="X4346" t="s">
        <v>19</v>
      </c>
      <c r="Y4346">
        <v>56.2</v>
      </c>
      <c r="Z4346" t="s">
        <v>19</v>
      </c>
      <c r="AA4346" s="6">
        <f t="shared" si="205"/>
        <v>7.1856796043436084</v>
      </c>
      <c r="AB4346" s="6">
        <f t="shared" si="203"/>
        <v>44.934223287818497</v>
      </c>
      <c r="AC4346" s="6">
        <f t="shared" si="204"/>
        <v>5.8657767121814999</v>
      </c>
    </row>
    <row r="4347" spans="1:29" hidden="1" x14ac:dyDescent="0.25">
      <c r="A4347">
        <v>200</v>
      </c>
      <c r="B4347" t="s">
        <v>17</v>
      </c>
      <c r="C4347" t="s">
        <v>18</v>
      </c>
      <c r="D4347" s="1">
        <v>45655</v>
      </c>
      <c r="E4347" s="2">
        <v>200</v>
      </c>
      <c r="F4347">
        <v>364</v>
      </c>
      <c r="G4347">
        <v>0</v>
      </c>
      <c r="H4347" t="s">
        <v>19</v>
      </c>
      <c r="I4347">
        <v>0</v>
      </c>
      <c r="J4347" t="s">
        <v>19</v>
      </c>
      <c r="K4347">
        <v>0</v>
      </c>
      <c r="L4347" t="s">
        <v>19</v>
      </c>
      <c r="M4347">
        <v>8.1</v>
      </c>
      <c r="N4347" t="s">
        <v>19</v>
      </c>
      <c r="O4347">
        <v>49.8</v>
      </c>
      <c r="P4347" t="s">
        <v>19</v>
      </c>
      <c r="Q4347">
        <v>66</v>
      </c>
      <c r="R4347" t="s">
        <v>19</v>
      </c>
      <c r="S4347">
        <v>39</v>
      </c>
      <c r="T4347" t="s">
        <v>19</v>
      </c>
      <c r="U4347">
        <v>3.3</v>
      </c>
      <c r="V4347" t="s">
        <v>19</v>
      </c>
      <c r="W4347">
        <v>309</v>
      </c>
      <c r="X4347" t="s">
        <v>19</v>
      </c>
      <c r="Y4347">
        <v>55.9</v>
      </c>
      <c r="Z4347" t="s">
        <v>19</v>
      </c>
      <c r="AA4347" s="6">
        <f t="shared" si="205"/>
        <v>6.4832948920424265</v>
      </c>
      <c r="AB4347" s="6">
        <f t="shared" si="203"/>
        <v>43.669930805676366</v>
      </c>
      <c r="AC4347" s="6">
        <f t="shared" si="204"/>
        <v>6.1300691943236316</v>
      </c>
    </row>
    <row r="4348" spans="1:29" hidden="1" x14ac:dyDescent="0.25">
      <c r="A4348">
        <v>200</v>
      </c>
      <c r="B4348" t="s">
        <v>17</v>
      </c>
      <c r="C4348" t="s">
        <v>18</v>
      </c>
      <c r="D4348" s="1">
        <v>45655</v>
      </c>
      <c r="E4348" s="2">
        <v>300</v>
      </c>
      <c r="F4348">
        <v>364</v>
      </c>
      <c r="G4348">
        <v>0</v>
      </c>
      <c r="H4348" t="s">
        <v>19</v>
      </c>
      <c r="I4348">
        <v>0</v>
      </c>
      <c r="J4348" t="s">
        <v>19</v>
      </c>
      <c r="K4348">
        <v>0</v>
      </c>
      <c r="L4348" t="s">
        <v>19</v>
      </c>
      <c r="M4348">
        <v>7.6</v>
      </c>
      <c r="N4348" t="s">
        <v>19</v>
      </c>
      <c r="O4348">
        <v>49.4</v>
      </c>
      <c r="P4348" t="s">
        <v>19</v>
      </c>
      <c r="Q4348">
        <v>63</v>
      </c>
      <c r="R4348" t="s">
        <v>19</v>
      </c>
      <c r="S4348">
        <v>37.4</v>
      </c>
      <c r="T4348" t="s">
        <v>19</v>
      </c>
      <c r="U4348">
        <v>3.7</v>
      </c>
      <c r="V4348" t="s">
        <v>19</v>
      </c>
      <c r="W4348">
        <v>312</v>
      </c>
      <c r="X4348" t="s">
        <v>19</v>
      </c>
      <c r="Y4348">
        <v>55.6</v>
      </c>
      <c r="Z4348" t="s">
        <v>19</v>
      </c>
      <c r="AA4348" s="6">
        <f t="shared" si="205"/>
        <v>6.0005576858741634</v>
      </c>
      <c r="AB4348" s="6">
        <f t="shared" si="203"/>
        <v>42.801003834573493</v>
      </c>
      <c r="AC4348" s="6">
        <f t="shared" si="204"/>
        <v>6.5989961654265059</v>
      </c>
    </row>
    <row r="4349" spans="1:29" hidden="1" x14ac:dyDescent="0.25">
      <c r="A4349">
        <v>200</v>
      </c>
      <c r="B4349" t="s">
        <v>17</v>
      </c>
      <c r="C4349" t="s">
        <v>18</v>
      </c>
      <c r="D4349" s="1">
        <v>45655</v>
      </c>
      <c r="E4349" s="2">
        <v>400</v>
      </c>
      <c r="F4349">
        <v>364</v>
      </c>
      <c r="G4349">
        <v>0</v>
      </c>
      <c r="H4349" t="s">
        <v>19</v>
      </c>
      <c r="I4349">
        <v>0</v>
      </c>
      <c r="J4349" t="s">
        <v>19</v>
      </c>
      <c r="K4349">
        <v>0</v>
      </c>
      <c r="L4349" t="s">
        <v>19</v>
      </c>
      <c r="M4349">
        <v>7.6</v>
      </c>
      <c r="N4349" t="s">
        <v>19</v>
      </c>
      <c r="O4349">
        <v>47.7</v>
      </c>
      <c r="P4349" t="s">
        <v>19</v>
      </c>
      <c r="Q4349">
        <v>67</v>
      </c>
      <c r="R4349" t="s">
        <v>19</v>
      </c>
      <c r="S4349">
        <v>37.299999999999997</v>
      </c>
      <c r="T4349" t="s">
        <v>19</v>
      </c>
      <c r="U4349">
        <v>3.4</v>
      </c>
      <c r="V4349" t="s">
        <v>19</v>
      </c>
      <c r="W4349">
        <v>312</v>
      </c>
      <c r="X4349" t="s">
        <v>19</v>
      </c>
      <c r="Y4349">
        <v>55.3</v>
      </c>
      <c r="Z4349" t="s">
        <v>19</v>
      </c>
      <c r="AA4349" s="6">
        <f t="shared" si="205"/>
        <v>5.5013712490940776</v>
      </c>
      <c r="AB4349" s="6">
        <f t="shared" si="203"/>
        <v>41.902468248369338</v>
      </c>
      <c r="AC4349" s="6">
        <f t="shared" si="204"/>
        <v>5.7975317516306646</v>
      </c>
    </row>
    <row r="4350" spans="1:29" hidden="1" x14ac:dyDescent="0.25">
      <c r="A4350">
        <v>200</v>
      </c>
      <c r="B4350" t="s">
        <v>17</v>
      </c>
      <c r="C4350" t="s">
        <v>18</v>
      </c>
      <c r="D4350" s="1">
        <v>45655</v>
      </c>
      <c r="E4350" s="2">
        <v>500</v>
      </c>
      <c r="F4350">
        <v>364</v>
      </c>
      <c r="G4350">
        <v>0</v>
      </c>
      <c r="H4350" t="s">
        <v>19</v>
      </c>
      <c r="I4350">
        <v>0</v>
      </c>
      <c r="J4350" t="s">
        <v>19</v>
      </c>
      <c r="K4350">
        <v>0</v>
      </c>
      <c r="L4350" t="s">
        <v>19</v>
      </c>
      <c r="M4350">
        <v>7.2</v>
      </c>
      <c r="N4350" t="s">
        <v>19</v>
      </c>
      <c r="O4350">
        <v>45.2</v>
      </c>
      <c r="P4350" t="s">
        <v>19</v>
      </c>
      <c r="Q4350">
        <v>70</v>
      </c>
      <c r="R4350" t="s">
        <v>19</v>
      </c>
      <c r="S4350">
        <v>36.200000000000003</v>
      </c>
      <c r="T4350" t="s">
        <v>19</v>
      </c>
      <c r="U4350">
        <v>2.2999999999999998</v>
      </c>
      <c r="V4350" t="s">
        <v>19</v>
      </c>
      <c r="W4350">
        <v>312</v>
      </c>
      <c r="X4350" t="s">
        <v>19</v>
      </c>
      <c r="Y4350">
        <v>55</v>
      </c>
      <c r="Z4350" t="s">
        <v>19</v>
      </c>
      <c r="AA4350" s="6">
        <f t="shared" si="205"/>
        <v>4.4800120423139784</v>
      </c>
      <c r="AB4350" s="6">
        <f t="shared" si="203"/>
        <v>40.064021676165162</v>
      </c>
      <c r="AC4350" s="6">
        <f t="shared" si="204"/>
        <v>5.1359783238348413</v>
      </c>
    </row>
    <row r="4351" spans="1:29" hidden="1" x14ac:dyDescent="0.25">
      <c r="A4351">
        <v>200</v>
      </c>
      <c r="B4351" t="s">
        <v>17</v>
      </c>
      <c r="C4351" t="s">
        <v>18</v>
      </c>
      <c r="D4351" s="1">
        <v>45655</v>
      </c>
      <c r="E4351" s="2">
        <v>600</v>
      </c>
      <c r="F4351">
        <v>364</v>
      </c>
      <c r="G4351">
        <v>0</v>
      </c>
      <c r="H4351" t="s">
        <v>19</v>
      </c>
      <c r="I4351">
        <v>0</v>
      </c>
      <c r="J4351" t="s">
        <v>19</v>
      </c>
      <c r="K4351">
        <v>0</v>
      </c>
      <c r="L4351" t="s">
        <v>19</v>
      </c>
      <c r="M4351">
        <v>7.3</v>
      </c>
      <c r="N4351" t="s">
        <v>19</v>
      </c>
      <c r="O4351">
        <v>44.6</v>
      </c>
      <c r="P4351" t="s">
        <v>19</v>
      </c>
      <c r="Q4351">
        <v>72</v>
      </c>
      <c r="R4351" t="s">
        <v>19</v>
      </c>
      <c r="S4351">
        <v>36.299999999999997</v>
      </c>
      <c r="T4351" t="s">
        <v>19</v>
      </c>
      <c r="U4351">
        <v>2.5</v>
      </c>
      <c r="V4351" t="s">
        <v>19</v>
      </c>
      <c r="W4351">
        <v>298</v>
      </c>
      <c r="X4351" t="s">
        <v>19</v>
      </c>
      <c r="Y4351">
        <v>54.8</v>
      </c>
      <c r="Z4351" t="s">
        <v>19</v>
      </c>
      <c r="AA4351" s="6">
        <f t="shared" si="205"/>
        <v>4.3422758298819613</v>
      </c>
      <c r="AB4351" s="6">
        <f t="shared" si="203"/>
        <v>39.816096493787533</v>
      </c>
      <c r="AC4351" s="6">
        <f t="shared" si="204"/>
        <v>4.783903506212468</v>
      </c>
    </row>
    <row r="4352" spans="1:29" hidden="1" x14ac:dyDescent="0.25">
      <c r="A4352">
        <v>200</v>
      </c>
      <c r="B4352" t="s">
        <v>17</v>
      </c>
      <c r="C4352" t="s">
        <v>18</v>
      </c>
      <c r="D4352" s="1">
        <v>45655</v>
      </c>
      <c r="E4352" s="2">
        <v>700</v>
      </c>
      <c r="F4352">
        <v>364</v>
      </c>
      <c r="G4352">
        <v>0</v>
      </c>
      <c r="H4352" t="s">
        <v>19</v>
      </c>
      <c r="I4352">
        <v>0</v>
      </c>
      <c r="J4352" t="s">
        <v>19</v>
      </c>
      <c r="K4352">
        <v>5</v>
      </c>
      <c r="L4352" t="s">
        <v>19</v>
      </c>
      <c r="M4352">
        <v>7.2</v>
      </c>
      <c r="N4352" t="s">
        <v>19</v>
      </c>
      <c r="O4352">
        <v>42.6</v>
      </c>
      <c r="P4352" t="s">
        <v>19</v>
      </c>
      <c r="Q4352">
        <v>78</v>
      </c>
      <c r="R4352" t="s">
        <v>19</v>
      </c>
      <c r="S4352">
        <v>36.200000000000003</v>
      </c>
      <c r="T4352" t="s">
        <v>19</v>
      </c>
      <c r="U4352">
        <v>2.2999999999999998</v>
      </c>
      <c r="V4352" t="s">
        <v>19</v>
      </c>
      <c r="W4352">
        <v>294</v>
      </c>
      <c r="X4352" t="s">
        <v>19</v>
      </c>
      <c r="Y4352">
        <v>54.5</v>
      </c>
      <c r="Z4352" t="s">
        <v>19</v>
      </c>
      <c r="AA4352" s="6">
        <f t="shared" si="205"/>
        <v>3.8088572879430771</v>
      </c>
      <c r="AB4352" s="6">
        <f t="shared" si="203"/>
        <v>38.855943118297539</v>
      </c>
      <c r="AC4352" s="6">
        <f t="shared" si="204"/>
        <v>3.7440568817024626</v>
      </c>
    </row>
    <row r="4353" spans="1:29" hidden="1" x14ac:dyDescent="0.25">
      <c r="A4353">
        <v>200</v>
      </c>
      <c r="B4353" t="s">
        <v>17</v>
      </c>
      <c r="C4353" t="s">
        <v>18</v>
      </c>
      <c r="D4353" s="1">
        <v>45655</v>
      </c>
      <c r="E4353" s="2">
        <v>800</v>
      </c>
      <c r="F4353">
        <v>364</v>
      </c>
      <c r="G4353">
        <v>0</v>
      </c>
      <c r="H4353" t="s">
        <v>19</v>
      </c>
      <c r="I4353">
        <v>0</v>
      </c>
      <c r="J4353" t="s">
        <v>19</v>
      </c>
      <c r="K4353">
        <v>156</v>
      </c>
      <c r="L4353" t="s">
        <v>19</v>
      </c>
      <c r="M4353">
        <v>7.4</v>
      </c>
      <c r="N4353" t="s">
        <v>19</v>
      </c>
      <c r="O4353">
        <v>45.6</v>
      </c>
      <c r="P4353" t="s">
        <v>19</v>
      </c>
      <c r="Q4353">
        <v>71</v>
      </c>
      <c r="R4353" t="s">
        <v>19</v>
      </c>
      <c r="S4353">
        <v>36.700000000000003</v>
      </c>
      <c r="T4353" t="s">
        <v>19</v>
      </c>
      <c r="U4353">
        <v>2.7</v>
      </c>
      <c r="V4353" t="s">
        <v>19</v>
      </c>
      <c r="W4353">
        <v>308</v>
      </c>
      <c r="X4353" t="s">
        <v>19</v>
      </c>
      <c r="Y4353">
        <v>54.2</v>
      </c>
      <c r="Z4353" t="s">
        <v>19</v>
      </c>
      <c r="AA4353" s="6">
        <f t="shared" si="205"/>
        <v>4.774934508256683</v>
      </c>
      <c r="AB4353" s="6">
        <f t="shared" si="203"/>
        <v>40.594882114862031</v>
      </c>
      <c r="AC4353" s="6">
        <f t="shared" si="204"/>
        <v>5.0051178851379703</v>
      </c>
    </row>
    <row r="4354" spans="1:29" hidden="1" x14ac:dyDescent="0.25">
      <c r="A4354">
        <v>200</v>
      </c>
      <c r="B4354" t="s">
        <v>17</v>
      </c>
      <c r="C4354" t="s">
        <v>18</v>
      </c>
      <c r="D4354" s="1">
        <v>45655</v>
      </c>
      <c r="E4354" s="2">
        <v>900</v>
      </c>
      <c r="F4354">
        <v>364</v>
      </c>
      <c r="G4354">
        <v>0</v>
      </c>
      <c r="H4354" t="s">
        <v>19</v>
      </c>
      <c r="I4354">
        <v>0</v>
      </c>
      <c r="J4354" t="s">
        <v>19</v>
      </c>
      <c r="K4354">
        <v>367</v>
      </c>
      <c r="L4354" t="s">
        <v>19</v>
      </c>
      <c r="M4354">
        <v>7.6</v>
      </c>
      <c r="N4354" t="s">
        <v>19</v>
      </c>
      <c r="O4354">
        <v>53</v>
      </c>
      <c r="P4354" t="s">
        <v>19</v>
      </c>
      <c r="Q4354">
        <v>55</v>
      </c>
      <c r="R4354" t="s">
        <v>19</v>
      </c>
      <c r="S4354">
        <v>37.5</v>
      </c>
      <c r="T4354" t="s">
        <v>19</v>
      </c>
      <c r="U4354">
        <v>2.8</v>
      </c>
      <c r="V4354" t="s">
        <v>19</v>
      </c>
      <c r="W4354">
        <v>316</v>
      </c>
      <c r="X4354" t="s">
        <v>19</v>
      </c>
      <c r="Y4354">
        <v>53.9</v>
      </c>
      <c r="Z4354" t="s">
        <v>19</v>
      </c>
      <c r="AA4354" s="6">
        <f t="shared" si="205"/>
        <v>7.0273932760487874</v>
      </c>
      <c r="AB4354" s="6">
        <f t="shared" si="203"/>
        <v>44.649307896887819</v>
      </c>
      <c r="AC4354" s="6">
        <f t="shared" si="204"/>
        <v>8.3506921031121806</v>
      </c>
    </row>
    <row r="4355" spans="1:29" hidden="1" x14ac:dyDescent="0.25">
      <c r="A4355">
        <v>200</v>
      </c>
      <c r="B4355" t="s">
        <v>17</v>
      </c>
      <c r="C4355" t="s">
        <v>18</v>
      </c>
      <c r="D4355" s="1">
        <v>45655</v>
      </c>
      <c r="E4355">
        <v>1000</v>
      </c>
      <c r="F4355">
        <v>364</v>
      </c>
      <c r="G4355">
        <v>0.01</v>
      </c>
      <c r="H4355" t="s">
        <v>19</v>
      </c>
      <c r="I4355">
        <v>0</v>
      </c>
      <c r="J4355" t="s">
        <v>19</v>
      </c>
      <c r="K4355">
        <v>843</v>
      </c>
      <c r="L4355" t="s">
        <v>19</v>
      </c>
      <c r="M4355">
        <v>8.3000000000000007</v>
      </c>
      <c r="N4355" t="s">
        <v>19</v>
      </c>
      <c r="O4355">
        <v>61</v>
      </c>
      <c r="P4355" t="s">
        <v>19</v>
      </c>
      <c r="Q4355">
        <v>45</v>
      </c>
      <c r="R4355" t="s">
        <v>19</v>
      </c>
      <c r="S4355">
        <v>39.700000000000003</v>
      </c>
      <c r="T4355" t="s">
        <v>19</v>
      </c>
      <c r="U4355">
        <v>1.9</v>
      </c>
      <c r="V4355" t="s">
        <v>19</v>
      </c>
      <c r="W4355">
        <v>17</v>
      </c>
      <c r="X4355" t="s">
        <v>19</v>
      </c>
      <c r="Y4355">
        <v>53.6</v>
      </c>
      <c r="Z4355" t="s">
        <v>19</v>
      </c>
      <c r="AA4355" s="6">
        <f t="shared" si="205"/>
        <v>9.7630821525604503</v>
      </c>
      <c r="AB4355" s="6">
        <f t="shared" ref="AB4355:AB4418" si="206">(AA4355*9/5)+32</f>
        <v>49.573547874608813</v>
      </c>
      <c r="AC4355" s="6">
        <f t="shared" ref="AC4355:AC4418" si="207">O4355-AB4355</f>
        <v>11.426452125391187</v>
      </c>
    </row>
    <row r="4356" spans="1:29" hidden="1" x14ac:dyDescent="0.25">
      <c r="A4356">
        <v>200</v>
      </c>
      <c r="B4356" t="s">
        <v>17</v>
      </c>
      <c r="C4356" t="s">
        <v>18</v>
      </c>
      <c r="D4356" s="1">
        <v>45655</v>
      </c>
      <c r="E4356">
        <v>1100</v>
      </c>
      <c r="F4356">
        <v>364</v>
      </c>
      <c r="G4356">
        <v>0.01</v>
      </c>
      <c r="H4356" t="s">
        <v>19</v>
      </c>
      <c r="I4356">
        <v>0</v>
      </c>
      <c r="J4356" t="s">
        <v>19</v>
      </c>
      <c r="K4356">
        <v>1065</v>
      </c>
      <c r="L4356" t="s">
        <v>19</v>
      </c>
      <c r="M4356">
        <v>8.6</v>
      </c>
      <c r="N4356" t="s">
        <v>19</v>
      </c>
      <c r="O4356">
        <v>66</v>
      </c>
      <c r="P4356" t="s">
        <v>19</v>
      </c>
      <c r="Q4356">
        <v>39</v>
      </c>
      <c r="R4356" t="s">
        <v>19</v>
      </c>
      <c r="S4356">
        <v>40.5</v>
      </c>
      <c r="T4356" t="s">
        <v>19</v>
      </c>
      <c r="U4356">
        <v>1.7</v>
      </c>
      <c r="V4356" t="s">
        <v>19</v>
      </c>
      <c r="W4356">
        <v>304</v>
      </c>
      <c r="X4356" t="s">
        <v>19</v>
      </c>
      <c r="Y4356">
        <v>53.6</v>
      </c>
      <c r="Z4356" t="s">
        <v>19</v>
      </c>
      <c r="AA4356" s="6">
        <f t="shared" si="205"/>
        <v>11.277572216750567</v>
      </c>
      <c r="AB4356" s="6">
        <f t="shared" si="206"/>
        <v>52.299629990151018</v>
      </c>
      <c r="AC4356" s="6">
        <f t="shared" si="207"/>
        <v>13.700370009848982</v>
      </c>
    </row>
    <row r="4357" spans="1:29" hidden="1" x14ac:dyDescent="0.25">
      <c r="A4357">
        <v>200</v>
      </c>
      <c r="B4357" t="s">
        <v>17</v>
      </c>
      <c r="C4357" t="s">
        <v>18</v>
      </c>
      <c r="D4357" s="1">
        <v>45655</v>
      </c>
      <c r="E4357">
        <v>1200</v>
      </c>
      <c r="F4357">
        <v>364</v>
      </c>
      <c r="G4357">
        <v>0.01</v>
      </c>
      <c r="H4357" t="s">
        <v>19</v>
      </c>
      <c r="I4357">
        <v>0</v>
      </c>
      <c r="J4357" t="s">
        <v>19</v>
      </c>
      <c r="K4357">
        <v>1170</v>
      </c>
      <c r="L4357" t="s">
        <v>19</v>
      </c>
      <c r="M4357">
        <v>8.4</v>
      </c>
      <c r="N4357" t="s">
        <v>19</v>
      </c>
      <c r="O4357">
        <v>69.8</v>
      </c>
      <c r="P4357" t="s">
        <v>19</v>
      </c>
      <c r="Q4357">
        <v>34</v>
      </c>
      <c r="R4357" t="s">
        <v>19</v>
      </c>
      <c r="S4357">
        <v>40</v>
      </c>
      <c r="T4357" t="s">
        <v>19</v>
      </c>
      <c r="U4357">
        <v>2.6</v>
      </c>
      <c r="V4357" t="s">
        <v>19</v>
      </c>
      <c r="W4357">
        <v>107</v>
      </c>
      <c r="X4357" t="s">
        <v>19</v>
      </c>
      <c r="Y4357">
        <v>53.9</v>
      </c>
      <c r="Z4357" t="s">
        <v>19</v>
      </c>
      <c r="AA4357" s="6">
        <f t="shared" si="205"/>
        <v>12.216838747828078</v>
      </c>
      <c r="AB4357" s="6">
        <f t="shared" si="206"/>
        <v>53.990309746090539</v>
      </c>
      <c r="AC4357" s="6">
        <f t="shared" si="207"/>
        <v>15.809690253909459</v>
      </c>
    </row>
    <row r="4358" spans="1:29" hidden="1" x14ac:dyDescent="0.25">
      <c r="A4358">
        <v>200</v>
      </c>
      <c r="B4358" t="s">
        <v>17</v>
      </c>
      <c r="C4358" t="s">
        <v>18</v>
      </c>
      <c r="D4358" s="1">
        <v>45655</v>
      </c>
      <c r="E4358">
        <v>1300</v>
      </c>
      <c r="F4358">
        <v>364</v>
      </c>
      <c r="G4358">
        <v>0.01</v>
      </c>
      <c r="H4358" t="s">
        <v>19</v>
      </c>
      <c r="I4358">
        <v>0</v>
      </c>
      <c r="J4358" t="s">
        <v>19</v>
      </c>
      <c r="K4358">
        <v>1144</v>
      </c>
      <c r="L4358" t="s">
        <v>19</v>
      </c>
      <c r="M4358">
        <v>8.3000000000000007</v>
      </c>
      <c r="N4358" t="s">
        <v>19</v>
      </c>
      <c r="O4358">
        <v>72</v>
      </c>
      <c r="P4358" t="s">
        <v>19</v>
      </c>
      <c r="Q4358">
        <v>31</v>
      </c>
      <c r="R4358" t="s">
        <v>19</v>
      </c>
      <c r="S4358">
        <v>39.700000000000003</v>
      </c>
      <c r="T4358" t="s">
        <v>19</v>
      </c>
      <c r="U4358">
        <v>3.8</v>
      </c>
      <c r="V4358" t="s">
        <v>19</v>
      </c>
      <c r="W4358">
        <v>139</v>
      </c>
      <c r="X4358" t="s">
        <v>19</v>
      </c>
      <c r="Y4358">
        <v>54.4</v>
      </c>
      <c r="Z4358" t="s">
        <v>19</v>
      </c>
      <c r="AA4358" s="6">
        <f t="shared" si="205"/>
        <v>12.667076181421674</v>
      </c>
      <c r="AB4358" s="6">
        <f t="shared" si="206"/>
        <v>54.800737126559014</v>
      </c>
      <c r="AC4358" s="6">
        <f t="shared" si="207"/>
        <v>17.199262873440986</v>
      </c>
    </row>
    <row r="4359" spans="1:29" hidden="1" x14ac:dyDescent="0.25">
      <c r="A4359">
        <v>200</v>
      </c>
      <c r="B4359" t="s">
        <v>17</v>
      </c>
      <c r="C4359" t="s">
        <v>18</v>
      </c>
      <c r="D4359" s="1">
        <v>45655</v>
      </c>
      <c r="E4359">
        <v>1400</v>
      </c>
      <c r="F4359">
        <v>364</v>
      </c>
      <c r="G4359">
        <v>0.01</v>
      </c>
      <c r="H4359" t="s">
        <v>19</v>
      </c>
      <c r="I4359">
        <v>0</v>
      </c>
      <c r="J4359" t="s">
        <v>19</v>
      </c>
      <c r="K4359">
        <v>991</v>
      </c>
      <c r="L4359" t="s">
        <v>19</v>
      </c>
      <c r="M4359">
        <v>9</v>
      </c>
      <c r="N4359" t="s">
        <v>19</v>
      </c>
      <c r="O4359">
        <v>73.5</v>
      </c>
      <c r="P4359" t="s">
        <v>19</v>
      </c>
      <c r="Q4359">
        <v>32</v>
      </c>
      <c r="R4359" t="s">
        <v>19</v>
      </c>
      <c r="S4359">
        <v>41.9</v>
      </c>
      <c r="T4359" t="s">
        <v>19</v>
      </c>
      <c r="U4359">
        <v>4.3</v>
      </c>
      <c r="V4359" t="s">
        <v>19</v>
      </c>
      <c r="W4359">
        <v>141</v>
      </c>
      <c r="X4359" t="s">
        <v>19</v>
      </c>
      <c r="Y4359">
        <v>55.2</v>
      </c>
      <c r="Z4359" t="s">
        <v>19</v>
      </c>
      <c r="AA4359" s="6">
        <f t="shared" si="205"/>
        <v>13.476849204819857</v>
      </c>
      <c r="AB4359" s="6">
        <f t="shared" si="206"/>
        <v>56.258328568675743</v>
      </c>
      <c r="AC4359" s="6">
        <f t="shared" si="207"/>
        <v>17.241671431324257</v>
      </c>
    </row>
    <row r="4360" spans="1:29" hidden="1" x14ac:dyDescent="0.25">
      <c r="A4360">
        <v>200</v>
      </c>
      <c r="B4360" t="s">
        <v>17</v>
      </c>
      <c r="C4360" t="s">
        <v>18</v>
      </c>
      <c r="D4360" s="1">
        <v>45655</v>
      </c>
      <c r="E4360">
        <v>1500</v>
      </c>
      <c r="F4360">
        <v>364</v>
      </c>
      <c r="G4360">
        <v>0.01</v>
      </c>
      <c r="H4360" t="s">
        <v>19</v>
      </c>
      <c r="I4360">
        <v>0</v>
      </c>
      <c r="J4360" t="s">
        <v>19</v>
      </c>
      <c r="K4360">
        <v>725</v>
      </c>
      <c r="L4360" t="s">
        <v>19</v>
      </c>
      <c r="M4360">
        <v>9</v>
      </c>
      <c r="N4360" t="s">
        <v>19</v>
      </c>
      <c r="O4360">
        <v>74.400000000000006</v>
      </c>
      <c r="P4360" t="s">
        <v>19</v>
      </c>
      <c r="Q4360">
        <v>31</v>
      </c>
      <c r="R4360" t="s">
        <v>19</v>
      </c>
      <c r="S4360">
        <v>41.9</v>
      </c>
      <c r="T4360" t="s">
        <v>19</v>
      </c>
      <c r="U4360">
        <v>4.8</v>
      </c>
      <c r="V4360" t="s">
        <v>19</v>
      </c>
      <c r="W4360">
        <v>146</v>
      </c>
      <c r="X4360" t="s">
        <v>19</v>
      </c>
      <c r="Y4360">
        <v>56</v>
      </c>
      <c r="Z4360" t="s">
        <v>19</v>
      </c>
      <c r="AA4360" s="6">
        <f t="shared" si="205"/>
        <v>13.682585194021055</v>
      </c>
      <c r="AB4360" s="6">
        <f t="shared" si="206"/>
        <v>56.628653349237901</v>
      </c>
      <c r="AC4360" s="6">
        <f t="shared" si="207"/>
        <v>17.771346650762105</v>
      </c>
    </row>
    <row r="4361" spans="1:29" hidden="1" x14ac:dyDescent="0.25">
      <c r="A4361">
        <v>200</v>
      </c>
      <c r="B4361" t="s">
        <v>17</v>
      </c>
      <c r="C4361" t="s">
        <v>18</v>
      </c>
      <c r="D4361" s="1">
        <v>45655</v>
      </c>
      <c r="E4361">
        <v>1600</v>
      </c>
      <c r="F4361">
        <v>364</v>
      </c>
      <c r="G4361">
        <v>0</v>
      </c>
      <c r="H4361" t="s">
        <v>19</v>
      </c>
      <c r="I4361">
        <v>0</v>
      </c>
      <c r="J4361" t="s">
        <v>19</v>
      </c>
      <c r="K4361">
        <v>388</v>
      </c>
      <c r="L4361" t="s">
        <v>19</v>
      </c>
      <c r="M4361">
        <v>9.4</v>
      </c>
      <c r="N4361" t="s">
        <v>19</v>
      </c>
      <c r="O4361">
        <v>73.900000000000006</v>
      </c>
      <c r="P4361" t="s">
        <v>19</v>
      </c>
      <c r="Q4361">
        <v>33</v>
      </c>
      <c r="R4361" t="s">
        <v>19</v>
      </c>
      <c r="S4361">
        <v>42.8</v>
      </c>
      <c r="T4361" t="s">
        <v>19</v>
      </c>
      <c r="U4361">
        <v>3.8</v>
      </c>
      <c r="V4361" t="s">
        <v>19</v>
      </c>
      <c r="W4361">
        <v>165</v>
      </c>
      <c r="X4361" t="s">
        <v>19</v>
      </c>
      <c r="Y4361">
        <v>56.8</v>
      </c>
      <c r="Z4361" t="s">
        <v>19</v>
      </c>
      <c r="AA4361" s="6">
        <f t="shared" si="205"/>
        <v>13.82159449650559</v>
      </c>
      <c r="AB4361" s="6">
        <f t="shared" si="206"/>
        <v>56.878870093710063</v>
      </c>
      <c r="AC4361" s="6">
        <f t="shared" si="207"/>
        <v>17.021129906289943</v>
      </c>
    </row>
    <row r="4362" spans="1:29" hidden="1" x14ac:dyDescent="0.25">
      <c r="A4362">
        <v>200</v>
      </c>
      <c r="B4362" t="s">
        <v>17</v>
      </c>
      <c r="C4362" t="s">
        <v>18</v>
      </c>
      <c r="D4362" s="1">
        <v>45655</v>
      </c>
      <c r="E4362">
        <v>1700</v>
      </c>
      <c r="F4362">
        <v>364</v>
      </c>
      <c r="G4362">
        <v>0</v>
      </c>
      <c r="H4362" t="s">
        <v>19</v>
      </c>
      <c r="I4362">
        <v>0</v>
      </c>
      <c r="J4362" t="s">
        <v>19</v>
      </c>
      <c r="K4362">
        <v>39</v>
      </c>
      <c r="L4362" t="s">
        <v>19</v>
      </c>
      <c r="M4362">
        <v>9.5</v>
      </c>
      <c r="N4362" t="s">
        <v>19</v>
      </c>
      <c r="O4362">
        <v>68.5</v>
      </c>
      <c r="P4362" t="s">
        <v>19</v>
      </c>
      <c r="Q4362">
        <v>40</v>
      </c>
      <c r="R4362" t="s">
        <v>19</v>
      </c>
      <c r="S4362">
        <v>43.1</v>
      </c>
      <c r="T4362" t="s">
        <v>19</v>
      </c>
      <c r="U4362">
        <v>3.1</v>
      </c>
      <c r="V4362" t="s">
        <v>19</v>
      </c>
      <c r="W4362">
        <v>140</v>
      </c>
      <c r="X4362" t="s">
        <v>19</v>
      </c>
      <c r="Y4362">
        <v>57.5</v>
      </c>
      <c r="Z4362" t="s">
        <v>19</v>
      </c>
      <c r="AA4362" s="6">
        <f t="shared" si="205"/>
        <v>12.544676467282095</v>
      </c>
      <c r="AB4362" s="6">
        <f t="shared" si="206"/>
        <v>54.580417641107772</v>
      </c>
      <c r="AC4362" s="6">
        <f t="shared" si="207"/>
        <v>13.919582358892228</v>
      </c>
    </row>
    <row r="4363" spans="1:29" hidden="1" x14ac:dyDescent="0.25">
      <c r="A4363">
        <v>200</v>
      </c>
      <c r="B4363" t="s">
        <v>17</v>
      </c>
      <c r="C4363" t="s">
        <v>18</v>
      </c>
      <c r="D4363" s="1">
        <v>45655</v>
      </c>
      <c r="E4363">
        <v>1800</v>
      </c>
      <c r="F4363">
        <v>364</v>
      </c>
      <c r="G4363">
        <v>0</v>
      </c>
      <c r="H4363" t="s">
        <v>19</v>
      </c>
      <c r="I4363">
        <v>0</v>
      </c>
      <c r="J4363" t="s">
        <v>19</v>
      </c>
      <c r="K4363">
        <v>0</v>
      </c>
      <c r="L4363" t="s">
        <v>19</v>
      </c>
      <c r="M4363">
        <v>9.6</v>
      </c>
      <c r="N4363" t="s">
        <v>19</v>
      </c>
      <c r="O4363">
        <v>60.7</v>
      </c>
      <c r="P4363" t="s">
        <v>19</v>
      </c>
      <c r="Q4363">
        <v>53</v>
      </c>
      <c r="R4363" t="s">
        <v>19</v>
      </c>
      <c r="S4363">
        <v>43.5</v>
      </c>
      <c r="T4363" t="s">
        <v>19</v>
      </c>
      <c r="U4363">
        <v>1.7</v>
      </c>
      <c r="V4363" t="s">
        <v>19</v>
      </c>
      <c r="W4363">
        <v>83</v>
      </c>
      <c r="X4363" t="s">
        <v>19</v>
      </c>
      <c r="Y4363">
        <v>57.9</v>
      </c>
      <c r="Z4363" t="s">
        <v>19</v>
      </c>
      <c r="AA4363" s="6">
        <f t="shared" si="205"/>
        <v>10.561120357532594</v>
      </c>
      <c r="AB4363" s="6">
        <f t="shared" si="206"/>
        <v>51.010016643558671</v>
      </c>
      <c r="AC4363" s="6">
        <f t="shared" si="207"/>
        <v>9.6899833564413314</v>
      </c>
    </row>
    <row r="4364" spans="1:29" hidden="1" x14ac:dyDescent="0.25">
      <c r="A4364">
        <v>200</v>
      </c>
      <c r="B4364" t="s">
        <v>17</v>
      </c>
      <c r="C4364" t="s">
        <v>18</v>
      </c>
      <c r="D4364" s="1">
        <v>45655</v>
      </c>
      <c r="E4364">
        <v>1900</v>
      </c>
      <c r="F4364">
        <v>364</v>
      </c>
      <c r="G4364">
        <v>0</v>
      </c>
      <c r="H4364" t="s">
        <v>19</v>
      </c>
      <c r="I4364">
        <v>0</v>
      </c>
      <c r="J4364" t="s">
        <v>19</v>
      </c>
      <c r="K4364">
        <v>0</v>
      </c>
      <c r="L4364" t="s">
        <v>19</v>
      </c>
      <c r="M4364">
        <v>9.5</v>
      </c>
      <c r="N4364" t="s">
        <v>19</v>
      </c>
      <c r="O4364">
        <v>55</v>
      </c>
      <c r="P4364" t="s">
        <v>19</v>
      </c>
      <c r="Q4364">
        <v>64</v>
      </c>
      <c r="R4364" t="s">
        <v>19</v>
      </c>
      <c r="S4364">
        <v>43.1</v>
      </c>
      <c r="T4364" t="s">
        <v>19</v>
      </c>
      <c r="U4364">
        <v>1.1000000000000001</v>
      </c>
      <c r="V4364" t="s">
        <v>19</v>
      </c>
      <c r="W4364">
        <v>309</v>
      </c>
      <c r="X4364" t="s">
        <v>19</v>
      </c>
      <c r="Y4364">
        <v>58</v>
      </c>
      <c r="Z4364" t="s">
        <v>19</v>
      </c>
      <c r="AA4364" s="6">
        <f t="shared" si="205"/>
        <v>8.9318415278739458</v>
      </c>
      <c r="AB4364" s="6">
        <f t="shared" si="206"/>
        <v>48.077314750173102</v>
      </c>
      <c r="AC4364" s="6">
        <f t="shared" si="207"/>
        <v>6.9226852498268983</v>
      </c>
    </row>
    <row r="4365" spans="1:29" hidden="1" x14ac:dyDescent="0.25">
      <c r="A4365">
        <v>200</v>
      </c>
      <c r="B4365" t="s">
        <v>17</v>
      </c>
      <c r="C4365" t="s">
        <v>18</v>
      </c>
      <c r="D4365" s="1">
        <v>45655</v>
      </c>
      <c r="E4365">
        <v>2000</v>
      </c>
      <c r="F4365">
        <v>364</v>
      </c>
      <c r="G4365">
        <v>0</v>
      </c>
      <c r="H4365" t="s">
        <v>19</v>
      </c>
      <c r="I4365">
        <v>0</v>
      </c>
      <c r="J4365" t="s">
        <v>19</v>
      </c>
      <c r="K4365">
        <v>0</v>
      </c>
      <c r="L4365" t="s">
        <v>19</v>
      </c>
      <c r="M4365">
        <v>9.8000000000000007</v>
      </c>
      <c r="N4365" t="s">
        <v>19</v>
      </c>
      <c r="O4365">
        <v>51.8</v>
      </c>
      <c r="P4365" t="s">
        <v>19</v>
      </c>
      <c r="Q4365">
        <v>74</v>
      </c>
      <c r="R4365" t="s">
        <v>19</v>
      </c>
      <c r="S4365">
        <v>43.9</v>
      </c>
      <c r="T4365" t="s">
        <v>19</v>
      </c>
      <c r="U4365">
        <v>1.7</v>
      </c>
      <c r="V4365" t="s">
        <v>19</v>
      </c>
      <c r="W4365">
        <v>284</v>
      </c>
      <c r="X4365" t="s">
        <v>19</v>
      </c>
      <c r="Y4365">
        <v>58</v>
      </c>
      <c r="Z4365" t="s">
        <v>19</v>
      </c>
      <c r="AA4365" s="6">
        <f t="shared" si="205"/>
        <v>8.2904528509358375</v>
      </c>
      <c r="AB4365" s="6">
        <f t="shared" si="206"/>
        <v>46.922815131684509</v>
      </c>
      <c r="AC4365" s="6">
        <f t="shared" si="207"/>
        <v>4.8771848683154886</v>
      </c>
    </row>
    <row r="4366" spans="1:29" hidden="1" x14ac:dyDescent="0.25">
      <c r="A4366">
        <v>200</v>
      </c>
      <c r="B4366" t="s">
        <v>17</v>
      </c>
      <c r="C4366" t="s">
        <v>18</v>
      </c>
      <c r="D4366" s="1">
        <v>45655</v>
      </c>
      <c r="E4366">
        <v>2100</v>
      </c>
      <c r="F4366">
        <v>364</v>
      </c>
      <c r="G4366">
        <v>0</v>
      </c>
      <c r="H4366" t="s">
        <v>19</v>
      </c>
      <c r="I4366">
        <v>0</v>
      </c>
      <c r="J4366" t="s">
        <v>19</v>
      </c>
      <c r="K4366">
        <v>0</v>
      </c>
      <c r="L4366" t="s">
        <v>19</v>
      </c>
      <c r="M4366">
        <v>9.5</v>
      </c>
      <c r="N4366" t="s">
        <v>19</v>
      </c>
      <c r="O4366">
        <v>50.8</v>
      </c>
      <c r="P4366" t="s">
        <v>19</v>
      </c>
      <c r="Q4366">
        <v>75</v>
      </c>
      <c r="R4366" t="s">
        <v>19</v>
      </c>
      <c r="S4366">
        <v>43.3</v>
      </c>
      <c r="T4366" t="s">
        <v>19</v>
      </c>
      <c r="U4366">
        <v>2.4</v>
      </c>
      <c r="V4366" t="s">
        <v>19</v>
      </c>
      <c r="W4366">
        <v>293</v>
      </c>
      <c r="X4366" t="s">
        <v>19</v>
      </c>
      <c r="Y4366">
        <v>57.7</v>
      </c>
      <c r="Z4366" t="s">
        <v>19</v>
      </c>
      <c r="AA4366" s="6">
        <f t="shared" si="205"/>
        <v>7.8638742023314485</v>
      </c>
      <c r="AB4366" s="6">
        <f t="shared" si="206"/>
        <v>46.154973564196609</v>
      </c>
      <c r="AC4366" s="6">
        <f t="shared" si="207"/>
        <v>4.6450264358033877</v>
      </c>
    </row>
    <row r="4367" spans="1:29" hidden="1" x14ac:dyDescent="0.25">
      <c r="A4367">
        <v>200</v>
      </c>
      <c r="B4367" t="s">
        <v>17</v>
      </c>
      <c r="C4367" t="s">
        <v>18</v>
      </c>
      <c r="D4367" s="1">
        <v>45655</v>
      </c>
      <c r="E4367">
        <v>2200</v>
      </c>
      <c r="F4367">
        <v>364</v>
      </c>
      <c r="G4367">
        <v>0</v>
      </c>
      <c r="H4367" t="s">
        <v>19</v>
      </c>
      <c r="I4367">
        <v>0</v>
      </c>
      <c r="J4367" t="s">
        <v>19</v>
      </c>
      <c r="K4367">
        <v>0</v>
      </c>
      <c r="L4367" t="s">
        <v>19</v>
      </c>
      <c r="M4367">
        <v>9.6</v>
      </c>
      <c r="N4367" t="s">
        <v>19</v>
      </c>
      <c r="O4367">
        <v>50.5</v>
      </c>
      <c r="P4367" t="s">
        <v>19</v>
      </c>
      <c r="Q4367">
        <v>77</v>
      </c>
      <c r="R4367" t="s">
        <v>19</v>
      </c>
      <c r="S4367">
        <v>43.5</v>
      </c>
      <c r="T4367" t="s">
        <v>19</v>
      </c>
      <c r="U4367">
        <v>2.2999999999999998</v>
      </c>
      <c r="V4367" t="s">
        <v>19</v>
      </c>
      <c r="W4367">
        <v>287</v>
      </c>
      <c r="X4367" t="s">
        <v>19</v>
      </c>
      <c r="Y4367">
        <v>57.4</v>
      </c>
      <c r="Z4367" t="s">
        <v>19</v>
      </c>
      <c r="AA4367" s="6">
        <f t="shared" si="205"/>
        <v>7.9010715894259924</v>
      </c>
      <c r="AB4367" s="6">
        <f t="shared" si="206"/>
        <v>46.221928860966784</v>
      </c>
      <c r="AC4367" s="6">
        <f t="shared" si="207"/>
        <v>4.2780711390332158</v>
      </c>
    </row>
    <row r="4368" spans="1:29" hidden="1" x14ac:dyDescent="0.25">
      <c r="A4368">
        <v>200</v>
      </c>
      <c r="B4368" t="s">
        <v>17</v>
      </c>
      <c r="C4368" t="s">
        <v>18</v>
      </c>
      <c r="D4368" s="1">
        <v>45655</v>
      </c>
      <c r="E4368">
        <v>2300</v>
      </c>
      <c r="F4368">
        <v>364</v>
      </c>
      <c r="G4368">
        <v>0</v>
      </c>
      <c r="H4368" t="s">
        <v>19</v>
      </c>
      <c r="I4368">
        <v>0</v>
      </c>
      <c r="J4368" t="s">
        <v>19</v>
      </c>
      <c r="K4368">
        <v>0</v>
      </c>
      <c r="L4368" t="s">
        <v>19</v>
      </c>
      <c r="M4368">
        <v>9.5</v>
      </c>
      <c r="N4368" t="s">
        <v>19</v>
      </c>
      <c r="O4368">
        <v>48.9</v>
      </c>
      <c r="P4368" t="s">
        <v>19</v>
      </c>
      <c r="Q4368">
        <v>80</v>
      </c>
      <c r="R4368" t="s">
        <v>19</v>
      </c>
      <c r="S4368">
        <v>43.1</v>
      </c>
      <c r="T4368" t="s">
        <v>19</v>
      </c>
      <c r="U4368">
        <v>2.9</v>
      </c>
      <c r="V4368" t="s">
        <v>19</v>
      </c>
      <c r="W4368">
        <v>288</v>
      </c>
      <c r="X4368" t="s">
        <v>19</v>
      </c>
      <c r="Y4368">
        <v>57</v>
      </c>
      <c r="Z4368" t="s">
        <v>19</v>
      </c>
      <c r="AA4368" s="6">
        <f t="shared" si="205"/>
        <v>7.3419349431954206</v>
      </c>
      <c r="AB4368" s="6">
        <f t="shared" si="206"/>
        <v>45.215482897751755</v>
      </c>
      <c r="AC4368" s="6">
        <f t="shared" si="207"/>
        <v>3.6845171022482432</v>
      </c>
    </row>
    <row r="4369" spans="1:29" hidden="1" x14ac:dyDescent="0.25">
      <c r="A4369">
        <v>200</v>
      </c>
      <c r="B4369" t="s">
        <v>17</v>
      </c>
      <c r="C4369" t="s">
        <v>18</v>
      </c>
      <c r="D4369" s="1">
        <v>45655</v>
      </c>
      <c r="E4369">
        <v>2400</v>
      </c>
      <c r="F4369">
        <v>364</v>
      </c>
      <c r="G4369">
        <v>0</v>
      </c>
      <c r="H4369" t="s">
        <v>19</v>
      </c>
      <c r="I4369">
        <v>0</v>
      </c>
      <c r="J4369" t="s">
        <v>19</v>
      </c>
      <c r="K4369">
        <v>0</v>
      </c>
      <c r="L4369" t="s">
        <v>19</v>
      </c>
      <c r="M4369">
        <v>8.8000000000000007</v>
      </c>
      <c r="N4369" t="s">
        <v>19</v>
      </c>
      <c r="O4369">
        <v>48.8</v>
      </c>
      <c r="P4369" t="s">
        <v>19</v>
      </c>
      <c r="Q4369">
        <v>75</v>
      </c>
      <c r="R4369" t="s">
        <v>19</v>
      </c>
      <c r="S4369">
        <v>41.2</v>
      </c>
      <c r="T4369" t="s">
        <v>19</v>
      </c>
      <c r="U4369">
        <v>2.5</v>
      </c>
      <c r="V4369" t="s">
        <v>19</v>
      </c>
      <c r="W4369">
        <v>299</v>
      </c>
      <c r="X4369" t="s">
        <v>19</v>
      </c>
      <c r="Y4369">
        <v>56.6</v>
      </c>
      <c r="Z4369" t="s">
        <v>19</v>
      </c>
      <c r="AA4369" s="6">
        <f t="shared" si="205"/>
        <v>6.8123946835120197</v>
      </c>
      <c r="AB4369" s="6">
        <f t="shared" si="206"/>
        <v>44.262310430321634</v>
      </c>
      <c r="AC4369" s="6">
        <f t="shared" si="207"/>
        <v>4.5376895696783635</v>
      </c>
    </row>
    <row r="4370" spans="1:29" hidden="1" x14ac:dyDescent="0.25">
      <c r="A4370">
        <v>200</v>
      </c>
      <c r="B4370" t="s">
        <v>17</v>
      </c>
      <c r="C4370" t="s">
        <v>18</v>
      </c>
      <c r="D4370" s="1">
        <v>45656</v>
      </c>
      <c r="E4370" s="2">
        <v>100</v>
      </c>
      <c r="F4370">
        <v>365</v>
      </c>
      <c r="G4370">
        <v>0</v>
      </c>
      <c r="H4370" t="s">
        <v>19</v>
      </c>
      <c r="I4370">
        <v>0</v>
      </c>
      <c r="J4370" t="s">
        <v>19</v>
      </c>
      <c r="K4370">
        <v>0</v>
      </c>
      <c r="L4370" t="s">
        <v>19</v>
      </c>
      <c r="M4370">
        <v>8.6999999999999993</v>
      </c>
      <c r="N4370" t="s">
        <v>19</v>
      </c>
      <c r="O4370">
        <v>49.9</v>
      </c>
      <c r="P4370" t="s">
        <v>19</v>
      </c>
      <c r="Q4370">
        <v>71</v>
      </c>
      <c r="R4370" t="s">
        <v>19</v>
      </c>
      <c r="S4370">
        <v>41</v>
      </c>
      <c r="T4370" t="s">
        <v>19</v>
      </c>
      <c r="U4370">
        <v>3.4</v>
      </c>
      <c r="V4370" t="s">
        <v>19</v>
      </c>
      <c r="W4370">
        <v>306</v>
      </c>
      <c r="X4370" t="s">
        <v>19</v>
      </c>
      <c r="Y4370">
        <v>56.2</v>
      </c>
      <c r="Z4370" t="s">
        <v>19</v>
      </c>
      <c r="AA4370" s="6">
        <f t="shared" si="205"/>
        <v>7.0076753226397592</v>
      </c>
      <c r="AB4370" s="6">
        <f t="shared" si="206"/>
        <v>44.613815580751563</v>
      </c>
      <c r="AC4370" s="6">
        <f t="shared" si="207"/>
        <v>5.2861844192484355</v>
      </c>
    </row>
    <row r="4371" spans="1:29" hidden="1" x14ac:dyDescent="0.25">
      <c r="A4371">
        <v>200</v>
      </c>
      <c r="B4371" t="s">
        <v>17</v>
      </c>
      <c r="C4371" t="s">
        <v>18</v>
      </c>
      <c r="D4371" s="1">
        <v>45656</v>
      </c>
      <c r="E4371" s="2">
        <v>200</v>
      </c>
      <c r="F4371">
        <v>365</v>
      </c>
      <c r="G4371">
        <v>0</v>
      </c>
      <c r="H4371" t="s">
        <v>19</v>
      </c>
      <c r="I4371">
        <v>0</v>
      </c>
      <c r="J4371" t="s">
        <v>19</v>
      </c>
      <c r="K4371">
        <v>0</v>
      </c>
      <c r="L4371" t="s">
        <v>19</v>
      </c>
      <c r="M4371">
        <v>8.6</v>
      </c>
      <c r="N4371" t="s">
        <v>19</v>
      </c>
      <c r="O4371">
        <v>48.7</v>
      </c>
      <c r="P4371" t="s">
        <v>19</v>
      </c>
      <c r="Q4371">
        <v>73</v>
      </c>
      <c r="R4371" t="s">
        <v>19</v>
      </c>
      <c r="S4371">
        <v>40.5</v>
      </c>
      <c r="T4371" t="s">
        <v>19</v>
      </c>
      <c r="U4371">
        <v>2.2999999999999998</v>
      </c>
      <c r="V4371" t="s">
        <v>19</v>
      </c>
      <c r="W4371">
        <v>301</v>
      </c>
      <c r="X4371" t="s">
        <v>19</v>
      </c>
      <c r="Y4371">
        <v>55.9</v>
      </c>
      <c r="Z4371" t="s">
        <v>19</v>
      </c>
      <c r="AA4371" s="6">
        <f t="shared" si="205"/>
        <v>6.5716460340202367</v>
      </c>
      <c r="AB4371" s="6">
        <f t="shared" si="206"/>
        <v>43.828962861236427</v>
      </c>
      <c r="AC4371" s="6">
        <f t="shared" si="207"/>
        <v>4.871037138763576</v>
      </c>
    </row>
    <row r="4372" spans="1:29" hidden="1" x14ac:dyDescent="0.25">
      <c r="A4372">
        <v>200</v>
      </c>
      <c r="B4372" t="s">
        <v>17</v>
      </c>
      <c r="C4372" t="s">
        <v>18</v>
      </c>
      <c r="D4372" s="1">
        <v>45656</v>
      </c>
      <c r="E4372" s="2">
        <v>300</v>
      </c>
      <c r="F4372">
        <v>365</v>
      </c>
      <c r="G4372">
        <v>0</v>
      </c>
      <c r="H4372" t="s">
        <v>19</v>
      </c>
      <c r="I4372">
        <v>0</v>
      </c>
      <c r="J4372" t="s">
        <v>19</v>
      </c>
      <c r="K4372">
        <v>0</v>
      </c>
      <c r="L4372" t="s">
        <v>19</v>
      </c>
      <c r="M4372">
        <v>8.1</v>
      </c>
      <c r="N4372" t="s">
        <v>19</v>
      </c>
      <c r="O4372">
        <v>46</v>
      </c>
      <c r="P4372" t="s">
        <v>19</v>
      </c>
      <c r="Q4372">
        <v>77</v>
      </c>
      <c r="R4372" t="s">
        <v>19</v>
      </c>
      <c r="S4372">
        <v>39.200000000000003</v>
      </c>
      <c r="T4372" t="s">
        <v>19</v>
      </c>
      <c r="U4372">
        <v>1.4</v>
      </c>
      <c r="V4372" t="s">
        <v>19</v>
      </c>
      <c r="W4372">
        <v>293</v>
      </c>
      <c r="X4372" t="s">
        <v>19</v>
      </c>
      <c r="Y4372">
        <v>55.6</v>
      </c>
      <c r="Z4372" t="s">
        <v>19</v>
      </c>
      <c r="AA4372" s="6">
        <f t="shared" si="205"/>
        <v>5.5212121594719541</v>
      </c>
      <c r="AB4372" s="6">
        <f t="shared" si="206"/>
        <v>41.938181887049517</v>
      </c>
      <c r="AC4372" s="6">
        <f t="shared" si="207"/>
        <v>4.0618181129504833</v>
      </c>
    </row>
    <row r="4373" spans="1:29" hidden="1" x14ac:dyDescent="0.25">
      <c r="A4373">
        <v>200</v>
      </c>
      <c r="B4373" t="s">
        <v>17</v>
      </c>
      <c r="C4373" t="s">
        <v>18</v>
      </c>
      <c r="D4373" s="1">
        <v>45656</v>
      </c>
      <c r="E4373" s="2">
        <v>400</v>
      </c>
      <c r="F4373">
        <v>365</v>
      </c>
      <c r="G4373">
        <v>0</v>
      </c>
      <c r="H4373" t="s">
        <v>19</v>
      </c>
      <c r="I4373">
        <v>0</v>
      </c>
      <c r="J4373" t="s">
        <v>19</v>
      </c>
      <c r="K4373">
        <v>0</v>
      </c>
      <c r="L4373" t="s">
        <v>19</v>
      </c>
      <c r="M4373">
        <v>8.1999999999999993</v>
      </c>
      <c r="N4373" t="s">
        <v>19</v>
      </c>
      <c r="O4373">
        <v>45.3</v>
      </c>
      <c r="P4373" t="s">
        <v>19</v>
      </c>
      <c r="Q4373">
        <v>79</v>
      </c>
      <c r="R4373" t="s">
        <v>19</v>
      </c>
      <c r="S4373">
        <v>39.299999999999997</v>
      </c>
      <c r="T4373" t="s">
        <v>19</v>
      </c>
      <c r="U4373">
        <v>2.2000000000000002</v>
      </c>
      <c r="V4373" t="s">
        <v>19</v>
      </c>
      <c r="W4373">
        <v>351</v>
      </c>
      <c r="X4373" t="s">
        <v>19</v>
      </c>
      <c r="Y4373">
        <v>55.3</v>
      </c>
      <c r="Z4373" t="s">
        <v>19</v>
      </c>
      <c r="AA4373" s="6">
        <f t="shared" si="205"/>
        <v>5.3311612683752418</v>
      </c>
      <c r="AB4373" s="6">
        <f t="shared" si="206"/>
        <v>41.596090283075434</v>
      </c>
      <c r="AC4373" s="6">
        <f t="shared" si="207"/>
        <v>3.7039097169245636</v>
      </c>
    </row>
    <row r="4374" spans="1:29" hidden="1" x14ac:dyDescent="0.25">
      <c r="A4374">
        <v>200</v>
      </c>
      <c r="B4374" t="s">
        <v>17</v>
      </c>
      <c r="C4374" t="s">
        <v>18</v>
      </c>
      <c r="D4374" s="1">
        <v>45656</v>
      </c>
      <c r="E4374" s="2">
        <v>500</v>
      </c>
      <c r="F4374">
        <v>365</v>
      </c>
      <c r="G4374">
        <v>0</v>
      </c>
      <c r="H4374" t="s">
        <v>19</v>
      </c>
      <c r="I4374">
        <v>0</v>
      </c>
      <c r="J4374" t="s">
        <v>19</v>
      </c>
      <c r="K4374">
        <v>0</v>
      </c>
      <c r="L4374" t="s">
        <v>19</v>
      </c>
      <c r="M4374">
        <v>8</v>
      </c>
      <c r="N4374" t="s">
        <v>19</v>
      </c>
      <c r="O4374">
        <v>44</v>
      </c>
      <c r="P4374" t="s">
        <v>19</v>
      </c>
      <c r="Q4374">
        <v>82</v>
      </c>
      <c r="R4374" t="s">
        <v>19</v>
      </c>
      <c r="S4374">
        <v>38.799999999999997</v>
      </c>
      <c r="T4374" t="s">
        <v>19</v>
      </c>
      <c r="U4374">
        <v>2.2000000000000002</v>
      </c>
      <c r="V4374" t="s">
        <v>19</v>
      </c>
      <c r="W4374">
        <v>293</v>
      </c>
      <c r="X4374" t="s">
        <v>19</v>
      </c>
      <c r="Y4374">
        <v>55</v>
      </c>
      <c r="Z4374" t="s">
        <v>19</v>
      </c>
      <c r="AA4374" s="6">
        <f t="shared" si="205"/>
        <v>4.9069062996530945</v>
      </c>
      <c r="AB4374" s="6">
        <f t="shared" si="206"/>
        <v>40.832431339375574</v>
      </c>
      <c r="AC4374" s="6">
        <f t="shared" si="207"/>
        <v>3.1675686606244255</v>
      </c>
    </row>
    <row r="4375" spans="1:29" hidden="1" x14ac:dyDescent="0.25">
      <c r="A4375">
        <v>200</v>
      </c>
      <c r="B4375" t="s">
        <v>17</v>
      </c>
      <c r="C4375" t="s">
        <v>18</v>
      </c>
      <c r="D4375" s="1">
        <v>45656</v>
      </c>
      <c r="E4375" s="2">
        <v>600</v>
      </c>
      <c r="F4375">
        <v>365</v>
      </c>
      <c r="G4375">
        <v>0</v>
      </c>
      <c r="H4375" t="s">
        <v>19</v>
      </c>
      <c r="I4375">
        <v>0</v>
      </c>
      <c r="J4375" t="s">
        <v>19</v>
      </c>
      <c r="K4375">
        <v>0</v>
      </c>
      <c r="L4375" t="s">
        <v>19</v>
      </c>
      <c r="M4375">
        <v>7.9</v>
      </c>
      <c r="N4375" t="s">
        <v>19</v>
      </c>
      <c r="O4375">
        <v>43.4</v>
      </c>
      <c r="P4375" t="s">
        <v>19</v>
      </c>
      <c r="Q4375">
        <v>82</v>
      </c>
      <c r="R4375" t="s">
        <v>19</v>
      </c>
      <c r="S4375">
        <v>38.4</v>
      </c>
      <c r="T4375" t="s">
        <v>19</v>
      </c>
      <c r="U4375">
        <v>2.6</v>
      </c>
      <c r="V4375" t="s">
        <v>19</v>
      </c>
      <c r="W4375">
        <v>290</v>
      </c>
      <c r="X4375" t="s">
        <v>19</v>
      </c>
      <c r="Y4375">
        <v>54.6</v>
      </c>
      <c r="Z4375" t="s">
        <v>19</v>
      </c>
      <c r="AA4375" s="6">
        <f t="shared" si="205"/>
        <v>4.5851298072983315</v>
      </c>
      <c r="AB4375" s="6">
        <f t="shared" si="206"/>
        <v>40.253233653136995</v>
      </c>
      <c r="AC4375" s="6">
        <f t="shared" si="207"/>
        <v>3.1467663468630036</v>
      </c>
    </row>
    <row r="4376" spans="1:29" hidden="1" x14ac:dyDescent="0.25">
      <c r="A4376">
        <v>200</v>
      </c>
      <c r="B4376" t="s">
        <v>17</v>
      </c>
      <c r="C4376" t="s">
        <v>18</v>
      </c>
      <c r="D4376" s="1">
        <v>45656</v>
      </c>
      <c r="E4376" s="2">
        <v>700</v>
      </c>
      <c r="F4376">
        <v>365</v>
      </c>
      <c r="G4376">
        <v>0</v>
      </c>
      <c r="H4376" t="s">
        <v>19</v>
      </c>
      <c r="I4376">
        <v>0</v>
      </c>
      <c r="J4376" t="s">
        <v>19</v>
      </c>
      <c r="K4376">
        <v>5</v>
      </c>
      <c r="L4376" t="s">
        <v>19</v>
      </c>
      <c r="M4376">
        <v>7.6</v>
      </c>
      <c r="N4376" t="s">
        <v>19</v>
      </c>
      <c r="O4376">
        <v>43</v>
      </c>
      <c r="P4376" t="s">
        <v>19</v>
      </c>
      <c r="Q4376">
        <v>81</v>
      </c>
      <c r="R4376" t="s">
        <v>19</v>
      </c>
      <c r="S4376">
        <v>37.5</v>
      </c>
      <c r="T4376" t="s">
        <v>19</v>
      </c>
      <c r="U4376">
        <v>2.2999999999999998</v>
      </c>
      <c r="V4376" t="s">
        <v>19</v>
      </c>
      <c r="W4376">
        <v>310</v>
      </c>
      <c r="X4376" t="s">
        <v>19</v>
      </c>
      <c r="Y4376">
        <v>54.3</v>
      </c>
      <c r="Z4376" t="s">
        <v>19</v>
      </c>
      <c r="AA4376" s="6">
        <f t="shared" si="205"/>
        <v>4.2826050940403348</v>
      </c>
      <c r="AB4376" s="6">
        <f t="shared" si="206"/>
        <v>39.708689169272603</v>
      </c>
      <c r="AC4376" s="6">
        <f t="shared" si="207"/>
        <v>3.2913108307273973</v>
      </c>
    </row>
    <row r="4377" spans="1:29" hidden="1" x14ac:dyDescent="0.25">
      <c r="A4377">
        <v>200</v>
      </c>
      <c r="B4377" t="s">
        <v>17</v>
      </c>
      <c r="C4377" t="s">
        <v>18</v>
      </c>
      <c r="D4377" s="1">
        <v>45656</v>
      </c>
      <c r="E4377" s="2">
        <v>800</v>
      </c>
      <c r="F4377">
        <v>365</v>
      </c>
      <c r="G4377">
        <v>0</v>
      </c>
      <c r="H4377" t="s">
        <v>19</v>
      </c>
      <c r="I4377">
        <v>0</v>
      </c>
      <c r="J4377" t="s">
        <v>19</v>
      </c>
      <c r="K4377">
        <v>156</v>
      </c>
      <c r="L4377" t="s">
        <v>19</v>
      </c>
      <c r="M4377">
        <v>8.3000000000000007</v>
      </c>
      <c r="N4377" t="s">
        <v>19</v>
      </c>
      <c r="O4377">
        <v>44</v>
      </c>
      <c r="P4377" t="s">
        <v>19</v>
      </c>
      <c r="Q4377">
        <v>85</v>
      </c>
      <c r="R4377" t="s">
        <v>19</v>
      </c>
      <c r="S4377">
        <v>39.700000000000003</v>
      </c>
      <c r="T4377" t="s">
        <v>19</v>
      </c>
      <c r="U4377">
        <v>2.4</v>
      </c>
      <c r="V4377" t="s">
        <v>19</v>
      </c>
      <c r="W4377">
        <v>288</v>
      </c>
      <c r="X4377" t="s">
        <v>19</v>
      </c>
      <c r="Y4377">
        <v>54</v>
      </c>
      <c r="Z4377" t="s">
        <v>19</v>
      </c>
      <c r="AA4377" s="6">
        <f t="shared" si="205"/>
        <v>5.1775753908382445</v>
      </c>
      <c r="AB4377" s="6">
        <f t="shared" si="206"/>
        <v>41.319635703508837</v>
      </c>
      <c r="AC4377" s="6">
        <f t="shared" si="207"/>
        <v>2.6803642964911631</v>
      </c>
    </row>
    <row r="4378" spans="1:29" hidden="1" x14ac:dyDescent="0.25">
      <c r="A4378">
        <v>200</v>
      </c>
      <c r="B4378" t="s">
        <v>17</v>
      </c>
      <c r="C4378" t="s">
        <v>18</v>
      </c>
      <c r="D4378" s="1">
        <v>45656</v>
      </c>
      <c r="E4378" s="2">
        <v>900</v>
      </c>
      <c r="F4378">
        <v>365</v>
      </c>
      <c r="G4378">
        <v>0</v>
      </c>
      <c r="H4378" t="s">
        <v>19</v>
      </c>
      <c r="I4378">
        <v>0</v>
      </c>
      <c r="J4378" t="s">
        <v>19</v>
      </c>
      <c r="K4378">
        <v>364</v>
      </c>
      <c r="L4378" t="s">
        <v>19</v>
      </c>
      <c r="M4378">
        <v>9.1</v>
      </c>
      <c r="N4378" t="s">
        <v>19</v>
      </c>
      <c r="O4378">
        <v>52.8</v>
      </c>
      <c r="P4378" t="s">
        <v>19</v>
      </c>
      <c r="Q4378">
        <v>67</v>
      </c>
      <c r="R4378" t="s">
        <v>19</v>
      </c>
      <c r="S4378">
        <v>42</v>
      </c>
      <c r="T4378" t="s">
        <v>19</v>
      </c>
      <c r="U4378">
        <v>2.7</v>
      </c>
      <c r="V4378" t="s">
        <v>19</v>
      </c>
      <c r="W4378">
        <v>303</v>
      </c>
      <c r="X4378" t="s">
        <v>19</v>
      </c>
      <c r="Y4378">
        <v>53.7</v>
      </c>
      <c r="Z4378" t="s">
        <v>19</v>
      </c>
      <c r="AA4378" s="6">
        <f t="shared" si="205"/>
        <v>8.1143683917657761</v>
      </c>
      <c r="AB4378" s="6">
        <f t="shared" si="206"/>
        <v>46.6058631051784</v>
      </c>
      <c r="AC4378" s="6">
        <f t="shared" si="207"/>
        <v>6.1941368948215967</v>
      </c>
    </row>
    <row r="4379" spans="1:29" hidden="1" x14ac:dyDescent="0.25">
      <c r="A4379">
        <v>200</v>
      </c>
      <c r="B4379" t="s">
        <v>17</v>
      </c>
      <c r="C4379" t="s">
        <v>18</v>
      </c>
      <c r="D4379" s="1">
        <v>45656</v>
      </c>
      <c r="E4379">
        <v>1000</v>
      </c>
      <c r="F4379">
        <v>365</v>
      </c>
      <c r="G4379">
        <v>0.01</v>
      </c>
      <c r="H4379" t="s">
        <v>19</v>
      </c>
      <c r="I4379">
        <v>0</v>
      </c>
      <c r="J4379" t="s">
        <v>19</v>
      </c>
      <c r="K4379">
        <v>836</v>
      </c>
      <c r="L4379" t="s">
        <v>19</v>
      </c>
      <c r="M4379">
        <v>9.3000000000000007</v>
      </c>
      <c r="N4379" t="s">
        <v>19</v>
      </c>
      <c r="O4379">
        <v>60.3</v>
      </c>
      <c r="P4379" t="s">
        <v>19</v>
      </c>
      <c r="Q4379">
        <v>52</v>
      </c>
      <c r="R4379" t="s">
        <v>19</v>
      </c>
      <c r="S4379">
        <v>42.8</v>
      </c>
      <c r="T4379" t="s">
        <v>19</v>
      </c>
      <c r="U4379">
        <v>2.9</v>
      </c>
      <c r="V4379" t="s">
        <v>19</v>
      </c>
      <c r="W4379">
        <v>16</v>
      </c>
      <c r="X4379" t="s">
        <v>19</v>
      </c>
      <c r="Y4379">
        <v>53.5</v>
      </c>
      <c r="Z4379" t="s">
        <v>19</v>
      </c>
      <c r="AA4379" s="6">
        <f t="shared" si="205"/>
        <v>10.252300446282844</v>
      </c>
      <c r="AB4379" s="6">
        <f t="shared" si="206"/>
        <v>50.454140803309116</v>
      </c>
      <c r="AC4379" s="6">
        <f t="shared" si="207"/>
        <v>9.8458591966908813</v>
      </c>
    </row>
    <row r="4380" spans="1:29" hidden="1" x14ac:dyDescent="0.25">
      <c r="A4380">
        <v>200</v>
      </c>
      <c r="B4380" t="s">
        <v>17</v>
      </c>
      <c r="C4380" t="s">
        <v>18</v>
      </c>
      <c r="D4380" s="1">
        <v>45656</v>
      </c>
      <c r="E4380">
        <v>1100</v>
      </c>
      <c r="F4380">
        <v>365</v>
      </c>
      <c r="G4380">
        <v>0.01</v>
      </c>
      <c r="H4380" t="s">
        <v>19</v>
      </c>
      <c r="I4380">
        <v>0</v>
      </c>
      <c r="J4380" t="s">
        <v>19</v>
      </c>
      <c r="K4380">
        <v>1061</v>
      </c>
      <c r="L4380" t="s">
        <v>19</v>
      </c>
      <c r="M4380">
        <v>9.5</v>
      </c>
      <c r="N4380" t="s">
        <v>19</v>
      </c>
      <c r="O4380">
        <v>66.5</v>
      </c>
      <c r="P4380" t="s">
        <v>19</v>
      </c>
      <c r="Q4380">
        <v>43</v>
      </c>
      <c r="R4380" t="s">
        <v>19</v>
      </c>
      <c r="S4380">
        <v>43.1</v>
      </c>
      <c r="T4380" t="s">
        <v>19</v>
      </c>
      <c r="U4380">
        <v>2.7</v>
      </c>
      <c r="V4380" t="s">
        <v>19</v>
      </c>
      <c r="W4380">
        <v>301</v>
      </c>
      <c r="X4380" t="s">
        <v>19</v>
      </c>
      <c r="Y4380">
        <v>53.4</v>
      </c>
      <c r="Z4380" t="s">
        <v>19</v>
      </c>
      <c r="AA4380" s="6">
        <f t="shared" si="205"/>
        <v>12.052758744760681</v>
      </c>
      <c r="AB4380" s="6">
        <f t="shared" si="206"/>
        <v>53.694965740569224</v>
      </c>
      <c r="AC4380" s="6">
        <f t="shared" si="207"/>
        <v>12.805034259430776</v>
      </c>
    </row>
    <row r="4381" spans="1:29" hidden="1" x14ac:dyDescent="0.25">
      <c r="A4381">
        <v>200</v>
      </c>
      <c r="B4381" t="s">
        <v>17</v>
      </c>
      <c r="C4381" t="s">
        <v>18</v>
      </c>
      <c r="D4381" s="1">
        <v>45656</v>
      </c>
      <c r="E4381">
        <v>1200</v>
      </c>
      <c r="F4381">
        <v>365</v>
      </c>
      <c r="G4381">
        <v>0.01</v>
      </c>
      <c r="H4381" t="s">
        <v>19</v>
      </c>
      <c r="I4381">
        <v>0</v>
      </c>
      <c r="J4381" t="s">
        <v>19</v>
      </c>
      <c r="K4381">
        <v>1170</v>
      </c>
      <c r="L4381" t="s">
        <v>19</v>
      </c>
      <c r="M4381">
        <v>9</v>
      </c>
      <c r="N4381" t="s">
        <v>19</v>
      </c>
      <c r="O4381">
        <v>71</v>
      </c>
      <c r="P4381" t="s">
        <v>19</v>
      </c>
      <c r="Q4381">
        <v>35</v>
      </c>
      <c r="R4381" t="s">
        <v>19</v>
      </c>
      <c r="S4381">
        <v>41.7</v>
      </c>
      <c r="T4381" t="s">
        <v>19</v>
      </c>
      <c r="U4381">
        <v>2.4</v>
      </c>
      <c r="V4381" t="s">
        <v>19</v>
      </c>
      <c r="W4381">
        <v>269</v>
      </c>
      <c r="X4381" t="s">
        <v>19</v>
      </c>
      <c r="Y4381">
        <v>53.7</v>
      </c>
      <c r="Z4381" t="s">
        <v>19</v>
      </c>
      <c r="AA4381" s="6">
        <f t="shared" si="205"/>
        <v>12.897188759287239</v>
      </c>
      <c r="AB4381" s="6">
        <f t="shared" si="206"/>
        <v>55.214939766717031</v>
      </c>
      <c r="AC4381" s="6">
        <f t="shared" si="207"/>
        <v>15.785060233282969</v>
      </c>
    </row>
    <row r="4382" spans="1:29" hidden="1" x14ac:dyDescent="0.25">
      <c r="A4382">
        <v>200</v>
      </c>
      <c r="B4382" t="s">
        <v>17</v>
      </c>
      <c r="C4382" t="s">
        <v>18</v>
      </c>
      <c r="D4382" s="1">
        <v>45656</v>
      </c>
      <c r="E4382">
        <v>1300</v>
      </c>
      <c r="F4382">
        <v>365</v>
      </c>
      <c r="G4382">
        <v>0.01</v>
      </c>
      <c r="H4382" t="s">
        <v>19</v>
      </c>
      <c r="I4382">
        <v>0</v>
      </c>
      <c r="J4382" t="s">
        <v>19</v>
      </c>
      <c r="K4382">
        <v>1150</v>
      </c>
      <c r="L4382" t="s">
        <v>19</v>
      </c>
      <c r="M4382">
        <v>8.8000000000000007</v>
      </c>
      <c r="N4382" t="s">
        <v>19</v>
      </c>
      <c r="O4382">
        <v>73.900000000000006</v>
      </c>
      <c r="P4382" t="s">
        <v>19</v>
      </c>
      <c r="Q4382">
        <v>31</v>
      </c>
      <c r="R4382" t="s">
        <v>19</v>
      </c>
      <c r="S4382">
        <v>41.2</v>
      </c>
      <c r="T4382" t="s">
        <v>19</v>
      </c>
      <c r="U4382">
        <v>2.6</v>
      </c>
      <c r="V4382" t="s">
        <v>19</v>
      </c>
      <c r="W4382">
        <v>193</v>
      </c>
      <c r="X4382" t="s">
        <v>19</v>
      </c>
      <c r="Y4382">
        <v>54.3</v>
      </c>
      <c r="Z4382" t="s">
        <v>19</v>
      </c>
      <c r="AA4382" s="6">
        <f t="shared" si="205"/>
        <v>13.471022675599386</v>
      </c>
      <c r="AB4382" s="6">
        <f t="shared" si="206"/>
        <v>56.247840816078892</v>
      </c>
      <c r="AC4382" s="6">
        <f t="shared" si="207"/>
        <v>17.652159183921114</v>
      </c>
    </row>
    <row r="4383" spans="1:29" hidden="1" x14ac:dyDescent="0.25">
      <c r="A4383">
        <v>200</v>
      </c>
      <c r="B4383" t="s">
        <v>17</v>
      </c>
      <c r="C4383" t="s">
        <v>18</v>
      </c>
      <c r="D4383" s="1">
        <v>45656</v>
      </c>
      <c r="E4383">
        <v>1400</v>
      </c>
      <c r="F4383">
        <v>365</v>
      </c>
      <c r="G4383">
        <v>0.01</v>
      </c>
      <c r="H4383" t="s">
        <v>19</v>
      </c>
      <c r="I4383">
        <v>0</v>
      </c>
      <c r="J4383" t="s">
        <v>19</v>
      </c>
      <c r="K4383">
        <v>998</v>
      </c>
      <c r="L4383" t="s">
        <v>19</v>
      </c>
      <c r="M4383">
        <v>8.6999999999999993</v>
      </c>
      <c r="N4383" t="s">
        <v>19</v>
      </c>
      <c r="O4383">
        <v>76.400000000000006</v>
      </c>
      <c r="P4383" t="s">
        <v>19</v>
      </c>
      <c r="Q4383">
        <v>28</v>
      </c>
      <c r="R4383" t="s">
        <v>19</v>
      </c>
      <c r="S4383">
        <v>40.799999999999997</v>
      </c>
      <c r="T4383" t="s">
        <v>19</v>
      </c>
      <c r="U4383">
        <v>2.7</v>
      </c>
      <c r="V4383" t="s">
        <v>19</v>
      </c>
      <c r="W4383">
        <v>208</v>
      </c>
      <c r="X4383" t="s">
        <v>19</v>
      </c>
      <c r="Y4383">
        <v>55.1</v>
      </c>
      <c r="Z4383" t="s">
        <v>19</v>
      </c>
      <c r="AA4383" s="6">
        <f t="shared" si="205"/>
        <v>13.956361958996016</v>
      </c>
      <c r="AB4383" s="6">
        <f t="shared" si="206"/>
        <v>57.121451526192828</v>
      </c>
      <c r="AC4383" s="6">
        <f t="shared" si="207"/>
        <v>19.278548473807177</v>
      </c>
    </row>
    <row r="4384" spans="1:29" hidden="1" x14ac:dyDescent="0.25">
      <c r="A4384">
        <v>200</v>
      </c>
      <c r="B4384" t="s">
        <v>17</v>
      </c>
      <c r="C4384" t="s">
        <v>18</v>
      </c>
      <c r="D4384" s="1">
        <v>45656</v>
      </c>
      <c r="E4384">
        <v>1500</v>
      </c>
      <c r="F4384">
        <v>365</v>
      </c>
      <c r="G4384">
        <v>0.01</v>
      </c>
      <c r="H4384" t="s">
        <v>19</v>
      </c>
      <c r="I4384">
        <v>0</v>
      </c>
      <c r="J4384" t="s">
        <v>19</v>
      </c>
      <c r="K4384">
        <v>677</v>
      </c>
      <c r="L4384" t="s">
        <v>19</v>
      </c>
      <c r="M4384">
        <v>8.3000000000000007</v>
      </c>
      <c r="N4384" t="s">
        <v>19</v>
      </c>
      <c r="O4384">
        <v>76.7</v>
      </c>
      <c r="P4384" t="s">
        <v>19</v>
      </c>
      <c r="Q4384">
        <v>27</v>
      </c>
      <c r="R4384" t="s">
        <v>19</v>
      </c>
      <c r="S4384">
        <v>39.799999999999997</v>
      </c>
      <c r="T4384" t="s">
        <v>19</v>
      </c>
      <c r="U4384">
        <v>3</v>
      </c>
      <c r="V4384" t="s">
        <v>19</v>
      </c>
      <c r="W4384">
        <v>136</v>
      </c>
      <c r="X4384" t="s">
        <v>19</v>
      </c>
      <c r="Y4384">
        <v>55.9</v>
      </c>
      <c r="Z4384" t="s">
        <v>19</v>
      </c>
      <c r="AA4384" s="6">
        <f t="shared" si="205"/>
        <v>13.881809374893788</v>
      </c>
      <c r="AB4384" s="6">
        <f t="shared" si="206"/>
        <v>56.987256874808821</v>
      </c>
      <c r="AC4384" s="6">
        <f t="shared" si="207"/>
        <v>19.712743125191182</v>
      </c>
    </row>
    <row r="4385" spans="1:29" hidden="1" x14ac:dyDescent="0.25">
      <c r="A4385">
        <v>200</v>
      </c>
      <c r="B4385" t="s">
        <v>17</v>
      </c>
      <c r="C4385" t="s">
        <v>18</v>
      </c>
      <c r="D4385" s="1">
        <v>45656</v>
      </c>
      <c r="E4385">
        <v>1600</v>
      </c>
      <c r="F4385">
        <v>365</v>
      </c>
      <c r="G4385">
        <v>0</v>
      </c>
      <c r="H4385" t="s">
        <v>19</v>
      </c>
      <c r="I4385">
        <v>0</v>
      </c>
      <c r="J4385" t="s">
        <v>19</v>
      </c>
      <c r="K4385">
        <v>385</v>
      </c>
      <c r="L4385" t="s">
        <v>19</v>
      </c>
      <c r="M4385">
        <v>8.8000000000000007</v>
      </c>
      <c r="N4385" t="s">
        <v>19</v>
      </c>
      <c r="O4385">
        <v>76.099999999999994</v>
      </c>
      <c r="P4385" t="s">
        <v>19</v>
      </c>
      <c r="Q4385">
        <v>28</v>
      </c>
      <c r="R4385" t="s">
        <v>19</v>
      </c>
      <c r="S4385">
        <v>41.1</v>
      </c>
      <c r="T4385" t="s">
        <v>19</v>
      </c>
      <c r="U4385">
        <v>3.3</v>
      </c>
      <c r="V4385" t="s">
        <v>19</v>
      </c>
      <c r="W4385">
        <v>132</v>
      </c>
      <c r="X4385" t="s">
        <v>19</v>
      </c>
      <c r="Y4385">
        <v>56.8</v>
      </c>
      <c r="Z4385" t="s">
        <v>19</v>
      </c>
      <c r="AA4385" s="6">
        <f t="shared" si="205"/>
        <v>13.832720011591977</v>
      </c>
      <c r="AB4385" s="6">
        <f t="shared" si="206"/>
        <v>56.898896020865557</v>
      </c>
      <c r="AC4385" s="6">
        <f t="shared" si="207"/>
        <v>19.201103979134437</v>
      </c>
    </row>
    <row r="4386" spans="1:29" hidden="1" x14ac:dyDescent="0.25">
      <c r="A4386">
        <v>200</v>
      </c>
      <c r="B4386" t="s">
        <v>17</v>
      </c>
      <c r="C4386" t="s">
        <v>18</v>
      </c>
      <c r="D4386" s="1">
        <v>45656</v>
      </c>
      <c r="E4386">
        <v>1700</v>
      </c>
      <c r="F4386">
        <v>365</v>
      </c>
      <c r="G4386">
        <v>0</v>
      </c>
      <c r="H4386" t="s">
        <v>19</v>
      </c>
      <c r="I4386">
        <v>0</v>
      </c>
      <c r="J4386" t="s">
        <v>19</v>
      </c>
      <c r="K4386">
        <v>44</v>
      </c>
      <c r="L4386" t="s">
        <v>19</v>
      </c>
      <c r="M4386">
        <v>9.3000000000000007</v>
      </c>
      <c r="N4386" t="s">
        <v>19</v>
      </c>
      <c r="O4386">
        <v>70.900000000000006</v>
      </c>
      <c r="P4386" t="s">
        <v>19</v>
      </c>
      <c r="Q4386">
        <v>36</v>
      </c>
      <c r="R4386" t="s">
        <v>19</v>
      </c>
      <c r="S4386">
        <v>42.7</v>
      </c>
      <c r="T4386" t="s">
        <v>19</v>
      </c>
      <c r="U4386">
        <v>2.6</v>
      </c>
      <c r="V4386" t="s">
        <v>19</v>
      </c>
      <c r="W4386">
        <v>142</v>
      </c>
      <c r="X4386" t="s">
        <v>19</v>
      </c>
      <c r="Y4386">
        <v>57.5</v>
      </c>
      <c r="Z4386" t="s">
        <v>19</v>
      </c>
      <c r="AA4386" s="6">
        <f t="shared" si="205"/>
        <v>13.011781289595188</v>
      </c>
      <c r="AB4386" s="6">
        <f t="shared" si="206"/>
        <v>55.421206321271342</v>
      </c>
      <c r="AC4386" s="6">
        <f t="shared" si="207"/>
        <v>15.478793678728664</v>
      </c>
    </row>
    <row r="4387" spans="1:29" hidden="1" x14ac:dyDescent="0.25">
      <c r="A4387">
        <v>200</v>
      </c>
      <c r="B4387" t="s">
        <v>17</v>
      </c>
      <c r="C4387" t="s">
        <v>18</v>
      </c>
      <c r="D4387" s="1">
        <v>45656</v>
      </c>
      <c r="E4387">
        <v>1800</v>
      </c>
      <c r="F4387">
        <v>365</v>
      </c>
      <c r="G4387">
        <v>0</v>
      </c>
      <c r="H4387" t="s">
        <v>19</v>
      </c>
      <c r="I4387">
        <v>0</v>
      </c>
      <c r="J4387" t="s">
        <v>19</v>
      </c>
      <c r="K4387">
        <v>0</v>
      </c>
      <c r="L4387" t="s">
        <v>19</v>
      </c>
      <c r="M4387">
        <v>9.4</v>
      </c>
      <c r="N4387" t="s">
        <v>19</v>
      </c>
      <c r="O4387">
        <v>62</v>
      </c>
      <c r="P4387" t="s">
        <v>19</v>
      </c>
      <c r="Q4387">
        <v>50</v>
      </c>
      <c r="R4387" t="s">
        <v>19</v>
      </c>
      <c r="S4387">
        <v>43</v>
      </c>
      <c r="T4387" t="s">
        <v>19</v>
      </c>
      <c r="U4387">
        <v>1.1000000000000001</v>
      </c>
      <c r="V4387" t="s">
        <v>19</v>
      </c>
      <c r="W4387">
        <v>54</v>
      </c>
      <c r="X4387" t="s">
        <v>19</v>
      </c>
      <c r="Y4387">
        <v>58</v>
      </c>
      <c r="Z4387" t="s">
        <v>19</v>
      </c>
      <c r="AA4387" s="6">
        <f t="shared" si="205"/>
        <v>10.833392303048994</v>
      </c>
      <c r="AB4387" s="6">
        <f t="shared" si="206"/>
        <v>51.500106145488189</v>
      </c>
      <c r="AC4387" s="6">
        <f t="shared" si="207"/>
        <v>10.499893854511811</v>
      </c>
    </row>
    <row r="4388" spans="1:29" hidden="1" x14ac:dyDescent="0.25">
      <c r="A4388">
        <v>200</v>
      </c>
      <c r="B4388" t="s">
        <v>17</v>
      </c>
      <c r="C4388" t="s">
        <v>18</v>
      </c>
      <c r="D4388" s="1">
        <v>45656</v>
      </c>
      <c r="E4388">
        <v>1900</v>
      </c>
      <c r="F4388">
        <v>365</v>
      </c>
      <c r="G4388">
        <v>0</v>
      </c>
      <c r="H4388" t="s">
        <v>19</v>
      </c>
      <c r="I4388">
        <v>0</v>
      </c>
      <c r="J4388" t="s">
        <v>19</v>
      </c>
      <c r="K4388">
        <v>0</v>
      </c>
      <c r="L4388" t="s">
        <v>19</v>
      </c>
      <c r="M4388">
        <v>10</v>
      </c>
      <c r="N4388" t="s">
        <v>19</v>
      </c>
      <c r="O4388">
        <v>59.3</v>
      </c>
      <c r="P4388" t="s">
        <v>19</v>
      </c>
      <c r="Q4388">
        <v>58</v>
      </c>
      <c r="R4388" t="s">
        <v>19</v>
      </c>
      <c r="S4388">
        <v>44.6</v>
      </c>
      <c r="T4388" t="s">
        <v>19</v>
      </c>
      <c r="U4388">
        <v>1.5</v>
      </c>
      <c r="V4388" t="s">
        <v>19</v>
      </c>
      <c r="W4388">
        <v>72</v>
      </c>
      <c r="X4388" t="s">
        <v>19</v>
      </c>
      <c r="Y4388">
        <v>58.2</v>
      </c>
      <c r="Z4388" t="s">
        <v>20</v>
      </c>
      <c r="AA4388" s="6">
        <f t="shared" si="205"/>
        <v>10.443391929786374</v>
      </c>
      <c r="AB4388" s="6">
        <f t="shared" si="206"/>
        <v>50.798105473615472</v>
      </c>
      <c r="AC4388" s="6">
        <f t="shared" si="207"/>
        <v>8.5018945263845254</v>
      </c>
    </row>
    <row r="4389" spans="1:29" hidden="1" x14ac:dyDescent="0.25">
      <c r="A4389">
        <v>200</v>
      </c>
      <c r="B4389" t="s">
        <v>17</v>
      </c>
      <c r="C4389" t="s">
        <v>18</v>
      </c>
      <c r="D4389" s="1">
        <v>45656</v>
      </c>
      <c r="E4389">
        <v>2000</v>
      </c>
      <c r="F4389">
        <v>365</v>
      </c>
      <c r="G4389">
        <v>0</v>
      </c>
      <c r="H4389" t="s">
        <v>19</v>
      </c>
      <c r="I4389">
        <v>0</v>
      </c>
      <c r="J4389" t="s">
        <v>19</v>
      </c>
      <c r="K4389">
        <v>0</v>
      </c>
      <c r="L4389" t="s">
        <v>19</v>
      </c>
      <c r="M4389">
        <v>10.4</v>
      </c>
      <c r="N4389" t="s">
        <v>19</v>
      </c>
      <c r="O4389">
        <v>52.8</v>
      </c>
      <c r="P4389" t="s">
        <v>19</v>
      </c>
      <c r="Q4389">
        <v>76</v>
      </c>
      <c r="R4389" t="s">
        <v>19</v>
      </c>
      <c r="S4389">
        <v>45.5</v>
      </c>
      <c r="T4389" t="s">
        <v>19</v>
      </c>
      <c r="U4389">
        <v>2.2000000000000002</v>
      </c>
      <c r="V4389" t="s">
        <v>19</v>
      </c>
      <c r="W4389">
        <v>288</v>
      </c>
      <c r="X4389" t="s">
        <v>19</v>
      </c>
      <c r="Y4389">
        <v>58.1</v>
      </c>
      <c r="Z4389" t="s">
        <v>20</v>
      </c>
      <c r="AA4389" s="6">
        <f t="shared" si="205"/>
        <v>9.0162941968892092</v>
      </c>
      <c r="AB4389" s="6">
        <f t="shared" si="206"/>
        <v>48.229329554400579</v>
      </c>
      <c r="AC4389" s="6">
        <f t="shared" si="207"/>
        <v>4.5706704455994185</v>
      </c>
    </row>
    <row r="4390" spans="1:29" hidden="1" x14ac:dyDescent="0.25">
      <c r="A4390">
        <v>200</v>
      </c>
      <c r="B4390" t="s">
        <v>17</v>
      </c>
      <c r="C4390" t="s">
        <v>18</v>
      </c>
      <c r="D4390" s="1">
        <v>45656</v>
      </c>
      <c r="E4390">
        <v>2100</v>
      </c>
      <c r="F4390">
        <v>365</v>
      </c>
      <c r="G4390">
        <v>0</v>
      </c>
      <c r="H4390" t="s">
        <v>19</v>
      </c>
      <c r="I4390">
        <v>0</v>
      </c>
      <c r="J4390" t="s">
        <v>19</v>
      </c>
      <c r="K4390">
        <v>0</v>
      </c>
      <c r="L4390" t="s">
        <v>19</v>
      </c>
      <c r="M4390">
        <v>10.4</v>
      </c>
      <c r="N4390" t="s">
        <v>19</v>
      </c>
      <c r="O4390">
        <v>50.4</v>
      </c>
      <c r="P4390" t="s">
        <v>19</v>
      </c>
      <c r="Q4390">
        <v>83</v>
      </c>
      <c r="R4390" t="s">
        <v>19</v>
      </c>
      <c r="S4390">
        <v>45.5</v>
      </c>
      <c r="T4390" t="s">
        <v>19</v>
      </c>
      <c r="U4390">
        <v>2.7</v>
      </c>
      <c r="V4390" t="s">
        <v>19</v>
      </c>
      <c r="W4390">
        <v>284</v>
      </c>
      <c r="X4390" t="s">
        <v>19</v>
      </c>
      <c r="Y4390">
        <v>57.9</v>
      </c>
      <c r="Z4390" t="s">
        <v>20</v>
      </c>
      <c r="AA4390" s="6">
        <f t="shared" si="205"/>
        <v>8.4381523181091573</v>
      </c>
      <c r="AB4390" s="6">
        <f t="shared" si="206"/>
        <v>47.188674172596485</v>
      </c>
      <c r="AC4390" s="6">
        <f t="shared" si="207"/>
        <v>3.2113258274035132</v>
      </c>
    </row>
    <row r="4391" spans="1:29" hidden="1" x14ac:dyDescent="0.25">
      <c r="A4391">
        <v>200</v>
      </c>
      <c r="B4391" t="s">
        <v>17</v>
      </c>
      <c r="C4391" t="s">
        <v>18</v>
      </c>
      <c r="D4391" s="1">
        <v>45656</v>
      </c>
      <c r="E4391">
        <v>2200</v>
      </c>
      <c r="F4391">
        <v>365</v>
      </c>
      <c r="G4391">
        <v>0</v>
      </c>
      <c r="H4391" t="s">
        <v>19</v>
      </c>
      <c r="I4391">
        <v>0</v>
      </c>
      <c r="J4391" t="s">
        <v>19</v>
      </c>
      <c r="K4391">
        <v>0</v>
      </c>
      <c r="L4391" t="s">
        <v>19</v>
      </c>
      <c r="M4391">
        <v>10.1</v>
      </c>
      <c r="N4391" t="s">
        <v>19</v>
      </c>
      <c r="O4391">
        <v>49.3</v>
      </c>
      <c r="P4391" t="s">
        <v>19</v>
      </c>
      <c r="Q4391">
        <v>84</v>
      </c>
      <c r="R4391" t="s">
        <v>19</v>
      </c>
      <c r="S4391">
        <v>44.7</v>
      </c>
      <c r="T4391" t="s">
        <v>19</v>
      </c>
      <c r="U4391">
        <v>2.9</v>
      </c>
      <c r="V4391" t="s">
        <v>19</v>
      </c>
      <c r="W4391">
        <v>279</v>
      </c>
      <c r="X4391" t="s">
        <v>19</v>
      </c>
      <c r="Y4391">
        <v>57.6</v>
      </c>
      <c r="Z4391" t="s">
        <v>19</v>
      </c>
      <c r="AA4391" s="6">
        <f t="shared" si="205"/>
        <v>7.9443610772482156</v>
      </c>
      <c r="AB4391" s="6">
        <f t="shared" si="206"/>
        <v>46.299849939046787</v>
      </c>
      <c r="AC4391" s="6">
        <f t="shared" si="207"/>
        <v>3.0001500609532101</v>
      </c>
    </row>
    <row r="4392" spans="1:29" hidden="1" x14ac:dyDescent="0.25">
      <c r="A4392">
        <v>200</v>
      </c>
      <c r="B4392" t="s">
        <v>17</v>
      </c>
      <c r="C4392" t="s">
        <v>18</v>
      </c>
      <c r="D4392" s="1">
        <v>45656</v>
      </c>
      <c r="E4392">
        <v>2300</v>
      </c>
      <c r="F4392">
        <v>365</v>
      </c>
      <c r="G4392">
        <v>0</v>
      </c>
      <c r="H4392" t="s">
        <v>19</v>
      </c>
      <c r="I4392">
        <v>0</v>
      </c>
      <c r="J4392" t="s">
        <v>19</v>
      </c>
      <c r="K4392">
        <v>0</v>
      </c>
      <c r="L4392" t="s">
        <v>19</v>
      </c>
      <c r="M4392">
        <v>9.6</v>
      </c>
      <c r="N4392" t="s">
        <v>19</v>
      </c>
      <c r="O4392">
        <v>47.3</v>
      </c>
      <c r="P4392" t="s">
        <v>19</v>
      </c>
      <c r="Q4392">
        <v>87</v>
      </c>
      <c r="R4392" t="s">
        <v>19</v>
      </c>
      <c r="S4392">
        <v>43.5</v>
      </c>
      <c r="T4392" t="s">
        <v>19</v>
      </c>
      <c r="U4392">
        <v>3.1</v>
      </c>
      <c r="V4392" t="s">
        <v>19</v>
      </c>
      <c r="W4392">
        <v>272</v>
      </c>
      <c r="X4392" t="s">
        <v>19</v>
      </c>
      <c r="Y4392">
        <v>57.3</v>
      </c>
      <c r="Z4392" t="s">
        <v>19</v>
      </c>
      <c r="AA4392" s="6">
        <f t="shared" si="205"/>
        <v>7.1526861770616286</v>
      </c>
      <c r="AB4392" s="6">
        <f t="shared" si="206"/>
        <v>44.874835118710934</v>
      </c>
      <c r="AC4392" s="6">
        <f t="shared" si="207"/>
        <v>2.4251648812890636</v>
      </c>
    </row>
    <row r="4393" spans="1:29" hidden="1" x14ac:dyDescent="0.25">
      <c r="A4393">
        <v>200</v>
      </c>
      <c r="B4393" t="s">
        <v>17</v>
      </c>
      <c r="C4393" t="s">
        <v>18</v>
      </c>
      <c r="D4393" s="1">
        <v>45656</v>
      </c>
      <c r="E4393">
        <v>2400</v>
      </c>
      <c r="F4393">
        <v>365</v>
      </c>
      <c r="G4393">
        <v>0</v>
      </c>
      <c r="H4393" t="s">
        <v>19</v>
      </c>
      <c r="I4393">
        <v>0</v>
      </c>
      <c r="J4393" t="s">
        <v>19</v>
      </c>
      <c r="K4393">
        <v>0</v>
      </c>
      <c r="L4393" t="s">
        <v>19</v>
      </c>
      <c r="M4393">
        <v>9.1</v>
      </c>
      <c r="N4393" t="s">
        <v>19</v>
      </c>
      <c r="O4393">
        <v>47.7</v>
      </c>
      <c r="P4393" t="s">
        <v>19</v>
      </c>
      <c r="Q4393">
        <v>81</v>
      </c>
      <c r="R4393" t="s">
        <v>19</v>
      </c>
      <c r="S4393">
        <v>42.2</v>
      </c>
      <c r="T4393" t="s">
        <v>19</v>
      </c>
      <c r="U4393">
        <v>3.2</v>
      </c>
      <c r="V4393" t="s">
        <v>19</v>
      </c>
      <c r="W4393">
        <v>273</v>
      </c>
      <c r="X4393" t="s">
        <v>19</v>
      </c>
      <c r="Y4393">
        <v>56.9</v>
      </c>
      <c r="Z4393" t="s">
        <v>19</v>
      </c>
      <c r="AA4393" s="6">
        <f t="shared" si="205"/>
        <v>6.7963783805147866</v>
      </c>
      <c r="AB4393" s="6">
        <f t="shared" si="206"/>
        <v>44.233481084926616</v>
      </c>
      <c r="AC4393" s="6">
        <f t="shared" si="207"/>
        <v>3.4665189150733866</v>
      </c>
    </row>
    <row r="4394" spans="1:29" hidden="1" x14ac:dyDescent="0.25">
      <c r="A4394">
        <v>200</v>
      </c>
      <c r="B4394" t="s">
        <v>17</v>
      </c>
      <c r="C4394" t="s">
        <v>18</v>
      </c>
      <c r="D4394" s="1">
        <v>45657</v>
      </c>
      <c r="E4394" s="2">
        <v>100</v>
      </c>
      <c r="F4394">
        <v>366</v>
      </c>
      <c r="G4394">
        <v>0</v>
      </c>
      <c r="H4394" t="s">
        <v>19</v>
      </c>
      <c r="I4394">
        <v>0</v>
      </c>
      <c r="J4394" t="s">
        <v>19</v>
      </c>
      <c r="K4394">
        <v>0</v>
      </c>
      <c r="L4394" t="s">
        <v>19</v>
      </c>
      <c r="M4394">
        <v>8.5</v>
      </c>
      <c r="N4394" t="s">
        <v>19</v>
      </c>
      <c r="O4394">
        <v>46.6</v>
      </c>
      <c r="P4394" t="s">
        <v>19</v>
      </c>
      <c r="Q4394">
        <v>79</v>
      </c>
      <c r="R4394" t="s">
        <v>19</v>
      </c>
      <c r="S4394">
        <v>40.4</v>
      </c>
      <c r="T4394" t="s">
        <v>19</v>
      </c>
      <c r="U4394">
        <v>2.9</v>
      </c>
      <c r="V4394" t="s">
        <v>19</v>
      </c>
      <c r="W4394">
        <v>271</v>
      </c>
      <c r="X4394" t="s">
        <v>19</v>
      </c>
      <c r="Y4394">
        <v>56.6</v>
      </c>
      <c r="Z4394" t="s">
        <v>19</v>
      </c>
      <c r="AA4394" s="6">
        <f t="shared" si="205"/>
        <v>6.0226213261611417</v>
      </c>
      <c r="AB4394" s="6">
        <f t="shared" si="206"/>
        <v>42.840718387090057</v>
      </c>
      <c r="AC4394" s="6">
        <f t="shared" si="207"/>
        <v>3.7592816129099447</v>
      </c>
    </row>
    <row r="4395" spans="1:29" hidden="1" x14ac:dyDescent="0.25">
      <c r="A4395">
        <v>200</v>
      </c>
      <c r="B4395" t="s">
        <v>17</v>
      </c>
      <c r="C4395" t="s">
        <v>18</v>
      </c>
      <c r="D4395" s="1">
        <v>45657</v>
      </c>
      <c r="E4395" s="2">
        <v>200</v>
      </c>
      <c r="F4395">
        <v>366</v>
      </c>
      <c r="G4395">
        <v>0</v>
      </c>
      <c r="H4395" t="s">
        <v>19</v>
      </c>
      <c r="I4395">
        <v>0</v>
      </c>
      <c r="J4395" t="s">
        <v>19</v>
      </c>
      <c r="K4395">
        <v>0</v>
      </c>
      <c r="L4395" t="s">
        <v>19</v>
      </c>
      <c r="M4395">
        <v>8.3000000000000007</v>
      </c>
      <c r="N4395" t="s">
        <v>19</v>
      </c>
      <c r="O4395">
        <v>45.8</v>
      </c>
      <c r="P4395" t="s">
        <v>19</v>
      </c>
      <c r="Q4395">
        <v>79</v>
      </c>
      <c r="R4395" t="s">
        <v>19</v>
      </c>
      <c r="S4395">
        <v>39.6</v>
      </c>
      <c r="T4395" t="s">
        <v>19</v>
      </c>
      <c r="U4395">
        <v>2.6</v>
      </c>
      <c r="V4395" t="s">
        <v>19</v>
      </c>
      <c r="W4395">
        <v>274</v>
      </c>
      <c r="X4395" t="s">
        <v>19</v>
      </c>
      <c r="Y4395">
        <v>56.2</v>
      </c>
      <c r="Z4395" t="s">
        <v>19</v>
      </c>
      <c r="AA4395" s="6">
        <f t="shared" si="205"/>
        <v>5.5971076336880561</v>
      </c>
      <c r="AB4395" s="6">
        <f t="shared" si="206"/>
        <v>42.074793740638498</v>
      </c>
      <c r="AC4395" s="6">
        <f t="shared" si="207"/>
        <v>3.7252062593614994</v>
      </c>
    </row>
    <row r="4396" spans="1:29" hidden="1" x14ac:dyDescent="0.25">
      <c r="A4396">
        <v>200</v>
      </c>
      <c r="B4396" t="s">
        <v>17</v>
      </c>
      <c r="C4396" t="s">
        <v>18</v>
      </c>
      <c r="D4396" s="1">
        <v>45657</v>
      </c>
      <c r="E4396" s="2">
        <v>300</v>
      </c>
      <c r="F4396">
        <v>366</v>
      </c>
      <c r="G4396">
        <v>0</v>
      </c>
      <c r="H4396" t="s">
        <v>19</v>
      </c>
      <c r="I4396">
        <v>0</v>
      </c>
      <c r="J4396" t="s">
        <v>19</v>
      </c>
      <c r="K4396">
        <v>0</v>
      </c>
      <c r="L4396" t="s">
        <v>19</v>
      </c>
      <c r="M4396">
        <v>7.9</v>
      </c>
      <c r="N4396" t="s">
        <v>19</v>
      </c>
      <c r="O4396">
        <v>47.2</v>
      </c>
      <c r="P4396" t="s">
        <v>19</v>
      </c>
      <c r="Q4396">
        <v>71</v>
      </c>
      <c r="R4396" t="s">
        <v>19</v>
      </c>
      <c r="S4396">
        <v>38.299999999999997</v>
      </c>
      <c r="T4396" t="s">
        <v>19</v>
      </c>
      <c r="U4396">
        <v>3.2</v>
      </c>
      <c r="V4396" t="s">
        <v>19</v>
      </c>
      <c r="W4396">
        <v>278</v>
      </c>
      <c r="X4396" t="s">
        <v>19</v>
      </c>
      <c r="Y4396">
        <v>55.8</v>
      </c>
      <c r="Z4396" t="s">
        <v>19</v>
      </c>
      <c r="AA4396" s="6">
        <f t="shared" si="205"/>
        <v>5.6057244266316282</v>
      </c>
      <c r="AB4396" s="6">
        <f t="shared" si="206"/>
        <v>42.090303967936933</v>
      </c>
      <c r="AC4396" s="6">
        <f t="shared" si="207"/>
        <v>5.10969603206307</v>
      </c>
    </row>
    <row r="4397" spans="1:29" hidden="1" x14ac:dyDescent="0.25">
      <c r="A4397">
        <v>200</v>
      </c>
      <c r="B4397" t="s">
        <v>17</v>
      </c>
      <c r="C4397" t="s">
        <v>18</v>
      </c>
      <c r="D4397" s="1">
        <v>45657</v>
      </c>
      <c r="E4397" s="2">
        <v>400</v>
      </c>
      <c r="F4397">
        <v>366</v>
      </c>
      <c r="G4397">
        <v>0</v>
      </c>
      <c r="H4397" t="s">
        <v>19</v>
      </c>
      <c r="I4397">
        <v>0</v>
      </c>
      <c r="J4397" t="s">
        <v>19</v>
      </c>
      <c r="K4397">
        <v>0</v>
      </c>
      <c r="L4397" t="s">
        <v>19</v>
      </c>
      <c r="M4397">
        <v>7.6</v>
      </c>
      <c r="N4397" t="s">
        <v>19</v>
      </c>
      <c r="O4397">
        <v>47</v>
      </c>
      <c r="P4397" t="s">
        <v>19</v>
      </c>
      <c r="Q4397">
        <v>69</v>
      </c>
      <c r="R4397" t="s">
        <v>19</v>
      </c>
      <c r="S4397">
        <v>37.4</v>
      </c>
      <c r="T4397" t="s">
        <v>19</v>
      </c>
      <c r="U4397">
        <v>2.6</v>
      </c>
      <c r="V4397" t="s">
        <v>19</v>
      </c>
      <c r="W4397">
        <v>294</v>
      </c>
      <c r="X4397" t="s">
        <v>19</v>
      </c>
      <c r="Y4397">
        <v>55.5</v>
      </c>
      <c r="Z4397" t="s">
        <v>19</v>
      </c>
      <c r="AA4397" s="6">
        <f t="shared" si="205"/>
        <v>5.3216779296840215</v>
      </c>
      <c r="AB4397" s="6">
        <f t="shared" si="206"/>
        <v>41.57902027343124</v>
      </c>
      <c r="AC4397" s="6">
        <f t="shared" si="207"/>
        <v>5.4209797265687598</v>
      </c>
    </row>
    <row r="4398" spans="1:29" hidden="1" x14ac:dyDescent="0.25">
      <c r="A4398">
        <v>200</v>
      </c>
      <c r="B4398" t="s">
        <v>17</v>
      </c>
      <c r="C4398" t="s">
        <v>18</v>
      </c>
      <c r="D4398" s="1">
        <v>45657</v>
      </c>
      <c r="E4398" s="2">
        <v>500</v>
      </c>
      <c r="F4398">
        <v>366</v>
      </c>
      <c r="G4398">
        <v>0</v>
      </c>
      <c r="H4398" t="s">
        <v>19</v>
      </c>
      <c r="I4398">
        <v>0</v>
      </c>
      <c r="J4398" t="s">
        <v>19</v>
      </c>
      <c r="K4398">
        <v>0</v>
      </c>
      <c r="L4398" t="s">
        <v>19</v>
      </c>
      <c r="M4398">
        <v>7.5</v>
      </c>
      <c r="N4398" t="s">
        <v>19</v>
      </c>
      <c r="O4398">
        <v>47.7</v>
      </c>
      <c r="P4398" t="s">
        <v>19</v>
      </c>
      <c r="Q4398">
        <v>66</v>
      </c>
      <c r="R4398" t="s">
        <v>19</v>
      </c>
      <c r="S4398">
        <v>37</v>
      </c>
      <c r="T4398" t="s">
        <v>19</v>
      </c>
      <c r="U4398">
        <v>3.1</v>
      </c>
      <c r="V4398" t="s">
        <v>19</v>
      </c>
      <c r="W4398">
        <v>305</v>
      </c>
      <c r="X4398" t="s">
        <v>19</v>
      </c>
      <c r="Y4398">
        <v>55.1</v>
      </c>
      <c r="Z4398" t="s">
        <v>19</v>
      </c>
      <c r="AA4398" s="6">
        <f t="shared" si="205"/>
        <v>5.4111025479608763</v>
      </c>
      <c r="AB4398" s="6">
        <f t="shared" si="206"/>
        <v>41.739984586329577</v>
      </c>
      <c r="AC4398" s="6">
        <f t="shared" si="207"/>
        <v>5.9600154136704262</v>
      </c>
    </row>
    <row r="4399" spans="1:29" hidden="1" x14ac:dyDescent="0.25">
      <c r="A4399">
        <v>200</v>
      </c>
      <c r="B4399" t="s">
        <v>17</v>
      </c>
      <c r="C4399" t="s">
        <v>18</v>
      </c>
      <c r="D4399" s="1">
        <v>45657</v>
      </c>
      <c r="E4399" s="2">
        <v>600</v>
      </c>
      <c r="F4399">
        <v>366</v>
      </c>
      <c r="G4399">
        <v>0</v>
      </c>
      <c r="H4399" t="s">
        <v>19</v>
      </c>
      <c r="I4399">
        <v>0</v>
      </c>
      <c r="J4399" t="s">
        <v>19</v>
      </c>
      <c r="K4399">
        <v>0</v>
      </c>
      <c r="L4399" t="s">
        <v>19</v>
      </c>
      <c r="M4399">
        <v>7.2</v>
      </c>
      <c r="N4399" t="s">
        <v>19</v>
      </c>
      <c r="O4399">
        <v>46.6</v>
      </c>
      <c r="P4399" t="s">
        <v>19</v>
      </c>
      <c r="Q4399">
        <v>66</v>
      </c>
      <c r="R4399" t="s">
        <v>19</v>
      </c>
      <c r="S4399">
        <v>36.1</v>
      </c>
      <c r="T4399" t="s">
        <v>19</v>
      </c>
      <c r="U4399">
        <v>2.1</v>
      </c>
      <c r="V4399" t="s">
        <v>19</v>
      </c>
      <c r="W4399">
        <v>315</v>
      </c>
      <c r="X4399" t="s">
        <v>19</v>
      </c>
      <c r="Y4399">
        <v>54.8</v>
      </c>
      <c r="Z4399" t="s">
        <v>19</v>
      </c>
      <c r="AA4399" s="6">
        <f t="shared" si="205"/>
        <v>4.8494754025430744</v>
      </c>
      <c r="AB4399" s="6">
        <f t="shared" si="206"/>
        <v>40.729055724577535</v>
      </c>
      <c r="AC4399" s="6">
        <f t="shared" si="207"/>
        <v>5.8709442754224668</v>
      </c>
    </row>
    <row r="4400" spans="1:29" hidden="1" x14ac:dyDescent="0.25">
      <c r="A4400">
        <v>200</v>
      </c>
      <c r="B4400" t="s">
        <v>17</v>
      </c>
      <c r="C4400" t="s">
        <v>18</v>
      </c>
      <c r="D4400" s="1">
        <v>45657</v>
      </c>
      <c r="E4400" s="2">
        <v>700</v>
      </c>
      <c r="F4400">
        <v>366</v>
      </c>
      <c r="G4400">
        <v>0</v>
      </c>
      <c r="H4400" t="s">
        <v>19</v>
      </c>
      <c r="I4400">
        <v>0</v>
      </c>
      <c r="J4400" t="s">
        <v>19</v>
      </c>
      <c r="K4400">
        <v>3</v>
      </c>
      <c r="L4400" t="s">
        <v>19</v>
      </c>
      <c r="M4400">
        <v>7.4</v>
      </c>
      <c r="N4400" t="s">
        <v>19</v>
      </c>
      <c r="O4400">
        <v>45.8</v>
      </c>
      <c r="P4400" t="s">
        <v>19</v>
      </c>
      <c r="Q4400">
        <v>70</v>
      </c>
      <c r="R4400" t="s">
        <v>19</v>
      </c>
      <c r="S4400">
        <v>36.6</v>
      </c>
      <c r="T4400" t="s">
        <v>19</v>
      </c>
      <c r="U4400">
        <v>2.7</v>
      </c>
      <c r="V4400" t="s">
        <v>19</v>
      </c>
      <c r="W4400">
        <v>308</v>
      </c>
      <c r="X4400" t="s">
        <v>19</v>
      </c>
      <c r="Y4400">
        <v>54.4</v>
      </c>
      <c r="Z4400" t="s">
        <v>19</v>
      </c>
      <c r="AA4400" s="6">
        <f t="shared" si="205"/>
        <v>4.7905487027524387</v>
      </c>
      <c r="AB4400" s="6">
        <f t="shared" si="206"/>
        <v>40.622987664954394</v>
      </c>
      <c r="AC4400" s="6">
        <f t="shared" si="207"/>
        <v>5.1770123350456032</v>
      </c>
    </row>
    <row r="4401" spans="1:29" hidden="1" x14ac:dyDescent="0.25">
      <c r="A4401">
        <v>200</v>
      </c>
      <c r="B4401" t="s">
        <v>17</v>
      </c>
      <c r="C4401" t="s">
        <v>18</v>
      </c>
      <c r="D4401" s="1">
        <v>45657</v>
      </c>
      <c r="E4401" s="2">
        <v>800</v>
      </c>
      <c r="F4401">
        <v>366</v>
      </c>
      <c r="G4401">
        <v>0</v>
      </c>
      <c r="H4401" t="s">
        <v>19</v>
      </c>
      <c r="I4401">
        <v>0</v>
      </c>
      <c r="J4401" t="s">
        <v>19</v>
      </c>
      <c r="K4401">
        <v>158</v>
      </c>
      <c r="L4401" t="s">
        <v>19</v>
      </c>
      <c r="M4401">
        <v>7.6</v>
      </c>
      <c r="N4401" t="s">
        <v>19</v>
      </c>
      <c r="O4401">
        <v>47.2</v>
      </c>
      <c r="P4401" t="s">
        <v>19</v>
      </c>
      <c r="Q4401">
        <v>69</v>
      </c>
      <c r="R4401" t="s">
        <v>19</v>
      </c>
      <c r="S4401">
        <v>37.5</v>
      </c>
      <c r="T4401" t="s">
        <v>19</v>
      </c>
      <c r="U4401">
        <v>2.2999999999999998</v>
      </c>
      <c r="V4401" t="s">
        <v>19</v>
      </c>
      <c r="W4401">
        <v>325</v>
      </c>
      <c r="X4401" t="s">
        <v>19</v>
      </c>
      <c r="Y4401">
        <v>54.2</v>
      </c>
      <c r="Z4401" t="s">
        <v>19</v>
      </c>
      <c r="AA4401" s="6">
        <f t="shared" si="205"/>
        <v>5.424848025897651</v>
      </c>
      <c r="AB4401" s="6">
        <f t="shared" si="206"/>
        <v>41.764726446615768</v>
      </c>
      <c r="AC4401" s="6">
        <f t="shared" si="207"/>
        <v>5.4352735533842349</v>
      </c>
    </row>
    <row r="4402" spans="1:29" hidden="1" x14ac:dyDescent="0.25">
      <c r="A4402">
        <v>200</v>
      </c>
      <c r="B4402" t="s">
        <v>17</v>
      </c>
      <c r="C4402" t="s">
        <v>18</v>
      </c>
      <c r="D4402" s="1">
        <v>45657</v>
      </c>
      <c r="E4402" s="2">
        <v>900</v>
      </c>
      <c r="F4402">
        <v>366</v>
      </c>
      <c r="G4402">
        <v>0</v>
      </c>
      <c r="H4402" t="s">
        <v>19</v>
      </c>
      <c r="I4402">
        <v>0</v>
      </c>
      <c r="J4402" t="s">
        <v>19</v>
      </c>
      <c r="K4402">
        <v>394</v>
      </c>
      <c r="L4402" t="s">
        <v>19</v>
      </c>
      <c r="M4402">
        <v>8.1999999999999993</v>
      </c>
      <c r="N4402" t="s">
        <v>19</v>
      </c>
      <c r="O4402">
        <v>53.8</v>
      </c>
      <c r="P4402" t="s">
        <v>19</v>
      </c>
      <c r="Q4402">
        <v>58</v>
      </c>
      <c r="R4402" t="s">
        <v>19</v>
      </c>
      <c r="S4402">
        <v>39.299999999999997</v>
      </c>
      <c r="T4402" t="s">
        <v>19</v>
      </c>
      <c r="U4402">
        <v>2.2000000000000002</v>
      </c>
      <c r="V4402" t="s">
        <v>19</v>
      </c>
      <c r="W4402">
        <v>308</v>
      </c>
      <c r="X4402" t="s">
        <v>19</v>
      </c>
      <c r="Y4402">
        <v>53.9</v>
      </c>
      <c r="Z4402" t="s">
        <v>19</v>
      </c>
      <c r="AA4402" s="6">
        <f t="shared" si="205"/>
        <v>7.7197283846826235</v>
      </c>
      <c r="AB4402" s="6">
        <f t="shared" si="206"/>
        <v>45.89551109242872</v>
      </c>
      <c r="AC4402" s="6">
        <f t="shared" si="207"/>
        <v>7.9044889075712774</v>
      </c>
    </row>
    <row r="4403" spans="1:29" hidden="1" x14ac:dyDescent="0.25">
      <c r="A4403">
        <v>200</v>
      </c>
      <c r="B4403" t="s">
        <v>17</v>
      </c>
      <c r="C4403" t="s">
        <v>18</v>
      </c>
      <c r="D4403" s="1">
        <v>45657</v>
      </c>
      <c r="E4403">
        <v>1000</v>
      </c>
      <c r="F4403">
        <v>366</v>
      </c>
      <c r="G4403">
        <v>0.01</v>
      </c>
      <c r="H4403" t="s">
        <v>19</v>
      </c>
      <c r="I4403">
        <v>0</v>
      </c>
      <c r="J4403" t="s">
        <v>19</v>
      </c>
      <c r="K4403">
        <v>644</v>
      </c>
      <c r="L4403" t="s">
        <v>19</v>
      </c>
      <c r="M4403">
        <v>8.6999999999999993</v>
      </c>
      <c r="N4403" t="s">
        <v>19</v>
      </c>
      <c r="O4403">
        <v>60.7</v>
      </c>
      <c r="P4403" t="s">
        <v>19</v>
      </c>
      <c r="Q4403">
        <v>48</v>
      </c>
      <c r="R4403" t="s">
        <v>19</v>
      </c>
      <c r="S4403">
        <v>40.799999999999997</v>
      </c>
      <c r="T4403" t="s">
        <v>19</v>
      </c>
      <c r="U4403">
        <v>3.1</v>
      </c>
      <c r="V4403" t="s">
        <v>19</v>
      </c>
      <c r="W4403">
        <v>310</v>
      </c>
      <c r="X4403" t="s">
        <v>19</v>
      </c>
      <c r="Y4403">
        <v>53.7</v>
      </c>
      <c r="Z4403" t="s">
        <v>19</v>
      </c>
      <c r="AA4403" s="6">
        <f t="shared" si="205"/>
        <v>9.9781617754108325</v>
      </c>
      <c r="AB4403" s="6">
        <f t="shared" si="206"/>
        <v>49.9606911957395</v>
      </c>
      <c r="AC4403" s="6">
        <f t="shared" si="207"/>
        <v>10.739308804260503</v>
      </c>
    </row>
    <row r="4404" spans="1:29" hidden="1" x14ac:dyDescent="0.25">
      <c r="A4404">
        <v>200</v>
      </c>
      <c r="B4404" t="s">
        <v>17</v>
      </c>
      <c r="C4404" t="s">
        <v>18</v>
      </c>
      <c r="D4404" s="1">
        <v>45657</v>
      </c>
      <c r="E4404">
        <v>1100</v>
      </c>
      <c r="F4404">
        <v>366</v>
      </c>
      <c r="G4404">
        <v>0.01</v>
      </c>
      <c r="H4404" t="s">
        <v>19</v>
      </c>
      <c r="I4404">
        <v>0</v>
      </c>
      <c r="J4404" t="s">
        <v>19</v>
      </c>
      <c r="K4404">
        <v>925</v>
      </c>
      <c r="L4404" t="s">
        <v>19</v>
      </c>
      <c r="M4404">
        <v>8.6</v>
      </c>
      <c r="N4404" t="s">
        <v>19</v>
      </c>
      <c r="O4404">
        <v>66.599999999999994</v>
      </c>
      <c r="P4404" t="s">
        <v>19</v>
      </c>
      <c r="Q4404">
        <v>39</v>
      </c>
      <c r="R4404" t="s">
        <v>19</v>
      </c>
      <c r="S4404">
        <v>40.5</v>
      </c>
      <c r="T4404" t="s">
        <v>19</v>
      </c>
      <c r="U4404">
        <v>4</v>
      </c>
      <c r="V4404" t="s">
        <v>19</v>
      </c>
      <c r="W4404">
        <v>308</v>
      </c>
      <c r="X4404" t="s">
        <v>19</v>
      </c>
      <c r="Y4404">
        <v>53.7</v>
      </c>
      <c r="Z4404" t="s">
        <v>19</v>
      </c>
      <c r="AA4404" s="6">
        <f t="shared" si="205"/>
        <v>11.546863620480867</v>
      </c>
      <c r="AB4404" s="6">
        <f t="shared" si="206"/>
        <v>52.784354516865562</v>
      </c>
      <c r="AC4404" s="6">
        <f t="shared" si="207"/>
        <v>13.815645483134432</v>
      </c>
    </row>
    <row r="4405" spans="1:29" hidden="1" x14ac:dyDescent="0.25">
      <c r="A4405">
        <v>200</v>
      </c>
      <c r="B4405" t="s">
        <v>17</v>
      </c>
      <c r="C4405" t="s">
        <v>18</v>
      </c>
      <c r="D4405" s="1">
        <v>45657</v>
      </c>
      <c r="E4405">
        <v>1200</v>
      </c>
      <c r="F4405">
        <v>366</v>
      </c>
      <c r="G4405">
        <v>0.01</v>
      </c>
      <c r="H4405" t="s">
        <v>19</v>
      </c>
      <c r="I4405">
        <v>0</v>
      </c>
      <c r="J4405" t="s">
        <v>19</v>
      </c>
      <c r="K4405">
        <v>1049</v>
      </c>
      <c r="L4405" t="s">
        <v>19</v>
      </c>
      <c r="M4405">
        <v>8.6999999999999993</v>
      </c>
      <c r="N4405" t="s">
        <v>19</v>
      </c>
      <c r="O4405">
        <v>70.7</v>
      </c>
      <c r="P4405" t="s">
        <v>19</v>
      </c>
      <c r="Q4405">
        <v>34</v>
      </c>
      <c r="R4405" t="s">
        <v>19</v>
      </c>
      <c r="S4405">
        <v>40.9</v>
      </c>
      <c r="T4405" t="s">
        <v>19</v>
      </c>
      <c r="U4405">
        <v>2.4</v>
      </c>
      <c r="V4405" t="s">
        <v>19</v>
      </c>
      <c r="W4405">
        <v>275</v>
      </c>
      <c r="X4405" t="s">
        <v>19</v>
      </c>
      <c r="Y4405">
        <v>53.9</v>
      </c>
      <c r="Z4405" t="s">
        <v>19</v>
      </c>
      <c r="AA4405" s="6">
        <f t="shared" ref="AA4405:AA4468" si="208" xml:space="preserve"> ((O4405-32)*5/9)*ATAN(0.151977*SQRT(Q4405+8.313659)) + ATAN(((O4405-32)*5/9)+Q4405) - ATAN(Q4405-1.676331) + 0.00391838*(Q4405^1.5)*ATAN(0.023101*Q4405) - 4.686035</f>
        <v>12.606833860309717</v>
      </c>
      <c r="AB4405" s="6">
        <f t="shared" si="206"/>
        <v>54.692300948557488</v>
      </c>
      <c r="AC4405" s="6">
        <f t="shared" si="207"/>
        <v>16.007699051442515</v>
      </c>
    </row>
    <row r="4406" spans="1:29" hidden="1" x14ac:dyDescent="0.25">
      <c r="A4406">
        <v>200</v>
      </c>
      <c r="B4406" t="s">
        <v>17</v>
      </c>
      <c r="C4406" t="s">
        <v>18</v>
      </c>
      <c r="D4406" s="1">
        <v>45657</v>
      </c>
      <c r="E4406">
        <v>1300</v>
      </c>
      <c r="F4406">
        <v>366</v>
      </c>
      <c r="G4406">
        <v>0.01</v>
      </c>
      <c r="H4406" t="s">
        <v>19</v>
      </c>
      <c r="I4406">
        <v>0</v>
      </c>
      <c r="J4406" t="s">
        <v>19</v>
      </c>
      <c r="K4406">
        <v>1163</v>
      </c>
      <c r="L4406" t="s">
        <v>19</v>
      </c>
      <c r="M4406">
        <v>8.8000000000000007</v>
      </c>
      <c r="N4406" t="s">
        <v>19</v>
      </c>
      <c r="O4406">
        <v>73.400000000000006</v>
      </c>
      <c r="P4406" t="s">
        <v>19</v>
      </c>
      <c r="Q4406">
        <v>31</v>
      </c>
      <c r="R4406" t="s">
        <v>19</v>
      </c>
      <c r="S4406">
        <v>41.2</v>
      </c>
      <c r="T4406" t="s">
        <v>19</v>
      </c>
      <c r="U4406">
        <v>2.9</v>
      </c>
      <c r="V4406" t="s">
        <v>19</v>
      </c>
      <c r="W4406">
        <v>292</v>
      </c>
      <c r="X4406" t="s">
        <v>19</v>
      </c>
      <c r="Y4406">
        <v>54.4</v>
      </c>
      <c r="Z4406" t="s">
        <v>19</v>
      </c>
      <c r="AA4406" s="6">
        <f t="shared" si="208"/>
        <v>13.2594591927373</v>
      </c>
      <c r="AB4406" s="6">
        <f t="shared" si="206"/>
        <v>55.867026546927136</v>
      </c>
      <c r="AC4406" s="6">
        <f t="shared" si="207"/>
        <v>17.53297345307287</v>
      </c>
    </row>
    <row r="4407" spans="1:29" hidden="1" x14ac:dyDescent="0.25">
      <c r="A4407">
        <v>200</v>
      </c>
      <c r="B4407" t="s">
        <v>17</v>
      </c>
      <c r="C4407" t="s">
        <v>18</v>
      </c>
      <c r="D4407" s="1">
        <v>45657</v>
      </c>
      <c r="E4407">
        <v>1400</v>
      </c>
      <c r="F4407">
        <v>366</v>
      </c>
      <c r="G4407">
        <v>0.01</v>
      </c>
      <c r="H4407" t="s">
        <v>19</v>
      </c>
      <c r="I4407">
        <v>0</v>
      </c>
      <c r="J4407" t="s">
        <v>19</v>
      </c>
      <c r="K4407">
        <v>944</v>
      </c>
      <c r="L4407" t="s">
        <v>19</v>
      </c>
      <c r="M4407">
        <v>8.1999999999999993</v>
      </c>
      <c r="N4407" t="s">
        <v>19</v>
      </c>
      <c r="O4407">
        <v>75.099999999999994</v>
      </c>
      <c r="P4407" t="s">
        <v>19</v>
      </c>
      <c r="Q4407">
        <v>27</v>
      </c>
      <c r="R4407" t="s">
        <v>19</v>
      </c>
      <c r="S4407">
        <v>39.299999999999997</v>
      </c>
      <c r="T4407" t="s">
        <v>19</v>
      </c>
      <c r="U4407">
        <v>3.2</v>
      </c>
      <c r="V4407" t="s">
        <v>19</v>
      </c>
      <c r="W4407">
        <v>188</v>
      </c>
      <c r="X4407" t="s">
        <v>19</v>
      </c>
      <c r="Y4407">
        <v>55.1</v>
      </c>
      <c r="Z4407" t="s">
        <v>19</v>
      </c>
      <c r="AA4407" s="6">
        <f t="shared" si="208"/>
        <v>13.22854799110738</v>
      </c>
      <c r="AB4407" s="6">
        <f t="shared" si="206"/>
        <v>55.81138638399328</v>
      </c>
      <c r="AC4407" s="6">
        <f t="shared" si="207"/>
        <v>19.288613616006714</v>
      </c>
    </row>
    <row r="4408" spans="1:29" hidden="1" x14ac:dyDescent="0.25">
      <c r="A4408">
        <v>200</v>
      </c>
      <c r="B4408" t="s">
        <v>17</v>
      </c>
      <c r="C4408" t="s">
        <v>18</v>
      </c>
      <c r="D4408" s="1">
        <v>45657</v>
      </c>
      <c r="E4408">
        <v>1500</v>
      </c>
      <c r="F4408">
        <v>366</v>
      </c>
      <c r="G4408">
        <v>0.01</v>
      </c>
      <c r="H4408" t="s">
        <v>19</v>
      </c>
      <c r="I4408">
        <v>0</v>
      </c>
      <c r="J4408" t="s">
        <v>19</v>
      </c>
      <c r="K4408">
        <v>752</v>
      </c>
      <c r="L4408" t="s">
        <v>19</v>
      </c>
      <c r="M4408">
        <v>8.1</v>
      </c>
      <c r="N4408" t="s">
        <v>19</v>
      </c>
      <c r="O4408">
        <v>76.099999999999994</v>
      </c>
      <c r="P4408" t="s">
        <v>19</v>
      </c>
      <c r="Q4408">
        <v>26</v>
      </c>
      <c r="R4408" t="s">
        <v>19</v>
      </c>
      <c r="S4408">
        <v>39.1</v>
      </c>
      <c r="T4408" t="s">
        <v>19</v>
      </c>
      <c r="U4408">
        <v>4.3</v>
      </c>
      <c r="V4408" t="s">
        <v>19</v>
      </c>
      <c r="W4408">
        <v>177</v>
      </c>
      <c r="X4408" t="s">
        <v>19</v>
      </c>
      <c r="Y4408">
        <v>55.9</v>
      </c>
      <c r="Z4408" t="s">
        <v>19</v>
      </c>
      <c r="AA4408" s="6">
        <f t="shared" si="208"/>
        <v>13.437565809391685</v>
      </c>
      <c r="AB4408" s="6">
        <f t="shared" si="206"/>
        <v>56.187618456905035</v>
      </c>
      <c r="AC4408" s="6">
        <f t="shared" si="207"/>
        <v>19.912381543094959</v>
      </c>
    </row>
    <row r="4409" spans="1:29" hidden="1" x14ac:dyDescent="0.25">
      <c r="A4409">
        <v>200</v>
      </c>
      <c r="B4409" t="s">
        <v>17</v>
      </c>
      <c r="C4409" t="s">
        <v>18</v>
      </c>
      <c r="D4409" s="1">
        <v>45657</v>
      </c>
      <c r="E4409">
        <v>1600</v>
      </c>
      <c r="F4409">
        <v>366</v>
      </c>
      <c r="G4409">
        <v>0.01</v>
      </c>
      <c r="H4409" t="s">
        <v>19</v>
      </c>
      <c r="I4409">
        <v>0</v>
      </c>
      <c r="J4409" t="s">
        <v>19</v>
      </c>
      <c r="K4409">
        <v>386</v>
      </c>
      <c r="L4409" t="s">
        <v>19</v>
      </c>
      <c r="M4409">
        <v>8</v>
      </c>
      <c r="N4409" t="s">
        <v>19</v>
      </c>
      <c r="O4409">
        <v>74.900000000000006</v>
      </c>
      <c r="P4409" t="s">
        <v>19</v>
      </c>
      <c r="Q4409">
        <v>27</v>
      </c>
      <c r="R4409" t="s">
        <v>19</v>
      </c>
      <c r="S4409">
        <v>38.799999999999997</v>
      </c>
      <c r="T4409" t="s">
        <v>19</v>
      </c>
      <c r="U4409">
        <v>4.4000000000000004</v>
      </c>
      <c r="V4409" t="s">
        <v>19</v>
      </c>
      <c r="W4409">
        <v>152</v>
      </c>
      <c r="X4409" t="s">
        <v>19</v>
      </c>
      <c r="Y4409">
        <v>56.7</v>
      </c>
      <c r="Z4409" t="s">
        <v>19</v>
      </c>
      <c r="AA4409" s="6">
        <f t="shared" si="208"/>
        <v>13.146889491008135</v>
      </c>
      <c r="AB4409" s="6">
        <f t="shared" si="206"/>
        <v>55.664401083814646</v>
      </c>
      <c r="AC4409" s="6">
        <f t="shared" si="207"/>
        <v>19.23559891618536</v>
      </c>
    </row>
    <row r="4410" spans="1:29" hidden="1" x14ac:dyDescent="0.25">
      <c r="A4410">
        <v>200</v>
      </c>
      <c r="B4410" t="s">
        <v>17</v>
      </c>
      <c r="C4410" t="s">
        <v>18</v>
      </c>
      <c r="D4410" s="1">
        <v>45657</v>
      </c>
      <c r="E4410">
        <v>1700</v>
      </c>
      <c r="F4410">
        <v>366</v>
      </c>
      <c r="G4410">
        <v>0</v>
      </c>
      <c r="H4410" t="s">
        <v>19</v>
      </c>
      <c r="I4410">
        <v>0</v>
      </c>
      <c r="J4410" t="s">
        <v>19</v>
      </c>
      <c r="K4410">
        <v>50</v>
      </c>
      <c r="L4410" t="s">
        <v>19</v>
      </c>
      <c r="M4410">
        <v>10.1</v>
      </c>
      <c r="N4410" t="s">
        <v>19</v>
      </c>
      <c r="O4410">
        <v>69.099999999999994</v>
      </c>
      <c r="P4410" t="s">
        <v>19</v>
      </c>
      <c r="Q4410">
        <v>41</v>
      </c>
      <c r="R4410" t="s">
        <v>19</v>
      </c>
      <c r="S4410">
        <v>44.7</v>
      </c>
      <c r="T4410" t="s">
        <v>19</v>
      </c>
      <c r="U4410">
        <v>4.2</v>
      </c>
      <c r="V4410" t="s">
        <v>19</v>
      </c>
      <c r="W4410">
        <v>139</v>
      </c>
      <c r="X4410" t="s">
        <v>19</v>
      </c>
      <c r="Y4410">
        <v>57.4</v>
      </c>
      <c r="Z4410" t="s">
        <v>19</v>
      </c>
      <c r="AA4410" s="6">
        <f t="shared" si="208"/>
        <v>12.961252944908104</v>
      </c>
      <c r="AB4410" s="6">
        <f t="shared" si="206"/>
        <v>55.330255300834587</v>
      </c>
      <c r="AC4410" s="6">
        <f t="shared" si="207"/>
        <v>13.769744699165408</v>
      </c>
    </row>
    <row r="4411" spans="1:29" hidden="1" x14ac:dyDescent="0.25">
      <c r="A4411">
        <v>200</v>
      </c>
      <c r="B4411" t="s">
        <v>17</v>
      </c>
      <c r="C4411" t="s">
        <v>18</v>
      </c>
      <c r="D4411" s="1">
        <v>45657</v>
      </c>
      <c r="E4411">
        <v>1800</v>
      </c>
      <c r="F4411">
        <v>366</v>
      </c>
      <c r="G4411">
        <v>0</v>
      </c>
      <c r="H4411" t="s">
        <v>19</v>
      </c>
      <c r="I4411">
        <v>0</v>
      </c>
      <c r="J4411" t="s">
        <v>19</v>
      </c>
      <c r="K4411">
        <v>0</v>
      </c>
      <c r="L4411" t="s">
        <v>19</v>
      </c>
      <c r="M4411">
        <v>9.6</v>
      </c>
      <c r="N4411" t="s">
        <v>19</v>
      </c>
      <c r="O4411">
        <v>63.3</v>
      </c>
      <c r="P4411" t="s">
        <v>19</v>
      </c>
      <c r="Q4411">
        <v>48</v>
      </c>
      <c r="R4411" t="s">
        <v>19</v>
      </c>
      <c r="S4411">
        <v>43.5</v>
      </c>
      <c r="T4411" t="s">
        <v>19</v>
      </c>
      <c r="U4411">
        <v>1.6</v>
      </c>
      <c r="V4411" t="s">
        <v>19</v>
      </c>
      <c r="W4411">
        <v>125</v>
      </c>
      <c r="X4411" t="s">
        <v>19</v>
      </c>
      <c r="Y4411">
        <v>57.8</v>
      </c>
      <c r="Z4411" t="s">
        <v>19</v>
      </c>
      <c r="AA4411" s="6">
        <f t="shared" si="208"/>
        <v>11.207629658553639</v>
      </c>
      <c r="AB4411" s="6">
        <f t="shared" si="206"/>
        <v>52.173733385396552</v>
      </c>
      <c r="AC4411" s="6">
        <f t="shared" si="207"/>
        <v>11.126266614603445</v>
      </c>
    </row>
    <row r="4412" spans="1:29" hidden="1" x14ac:dyDescent="0.25">
      <c r="A4412">
        <v>200</v>
      </c>
      <c r="B4412" t="s">
        <v>17</v>
      </c>
      <c r="C4412" t="s">
        <v>18</v>
      </c>
      <c r="D4412" s="1">
        <v>45657</v>
      </c>
      <c r="E4412">
        <v>1900</v>
      </c>
      <c r="F4412">
        <v>366</v>
      </c>
      <c r="G4412">
        <v>0</v>
      </c>
      <c r="H4412" t="s">
        <v>19</v>
      </c>
      <c r="I4412">
        <v>0</v>
      </c>
      <c r="J4412" t="s">
        <v>19</v>
      </c>
      <c r="K4412">
        <v>0</v>
      </c>
      <c r="L4412" t="s">
        <v>19</v>
      </c>
      <c r="M4412">
        <v>10.199999999999999</v>
      </c>
      <c r="N4412" t="s">
        <v>19</v>
      </c>
      <c r="O4412">
        <v>54.4</v>
      </c>
      <c r="P4412" t="s">
        <v>19</v>
      </c>
      <c r="Q4412">
        <v>70</v>
      </c>
      <c r="R4412" t="s">
        <v>19</v>
      </c>
      <c r="S4412">
        <v>44.9</v>
      </c>
      <c r="T4412" t="s">
        <v>19</v>
      </c>
      <c r="U4412">
        <v>1.6</v>
      </c>
      <c r="V4412" t="s">
        <v>19</v>
      </c>
      <c r="W4412">
        <v>294</v>
      </c>
      <c r="X4412" t="s">
        <v>19</v>
      </c>
      <c r="Y4412">
        <v>58</v>
      </c>
      <c r="Z4412" t="s">
        <v>20</v>
      </c>
      <c r="AA4412" s="6">
        <f t="shared" si="208"/>
        <v>9.2415248698716361</v>
      </c>
      <c r="AB4412" s="6">
        <f t="shared" si="206"/>
        <v>48.634744765768943</v>
      </c>
      <c r="AC4412" s="6">
        <f t="shared" si="207"/>
        <v>5.7652552342310557</v>
      </c>
    </row>
    <row r="4413" spans="1:29" hidden="1" x14ac:dyDescent="0.25">
      <c r="A4413">
        <v>200</v>
      </c>
      <c r="B4413" t="s">
        <v>17</v>
      </c>
      <c r="C4413" t="s">
        <v>18</v>
      </c>
      <c r="D4413" s="1">
        <v>45657</v>
      </c>
      <c r="E4413">
        <v>2000</v>
      </c>
      <c r="F4413">
        <v>366</v>
      </c>
      <c r="G4413">
        <v>0</v>
      </c>
      <c r="H4413" t="s">
        <v>19</v>
      </c>
      <c r="I4413">
        <v>0</v>
      </c>
      <c r="J4413" t="s">
        <v>19</v>
      </c>
      <c r="K4413">
        <v>0</v>
      </c>
      <c r="L4413" t="s">
        <v>19</v>
      </c>
      <c r="M4413">
        <v>9.9</v>
      </c>
      <c r="N4413" t="s">
        <v>19</v>
      </c>
      <c r="O4413">
        <v>53</v>
      </c>
      <c r="P4413" t="s">
        <v>19</v>
      </c>
      <c r="Q4413">
        <v>72</v>
      </c>
      <c r="R4413" t="s">
        <v>19</v>
      </c>
      <c r="S4413">
        <v>44.3</v>
      </c>
      <c r="T4413" t="s">
        <v>19</v>
      </c>
      <c r="U4413">
        <v>1.6</v>
      </c>
      <c r="V4413" t="s">
        <v>19</v>
      </c>
      <c r="W4413">
        <v>290</v>
      </c>
      <c r="X4413" t="s">
        <v>19</v>
      </c>
      <c r="Y4413">
        <v>57.9</v>
      </c>
      <c r="Z4413" t="s">
        <v>20</v>
      </c>
      <c r="AA4413" s="6">
        <f t="shared" si="208"/>
        <v>8.7178408737416646</v>
      </c>
      <c r="AB4413" s="6">
        <f t="shared" si="206"/>
        <v>47.692113572734996</v>
      </c>
      <c r="AC4413" s="6">
        <f t="shared" si="207"/>
        <v>5.3078864272650037</v>
      </c>
    </row>
    <row r="4414" spans="1:29" hidden="1" x14ac:dyDescent="0.25">
      <c r="A4414">
        <v>200</v>
      </c>
      <c r="B4414" t="s">
        <v>17</v>
      </c>
      <c r="C4414" t="s">
        <v>18</v>
      </c>
      <c r="D4414" s="1">
        <v>45657</v>
      </c>
      <c r="E4414">
        <v>2100</v>
      </c>
      <c r="F4414">
        <v>366</v>
      </c>
      <c r="G4414">
        <v>0</v>
      </c>
      <c r="H4414" t="s">
        <v>19</v>
      </c>
      <c r="I4414">
        <v>0</v>
      </c>
      <c r="J4414" t="s">
        <v>19</v>
      </c>
      <c r="K4414">
        <v>0</v>
      </c>
      <c r="L4414" t="s">
        <v>19</v>
      </c>
      <c r="M4414">
        <v>9.5</v>
      </c>
      <c r="N4414" t="s">
        <v>19</v>
      </c>
      <c r="O4414">
        <v>50</v>
      </c>
      <c r="P4414" t="s">
        <v>19</v>
      </c>
      <c r="Q4414">
        <v>77</v>
      </c>
      <c r="R4414" t="s">
        <v>19</v>
      </c>
      <c r="S4414">
        <v>43.1</v>
      </c>
      <c r="T4414" t="s">
        <v>19</v>
      </c>
      <c r="U4414">
        <v>3</v>
      </c>
      <c r="V4414" t="s">
        <v>19</v>
      </c>
      <c r="W4414">
        <v>282</v>
      </c>
      <c r="X4414" t="s">
        <v>19</v>
      </c>
      <c r="Y4414">
        <v>57.7</v>
      </c>
      <c r="Z4414" t="s">
        <v>20</v>
      </c>
      <c r="AA4414" s="6">
        <f t="shared" si="208"/>
        <v>7.6366437225331048</v>
      </c>
      <c r="AB4414" s="6">
        <f t="shared" si="206"/>
        <v>45.745958700559591</v>
      </c>
      <c r="AC4414" s="6">
        <f t="shared" si="207"/>
        <v>4.2540412994404093</v>
      </c>
    </row>
    <row r="4415" spans="1:29" hidden="1" x14ac:dyDescent="0.25">
      <c r="A4415">
        <v>200</v>
      </c>
      <c r="B4415" t="s">
        <v>17</v>
      </c>
      <c r="C4415" t="s">
        <v>18</v>
      </c>
      <c r="D4415" s="1">
        <v>45657</v>
      </c>
      <c r="E4415">
        <v>2200</v>
      </c>
      <c r="F4415">
        <v>366</v>
      </c>
      <c r="G4415">
        <v>0</v>
      </c>
      <c r="H4415" t="s">
        <v>19</v>
      </c>
      <c r="I4415">
        <v>0</v>
      </c>
      <c r="J4415" t="s">
        <v>19</v>
      </c>
      <c r="K4415">
        <v>0</v>
      </c>
      <c r="L4415" t="s">
        <v>19</v>
      </c>
      <c r="M4415">
        <v>9.6999999999999993</v>
      </c>
      <c r="N4415" t="s">
        <v>19</v>
      </c>
      <c r="O4415">
        <v>50.6</v>
      </c>
      <c r="P4415" t="s">
        <v>19</v>
      </c>
      <c r="Q4415">
        <v>77</v>
      </c>
      <c r="R4415" t="s">
        <v>19</v>
      </c>
      <c r="S4415">
        <v>43.6</v>
      </c>
      <c r="T4415" t="s">
        <v>19</v>
      </c>
      <c r="U4415">
        <v>3.5</v>
      </c>
      <c r="V4415" t="s">
        <v>19</v>
      </c>
      <c r="W4415">
        <v>286</v>
      </c>
      <c r="X4415" t="s">
        <v>19</v>
      </c>
      <c r="Y4415">
        <v>57.4</v>
      </c>
      <c r="Z4415" t="s">
        <v>20</v>
      </c>
      <c r="AA4415" s="6">
        <f t="shared" si="208"/>
        <v>7.953957134886263</v>
      </c>
      <c r="AB4415" s="6">
        <f t="shared" si="206"/>
        <v>46.317122842795271</v>
      </c>
      <c r="AC4415" s="6">
        <f t="shared" si="207"/>
        <v>4.2828771572047302</v>
      </c>
    </row>
    <row r="4416" spans="1:29" hidden="1" x14ac:dyDescent="0.25">
      <c r="A4416">
        <v>200</v>
      </c>
      <c r="B4416" t="s">
        <v>17</v>
      </c>
      <c r="C4416" t="s">
        <v>18</v>
      </c>
      <c r="D4416" s="1">
        <v>45657</v>
      </c>
      <c r="E4416">
        <v>2300</v>
      </c>
      <c r="F4416">
        <v>366</v>
      </c>
      <c r="G4416">
        <v>0</v>
      </c>
      <c r="H4416" t="s">
        <v>19</v>
      </c>
      <c r="I4416">
        <v>0</v>
      </c>
      <c r="J4416" t="s">
        <v>19</v>
      </c>
      <c r="K4416">
        <v>0</v>
      </c>
      <c r="L4416" t="s">
        <v>19</v>
      </c>
      <c r="M4416">
        <v>8.6</v>
      </c>
      <c r="N4416" t="s">
        <v>19</v>
      </c>
      <c r="O4416">
        <v>52</v>
      </c>
      <c r="P4416" t="s">
        <v>19</v>
      </c>
      <c r="Q4416">
        <v>65</v>
      </c>
      <c r="R4416" t="s">
        <v>19</v>
      </c>
      <c r="S4416">
        <v>40.5</v>
      </c>
      <c r="T4416" t="s">
        <v>19</v>
      </c>
      <c r="U4416">
        <v>3.3</v>
      </c>
      <c r="V4416" t="s">
        <v>19</v>
      </c>
      <c r="W4416">
        <v>312</v>
      </c>
      <c r="X4416" t="s">
        <v>19</v>
      </c>
      <c r="Y4416">
        <v>57</v>
      </c>
      <c r="Z4416" t="s">
        <v>19</v>
      </c>
      <c r="AA4416" s="6">
        <f t="shared" si="208"/>
        <v>7.5087523537342982</v>
      </c>
      <c r="AB4416" s="6">
        <f t="shared" si="206"/>
        <v>45.515754236721733</v>
      </c>
      <c r="AC4416" s="6">
        <f t="shared" si="207"/>
        <v>6.4842457632782668</v>
      </c>
    </row>
    <row r="4417" spans="1:29" hidden="1" x14ac:dyDescent="0.25">
      <c r="A4417">
        <v>200</v>
      </c>
      <c r="B4417" t="s">
        <v>17</v>
      </c>
      <c r="C4417" t="s">
        <v>18</v>
      </c>
      <c r="D4417" s="1">
        <v>45657</v>
      </c>
      <c r="E4417">
        <v>2400</v>
      </c>
      <c r="F4417">
        <v>366</v>
      </c>
      <c r="G4417">
        <v>0</v>
      </c>
      <c r="H4417" t="s">
        <v>19</v>
      </c>
      <c r="I4417">
        <v>0</v>
      </c>
      <c r="J4417" t="s">
        <v>19</v>
      </c>
      <c r="K4417">
        <v>0</v>
      </c>
      <c r="L4417" t="s">
        <v>19</v>
      </c>
      <c r="M4417">
        <v>7.1</v>
      </c>
      <c r="N4417" t="s">
        <v>19</v>
      </c>
      <c r="O4417">
        <v>51.6</v>
      </c>
      <c r="P4417" t="s">
        <v>19</v>
      </c>
      <c r="Q4417">
        <v>55</v>
      </c>
      <c r="R4417" t="s">
        <v>19</v>
      </c>
      <c r="S4417">
        <v>35.799999999999997</v>
      </c>
      <c r="T4417" t="s">
        <v>19</v>
      </c>
      <c r="U4417">
        <v>3.7</v>
      </c>
      <c r="V4417" t="s">
        <v>19</v>
      </c>
      <c r="W4417">
        <v>311</v>
      </c>
      <c r="X4417" t="s">
        <v>19</v>
      </c>
      <c r="Y4417">
        <v>56.6</v>
      </c>
      <c r="Z4417" t="s">
        <v>19</v>
      </c>
      <c r="AA4417" s="6">
        <f t="shared" si="208"/>
        <v>6.3428933752149703</v>
      </c>
      <c r="AB4417" s="6">
        <f t="shared" si="206"/>
        <v>43.417208075386945</v>
      </c>
      <c r="AC4417" s="6">
        <f t="shared" si="207"/>
        <v>8.1827919246130563</v>
      </c>
    </row>
    <row r="4418" spans="1:29" hidden="1" x14ac:dyDescent="0.25">
      <c r="A4418">
        <v>200</v>
      </c>
      <c r="B4418" t="s">
        <v>17</v>
      </c>
      <c r="C4418" t="s">
        <v>18</v>
      </c>
      <c r="D4418" s="1">
        <v>45658</v>
      </c>
      <c r="E4418" s="2">
        <v>100</v>
      </c>
      <c r="F4418" s="2" t="s">
        <v>23</v>
      </c>
      <c r="G4418">
        <v>0</v>
      </c>
      <c r="H4418" t="s">
        <v>19</v>
      </c>
      <c r="I4418">
        <v>0</v>
      </c>
      <c r="J4418" t="s">
        <v>19</v>
      </c>
      <c r="K4418">
        <v>0</v>
      </c>
      <c r="L4418" t="s">
        <v>19</v>
      </c>
      <c r="M4418">
        <v>6.4</v>
      </c>
      <c r="N4418" t="s">
        <v>19</v>
      </c>
      <c r="O4418">
        <v>51.2</v>
      </c>
      <c r="P4418" t="s">
        <v>19</v>
      </c>
      <c r="Q4418">
        <v>50</v>
      </c>
      <c r="R4418" t="s">
        <v>19</v>
      </c>
      <c r="S4418">
        <v>33.299999999999997</v>
      </c>
      <c r="T4418" t="s">
        <v>19</v>
      </c>
      <c r="U4418">
        <v>3.2</v>
      </c>
      <c r="V4418" t="s">
        <v>19</v>
      </c>
      <c r="W4418">
        <v>340</v>
      </c>
      <c r="X4418" t="s">
        <v>19</v>
      </c>
      <c r="Y4418">
        <v>56.3</v>
      </c>
      <c r="Z4418" t="s">
        <v>19</v>
      </c>
      <c r="AA4418" s="6">
        <f t="shared" si="208"/>
        <v>5.6744851942913943</v>
      </c>
      <c r="AB4418" s="6">
        <f t="shared" si="206"/>
        <v>42.214073349724508</v>
      </c>
      <c r="AC4418" s="6">
        <f t="shared" si="207"/>
        <v>8.9859266502754949</v>
      </c>
    </row>
    <row r="4419" spans="1:29" hidden="1" x14ac:dyDescent="0.25">
      <c r="A4419">
        <v>200</v>
      </c>
      <c r="B4419" t="s">
        <v>17</v>
      </c>
      <c r="C4419" t="s">
        <v>18</v>
      </c>
      <c r="D4419" s="1">
        <v>45658</v>
      </c>
      <c r="E4419" s="2">
        <v>200</v>
      </c>
      <c r="F4419" s="2" t="s">
        <v>23</v>
      </c>
      <c r="G4419">
        <v>0</v>
      </c>
      <c r="H4419" t="s">
        <v>19</v>
      </c>
      <c r="I4419">
        <v>0</v>
      </c>
      <c r="J4419" t="s">
        <v>19</v>
      </c>
      <c r="K4419">
        <v>0</v>
      </c>
      <c r="L4419" t="s">
        <v>19</v>
      </c>
      <c r="M4419">
        <v>6.6</v>
      </c>
      <c r="N4419" t="s">
        <v>19</v>
      </c>
      <c r="O4419">
        <v>48.5</v>
      </c>
      <c r="P4419" t="s">
        <v>19</v>
      </c>
      <c r="Q4419">
        <v>57</v>
      </c>
      <c r="R4419" t="s">
        <v>19</v>
      </c>
      <c r="S4419">
        <v>33.9</v>
      </c>
      <c r="T4419" t="s">
        <v>19</v>
      </c>
      <c r="U4419">
        <v>3.3</v>
      </c>
      <c r="V4419" t="s">
        <v>19</v>
      </c>
      <c r="W4419">
        <v>309</v>
      </c>
      <c r="X4419" t="s">
        <v>19</v>
      </c>
      <c r="Y4419">
        <v>55.9</v>
      </c>
      <c r="Z4419" t="s">
        <v>19</v>
      </c>
      <c r="AA4419" s="6">
        <f t="shared" si="208"/>
        <v>5.005555847172749</v>
      </c>
      <c r="AB4419" s="6">
        <f t="shared" ref="AB4419:AB4482" si="209">(AA4419*9/5)+32</f>
        <v>41.01000052491095</v>
      </c>
      <c r="AC4419" s="6">
        <f t="shared" ref="AC4419:AC4482" si="210">O4419-AB4419</f>
        <v>7.48999947508905</v>
      </c>
    </row>
    <row r="4420" spans="1:29" hidden="1" x14ac:dyDescent="0.25">
      <c r="A4420">
        <v>200</v>
      </c>
      <c r="B4420" t="s">
        <v>17</v>
      </c>
      <c r="C4420" t="s">
        <v>18</v>
      </c>
      <c r="D4420" s="1">
        <v>45658</v>
      </c>
      <c r="E4420" s="2">
        <v>300</v>
      </c>
      <c r="F4420" s="2" t="s">
        <v>23</v>
      </c>
      <c r="G4420">
        <v>0</v>
      </c>
      <c r="H4420" t="s">
        <v>19</v>
      </c>
      <c r="I4420">
        <v>0</v>
      </c>
      <c r="J4420" t="s">
        <v>19</v>
      </c>
      <c r="K4420">
        <v>0</v>
      </c>
      <c r="L4420" t="s">
        <v>19</v>
      </c>
      <c r="M4420">
        <v>6.5</v>
      </c>
      <c r="N4420" t="s">
        <v>19</v>
      </c>
      <c r="O4420">
        <v>47.8</v>
      </c>
      <c r="P4420" t="s">
        <v>19</v>
      </c>
      <c r="Q4420">
        <v>57</v>
      </c>
      <c r="R4420" t="s">
        <v>19</v>
      </c>
      <c r="S4420">
        <v>33.4</v>
      </c>
      <c r="T4420" t="s">
        <v>19</v>
      </c>
      <c r="U4420">
        <v>2.1</v>
      </c>
      <c r="V4420" t="s">
        <v>19</v>
      </c>
      <c r="W4420">
        <v>327</v>
      </c>
      <c r="X4420" t="s">
        <v>19</v>
      </c>
      <c r="Y4420">
        <v>55.6</v>
      </c>
      <c r="Z4420" t="s">
        <v>19</v>
      </c>
      <c r="AA4420" s="6">
        <f t="shared" si="208"/>
        <v>4.6603396841313369</v>
      </c>
      <c r="AB4420" s="6">
        <f t="shared" si="209"/>
        <v>40.388611431436402</v>
      </c>
      <c r="AC4420" s="6">
        <f t="shared" si="210"/>
        <v>7.411388568563595</v>
      </c>
    </row>
    <row r="4421" spans="1:29" hidden="1" x14ac:dyDescent="0.25">
      <c r="A4421">
        <v>200</v>
      </c>
      <c r="B4421" t="s">
        <v>17</v>
      </c>
      <c r="C4421" t="s">
        <v>18</v>
      </c>
      <c r="D4421" s="1">
        <v>45658</v>
      </c>
      <c r="E4421" s="2">
        <v>400</v>
      </c>
      <c r="F4421" s="2" t="s">
        <v>23</v>
      </c>
      <c r="G4421">
        <v>0</v>
      </c>
      <c r="H4421" t="s">
        <v>19</v>
      </c>
      <c r="I4421">
        <v>0</v>
      </c>
      <c r="J4421" t="s">
        <v>19</v>
      </c>
      <c r="K4421">
        <v>0</v>
      </c>
      <c r="L4421" t="s">
        <v>19</v>
      </c>
      <c r="M4421">
        <v>6.6</v>
      </c>
      <c r="N4421" t="s">
        <v>19</v>
      </c>
      <c r="O4421">
        <v>48.4</v>
      </c>
      <c r="P4421" t="s">
        <v>19</v>
      </c>
      <c r="Q4421">
        <v>57</v>
      </c>
      <c r="R4421" t="s">
        <v>19</v>
      </c>
      <c r="S4421">
        <v>34</v>
      </c>
      <c r="T4421" t="s">
        <v>19</v>
      </c>
      <c r="U4421">
        <v>3.6</v>
      </c>
      <c r="V4421" t="s">
        <v>19</v>
      </c>
      <c r="W4421">
        <v>318</v>
      </c>
      <c r="X4421" t="s">
        <v>19</v>
      </c>
      <c r="Y4421">
        <v>55.3</v>
      </c>
      <c r="Z4421" t="s">
        <v>19</v>
      </c>
      <c r="AA4421" s="6">
        <f t="shared" si="208"/>
        <v>4.9562393167826251</v>
      </c>
      <c r="AB4421" s="6">
        <f t="shared" si="209"/>
        <v>40.921230770208723</v>
      </c>
      <c r="AC4421" s="6">
        <f t="shared" si="210"/>
        <v>7.4787692297912756</v>
      </c>
    </row>
    <row r="4422" spans="1:29" hidden="1" x14ac:dyDescent="0.25">
      <c r="A4422">
        <v>200</v>
      </c>
      <c r="B4422" t="s">
        <v>17</v>
      </c>
      <c r="C4422" t="s">
        <v>18</v>
      </c>
      <c r="D4422" s="1">
        <v>45658</v>
      </c>
      <c r="E4422" s="2">
        <v>500</v>
      </c>
      <c r="F4422" s="2" t="s">
        <v>23</v>
      </c>
      <c r="G4422">
        <v>0</v>
      </c>
      <c r="H4422" t="s">
        <v>19</v>
      </c>
      <c r="I4422">
        <v>0</v>
      </c>
      <c r="J4422" t="s">
        <v>19</v>
      </c>
      <c r="K4422">
        <v>0</v>
      </c>
      <c r="L4422" t="s">
        <v>19</v>
      </c>
      <c r="M4422">
        <v>6.5</v>
      </c>
      <c r="N4422" t="s">
        <v>19</v>
      </c>
      <c r="O4422">
        <v>51.1</v>
      </c>
      <c r="P4422" t="s">
        <v>19</v>
      </c>
      <c r="Q4422">
        <v>51</v>
      </c>
      <c r="R4422" t="s">
        <v>19</v>
      </c>
      <c r="S4422">
        <v>33.6</v>
      </c>
      <c r="T4422" t="s">
        <v>19</v>
      </c>
      <c r="U4422">
        <v>5.0999999999999996</v>
      </c>
      <c r="V4422" t="s">
        <v>19</v>
      </c>
      <c r="W4422">
        <v>307</v>
      </c>
      <c r="X4422" t="s">
        <v>19</v>
      </c>
      <c r="Y4422">
        <v>55</v>
      </c>
      <c r="Z4422" t="s">
        <v>19</v>
      </c>
      <c r="AA4422" s="6">
        <f t="shared" si="208"/>
        <v>5.7209148931178646</v>
      </c>
      <c r="AB4422" s="6">
        <f t="shared" si="209"/>
        <v>42.297646807612153</v>
      </c>
      <c r="AC4422" s="6">
        <f t="shared" si="210"/>
        <v>8.802353192387848</v>
      </c>
    </row>
    <row r="4423" spans="1:29" hidden="1" x14ac:dyDescent="0.25">
      <c r="A4423">
        <v>200</v>
      </c>
      <c r="B4423" t="s">
        <v>17</v>
      </c>
      <c r="C4423" t="s">
        <v>18</v>
      </c>
      <c r="D4423" s="1">
        <v>45658</v>
      </c>
      <c r="E4423" s="2">
        <v>600</v>
      </c>
      <c r="F4423" s="2" t="s">
        <v>23</v>
      </c>
      <c r="G4423">
        <v>0</v>
      </c>
      <c r="H4423" t="s">
        <v>19</v>
      </c>
      <c r="I4423">
        <v>0</v>
      </c>
      <c r="J4423" t="s">
        <v>19</v>
      </c>
      <c r="K4423">
        <v>0</v>
      </c>
      <c r="L4423" t="s">
        <v>19</v>
      </c>
      <c r="M4423">
        <v>6.5</v>
      </c>
      <c r="N4423" t="s">
        <v>19</v>
      </c>
      <c r="O4423">
        <v>49</v>
      </c>
      <c r="P4423" t="s">
        <v>19</v>
      </c>
      <c r="Q4423">
        <v>55</v>
      </c>
      <c r="R4423" t="s">
        <v>19</v>
      </c>
      <c r="S4423">
        <v>33.4</v>
      </c>
      <c r="T4423" t="s">
        <v>19</v>
      </c>
      <c r="U4423">
        <v>3.5</v>
      </c>
      <c r="V4423" t="s">
        <v>19</v>
      </c>
      <c r="W4423">
        <v>323</v>
      </c>
      <c r="X4423" t="s">
        <v>19</v>
      </c>
      <c r="Y4423">
        <v>54.7</v>
      </c>
      <c r="Z4423" t="s">
        <v>19</v>
      </c>
      <c r="AA4423" s="6">
        <f t="shared" si="208"/>
        <v>5.0716679397391218</v>
      </c>
      <c r="AB4423" s="6">
        <f t="shared" si="209"/>
        <v>41.129002291530419</v>
      </c>
      <c r="AC4423" s="6">
        <f t="shared" si="210"/>
        <v>7.8709977084695808</v>
      </c>
    </row>
    <row r="4424" spans="1:29" hidden="1" x14ac:dyDescent="0.25">
      <c r="A4424">
        <v>200</v>
      </c>
      <c r="B4424" t="s">
        <v>17</v>
      </c>
      <c r="C4424" t="s">
        <v>18</v>
      </c>
      <c r="D4424" s="1">
        <v>45658</v>
      </c>
      <c r="E4424" s="2">
        <v>700</v>
      </c>
      <c r="F4424" s="2" t="s">
        <v>23</v>
      </c>
      <c r="G4424">
        <v>0</v>
      </c>
      <c r="H4424" t="s">
        <v>19</v>
      </c>
      <c r="I4424">
        <v>0</v>
      </c>
      <c r="J4424" t="s">
        <v>19</v>
      </c>
      <c r="K4424">
        <v>5</v>
      </c>
      <c r="L4424" t="s">
        <v>19</v>
      </c>
      <c r="M4424">
        <v>6.4</v>
      </c>
      <c r="N4424" t="s">
        <v>19</v>
      </c>
      <c r="O4424">
        <v>47.7</v>
      </c>
      <c r="P4424" t="s">
        <v>19</v>
      </c>
      <c r="Q4424">
        <v>57</v>
      </c>
      <c r="R4424" t="s">
        <v>19</v>
      </c>
      <c r="S4424">
        <v>33.1</v>
      </c>
      <c r="T4424" t="s">
        <v>19</v>
      </c>
      <c r="U4424">
        <v>2.7</v>
      </c>
      <c r="V4424" t="s">
        <v>19</v>
      </c>
      <c r="W4424">
        <v>325</v>
      </c>
      <c r="X4424" t="s">
        <v>19</v>
      </c>
      <c r="Y4424">
        <v>54.5</v>
      </c>
      <c r="Z4424" t="s">
        <v>19</v>
      </c>
      <c r="AA4424" s="6">
        <f t="shared" si="208"/>
        <v>4.6110230031303239</v>
      </c>
      <c r="AB4424" s="6">
        <f t="shared" si="209"/>
        <v>40.299841405634581</v>
      </c>
      <c r="AC4424" s="6">
        <f t="shared" si="210"/>
        <v>7.400158594365422</v>
      </c>
    </row>
    <row r="4425" spans="1:29" hidden="1" x14ac:dyDescent="0.25">
      <c r="A4425">
        <v>200</v>
      </c>
      <c r="B4425" t="s">
        <v>17</v>
      </c>
      <c r="C4425" t="s">
        <v>18</v>
      </c>
      <c r="D4425" s="1">
        <v>45658</v>
      </c>
      <c r="E4425" s="2">
        <v>800</v>
      </c>
      <c r="F4425" s="2" t="s">
        <v>23</v>
      </c>
      <c r="G4425">
        <v>0</v>
      </c>
      <c r="H4425" t="s">
        <v>19</v>
      </c>
      <c r="I4425">
        <v>0</v>
      </c>
      <c r="J4425" t="s">
        <v>19</v>
      </c>
      <c r="K4425">
        <v>165</v>
      </c>
      <c r="L4425" t="s">
        <v>19</v>
      </c>
      <c r="M4425">
        <v>7.1</v>
      </c>
      <c r="N4425" t="s">
        <v>19</v>
      </c>
      <c r="O4425">
        <v>46</v>
      </c>
      <c r="P4425" t="s">
        <v>19</v>
      </c>
      <c r="Q4425">
        <v>67</v>
      </c>
      <c r="R4425" t="s">
        <v>19</v>
      </c>
      <c r="S4425">
        <v>35.700000000000003</v>
      </c>
      <c r="T4425" t="s">
        <v>19</v>
      </c>
      <c r="U4425">
        <v>2.1</v>
      </c>
      <c r="V4425" t="s">
        <v>19</v>
      </c>
      <c r="W4425">
        <v>306</v>
      </c>
      <c r="X4425" t="s">
        <v>19</v>
      </c>
      <c r="Y4425">
        <v>54.3</v>
      </c>
      <c r="Z4425" t="s">
        <v>19</v>
      </c>
      <c r="AA4425" s="6">
        <f t="shared" si="208"/>
        <v>4.6303641830783739</v>
      </c>
      <c r="AB4425" s="6">
        <f t="shared" si="209"/>
        <v>40.334655529541074</v>
      </c>
      <c r="AC4425" s="6">
        <f t="shared" si="210"/>
        <v>5.6653444704589262</v>
      </c>
    </row>
    <row r="4426" spans="1:29" hidden="1" x14ac:dyDescent="0.25">
      <c r="A4426">
        <v>200</v>
      </c>
      <c r="B4426" t="s">
        <v>17</v>
      </c>
      <c r="C4426" t="s">
        <v>18</v>
      </c>
      <c r="D4426" s="1">
        <v>45658</v>
      </c>
      <c r="E4426" s="2">
        <v>900</v>
      </c>
      <c r="F4426" s="2" t="s">
        <v>23</v>
      </c>
      <c r="G4426">
        <v>0</v>
      </c>
      <c r="H4426" t="s">
        <v>19</v>
      </c>
      <c r="I4426">
        <v>0</v>
      </c>
      <c r="J4426" t="s">
        <v>19</v>
      </c>
      <c r="K4426">
        <v>366</v>
      </c>
      <c r="L4426" t="s">
        <v>19</v>
      </c>
      <c r="M4426">
        <v>7.5</v>
      </c>
      <c r="N4426" t="s">
        <v>19</v>
      </c>
      <c r="O4426">
        <v>54.2</v>
      </c>
      <c r="P4426" t="s">
        <v>19</v>
      </c>
      <c r="Q4426">
        <v>52</v>
      </c>
      <c r="R4426" t="s">
        <v>19</v>
      </c>
      <c r="S4426">
        <v>37.1</v>
      </c>
      <c r="T4426" t="s">
        <v>19</v>
      </c>
      <c r="U4426">
        <v>2.5</v>
      </c>
      <c r="V4426" t="s">
        <v>19</v>
      </c>
      <c r="W4426">
        <v>332</v>
      </c>
      <c r="X4426" t="s">
        <v>19</v>
      </c>
      <c r="Y4426">
        <v>54</v>
      </c>
      <c r="Z4426" t="s">
        <v>19</v>
      </c>
      <c r="AA4426" s="6">
        <f t="shared" si="208"/>
        <v>7.3103133647913925</v>
      </c>
      <c r="AB4426" s="6">
        <f t="shared" si="209"/>
        <v>45.158564056624506</v>
      </c>
      <c r="AC4426" s="6">
        <f t="shared" si="210"/>
        <v>9.0414359433754967</v>
      </c>
    </row>
    <row r="4427" spans="1:29" hidden="1" x14ac:dyDescent="0.25">
      <c r="A4427">
        <v>200</v>
      </c>
      <c r="B4427" t="s">
        <v>17</v>
      </c>
      <c r="C4427" t="s">
        <v>18</v>
      </c>
      <c r="D4427" s="1">
        <v>45658</v>
      </c>
      <c r="E4427">
        <v>1000</v>
      </c>
      <c r="F4427" s="2" t="s">
        <v>23</v>
      </c>
      <c r="G4427">
        <v>0.01</v>
      </c>
      <c r="H4427" t="s">
        <v>19</v>
      </c>
      <c r="I4427">
        <v>0</v>
      </c>
      <c r="J4427" t="s">
        <v>19</v>
      </c>
      <c r="K4427">
        <v>847</v>
      </c>
      <c r="L4427" t="s">
        <v>19</v>
      </c>
      <c r="M4427">
        <v>7.1</v>
      </c>
      <c r="N4427" t="s">
        <v>19</v>
      </c>
      <c r="O4427">
        <v>61.5</v>
      </c>
      <c r="P4427" t="s">
        <v>19</v>
      </c>
      <c r="Q4427">
        <v>38</v>
      </c>
      <c r="R4427" t="s">
        <v>19</v>
      </c>
      <c r="S4427">
        <v>35.9</v>
      </c>
      <c r="T4427" t="s">
        <v>19</v>
      </c>
      <c r="U4427">
        <v>2.8</v>
      </c>
      <c r="V4427" t="s">
        <v>19</v>
      </c>
      <c r="W4427">
        <v>321</v>
      </c>
      <c r="X4427" t="s">
        <v>19</v>
      </c>
      <c r="Y4427">
        <v>53.8</v>
      </c>
      <c r="Z4427" t="s">
        <v>19</v>
      </c>
      <c r="AA4427" s="6">
        <f t="shared" si="208"/>
        <v>9.1322125509374494</v>
      </c>
      <c r="AB4427" s="6">
        <f t="shared" si="209"/>
        <v>48.437982591687408</v>
      </c>
      <c r="AC4427" s="6">
        <f t="shared" si="210"/>
        <v>13.062017408312592</v>
      </c>
    </row>
    <row r="4428" spans="1:29" hidden="1" x14ac:dyDescent="0.25">
      <c r="A4428">
        <v>200</v>
      </c>
      <c r="B4428" t="s">
        <v>17</v>
      </c>
      <c r="C4428" t="s">
        <v>18</v>
      </c>
      <c r="D4428" s="1">
        <v>45658</v>
      </c>
      <c r="E4428">
        <v>1100</v>
      </c>
      <c r="F4428" s="2" t="s">
        <v>23</v>
      </c>
      <c r="G4428">
        <v>0.01</v>
      </c>
      <c r="H4428" t="s">
        <v>19</v>
      </c>
      <c r="I4428">
        <v>0</v>
      </c>
      <c r="J4428" t="s">
        <v>19</v>
      </c>
      <c r="K4428">
        <v>1036</v>
      </c>
      <c r="L4428" t="s">
        <v>19</v>
      </c>
      <c r="M4428">
        <v>7.2</v>
      </c>
      <c r="N4428" t="s">
        <v>19</v>
      </c>
      <c r="O4428">
        <v>67.400000000000006</v>
      </c>
      <c r="P4428" t="s">
        <v>19</v>
      </c>
      <c r="Q4428">
        <v>31</v>
      </c>
      <c r="R4428" t="s">
        <v>19</v>
      </c>
      <c r="S4428">
        <v>36.1</v>
      </c>
      <c r="T4428" t="s">
        <v>19</v>
      </c>
      <c r="U4428">
        <v>2.2000000000000002</v>
      </c>
      <c r="V4428" t="s">
        <v>19</v>
      </c>
      <c r="W4428">
        <v>110</v>
      </c>
      <c r="X4428" t="s">
        <v>19</v>
      </c>
      <c r="Y4428">
        <v>53.7</v>
      </c>
      <c r="Z4428" t="s">
        <v>19</v>
      </c>
      <c r="AA4428" s="6">
        <f t="shared" si="208"/>
        <v>10.720616400935453</v>
      </c>
      <c r="AB4428" s="6">
        <f t="shared" si="209"/>
        <v>51.297109521683815</v>
      </c>
      <c r="AC4428" s="6">
        <f t="shared" si="210"/>
        <v>16.102890478316191</v>
      </c>
    </row>
    <row r="4429" spans="1:29" hidden="1" x14ac:dyDescent="0.25">
      <c r="A4429">
        <v>200</v>
      </c>
      <c r="B4429" t="s">
        <v>17</v>
      </c>
      <c r="C4429" t="s">
        <v>18</v>
      </c>
      <c r="D4429" s="1">
        <v>45658</v>
      </c>
      <c r="E4429">
        <v>1200</v>
      </c>
      <c r="F4429" s="2" t="s">
        <v>23</v>
      </c>
      <c r="G4429">
        <v>0.01</v>
      </c>
      <c r="H4429" t="s">
        <v>19</v>
      </c>
      <c r="I4429">
        <v>0</v>
      </c>
      <c r="J4429" t="s">
        <v>19</v>
      </c>
      <c r="K4429">
        <v>1146</v>
      </c>
      <c r="L4429" t="s">
        <v>19</v>
      </c>
      <c r="M4429">
        <v>6.6</v>
      </c>
      <c r="N4429" t="s">
        <v>19</v>
      </c>
      <c r="O4429">
        <v>70.3</v>
      </c>
      <c r="P4429" t="s">
        <v>19</v>
      </c>
      <c r="Q4429">
        <v>26</v>
      </c>
      <c r="R4429" t="s">
        <v>19</v>
      </c>
      <c r="S4429">
        <v>34.1</v>
      </c>
      <c r="T4429" t="s">
        <v>19</v>
      </c>
      <c r="U4429">
        <v>2.5</v>
      </c>
      <c r="V4429" t="s">
        <v>19</v>
      </c>
      <c r="W4429">
        <v>128</v>
      </c>
      <c r="X4429" t="s">
        <v>19</v>
      </c>
      <c r="Y4429">
        <v>54</v>
      </c>
      <c r="Z4429" t="s">
        <v>19</v>
      </c>
      <c r="AA4429" s="6">
        <f t="shared" si="208"/>
        <v>11.092367535431174</v>
      </c>
      <c r="AB4429" s="6">
        <f t="shared" si="209"/>
        <v>51.966261563776115</v>
      </c>
      <c r="AC4429" s="6">
        <f t="shared" si="210"/>
        <v>18.333738436223882</v>
      </c>
    </row>
    <row r="4430" spans="1:29" hidden="1" x14ac:dyDescent="0.25">
      <c r="A4430">
        <v>200</v>
      </c>
      <c r="B4430" t="s">
        <v>17</v>
      </c>
      <c r="C4430" t="s">
        <v>18</v>
      </c>
      <c r="D4430" s="1">
        <v>45658</v>
      </c>
      <c r="E4430">
        <v>1300</v>
      </c>
      <c r="F4430" s="2" t="s">
        <v>23</v>
      </c>
      <c r="G4430">
        <v>0.01</v>
      </c>
      <c r="H4430" t="s">
        <v>19</v>
      </c>
      <c r="I4430">
        <v>0</v>
      </c>
      <c r="J4430" t="s">
        <v>19</v>
      </c>
      <c r="K4430">
        <v>1145</v>
      </c>
      <c r="L4430" t="s">
        <v>19</v>
      </c>
      <c r="M4430">
        <v>6.7</v>
      </c>
      <c r="N4430" t="s">
        <v>19</v>
      </c>
      <c r="O4430">
        <v>72.599999999999994</v>
      </c>
      <c r="P4430" t="s">
        <v>19</v>
      </c>
      <c r="Q4430">
        <v>24</v>
      </c>
      <c r="R4430" t="s">
        <v>19</v>
      </c>
      <c r="S4430">
        <v>34.1</v>
      </c>
      <c r="T4430" t="s">
        <v>19</v>
      </c>
      <c r="U4430">
        <v>2.4</v>
      </c>
      <c r="V4430" t="s">
        <v>19</v>
      </c>
      <c r="W4430">
        <v>116</v>
      </c>
      <c r="X4430" t="s">
        <v>19</v>
      </c>
      <c r="Y4430">
        <v>54.6</v>
      </c>
      <c r="Z4430" t="s">
        <v>19</v>
      </c>
      <c r="AA4430" s="6">
        <f t="shared" si="208"/>
        <v>11.641697371432958</v>
      </c>
      <c r="AB4430" s="6">
        <f t="shared" si="209"/>
        <v>52.955055268579322</v>
      </c>
      <c r="AC4430" s="6">
        <f t="shared" si="210"/>
        <v>19.644944731420672</v>
      </c>
    </row>
    <row r="4431" spans="1:29" hidden="1" x14ac:dyDescent="0.25">
      <c r="A4431">
        <v>200</v>
      </c>
      <c r="B4431" t="s">
        <v>17</v>
      </c>
      <c r="C4431" t="s">
        <v>18</v>
      </c>
      <c r="D4431" s="1">
        <v>45658</v>
      </c>
      <c r="E4431">
        <v>1400</v>
      </c>
      <c r="F4431" s="2" t="s">
        <v>23</v>
      </c>
      <c r="G4431">
        <v>0.01</v>
      </c>
      <c r="H4431" t="s">
        <v>19</v>
      </c>
      <c r="I4431">
        <v>0</v>
      </c>
      <c r="J4431" t="s">
        <v>19</v>
      </c>
      <c r="K4431">
        <v>1017</v>
      </c>
      <c r="L4431" t="s">
        <v>19</v>
      </c>
      <c r="M4431">
        <v>6.3</v>
      </c>
      <c r="N4431" t="s">
        <v>19</v>
      </c>
      <c r="O4431">
        <v>74.3</v>
      </c>
      <c r="P4431" t="s">
        <v>19</v>
      </c>
      <c r="Q4431">
        <v>22</v>
      </c>
      <c r="R4431" t="s">
        <v>19</v>
      </c>
      <c r="S4431">
        <v>32.6</v>
      </c>
      <c r="T4431" t="s">
        <v>19</v>
      </c>
      <c r="U4431">
        <v>3.8</v>
      </c>
      <c r="V4431" t="s">
        <v>19</v>
      </c>
      <c r="W4431">
        <v>150</v>
      </c>
      <c r="X4431" t="s">
        <v>19</v>
      </c>
      <c r="Y4431">
        <v>55.3</v>
      </c>
      <c r="Z4431" t="s">
        <v>19</v>
      </c>
      <c r="AA4431" s="6">
        <f t="shared" si="208"/>
        <v>11.904964516637861</v>
      </c>
      <c r="AB4431" s="6">
        <f t="shared" si="209"/>
        <v>53.428936129948148</v>
      </c>
      <c r="AC4431" s="6">
        <f t="shared" si="210"/>
        <v>20.871063870051849</v>
      </c>
    </row>
    <row r="4432" spans="1:29" hidden="1" x14ac:dyDescent="0.25">
      <c r="A4432">
        <v>200</v>
      </c>
      <c r="B4432" t="s">
        <v>17</v>
      </c>
      <c r="C4432" t="s">
        <v>18</v>
      </c>
      <c r="D4432" s="1">
        <v>45658</v>
      </c>
      <c r="E4432">
        <v>1500</v>
      </c>
      <c r="F4432" s="2" t="s">
        <v>23</v>
      </c>
      <c r="G4432">
        <v>0.01</v>
      </c>
      <c r="H4432" t="s">
        <v>19</v>
      </c>
      <c r="I4432">
        <v>0</v>
      </c>
      <c r="J4432" t="s">
        <v>19</v>
      </c>
      <c r="K4432">
        <v>748</v>
      </c>
      <c r="L4432" t="s">
        <v>19</v>
      </c>
      <c r="M4432">
        <v>6.7</v>
      </c>
      <c r="N4432" t="s">
        <v>19</v>
      </c>
      <c r="O4432">
        <v>74.900000000000006</v>
      </c>
      <c r="P4432" t="s">
        <v>19</v>
      </c>
      <c r="Q4432">
        <v>23</v>
      </c>
      <c r="R4432" t="s">
        <v>19</v>
      </c>
      <c r="S4432">
        <v>34.299999999999997</v>
      </c>
      <c r="T4432" t="s">
        <v>19</v>
      </c>
      <c r="U4432">
        <v>4.4000000000000004</v>
      </c>
      <c r="V4432" t="s">
        <v>19</v>
      </c>
      <c r="W4432">
        <v>171</v>
      </c>
      <c r="X4432" t="s">
        <v>19</v>
      </c>
      <c r="Y4432">
        <v>56.1</v>
      </c>
      <c r="Z4432" t="s">
        <v>19</v>
      </c>
      <c r="AA4432" s="6">
        <f t="shared" si="208"/>
        <v>12.347125279580379</v>
      </c>
      <c r="AB4432" s="6">
        <f t="shared" si="209"/>
        <v>54.224825503244681</v>
      </c>
      <c r="AC4432" s="6">
        <f t="shared" si="210"/>
        <v>20.675174496755325</v>
      </c>
    </row>
    <row r="4433" spans="1:29" hidden="1" x14ac:dyDescent="0.25">
      <c r="A4433">
        <v>200</v>
      </c>
      <c r="B4433" t="s">
        <v>17</v>
      </c>
      <c r="C4433" t="s">
        <v>18</v>
      </c>
      <c r="D4433" s="1">
        <v>45658</v>
      </c>
      <c r="E4433">
        <v>1600</v>
      </c>
      <c r="F4433" s="2" t="s">
        <v>23</v>
      </c>
      <c r="G4433">
        <v>0.01</v>
      </c>
      <c r="H4433" t="s">
        <v>19</v>
      </c>
      <c r="I4433">
        <v>0</v>
      </c>
      <c r="J4433" t="s">
        <v>19</v>
      </c>
      <c r="K4433">
        <v>408</v>
      </c>
      <c r="L4433" t="s">
        <v>19</v>
      </c>
      <c r="M4433">
        <v>6.8</v>
      </c>
      <c r="N4433" t="s">
        <v>19</v>
      </c>
      <c r="O4433">
        <v>73.8</v>
      </c>
      <c r="P4433" t="s">
        <v>19</v>
      </c>
      <c r="Q4433">
        <v>24</v>
      </c>
      <c r="R4433" t="s">
        <v>19</v>
      </c>
      <c r="S4433">
        <v>34.5</v>
      </c>
      <c r="T4433" t="s">
        <v>19</v>
      </c>
      <c r="U4433">
        <v>5.0999999999999996</v>
      </c>
      <c r="V4433" t="s">
        <v>19</v>
      </c>
      <c r="W4433">
        <v>156</v>
      </c>
      <c r="X4433" t="s">
        <v>19</v>
      </c>
      <c r="Y4433">
        <v>56.9</v>
      </c>
      <c r="Z4433" t="s">
        <v>19</v>
      </c>
      <c r="AA4433" s="6">
        <f t="shared" si="208"/>
        <v>12.117011866133975</v>
      </c>
      <c r="AB4433" s="6">
        <f t="shared" si="209"/>
        <v>53.810621359041157</v>
      </c>
      <c r="AC4433" s="6">
        <f t="shared" si="210"/>
        <v>19.98937864095884</v>
      </c>
    </row>
    <row r="4434" spans="1:29" hidden="1" x14ac:dyDescent="0.25">
      <c r="A4434">
        <v>200</v>
      </c>
      <c r="B4434" t="s">
        <v>17</v>
      </c>
      <c r="C4434" t="s">
        <v>18</v>
      </c>
      <c r="D4434" s="1">
        <v>45658</v>
      </c>
      <c r="E4434">
        <v>1700</v>
      </c>
      <c r="F4434" s="2" t="s">
        <v>23</v>
      </c>
      <c r="G4434">
        <v>0</v>
      </c>
      <c r="H4434" t="s">
        <v>19</v>
      </c>
      <c r="I4434">
        <v>0</v>
      </c>
      <c r="J4434" t="s">
        <v>19</v>
      </c>
      <c r="K4434">
        <v>50</v>
      </c>
      <c r="L4434" t="s">
        <v>19</v>
      </c>
      <c r="M4434">
        <v>6.5</v>
      </c>
      <c r="N4434" t="s">
        <v>19</v>
      </c>
      <c r="O4434">
        <v>69.099999999999994</v>
      </c>
      <c r="P4434" t="s">
        <v>19</v>
      </c>
      <c r="Q4434">
        <v>27</v>
      </c>
      <c r="R4434" t="s">
        <v>19</v>
      </c>
      <c r="S4434">
        <v>33.4</v>
      </c>
      <c r="T4434" t="s">
        <v>19</v>
      </c>
      <c r="U4434">
        <v>4.5999999999999996</v>
      </c>
      <c r="V4434" t="s">
        <v>19</v>
      </c>
      <c r="W4434">
        <v>156</v>
      </c>
      <c r="X4434" t="s">
        <v>19</v>
      </c>
      <c r="Y4434">
        <v>57.5</v>
      </c>
      <c r="Z4434" t="s">
        <v>20</v>
      </c>
      <c r="AA4434" s="6">
        <f t="shared" si="208"/>
        <v>10.778705946000883</v>
      </c>
      <c r="AB4434" s="6">
        <f t="shared" si="209"/>
        <v>51.401670702801589</v>
      </c>
      <c r="AC4434" s="6">
        <f t="shared" si="210"/>
        <v>17.698329297198406</v>
      </c>
    </row>
    <row r="4435" spans="1:29" hidden="1" x14ac:dyDescent="0.25">
      <c r="A4435">
        <v>200</v>
      </c>
      <c r="B4435" t="s">
        <v>17</v>
      </c>
      <c r="C4435" t="s">
        <v>18</v>
      </c>
      <c r="D4435" s="1">
        <v>45658</v>
      </c>
      <c r="E4435">
        <v>1800</v>
      </c>
      <c r="F4435" s="2" t="s">
        <v>23</v>
      </c>
      <c r="G4435">
        <v>0</v>
      </c>
      <c r="H4435" t="s">
        <v>19</v>
      </c>
      <c r="I4435">
        <v>0</v>
      </c>
      <c r="J4435" t="s">
        <v>19</v>
      </c>
      <c r="K4435">
        <v>0</v>
      </c>
      <c r="L4435" t="s">
        <v>19</v>
      </c>
      <c r="M4435">
        <v>7.5</v>
      </c>
      <c r="N4435" t="s">
        <v>19</v>
      </c>
      <c r="O4435">
        <v>60.2</v>
      </c>
      <c r="P4435" t="s">
        <v>19</v>
      </c>
      <c r="Q4435">
        <v>42</v>
      </c>
      <c r="R4435" t="s">
        <v>19</v>
      </c>
      <c r="S4435">
        <v>37.1</v>
      </c>
      <c r="T4435" t="s">
        <v>19</v>
      </c>
      <c r="U4435">
        <v>1.5</v>
      </c>
      <c r="V4435" t="s">
        <v>19</v>
      </c>
      <c r="W4435">
        <v>35</v>
      </c>
      <c r="X4435" t="s">
        <v>19</v>
      </c>
      <c r="Y4435">
        <v>58</v>
      </c>
      <c r="Z4435" t="s">
        <v>20</v>
      </c>
      <c r="AA4435" s="6">
        <f t="shared" si="208"/>
        <v>9.0353750407876721</v>
      </c>
      <c r="AB4435" s="6">
        <f t="shared" si="209"/>
        <v>48.263675073417808</v>
      </c>
      <c r="AC4435" s="6">
        <f t="shared" si="210"/>
        <v>11.936324926582195</v>
      </c>
    </row>
    <row r="4436" spans="1:29" hidden="1" x14ac:dyDescent="0.25">
      <c r="A4436">
        <v>200</v>
      </c>
      <c r="B4436" t="s">
        <v>17</v>
      </c>
      <c r="C4436" t="s">
        <v>18</v>
      </c>
      <c r="D4436" s="1">
        <v>45658</v>
      </c>
      <c r="E4436">
        <v>1900</v>
      </c>
      <c r="F4436" s="2" t="s">
        <v>23</v>
      </c>
      <c r="G4436">
        <v>0</v>
      </c>
      <c r="H4436" t="s">
        <v>19</v>
      </c>
      <c r="I4436">
        <v>0</v>
      </c>
      <c r="J4436" t="s">
        <v>19</v>
      </c>
      <c r="K4436">
        <v>0</v>
      </c>
      <c r="L4436" t="s">
        <v>19</v>
      </c>
      <c r="M4436">
        <v>8.5</v>
      </c>
      <c r="N4436" t="s">
        <v>19</v>
      </c>
      <c r="O4436">
        <v>53.1</v>
      </c>
      <c r="P4436" t="s">
        <v>19</v>
      </c>
      <c r="Q4436">
        <v>62</v>
      </c>
      <c r="R4436" t="s">
        <v>19</v>
      </c>
      <c r="S4436">
        <v>40.5</v>
      </c>
      <c r="T4436" t="s">
        <v>19</v>
      </c>
      <c r="U4436">
        <v>1.3</v>
      </c>
      <c r="V4436" t="s">
        <v>19</v>
      </c>
      <c r="W4436">
        <v>303</v>
      </c>
      <c r="X4436" t="s">
        <v>19</v>
      </c>
      <c r="Y4436">
        <v>58.1</v>
      </c>
      <c r="Z4436" t="s">
        <v>20</v>
      </c>
      <c r="AA4436" s="6">
        <f t="shared" si="208"/>
        <v>7.7697781784947111</v>
      </c>
      <c r="AB4436" s="6">
        <f t="shared" si="209"/>
        <v>45.985600721290481</v>
      </c>
      <c r="AC4436" s="6">
        <f t="shared" si="210"/>
        <v>7.11439927870952</v>
      </c>
    </row>
    <row r="4437" spans="1:29" hidden="1" x14ac:dyDescent="0.25">
      <c r="A4437">
        <v>200</v>
      </c>
      <c r="B4437" t="s">
        <v>17</v>
      </c>
      <c r="C4437" t="s">
        <v>18</v>
      </c>
      <c r="D4437" s="1">
        <v>45658</v>
      </c>
      <c r="E4437">
        <v>2000</v>
      </c>
      <c r="F4437" s="2" t="s">
        <v>23</v>
      </c>
      <c r="G4437">
        <v>0</v>
      </c>
      <c r="H4437" t="s">
        <v>19</v>
      </c>
      <c r="I4437">
        <v>0</v>
      </c>
      <c r="J4437" t="s">
        <v>19</v>
      </c>
      <c r="K4437">
        <v>0</v>
      </c>
      <c r="L4437" t="s">
        <v>19</v>
      </c>
      <c r="M4437">
        <v>8.6</v>
      </c>
      <c r="N4437" t="s">
        <v>19</v>
      </c>
      <c r="O4437">
        <v>50.2</v>
      </c>
      <c r="P4437" t="s">
        <v>19</v>
      </c>
      <c r="Q4437">
        <v>69</v>
      </c>
      <c r="R4437" t="s">
        <v>19</v>
      </c>
      <c r="S4437">
        <v>40.6</v>
      </c>
      <c r="T4437" t="s">
        <v>19</v>
      </c>
      <c r="U4437">
        <v>1.9</v>
      </c>
      <c r="V4437" t="s">
        <v>19</v>
      </c>
      <c r="W4437">
        <v>300</v>
      </c>
      <c r="X4437" t="s">
        <v>19</v>
      </c>
      <c r="Y4437">
        <v>58</v>
      </c>
      <c r="Z4437" t="s">
        <v>20</v>
      </c>
      <c r="AA4437" s="6">
        <f t="shared" si="208"/>
        <v>6.9723932175361547</v>
      </c>
      <c r="AB4437" s="6">
        <f t="shared" si="209"/>
        <v>44.550307791565075</v>
      </c>
      <c r="AC4437" s="6">
        <f t="shared" si="210"/>
        <v>5.6496922084349279</v>
      </c>
    </row>
    <row r="4438" spans="1:29" hidden="1" x14ac:dyDescent="0.25">
      <c r="A4438">
        <v>200</v>
      </c>
      <c r="B4438" t="s">
        <v>17</v>
      </c>
      <c r="C4438" t="s">
        <v>18</v>
      </c>
      <c r="D4438" s="1">
        <v>45658</v>
      </c>
      <c r="E4438">
        <v>2100</v>
      </c>
      <c r="F4438" s="2" t="s">
        <v>23</v>
      </c>
      <c r="G4438">
        <v>0</v>
      </c>
      <c r="H4438" t="s">
        <v>19</v>
      </c>
      <c r="I4438">
        <v>0</v>
      </c>
      <c r="J4438" t="s">
        <v>19</v>
      </c>
      <c r="K4438">
        <v>0</v>
      </c>
      <c r="L4438" t="s">
        <v>19</v>
      </c>
      <c r="M4438">
        <v>8.6</v>
      </c>
      <c r="N4438" t="s">
        <v>19</v>
      </c>
      <c r="O4438">
        <v>47.3</v>
      </c>
      <c r="P4438" t="s">
        <v>19</v>
      </c>
      <c r="Q4438">
        <v>78</v>
      </c>
      <c r="R4438" t="s">
        <v>19</v>
      </c>
      <c r="S4438">
        <v>40.6</v>
      </c>
      <c r="T4438" t="s">
        <v>19</v>
      </c>
      <c r="U4438">
        <v>3.3</v>
      </c>
      <c r="V4438" t="s">
        <v>19</v>
      </c>
      <c r="W4438">
        <v>285</v>
      </c>
      <c r="X4438" t="s">
        <v>19</v>
      </c>
      <c r="Y4438">
        <v>57.7</v>
      </c>
      <c r="Z4438" t="s">
        <v>20</v>
      </c>
      <c r="AA4438" s="6">
        <f t="shared" si="208"/>
        <v>6.3016778862270808</v>
      </c>
      <c r="AB4438" s="6">
        <f t="shared" si="209"/>
        <v>43.343020195208744</v>
      </c>
      <c r="AC4438" s="6">
        <f t="shared" si="210"/>
        <v>3.9569798047912528</v>
      </c>
    </row>
    <row r="4439" spans="1:29" hidden="1" x14ac:dyDescent="0.25">
      <c r="A4439">
        <v>200</v>
      </c>
      <c r="B4439" t="s">
        <v>17</v>
      </c>
      <c r="C4439" t="s">
        <v>18</v>
      </c>
      <c r="D4439" s="1">
        <v>45658</v>
      </c>
      <c r="E4439">
        <v>2200</v>
      </c>
      <c r="F4439" s="2" t="s">
        <v>23</v>
      </c>
      <c r="G4439">
        <v>0</v>
      </c>
      <c r="H4439" t="s">
        <v>19</v>
      </c>
      <c r="I4439">
        <v>0</v>
      </c>
      <c r="J4439" t="s">
        <v>19</v>
      </c>
      <c r="K4439">
        <v>0</v>
      </c>
      <c r="L4439" t="s">
        <v>19</v>
      </c>
      <c r="M4439">
        <v>7.7</v>
      </c>
      <c r="N4439" t="s">
        <v>19</v>
      </c>
      <c r="O4439">
        <v>49.1</v>
      </c>
      <c r="P4439" t="s">
        <v>19</v>
      </c>
      <c r="Q4439">
        <v>65</v>
      </c>
      <c r="R4439" t="s">
        <v>19</v>
      </c>
      <c r="S4439">
        <v>37.9</v>
      </c>
      <c r="T4439" t="s">
        <v>19</v>
      </c>
      <c r="U4439">
        <v>3.9</v>
      </c>
      <c r="V4439" t="s">
        <v>19</v>
      </c>
      <c r="W4439">
        <v>297</v>
      </c>
      <c r="X4439" t="s">
        <v>19</v>
      </c>
      <c r="Y4439">
        <v>57.3</v>
      </c>
      <c r="Z4439" t="s">
        <v>19</v>
      </c>
      <c r="AA4439" s="6">
        <f t="shared" si="208"/>
        <v>6.0333740020043969</v>
      </c>
      <c r="AB4439" s="6">
        <f t="shared" si="209"/>
        <v>42.860073203607911</v>
      </c>
      <c r="AC4439" s="6">
        <f t="shared" si="210"/>
        <v>6.2399267963920906</v>
      </c>
    </row>
    <row r="4440" spans="1:29" hidden="1" x14ac:dyDescent="0.25">
      <c r="A4440">
        <v>200</v>
      </c>
      <c r="B4440" t="s">
        <v>17</v>
      </c>
      <c r="C4440" t="s">
        <v>18</v>
      </c>
      <c r="D4440" s="1">
        <v>45658</v>
      </c>
      <c r="E4440">
        <v>2300</v>
      </c>
      <c r="F4440" s="2" t="s">
        <v>23</v>
      </c>
      <c r="G4440">
        <v>0</v>
      </c>
      <c r="H4440" t="s">
        <v>19</v>
      </c>
      <c r="I4440">
        <v>0</v>
      </c>
      <c r="J4440" t="s">
        <v>19</v>
      </c>
      <c r="K4440">
        <v>0</v>
      </c>
      <c r="L4440" t="s">
        <v>19</v>
      </c>
      <c r="M4440">
        <v>7.2</v>
      </c>
      <c r="N4440" t="s">
        <v>19</v>
      </c>
      <c r="O4440">
        <v>53.6</v>
      </c>
      <c r="P4440" t="s">
        <v>19</v>
      </c>
      <c r="Q4440">
        <v>51</v>
      </c>
      <c r="R4440" t="s">
        <v>19</v>
      </c>
      <c r="S4440">
        <v>36</v>
      </c>
      <c r="T4440" t="s">
        <v>19</v>
      </c>
      <c r="U4440">
        <v>4.4000000000000004</v>
      </c>
      <c r="V4440" t="s">
        <v>19</v>
      </c>
      <c r="W4440">
        <v>312</v>
      </c>
      <c r="X4440" t="s">
        <v>19</v>
      </c>
      <c r="Y4440">
        <v>56.9</v>
      </c>
      <c r="Z4440" t="s">
        <v>19</v>
      </c>
      <c r="AA4440" s="6">
        <f t="shared" si="208"/>
        <v>6.9209560951193456</v>
      </c>
      <c r="AB4440" s="6">
        <f t="shared" si="209"/>
        <v>44.457720971214826</v>
      </c>
      <c r="AC4440" s="6">
        <f t="shared" si="210"/>
        <v>9.1422790287851754</v>
      </c>
    </row>
    <row r="4441" spans="1:29" hidden="1" x14ac:dyDescent="0.25">
      <c r="A4441">
        <v>200</v>
      </c>
      <c r="B4441" t="s">
        <v>17</v>
      </c>
      <c r="C4441" t="s">
        <v>18</v>
      </c>
      <c r="D4441" s="1">
        <v>45658</v>
      </c>
      <c r="E4441">
        <v>2400</v>
      </c>
      <c r="F4441" s="2" t="s">
        <v>23</v>
      </c>
      <c r="G4441">
        <v>0</v>
      </c>
      <c r="H4441" t="s">
        <v>19</v>
      </c>
      <c r="I4441">
        <v>0</v>
      </c>
      <c r="J4441" t="s">
        <v>19</v>
      </c>
      <c r="K4441">
        <v>0</v>
      </c>
      <c r="L4441" t="s">
        <v>19</v>
      </c>
      <c r="M4441">
        <v>6.6</v>
      </c>
      <c r="N4441" t="s">
        <v>19</v>
      </c>
      <c r="O4441">
        <v>51.9</v>
      </c>
      <c r="P4441" t="s">
        <v>19</v>
      </c>
      <c r="Q4441">
        <v>50</v>
      </c>
      <c r="R4441" t="s">
        <v>19</v>
      </c>
      <c r="S4441">
        <v>33.799999999999997</v>
      </c>
      <c r="T4441" t="s">
        <v>19</v>
      </c>
      <c r="U4441">
        <v>3.3</v>
      </c>
      <c r="V4441" t="s">
        <v>19</v>
      </c>
      <c r="W4441">
        <v>332</v>
      </c>
      <c r="X4441" t="s">
        <v>19</v>
      </c>
      <c r="Y4441">
        <v>56.5</v>
      </c>
      <c r="Z4441" t="s">
        <v>19</v>
      </c>
      <c r="AA4441" s="6">
        <f t="shared" si="208"/>
        <v>6.0088676353983264</v>
      </c>
      <c r="AB4441" s="6">
        <f t="shared" si="209"/>
        <v>42.815961743716983</v>
      </c>
      <c r="AC4441" s="6">
        <f t="shared" si="210"/>
        <v>9.0840382562830158</v>
      </c>
    </row>
    <row r="4442" spans="1:29" hidden="1" x14ac:dyDescent="0.25">
      <c r="A4442">
        <v>200</v>
      </c>
      <c r="B4442" t="s">
        <v>17</v>
      </c>
      <c r="C4442" t="s">
        <v>18</v>
      </c>
      <c r="D4442" s="1">
        <v>45659</v>
      </c>
      <c r="E4442" s="2">
        <v>100</v>
      </c>
      <c r="F4442" s="2" t="s">
        <v>24</v>
      </c>
      <c r="G4442">
        <v>0</v>
      </c>
      <c r="H4442" t="s">
        <v>19</v>
      </c>
      <c r="I4442">
        <v>0</v>
      </c>
      <c r="J4442" t="s">
        <v>19</v>
      </c>
      <c r="K4442">
        <v>0</v>
      </c>
      <c r="L4442" t="s">
        <v>19</v>
      </c>
      <c r="M4442">
        <v>6.4</v>
      </c>
      <c r="N4442" t="s">
        <v>19</v>
      </c>
      <c r="O4442">
        <v>50.7</v>
      </c>
      <c r="P4442" t="s">
        <v>19</v>
      </c>
      <c r="Q4442">
        <v>51</v>
      </c>
      <c r="R4442" t="s">
        <v>19</v>
      </c>
      <c r="S4442">
        <v>33.1</v>
      </c>
      <c r="T4442" t="s">
        <v>19</v>
      </c>
      <c r="U4442">
        <v>3.9</v>
      </c>
      <c r="V4442" t="s">
        <v>19</v>
      </c>
      <c r="W4442">
        <v>313</v>
      </c>
      <c r="X4442" t="s">
        <v>19</v>
      </c>
      <c r="Y4442">
        <v>56.1</v>
      </c>
      <c r="Z4442" t="s">
        <v>19</v>
      </c>
      <c r="AA4442" s="6">
        <f t="shared" si="208"/>
        <v>5.5289067990477054</v>
      </c>
      <c r="AB4442" s="6">
        <f t="shared" si="209"/>
        <v>41.952032238285867</v>
      </c>
      <c r="AC4442" s="6">
        <f t="shared" si="210"/>
        <v>8.7479677617141363</v>
      </c>
    </row>
    <row r="4443" spans="1:29" hidden="1" x14ac:dyDescent="0.25">
      <c r="A4443">
        <v>200</v>
      </c>
      <c r="B4443" t="s">
        <v>17</v>
      </c>
      <c r="C4443" t="s">
        <v>18</v>
      </c>
      <c r="D4443" s="1">
        <v>45659</v>
      </c>
      <c r="E4443" s="2">
        <v>200</v>
      </c>
      <c r="F4443" s="2" t="s">
        <v>24</v>
      </c>
      <c r="G4443">
        <v>0</v>
      </c>
      <c r="H4443" t="s">
        <v>19</v>
      </c>
      <c r="I4443">
        <v>0</v>
      </c>
      <c r="J4443" t="s">
        <v>19</v>
      </c>
      <c r="K4443">
        <v>0</v>
      </c>
      <c r="L4443" t="s">
        <v>19</v>
      </c>
      <c r="M4443">
        <v>6.7</v>
      </c>
      <c r="N4443" t="s">
        <v>19</v>
      </c>
      <c r="O4443">
        <v>47.2</v>
      </c>
      <c r="P4443" t="s">
        <v>19</v>
      </c>
      <c r="Q4443">
        <v>61</v>
      </c>
      <c r="R4443" t="s">
        <v>19</v>
      </c>
      <c r="S4443">
        <v>34.299999999999997</v>
      </c>
      <c r="T4443" t="s">
        <v>19</v>
      </c>
      <c r="U4443">
        <v>2.4</v>
      </c>
      <c r="V4443" t="s">
        <v>19</v>
      </c>
      <c r="W4443">
        <v>319</v>
      </c>
      <c r="X4443" t="s">
        <v>19</v>
      </c>
      <c r="Y4443">
        <v>55.8</v>
      </c>
      <c r="Z4443" t="s">
        <v>19</v>
      </c>
      <c r="AA4443" s="6">
        <f t="shared" si="208"/>
        <v>4.7133454053853754</v>
      </c>
      <c r="AB4443" s="6">
        <f t="shared" si="209"/>
        <v>40.48402172969368</v>
      </c>
      <c r="AC4443" s="6">
        <f t="shared" si="210"/>
        <v>6.7159782703063229</v>
      </c>
    </row>
    <row r="4444" spans="1:29" hidden="1" x14ac:dyDescent="0.25">
      <c r="A4444">
        <v>200</v>
      </c>
      <c r="B4444" t="s">
        <v>17</v>
      </c>
      <c r="C4444" t="s">
        <v>18</v>
      </c>
      <c r="D4444" s="1">
        <v>45659</v>
      </c>
      <c r="E4444" s="2">
        <v>300</v>
      </c>
      <c r="F4444" s="2" t="s">
        <v>24</v>
      </c>
      <c r="G4444">
        <v>0</v>
      </c>
      <c r="H4444" t="s">
        <v>19</v>
      </c>
      <c r="I4444">
        <v>0</v>
      </c>
      <c r="J4444" t="s">
        <v>19</v>
      </c>
      <c r="K4444">
        <v>0</v>
      </c>
      <c r="L4444" t="s">
        <v>19</v>
      </c>
      <c r="M4444">
        <v>6.4</v>
      </c>
      <c r="N4444" t="s">
        <v>19</v>
      </c>
      <c r="O4444">
        <v>46.2</v>
      </c>
      <c r="P4444" t="s">
        <v>19</v>
      </c>
      <c r="Q4444">
        <v>60</v>
      </c>
      <c r="R4444" t="s">
        <v>19</v>
      </c>
      <c r="S4444">
        <v>33.1</v>
      </c>
      <c r="T4444" t="s">
        <v>19</v>
      </c>
      <c r="U4444">
        <v>2.4</v>
      </c>
      <c r="V4444" t="s">
        <v>19</v>
      </c>
      <c r="W4444">
        <v>311</v>
      </c>
      <c r="X4444" t="s">
        <v>19</v>
      </c>
      <c r="Y4444">
        <v>55.5</v>
      </c>
      <c r="Z4444" t="s">
        <v>19</v>
      </c>
      <c r="AA4444" s="6">
        <f t="shared" si="208"/>
        <v>4.126457019152646</v>
      </c>
      <c r="AB4444" s="6">
        <f t="shared" si="209"/>
        <v>39.427622634474766</v>
      </c>
      <c r="AC4444" s="6">
        <f t="shared" si="210"/>
        <v>6.7723773655252373</v>
      </c>
    </row>
    <row r="4445" spans="1:29" hidden="1" x14ac:dyDescent="0.25">
      <c r="A4445">
        <v>200</v>
      </c>
      <c r="B4445" t="s">
        <v>17</v>
      </c>
      <c r="C4445" t="s">
        <v>18</v>
      </c>
      <c r="D4445" s="1">
        <v>45659</v>
      </c>
      <c r="E4445" s="2">
        <v>400</v>
      </c>
      <c r="F4445" s="2" t="s">
        <v>24</v>
      </c>
      <c r="G4445">
        <v>0</v>
      </c>
      <c r="H4445" t="s">
        <v>19</v>
      </c>
      <c r="I4445">
        <v>0</v>
      </c>
      <c r="J4445" t="s">
        <v>19</v>
      </c>
      <c r="K4445">
        <v>0</v>
      </c>
      <c r="L4445" t="s">
        <v>19</v>
      </c>
      <c r="M4445">
        <v>6.2</v>
      </c>
      <c r="N4445" t="s">
        <v>19</v>
      </c>
      <c r="O4445">
        <v>45.1</v>
      </c>
      <c r="P4445" t="s">
        <v>19</v>
      </c>
      <c r="Q4445">
        <v>60</v>
      </c>
      <c r="R4445" t="s">
        <v>19</v>
      </c>
      <c r="S4445">
        <v>32.200000000000003</v>
      </c>
      <c r="T4445" t="s">
        <v>19</v>
      </c>
      <c r="U4445">
        <v>2.6</v>
      </c>
      <c r="V4445" t="s">
        <v>19</v>
      </c>
      <c r="W4445">
        <v>321</v>
      </c>
      <c r="X4445" t="s">
        <v>19</v>
      </c>
      <c r="Y4445">
        <v>55.1</v>
      </c>
      <c r="Z4445" t="s">
        <v>19</v>
      </c>
      <c r="AA4445" s="6">
        <f t="shared" si="208"/>
        <v>3.5772783333511669</v>
      </c>
      <c r="AB4445" s="6">
        <f t="shared" si="209"/>
        <v>38.439101000032103</v>
      </c>
      <c r="AC4445" s="6">
        <f t="shared" si="210"/>
        <v>6.6608989999678982</v>
      </c>
    </row>
    <row r="4446" spans="1:29" hidden="1" x14ac:dyDescent="0.25">
      <c r="A4446">
        <v>200</v>
      </c>
      <c r="B4446" t="s">
        <v>17</v>
      </c>
      <c r="C4446" t="s">
        <v>18</v>
      </c>
      <c r="D4446" s="1">
        <v>45659</v>
      </c>
      <c r="E4446" s="2">
        <v>500</v>
      </c>
      <c r="F4446" s="2" t="s">
        <v>24</v>
      </c>
      <c r="G4446">
        <v>0</v>
      </c>
      <c r="H4446" t="s">
        <v>19</v>
      </c>
      <c r="I4446">
        <v>0</v>
      </c>
      <c r="J4446" t="s">
        <v>19</v>
      </c>
      <c r="K4446">
        <v>0</v>
      </c>
      <c r="L4446" t="s">
        <v>19</v>
      </c>
      <c r="M4446">
        <v>6.3</v>
      </c>
      <c r="N4446" t="s">
        <v>19</v>
      </c>
      <c r="O4446">
        <v>44.3</v>
      </c>
      <c r="P4446" t="s">
        <v>19</v>
      </c>
      <c r="Q4446">
        <v>63</v>
      </c>
      <c r="R4446" t="s">
        <v>19</v>
      </c>
      <c r="S4446">
        <v>32.6</v>
      </c>
      <c r="T4446" t="s">
        <v>19</v>
      </c>
      <c r="U4446">
        <v>2.7</v>
      </c>
      <c r="V4446" t="s">
        <v>19</v>
      </c>
      <c r="W4446">
        <v>313</v>
      </c>
      <c r="X4446" t="s">
        <v>19</v>
      </c>
      <c r="Y4446">
        <v>54.8</v>
      </c>
      <c r="Z4446" t="s">
        <v>19</v>
      </c>
      <c r="AA4446" s="6">
        <f t="shared" si="208"/>
        <v>3.4248328854371479</v>
      </c>
      <c r="AB4446" s="6">
        <f t="shared" si="209"/>
        <v>38.164699193786866</v>
      </c>
      <c r="AC4446" s="6">
        <f t="shared" si="210"/>
        <v>6.1353008062131309</v>
      </c>
    </row>
    <row r="4447" spans="1:29" hidden="1" x14ac:dyDescent="0.25">
      <c r="A4447">
        <v>200</v>
      </c>
      <c r="B4447" t="s">
        <v>17</v>
      </c>
      <c r="C4447" t="s">
        <v>18</v>
      </c>
      <c r="D4447" s="1">
        <v>45659</v>
      </c>
      <c r="E4447" s="2">
        <v>600</v>
      </c>
      <c r="F4447" s="2" t="s">
        <v>24</v>
      </c>
      <c r="G4447">
        <v>0</v>
      </c>
      <c r="H4447" t="s">
        <v>19</v>
      </c>
      <c r="I4447">
        <v>0</v>
      </c>
      <c r="J4447" t="s">
        <v>19</v>
      </c>
      <c r="K4447">
        <v>0</v>
      </c>
      <c r="L4447" t="s">
        <v>19</v>
      </c>
      <c r="M4447">
        <v>5.7</v>
      </c>
      <c r="N4447" t="s">
        <v>19</v>
      </c>
      <c r="O4447">
        <v>45.4</v>
      </c>
      <c r="P4447" t="s">
        <v>19</v>
      </c>
      <c r="Q4447">
        <v>56</v>
      </c>
      <c r="R4447" t="s">
        <v>19</v>
      </c>
      <c r="S4447">
        <v>30.4</v>
      </c>
      <c r="T4447" t="s">
        <v>19</v>
      </c>
      <c r="U4447">
        <v>3.6</v>
      </c>
      <c r="V4447" t="s">
        <v>19</v>
      </c>
      <c r="W4447">
        <v>320</v>
      </c>
      <c r="X4447" t="s">
        <v>19</v>
      </c>
      <c r="Y4447">
        <v>54.5</v>
      </c>
      <c r="Z4447" t="s">
        <v>19</v>
      </c>
      <c r="AA4447" s="6">
        <f t="shared" si="208"/>
        <v>3.3939476673444844</v>
      </c>
      <c r="AB4447" s="6">
        <f t="shared" si="209"/>
        <v>38.109105801220075</v>
      </c>
      <c r="AC4447" s="6">
        <f t="shared" si="210"/>
        <v>7.2908941987799238</v>
      </c>
    </row>
    <row r="4448" spans="1:29" hidden="1" x14ac:dyDescent="0.25">
      <c r="A4448">
        <v>200</v>
      </c>
      <c r="B4448" t="s">
        <v>17</v>
      </c>
      <c r="C4448" t="s">
        <v>18</v>
      </c>
      <c r="D4448" s="1">
        <v>45659</v>
      </c>
      <c r="E4448" s="2">
        <v>700</v>
      </c>
      <c r="F4448" s="2" t="s">
        <v>24</v>
      </c>
      <c r="G4448">
        <v>0</v>
      </c>
      <c r="H4448" t="s">
        <v>19</v>
      </c>
      <c r="I4448">
        <v>0</v>
      </c>
      <c r="J4448" t="s">
        <v>19</v>
      </c>
      <c r="K4448">
        <v>4</v>
      </c>
      <c r="L4448" t="s">
        <v>19</v>
      </c>
      <c r="M4448">
        <v>5.7</v>
      </c>
      <c r="N4448" t="s">
        <v>19</v>
      </c>
      <c r="O4448">
        <v>44</v>
      </c>
      <c r="P4448" t="s">
        <v>19</v>
      </c>
      <c r="Q4448">
        <v>58</v>
      </c>
      <c r="R4448" t="s">
        <v>19</v>
      </c>
      <c r="S4448">
        <v>30.3</v>
      </c>
      <c r="T4448" t="s">
        <v>19</v>
      </c>
      <c r="U4448">
        <v>2.7</v>
      </c>
      <c r="V4448" t="s">
        <v>19</v>
      </c>
      <c r="W4448">
        <v>322</v>
      </c>
      <c r="X4448" t="s">
        <v>19</v>
      </c>
      <c r="Y4448">
        <v>54.1</v>
      </c>
      <c r="Z4448" t="s">
        <v>19</v>
      </c>
      <c r="AA4448" s="6">
        <f t="shared" si="208"/>
        <v>2.8665157115761088</v>
      </c>
      <c r="AB4448" s="6">
        <f t="shared" si="209"/>
        <v>37.159728280836994</v>
      </c>
      <c r="AC4448" s="6">
        <f t="shared" si="210"/>
        <v>6.840271719163006</v>
      </c>
    </row>
    <row r="4449" spans="1:29" hidden="1" x14ac:dyDescent="0.25">
      <c r="A4449">
        <v>200</v>
      </c>
      <c r="B4449" t="s">
        <v>17</v>
      </c>
      <c r="C4449" t="s">
        <v>18</v>
      </c>
      <c r="D4449" s="1">
        <v>45659</v>
      </c>
      <c r="E4449" s="2">
        <v>800</v>
      </c>
      <c r="F4449" s="2" t="s">
        <v>24</v>
      </c>
      <c r="G4449">
        <v>0</v>
      </c>
      <c r="H4449" t="s">
        <v>19</v>
      </c>
      <c r="I4449">
        <v>0</v>
      </c>
      <c r="J4449" t="s">
        <v>19</v>
      </c>
      <c r="K4449">
        <v>164</v>
      </c>
      <c r="L4449" t="s">
        <v>19</v>
      </c>
      <c r="M4449">
        <v>6.3</v>
      </c>
      <c r="N4449" t="s">
        <v>19</v>
      </c>
      <c r="O4449">
        <v>44.3</v>
      </c>
      <c r="P4449" t="s">
        <v>19</v>
      </c>
      <c r="Q4449">
        <v>64</v>
      </c>
      <c r="R4449" t="s">
        <v>19</v>
      </c>
      <c r="S4449">
        <v>32.9</v>
      </c>
      <c r="T4449" t="s">
        <v>19</v>
      </c>
      <c r="U4449">
        <v>2</v>
      </c>
      <c r="V4449" t="s">
        <v>19</v>
      </c>
      <c r="W4449">
        <v>302</v>
      </c>
      <c r="X4449" t="s">
        <v>19</v>
      </c>
      <c r="Y4449">
        <v>53.8</v>
      </c>
      <c r="Z4449" t="s">
        <v>19</v>
      </c>
      <c r="AA4449" s="6">
        <f t="shared" si="208"/>
        <v>3.5078990376949744</v>
      </c>
      <c r="AB4449" s="6">
        <f t="shared" si="209"/>
        <v>38.314218267850954</v>
      </c>
      <c r="AC4449" s="6">
        <f t="shared" si="210"/>
        <v>5.985781732149043</v>
      </c>
    </row>
    <row r="4450" spans="1:29" hidden="1" x14ac:dyDescent="0.25">
      <c r="A4450">
        <v>200</v>
      </c>
      <c r="B4450" t="s">
        <v>17</v>
      </c>
      <c r="C4450" t="s">
        <v>18</v>
      </c>
      <c r="D4450" s="1">
        <v>45659</v>
      </c>
      <c r="E4450" s="2">
        <v>900</v>
      </c>
      <c r="F4450" s="2" t="s">
        <v>24</v>
      </c>
      <c r="G4450">
        <v>0</v>
      </c>
      <c r="H4450" t="s">
        <v>19</v>
      </c>
      <c r="I4450">
        <v>0</v>
      </c>
      <c r="J4450" t="s">
        <v>19</v>
      </c>
      <c r="K4450">
        <v>367</v>
      </c>
      <c r="L4450" t="s">
        <v>19</v>
      </c>
      <c r="M4450">
        <v>6.9</v>
      </c>
      <c r="N4450" t="s">
        <v>19</v>
      </c>
      <c r="O4450">
        <v>52.8</v>
      </c>
      <c r="P4450" t="s">
        <v>19</v>
      </c>
      <c r="Q4450">
        <v>50</v>
      </c>
      <c r="R4450" t="s">
        <v>19</v>
      </c>
      <c r="S4450">
        <v>34.9</v>
      </c>
      <c r="T4450" t="s">
        <v>19</v>
      </c>
      <c r="U4450">
        <v>2.2999999999999998</v>
      </c>
      <c r="V4450" t="s">
        <v>19</v>
      </c>
      <c r="W4450">
        <v>314</v>
      </c>
      <c r="X4450" t="s">
        <v>19</v>
      </c>
      <c r="Y4450">
        <v>53.5</v>
      </c>
      <c r="Z4450" t="s">
        <v>19</v>
      </c>
      <c r="AA4450" s="6">
        <f t="shared" si="208"/>
        <v>6.4387859685826818</v>
      </c>
      <c r="AB4450" s="6">
        <f t="shared" si="209"/>
        <v>43.589814743448827</v>
      </c>
      <c r="AC4450" s="6">
        <f t="shared" si="210"/>
        <v>9.2101852565511706</v>
      </c>
    </row>
    <row r="4451" spans="1:29" hidden="1" x14ac:dyDescent="0.25">
      <c r="A4451">
        <v>200</v>
      </c>
      <c r="B4451" t="s">
        <v>17</v>
      </c>
      <c r="C4451" t="s">
        <v>18</v>
      </c>
      <c r="D4451" s="1">
        <v>45659</v>
      </c>
      <c r="E4451">
        <v>1000</v>
      </c>
      <c r="F4451" s="2" t="s">
        <v>24</v>
      </c>
      <c r="G4451">
        <v>0.01</v>
      </c>
      <c r="H4451" t="s">
        <v>19</v>
      </c>
      <c r="I4451">
        <v>0</v>
      </c>
      <c r="J4451" t="s">
        <v>19</v>
      </c>
      <c r="K4451">
        <v>853</v>
      </c>
      <c r="L4451" t="s">
        <v>19</v>
      </c>
      <c r="M4451">
        <v>6.6</v>
      </c>
      <c r="N4451" t="s">
        <v>19</v>
      </c>
      <c r="O4451">
        <v>60.2</v>
      </c>
      <c r="P4451" t="s">
        <v>19</v>
      </c>
      <c r="Q4451">
        <v>37</v>
      </c>
      <c r="R4451" t="s">
        <v>19</v>
      </c>
      <c r="S4451">
        <v>33.9</v>
      </c>
      <c r="T4451" t="s">
        <v>19</v>
      </c>
      <c r="U4451">
        <v>2.8</v>
      </c>
      <c r="V4451" t="s">
        <v>19</v>
      </c>
      <c r="W4451">
        <v>314</v>
      </c>
      <c r="X4451" t="s">
        <v>19</v>
      </c>
      <c r="Y4451">
        <v>53.2</v>
      </c>
      <c r="Z4451" t="s">
        <v>19</v>
      </c>
      <c r="AA4451" s="6">
        <f t="shared" si="208"/>
        <v>8.4299650914624245</v>
      </c>
      <c r="AB4451" s="6">
        <f t="shared" si="209"/>
        <v>47.173937164632363</v>
      </c>
      <c r="AC4451" s="6">
        <f t="shared" si="210"/>
        <v>13.02606283536764</v>
      </c>
    </row>
    <row r="4452" spans="1:29" hidden="1" x14ac:dyDescent="0.25">
      <c r="A4452">
        <v>200</v>
      </c>
      <c r="B4452" t="s">
        <v>17</v>
      </c>
      <c r="C4452" t="s">
        <v>18</v>
      </c>
      <c r="D4452" s="1">
        <v>45659</v>
      </c>
      <c r="E4452">
        <v>1100</v>
      </c>
      <c r="F4452" s="2" t="s">
        <v>24</v>
      </c>
      <c r="G4452">
        <v>0.01</v>
      </c>
      <c r="H4452" t="s">
        <v>19</v>
      </c>
      <c r="I4452">
        <v>0</v>
      </c>
      <c r="J4452" t="s">
        <v>19</v>
      </c>
      <c r="K4452">
        <v>1085</v>
      </c>
      <c r="L4452" t="s">
        <v>19</v>
      </c>
      <c r="M4452">
        <v>6.6</v>
      </c>
      <c r="N4452" t="s">
        <v>19</v>
      </c>
      <c r="O4452">
        <v>66.8</v>
      </c>
      <c r="P4452" t="s">
        <v>19</v>
      </c>
      <c r="Q4452">
        <v>29</v>
      </c>
      <c r="R4452" t="s">
        <v>19</v>
      </c>
      <c r="S4452">
        <v>33.799999999999997</v>
      </c>
      <c r="T4452" t="s">
        <v>19</v>
      </c>
      <c r="U4452">
        <v>2</v>
      </c>
      <c r="V4452" t="s">
        <v>19</v>
      </c>
      <c r="W4452">
        <v>217</v>
      </c>
      <c r="X4452" t="s">
        <v>19</v>
      </c>
      <c r="Y4452">
        <v>53.2</v>
      </c>
      <c r="Z4452" t="s">
        <v>19</v>
      </c>
      <c r="AA4452" s="6">
        <f t="shared" si="208"/>
        <v>10.157402374024105</v>
      </c>
      <c r="AB4452" s="6">
        <f t="shared" si="209"/>
        <v>50.283324273243387</v>
      </c>
      <c r="AC4452" s="6">
        <f t="shared" si="210"/>
        <v>16.51667572675661</v>
      </c>
    </row>
    <row r="4453" spans="1:29" hidden="1" x14ac:dyDescent="0.25">
      <c r="A4453">
        <v>200</v>
      </c>
      <c r="B4453" t="s">
        <v>17</v>
      </c>
      <c r="C4453" t="s">
        <v>18</v>
      </c>
      <c r="D4453" s="1">
        <v>45659</v>
      </c>
      <c r="E4453">
        <v>1200</v>
      </c>
      <c r="F4453" s="2" t="s">
        <v>24</v>
      </c>
      <c r="G4453">
        <v>0.01</v>
      </c>
      <c r="H4453" t="s">
        <v>19</v>
      </c>
      <c r="I4453">
        <v>0</v>
      </c>
      <c r="J4453" t="s">
        <v>19</v>
      </c>
      <c r="K4453">
        <v>1197</v>
      </c>
      <c r="L4453" t="s">
        <v>19</v>
      </c>
      <c r="M4453">
        <v>6.4</v>
      </c>
      <c r="N4453" t="s">
        <v>19</v>
      </c>
      <c r="O4453">
        <v>69.900000000000006</v>
      </c>
      <c r="P4453" t="s">
        <v>19</v>
      </c>
      <c r="Q4453">
        <v>26</v>
      </c>
      <c r="R4453" t="s">
        <v>19</v>
      </c>
      <c r="S4453">
        <v>33.1</v>
      </c>
      <c r="T4453" t="s">
        <v>19</v>
      </c>
      <c r="U4453">
        <v>2.9</v>
      </c>
      <c r="V4453" t="s">
        <v>19</v>
      </c>
      <c r="W4453">
        <v>126</v>
      </c>
      <c r="X4453" t="s">
        <v>19</v>
      </c>
      <c r="Y4453">
        <v>53.5</v>
      </c>
      <c r="Z4453" t="s">
        <v>19</v>
      </c>
      <c r="AA4453" s="6">
        <f t="shared" si="208"/>
        <v>10.930622916149799</v>
      </c>
      <c r="AB4453" s="6">
        <f t="shared" si="209"/>
        <v>51.67512124906964</v>
      </c>
      <c r="AC4453" s="6">
        <f t="shared" si="210"/>
        <v>18.224878750930365</v>
      </c>
    </row>
    <row r="4454" spans="1:29" hidden="1" x14ac:dyDescent="0.25">
      <c r="A4454">
        <v>200</v>
      </c>
      <c r="B4454" t="s">
        <v>17</v>
      </c>
      <c r="C4454" t="s">
        <v>18</v>
      </c>
      <c r="D4454" s="1">
        <v>45659</v>
      </c>
      <c r="E4454">
        <v>1300</v>
      </c>
      <c r="F4454" s="2" t="s">
        <v>24</v>
      </c>
      <c r="G4454">
        <v>0.01</v>
      </c>
      <c r="H4454" t="s">
        <v>19</v>
      </c>
      <c r="I4454">
        <v>0</v>
      </c>
      <c r="J4454" t="s">
        <v>19</v>
      </c>
      <c r="K4454">
        <v>1180</v>
      </c>
      <c r="L4454" t="s">
        <v>19</v>
      </c>
      <c r="M4454">
        <v>5.6</v>
      </c>
      <c r="N4454" t="s">
        <v>19</v>
      </c>
      <c r="O4454">
        <v>72.2</v>
      </c>
      <c r="P4454" t="s">
        <v>19</v>
      </c>
      <c r="Q4454">
        <v>21</v>
      </c>
      <c r="R4454" t="s">
        <v>19</v>
      </c>
      <c r="S4454">
        <v>29.9</v>
      </c>
      <c r="T4454" t="s">
        <v>19</v>
      </c>
      <c r="U4454">
        <v>3.2</v>
      </c>
      <c r="V4454" t="s">
        <v>19</v>
      </c>
      <c r="W4454">
        <v>139</v>
      </c>
      <c r="X4454" t="s">
        <v>19</v>
      </c>
      <c r="Y4454">
        <v>54.1</v>
      </c>
      <c r="Z4454" t="s">
        <v>19</v>
      </c>
      <c r="AA4454" s="6">
        <f t="shared" si="208"/>
        <v>10.889650845677297</v>
      </c>
      <c r="AB4454" s="6">
        <f t="shared" si="209"/>
        <v>51.601371522219132</v>
      </c>
      <c r="AC4454" s="6">
        <f t="shared" si="210"/>
        <v>20.598628477780871</v>
      </c>
    </row>
    <row r="4455" spans="1:29" hidden="1" x14ac:dyDescent="0.25">
      <c r="A4455">
        <v>200</v>
      </c>
      <c r="B4455" t="s">
        <v>17</v>
      </c>
      <c r="C4455" t="s">
        <v>18</v>
      </c>
      <c r="D4455" s="1">
        <v>45659</v>
      </c>
      <c r="E4455">
        <v>1400</v>
      </c>
      <c r="F4455" s="2" t="s">
        <v>24</v>
      </c>
      <c r="G4455">
        <v>0.01</v>
      </c>
      <c r="H4455" t="s">
        <v>19</v>
      </c>
      <c r="I4455">
        <v>0</v>
      </c>
      <c r="J4455" t="s">
        <v>19</v>
      </c>
      <c r="K4455">
        <v>1031</v>
      </c>
      <c r="L4455" t="s">
        <v>19</v>
      </c>
      <c r="M4455">
        <v>5.8</v>
      </c>
      <c r="N4455" t="s">
        <v>19</v>
      </c>
      <c r="O4455">
        <v>73.900000000000006</v>
      </c>
      <c r="P4455" t="s">
        <v>19</v>
      </c>
      <c r="Q4455">
        <v>20</v>
      </c>
      <c r="R4455" t="s">
        <v>19</v>
      </c>
      <c r="S4455">
        <v>30.8</v>
      </c>
      <c r="T4455" t="s">
        <v>19</v>
      </c>
      <c r="U4455">
        <v>3.8</v>
      </c>
      <c r="V4455" t="s">
        <v>19</v>
      </c>
      <c r="W4455">
        <v>137</v>
      </c>
      <c r="X4455" t="s">
        <v>19</v>
      </c>
      <c r="Y4455">
        <v>54.8</v>
      </c>
      <c r="Z4455" t="s">
        <v>19</v>
      </c>
      <c r="AA4455" s="6">
        <f t="shared" si="208"/>
        <v>11.326197098867432</v>
      </c>
      <c r="AB4455" s="6">
        <f t="shared" si="209"/>
        <v>52.387154777961378</v>
      </c>
      <c r="AC4455" s="6">
        <f t="shared" si="210"/>
        <v>21.512845222038628</v>
      </c>
    </row>
    <row r="4456" spans="1:29" hidden="1" x14ac:dyDescent="0.25">
      <c r="A4456">
        <v>200</v>
      </c>
      <c r="B4456" t="s">
        <v>17</v>
      </c>
      <c r="C4456" t="s">
        <v>18</v>
      </c>
      <c r="D4456" s="1">
        <v>45659</v>
      </c>
      <c r="E4456">
        <v>1500</v>
      </c>
      <c r="F4456" s="2" t="s">
        <v>24</v>
      </c>
      <c r="G4456">
        <v>0.01</v>
      </c>
      <c r="H4456" t="s">
        <v>19</v>
      </c>
      <c r="I4456">
        <v>0</v>
      </c>
      <c r="J4456" t="s">
        <v>19</v>
      </c>
      <c r="K4456">
        <v>766</v>
      </c>
      <c r="L4456" t="s">
        <v>19</v>
      </c>
      <c r="M4456">
        <v>5.8</v>
      </c>
      <c r="N4456" t="s">
        <v>19</v>
      </c>
      <c r="O4456">
        <v>75.099999999999994</v>
      </c>
      <c r="P4456" t="s">
        <v>19</v>
      </c>
      <c r="Q4456">
        <v>20</v>
      </c>
      <c r="R4456" t="s">
        <v>19</v>
      </c>
      <c r="S4456">
        <v>30.7</v>
      </c>
      <c r="T4456" t="s">
        <v>19</v>
      </c>
      <c r="U4456">
        <v>3.6</v>
      </c>
      <c r="V4456" t="s">
        <v>19</v>
      </c>
      <c r="W4456">
        <v>160</v>
      </c>
      <c r="X4456" t="s">
        <v>19</v>
      </c>
      <c r="Y4456">
        <v>55.6</v>
      </c>
      <c r="Z4456" t="s">
        <v>19</v>
      </c>
      <c r="AA4456" s="6">
        <f t="shared" si="208"/>
        <v>11.779887669218912</v>
      </c>
      <c r="AB4456" s="6">
        <f t="shared" si="209"/>
        <v>53.203797804594039</v>
      </c>
      <c r="AC4456" s="6">
        <f t="shared" si="210"/>
        <v>21.896202195405955</v>
      </c>
    </row>
    <row r="4457" spans="1:29" hidden="1" x14ac:dyDescent="0.25">
      <c r="A4457">
        <v>200</v>
      </c>
      <c r="B4457" t="s">
        <v>17</v>
      </c>
      <c r="C4457" t="s">
        <v>18</v>
      </c>
      <c r="D4457" s="1">
        <v>45659</v>
      </c>
      <c r="E4457">
        <v>1600</v>
      </c>
      <c r="F4457" s="2" t="s">
        <v>24</v>
      </c>
      <c r="G4457">
        <v>0</v>
      </c>
      <c r="H4457" t="s">
        <v>19</v>
      </c>
      <c r="I4457">
        <v>0</v>
      </c>
      <c r="J4457" t="s">
        <v>19</v>
      </c>
      <c r="K4457">
        <v>429</v>
      </c>
      <c r="L4457" t="s">
        <v>19</v>
      </c>
      <c r="M4457">
        <v>6</v>
      </c>
      <c r="N4457" t="s">
        <v>19</v>
      </c>
      <c r="O4457">
        <v>75</v>
      </c>
      <c r="P4457" t="s">
        <v>19</v>
      </c>
      <c r="Q4457">
        <v>20</v>
      </c>
      <c r="R4457" t="s">
        <v>19</v>
      </c>
      <c r="S4457">
        <v>31.4</v>
      </c>
      <c r="T4457" t="s">
        <v>19</v>
      </c>
      <c r="U4457">
        <v>3</v>
      </c>
      <c r="V4457" t="s">
        <v>19</v>
      </c>
      <c r="W4457">
        <v>168</v>
      </c>
      <c r="X4457" t="s">
        <v>19</v>
      </c>
      <c r="Y4457">
        <v>56.4</v>
      </c>
      <c r="Z4457" t="s">
        <v>19</v>
      </c>
      <c r="AA4457" s="6">
        <f t="shared" si="208"/>
        <v>11.74208052801081</v>
      </c>
      <c r="AB4457" s="6">
        <f t="shared" si="209"/>
        <v>53.135744950419458</v>
      </c>
      <c r="AC4457" s="6">
        <f t="shared" si="210"/>
        <v>21.864255049580542</v>
      </c>
    </row>
    <row r="4458" spans="1:29" hidden="1" x14ac:dyDescent="0.25">
      <c r="A4458">
        <v>200</v>
      </c>
      <c r="B4458" t="s">
        <v>17</v>
      </c>
      <c r="C4458" t="s">
        <v>18</v>
      </c>
      <c r="D4458" s="1">
        <v>45659</v>
      </c>
      <c r="E4458">
        <v>1700</v>
      </c>
      <c r="F4458" s="2" t="s">
        <v>24</v>
      </c>
      <c r="G4458">
        <v>0</v>
      </c>
      <c r="H4458" t="s">
        <v>19</v>
      </c>
      <c r="I4458">
        <v>0</v>
      </c>
      <c r="J4458" t="s">
        <v>19</v>
      </c>
      <c r="K4458">
        <v>53</v>
      </c>
      <c r="L4458" t="s">
        <v>19</v>
      </c>
      <c r="M4458">
        <v>7.2</v>
      </c>
      <c r="N4458" t="s">
        <v>19</v>
      </c>
      <c r="O4458">
        <v>68.3</v>
      </c>
      <c r="P4458" t="s">
        <v>19</v>
      </c>
      <c r="Q4458">
        <v>31</v>
      </c>
      <c r="R4458" t="s">
        <v>19</v>
      </c>
      <c r="S4458">
        <v>36.200000000000003</v>
      </c>
      <c r="T4458" t="s">
        <v>19</v>
      </c>
      <c r="U4458">
        <v>1.5</v>
      </c>
      <c r="V4458" t="s">
        <v>19</v>
      </c>
      <c r="W4458">
        <v>233</v>
      </c>
      <c r="X4458" t="s">
        <v>19</v>
      </c>
      <c r="Y4458">
        <v>57.1</v>
      </c>
      <c r="Z4458" t="s">
        <v>19</v>
      </c>
      <c r="AA4458" s="6">
        <f t="shared" si="208"/>
        <v>11.101452931821624</v>
      </c>
      <c r="AB4458" s="6">
        <f t="shared" si="209"/>
        <v>51.982615277278924</v>
      </c>
      <c r="AC4458" s="6">
        <f t="shared" si="210"/>
        <v>16.317384722721073</v>
      </c>
    </row>
    <row r="4459" spans="1:29" hidden="1" x14ac:dyDescent="0.25">
      <c r="A4459">
        <v>200</v>
      </c>
      <c r="B4459" t="s">
        <v>17</v>
      </c>
      <c r="C4459" t="s">
        <v>18</v>
      </c>
      <c r="D4459" s="1">
        <v>45659</v>
      </c>
      <c r="E4459">
        <v>1800</v>
      </c>
      <c r="F4459" s="2" t="s">
        <v>24</v>
      </c>
      <c r="G4459">
        <v>0</v>
      </c>
      <c r="H4459" t="s">
        <v>19</v>
      </c>
      <c r="I4459">
        <v>0</v>
      </c>
      <c r="J4459" t="s">
        <v>19</v>
      </c>
      <c r="K4459">
        <v>0</v>
      </c>
      <c r="L4459" t="s">
        <v>19</v>
      </c>
      <c r="M4459">
        <v>9.3000000000000007</v>
      </c>
      <c r="N4459" t="s">
        <v>19</v>
      </c>
      <c r="O4459">
        <v>54.7</v>
      </c>
      <c r="P4459" t="s">
        <v>19</v>
      </c>
      <c r="Q4459">
        <v>64</v>
      </c>
      <c r="R4459" t="s">
        <v>19</v>
      </c>
      <c r="S4459">
        <v>42.7</v>
      </c>
      <c r="T4459" t="s">
        <v>19</v>
      </c>
      <c r="U4459">
        <v>2.1</v>
      </c>
      <c r="V4459" t="s">
        <v>19</v>
      </c>
      <c r="W4459">
        <v>302</v>
      </c>
      <c r="X4459" t="s">
        <v>19</v>
      </c>
      <c r="Y4459">
        <v>57.6</v>
      </c>
      <c r="Z4459" t="s">
        <v>19</v>
      </c>
      <c r="AA4459" s="6">
        <f t="shared" si="208"/>
        <v>8.7797706843514653</v>
      </c>
      <c r="AB4459" s="6">
        <f t="shared" si="209"/>
        <v>47.803587231832637</v>
      </c>
      <c r="AC4459" s="6">
        <f t="shared" si="210"/>
        <v>6.8964127681673659</v>
      </c>
    </row>
    <row r="4460" spans="1:29" hidden="1" x14ac:dyDescent="0.25">
      <c r="A4460">
        <v>200</v>
      </c>
      <c r="B4460" t="s">
        <v>17</v>
      </c>
      <c r="C4460" t="s">
        <v>18</v>
      </c>
      <c r="D4460" s="1">
        <v>45659</v>
      </c>
      <c r="E4460">
        <v>1900</v>
      </c>
      <c r="F4460" s="2" t="s">
        <v>24</v>
      </c>
      <c r="G4460">
        <v>0</v>
      </c>
      <c r="H4460" t="s">
        <v>19</v>
      </c>
      <c r="I4460">
        <v>0</v>
      </c>
      <c r="J4460" t="s">
        <v>19</v>
      </c>
      <c r="K4460">
        <v>0</v>
      </c>
      <c r="L4460" t="s">
        <v>19</v>
      </c>
      <c r="M4460">
        <v>9.1999999999999993</v>
      </c>
      <c r="N4460" t="s">
        <v>19</v>
      </c>
      <c r="O4460">
        <v>50.8</v>
      </c>
      <c r="P4460" t="s">
        <v>19</v>
      </c>
      <c r="Q4460">
        <v>72</v>
      </c>
      <c r="R4460" t="s">
        <v>19</v>
      </c>
      <c r="S4460">
        <v>42.2</v>
      </c>
      <c r="T4460" t="s">
        <v>19</v>
      </c>
      <c r="U4460">
        <v>2.6</v>
      </c>
      <c r="V4460" t="s">
        <v>19</v>
      </c>
      <c r="W4460">
        <v>291</v>
      </c>
      <c r="X4460" t="s">
        <v>19</v>
      </c>
      <c r="Y4460">
        <v>57.7</v>
      </c>
      <c r="Z4460" t="s">
        <v>20</v>
      </c>
      <c r="AA4460" s="6">
        <f t="shared" si="208"/>
        <v>7.5718672759458112</v>
      </c>
      <c r="AB4460" s="6">
        <f t="shared" si="209"/>
        <v>45.629361096702461</v>
      </c>
      <c r="AC4460" s="6">
        <f t="shared" si="210"/>
        <v>5.1706389032975366</v>
      </c>
    </row>
    <row r="4461" spans="1:29" hidden="1" x14ac:dyDescent="0.25">
      <c r="A4461">
        <v>200</v>
      </c>
      <c r="B4461" t="s">
        <v>17</v>
      </c>
      <c r="C4461" t="s">
        <v>18</v>
      </c>
      <c r="D4461" s="1">
        <v>45659</v>
      </c>
      <c r="E4461">
        <v>2000</v>
      </c>
      <c r="F4461" s="2" t="s">
        <v>24</v>
      </c>
      <c r="G4461">
        <v>0</v>
      </c>
      <c r="H4461" t="s">
        <v>19</v>
      </c>
      <c r="I4461">
        <v>0</v>
      </c>
      <c r="J4461" t="s">
        <v>19</v>
      </c>
      <c r="K4461">
        <v>0</v>
      </c>
      <c r="L4461" t="s">
        <v>19</v>
      </c>
      <c r="M4461">
        <v>8.8000000000000007</v>
      </c>
      <c r="N4461" t="s">
        <v>19</v>
      </c>
      <c r="O4461">
        <v>48.8</v>
      </c>
      <c r="P4461" t="s">
        <v>19</v>
      </c>
      <c r="Q4461">
        <v>75</v>
      </c>
      <c r="R4461" t="s">
        <v>19</v>
      </c>
      <c r="S4461">
        <v>41.2</v>
      </c>
      <c r="T4461" t="s">
        <v>19</v>
      </c>
      <c r="U4461">
        <v>3.2</v>
      </c>
      <c r="V4461" t="s">
        <v>19</v>
      </c>
      <c r="W4461">
        <v>289</v>
      </c>
      <c r="X4461" t="s">
        <v>19</v>
      </c>
      <c r="Y4461">
        <v>57.6</v>
      </c>
      <c r="Z4461" t="s">
        <v>19</v>
      </c>
      <c r="AA4461" s="6">
        <f t="shared" si="208"/>
        <v>6.8123946835120197</v>
      </c>
      <c r="AB4461" s="6">
        <f t="shared" si="209"/>
        <v>44.262310430321634</v>
      </c>
      <c r="AC4461" s="6">
        <f t="shared" si="210"/>
        <v>4.5376895696783635</v>
      </c>
    </row>
    <row r="4462" spans="1:29" hidden="1" x14ac:dyDescent="0.25">
      <c r="A4462">
        <v>200</v>
      </c>
      <c r="B4462" t="s">
        <v>17</v>
      </c>
      <c r="C4462" t="s">
        <v>18</v>
      </c>
      <c r="D4462" s="1">
        <v>45659</v>
      </c>
      <c r="E4462">
        <v>2100</v>
      </c>
      <c r="F4462" s="2" t="s">
        <v>24</v>
      </c>
      <c r="G4462">
        <v>0</v>
      </c>
      <c r="H4462" t="s">
        <v>19</v>
      </c>
      <c r="I4462">
        <v>0</v>
      </c>
      <c r="J4462" t="s">
        <v>19</v>
      </c>
      <c r="K4462">
        <v>0</v>
      </c>
      <c r="L4462" t="s">
        <v>19</v>
      </c>
      <c r="M4462">
        <v>8</v>
      </c>
      <c r="N4462" t="s">
        <v>19</v>
      </c>
      <c r="O4462">
        <v>47.7</v>
      </c>
      <c r="P4462" t="s">
        <v>19</v>
      </c>
      <c r="Q4462">
        <v>71</v>
      </c>
      <c r="R4462" t="s">
        <v>19</v>
      </c>
      <c r="S4462">
        <v>38.9</v>
      </c>
      <c r="T4462" t="s">
        <v>19</v>
      </c>
      <c r="U4462">
        <v>3.6</v>
      </c>
      <c r="V4462" t="s">
        <v>19</v>
      </c>
      <c r="W4462">
        <v>297</v>
      </c>
      <c r="X4462" t="s">
        <v>19</v>
      </c>
      <c r="Y4462">
        <v>57.3</v>
      </c>
      <c r="Z4462" t="s">
        <v>19</v>
      </c>
      <c r="AA4462" s="6">
        <f t="shared" si="208"/>
        <v>5.8653456249661815</v>
      </c>
      <c r="AB4462" s="6">
        <f t="shared" si="209"/>
        <v>42.55762212493913</v>
      </c>
      <c r="AC4462" s="6">
        <f t="shared" si="210"/>
        <v>5.1423778750608733</v>
      </c>
    </row>
    <row r="4463" spans="1:29" hidden="1" x14ac:dyDescent="0.25">
      <c r="A4463">
        <v>200</v>
      </c>
      <c r="B4463" t="s">
        <v>17</v>
      </c>
      <c r="C4463" t="s">
        <v>18</v>
      </c>
      <c r="D4463" s="1">
        <v>45659</v>
      </c>
      <c r="E4463">
        <v>2200</v>
      </c>
      <c r="F4463" s="2" t="s">
        <v>24</v>
      </c>
      <c r="G4463">
        <v>0</v>
      </c>
      <c r="H4463" t="s">
        <v>19</v>
      </c>
      <c r="I4463">
        <v>0</v>
      </c>
      <c r="J4463" t="s">
        <v>19</v>
      </c>
      <c r="K4463">
        <v>0</v>
      </c>
      <c r="L4463" t="s">
        <v>19</v>
      </c>
      <c r="M4463">
        <v>7</v>
      </c>
      <c r="N4463" t="s">
        <v>19</v>
      </c>
      <c r="O4463">
        <v>50.2</v>
      </c>
      <c r="P4463" t="s">
        <v>19</v>
      </c>
      <c r="Q4463">
        <v>57</v>
      </c>
      <c r="R4463" t="s">
        <v>19</v>
      </c>
      <c r="S4463">
        <v>35.5</v>
      </c>
      <c r="T4463" t="s">
        <v>19</v>
      </c>
      <c r="U4463">
        <v>3.2</v>
      </c>
      <c r="V4463" t="s">
        <v>19</v>
      </c>
      <c r="W4463">
        <v>308</v>
      </c>
      <c r="X4463" t="s">
        <v>19</v>
      </c>
      <c r="Y4463">
        <v>56.9</v>
      </c>
      <c r="Z4463" t="s">
        <v>19</v>
      </c>
      <c r="AA4463" s="6">
        <f t="shared" si="208"/>
        <v>5.8439336481336426</v>
      </c>
      <c r="AB4463" s="6">
        <f t="shared" si="209"/>
        <v>42.519080566640554</v>
      </c>
      <c r="AC4463" s="6">
        <f t="shared" si="210"/>
        <v>7.680919433359449</v>
      </c>
    </row>
    <row r="4464" spans="1:29" hidden="1" x14ac:dyDescent="0.25">
      <c r="A4464">
        <v>200</v>
      </c>
      <c r="B4464" t="s">
        <v>17</v>
      </c>
      <c r="C4464" t="s">
        <v>18</v>
      </c>
      <c r="D4464" s="1">
        <v>45659</v>
      </c>
      <c r="E4464">
        <v>2300</v>
      </c>
      <c r="F4464" s="2" t="s">
        <v>24</v>
      </c>
      <c r="G4464">
        <v>0</v>
      </c>
      <c r="H4464" t="s">
        <v>19</v>
      </c>
      <c r="I4464">
        <v>0</v>
      </c>
      <c r="J4464" t="s">
        <v>19</v>
      </c>
      <c r="K4464">
        <v>0</v>
      </c>
      <c r="L4464" t="s">
        <v>19</v>
      </c>
      <c r="M4464">
        <v>7</v>
      </c>
      <c r="N4464" t="s">
        <v>19</v>
      </c>
      <c r="O4464">
        <v>49.5</v>
      </c>
      <c r="P4464" t="s">
        <v>19</v>
      </c>
      <c r="Q4464">
        <v>58</v>
      </c>
      <c r="R4464" t="s">
        <v>19</v>
      </c>
      <c r="S4464">
        <v>35.4</v>
      </c>
      <c r="T4464" t="s">
        <v>19</v>
      </c>
      <c r="U4464">
        <v>2.4</v>
      </c>
      <c r="V4464" t="s">
        <v>19</v>
      </c>
      <c r="W4464">
        <v>299</v>
      </c>
      <c r="X4464" t="s">
        <v>19</v>
      </c>
      <c r="Y4464">
        <v>56.6</v>
      </c>
      <c r="Z4464" t="s">
        <v>19</v>
      </c>
      <c r="AA4464" s="6">
        <f t="shared" si="208"/>
        <v>5.5902812806517446</v>
      </c>
      <c r="AB4464" s="6">
        <f t="shared" si="209"/>
        <v>42.062506305173144</v>
      </c>
      <c r="AC4464" s="6">
        <f t="shared" si="210"/>
        <v>7.4374936948268555</v>
      </c>
    </row>
    <row r="4465" spans="1:29" hidden="1" x14ac:dyDescent="0.25">
      <c r="A4465">
        <v>200</v>
      </c>
      <c r="B4465" t="s">
        <v>17</v>
      </c>
      <c r="C4465" t="s">
        <v>18</v>
      </c>
      <c r="D4465" s="1">
        <v>45659</v>
      </c>
      <c r="E4465">
        <v>2400</v>
      </c>
      <c r="F4465" s="2" t="s">
        <v>24</v>
      </c>
      <c r="G4465">
        <v>0</v>
      </c>
      <c r="H4465" t="s">
        <v>19</v>
      </c>
      <c r="I4465">
        <v>0</v>
      </c>
      <c r="J4465" t="s">
        <v>19</v>
      </c>
      <c r="K4465">
        <v>0</v>
      </c>
      <c r="L4465" t="s">
        <v>19</v>
      </c>
      <c r="M4465">
        <v>7.1</v>
      </c>
      <c r="N4465" t="s">
        <v>19</v>
      </c>
      <c r="O4465">
        <v>49.3</v>
      </c>
      <c r="P4465" t="s">
        <v>19</v>
      </c>
      <c r="Q4465">
        <v>59</v>
      </c>
      <c r="R4465" t="s">
        <v>19</v>
      </c>
      <c r="S4465">
        <v>35.799999999999997</v>
      </c>
      <c r="T4465" t="s">
        <v>19</v>
      </c>
      <c r="U4465">
        <v>2.8</v>
      </c>
      <c r="V4465" t="s">
        <v>19</v>
      </c>
      <c r="W4465">
        <v>312</v>
      </c>
      <c r="X4465" t="s">
        <v>19</v>
      </c>
      <c r="Y4465">
        <v>56.2</v>
      </c>
      <c r="Z4465" t="s">
        <v>19</v>
      </c>
      <c r="AA4465" s="6">
        <f t="shared" si="208"/>
        <v>5.5825815926387516</v>
      </c>
      <c r="AB4465" s="6">
        <f t="shared" si="209"/>
        <v>42.048646866749749</v>
      </c>
      <c r="AC4465" s="6">
        <f t="shared" si="210"/>
        <v>7.2513531332502481</v>
      </c>
    </row>
    <row r="4466" spans="1:29" hidden="1" x14ac:dyDescent="0.25">
      <c r="A4466">
        <v>200</v>
      </c>
      <c r="B4466" t="s">
        <v>17</v>
      </c>
      <c r="C4466" t="s">
        <v>18</v>
      </c>
      <c r="D4466" s="1">
        <v>45660</v>
      </c>
      <c r="E4466" s="2">
        <v>100</v>
      </c>
      <c r="F4466" s="2" t="s">
        <v>25</v>
      </c>
      <c r="G4466">
        <v>0</v>
      </c>
      <c r="H4466" t="s">
        <v>19</v>
      </c>
      <c r="I4466">
        <v>0</v>
      </c>
      <c r="J4466" t="s">
        <v>19</v>
      </c>
      <c r="K4466">
        <v>0</v>
      </c>
      <c r="L4466" t="s">
        <v>19</v>
      </c>
      <c r="M4466">
        <v>6.9</v>
      </c>
      <c r="N4466" t="s">
        <v>19</v>
      </c>
      <c r="O4466">
        <v>48.5</v>
      </c>
      <c r="P4466" t="s">
        <v>19</v>
      </c>
      <c r="Q4466">
        <v>60</v>
      </c>
      <c r="R4466" t="s">
        <v>19</v>
      </c>
      <c r="S4466">
        <v>35.200000000000003</v>
      </c>
      <c r="T4466" t="s">
        <v>19</v>
      </c>
      <c r="U4466">
        <v>2.2999999999999998</v>
      </c>
      <c r="V4466" t="s">
        <v>19</v>
      </c>
      <c r="W4466">
        <v>315</v>
      </c>
      <c r="X4466" t="s">
        <v>19</v>
      </c>
      <c r="Y4466">
        <v>55.9</v>
      </c>
      <c r="Z4466" t="s">
        <v>19</v>
      </c>
      <c r="AA4466" s="6">
        <f t="shared" si="208"/>
        <v>5.2747320891010183</v>
      </c>
      <c r="AB4466" s="6">
        <f t="shared" si="209"/>
        <v>41.494517760381832</v>
      </c>
      <c r="AC4466" s="6">
        <f t="shared" si="210"/>
        <v>7.0054822396181677</v>
      </c>
    </row>
    <row r="4467" spans="1:29" hidden="1" x14ac:dyDescent="0.25">
      <c r="A4467">
        <v>200</v>
      </c>
      <c r="B4467" t="s">
        <v>17</v>
      </c>
      <c r="C4467" t="s">
        <v>18</v>
      </c>
      <c r="D4467" s="1">
        <v>45660</v>
      </c>
      <c r="E4467" s="2">
        <v>200</v>
      </c>
      <c r="F4467" s="2" t="s">
        <v>25</v>
      </c>
      <c r="G4467">
        <v>0</v>
      </c>
      <c r="H4467" t="s">
        <v>19</v>
      </c>
      <c r="I4467">
        <v>0</v>
      </c>
      <c r="J4467" t="s">
        <v>19</v>
      </c>
      <c r="K4467">
        <v>0</v>
      </c>
      <c r="L4467" t="s">
        <v>19</v>
      </c>
      <c r="M4467">
        <v>6.1</v>
      </c>
      <c r="N4467" t="s">
        <v>19</v>
      </c>
      <c r="O4467">
        <v>49.5</v>
      </c>
      <c r="P4467" t="s">
        <v>19</v>
      </c>
      <c r="Q4467">
        <v>51</v>
      </c>
      <c r="R4467" t="s">
        <v>19</v>
      </c>
      <c r="S4467">
        <v>31.9</v>
      </c>
      <c r="T4467" t="s">
        <v>19</v>
      </c>
      <c r="U4467">
        <v>3</v>
      </c>
      <c r="V4467" t="s">
        <v>19</v>
      </c>
      <c r="W4467">
        <v>320</v>
      </c>
      <c r="X4467" t="s">
        <v>19</v>
      </c>
      <c r="Y4467">
        <v>55.5</v>
      </c>
      <c r="Z4467" t="s">
        <v>19</v>
      </c>
      <c r="AA4467" s="6">
        <f t="shared" si="208"/>
        <v>4.9528799379748722</v>
      </c>
      <c r="AB4467" s="6">
        <f t="shared" si="209"/>
        <v>40.915183888354768</v>
      </c>
      <c r="AC4467" s="6">
        <f t="shared" si="210"/>
        <v>8.5848161116452317</v>
      </c>
    </row>
    <row r="4468" spans="1:29" hidden="1" x14ac:dyDescent="0.25">
      <c r="A4468">
        <v>200</v>
      </c>
      <c r="B4468" t="s">
        <v>17</v>
      </c>
      <c r="C4468" t="s">
        <v>18</v>
      </c>
      <c r="D4468" s="1">
        <v>45660</v>
      </c>
      <c r="E4468" s="2">
        <v>300</v>
      </c>
      <c r="F4468" s="2" t="s">
        <v>25</v>
      </c>
      <c r="G4468">
        <v>0</v>
      </c>
      <c r="H4468" t="s">
        <v>19</v>
      </c>
      <c r="I4468">
        <v>0</v>
      </c>
      <c r="J4468" t="s">
        <v>19</v>
      </c>
      <c r="K4468">
        <v>0</v>
      </c>
      <c r="L4468" t="s">
        <v>19</v>
      </c>
      <c r="M4468">
        <v>6.1</v>
      </c>
      <c r="N4468" t="s">
        <v>19</v>
      </c>
      <c r="O4468">
        <v>48.5</v>
      </c>
      <c r="P4468" t="s">
        <v>19</v>
      </c>
      <c r="Q4468">
        <v>53</v>
      </c>
      <c r="R4468" t="s">
        <v>19</v>
      </c>
      <c r="S4468">
        <v>32</v>
      </c>
      <c r="T4468" t="s">
        <v>19</v>
      </c>
      <c r="U4468">
        <v>2.9</v>
      </c>
      <c r="V4468" t="s">
        <v>19</v>
      </c>
      <c r="W4468">
        <v>312</v>
      </c>
      <c r="X4468" t="s">
        <v>19</v>
      </c>
      <c r="Y4468">
        <v>55.3</v>
      </c>
      <c r="Z4468" t="s">
        <v>19</v>
      </c>
      <c r="AA4468" s="6">
        <f t="shared" si="208"/>
        <v>4.6496542885539149</v>
      </c>
      <c r="AB4468" s="6">
        <f t="shared" si="209"/>
        <v>40.36937771939705</v>
      </c>
      <c r="AC4468" s="6">
        <f t="shared" si="210"/>
        <v>8.1306222806029496</v>
      </c>
    </row>
    <row r="4469" spans="1:29" hidden="1" x14ac:dyDescent="0.25">
      <c r="A4469">
        <v>200</v>
      </c>
      <c r="B4469" t="s">
        <v>17</v>
      </c>
      <c r="C4469" t="s">
        <v>18</v>
      </c>
      <c r="D4469" s="1">
        <v>45660</v>
      </c>
      <c r="E4469" s="2">
        <v>400</v>
      </c>
      <c r="F4469" s="2" t="s">
        <v>25</v>
      </c>
      <c r="G4469">
        <v>0</v>
      </c>
      <c r="H4469" t="s">
        <v>19</v>
      </c>
      <c r="I4469">
        <v>0</v>
      </c>
      <c r="J4469" t="s">
        <v>19</v>
      </c>
      <c r="K4469">
        <v>0</v>
      </c>
      <c r="L4469" t="s">
        <v>19</v>
      </c>
      <c r="M4469">
        <v>6.1</v>
      </c>
      <c r="N4469" t="s">
        <v>19</v>
      </c>
      <c r="O4469">
        <v>46.4</v>
      </c>
      <c r="P4469" t="s">
        <v>19</v>
      </c>
      <c r="Q4469">
        <v>57</v>
      </c>
      <c r="R4469" t="s">
        <v>19</v>
      </c>
      <c r="S4469">
        <v>32.1</v>
      </c>
      <c r="T4469" t="s">
        <v>19</v>
      </c>
      <c r="U4469">
        <v>2.5</v>
      </c>
      <c r="V4469" t="s">
        <v>19</v>
      </c>
      <c r="W4469">
        <v>310</v>
      </c>
      <c r="X4469" t="s">
        <v>19</v>
      </c>
      <c r="Y4469">
        <v>55</v>
      </c>
      <c r="Z4469" t="s">
        <v>19</v>
      </c>
      <c r="AA4469" s="6">
        <f t="shared" ref="AA4469:AA4532" si="211" xml:space="preserve"> ((O4469-32)*5/9)*ATAN(0.151977*SQRT(Q4469+8.313659)) + ATAN(((O4469-32)*5/9)+Q4469) - ATAN(Q4469-1.676331) + 0.00391838*(Q4469^1.5)*ATAN(0.023101*Q4469) - 4.686035</f>
        <v>3.9699041520083043</v>
      </c>
      <c r="AB4469" s="6">
        <f t="shared" si="209"/>
        <v>39.145827473614951</v>
      </c>
      <c r="AC4469" s="6">
        <f t="shared" si="210"/>
        <v>7.2541725263850481</v>
      </c>
    </row>
    <row r="4470" spans="1:29" hidden="1" x14ac:dyDescent="0.25">
      <c r="A4470">
        <v>200</v>
      </c>
      <c r="B4470" t="s">
        <v>17</v>
      </c>
      <c r="C4470" t="s">
        <v>18</v>
      </c>
      <c r="D4470" s="1">
        <v>45660</v>
      </c>
      <c r="E4470" s="2">
        <v>500</v>
      </c>
      <c r="F4470" s="2" t="s">
        <v>25</v>
      </c>
      <c r="G4470">
        <v>0</v>
      </c>
      <c r="H4470" t="s">
        <v>19</v>
      </c>
      <c r="I4470">
        <v>0</v>
      </c>
      <c r="J4470" t="s">
        <v>19</v>
      </c>
      <c r="K4470">
        <v>0</v>
      </c>
      <c r="L4470" t="s">
        <v>19</v>
      </c>
      <c r="M4470">
        <v>5.7</v>
      </c>
      <c r="N4470" t="s">
        <v>19</v>
      </c>
      <c r="O4470">
        <v>47</v>
      </c>
      <c r="P4470" t="s">
        <v>19</v>
      </c>
      <c r="Q4470">
        <v>52</v>
      </c>
      <c r="R4470" t="s">
        <v>19</v>
      </c>
      <c r="S4470">
        <v>30.4</v>
      </c>
      <c r="T4470" t="s">
        <v>19</v>
      </c>
      <c r="U4470">
        <v>3.1</v>
      </c>
      <c r="V4470" t="s">
        <v>19</v>
      </c>
      <c r="W4470">
        <v>316</v>
      </c>
      <c r="X4470" t="s">
        <v>19</v>
      </c>
      <c r="Y4470">
        <v>54.7</v>
      </c>
      <c r="Z4470" t="s">
        <v>19</v>
      </c>
      <c r="AA4470" s="6">
        <f t="shared" si="211"/>
        <v>3.837691639265465</v>
      </c>
      <c r="AB4470" s="6">
        <f t="shared" si="209"/>
        <v>38.907844950677834</v>
      </c>
      <c r="AC4470" s="6">
        <f t="shared" si="210"/>
        <v>8.0921550493221659</v>
      </c>
    </row>
    <row r="4471" spans="1:29" hidden="1" x14ac:dyDescent="0.25">
      <c r="A4471">
        <v>200</v>
      </c>
      <c r="B4471" t="s">
        <v>17</v>
      </c>
      <c r="C4471" t="s">
        <v>18</v>
      </c>
      <c r="D4471" s="1">
        <v>45660</v>
      </c>
      <c r="E4471" s="2">
        <v>600</v>
      </c>
      <c r="F4471" s="2" t="s">
        <v>25</v>
      </c>
      <c r="G4471">
        <v>0</v>
      </c>
      <c r="H4471" t="s">
        <v>19</v>
      </c>
      <c r="I4471">
        <v>0</v>
      </c>
      <c r="J4471" t="s">
        <v>19</v>
      </c>
      <c r="K4471">
        <v>0</v>
      </c>
      <c r="L4471" t="s">
        <v>19</v>
      </c>
      <c r="M4471">
        <v>5.2</v>
      </c>
      <c r="N4471" t="s">
        <v>19</v>
      </c>
      <c r="O4471">
        <v>47.8</v>
      </c>
      <c r="P4471" t="s">
        <v>19</v>
      </c>
      <c r="Q4471">
        <v>46</v>
      </c>
      <c r="R4471" t="s">
        <v>19</v>
      </c>
      <c r="S4471">
        <v>28.2</v>
      </c>
      <c r="T4471" t="s">
        <v>19</v>
      </c>
      <c r="U4471">
        <v>2.8</v>
      </c>
      <c r="V4471" t="s">
        <v>19</v>
      </c>
      <c r="W4471">
        <v>323</v>
      </c>
      <c r="X4471" t="s">
        <v>19</v>
      </c>
      <c r="Y4471">
        <v>54.4</v>
      </c>
      <c r="Z4471" t="s">
        <v>19</v>
      </c>
      <c r="AA4471" s="6">
        <f t="shared" si="211"/>
        <v>3.7060439680642858</v>
      </c>
      <c r="AB4471" s="6">
        <f t="shared" si="209"/>
        <v>38.670879142515716</v>
      </c>
      <c r="AC4471" s="6">
        <f t="shared" si="210"/>
        <v>9.1291208574842813</v>
      </c>
    </row>
    <row r="4472" spans="1:29" hidden="1" x14ac:dyDescent="0.25">
      <c r="A4472">
        <v>200</v>
      </c>
      <c r="B4472" t="s">
        <v>17</v>
      </c>
      <c r="C4472" t="s">
        <v>18</v>
      </c>
      <c r="D4472" s="1">
        <v>45660</v>
      </c>
      <c r="E4472" s="2">
        <v>700</v>
      </c>
      <c r="F4472" s="2" t="s">
        <v>25</v>
      </c>
      <c r="G4472">
        <v>0</v>
      </c>
      <c r="H4472" t="s">
        <v>19</v>
      </c>
      <c r="I4472">
        <v>0</v>
      </c>
      <c r="J4472" t="s">
        <v>19</v>
      </c>
      <c r="K4472">
        <v>2</v>
      </c>
      <c r="L4472" t="s">
        <v>19</v>
      </c>
      <c r="M4472">
        <v>5.6</v>
      </c>
      <c r="N4472" t="s">
        <v>19</v>
      </c>
      <c r="O4472">
        <v>45.3</v>
      </c>
      <c r="P4472" t="s">
        <v>19</v>
      </c>
      <c r="Q4472">
        <v>54</v>
      </c>
      <c r="R4472" t="s">
        <v>19</v>
      </c>
      <c r="S4472">
        <v>29.9</v>
      </c>
      <c r="T4472" t="s">
        <v>19</v>
      </c>
      <c r="U4472">
        <v>2.2999999999999998</v>
      </c>
      <c r="V4472" t="s">
        <v>19</v>
      </c>
      <c r="W4472">
        <v>309</v>
      </c>
      <c r="X4472" t="s">
        <v>19</v>
      </c>
      <c r="Y4472">
        <v>54.1</v>
      </c>
      <c r="Z4472" t="s">
        <v>19</v>
      </c>
      <c r="AA4472" s="6">
        <f t="shared" si="211"/>
        <v>3.1806596530972442</v>
      </c>
      <c r="AB4472" s="6">
        <f t="shared" si="209"/>
        <v>37.72518737557504</v>
      </c>
      <c r="AC4472" s="6">
        <f t="shared" si="210"/>
        <v>7.5748126244249576</v>
      </c>
    </row>
    <row r="4473" spans="1:29" hidden="1" x14ac:dyDescent="0.25">
      <c r="A4473">
        <v>200</v>
      </c>
      <c r="B4473" t="s">
        <v>17</v>
      </c>
      <c r="C4473" t="s">
        <v>18</v>
      </c>
      <c r="D4473" s="1">
        <v>45660</v>
      </c>
      <c r="E4473" s="2">
        <v>800</v>
      </c>
      <c r="F4473" s="2" t="s">
        <v>25</v>
      </c>
      <c r="G4473">
        <v>0</v>
      </c>
      <c r="H4473" t="s">
        <v>19</v>
      </c>
      <c r="I4473">
        <v>0</v>
      </c>
      <c r="J4473" t="s">
        <v>19</v>
      </c>
      <c r="K4473">
        <v>89</v>
      </c>
      <c r="L4473" t="s">
        <v>19</v>
      </c>
      <c r="M4473">
        <v>6.3</v>
      </c>
      <c r="N4473" t="s">
        <v>19</v>
      </c>
      <c r="O4473">
        <v>44.4</v>
      </c>
      <c r="P4473" t="s">
        <v>19</v>
      </c>
      <c r="Q4473">
        <v>63</v>
      </c>
      <c r="R4473" t="s">
        <v>19</v>
      </c>
      <c r="S4473">
        <v>32.6</v>
      </c>
      <c r="T4473" t="s">
        <v>19</v>
      </c>
      <c r="U4473">
        <v>2.1</v>
      </c>
      <c r="V4473" t="s">
        <v>19</v>
      </c>
      <c r="W4473">
        <v>305</v>
      </c>
      <c r="X4473" t="s">
        <v>19</v>
      </c>
      <c r="Y4473">
        <v>53.8</v>
      </c>
      <c r="Z4473" t="s">
        <v>19</v>
      </c>
      <c r="AA4473" s="6">
        <f t="shared" si="211"/>
        <v>3.4753377282449609</v>
      </c>
      <c r="AB4473" s="6">
        <f t="shared" si="209"/>
        <v>38.255607910840929</v>
      </c>
      <c r="AC4473" s="6">
        <f t="shared" si="210"/>
        <v>6.1443920891590693</v>
      </c>
    </row>
    <row r="4474" spans="1:29" hidden="1" x14ac:dyDescent="0.25">
      <c r="A4474">
        <v>200</v>
      </c>
      <c r="B4474" t="s">
        <v>17</v>
      </c>
      <c r="C4474" t="s">
        <v>18</v>
      </c>
      <c r="D4474" s="1">
        <v>45660</v>
      </c>
      <c r="E4474" s="2">
        <v>900</v>
      </c>
      <c r="F4474" s="2" t="s">
        <v>25</v>
      </c>
      <c r="G4474">
        <v>0</v>
      </c>
      <c r="H4474" t="s">
        <v>19</v>
      </c>
      <c r="I4474">
        <v>0</v>
      </c>
      <c r="J4474" t="s">
        <v>19</v>
      </c>
      <c r="K4474">
        <v>372</v>
      </c>
      <c r="L4474" t="s">
        <v>19</v>
      </c>
      <c r="M4474">
        <v>6.5</v>
      </c>
      <c r="N4474" t="s">
        <v>19</v>
      </c>
      <c r="O4474">
        <v>50.3</v>
      </c>
      <c r="P4474" t="s">
        <v>19</v>
      </c>
      <c r="Q4474">
        <v>52</v>
      </c>
      <c r="R4474" t="s">
        <v>19</v>
      </c>
      <c r="S4474">
        <v>33.5</v>
      </c>
      <c r="T4474" t="s">
        <v>19</v>
      </c>
      <c r="U4474">
        <v>2.6</v>
      </c>
      <c r="V4474" t="s">
        <v>19</v>
      </c>
      <c r="W4474">
        <v>324</v>
      </c>
      <c r="X4474" t="s">
        <v>19</v>
      </c>
      <c r="Y4474">
        <v>53.5</v>
      </c>
      <c r="Z4474" t="s">
        <v>19</v>
      </c>
      <c r="AA4474" s="6">
        <f t="shared" si="211"/>
        <v>5.4293263836322367</v>
      </c>
      <c r="AB4474" s="6">
        <f t="shared" si="209"/>
        <v>41.772787490538022</v>
      </c>
      <c r="AC4474" s="6">
        <f t="shared" si="210"/>
        <v>8.5272125094619753</v>
      </c>
    </row>
    <row r="4475" spans="1:29" hidden="1" x14ac:dyDescent="0.25">
      <c r="A4475">
        <v>200</v>
      </c>
      <c r="B4475" t="s">
        <v>17</v>
      </c>
      <c r="C4475" t="s">
        <v>18</v>
      </c>
      <c r="D4475" s="1">
        <v>45660</v>
      </c>
      <c r="E4475">
        <v>1000</v>
      </c>
      <c r="F4475" s="2" t="s">
        <v>25</v>
      </c>
      <c r="G4475">
        <v>0.01</v>
      </c>
      <c r="H4475" t="s">
        <v>19</v>
      </c>
      <c r="I4475">
        <v>0</v>
      </c>
      <c r="J4475" t="s">
        <v>19</v>
      </c>
      <c r="K4475">
        <v>891</v>
      </c>
      <c r="L4475" t="s">
        <v>19</v>
      </c>
      <c r="M4475">
        <v>6.1</v>
      </c>
      <c r="N4475" t="s">
        <v>19</v>
      </c>
      <c r="O4475">
        <v>60.7</v>
      </c>
      <c r="P4475" t="s">
        <v>19</v>
      </c>
      <c r="Q4475">
        <v>34</v>
      </c>
      <c r="R4475" t="s">
        <v>19</v>
      </c>
      <c r="S4475">
        <v>31.9</v>
      </c>
      <c r="T4475" t="s">
        <v>19</v>
      </c>
      <c r="U4475">
        <v>2.4</v>
      </c>
      <c r="V4475" t="s">
        <v>19</v>
      </c>
      <c r="W4475">
        <v>318</v>
      </c>
      <c r="X4475" t="s">
        <v>19</v>
      </c>
      <c r="Y4475">
        <v>53.2</v>
      </c>
      <c r="Z4475" t="s">
        <v>19</v>
      </c>
      <c r="AA4475" s="6">
        <f t="shared" si="211"/>
        <v>8.2733707350466954</v>
      </c>
      <c r="AB4475" s="6">
        <f t="shared" si="209"/>
        <v>46.892067323084049</v>
      </c>
      <c r="AC4475" s="6">
        <f t="shared" si="210"/>
        <v>13.807932676915954</v>
      </c>
    </row>
    <row r="4476" spans="1:29" hidden="1" x14ac:dyDescent="0.25">
      <c r="A4476">
        <v>200</v>
      </c>
      <c r="B4476" t="s">
        <v>17</v>
      </c>
      <c r="C4476" t="s">
        <v>18</v>
      </c>
      <c r="D4476" s="1">
        <v>45660</v>
      </c>
      <c r="E4476">
        <v>1100</v>
      </c>
      <c r="F4476" s="2" t="s">
        <v>25</v>
      </c>
      <c r="G4476">
        <v>0.01</v>
      </c>
      <c r="H4476" t="s">
        <v>19</v>
      </c>
      <c r="I4476">
        <v>0</v>
      </c>
      <c r="J4476" t="s">
        <v>19</v>
      </c>
      <c r="K4476">
        <v>1017</v>
      </c>
      <c r="L4476" t="s">
        <v>19</v>
      </c>
      <c r="M4476">
        <v>6.2</v>
      </c>
      <c r="N4476" t="s">
        <v>19</v>
      </c>
      <c r="O4476">
        <v>67.8</v>
      </c>
      <c r="P4476" t="s">
        <v>19</v>
      </c>
      <c r="Q4476">
        <v>27</v>
      </c>
      <c r="R4476" t="s">
        <v>19</v>
      </c>
      <c r="S4476">
        <v>32.299999999999997</v>
      </c>
      <c r="T4476" t="s">
        <v>19</v>
      </c>
      <c r="U4476">
        <v>1.9</v>
      </c>
      <c r="V4476" t="s">
        <v>19</v>
      </c>
      <c r="W4476">
        <v>305</v>
      </c>
      <c r="X4476" t="s">
        <v>19</v>
      </c>
      <c r="Y4476">
        <v>53.1</v>
      </c>
      <c r="Z4476" t="s">
        <v>19</v>
      </c>
      <c r="AA4476" s="6">
        <f t="shared" si="211"/>
        <v>10.247881104107538</v>
      </c>
      <c r="AB4476" s="6">
        <f t="shared" si="209"/>
        <v>50.446185987393569</v>
      </c>
      <c r="AC4476" s="6">
        <f t="shared" si="210"/>
        <v>17.353814012606428</v>
      </c>
    </row>
    <row r="4477" spans="1:29" hidden="1" x14ac:dyDescent="0.25">
      <c r="A4477">
        <v>200</v>
      </c>
      <c r="B4477" t="s">
        <v>17</v>
      </c>
      <c r="C4477" t="s">
        <v>18</v>
      </c>
      <c r="D4477" s="1">
        <v>45660</v>
      </c>
      <c r="E4477">
        <v>1200</v>
      </c>
      <c r="F4477" s="2" t="s">
        <v>25</v>
      </c>
      <c r="G4477">
        <v>0.01</v>
      </c>
      <c r="H4477" t="s">
        <v>19</v>
      </c>
      <c r="I4477">
        <v>0</v>
      </c>
      <c r="J4477" t="s">
        <v>19</v>
      </c>
      <c r="K4477">
        <v>1267</v>
      </c>
      <c r="L4477" t="s">
        <v>19</v>
      </c>
      <c r="M4477">
        <v>6.2</v>
      </c>
      <c r="N4477" t="s">
        <v>19</v>
      </c>
      <c r="O4477">
        <v>72.2</v>
      </c>
      <c r="P4477" t="s">
        <v>19</v>
      </c>
      <c r="Q4477">
        <v>23</v>
      </c>
      <c r="R4477" t="s">
        <v>19</v>
      </c>
      <c r="S4477">
        <v>32.5</v>
      </c>
      <c r="T4477" t="s">
        <v>19</v>
      </c>
      <c r="U4477">
        <v>2.2999999999999998</v>
      </c>
      <c r="V4477" t="s">
        <v>19</v>
      </c>
      <c r="W4477">
        <v>104</v>
      </c>
      <c r="X4477" t="s">
        <v>19</v>
      </c>
      <c r="Y4477">
        <v>53.3</v>
      </c>
      <c r="Z4477" t="s">
        <v>19</v>
      </c>
      <c r="AA4477" s="6">
        <f t="shared" si="211"/>
        <v>11.289293054069883</v>
      </c>
      <c r="AB4477" s="6">
        <f t="shared" si="209"/>
        <v>52.320727497325791</v>
      </c>
      <c r="AC4477" s="6">
        <f t="shared" si="210"/>
        <v>19.879272502674212</v>
      </c>
    </row>
    <row r="4478" spans="1:29" hidden="1" x14ac:dyDescent="0.25">
      <c r="A4478">
        <v>200</v>
      </c>
      <c r="B4478" t="s">
        <v>17</v>
      </c>
      <c r="C4478" t="s">
        <v>18</v>
      </c>
      <c r="D4478" s="1">
        <v>45660</v>
      </c>
      <c r="E4478">
        <v>1300</v>
      </c>
      <c r="F4478" s="2" t="s">
        <v>25</v>
      </c>
      <c r="G4478">
        <v>0.01</v>
      </c>
      <c r="H4478" t="s">
        <v>19</v>
      </c>
      <c r="I4478">
        <v>0</v>
      </c>
      <c r="J4478" t="s">
        <v>19</v>
      </c>
      <c r="K4478">
        <v>1170</v>
      </c>
      <c r="L4478" t="s">
        <v>19</v>
      </c>
      <c r="M4478">
        <v>5</v>
      </c>
      <c r="N4478" t="s">
        <v>19</v>
      </c>
      <c r="O4478">
        <v>74.900000000000006</v>
      </c>
      <c r="P4478" t="s">
        <v>19</v>
      </c>
      <c r="Q4478">
        <v>17</v>
      </c>
      <c r="R4478" t="s">
        <v>19</v>
      </c>
      <c r="S4478">
        <v>27.3</v>
      </c>
      <c r="T4478" t="s">
        <v>19</v>
      </c>
      <c r="U4478">
        <v>3.5</v>
      </c>
      <c r="V4478" t="s">
        <v>19</v>
      </c>
      <c r="W4478">
        <v>140</v>
      </c>
      <c r="X4478" t="s">
        <v>19</v>
      </c>
      <c r="Y4478">
        <v>53.9</v>
      </c>
      <c r="Z4478" t="s">
        <v>19</v>
      </c>
      <c r="AA4478" s="6">
        <f t="shared" si="211"/>
        <v>11.015899652656163</v>
      </c>
      <c r="AB4478" s="6">
        <f t="shared" si="209"/>
        <v>51.828619374781091</v>
      </c>
      <c r="AC4478" s="6">
        <f t="shared" si="210"/>
        <v>23.071380625218914</v>
      </c>
    </row>
    <row r="4479" spans="1:29" hidden="1" x14ac:dyDescent="0.25">
      <c r="A4479">
        <v>200</v>
      </c>
      <c r="B4479" t="s">
        <v>17</v>
      </c>
      <c r="C4479" t="s">
        <v>18</v>
      </c>
      <c r="D4479" s="1">
        <v>45660</v>
      </c>
      <c r="E4479">
        <v>1400</v>
      </c>
      <c r="F4479" s="2" t="s">
        <v>25</v>
      </c>
      <c r="G4479">
        <v>0.01</v>
      </c>
      <c r="H4479" t="s">
        <v>19</v>
      </c>
      <c r="I4479">
        <v>0</v>
      </c>
      <c r="J4479" t="s">
        <v>19</v>
      </c>
      <c r="K4479">
        <v>992</v>
      </c>
      <c r="L4479" t="s">
        <v>19</v>
      </c>
      <c r="M4479">
        <v>5.5</v>
      </c>
      <c r="N4479" t="s">
        <v>19</v>
      </c>
      <c r="O4479">
        <v>76.599999999999994</v>
      </c>
      <c r="P4479" t="s">
        <v>19</v>
      </c>
      <c r="Q4479">
        <v>18</v>
      </c>
      <c r="R4479" t="s">
        <v>19</v>
      </c>
      <c r="S4479">
        <v>29.3</v>
      </c>
      <c r="T4479" t="s">
        <v>19</v>
      </c>
      <c r="U4479">
        <v>3.9</v>
      </c>
      <c r="V4479" t="s">
        <v>19</v>
      </c>
      <c r="W4479">
        <v>138</v>
      </c>
      <c r="X4479" t="s">
        <v>19</v>
      </c>
      <c r="Y4479">
        <v>54.6</v>
      </c>
      <c r="Z4479" t="s">
        <v>19</v>
      </c>
      <c r="AA4479" s="6">
        <f t="shared" si="211"/>
        <v>11.876892333627115</v>
      </c>
      <c r="AB4479" s="6">
        <f t="shared" si="209"/>
        <v>53.378406200528808</v>
      </c>
      <c r="AC4479" s="6">
        <f t="shared" si="210"/>
        <v>23.221593799471187</v>
      </c>
    </row>
    <row r="4480" spans="1:29" hidden="1" x14ac:dyDescent="0.25">
      <c r="A4480">
        <v>200</v>
      </c>
      <c r="B4480" t="s">
        <v>17</v>
      </c>
      <c r="C4480" t="s">
        <v>18</v>
      </c>
      <c r="D4480" s="1">
        <v>45660</v>
      </c>
      <c r="E4480">
        <v>1500</v>
      </c>
      <c r="F4480" s="2" t="s">
        <v>25</v>
      </c>
      <c r="G4480">
        <v>0.01</v>
      </c>
      <c r="H4480" t="s">
        <v>19</v>
      </c>
      <c r="I4480">
        <v>0</v>
      </c>
      <c r="J4480" t="s">
        <v>19</v>
      </c>
      <c r="K4480">
        <v>361</v>
      </c>
      <c r="L4480" t="s">
        <v>19</v>
      </c>
      <c r="M4480">
        <v>5.0999999999999996</v>
      </c>
      <c r="N4480" t="s">
        <v>19</v>
      </c>
      <c r="O4480">
        <v>75.400000000000006</v>
      </c>
      <c r="P4480" t="s">
        <v>19</v>
      </c>
      <c r="Q4480">
        <v>17</v>
      </c>
      <c r="R4480" t="s">
        <v>19</v>
      </c>
      <c r="S4480">
        <v>27.3</v>
      </c>
      <c r="T4480" t="s">
        <v>19</v>
      </c>
      <c r="U4480">
        <v>4.2</v>
      </c>
      <c r="V4480" t="s">
        <v>19</v>
      </c>
      <c r="W4480">
        <v>153</v>
      </c>
      <c r="X4480" t="s">
        <v>19</v>
      </c>
      <c r="Y4480">
        <v>55.4</v>
      </c>
      <c r="Z4480" t="s">
        <v>19</v>
      </c>
      <c r="AA4480" s="6">
        <f t="shared" si="211"/>
        <v>11.197399244547718</v>
      </c>
      <c r="AB4480" s="6">
        <f t="shared" si="209"/>
        <v>52.155318640185889</v>
      </c>
      <c r="AC4480" s="6">
        <f t="shared" si="210"/>
        <v>23.244681359814116</v>
      </c>
    </row>
    <row r="4481" spans="1:29" hidden="1" x14ac:dyDescent="0.25">
      <c r="A4481">
        <v>200</v>
      </c>
      <c r="B4481" t="s">
        <v>17</v>
      </c>
      <c r="C4481" t="s">
        <v>18</v>
      </c>
      <c r="D4481" s="1">
        <v>45660</v>
      </c>
      <c r="E4481">
        <v>1600</v>
      </c>
      <c r="F4481" s="2" t="s">
        <v>25</v>
      </c>
      <c r="G4481">
        <v>0</v>
      </c>
      <c r="H4481" t="s">
        <v>19</v>
      </c>
      <c r="I4481">
        <v>0</v>
      </c>
      <c r="J4481" t="s">
        <v>19</v>
      </c>
      <c r="K4481">
        <v>256</v>
      </c>
      <c r="L4481" t="s">
        <v>19</v>
      </c>
      <c r="M4481">
        <v>6.9</v>
      </c>
      <c r="N4481" t="s">
        <v>19</v>
      </c>
      <c r="O4481">
        <v>73.8</v>
      </c>
      <c r="P4481" t="s">
        <v>19</v>
      </c>
      <c r="Q4481">
        <v>24</v>
      </c>
      <c r="R4481" t="s">
        <v>19</v>
      </c>
      <c r="S4481">
        <v>35</v>
      </c>
      <c r="T4481" t="s">
        <v>19</v>
      </c>
      <c r="U4481">
        <v>1.9</v>
      </c>
      <c r="V4481" t="s">
        <v>19</v>
      </c>
      <c r="W4481">
        <v>149</v>
      </c>
      <c r="X4481" t="s">
        <v>19</v>
      </c>
      <c r="Y4481">
        <v>56.2</v>
      </c>
      <c r="Z4481" t="s">
        <v>19</v>
      </c>
      <c r="AA4481" s="6">
        <f t="shared" si="211"/>
        <v>12.117011866133975</v>
      </c>
      <c r="AB4481" s="6">
        <f t="shared" si="209"/>
        <v>53.810621359041157</v>
      </c>
      <c r="AC4481" s="6">
        <f t="shared" si="210"/>
        <v>19.98937864095884</v>
      </c>
    </row>
    <row r="4482" spans="1:29" hidden="1" x14ac:dyDescent="0.25">
      <c r="A4482">
        <v>200</v>
      </c>
      <c r="B4482" t="s">
        <v>17</v>
      </c>
      <c r="C4482" t="s">
        <v>18</v>
      </c>
      <c r="D4482" s="1">
        <v>45660</v>
      </c>
      <c r="E4482">
        <v>1700</v>
      </c>
      <c r="F4482" s="2" t="s">
        <v>25</v>
      </c>
      <c r="G4482">
        <v>0</v>
      </c>
      <c r="H4482" t="s">
        <v>19</v>
      </c>
      <c r="I4482">
        <v>0</v>
      </c>
      <c r="J4482" t="s">
        <v>19</v>
      </c>
      <c r="K4482">
        <v>103</v>
      </c>
      <c r="L4482" t="s">
        <v>19</v>
      </c>
      <c r="M4482">
        <v>7.2</v>
      </c>
      <c r="N4482" t="s">
        <v>19</v>
      </c>
      <c r="O4482">
        <v>70.7</v>
      </c>
      <c r="P4482" t="s">
        <v>19</v>
      </c>
      <c r="Q4482">
        <v>28</v>
      </c>
      <c r="R4482" t="s">
        <v>19</v>
      </c>
      <c r="S4482">
        <v>35.9</v>
      </c>
      <c r="T4482" t="s">
        <v>19</v>
      </c>
      <c r="U4482">
        <v>2.2000000000000002</v>
      </c>
      <c r="V4482" t="s">
        <v>19</v>
      </c>
      <c r="W4482">
        <v>132</v>
      </c>
      <c r="X4482" t="s">
        <v>19</v>
      </c>
      <c r="Y4482">
        <v>56.8</v>
      </c>
      <c r="Z4482" t="s">
        <v>19</v>
      </c>
      <c r="AA4482" s="6">
        <f t="shared" si="211"/>
        <v>11.607095600417477</v>
      </c>
      <c r="AB4482" s="6">
        <f t="shared" si="209"/>
        <v>52.892772080751456</v>
      </c>
      <c r="AC4482" s="6">
        <f t="shared" si="210"/>
        <v>17.807227919248547</v>
      </c>
    </row>
    <row r="4483" spans="1:29" hidden="1" x14ac:dyDescent="0.25">
      <c r="A4483">
        <v>200</v>
      </c>
      <c r="B4483" t="s">
        <v>17</v>
      </c>
      <c r="C4483" t="s">
        <v>18</v>
      </c>
      <c r="D4483" s="1">
        <v>45660</v>
      </c>
      <c r="E4483">
        <v>1800</v>
      </c>
      <c r="F4483" s="2" t="s">
        <v>25</v>
      </c>
      <c r="G4483">
        <v>0</v>
      </c>
      <c r="H4483" t="s">
        <v>19</v>
      </c>
      <c r="I4483">
        <v>0</v>
      </c>
      <c r="J4483" t="s">
        <v>19</v>
      </c>
      <c r="K4483">
        <v>0</v>
      </c>
      <c r="L4483" t="s">
        <v>19</v>
      </c>
      <c r="M4483">
        <v>7.3</v>
      </c>
      <c r="N4483" t="s">
        <v>19</v>
      </c>
      <c r="O4483">
        <v>62.8</v>
      </c>
      <c r="P4483" t="s">
        <v>19</v>
      </c>
      <c r="Q4483">
        <v>37</v>
      </c>
      <c r="R4483" t="s">
        <v>19</v>
      </c>
      <c r="S4483">
        <v>36.5</v>
      </c>
      <c r="T4483" t="s">
        <v>19</v>
      </c>
      <c r="U4483">
        <v>2.2000000000000002</v>
      </c>
      <c r="V4483" t="s">
        <v>19</v>
      </c>
      <c r="W4483">
        <v>74</v>
      </c>
      <c r="X4483" t="s">
        <v>19</v>
      </c>
      <c r="Y4483">
        <v>57.2</v>
      </c>
      <c r="Z4483" t="s">
        <v>19</v>
      </c>
      <c r="AA4483" s="6">
        <f t="shared" si="211"/>
        <v>9.5813852543562845</v>
      </c>
      <c r="AB4483" s="6">
        <f t="shared" ref="AB4483:AB4546" si="212">(AA4483*9/5)+32</f>
        <v>49.246493457841311</v>
      </c>
      <c r="AC4483" s="6">
        <f t="shared" ref="AC4483:AC4546" si="213">O4483-AB4483</f>
        <v>13.553506542158686</v>
      </c>
    </row>
    <row r="4484" spans="1:29" hidden="1" x14ac:dyDescent="0.25">
      <c r="A4484">
        <v>200</v>
      </c>
      <c r="B4484" t="s">
        <v>17</v>
      </c>
      <c r="C4484" t="s">
        <v>18</v>
      </c>
      <c r="D4484" s="1">
        <v>45660</v>
      </c>
      <c r="E4484">
        <v>1900</v>
      </c>
      <c r="F4484" s="2" t="s">
        <v>25</v>
      </c>
      <c r="G4484">
        <v>0</v>
      </c>
      <c r="H4484" t="s">
        <v>19</v>
      </c>
      <c r="I4484">
        <v>0</v>
      </c>
      <c r="J4484" t="s">
        <v>19</v>
      </c>
      <c r="K4484">
        <v>0</v>
      </c>
      <c r="L4484" t="s">
        <v>19</v>
      </c>
      <c r="M4484">
        <v>7.8</v>
      </c>
      <c r="N4484" t="s">
        <v>19</v>
      </c>
      <c r="O4484">
        <v>54.7</v>
      </c>
      <c r="P4484" t="s">
        <v>19</v>
      </c>
      <c r="Q4484">
        <v>53</v>
      </c>
      <c r="R4484" t="s">
        <v>19</v>
      </c>
      <c r="S4484">
        <v>38</v>
      </c>
      <c r="T4484" t="s">
        <v>19</v>
      </c>
      <c r="U4484">
        <v>1.2</v>
      </c>
      <c r="V4484" t="s">
        <v>19</v>
      </c>
      <c r="W4484">
        <v>311</v>
      </c>
      <c r="X4484" t="s">
        <v>19</v>
      </c>
      <c r="Y4484">
        <v>57.3</v>
      </c>
      <c r="Z4484" t="s">
        <v>19</v>
      </c>
      <c r="AA4484" s="6">
        <f t="shared" si="211"/>
        <v>7.6538827724169032</v>
      </c>
      <c r="AB4484" s="6">
        <f t="shared" si="212"/>
        <v>45.776988990350425</v>
      </c>
      <c r="AC4484" s="6">
        <f t="shared" si="213"/>
        <v>8.9230110096495778</v>
      </c>
    </row>
    <row r="4485" spans="1:29" hidden="1" x14ac:dyDescent="0.25">
      <c r="A4485">
        <v>200</v>
      </c>
      <c r="B4485" t="s">
        <v>17</v>
      </c>
      <c r="C4485" t="s">
        <v>18</v>
      </c>
      <c r="D4485" s="1">
        <v>45660</v>
      </c>
      <c r="E4485">
        <v>2000</v>
      </c>
      <c r="F4485" s="2" t="s">
        <v>25</v>
      </c>
      <c r="G4485">
        <v>0</v>
      </c>
      <c r="H4485" t="s">
        <v>19</v>
      </c>
      <c r="I4485">
        <v>0</v>
      </c>
      <c r="J4485" t="s">
        <v>19</v>
      </c>
      <c r="K4485">
        <v>0</v>
      </c>
      <c r="L4485" t="s">
        <v>19</v>
      </c>
      <c r="M4485">
        <v>7.5</v>
      </c>
      <c r="N4485" t="s">
        <v>19</v>
      </c>
      <c r="O4485">
        <v>51.7</v>
      </c>
      <c r="P4485" t="s">
        <v>19</v>
      </c>
      <c r="Q4485">
        <v>57</v>
      </c>
      <c r="R4485" t="s">
        <v>19</v>
      </c>
      <c r="S4485">
        <v>37.200000000000003</v>
      </c>
      <c r="T4485" t="s">
        <v>19</v>
      </c>
      <c r="U4485">
        <v>1.5</v>
      </c>
      <c r="V4485" t="s">
        <v>19</v>
      </c>
      <c r="W4485">
        <v>307</v>
      </c>
      <c r="X4485" t="s">
        <v>19</v>
      </c>
      <c r="Y4485">
        <v>57.3</v>
      </c>
      <c r="Z4485" t="s">
        <v>19</v>
      </c>
      <c r="AA4485" s="6">
        <f t="shared" si="211"/>
        <v>6.583673858504909</v>
      </c>
      <c r="AB4485" s="6">
        <f t="shared" si="212"/>
        <v>43.850612945308839</v>
      </c>
      <c r="AC4485" s="6">
        <f t="shared" si="213"/>
        <v>7.8493870546911637</v>
      </c>
    </row>
    <row r="4486" spans="1:29" hidden="1" x14ac:dyDescent="0.25">
      <c r="A4486">
        <v>200</v>
      </c>
      <c r="B4486" t="s">
        <v>17</v>
      </c>
      <c r="C4486" t="s">
        <v>18</v>
      </c>
      <c r="D4486" s="1">
        <v>45660</v>
      </c>
      <c r="E4486">
        <v>2100</v>
      </c>
      <c r="F4486" s="2" t="s">
        <v>25</v>
      </c>
      <c r="G4486">
        <v>0</v>
      </c>
      <c r="H4486" t="s">
        <v>19</v>
      </c>
      <c r="I4486">
        <v>0</v>
      </c>
      <c r="J4486" t="s">
        <v>19</v>
      </c>
      <c r="K4486">
        <v>0</v>
      </c>
      <c r="L4486" t="s">
        <v>19</v>
      </c>
      <c r="M4486">
        <v>7.5</v>
      </c>
      <c r="N4486" t="s">
        <v>19</v>
      </c>
      <c r="O4486">
        <v>48.6</v>
      </c>
      <c r="P4486" t="s">
        <v>19</v>
      </c>
      <c r="Q4486">
        <v>64</v>
      </c>
      <c r="R4486" t="s">
        <v>19</v>
      </c>
      <c r="S4486">
        <v>37.1</v>
      </c>
      <c r="T4486" t="s">
        <v>19</v>
      </c>
      <c r="U4486">
        <v>3.3</v>
      </c>
      <c r="V4486" t="s">
        <v>19</v>
      </c>
      <c r="W4486">
        <v>303</v>
      </c>
      <c r="X4486" t="s">
        <v>19</v>
      </c>
      <c r="Y4486">
        <v>57</v>
      </c>
      <c r="Z4486" t="s">
        <v>19</v>
      </c>
      <c r="AA4486" s="6">
        <f t="shared" si="211"/>
        <v>5.6876355659637809</v>
      </c>
      <c r="AB4486" s="6">
        <f t="shared" si="212"/>
        <v>42.237744018734801</v>
      </c>
      <c r="AC4486" s="6">
        <f t="shared" si="213"/>
        <v>6.3622559812652</v>
      </c>
    </row>
    <row r="4487" spans="1:29" hidden="1" x14ac:dyDescent="0.25">
      <c r="A4487">
        <v>200</v>
      </c>
      <c r="B4487" t="s">
        <v>17</v>
      </c>
      <c r="C4487" t="s">
        <v>18</v>
      </c>
      <c r="D4487" s="1">
        <v>45660</v>
      </c>
      <c r="E4487">
        <v>2200</v>
      </c>
      <c r="F4487" s="2" t="s">
        <v>25</v>
      </c>
      <c r="G4487">
        <v>0</v>
      </c>
      <c r="H4487" t="s">
        <v>19</v>
      </c>
      <c r="I4487">
        <v>0</v>
      </c>
      <c r="J4487" t="s">
        <v>19</v>
      </c>
      <c r="K4487">
        <v>0</v>
      </c>
      <c r="L4487" t="s">
        <v>19</v>
      </c>
      <c r="M4487">
        <v>7</v>
      </c>
      <c r="N4487" t="s">
        <v>19</v>
      </c>
      <c r="O4487">
        <v>50.5</v>
      </c>
      <c r="P4487" t="s">
        <v>19</v>
      </c>
      <c r="Q4487">
        <v>56</v>
      </c>
      <c r="R4487" t="s">
        <v>19</v>
      </c>
      <c r="S4487">
        <v>35.299999999999997</v>
      </c>
      <c r="T4487" t="s">
        <v>19</v>
      </c>
      <c r="U4487">
        <v>3.2</v>
      </c>
      <c r="V4487" t="s">
        <v>19</v>
      </c>
      <c r="W4487">
        <v>316</v>
      </c>
      <c r="X4487" t="s">
        <v>19</v>
      </c>
      <c r="Y4487">
        <v>56.6</v>
      </c>
      <c r="Z4487" t="s">
        <v>19</v>
      </c>
      <c r="AA4487" s="6">
        <f t="shared" si="211"/>
        <v>5.8984064801592666</v>
      </c>
      <c r="AB4487" s="6">
        <f t="shared" si="212"/>
        <v>42.617131664286681</v>
      </c>
      <c r="AC4487" s="6">
        <f t="shared" si="213"/>
        <v>7.8828683357133187</v>
      </c>
    </row>
    <row r="4488" spans="1:29" hidden="1" x14ac:dyDescent="0.25">
      <c r="A4488">
        <v>200</v>
      </c>
      <c r="B4488" t="s">
        <v>17</v>
      </c>
      <c r="C4488" t="s">
        <v>18</v>
      </c>
      <c r="D4488" s="1">
        <v>45660</v>
      </c>
      <c r="E4488">
        <v>2300</v>
      </c>
      <c r="F4488" s="2" t="s">
        <v>25</v>
      </c>
      <c r="G4488">
        <v>0</v>
      </c>
      <c r="H4488" t="s">
        <v>19</v>
      </c>
      <c r="I4488">
        <v>0</v>
      </c>
      <c r="J4488" t="s">
        <v>19</v>
      </c>
      <c r="K4488">
        <v>0</v>
      </c>
      <c r="L4488" t="s">
        <v>19</v>
      </c>
      <c r="M4488">
        <v>5.8</v>
      </c>
      <c r="N4488" t="s">
        <v>19</v>
      </c>
      <c r="O4488">
        <v>49.2</v>
      </c>
      <c r="P4488" t="s">
        <v>19</v>
      </c>
      <c r="Q4488">
        <v>49</v>
      </c>
      <c r="R4488" t="s">
        <v>19</v>
      </c>
      <c r="S4488">
        <v>30.9</v>
      </c>
      <c r="T4488" t="s">
        <v>19</v>
      </c>
      <c r="U4488">
        <v>2.9</v>
      </c>
      <c r="V4488" t="s">
        <v>19</v>
      </c>
      <c r="W4488">
        <v>312</v>
      </c>
      <c r="X4488" t="s">
        <v>19</v>
      </c>
      <c r="Y4488">
        <v>56.2</v>
      </c>
      <c r="Z4488" t="s">
        <v>19</v>
      </c>
      <c r="AA4488" s="6">
        <f t="shared" si="211"/>
        <v>4.6294533533956184</v>
      </c>
      <c r="AB4488" s="6">
        <f t="shared" si="212"/>
        <v>40.333016036112113</v>
      </c>
      <c r="AC4488" s="6">
        <f t="shared" si="213"/>
        <v>8.8669839638878898</v>
      </c>
    </row>
    <row r="4489" spans="1:29" hidden="1" x14ac:dyDescent="0.25">
      <c r="A4489">
        <v>200</v>
      </c>
      <c r="B4489" t="s">
        <v>17</v>
      </c>
      <c r="C4489" t="s">
        <v>18</v>
      </c>
      <c r="D4489" s="1">
        <v>45660</v>
      </c>
      <c r="E4489">
        <v>2400</v>
      </c>
      <c r="F4489" s="2" t="s">
        <v>25</v>
      </c>
      <c r="G4489">
        <v>0</v>
      </c>
      <c r="H4489" t="s">
        <v>19</v>
      </c>
      <c r="I4489">
        <v>0</v>
      </c>
      <c r="J4489" t="s">
        <v>19</v>
      </c>
      <c r="K4489">
        <v>0</v>
      </c>
      <c r="L4489" t="s">
        <v>19</v>
      </c>
      <c r="M4489">
        <v>5.7</v>
      </c>
      <c r="N4489" t="s">
        <v>19</v>
      </c>
      <c r="O4489">
        <v>49.1</v>
      </c>
      <c r="P4489" t="s">
        <v>19</v>
      </c>
      <c r="Q4489">
        <v>48</v>
      </c>
      <c r="R4489" t="s">
        <v>19</v>
      </c>
      <c r="S4489">
        <v>30.2</v>
      </c>
      <c r="T4489" t="s">
        <v>19</v>
      </c>
      <c r="U4489">
        <v>2.7</v>
      </c>
      <c r="V4489" t="s">
        <v>19</v>
      </c>
      <c r="W4489">
        <v>326</v>
      </c>
      <c r="X4489" t="s">
        <v>19</v>
      </c>
      <c r="Y4489">
        <v>55.8</v>
      </c>
      <c r="Z4489" t="s">
        <v>19</v>
      </c>
      <c r="AA4489" s="6">
        <f t="shared" si="211"/>
        <v>4.4926321780610969</v>
      </c>
      <c r="AB4489" s="6">
        <f t="shared" si="212"/>
        <v>40.086737920509975</v>
      </c>
      <c r="AC4489" s="6">
        <f t="shared" si="213"/>
        <v>9.0132620794900262</v>
      </c>
    </row>
    <row r="4490" spans="1:29" hidden="1" x14ac:dyDescent="0.25">
      <c r="A4490">
        <v>200</v>
      </c>
      <c r="B4490" t="s">
        <v>17</v>
      </c>
      <c r="C4490" t="s">
        <v>18</v>
      </c>
      <c r="D4490" s="1">
        <v>45661</v>
      </c>
      <c r="E4490" s="2">
        <v>100</v>
      </c>
      <c r="F4490" s="2" t="s">
        <v>26</v>
      </c>
      <c r="G4490">
        <v>0</v>
      </c>
      <c r="H4490" t="s">
        <v>19</v>
      </c>
      <c r="I4490">
        <v>0</v>
      </c>
      <c r="J4490" t="s">
        <v>19</v>
      </c>
      <c r="K4490">
        <v>0</v>
      </c>
      <c r="L4490" t="s">
        <v>19</v>
      </c>
      <c r="M4490">
        <v>5.9</v>
      </c>
      <c r="N4490" t="s">
        <v>19</v>
      </c>
      <c r="O4490">
        <v>45.8</v>
      </c>
      <c r="P4490" t="s">
        <v>19</v>
      </c>
      <c r="Q4490">
        <v>56</v>
      </c>
      <c r="R4490" t="s">
        <v>19</v>
      </c>
      <c r="S4490">
        <v>31</v>
      </c>
      <c r="T4490" t="s">
        <v>19</v>
      </c>
      <c r="U4490">
        <v>2.2999999999999998</v>
      </c>
      <c r="V4490" t="s">
        <v>19</v>
      </c>
      <c r="W4490">
        <v>317</v>
      </c>
      <c r="X4490" t="s">
        <v>19</v>
      </c>
      <c r="Y4490">
        <v>55.4</v>
      </c>
      <c r="Z4490" t="s">
        <v>19</v>
      </c>
      <c r="AA4490" s="6">
        <f t="shared" si="211"/>
        <v>3.5903779758829337</v>
      </c>
      <c r="AB4490" s="6">
        <f t="shared" si="212"/>
        <v>38.462680356589281</v>
      </c>
      <c r="AC4490" s="6">
        <f t="shared" si="213"/>
        <v>7.3373196434107157</v>
      </c>
    </row>
    <row r="4491" spans="1:29" hidden="1" x14ac:dyDescent="0.25">
      <c r="A4491">
        <v>200</v>
      </c>
      <c r="B4491" t="s">
        <v>17</v>
      </c>
      <c r="C4491" t="s">
        <v>18</v>
      </c>
      <c r="D4491" s="1">
        <v>45661</v>
      </c>
      <c r="E4491" s="2">
        <v>200</v>
      </c>
      <c r="F4491" s="2" t="s">
        <v>26</v>
      </c>
      <c r="G4491">
        <v>0</v>
      </c>
      <c r="H4491" t="s">
        <v>19</v>
      </c>
      <c r="I4491">
        <v>0</v>
      </c>
      <c r="J4491" t="s">
        <v>19</v>
      </c>
      <c r="K4491">
        <v>0</v>
      </c>
      <c r="L4491" t="s">
        <v>19</v>
      </c>
      <c r="M4491">
        <v>6.1</v>
      </c>
      <c r="N4491" t="s">
        <v>19</v>
      </c>
      <c r="O4491">
        <v>45.8</v>
      </c>
      <c r="P4491" t="s">
        <v>19</v>
      </c>
      <c r="Q4491">
        <v>58</v>
      </c>
      <c r="R4491" t="s">
        <v>19</v>
      </c>
      <c r="S4491">
        <v>32.1</v>
      </c>
      <c r="T4491" t="s">
        <v>19</v>
      </c>
      <c r="U4491">
        <v>1.9</v>
      </c>
      <c r="V4491" t="s">
        <v>19</v>
      </c>
      <c r="W4491">
        <v>47</v>
      </c>
      <c r="X4491" t="s">
        <v>19</v>
      </c>
      <c r="Y4491">
        <v>55</v>
      </c>
      <c r="Z4491" t="s">
        <v>19</v>
      </c>
      <c r="AA4491" s="6">
        <f t="shared" si="211"/>
        <v>3.7579370423404335</v>
      </c>
      <c r="AB4491" s="6">
        <f t="shared" si="212"/>
        <v>38.764286676212777</v>
      </c>
      <c r="AC4491" s="6">
        <f t="shared" si="213"/>
        <v>7.0357133237872205</v>
      </c>
    </row>
    <row r="4492" spans="1:29" hidden="1" x14ac:dyDescent="0.25">
      <c r="A4492">
        <v>200</v>
      </c>
      <c r="B4492" t="s">
        <v>17</v>
      </c>
      <c r="C4492" t="s">
        <v>18</v>
      </c>
      <c r="D4492" s="1">
        <v>45661</v>
      </c>
      <c r="E4492" s="2">
        <v>300</v>
      </c>
      <c r="F4492" s="2" t="s">
        <v>26</v>
      </c>
      <c r="G4492">
        <v>0</v>
      </c>
      <c r="H4492" t="s">
        <v>19</v>
      </c>
      <c r="I4492">
        <v>0</v>
      </c>
      <c r="J4492" t="s">
        <v>19</v>
      </c>
      <c r="K4492">
        <v>0</v>
      </c>
      <c r="L4492" t="s">
        <v>19</v>
      </c>
      <c r="M4492">
        <v>6.2</v>
      </c>
      <c r="N4492" t="s">
        <v>19</v>
      </c>
      <c r="O4492">
        <v>44.1</v>
      </c>
      <c r="P4492" t="s">
        <v>19</v>
      </c>
      <c r="Q4492">
        <v>64</v>
      </c>
      <c r="R4492" t="s">
        <v>19</v>
      </c>
      <c r="S4492">
        <v>32.5</v>
      </c>
      <c r="T4492" t="s">
        <v>19</v>
      </c>
      <c r="U4492">
        <v>2.4</v>
      </c>
      <c r="V4492" t="s">
        <v>19</v>
      </c>
      <c r="W4492">
        <v>302</v>
      </c>
      <c r="X4492" t="s">
        <v>19</v>
      </c>
      <c r="Y4492">
        <v>54.6</v>
      </c>
      <c r="Z4492" t="s">
        <v>19</v>
      </c>
      <c r="AA4492" s="6">
        <f t="shared" si="211"/>
        <v>3.4065151863645777</v>
      </c>
      <c r="AB4492" s="6">
        <f t="shared" si="212"/>
        <v>38.13172733545624</v>
      </c>
      <c r="AC4492" s="6">
        <f t="shared" si="213"/>
        <v>5.9682726645437612</v>
      </c>
    </row>
    <row r="4493" spans="1:29" hidden="1" x14ac:dyDescent="0.25">
      <c r="A4493">
        <v>200</v>
      </c>
      <c r="B4493" t="s">
        <v>17</v>
      </c>
      <c r="C4493" t="s">
        <v>18</v>
      </c>
      <c r="D4493" s="1">
        <v>45661</v>
      </c>
      <c r="E4493" s="2">
        <v>400</v>
      </c>
      <c r="F4493" s="2" t="s">
        <v>26</v>
      </c>
      <c r="G4493">
        <v>0</v>
      </c>
      <c r="H4493" t="s">
        <v>19</v>
      </c>
      <c r="I4493">
        <v>0</v>
      </c>
      <c r="J4493" t="s">
        <v>19</v>
      </c>
      <c r="K4493">
        <v>0</v>
      </c>
      <c r="L4493" t="s">
        <v>19</v>
      </c>
      <c r="M4493">
        <v>6.1</v>
      </c>
      <c r="N4493" t="s">
        <v>19</v>
      </c>
      <c r="O4493">
        <v>43</v>
      </c>
      <c r="P4493" t="s">
        <v>19</v>
      </c>
      <c r="Q4493">
        <v>65</v>
      </c>
      <c r="R4493" t="s">
        <v>19</v>
      </c>
      <c r="S4493">
        <v>31.8</v>
      </c>
      <c r="T4493" t="s">
        <v>19</v>
      </c>
      <c r="U4493">
        <v>1.9</v>
      </c>
      <c r="V4493" t="s">
        <v>19</v>
      </c>
      <c r="W4493">
        <v>54</v>
      </c>
      <c r="X4493" t="s">
        <v>19</v>
      </c>
      <c r="Y4493">
        <v>54.2</v>
      </c>
      <c r="Z4493" t="s">
        <v>19</v>
      </c>
      <c r="AA4493" s="6">
        <f t="shared" si="211"/>
        <v>2.9299499443709935</v>
      </c>
      <c r="AB4493" s="6">
        <f t="shared" si="212"/>
        <v>37.273909899867789</v>
      </c>
      <c r="AC4493" s="6">
        <f t="shared" si="213"/>
        <v>5.7260901001322111</v>
      </c>
    </row>
    <row r="4494" spans="1:29" hidden="1" x14ac:dyDescent="0.25">
      <c r="A4494">
        <v>200</v>
      </c>
      <c r="B4494" t="s">
        <v>17</v>
      </c>
      <c r="C4494" t="s">
        <v>18</v>
      </c>
      <c r="D4494" s="1">
        <v>45661</v>
      </c>
      <c r="E4494" s="2">
        <v>500</v>
      </c>
      <c r="F4494" s="2" t="s">
        <v>26</v>
      </c>
      <c r="G4494">
        <v>0</v>
      </c>
      <c r="H4494" t="s">
        <v>19</v>
      </c>
      <c r="I4494">
        <v>0</v>
      </c>
      <c r="J4494" t="s">
        <v>19</v>
      </c>
      <c r="K4494">
        <v>0</v>
      </c>
      <c r="L4494" t="s">
        <v>19</v>
      </c>
      <c r="M4494">
        <v>6</v>
      </c>
      <c r="N4494" t="s">
        <v>19</v>
      </c>
      <c r="O4494">
        <v>43</v>
      </c>
      <c r="P4494" t="s">
        <v>19</v>
      </c>
      <c r="Q4494">
        <v>63</v>
      </c>
      <c r="R4494" t="s">
        <v>19</v>
      </c>
      <c r="S4494">
        <v>31.4</v>
      </c>
      <c r="T4494" t="s">
        <v>19</v>
      </c>
      <c r="U4494">
        <v>2.4</v>
      </c>
      <c r="V4494" t="s">
        <v>19</v>
      </c>
      <c r="W4494">
        <v>308</v>
      </c>
      <c r="X4494" t="s">
        <v>19</v>
      </c>
      <c r="Y4494">
        <v>53.9</v>
      </c>
      <c r="Z4494" t="s">
        <v>19</v>
      </c>
      <c r="AA4494" s="6">
        <f t="shared" si="211"/>
        <v>2.768268264264826</v>
      </c>
      <c r="AB4494" s="6">
        <f t="shared" si="212"/>
        <v>36.982882875676687</v>
      </c>
      <c r="AC4494" s="6">
        <f t="shared" si="213"/>
        <v>6.0171171243233132</v>
      </c>
    </row>
    <row r="4495" spans="1:29" hidden="1" x14ac:dyDescent="0.25">
      <c r="A4495">
        <v>200</v>
      </c>
      <c r="B4495" t="s">
        <v>17</v>
      </c>
      <c r="C4495" t="s">
        <v>18</v>
      </c>
      <c r="D4495" s="1">
        <v>45661</v>
      </c>
      <c r="E4495" s="2">
        <v>600</v>
      </c>
      <c r="F4495" s="2" t="s">
        <v>26</v>
      </c>
      <c r="G4495">
        <v>0</v>
      </c>
      <c r="H4495" t="s">
        <v>19</v>
      </c>
      <c r="I4495">
        <v>0</v>
      </c>
      <c r="J4495" t="s">
        <v>19</v>
      </c>
      <c r="K4495">
        <v>0</v>
      </c>
      <c r="L4495" t="s">
        <v>19</v>
      </c>
      <c r="M4495">
        <v>5.7</v>
      </c>
      <c r="N4495" t="s">
        <v>19</v>
      </c>
      <c r="O4495">
        <v>44.3</v>
      </c>
      <c r="P4495" t="s">
        <v>19</v>
      </c>
      <c r="Q4495">
        <v>57</v>
      </c>
      <c r="R4495" t="s">
        <v>19</v>
      </c>
      <c r="S4495">
        <v>30.3</v>
      </c>
      <c r="T4495" t="s">
        <v>19</v>
      </c>
      <c r="U4495">
        <v>3</v>
      </c>
      <c r="V4495" t="s">
        <v>19</v>
      </c>
      <c r="W4495">
        <v>313</v>
      </c>
      <c r="X4495" t="s">
        <v>19</v>
      </c>
      <c r="Y4495">
        <v>53.5</v>
      </c>
      <c r="Z4495" t="s">
        <v>19</v>
      </c>
      <c r="AA4495" s="6">
        <f t="shared" si="211"/>
        <v>2.934242545836919</v>
      </c>
      <c r="AB4495" s="6">
        <f t="shared" si="212"/>
        <v>37.281636582506451</v>
      </c>
      <c r="AC4495" s="6">
        <f t="shared" si="213"/>
        <v>7.0183634174935463</v>
      </c>
    </row>
    <row r="4496" spans="1:29" hidden="1" x14ac:dyDescent="0.25">
      <c r="A4496">
        <v>200</v>
      </c>
      <c r="B4496" t="s">
        <v>17</v>
      </c>
      <c r="C4496" t="s">
        <v>18</v>
      </c>
      <c r="D4496" s="1">
        <v>45661</v>
      </c>
      <c r="E4496" s="2">
        <v>700</v>
      </c>
      <c r="F4496" s="2" t="s">
        <v>26</v>
      </c>
      <c r="G4496">
        <v>0</v>
      </c>
      <c r="H4496" t="s">
        <v>19</v>
      </c>
      <c r="I4496">
        <v>0</v>
      </c>
      <c r="J4496" t="s">
        <v>19</v>
      </c>
      <c r="K4496">
        <v>3</v>
      </c>
      <c r="L4496" t="s">
        <v>19</v>
      </c>
      <c r="M4496">
        <v>5.9</v>
      </c>
      <c r="N4496" t="s">
        <v>19</v>
      </c>
      <c r="O4496">
        <v>42.4</v>
      </c>
      <c r="P4496" t="s">
        <v>19</v>
      </c>
      <c r="Q4496">
        <v>64</v>
      </c>
      <c r="R4496" t="s">
        <v>19</v>
      </c>
      <c r="S4496">
        <v>31.1</v>
      </c>
      <c r="T4496" t="s">
        <v>19</v>
      </c>
      <c r="U4496">
        <v>2.1</v>
      </c>
      <c r="V4496" t="s">
        <v>19</v>
      </c>
      <c r="W4496">
        <v>352</v>
      </c>
      <c r="X4496" t="s">
        <v>19</v>
      </c>
      <c r="Y4496">
        <v>53.2</v>
      </c>
      <c r="Z4496" t="s">
        <v>19</v>
      </c>
      <c r="AA4496" s="6">
        <f t="shared" si="211"/>
        <v>2.5447495992232625</v>
      </c>
      <c r="AB4496" s="6">
        <f t="shared" si="212"/>
        <v>36.580549278601872</v>
      </c>
      <c r="AC4496" s="6">
        <f t="shared" si="213"/>
        <v>5.8194507213981268</v>
      </c>
    </row>
    <row r="4497" spans="1:29" hidden="1" x14ac:dyDescent="0.25">
      <c r="A4497">
        <v>200</v>
      </c>
      <c r="B4497" t="s">
        <v>17</v>
      </c>
      <c r="C4497" t="s">
        <v>18</v>
      </c>
      <c r="D4497" s="1">
        <v>45661</v>
      </c>
      <c r="E4497" s="2">
        <v>800</v>
      </c>
      <c r="F4497" s="2" t="s">
        <v>26</v>
      </c>
      <c r="G4497">
        <v>0</v>
      </c>
      <c r="H4497" t="s">
        <v>19</v>
      </c>
      <c r="I4497">
        <v>0</v>
      </c>
      <c r="J4497" t="s">
        <v>19</v>
      </c>
      <c r="K4497">
        <v>127</v>
      </c>
      <c r="L4497" t="s">
        <v>19</v>
      </c>
      <c r="M4497">
        <v>5.9</v>
      </c>
      <c r="N4497" t="s">
        <v>19</v>
      </c>
      <c r="O4497">
        <v>44.9</v>
      </c>
      <c r="P4497" t="s">
        <v>19</v>
      </c>
      <c r="Q4497">
        <v>58</v>
      </c>
      <c r="R4497" t="s">
        <v>19</v>
      </c>
      <c r="S4497">
        <v>31.1</v>
      </c>
      <c r="T4497" t="s">
        <v>19</v>
      </c>
      <c r="U4497">
        <v>2.2999999999999998</v>
      </c>
      <c r="V4497" t="s">
        <v>19</v>
      </c>
      <c r="W4497">
        <v>7</v>
      </c>
      <c r="X4497" t="s">
        <v>19</v>
      </c>
      <c r="Y4497">
        <v>53</v>
      </c>
      <c r="Z4497" t="s">
        <v>19</v>
      </c>
      <c r="AA4497" s="6">
        <f t="shared" si="211"/>
        <v>3.3122272799515722</v>
      </c>
      <c r="AB4497" s="6">
        <f t="shared" si="212"/>
        <v>37.962009103912827</v>
      </c>
      <c r="AC4497" s="6">
        <f t="shared" si="213"/>
        <v>6.9379908960871717</v>
      </c>
    </row>
    <row r="4498" spans="1:29" hidden="1" x14ac:dyDescent="0.25">
      <c r="A4498">
        <v>200</v>
      </c>
      <c r="B4498" t="s">
        <v>17</v>
      </c>
      <c r="C4498" t="s">
        <v>18</v>
      </c>
      <c r="D4498" s="1">
        <v>45661</v>
      </c>
      <c r="E4498" s="2">
        <v>900</v>
      </c>
      <c r="F4498" s="2" t="s">
        <v>26</v>
      </c>
      <c r="G4498">
        <v>0</v>
      </c>
      <c r="H4498" t="s">
        <v>19</v>
      </c>
      <c r="I4498">
        <v>0</v>
      </c>
      <c r="J4498" t="s">
        <v>19</v>
      </c>
      <c r="K4498">
        <v>375</v>
      </c>
      <c r="L4498" t="s">
        <v>19</v>
      </c>
      <c r="M4498">
        <v>6.2</v>
      </c>
      <c r="N4498" t="s">
        <v>19</v>
      </c>
      <c r="O4498">
        <v>54.2</v>
      </c>
      <c r="P4498" t="s">
        <v>19</v>
      </c>
      <c r="Q4498">
        <v>43</v>
      </c>
      <c r="R4498" t="s">
        <v>19</v>
      </c>
      <c r="S4498">
        <v>32.4</v>
      </c>
      <c r="T4498" t="s">
        <v>19</v>
      </c>
      <c r="U4498">
        <v>2.8</v>
      </c>
      <c r="V4498" t="s">
        <v>19</v>
      </c>
      <c r="W4498">
        <v>319</v>
      </c>
      <c r="X4498" t="s">
        <v>19</v>
      </c>
      <c r="Y4498">
        <v>52.7</v>
      </c>
      <c r="Z4498" t="s">
        <v>19</v>
      </c>
      <c r="AA4498" s="6">
        <f t="shared" si="211"/>
        <v>6.3939798318985215</v>
      </c>
      <c r="AB4498" s="6">
        <f t="shared" si="212"/>
        <v>43.509163697417335</v>
      </c>
      <c r="AC4498" s="6">
        <f t="shared" si="213"/>
        <v>10.690836302582667</v>
      </c>
    </row>
    <row r="4499" spans="1:29" hidden="1" x14ac:dyDescent="0.25">
      <c r="A4499">
        <v>200</v>
      </c>
      <c r="B4499" t="s">
        <v>17</v>
      </c>
      <c r="C4499" t="s">
        <v>18</v>
      </c>
      <c r="D4499" s="1">
        <v>45661</v>
      </c>
      <c r="E4499">
        <v>1000</v>
      </c>
      <c r="F4499" s="2" t="s">
        <v>26</v>
      </c>
      <c r="G4499">
        <v>0.01</v>
      </c>
      <c r="H4499" t="s">
        <v>19</v>
      </c>
      <c r="I4499">
        <v>0</v>
      </c>
      <c r="J4499" t="s">
        <v>19</v>
      </c>
      <c r="K4499">
        <v>849</v>
      </c>
      <c r="L4499" t="s">
        <v>19</v>
      </c>
      <c r="M4499">
        <v>7</v>
      </c>
      <c r="N4499" t="s">
        <v>19</v>
      </c>
      <c r="O4499">
        <v>63.4</v>
      </c>
      <c r="P4499" t="s">
        <v>19</v>
      </c>
      <c r="Q4499">
        <v>35</v>
      </c>
      <c r="R4499" t="s">
        <v>19</v>
      </c>
      <c r="S4499">
        <v>35.200000000000003</v>
      </c>
      <c r="T4499" t="s">
        <v>19</v>
      </c>
      <c r="U4499">
        <v>3.2</v>
      </c>
      <c r="V4499" t="s">
        <v>19</v>
      </c>
      <c r="W4499">
        <v>347</v>
      </c>
      <c r="X4499" t="s">
        <v>19</v>
      </c>
      <c r="Y4499">
        <v>52.4</v>
      </c>
      <c r="Z4499" t="s">
        <v>19</v>
      </c>
      <c r="AA4499" s="6">
        <f t="shared" si="211"/>
        <v>9.5792039531086601</v>
      </c>
      <c r="AB4499" s="6">
        <f t="shared" si="212"/>
        <v>49.242567115595591</v>
      </c>
      <c r="AC4499" s="6">
        <f t="shared" si="213"/>
        <v>14.157432884404408</v>
      </c>
    </row>
    <row r="4500" spans="1:29" hidden="1" x14ac:dyDescent="0.25">
      <c r="A4500">
        <v>200</v>
      </c>
      <c r="B4500" t="s">
        <v>17</v>
      </c>
      <c r="C4500" t="s">
        <v>18</v>
      </c>
      <c r="D4500" s="1">
        <v>45661</v>
      </c>
      <c r="E4500">
        <v>1100</v>
      </c>
      <c r="F4500" s="2" t="s">
        <v>26</v>
      </c>
      <c r="G4500">
        <v>0.01</v>
      </c>
      <c r="H4500" t="s">
        <v>19</v>
      </c>
      <c r="I4500">
        <v>0</v>
      </c>
      <c r="J4500" t="s">
        <v>19</v>
      </c>
      <c r="K4500">
        <v>1054</v>
      </c>
      <c r="L4500" t="s">
        <v>19</v>
      </c>
      <c r="M4500">
        <v>6.6</v>
      </c>
      <c r="N4500" t="s">
        <v>19</v>
      </c>
      <c r="O4500">
        <v>68.5</v>
      </c>
      <c r="P4500" t="s">
        <v>19</v>
      </c>
      <c r="Q4500">
        <v>28</v>
      </c>
      <c r="R4500" t="s">
        <v>19</v>
      </c>
      <c r="S4500">
        <v>33.799999999999997</v>
      </c>
      <c r="T4500" t="s">
        <v>19</v>
      </c>
      <c r="U4500">
        <v>5.4</v>
      </c>
      <c r="V4500" t="s">
        <v>19</v>
      </c>
      <c r="W4500">
        <v>311</v>
      </c>
      <c r="X4500" t="s">
        <v>19</v>
      </c>
      <c r="Y4500">
        <v>52.4</v>
      </c>
      <c r="Z4500" t="s">
        <v>19</v>
      </c>
      <c r="AA4500" s="6">
        <f t="shared" si="211"/>
        <v>10.700318630085622</v>
      </c>
      <c r="AB4500" s="6">
        <f t="shared" si="212"/>
        <v>51.260573534154119</v>
      </c>
      <c r="AC4500" s="6">
        <f t="shared" si="213"/>
        <v>17.239426465845881</v>
      </c>
    </row>
    <row r="4501" spans="1:29" hidden="1" x14ac:dyDescent="0.25">
      <c r="A4501">
        <v>200</v>
      </c>
      <c r="B4501" t="s">
        <v>17</v>
      </c>
      <c r="C4501" t="s">
        <v>18</v>
      </c>
      <c r="D4501" s="1">
        <v>45661</v>
      </c>
      <c r="E4501">
        <v>1200</v>
      </c>
      <c r="F4501" s="2" t="s">
        <v>26</v>
      </c>
      <c r="G4501">
        <v>0.02</v>
      </c>
      <c r="H4501" t="s">
        <v>19</v>
      </c>
      <c r="I4501">
        <v>0</v>
      </c>
      <c r="J4501" t="s">
        <v>19</v>
      </c>
      <c r="K4501">
        <v>1171</v>
      </c>
      <c r="L4501" t="s">
        <v>19</v>
      </c>
      <c r="M4501">
        <v>6.1</v>
      </c>
      <c r="N4501" t="s">
        <v>19</v>
      </c>
      <c r="O4501">
        <v>71.099999999999994</v>
      </c>
      <c r="P4501" t="s">
        <v>19</v>
      </c>
      <c r="Q4501">
        <v>23</v>
      </c>
      <c r="R4501" t="s">
        <v>19</v>
      </c>
      <c r="S4501">
        <v>31.9</v>
      </c>
      <c r="T4501" t="s">
        <v>19</v>
      </c>
      <c r="U4501">
        <v>8</v>
      </c>
      <c r="V4501" t="s">
        <v>19</v>
      </c>
      <c r="W4501">
        <v>293</v>
      </c>
      <c r="X4501" t="s">
        <v>19</v>
      </c>
      <c r="Y4501">
        <v>52.7</v>
      </c>
      <c r="Z4501" t="s">
        <v>19</v>
      </c>
      <c r="AA4501" s="6">
        <f t="shared" si="211"/>
        <v>10.858310795293203</v>
      </c>
      <c r="AB4501" s="6">
        <f t="shared" si="212"/>
        <v>51.544959431527765</v>
      </c>
      <c r="AC4501" s="6">
        <f t="shared" si="213"/>
        <v>19.555040568472229</v>
      </c>
    </row>
    <row r="4502" spans="1:29" hidden="1" x14ac:dyDescent="0.25">
      <c r="A4502">
        <v>200</v>
      </c>
      <c r="B4502" t="s">
        <v>17</v>
      </c>
      <c r="C4502" t="s">
        <v>18</v>
      </c>
      <c r="D4502" s="1">
        <v>45661</v>
      </c>
      <c r="E4502">
        <v>1300</v>
      </c>
      <c r="F4502" s="2" t="s">
        <v>26</v>
      </c>
      <c r="G4502">
        <v>0.02</v>
      </c>
      <c r="H4502" t="s">
        <v>19</v>
      </c>
      <c r="I4502">
        <v>0</v>
      </c>
      <c r="J4502" t="s">
        <v>19</v>
      </c>
      <c r="K4502">
        <v>1159</v>
      </c>
      <c r="L4502" t="s">
        <v>19</v>
      </c>
      <c r="M4502">
        <v>5.8</v>
      </c>
      <c r="N4502" t="s">
        <v>19</v>
      </c>
      <c r="O4502">
        <v>73.599999999999994</v>
      </c>
      <c r="P4502" t="s">
        <v>19</v>
      </c>
      <c r="Q4502">
        <v>20</v>
      </c>
      <c r="R4502" t="s">
        <v>19</v>
      </c>
      <c r="S4502">
        <v>30.5</v>
      </c>
      <c r="T4502" t="s">
        <v>19</v>
      </c>
      <c r="U4502">
        <v>7.6</v>
      </c>
      <c r="V4502" t="s">
        <v>19</v>
      </c>
      <c r="W4502">
        <v>280</v>
      </c>
      <c r="X4502" t="s">
        <v>19</v>
      </c>
      <c r="Y4502">
        <v>53.3</v>
      </c>
      <c r="Z4502" t="s">
        <v>19</v>
      </c>
      <c r="AA4502" s="6">
        <f t="shared" si="211"/>
        <v>11.212772764089227</v>
      </c>
      <c r="AB4502" s="6">
        <f t="shared" si="212"/>
        <v>52.18299097536061</v>
      </c>
      <c r="AC4502" s="6">
        <f t="shared" si="213"/>
        <v>21.417009024639384</v>
      </c>
    </row>
    <row r="4503" spans="1:29" hidden="1" x14ac:dyDescent="0.25">
      <c r="A4503">
        <v>200</v>
      </c>
      <c r="B4503" t="s">
        <v>17</v>
      </c>
      <c r="C4503" t="s">
        <v>18</v>
      </c>
      <c r="D4503" s="1">
        <v>45661</v>
      </c>
      <c r="E4503">
        <v>1400</v>
      </c>
      <c r="F4503" s="2" t="s">
        <v>26</v>
      </c>
      <c r="G4503">
        <v>0.02</v>
      </c>
      <c r="H4503" t="s">
        <v>19</v>
      </c>
      <c r="I4503">
        <v>0</v>
      </c>
      <c r="J4503" t="s">
        <v>19</v>
      </c>
      <c r="K4503">
        <v>977</v>
      </c>
      <c r="L4503" t="s">
        <v>19</v>
      </c>
      <c r="M4503">
        <v>5.5</v>
      </c>
      <c r="N4503" t="s">
        <v>19</v>
      </c>
      <c r="O4503">
        <v>74.599999999999994</v>
      </c>
      <c r="P4503" t="s">
        <v>19</v>
      </c>
      <c r="Q4503">
        <v>19</v>
      </c>
      <c r="R4503" t="s">
        <v>19</v>
      </c>
      <c r="S4503">
        <v>29.4</v>
      </c>
      <c r="T4503" t="s">
        <v>19</v>
      </c>
      <c r="U4503">
        <v>7.8</v>
      </c>
      <c r="V4503" t="s">
        <v>19</v>
      </c>
      <c r="W4503">
        <v>280</v>
      </c>
      <c r="X4503" t="s">
        <v>19</v>
      </c>
      <c r="Y4503">
        <v>54</v>
      </c>
      <c r="Z4503" t="s">
        <v>19</v>
      </c>
      <c r="AA4503" s="6">
        <f t="shared" si="211"/>
        <v>11.368351855362608</v>
      </c>
      <c r="AB4503" s="6">
        <f t="shared" si="212"/>
        <v>52.463033339652696</v>
      </c>
      <c r="AC4503" s="6">
        <f t="shared" si="213"/>
        <v>22.136966660347298</v>
      </c>
    </row>
    <row r="4504" spans="1:29" hidden="1" x14ac:dyDescent="0.25">
      <c r="A4504">
        <v>200</v>
      </c>
      <c r="B4504" t="s">
        <v>17</v>
      </c>
      <c r="C4504" t="s">
        <v>18</v>
      </c>
      <c r="D4504" s="1">
        <v>45661</v>
      </c>
      <c r="E4504">
        <v>1500</v>
      </c>
      <c r="F4504" s="2" t="s">
        <v>26</v>
      </c>
      <c r="G4504">
        <v>0.01</v>
      </c>
      <c r="H4504" t="s">
        <v>19</v>
      </c>
      <c r="I4504">
        <v>0</v>
      </c>
      <c r="J4504" t="s">
        <v>19</v>
      </c>
      <c r="K4504">
        <v>687</v>
      </c>
      <c r="L4504" t="s">
        <v>19</v>
      </c>
      <c r="M4504">
        <v>5.5</v>
      </c>
      <c r="N4504" t="s">
        <v>19</v>
      </c>
      <c r="O4504">
        <v>74.8</v>
      </c>
      <c r="P4504" t="s">
        <v>19</v>
      </c>
      <c r="Q4504">
        <v>19</v>
      </c>
      <c r="R4504" t="s">
        <v>19</v>
      </c>
      <c r="S4504">
        <v>29.2</v>
      </c>
      <c r="T4504" t="s">
        <v>19</v>
      </c>
      <c r="U4504">
        <v>7</v>
      </c>
      <c r="V4504" t="s">
        <v>19</v>
      </c>
      <c r="W4504">
        <v>284</v>
      </c>
      <c r="X4504" t="s">
        <v>19</v>
      </c>
      <c r="Y4504">
        <v>54.8</v>
      </c>
      <c r="Z4504" t="s">
        <v>19</v>
      </c>
      <c r="AA4504" s="6">
        <f t="shared" si="211"/>
        <v>11.442994572862979</v>
      </c>
      <c r="AB4504" s="6">
        <f t="shared" si="212"/>
        <v>52.597390231153362</v>
      </c>
      <c r="AC4504" s="6">
        <f t="shared" si="213"/>
        <v>22.202609768846635</v>
      </c>
    </row>
    <row r="4505" spans="1:29" hidden="1" x14ac:dyDescent="0.25">
      <c r="A4505">
        <v>200</v>
      </c>
      <c r="B4505" t="s">
        <v>17</v>
      </c>
      <c r="C4505" t="s">
        <v>18</v>
      </c>
      <c r="D4505" s="1">
        <v>45661</v>
      </c>
      <c r="E4505">
        <v>1600</v>
      </c>
      <c r="F4505" s="2" t="s">
        <v>26</v>
      </c>
      <c r="G4505">
        <v>0.01</v>
      </c>
      <c r="H4505" t="s">
        <v>19</v>
      </c>
      <c r="I4505">
        <v>0</v>
      </c>
      <c r="J4505" t="s">
        <v>19</v>
      </c>
      <c r="K4505">
        <v>449</v>
      </c>
      <c r="L4505" t="s">
        <v>19</v>
      </c>
      <c r="M4505">
        <v>4.4000000000000004</v>
      </c>
      <c r="N4505" t="s">
        <v>19</v>
      </c>
      <c r="O4505">
        <v>75</v>
      </c>
      <c r="P4505" t="s">
        <v>19</v>
      </c>
      <c r="Q4505">
        <v>15</v>
      </c>
      <c r="R4505" t="s">
        <v>19</v>
      </c>
      <c r="S4505">
        <v>23.8</v>
      </c>
      <c r="T4505" t="s">
        <v>19</v>
      </c>
      <c r="U4505">
        <v>4.4000000000000004</v>
      </c>
      <c r="V4505" t="s">
        <v>19</v>
      </c>
      <c r="W4505">
        <v>10</v>
      </c>
      <c r="X4505" t="s">
        <v>19</v>
      </c>
      <c r="Y4505">
        <v>55.6</v>
      </c>
      <c r="Z4505" t="s">
        <v>19</v>
      </c>
      <c r="AA4505" s="6">
        <f t="shared" si="211"/>
        <v>10.562158234589539</v>
      </c>
      <c r="AB4505" s="6">
        <f t="shared" si="212"/>
        <v>51.011884822261166</v>
      </c>
      <c r="AC4505" s="6">
        <f t="shared" si="213"/>
        <v>23.988115177738834</v>
      </c>
    </row>
    <row r="4506" spans="1:29" hidden="1" x14ac:dyDescent="0.25">
      <c r="A4506">
        <v>200</v>
      </c>
      <c r="B4506" t="s">
        <v>17</v>
      </c>
      <c r="C4506" t="s">
        <v>18</v>
      </c>
      <c r="D4506" s="1">
        <v>45661</v>
      </c>
      <c r="E4506">
        <v>1700</v>
      </c>
      <c r="F4506" s="2" t="s">
        <v>26</v>
      </c>
      <c r="G4506">
        <v>0</v>
      </c>
      <c r="H4506" t="s">
        <v>19</v>
      </c>
      <c r="I4506">
        <v>0</v>
      </c>
      <c r="J4506" t="s">
        <v>19</v>
      </c>
      <c r="K4506">
        <v>77</v>
      </c>
      <c r="L4506" t="s">
        <v>19</v>
      </c>
      <c r="M4506">
        <v>3.6</v>
      </c>
      <c r="N4506" t="s">
        <v>19</v>
      </c>
      <c r="O4506">
        <v>72.099999999999994</v>
      </c>
      <c r="P4506" t="s">
        <v>19</v>
      </c>
      <c r="Q4506">
        <v>13</v>
      </c>
      <c r="R4506" t="s">
        <v>19</v>
      </c>
      <c r="S4506">
        <v>19.2</v>
      </c>
      <c r="T4506" t="s">
        <v>19</v>
      </c>
      <c r="U4506">
        <v>4.3</v>
      </c>
      <c r="V4506" t="s">
        <v>19</v>
      </c>
      <c r="W4506">
        <v>17</v>
      </c>
      <c r="X4506" t="s">
        <v>19</v>
      </c>
      <c r="Y4506">
        <v>56.2</v>
      </c>
      <c r="Z4506" t="s">
        <v>19</v>
      </c>
      <c r="AA4506" s="6">
        <f t="shared" si="211"/>
        <v>9.0572296539181583</v>
      </c>
      <c r="AB4506" s="6">
        <f t="shared" si="212"/>
        <v>48.303013377052686</v>
      </c>
      <c r="AC4506" s="6">
        <f t="shared" si="213"/>
        <v>23.796986622947308</v>
      </c>
    </row>
    <row r="4507" spans="1:29" hidden="1" x14ac:dyDescent="0.25">
      <c r="A4507">
        <v>200</v>
      </c>
      <c r="B4507" t="s">
        <v>17</v>
      </c>
      <c r="C4507" t="s">
        <v>18</v>
      </c>
      <c r="D4507" s="1">
        <v>45661</v>
      </c>
      <c r="E4507">
        <v>1800</v>
      </c>
      <c r="F4507" s="2" t="s">
        <v>26</v>
      </c>
      <c r="G4507">
        <v>0</v>
      </c>
      <c r="H4507" t="s">
        <v>19</v>
      </c>
      <c r="I4507">
        <v>0</v>
      </c>
      <c r="J4507" t="s">
        <v>19</v>
      </c>
      <c r="K4507">
        <v>0</v>
      </c>
      <c r="L4507" t="s">
        <v>19</v>
      </c>
      <c r="M4507">
        <v>4.4000000000000004</v>
      </c>
      <c r="N4507" t="s">
        <v>19</v>
      </c>
      <c r="O4507">
        <v>67.7</v>
      </c>
      <c r="P4507" t="s">
        <v>19</v>
      </c>
      <c r="Q4507">
        <v>19</v>
      </c>
      <c r="R4507" t="s">
        <v>19</v>
      </c>
      <c r="S4507">
        <v>23.9</v>
      </c>
      <c r="T4507" t="s">
        <v>19</v>
      </c>
      <c r="U4507">
        <v>2.9</v>
      </c>
      <c r="V4507" t="s">
        <v>19</v>
      </c>
      <c r="W4507">
        <v>341</v>
      </c>
      <c r="X4507" t="s">
        <v>19</v>
      </c>
      <c r="Y4507">
        <v>56.7</v>
      </c>
      <c r="Z4507" t="s">
        <v>19</v>
      </c>
      <c r="AA4507" s="6">
        <f t="shared" si="211"/>
        <v>8.7929650216848394</v>
      </c>
      <c r="AB4507" s="6">
        <f t="shared" si="212"/>
        <v>47.827337039032713</v>
      </c>
      <c r="AC4507" s="6">
        <f t="shared" si="213"/>
        <v>19.87266296096729</v>
      </c>
    </row>
    <row r="4508" spans="1:29" hidden="1" x14ac:dyDescent="0.25">
      <c r="A4508">
        <v>200</v>
      </c>
      <c r="B4508" t="s">
        <v>17</v>
      </c>
      <c r="C4508" t="s">
        <v>18</v>
      </c>
      <c r="D4508" s="1">
        <v>45661</v>
      </c>
      <c r="E4508">
        <v>1900</v>
      </c>
      <c r="F4508" s="2" t="s">
        <v>26</v>
      </c>
      <c r="G4508">
        <v>0</v>
      </c>
      <c r="H4508" t="s">
        <v>19</v>
      </c>
      <c r="I4508">
        <v>0</v>
      </c>
      <c r="J4508" t="s">
        <v>19</v>
      </c>
      <c r="K4508">
        <v>0</v>
      </c>
      <c r="L4508" t="s">
        <v>19</v>
      </c>
      <c r="M4508">
        <v>4.5</v>
      </c>
      <c r="N4508" t="s">
        <v>19</v>
      </c>
      <c r="O4508">
        <v>64.599999999999994</v>
      </c>
      <c r="P4508" t="s">
        <v>19</v>
      </c>
      <c r="Q4508">
        <v>22</v>
      </c>
      <c r="R4508" t="s">
        <v>19</v>
      </c>
      <c r="S4508">
        <v>24.7</v>
      </c>
      <c r="T4508" t="s">
        <v>19</v>
      </c>
      <c r="U4508">
        <v>4.0999999999999996</v>
      </c>
      <c r="V4508" t="s">
        <v>19</v>
      </c>
      <c r="W4508">
        <v>306</v>
      </c>
      <c r="X4508" t="s">
        <v>19</v>
      </c>
      <c r="Y4508">
        <v>56.9</v>
      </c>
      <c r="Z4508" t="s">
        <v>19</v>
      </c>
      <c r="AA4508" s="6">
        <f t="shared" si="211"/>
        <v>8.1472900588606603</v>
      </c>
      <c r="AB4508" s="6">
        <f t="shared" si="212"/>
        <v>46.665122105949187</v>
      </c>
      <c r="AC4508" s="6">
        <f t="shared" si="213"/>
        <v>17.934877894050807</v>
      </c>
    </row>
    <row r="4509" spans="1:29" hidden="1" x14ac:dyDescent="0.25">
      <c r="A4509">
        <v>200</v>
      </c>
      <c r="B4509" t="s">
        <v>17</v>
      </c>
      <c r="C4509" t="s">
        <v>18</v>
      </c>
      <c r="D4509" s="1">
        <v>45661</v>
      </c>
      <c r="E4509">
        <v>2000</v>
      </c>
      <c r="F4509" s="2" t="s">
        <v>26</v>
      </c>
      <c r="G4509">
        <v>0</v>
      </c>
      <c r="H4509" t="s">
        <v>19</v>
      </c>
      <c r="I4509">
        <v>0</v>
      </c>
      <c r="J4509" t="s">
        <v>19</v>
      </c>
      <c r="K4509">
        <v>0</v>
      </c>
      <c r="L4509" t="s">
        <v>19</v>
      </c>
      <c r="M4509">
        <v>6.6</v>
      </c>
      <c r="N4509" t="s">
        <v>19</v>
      </c>
      <c r="O4509">
        <v>53.5</v>
      </c>
      <c r="P4509" t="s">
        <v>19</v>
      </c>
      <c r="Q4509">
        <v>47</v>
      </c>
      <c r="R4509" t="s">
        <v>19</v>
      </c>
      <c r="S4509">
        <v>33.9</v>
      </c>
      <c r="T4509" t="s">
        <v>19</v>
      </c>
      <c r="U4509">
        <v>2.5</v>
      </c>
      <c r="V4509" t="s">
        <v>19</v>
      </c>
      <c r="W4509">
        <v>311</v>
      </c>
      <c r="X4509" t="s">
        <v>19</v>
      </c>
      <c r="Y4509">
        <v>56.9</v>
      </c>
      <c r="Z4509" t="s">
        <v>19</v>
      </c>
      <c r="AA4509" s="6">
        <f t="shared" si="211"/>
        <v>6.4733760249973749</v>
      </c>
      <c r="AB4509" s="6">
        <f t="shared" si="212"/>
        <v>43.652076844995278</v>
      </c>
      <c r="AC4509" s="6">
        <f t="shared" si="213"/>
        <v>9.8479231550047217</v>
      </c>
    </row>
    <row r="4510" spans="1:29" hidden="1" x14ac:dyDescent="0.25">
      <c r="A4510">
        <v>200</v>
      </c>
      <c r="B4510" t="s">
        <v>17</v>
      </c>
      <c r="C4510" t="s">
        <v>18</v>
      </c>
      <c r="D4510" s="1">
        <v>45661</v>
      </c>
      <c r="E4510">
        <v>2100</v>
      </c>
      <c r="F4510" s="2" t="s">
        <v>26</v>
      </c>
      <c r="G4510">
        <v>0</v>
      </c>
      <c r="H4510" t="s">
        <v>19</v>
      </c>
      <c r="I4510">
        <v>0</v>
      </c>
      <c r="J4510" t="s">
        <v>19</v>
      </c>
      <c r="K4510">
        <v>0</v>
      </c>
      <c r="L4510" t="s">
        <v>19</v>
      </c>
      <c r="M4510">
        <v>6.6</v>
      </c>
      <c r="N4510" t="s">
        <v>19</v>
      </c>
      <c r="O4510">
        <v>50.9</v>
      </c>
      <c r="P4510" t="s">
        <v>19</v>
      </c>
      <c r="Q4510">
        <v>52</v>
      </c>
      <c r="R4510" t="s">
        <v>19</v>
      </c>
      <c r="S4510">
        <v>33.700000000000003</v>
      </c>
      <c r="T4510" t="s">
        <v>19</v>
      </c>
      <c r="U4510">
        <v>3.2</v>
      </c>
      <c r="V4510" t="s">
        <v>19</v>
      </c>
      <c r="W4510">
        <v>305</v>
      </c>
      <c r="X4510" t="s">
        <v>19</v>
      </c>
      <c r="Y4510">
        <v>56.8</v>
      </c>
      <c r="Z4510" t="s">
        <v>19</v>
      </c>
      <c r="AA4510" s="6">
        <f t="shared" si="211"/>
        <v>5.7187114397041032</v>
      </c>
      <c r="AB4510" s="6">
        <f t="shared" si="212"/>
        <v>42.293680591467385</v>
      </c>
      <c r="AC4510" s="6">
        <f t="shared" si="213"/>
        <v>8.6063194085326131</v>
      </c>
    </row>
    <row r="4511" spans="1:29" hidden="1" x14ac:dyDescent="0.25">
      <c r="A4511">
        <v>200</v>
      </c>
      <c r="B4511" t="s">
        <v>17</v>
      </c>
      <c r="C4511" t="s">
        <v>18</v>
      </c>
      <c r="D4511" s="1">
        <v>45661</v>
      </c>
      <c r="E4511">
        <v>2200</v>
      </c>
      <c r="F4511" s="2" t="s">
        <v>26</v>
      </c>
      <c r="G4511">
        <v>0</v>
      </c>
      <c r="H4511" t="s">
        <v>19</v>
      </c>
      <c r="I4511">
        <v>0</v>
      </c>
      <c r="J4511" t="s">
        <v>19</v>
      </c>
      <c r="K4511">
        <v>0</v>
      </c>
      <c r="L4511" t="s">
        <v>19</v>
      </c>
      <c r="M4511">
        <v>4.8</v>
      </c>
      <c r="N4511" t="s">
        <v>19</v>
      </c>
      <c r="O4511">
        <v>56.6</v>
      </c>
      <c r="P4511" t="s">
        <v>19</v>
      </c>
      <c r="Q4511">
        <v>30</v>
      </c>
      <c r="R4511" t="s">
        <v>19</v>
      </c>
      <c r="S4511">
        <v>25.9</v>
      </c>
      <c r="T4511" t="s">
        <v>19</v>
      </c>
      <c r="U4511">
        <v>3.8</v>
      </c>
      <c r="V4511" t="s">
        <v>19</v>
      </c>
      <c r="W4511">
        <v>326</v>
      </c>
      <c r="X4511" t="s">
        <v>19</v>
      </c>
      <c r="Y4511">
        <v>56.5</v>
      </c>
      <c r="Z4511" t="s">
        <v>19</v>
      </c>
      <c r="AA4511" s="6">
        <f t="shared" si="211"/>
        <v>6.0329191971297984</v>
      </c>
      <c r="AB4511" s="6">
        <f t="shared" si="212"/>
        <v>42.85925455483364</v>
      </c>
      <c r="AC4511" s="6">
        <f t="shared" si="213"/>
        <v>13.740745445166361</v>
      </c>
    </row>
    <row r="4512" spans="1:29" hidden="1" x14ac:dyDescent="0.25">
      <c r="A4512">
        <v>200</v>
      </c>
      <c r="B4512" t="s">
        <v>17</v>
      </c>
      <c r="C4512" t="s">
        <v>18</v>
      </c>
      <c r="D4512" s="1">
        <v>45661</v>
      </c>
      <c r="E4512">
        <v>2300</v>
      </c>
      <c r="F4512" s="2" t="s">
        <v>26</v>
      </c>
      <c r="G4512">
        <v>0</v>
      </c>
      <c r="H4512" t="s">
        <v>19</v>
      </c>
      <c r="I4512">
        <v>0</v>
      </c>
      <c r="J4512" t="s">
        <v>19</v>
      </c>
      <c r="K4512">
        <v>0</v>
      </c>
      <c r="L4512" t="s">
        <v>19</v>
      </c>
      <c r="M4512">
        <v>5.0999999999999996</v>
      </c>
      <c r="N4512" t="s">
        <v>19</v>
      </c>
      <c r="O4512">
        <v>54</v>
      </c>
      <c r="P4512" t="s">
        <v>19</v>
      </c>
      <c r="Q4512">
        <v>36</v>
      </c>
      <c r="R4512" t="s">
        <v>19</v>
      </c>
      <c r="S4512">
        <v>27.4</v>
      </c>
      <c r="T4512" t="s">
        <v>19</v>
      </c>
      <c r="U4512">
        <v>3.5</v>
      </c>
      <c r="V4512" t="s">
        <v>19</v>
      </c>
      <c r="W4512">
        <v>314</v>
      </c>
      <c r="X4512" t="s">
        <v>19</v>
      </c>
      <c r="Y4512">
        <v>56.1</v>
      </c>
      <c r="Z4512" t="s">
        <v>19</v>
      </c>
      <c r="AA4512" s="6">
        <f t="shared" si="211"/>
        <v>5.579836797201855</v>
      </c>
      <c r="AB4512" s="6">
        <f t="shared" si="212"/>
        <v>42.043706234963338</v>
      </c>
      <c r="AC4512" s="6">
        <f t="shared" si="213"/>
        <v>11.956293765036662</v>
      </c>
    </row>
    <row r="4513" spans="1:29" hidden="1" x14ac:dyDescent="0.25">
      <c r="A4513">
        <v>200</v>
      </c>
      <c r="B4513" t="s">
        <v>17</v>
      </c>
      <c r="C4513" t="s">
        <v>18</v>
      </c>
      <c r="D4513" s="1">
        <v>45661</v>
      </c>
      <c r="E4513">
        <v>2400</v>
      </c>
      <c r="F4513" s="2" t="s">
        <v>26</v>
      </c>
      <c r="G4513">
        <v>0</v>
      </c>
      <c r="H4513" t="s">
        <v>19</v>
      </c>
      <c r="I4513">
        <v>0</v>
      </c>
      <c r="J4513" t="s">
        <v>19</v>
      </c>
      <c r="K4513">
        <v>0</v>
      </c>
      <c r="L4513" t="s">
        <v>19</v>
      </c>
      <c r="M4513">
        <v>4.7</v>
      </c>
      <c r="N4513" t="s">
        <v>19</v>
      </c>
      <c r="O4513">
        <v>51.8</v>
      </c>
      <c r="P4513" t="s">
        <v>19</v>
      </c>
      <c r="Q4513">
        <v>36</v>
      </c>
      <c r="R4513" t="s">
        <v>19</v>
      </c>
      <c r="S4513">
        <v>25.6</v>
      </c>
      <c r="T4513" t="s">
        <v>19</v>
      </c>
      <c r="U4513">
        <v>3.3</v>
      </c>
      <c r="V4513" t="s">
        <v>19</v>
      </c>
      <c r="W4513">
        <v>324</v>
      </c>
      <c r="X4513" t="s">
        <v>19</v>
      </c>
      <c r="Y4513">
        <v>55.8</v>
      </c>
      <c r="Z4513" t="s">
        <v>19</v>
      </c>
      <c r="AA4513" s="6">
        <f t="shared" si="211"/>
        <v>4.6122654857516583</v>
      </c>
      <c r="AB4513" s="6">
        <f t="shared" si="212"/>
        <v>40.302077874352989</v>
      </c>
      <c r="AC4513" s="6">
        <f t="shared" si="213"/>
        <v>11.497922125647008</v>
      </c>
    </row>
    <row r="4514" spans="1:29" hidden="1" x14ac:dyDescent="0.25">
      <c r="A4514">
        <v>200</v>
      </c>
      <c r="B4514" t="s">
        <v>17</v>
      </c>
      <c r="C4514" t="s">
        <v>18</v>
      </c>
      <c r="D4514" s="1">
        <v>45662</v>
      </c>
      <c r="E4514" s="2">
        <v>100</v>
      </c>
      <c r="F4514" s="2" t="s">
        <v>27</v>
      </c>
      <c r="G4514">
        <v>0</v>
      </c>
      <c r="H4514" t="s">
        <v>19</v>
      </c>
      <c r="I4514">
        <v>0</v>
      </c>
      <c r="J4514" t="s">
        <v>19</v>
      </c>
      <c r="K4514">
        <v>0</v>
      </c>
      <c r="L4514" t="s">
        <v>19</v>
      </c>
      <c r="M4514">
        <v>4.4000000000000004</v>
      </c>
      <c r="N4514" t="s">
        <v>19</v>
      </c>
      <c r="O4514">
        <v>51.2</v>
      </c>
      <c r="P4514" t="s">
        <v>19</v>
      </c>
      <c r="Q4514">
        <v>35</v>
      </c>
      <c r="R4514" t="s">
        <v>19</v>
      </c>
      <c r="S4514">
        <v>24.3</v>
      </c>
      <c r="T4514" t="s">
        <v>19</v>
      </c>
      <c r="U4514">
        <v>3.4</v>
      </c>
      <c r="V4514" t="s">
        <v>19</v>
      </c>
      <c r="W4514">
        <v>312</v>
      </c>
      <c r="X4514" t="s">
        <v>19</v>
      </c>
      <c r="Y4514">
        <v>55.5</v>
      </c>
      <c r="Z4514" t="s">
        <v>19</v>
      </c>
      <c r="AA4514" s="6">
        <f t="shared" si="211"/>
        <v>4.252416249722998</v>
      </c>
      <c r="AB4514" s="6">
        <f t="shared" si="212"/>
        <v>39.654349249501394</v>
      </c>
      <c r="AC4514" s="6">
        <f t="shared" si="213"/>
        <v>11.545650750498609</v>
      </c>
    </row>
    <row r="4515" spans="1:29" hidden="1" x14ac:dyDescent="0.25">
      <c r="A4515">
        <v>200</v>
      </c>
      <c r="B4515" t="s">
        <v>17</v>
      </c>
      <c r="C4515" t="s">
        <v>18</v>
      </c>
      <c r="D4515" s="1">
        <v>45662</v>
      </c>
      <c r="E4515" s="2">
        <v>200</v>
      </c>
      <c r="F4515" s="2" t="s">
        <v>27</v>
      </c>
      <c r="G4515">
        <v>0</v>
      </c>
      <c r="H4515" t="s">
        <v>19</v>
      </c>
      <c r="I4515">
        <v>0</v>
      </c>
      <c r="J4515" t="s">
        <v>19</v>
      </c>
      <c r="K4515">
        <v>0</v>
      </c>
      <c r="L4515" t="s">
        <v>19</v>
      </c>
      <c r="M4515">
        <v>4.5</v>
      </c>
      <c r="N4515" t="s">
        <v>19</v>
      </c>
      <c r="O4515">
        <v>51.2</v>
      </c>
      <c r="P4515" t="s">
        <v>19</v>
      </c>
      <c r="Q4515">
        <v>35</v>
      </c>
      <c r="R4515" t="s">
        <v>19</v>
      </c>
      <c r="S4515">
        <v>24.3</v>
      </c>
      <c r="T4515" t="s">
        <v>19</v>
      </c>
      <c r="U4515">
        <v>4</v>
      </c>
      <c r="V4515" t="s">
        <v>19</v>
      </c>
      <c r="W4515">
        <v>326</v>
      </c>
      <c r="X4515" t="s">
        <v>19</v>
      </c>
      <c r="Y4515">
        <v>55.1</v>
      </c>
      <c r="Z4515" t="s">
        <v>19</v>
      </c>
      <c r="AA4515" s="6">
        <f t="shared" si="211"/>
        <v>4.252416249722998</v>
      </c>
      <c r="AB4515" s="6">
        <f t="shared" si="212"/>
        <v>39.654349249501394</v>
      </c>
      <c r="AC4515" s="6">
        <f t="shared" si="213"/>
        <v>11.545650750498609</v>
      </c>
    </row>
    <row r="4516" spans="1:29" hidden="1" x14ac:dyDescent="0.25">
      <c r="A4516">
        <v>200</v>
      </c>
      <c r="B4516" t="s">
        <v>17</v>
      </c>
      <c r="C4516" t="s">
        <v>18</v>
      </c>
      <c r="D4516" s="1">
        <v>45662</v>
      </c>
      <c r="E4516" s="2">
        <v>300</v>
      </c>
      <c r="F4516" s="2" t="s">
        <v>27</v>
      </c>
      <c r="G4516">
        <v>0</v>
      </c>
      <c r="H4516" t="s">
        <v>19</v>
      </c>
      <c r="I4516">
        <v>0</v>
      </c>
      <c r="J4516" t="s">
        <v>19</v>
      </c>
      <c r="K4516">
        <v>0</v>
      </c>
      <c r="L4516" t="s">
        <v>19</v>
      </c>
      <c r="M4516">
        <v>4.3</v>
      </c>
      <c r="N4516" t="s">
        <v>19</v>
      </c>
      <c r="O4516">
        <v>52.6</v>
      </c>
      <c r="P4516" t="s">
        <v>19</v>
      </c>
      <c r="Q4516">
        <v>32</v>
      </c>
      <c r="R4516" t="s">
        <v>19</v>
      </c>
      <c r="S4516">
        <v>23.5</v>
      </c>
      <c r="T4516" t="s">
        <v>19</v>
      </c>
      <c r="U4516">
        <v>3.8</v>
      </c>
      <c r="V4516" t="s">
        <v>19</v>
      </c>
      <c r="W4516">
        <v>314</v>
      </c>
      <c r="X4516" t="s">
        <v>19</v>
      </c>
      <c r="Y4516">
        <v>54.8</v>
      </c>
      <c r="Z4516" t="s">
        <v>19</v>
      </c>
      <c r="AA4516" s="6">
        <f t="shared" si="211"/>
        <v>4.5597550814900565</v>
      </c>
      <c r="AB4516" s="6">
        <f t="shared" si="212"/>
        <v>40.207559146682101</v>
      </c>
      <c r="AC4516" s="6">
        <f t="shared" si="213"/>
        <v>12.3924408533179</v>
      </c>
    </row>
    <row r="4517" spans="1:29" hidden="1" x14ac:dyDescent="0.25">
      <c r="A4517">
        <v>200</v>
      </c>
      <c r="B4517" t="s">
        <v>17</v>
      </c>
      <c r="C4517" t="s">
        <v>18</v>
      </c>
      <c r="D4517" s="1">
        <v>45662</v>
      </c>
      <c r="E4517" s="2">
        <v>400</v>
      </c>
      <c r="F4517" s="2" t="s">
        <v>27</v>
      </c>
      <c r="G4517">
        <v>0</v>
      </c>
      <c r="H4517" t="s">
        <v>19</v>
      </c>
      <c r="I4517">
        <v>0</v>
      </c>
      <c r="J4517" t="s">
        <v>19</v>
      </c>
      <c r="K4517">
        <v>0</v>
      </c>
      <c r="L4517" t="s">
        <v>19</v>
      </c>
      <c r="M4517">
        <v>4.9000000000000004</v>
      </c>
      <c r="N4517" t="s">
        <v>19</v>
      </c>
      <c r="O4517">
        <v>48.8</v>
      </c>
      <c r="P4517" t="s">
        <v>19</v>
      </c>
      <c r="Q4517">
        <v>41</v>
      </c>
      <c r="R4517" t="s">
        <v>19</v>
      </c>
      <c r="S4517">
        <v>26.4</v>
      </c>
      <c r="T4517" t="s">
        <v>19</v>
      </c>
      <c r="U4517">
        <v>3.6</v>
      </c>
      <c r="V4517" t="s">
        <v>19</v>
      </c>
      <c r="W4517">
        <v>319</v>
      </c>
      <c r="X4517" t="s">
        <v>19</v>
      </c>
      <c r="Y4517">
        <v>54.5</v>
      </c>
      <c r="Z4517" t="s">
        <v>19</v>
      </c>
      <c r="AA4517" s="6">
        <f t="shared" si="211"/>
        <v>3.7333824994290126</v>
      </c>
      <c r="AB4517" s="6">
        <f t="shared" si="212"/>
        <v>38.720088498972224</v>
      </c>
      <c r="AC4517" s="6">
        <f t="shared" si="213"/>
        <v>10.079911501027773</v>
      </c>
    </row>
    <row r="4518" spans="1:29" hidden="1" x14ac:dyDescent="0.25">
      <c r="A4518">
        <v>200</v>
      </c>
      <c r="B4518" t="s">
        <v>17</v>
      </c>
      <c r="C4518" t="s">
        <v>18</v>
      </c>
      <c r="D4518" s="1">
        <v>45662</v>
      </c>
      <c r="E4518" s="2">
        <v>500</v>
      </c>
      <c r="F4518" s="2" t="s">
        <v>27</v>
      </c>
      <c r="G4518">
        <v>0</v>
      </c>
      <c r="H4518" t="s">
        <v>19</v>
      </c>
      <c r="I4518">
        <v>0</v>
      </c>
      <c r="J4518" t="s">
        <v>19</v>
      </c>
      <c r="K4518">
        <v>0</v>
      </c>
      <c r="L4518" t="s">
        <v>19</v>
      </c>
      <c r="M4518">
        <v>5.3</v>
      </c>
      <c r="N4518" t="s">
        <v>19</v>
      </c>
      <c r="O4518">
        <v>45.1</v>
      </c>
      <c r="P4518" t="s">
        <v>19</v>
      </c>
      <c r="Q4518">
        <v>52</v>
      </c>
      <c r="R4518" t="s">
        <v>19</v>
      </c>
      <c r="S4518">
        <v>28.7</v>
      </c>
      <c r="T4518" t="s">
        <v>19</v>
      </c>
      <c r="U4518">
        <v>3.1</v>
      </c>
      <c r="V4518" t="s">
        <v>19</v>
      </c>
      <c r="W4518">
        <v>302</v>
      </c>
      <c r="X4518" t="s">
        <v>19</v>
      </c>
      <c r="Y4518">
        <v>54.2</v>
      </c>
      <c r="Z4518" t="s">
        <v>19</v>
      </c>
      <c r="AA4518" s="6">
        <f t="shared" si="211"/>
        <v>2.9212821695381415</v>
      </c>
      <c r="AB4518" s="6">
        <f t="shared" si="212"/>
        <v>37.258307905168657</v>
      </c>
      <c r="AC4518" s="6">
        <f t="shared" si="213"/>
        <v>7.8416920948313447</v>
      </c>
    </row>
    <row r="4519" spans="1:29" hidden="1" x14ac:dyDescent="0.25">
      <c r="A4519">
        <v>200</v>
      </c>
      <c r="B4519" t="s">
        <v>17</v>
      </c>
      <c r="C4519" t="s">
        <v>18</v>
      </c>
      <c r="D4519" s="1">
        <v>45662</v>
      </c>
      <c r="E4519" s="2">
        <v>600</v>
      </c>
      <c r="F4519" s="2" t="s">
        <v>27</v>
      </c>
      <c r="G4519">
        <v>0</v>
      </c>
      <c r="H4519" t="s">
        <v>19</v>
      </c>
      <c r="I4519">
        <v>0</v>
      </c>
      <c r="J4519" t="s">
        <v>19</v>
      </c>
      <c r="K4519">
        <v>0</v>
      </c>
      <c r="L4519" t="s">
        <v>19</v>
      </c>
      <c r="M4519">
        <v>4.4000000000000004</v>
      </c>
      <c r="N4519" t="s">
        <v>19</v>
      </c>
      <c r="O4519">
        <v>46.5</v>
      </c>
      <c r="P4519" t="s">
        <v>19</v>
      </c>
      <c r="Q4519">
        <v>41</v>
      </c>
      <c r="R4519" t="s">
        <v>19</v>
      </c>
      <c r="S4519">
        <v>24</v>
      </c>
      <c r="T4519" t="s">
        <v>19</v>
      </c>
      <c r="U4519">
        <v>2.9</v>
      </c>
      <c r="V4519" t="s">
        <v>19</v>
      </c>
      <c r="W4519">
        <v>313</v>
      </c>
      <c r="X4519" t="s">
        <v>19</v>
      </c>
      <c r="Y4519">
        <v>53.9</v>
      </c>
      <c r="Z4519" t="s">
        <v>19</v>
      </c>
      <c r="AA4519" s="6">
        <f t="shared" si="211"/>
        <v>2.6877548469780965</v>
      </c>
      <c r="AB4519" s="6">
        <f t="shared" si="212"/>
        <v>36.837958724560572</v>
      </c>
      <c r="AC4519" s="6">
        <f t="shared" si="213"/>
        <v>9.662041275439428</v>
      </c>
    </row>
    <row r="4520" spans="1:29" hidden="1" x14ac:dyDescent="0.25">
      <c r="A4520">
        <v>200</v>
      </c>
      <c r="B4520" t="s">
        <v>17</v>
      </c>
      <c r="C4520" t="s">
        <v>18</v>
      </c>
      <c r="D4520" s="1">
        <v>45662</v>
      </c>
      <c r="E4520" s="2">
        <v>700</v>
      </c>
      <c r="F4520" s="2" t="s">
        <v>27</v>
      </c>
      <c r="G4520">
        <v>0</v>
      </c>
      <c r="H4520" t="s">
        <v>19</v>
      </c>
      <c r="I4520">
        <v>0</v>
      </c>
      <c r="J4520" t="s">
        <v>19</v>
      </c>
      <c r="K4520">
        <v>4</v>
      </c>
      <c r="L4520" t="s">
        <v>19</v>
      </c>
      <c r="M4520">
        <v>4.9000000000000004</v>
      </c>
      <c r="N4520" t="s">
        <v>19</v>
      </c>
      <c r="O4520">
        <v>46.5</v>
      </c>
      <c r="P4520" t="s">
        <v>19</v>
      </c>
      <c r="Q4520">
        <v>45</v>
      </c>
      <c r="R4520" t="s">
        <v>19</v>
      </c>
      <c r="S4520">
        <v>26.5</v>
      </c>
      <c r="T4520" t="s">
        <v>19</v>
      </c>
      <c r="U4520">
        <v>3.3</v>
      </c>
      <c r="V4520" t="s">
        <v>19</v>
      </c>
      <c r="W4520">
        <v>320</v>
      </c>
      <c r="X4520" t="s">
        <v>19</v>
      </c>
      <c r="Y4520">
        <v>53.7</v>
      </c>
      <c r="Z4520" t="s">
        <v>19</v>
      </c>
      <c r="AA4520" s="6">
        <f t="shared" si="211"/>
        <v>3.0153628320477601</v>
      </c>
      <c r="AB4520" s="6">
        <f t="shared" si="212"/>
        <v>37.427653097685969</v>
      </c>
      <c r="AC4520" s="6">
        <f t="shared" si="213"/>
        <v>9.0723469023140311</v>
      </c>
    </row>
    <row r="4521" spans="1:29" hidden="1" x14ac:dyDescent="0.25">
      <c r="A4521">
        <v>200</v>
      </c>
      <c r="B4521" t="s">
        <v>17</v>
      </c>
      <c r="C4521" t="s">
        <v>18</v>
      </c>
      <c r="D4521" s="1">
        <v>45662</v>
      </c>
      <c r="E4521" s="2">
        <v>800</v>
      </c>
      <c r="F4521" s="2" t="s">
        <v>27</v>
      </c>
      <c r="G4521">
        <v>0</v>
      </c>
      <c r="H4521" t="s">
        <v>19</v>
      </c>
      <c r="I4521">
        <v>0</v>
      </c>
      <c r="J4521" t="s">
        <v>19</v>
      </c>
      <c r="K4521">
        <v>170</v>
      </c>
      <c r="L4521" t="s">
        <v>19</v>
      </c>
      <c r="M4521">
        <v>4.5</v>
      </c>
      <c r="N4521" t="s">
        <v>19</v>
      </c>
      <c r="O4521">
        <v>49</v>
      </c>
      <c r="P4521" t="s">
        <v>19</v>
      </c>
      <c r="Q4521">
        <v>38</v>
      </c>
      <c r="R4521" t="s">
        <v>19</v>
      </c>
      <c r="S4521">
        <v>24.5</v>
      </c>
      <c r="T4521" t="s">
        <v>19</v>
      </c>
      <c r="U4521">
        <v>3.4</v>
      </c>
      <c r="V4521" t="s">
        <v>19</v>
      </c>
      <c r="W4521">
        <v>327</v>
      </c>
      <c r="X4521" t="s">
        <v>19</v>
      </c>
      <c r="Y4521">
        <v>53.4</v>
      </c>
      <c r="Z4521" t="s">
        <v>19</v>
      </c>
      <c r="AA4521" s="6">
        <f t="shared" si="211"/>
        <v>3.5584032131830483</v>
      </c>
      <c r="AB4521" s="6">
        <f t="shared" si="212"/>
        <v>38.405125783729488</v>
      </c>
      <c r="AC4521" s="6">
        <f t="shared" si="213"/>
        <v>10.594874216270512</v>
      </c>
    </row>
    <row r="4522" spans="1:29" hidden="1" x14ac:dyDescent="0.25">
      <c r="A4522">
        <v>200</v>
      </c>
      <c r="B4522" t="s">
        <v>17</v>
      </c>
      <c r="C4522" t="s">
        <v>18</v>
      </c>
      <c r="D4522" s="1">
        <v>45662</v>
      </c>
      <c r="E4522" s="2">
        <v>900</v>
      </c>
      <c r="F4522" s="2" t="s">
        <v>27</v>
      </c>
      <c r="G4522">
        <v>0</v>
      </c>
      <c r="H4522" t="s">
        <v>19</v>
      </c>
      <c r="I4522">
        <v>0</v>
      </c>
      <c r="J4522" t="s">
        <v>19</v>
      </c>
      <c r="K4522">
        <v>382</v>
      </c>
      <c r="L4522" t="s">
        <v>19</v>
      </c>
      <c r="M4522">
        <v>4.8</v>
      </c>
      <c r="N4522" t="s">
        <v>19</v>
      </c>
      <c r="O4522">
        <v>55.9</v>
      </c>
      <c r="P4522" t="s">
        <v>19</v>
      </c>
      <c r="Q4522">
        <v>32</v>
      </c>
      <c r="R4522" t="s">
        <v>19</v>
      </c>
      <c r="S4522">
        <v>26.3</v>
      </c>
      <c r="T4522" t="s">
        <v>19</v>
      </c>
      <c r="U4522">
        <v>2.5</v>
      </c>
      <c r="V4522" t="s">
        <v>19</v>
      </c>
      <c r="W4522">
        <v>335</v>
      </c>
      <c r="X4522" t="s">
        <v>19</v>
      </c>
      <c r="Y4522">
        <v>53.1</v>
      </c>
      <c r="Z4522" t="s">
        <v>19</v>
      </c>
      <c r="AA4522" s="6">
        <f t="shared" si="211"/>
        <v>5.9678826880365641</v>
      </c>
      <c r="AB4522" s="6">
        <f t="shared" si="212"/>
        <v>42.742188838465815</v>
      </c>
      <c r="AC4522" s="6">
        <f t="shared" si="213"/>
        <v>13.157811161534184</v>
      </c>
    </row>
    <row r="4523" spans="1:29" hidden="1" x14ac:dyDescent="0.25">
      <c r="A4523">
        <v>200</v>
      </c>
      <c r="B4523" t="s">
        <v>17</v>
      </c>
      <c r="C4523" t="s">
        <v>18</v>
      </c>
      <c r="D4523" s="1">
        <v>45662</v>
      </c>
      <c r="E4523">
        <v>1000</v>
      </c>
      <c r="F4523" s="2" t="s">
        <v>27</v>
      </c>
      <c r="G4523">
        <v>0.01</v>
      </c>
      <c r="H4523" t="s">
        <v>19</v>
      </c>
      <c r="I4523">
        <v>0</v>
      </c>
      <c r="J4523" t="s">
        <v>19</v>
      </c>
      <c r="K4523">
        <v>792</v>
      </c>
      <c r="L4523" t="s">
        <v>19</v>
      </c>
      <c r="M4523">
        <v>4.9000000000000004</v>
      </c>
      <c r="N4523" t="s">
        <v>19</v>
      </c>
      <c r="O4523">
        <v>64.599999999999994</v>
      </c>
      <c r="P4523" t="s">
        <v>19</v>
      </c>
      <c r="Q4523">
        <v>23</v>
      </c>
      <c r="R4523" t="s">
        <v>19</v>
      </c>
      <c r="S4523">
        <v>26.5</v>
      </c>
      <c r="T4523" t="s">
        <v>19</v>
      </c>
      <c r="U4523">
        <v>2.1</v>
      </c>
      <c r="V4523" t="s">
        <v>19</v>
      </c>
      <c r="W4523">
        <v>269</v>
      </c>
      <c r="X4523" t="s">
        <v>19</v>
      </c>
      <c r="Y4523">
        <v>52.9</v>
      </c>
      <c r="Z4523" t="s">
        <v>19</v>
      </c>
      <c r="AA4523" s="6">
        <f t="shared" si="211"/>
        <v>8.3114147113831987</v>
      </c>
      <c r="AB4523" s="6">
        <f t="shared" si="212"/>
        <v>46.960546480489754</v>
      </c>
      <c r="AC4523" s="6">
        <f t="shared" si="213"/>
        <v>17.639453519510241</v>
      </c>
    </row>
    <row r="4524" spans="1:29" hidden="1" x14ac:dyDescent="0.25">
      <c r="A4524">
        <v>200</v>
      </c>
      <c r="B4524" t="s">
        <v>17</v>
      </c>
      <c r="C4524" t="s">
        <v>18</v>
      </c>
      <c r="D4524" s="1">
        <v>45662</v>
      </c>
      <c r="E4524">
        <v>1100</v>
      </c>
      <c r="F4524" s="2" t="s">
        <v>27</v>
      </c>
      <c r="G4524">
        <v>0.01</v>
      </c>
      <c r="H4524" t="s">
        <v>19</v>
      </c>
      <c r="I4524">
        <v>0</v>
      </c>
      <c r="J4524" t="s">
        <v>19</v>
      </c>
      <c r="K4524">
        <v>1015</v>
      </c>
      <c r="L4524" t="s">
        <v>19</v>
      </c>
      <c r="M4524">
        <v>4.4000000000000004</v>
      </c>
      <c r="N4524" t="s">
        <v>19</v>
      </c>
      <c r="O4524">
        <v>70.099999999999994</v>
      </c>
      <c r="P4524" t="s">
        <v>19</v>
      </c>
      <c r="Q4524">
        <v>18</v>
      </c>
      <c r="R4524" t="s">
        <v>19</v>
      </c>
      <c r="S4524">
        <v>24</v>
      </c>
      <c r="T4524" t="s">
        <v>19</v>
      </c>
      <c r="U4524">
        <v>3.3</v>
      </c>
      <c r="V4524" t="s">
        <v>19</v>
      </c>
      <c r="W4524">
        <v>143</v>
      </c>
      <c r="X4524" t="s">
        <v>19</v>
      </c>
      <c r="Y4524">
        <v>52.9</v>
      </c>
      <c r="Z4524" t="s">
        <v>19</v>
      </c>
      <c r="AA4524" s="6">
        <f t="shared" si="211"/>
        <v>9.4835550923032255</v>
      </c>
      <c r="AB4524" s="6">
        <f t="shared" si="212"/>
        <v>49.070399166145805</v>
      </c>
      <c r="AC4524" s="6">
        <f t="shared" si="213"/>
        <v>21.02960083385419</v>
      </c>
    </row>
    <row r="4525" spans="1:29" hidden="1" x14ac:dyDescent="0.25">
      <c r="A4525">
        <v>200</v>
      </c>
      <c r="B4525" t="s">
        <v>17</v>
      </c>
      <c r="C4525" t="s">
        <v>18</v>
      </c>
      <c r="D4525" s="1">
        <v>45662</v>
      </c>
      <c r="E4525">
        <v>1200</v>
      </c>
      <c r="F4525" s="2" t="s">
        <v>27</v>
      </c>
      <c r="G4525">
        <v>0.02</v>
      </c>
      <c r="H4525" t="s">
        <v>19</v>
      </c>
      <c r="I4525">
        <v>0</v>
      </c>
      <c r="J4525" t="s">
        <v>19</v>
      </c>
      <c r="K4525">
        <v>1161</v>
      </c>
      <c r="L4525" t="s">
        <v>19</v>
      </c>
      <c r="M4525">
        <v>4</v>
      </c>
      <c r="N4525" t="s">
        <v>19</v>
      </c>
      <c r="O4525">
        <v>71.599999999999994</v>
      </c>
      <c r="P4525" t="s">
        <v>19</v>
      </c>
      <c r="Q4525">
        <v>15</v>
      </c>
      <c r="R4525" t="s">
        <v>19</v>
      </c>
      <c r="S4525">
        <v>22</v>
      </c>
      <c r="T4525" t="s">
        <v>19</v>
      </c>
      <c r="U4525">
        <v>5</v>
      </c>
      <c r="V4525" t="s">
        <v>19</v>
      </c>
      <c r="W4525">
        <v>141</v>
      </c>
      <c r="X4525" t="s">
        <v>19</v>
      </c>
      <c r="Y4525">
        <v>53.2</v>
      </c>
      <c r="Z4525" t="s">
        <v>19</v>
      </c>
      <c r="AA4525" s="6">
        <f t="shared" si="211"/>
        <v>9.3650699110499573</v>
      </c>
      <c r="AB4525" s="6">
        <f t="shared" si="212"/>
        <v>48.857125839889925</v>
      </c>
      <c r="AC4525" s="6">
        <f t="shared" si="213"/>
        <v>22.74287416011007</v>
      </c>
    </row>
    <row r="4526" spans="1:29" hidden="1" x14ac:dyDescent="0.25">
      <c r="A4526">
        <v>200</v>
      </c>
      <c r="B4526" t="s">
        <v>17</v>
      </c>
      <c r="C4526" t="s">
        <v>18</v>
      </c>
      <c r="D4526" s="1">
        <v>45662</v>
      </c>
      <c r="E4526">
        <v>1300</v>
      </c>
      <c r="F4526" s="2" t="s">
        <v>27</v>
      </c>
      <c r="G4526">
        <v>0.01</v>
      </c>
      <c r="H4526" t="s">
        <v>19</v>
      </c>
      <c r="I4526">
        <v>0</v>
      </c>
      <c r="J4526" t="s">
        <v>19</v>
      </c>
      <c r="K4526">
        <v>1220</v>
      </c>
      <c r="L4526" t="s">
        <v>19</v>
      </c>
      <c r="M4526">
        <v>4.4000000000000004</v>
      </c>
      <c r="N4526" t="s">
        <v>19</v>
      </c>
      <c r="O4526">
        <v>73.900000000000006</v>
      </c>
      <c r="P4526" t="s">
        <v>19</v>
      </c>
      <c r="Q4526">
        <v>16</v>
      </c>
      <c r="R4526" t="s">
        <v>19</v>
      </c>
      <c r="S4526">
        <v>24.2</v>
      </c>
      <c r="T4526" t="s">
        <v>19</v>
      </c>
      <c r="U4526">
        <v>4.3</v>
      </c>
      <c r="V4526" t="s">
        <v>19</v>
      </c>
      <c r="W4526">
        <v>147</v>
      </c>
      <c r="X4526" t="s">
        <v>19</v>
      </c>
      <c r="Y4526">
        <v>53.9</v>
      </c>
      <c r="Z4526" t="s">
        <v>19</v>
      </c>
      <c r="AA4526" s="6">
        <f t="shared" si="211"/>
        <v>10.417057965322654</v>
      </c>
      <c r="AB4526" s="6">
        <f t="shared" si="212"/>
        <v>50.750704337580778</v>
      </c>
      <c r="AC4526" s="6">
        <f t="shared" si="213"/>
        <v>23.149295662419227</v>
      </c>
    </row>
    <row r="4527" spans="1:29" hidden="1" x14ac:dyDescent="0.25">
      <c r="A4527">
        <v>200</v>
      </c>
      <c r="B4527" t="s">
        <v>17</v>
      </c>
      <c r="C4527" t="s">
        <v>18</v>
      </c>
      <c r="D4527" s="1">
        <v>45662</v>
      </c>
      <c r="E4527">
        <v>1400</v>
      </c>
      <c r="F4527" s="2" t="s">
        <v>27</v>
      </c>
      <c r="G4527">
        <v>0.01</v>
      </c>
      <c r="H4527" t="s">
        <v>19</v>
      </c>
      <c r="I4527">
        <v>0</v>
      </c>
      <c r="J4527" t="s">
        <v>19</v>
      </c>
      <c r="K4527">
        <v>1021</v>
      </c>
      <c r="L4527" t="s">
        <v>19</v>
      </c>
      <c r="M4527">
        <v>4.4000000000000004</v>
      </c>
      <c r="N4527" t="s">
        <v>19</v>
      </c>
      <c r="O4527">
        <v>75.3</v>
      </c>
      <c r="P4527" t="s">
        <v>19</v>
      </c>
      <c r="Q4527">
        <v>15</v>
      </c>
      <c r="R4527" t="s">
        <v>19</v>
      </c>
      <c r="S4527">
        <v>23.9</v>
      </c>
      <c r="T4527" t="s">
        <v>19</v>
      </c>
      <c r="U4527">
        <v>4.4000000000000004</v>
      </c>
      <c r="V4527" t="s">
        <v>19</v>
      </c>
      <c r="W4527">
        <v>153</v>
      </c>
      <c r="X4527" t="s">
        <v>19</v>
      </c>
      <c r="Y4527">
        <v>54.5</v>
      </c>
      <c r="Z4527" t="s">
        <v>19</v>
      </c>
      <c r="AA4527" s="6">
        <f t="shared" si="211"/>
        <v>10.667777586888217</v>
      </c>
      <c r="AB4527" s="6">
        <f t="shared" si="212"/>
        <v>51.20199965639879</v>
      </c>
      <c r="AC4527" s="6">
        <f t="shared" si="213"/>
        <v>24.098000343601207</v>
      </c>
    </row>
    <row r="4528" spans="1:29" hidden="1" x14ac:dyDescent="0.25">
      <c r="A4528">
        <v>200</v>
      </c>
      <c r="B4528" t="s">
        <v>17</v>
      </c>
      <c r="C4528" t="s">
        <v>18</v>
      </c>
      <c r="D4528" s="1">
        <v>45662</v>
      </c>
      <c r="E4528">
        <v>1500</v>
      </c>
      <c r="F4528" s="2" t="s">
        <v>27</v>
      </c>
      <c r="G4528">
        <v>0.01</v>
      </c>
      <c r="H4528" t="s">
        <v>19</v>
      </c>
      <c r="I4528">
        <v>0</v>
      </c>
      <c r="J4528" t="s">
        <v>19</v>
      </c>
      <c r="K4528">
        <v>755</v>
      </c>
      <c r="L4528" t="s">
        <v>19</v>
      </c>
      <c r="M4528">
        <v>4.5999999999999996</v>
      </c>
      <c r="N4528" t="s">
        <v>19</v>
      </c>
      <c r="O4528">
        <v>76.099999999999994</v>
      </c>
      <c r="P4528" t="s">
        <v>19</v>
      </c>
      <c r="Q4528">
        <v>15</v>
      </c>
      <c r="R4528" t="s">
        <v>19</v>
      </c>
      <c r="S4528">
        <v>24.9</v>
      </c>
      <c r="T4528" t="s">
        <v>19</v>
      </c>
      <c r="U4528">
        <v>4.8</v>
      </c>
      <c r="V4528" t="s">
        <v>19</v>
      </c>
      <c r="W4528">
        <v>140</v>
      </c>
      <c r="X4528" t="s">
        <v>19</v>
      </c>
      <c r="Y4528">
        <v>55.4</v>
      </c>
      <c r="Z4528" t="s">
        <v>19</v>
      </c>
      <c r="AA4528" s="6">
        <f t="shared" si="211"/>
        <v>10.949424671694437</v>
      </c>
      <c r="AB4528" s="6">
        <f t="shared" si="212"/>
        <v>51.708964409049983</v>
      </c>
      <c r="AC4528" s="6">
        <f t="shared" si="213"/>
        <v>24.391035590950011</v>
      </c>
    </row>
    <row r="4529" spans="1:29" hidden="1" x14ac:dyDescent="0.25">
      <c r="A4529">
        <v>200</v>
      </c>
      <c r="B4529" t="s">
        <v>17</v>
      </c>
      <c r="C4529" t="s">
        <v>18</v>
      </c>
      <c r="D4529" s="1">
        <v>45662</v>
      </c>
      <c r="E4529">
        <v>1600</v>
      </c>
      <c r="F4529" s="2" t="s">
        <v>27</v>
      </c>
      <c r="G4529">
        <v>0.01</v>
      </c>
      <c r="H4529" t="s">
        <v>19</v>
      </c>
      <c r="I4529">
        <v>0</v>
      </c>
      <c r="J4529" t="s">
        <v>19</v>
      </c>
      <c r="K4529">
        <v>408</v>
      </c>
      <c r="L4529" t="s">
        <v>19</v>
      </c>
      <c r="M4529">
        <v>4.8</v>
      </c>
      <c r="N4529" t="s">
        <v>19</v>
      </c>
      <c r="O4529">
        <v>74.5</v>
      </c>
      <c r="P4529" t="s">
        <v>19</v>
      </c>
      <c r="Q4529">
        <v>16</v>
      </c>
      <c r="R4529" t="s">
        <v>19</v>
      </c>
      <c r="S4529">
        <v>26</v>
      </c>
      <c r="T4529" t="s">
        <v>19</v>
      </c>
      <c r="U4529">
        <v>5.7</v>
      </c>
      <c r="V4529" t="s">
        <v>19</v>
      </c>
      <c r="W4529">
        <v>139</v>
      </c>
      <c r="X4529" t="s">
        <v>19</v>
      </c>
      <c r="Y4529">
        <v>56.2</v>
      </c>
      <c r="Z4529" t="s">
        <v>19</v>
      </c>
      <c r="AA4529" s="6">
        <f t="shared" si="211"/>
        <v>10.631640480812548</v>
      </c>
      <c r="AB4529" s="6">
        <f t="shared" si="212"/>
        <v>51.13695286546259</v>
      </c>
      <c r="AC4529" s="6">
        <f t="shared" si="213"/>
        <v>23.36304713453741</v>
      </c>
    </row>
    <row r="4530" spans="1:29" hidden="1" x14ac:dyDescent="0.25">
      <c r="A4530">
        <v>200</v>
      </c>
      <c r="B4530" t="s">
        <v>17</v>
      </c>
      <c r="C4530" t="s">
        <v>18</v>
      </c>
      <c r="D4530" s="1">
        <v>45662</v>
      </c>
      <c r="E4530">
        <v>1700</v>
      </c>
      <c r="F4530" s="2" t="s">
        <v>27</v>
      </c>
      <c r="G4530">
        <v>0</v>
      </c>
      <c r="H4530" t="s">
        <v>19</v>
      </c>
      <c r="I4530">
        <v>0</v>
      </c>
      <c r="J4530" t="s">
        <v>19</v>
      </c>
      <c r="K4530">
        <v>73</v>
      </c>
      <c r="L4530" t="s">
        <v>19</v>
      </c>
      <c r="M4530">
        <v>4.9000000000000004</v>
      </c>
      <c r="N4530" t="s">
        <v>19</v>
      </c>
      <c r="O4530">
        <v>70.400000000000006</v>
      </c>
      <c r="P4530" t="s">
        <v>19</v>
      </c>
      <c r="Q4530">
        <v>19</v>
      </c>
      <c r="R4530" t="s">
        <v>19</v>
      </c>
      <c r="S4530">
        <v>26.7</v>
      </c>
      <c r="T4530" t="s">
        <v>19</v>
      </c>
      <c r="U4530">
        <v>4</v>
      </c>
      <c r="V4530" t="s">
        <v>19</v>
      </c>
      <c r="W4530">
        <v>127</v>
      </c>
      <c r="X4530" t="s">
        <v>19</v>
      </c>
      <c r="Y4530">
        <v>56.9</v>
      </c>
      <c r="Z4530" t="s">
        <v>19</v>
      </c>
      <c r="AA4530" s="6">
        <f t="shared" si="211"/>
        <v>9.8007773967429284</v>
      </c>
      <c r="AB4530" s="6">
        <f t="shared" si="212"/>
        <v>49.641399314137274</v>
      </c>
      <c r="AC4530" s="6">
        <f t="shared" si="213"/>
        <v>20.758600685862731</v>
      </c>
    </row>
    <row r="4531" spans="1:29" hidden="1" x14ac:dyDescent="0.25">
      <c r="A4531">
        <v>200</v>
      </c>
      <c r="B4531" t="s">
        <v>17</v>
      </c>
      <c r="C4531" t="s">
        <v>18</v>
      </c>
      <c r="D4531" s="1">
        <v>45662</v>
      </c>
      <c r="E4531">
        <v>1800</v>
      </c>
      <c r="F4531" s="2" t="s">
        <v>27</v>
      </c>
      <c r="G4531">
        <v>0</v>
      </c>
      <c r="H4531" t="s">
        <v>19</v>
      </c>
      <c r="I4531">
        <v>0</v>
      </c>
      <c r="J4531" t="s">
        <v>19</v>
      </c>
      <c r="K4531">
        <v>0</v>
      </c>
      <c r="L4531" t="s">
        <v>19</v>
      </c>
      <c r="M4531">
        <v>6.5</v>
      </c>
      <c r="N4531" t="s">
        <v>19</v>
      </c>
      <c r="O4531">
        <v>60.5</v>
      </c>
      <c r="P4531" t="s">
        <v>19</v>
      </c>
      <c r="Q4531">
        <v>36</v>
      </c>
      <c r="R4531" t="s">
        <v>19</v>
      </c>
      <c r="S4531">
        <v>33.700000000000003</v>
      </c>
      <c r="T4531" t="s">
        <v>19</v>
      </c>
      <c r="U4531">
        <v>1.9</v>
      </c>
      <c r="V4531" t="s">
        <v>19</v>
      </c>
      <c r="W4531">
        <v>341</v>
      </c>
      <c r="X4531" t="s">
        <v>19</v>
      </c>
      <c r="Y4531">
        <v>57.4</v>
      </c>
      <c r="Z4531" t="s">
        <v>19</v>
      </c>
      <c r="AA4531" s="6">
        <f t="shared" si="211"/>
        <v>8.4384217706863307</v>
      </c>
      <c r="AB4531" s="6">
        <f t="shared" si="212"/>
        <v>47.189159187235397</v>
      </c>
      <c r="AC4531" s="6">
        <f t="shared" si="213"/>
        <v>13.310840812764603</v>
      </c>
    </row>
    <row r="4532" spans="1:29" hidden="1" x14ac:dyDescent="0.25">
      <c r="A4532">
        <v>200</v>
      </c>
      <c r="B4532" t="s">
        <v>17</v>
      </c>
      <c r="C4532" t="s">
        <v>18</v>
      </c>
      <c r="D4532" s="1">
        <v>45662</v>
      </c>
      <c r="E4532">
        <v>1900</v>
      </c>
      <c r="F4532" s="2" t="s">
        <v>27</v>
      </c>
      <c r="G4532">
        <v>0</v>
      </c>
      <c r="H4532" t="s">
        <v>19</v>
      </c>
      <c r="I4532">
        <v>0</v>
      </c>
      <c r="J4532" t="s">
        <v>19</v>
      </c>
      <c r="K4532">
        <v>0</v>
      </c>
      <c r="L4532" t="s">
        <v>19</v>
      </c>
      <c r="M4532">
        <v>8.3000000000000007</v>
      </c>
      <c r="N4532" t="s">
        <v>19</v>
      </c>
      <c r="O4532">
        <v>52.9</v>
      </c>
      <c r="P4532" t="s">
        <v>19</v>
      </c>
      <c r="Q4532">
        <v>61</v>
      </c>
      <c r="R4532" t="s">
        <v>19</v>
      </c>
      <c r="S4532">
        <v>39.6</v>
      </c>
      <c r="T4532" t="s">
        <v>19</v>
      </c>
      <c r="U4532">
        <v>1.7</v>
      </c>
      <c r="V4532" t="s">
        <v>19</v>
      </c>
      <c r="W4532">
        <v>302</v>
      </c>
      <c r="X4532" t="s">
        <v>19</v>
      </c>
      <c r="Y4532">
        <v>57.6</v>
      </c>
      <c r="Z4532" t="s">
        <v>19</v>
      </c>
      <c r="AA4532" s="6">
        <f t="shared" si="211"/>
        <v>7.5702269399760862</v>
      </c>
      <c r="AB4532" s="6">
        <f t="shared" si="212"/>
        <v>45.626408491956951</v>
      </c>
      <c r="AC4532" s="6">
        <f t="shared" si="213"/>
        <v>7.2735915080430473</v>
      </c>
    </row>
    <row r="4533" spans="1:29" hidden="1" x14ac:dyDescent="0.25">
      <c r="A4533">
        <v>200</v>
      </c>
      <c r="B4533" t="s">
        <v>17</v>
      </c>
      <c r="C4533" t="s">
        <v>18</v>
      </c>
      <c r="D4533" s="1">
        <v>45662</v>
      </c>
      <c r="E4533">
        <v>2000</v>
      </c>
      <c r="F4533" s="2" t="s">
        <v>27</v>
      </c>
      <c r="G4533">
        <v>0</v>
      </c>
      <c r="H4533" t="s">
        <v>19</v>
      </c>
      <c r="I4533">
        <v>0</v>
      </c>
      <c r="J4533" t="s">
        <v>19</v>
      </c>
      <c r="K4533">
        <v>0</v>
      </c>
      <c r="L4533" t="s">
        <v>19</v>
      </c>
      <c r="M4533">
        <v>8.1999999999999993</v>
      </c>
      <c r="N4533" t="s">
        <v>19</v>
      </c>
      <c r="O4533">
        <v>50.5</v>
      </c>
      <c r="P4533" t="s">
        <v>19</v>
      </c>
      <c r="Q4533">
        <v>66</v>
      </c>
      <c r="R4533" t="s">
        <v>19</v>
      </c>
      <c r="S4533">
        <v>39.5</v>
      </c>
      <c r="T4533" t="s">
        <v>19</v>
      </c>
      <c r="U4533">
        <v>2.9</v>
      </c>
      <c r="V4533" t="s">
        <v>19</v>
      </c>
      <c r="W4533">
        <v>299</v>
      </c>
      <c r="X4533" t="s">
        <v>19</v>
      </c>
      <c r="Y4533">
        <v>57.5</v>
      </c>
      <c r="Z4533" t="s">
        <v>19</v>
      </c>
      <c r="AA4533" s="6">
        <f t="shared" ref="AA4533:AA4596" si="214" xml:space="preserve"> ((O4533-32)*5/9)*ATAN(0.151977*SQRT(Q4533+8.313659)) + ATAN(((O4533-32)*5/9)+Q4533) - ATAN(Q4533-1.676331) + 0.00391838*(Q4533^1.5)*ATAN(0.023101*Q4533) - 4.686035</f>
        <v>6.8406909419858657</v>
      </c>
      <c r="AB4533" s="6">
        <f t="shared" si="212"/>
        <v>44.313243695574556</v>
      </c>
      <c r="AC4533" s="6">
        <f t="shared" si="213"/>
        <v>6.1867563044254439</v>
      </c>
    </row>
    <row r="4534" spans="1:29" hidden="1" x14ac:dyDescent="0.25">
      <c r="A4534">
        <v>200</v>
      </c>
      <c r="B4534" t="s">
        <v>17</v>
      </c>
      <c r="C4534" t="s">
        <v>18</v>
      </c>
      <c r="D4534" s="1">
        <v>45662</v>
      </c>
      <c r="E4534">
        <v>2100</v>
      </c>
      <c r="F4534" s="2" t="s">
        <v>27</v>
      </c>
      <c r="G4534">
        <v>0</v>
      </c>
      <c r="H4534" t="s">
        <v>19</v>
      </c>
      <c r="I4534">
        <v>0</v>
      </c>
      <c r="J4534" t="s">
        <v>19</v>
      </c>
      <c r="K4534">
        <v>0</v>
      </c>
      <c r="L4534" t="s">
        <v>19</v>
      </c>
      <c r="M4534">
        <v>6.9</v>
      </c>
      <c r="N4534" t="s">
        <v>19</v>
      </c>
      <c r="O4534">
        <v>52</v>
      </c>
      <c r="P4534" t="s">
        <v>19</v>
      </c>
      <c r="Q4534">
        <v>52</v>
      </c>
      <c r="R4534" t="s">
        <v>19</v>
      </c>
      <c r="S4534">
        <v>35</v>
      </c>
      <c r="T4534" t="s">
        <v>19</v>
      </c>
      <c r="U4534">
        <v>3.3</v>
      </c>
      <c r="V4534" t="s">
        <v>19</v>
      </c>
      <c r="W4534">
        <v>304</v>
      </c>
      <c r="X4534" t="s">
        <v>19</v>
      </c>
      <c r="Y4534">
        <v>57.3</v>
      </c>
      <c r="Z4534" t="s">
        <v>19</v>
      </c>
      <c r="AA4534" s="6">
        <f t="shared" si="214"/>
        <v>6.2492483566591819</v>
      </c>
      <c r="AB4534" s="6">
        <f t="shared" si="212"/>
        <v>43.24864704198653</v>
      </c>
      <c r="AC4534" s="6">
        <f t="shared" si="213"/>
        <v>8.7513529580134701</v>
      </c>
    </row>
    <row r="4535" spans="1:29" hidden="1" x14ac:dyDescent="0.25">
      <c r="A4535">
        <v>200</v>
      </c>
      <c r="B4535" t="s">
        <v>17</v>
      </c>
      <c r="C4535" t="s">
        <v>18</v>
      </c>
      <c r="D4535" s="1">
        <v>45662</v>
      </c>
      <c r="E4535">
        <v>2200</v>
      </c>
      <c r="F4535" s="2" t="s">
        <v>27</v>
      </c>
      <c r="G4535">
        <v>0</v>
      </c>
      <c r="H4535" t="s">
        <v>19</v>
      </c>
      <c r="I4535">
        <v>0</v>
      </c>
      <c r="J4535" t="s">
        <v>19</v>
      </c>
      <c r="K4535">
        <v>0</v>
      </c>
      <c r="L4535" t="s">
        <v>19</v>
      </c>
      <c r="M4535">
        <v>7</v>
      </c>
      <c r="N4535" t="s">
        <v>19</v>
      </c>
      <c r="O4535">
        <v>50.4</v>
      </c>
      <c r="P4535" t="s">
        <v>19</v>
      </c>
      <c r="Q4535">
        <v>56</v>
      </c>
      <c r="R4535" t="s">
        <v>19</v>
      </c>
      <c r="S4535">
        <v>35.5</v>
      </c>
      <c r="T4535" t="s">
        <v>19</v>
      </c>
      <c r="U4535">
        <v>2.9</v>
      </c>
      <c r="V4535" t="s">
        <v>19</v>
      </c>
      <c r="W4535">
        <v>302</v>
      </c>
      <c r="X4535" t="s">
        <v>19</v>
      </c>
      <c r="Y4535">
        <v>56.9</v>
      </c>
      <c r="Z4535" t="s">
        <v>19</v>
      </c>
      <c r="AA4535" s="6">
        <f t="shared" si="214"/>
        <v>5.849299998545213</v>
      </c>
      <c r="AB4535" s="6">
        <f t="shared" si="212"/>
        <v>42.528739997381379</v>
      </c>
      <c r="AC4535" s="6">
        <f t="shared" si="213"/>
        <v>7.8712600026186195</v>
      </c>
    </row>
    <row r="4536" spans="1:29" hidden="1" x14ac:dyDescent="0.25">
      <c r="A4536">
        <v>200</v>
      </c>
      <c r="B4536" t="s">
        <v>17</v>
      </c>
      <c r="C4536" t="s">
        <v>18</v>
      </c>
      <c r="D4536" s="1">
        <v>45662</v>
      </c>
      <c r="E4536">
        <v>2300</v>
      </c>
      <c r="F4536" s="2" t="s">
        <v>27</v>
      </c>
      <c r="G4536">
        <v>0</v>
      </c>
      <c r="H4536" t="s">
        <v>19</v>
      </c>
      <c r="I4536">
        <v>0</v>
      </c>
      <c r="J4536" t="s">
        <v>19</v>
      </c>
      <c r="K4536">
        <v>0</v>
      </c>
      <c r="L4536" t="s">
        <v>19</v>
      </c>
      <c r="M4536">
        <v>6.1</v>
      </c>
      <c r="N4536" t="s">
        <v>19</v>
      </c>
      <c r="O4536">
        <v>52.5</v>
      </c>
      <c r="P4536" t="s">
        <v>19</v>
      </c>
      <c r="Q4536">
        <v>46</v>
      </c>
      <c r="R4536" t="s">
        <v>19</v>
      </c>
      <c r="S4536">
        <v>32.1</v>
      </c>
      <c r="T4536" t="s">
        <v>19</v>
      </c>
      <c r="U4536">
        <v>5</v>
      </c>
      <c r="V4536" t="s">
        <v>19</v>
      </c>
      <c r="W4536">
        <v>307</v>
      </c>
      <c r="X4536" t="s">
        <v>19</v>
      </c>
      <c r="Y4536">
        <v>56.6</v>
      </c>
      <c r="Z4536" t="s">
        <v>19</v>
      </c>
      <c r="AA4536" s="6">
        <f t="shared" si="214"/>
        <v>5.9053203119620807</v>
      </c>
      <c r="AB4536" s="6">
        <f t="shared" si="212"/>
        <v>42.629576561531749</v>
      </c>
      <c r="AC4536" s="6">
        <f t="shared" si="213"/>
        <v>9.8704234384682508</v>
      </c>
    </row>
    <row r="4537" spans="1:29" hidden="1" x14ac:dyDescent="0.25">
      <c r="A4537">
        <v>200</v>
      </c>
      <c r="B4537" t="s">
        <v>17</v>
      </c>
      <c r="C4537" t="s">
        <v>18</v>
      </c>
      <c r="D4537" s="1">
        <v>45662</v>
      </c>
      <c r="E4537">
        <v>2400</v>
      </c>
      <c r="F4537" s="2" t="s">
        <v>27</v>
      </c>
      <c r="G4537">
        <v>0</v>
      </c>
      <c r="H4537" t="s">
        <v>19</v>
      </c>
      <c r="I4537">
        <v>0</v>
      </c>
      <c r="J4537" t="s">
        <v>19</v>
      </c>
      <c r="K4537">
        <v>0</v>
      </c>
      <c r="L4537" t="s">
        <v>19</v>
      </c>
      <c r="M4537">
        <v>5.8</v>
      </c>
      <c r="N4537" t="s">
        <v>19</v>
      </c>
      <c r="O4537">
        <v>54.3</v>
      </c>
      <c r="P4537" t="s">
        <v>19</v>
      </c>
      <c r="Q4537">
        <v>40</v>
      </c>
      <c r="R4537" t="s">
        <v>19</v>
      </c>
      <c r="S4537">
        <v>30.7</v>
      </c>
      <c r="T4537" t="s">
        <v>19</v>
      </c>
      <c r="U4537">
        <v>4.2</v>
      </c>
      <c r="V4537" t="s">
        <v>19</v>
      </c>
      <c r="W4537">
        <v>310</v>
      </c>
      <c r="X4537" t="s">
        <v>19</v>
      </c>
      <c r="Y4537">
        <v>56.3</v>
      </c>
      <c r="Z4537" t="s">
        <v>19</v>
      </c>
      <c r="AA4537" s="6">
        <f t="shared" si="214"/>
        <v>6.1300904343340523</v>
      </c>
      <c r="AB4537" s="6">
        <f t="shared" si="212"/>
        <v>43.034162781801292</v>
      </c>
      <c r="AC4537" s="6">
        <f t="shared" si="213"/>
        <v>11.265837218198705</v>
      </c>
    </row>
    <row r="4538" spans="1:29" hidden="1" x14ac:dyDescent="0.25">
      <c r="A4538">
        <v>200</v>
      </c>
      <c r="B4538" t="s">
        <v>17</v>
      </c>
      <c r="C4538" t="s">
        <v>18</v>
      </c>
      <c r="D4538" s="1">
        <v>45663</v>
      </c>
      <c r="E4538" s="2">
        <v>100</v>
      </c>
      <c r="F4538" s="2" t="s">
        <v>28</v>
      </c>
      <c r="G4538">
        <v>0</v>
      </c>
      <c r="H4538" t="s">
        <v>19</v>
      </c>
      <c r="I4538">
        <v>0</v>
      </c>
      <c r="J4538" t="s">
        <v>19</v>
      </c>
      <c r="K4538">
        <v>0</v>
      </c>
      <c r="L4538" t="s">
        <v>19</v>
      </c>
      <c r="M4538">
        <v>5.3</v>
      </c>
      <c r="N4538" t="s">
        <v>19</v>
      </c>
      <c r="O4538">
        <v>54</v>
      </c>
      <c r="P4538" t="s">
        <v>19</v>
      </c>
      <c r="Q4538">
        <v>37</v>
      </c>
      <c r="R4538" t="s">
        <v>19</v>
      </c>
      <c r="S4538">
        <v>28.6</v>
      </c>
      <c r="T4538" t="s">
        <v>19</v>
      </c>
      <c r="U4538">
        <v>3</v>
      </c>
      <c r="V4538" t="s">
        <v>19</v>
      </c>
      <c r="W4538">
        <v>326</v>
      </c>
      <c r="X4538" t="s">
        <v>19</v>
      </c>
      <c r="Y4538">
        <v>55.9</v>
      </c>
      <c r="Z4538" t="s">
        <v>19</v>
      </c>
      <c r="AA4538" s="6">
        <f t="shared" si="214"/>
        <v>5.6841509004381958</v>
      </c>
      <c r="AB4538" s="6">
        <f t="shared" si="212"/>
        <v>42.231471620788753</v>
      </c>
      <c r="AC4538" s="6">
        <f t="shared" si="213"/>
        <v>11.768528379211247</v>
      </c>
    </row>
    <row r="4539" spans="1:29" hidden="1" x14ac:dyDescent="0.25">
      <c r="A4539">
        <v>200</v>
      </c>
      <c r="B4539" t="s">
        <v>17</v>
      </c>
      <c r="C4539" t="s">
        <v>18</v>
      </c>
      <c r="D4539" s="1">
        <v>45663</v>
      </c>
      <c r="E4539" s="2">
        <v>200</v>
      </c>
      <c r="F4539" s="2" t="s">
        <v>28</v>
      </c>
      <c r="G4539">
        <v>0</v>
      </c>
      <c r="H4539" t="s">
        <v>19</v>
      </c>
      <c r="I4539">
        <v>0</v>
      </c>
      <c r="J4539" t="s">
        <v>19</v>
      </c>
      <c r="K4539">
        <v>0</v>
      </c>
      <c r="L4539" t="s">
        <v>19</v>
      </c>
      <c r="M4539">
        <v>6.1</v>
      </c>
      <c r="N4539" t="s">
        <v>19</v>
      </c>
      <c r="O4539">
        <v>51.2</v>
      </c>
      <c r="P4539" t="s">
        <v>19</v>
      </c>
      <c r="Q4539">
        <v>47</v>
      </c>
      <c r="R4539" t="s">
        <v>19</v>
      </c>
      <c r="S4539">
        <v>31.8</v>
      </c>
      <c r="T4539" t="s">
        <v>19</v>
      </c>
      <c r="U4539">
        <v>2.5</v>
      </c>
      <c r="V4539" t="s">
        <v>19</v>
      </c>
      <c r="W4539">
        <v>322</v>
      </c>
      <c r="X4539" t="s">
        <v>19</v>
      </c>
      <c r="Y4539">
        <v>55.6</v>
      </c>
      <c r="Z4539" t="s">
        <v>19</v>
      </c>
      <c r="AA4539" s="6">
        <f t="shared" si="214"/>
        <v>5.391377263055702</v>
      </c>
      <c r="AB4539" s="6">
        <f t="shared" si="212"/>
        <v>41.704479073500266</v>
      </c>
      <c r="AC4539" s="6">
        <f t="shared" si="213"/>
        <v>9.4955209264997364</v>
      </c>
    </row>
    <row r="4540" spans="1:29" hidden="1" x14ac:dyDescent="0.25">
      <c r="A4540">
        <v>200</v>
      </c>
      <c r="B4540" t="s">
        <v>17</v>
      </c>
      <c r="C4540" t="s">
        <v>18</v>
      </c>
      <c r="D4540" s="1">
        <v>45663</v>
      </c>
      <c r="E4540" s="2">
        <v>300</v>
      </c>
      <c r="F4540" s="2" t="s">
        <v>28</v>
      </c>
      <c r="G4540">
        <v>0</v>
      </c>
      <c r="H4540" t="s">
        <v>19</v>
      </c>
      <c r="I4540">
        <v>0</v>
      </c>
      <c r="J4540" t="s">
        <v>19</v>
      </c>
      <c r="K4540">
        <v>0</v>
      </c>
      <c r="L4540" t="s">
        <v>19</v>
      </c>
      <c r="M4540">
        <v>6.1</v>
      </c>
      <c r="N4540" t="s">
        <v>19</v>
      </c>
      <c r="O4540">
        <v>50.5</v>
      </c>
      <c r="P4540" t="s">
        <v>19</v>
      </c>
      <c r="Q4540">
        <v>49</v>
      </c>
      <c r="R4540" t="s">
        <v>19</v>
      </c>
      <c r="S4540">
        <v>32.1</v>
      </c>
      <c r="T4540" t="s">
        <v>19</v>
      </c>
      <c r="U4540">
        <v>2.6</v>
      </c>
      <c r="V4540" t="s">
        <v>19</v>
      </c>
      <c r="W4540">
        <v>330</v>
      </c>
      <c r="X4540" t="s">
        <v>19</v>
      </c>
      <c r="Y4540">
        <v>55.4</v>
      </c>
      <c r="Z4540" t="s">
        <v>19</v>
      </c>
      <c r="AA4540" s="6">
        <f t="shared" si="214"/>
        <v>5.2473716219259376</v>
      </c>
      <c r="AB4540" s="6">
        <f t="shared" si="212"/>
        <v>41.445268919466685</v>
      </c>
      <c r="AC4540" s="6">
        <f t="shared" si="213"/>
        <v>9.0547310805333154</v>
      </c>
    </row>
    <row r="4541" spans="1:29" hidden="1" x14ac:dyDescent="0.25">
      <c r="A4541">
        <v>200</v>
      </c>
      <c r="B4541" t="s">
        <v>17</v>
      </c>
      <c r="C4541" t="s">
        <v>18</v>
      </c>
      <c r="D4541" s="1">
        <v>45663</v>
      </c>
      <c r="E4541" s="2">
        <v>400</v>
      </c>
      <c r="F4541" s="2" t="s">
        <v>28</v>
      </c>
      <c r="G4541">
        <v>0</v>
      </c>
      <c r="H4541" t="s">
        <v>19</v>
      </c>
      <c r="I4541">
        <v>0</v>
      </c>
      <c r="J4541" t="s">
        <v>19</v>
      </c>
      <c r="K4541">
        <v>0</v>
      </c>
      <c r="L4541" t="s">
        <v>19</v>
      </c>
      <c r="M4541">
        <v>6.3</v>
      </c>
      <c r="N4541" t="s">
        <v>19</v>
      </c>
      <c r="O4541">
        <v>47.1</v>
      </c>
      <c r="P4541" t="s">
        <v>19</v>
      </c>
      <c r="Q4541">
        <v>57</v>
      </c>
      <c r="R4541" t="s">
        <v>19</v>
      </c>
      <c r="S4541">
        <v>32.6</v>
      </c>
      <c r="T4541" t="s">
        <v>19</v>
      </c>
      <c r="U4541">
        <v>2</v>
      </c>
      <c r="V4541" t="s">
        <v>19</v>
      </c>
      <c r="W4541">
        <v>321</v>
      </c>
      <c r="X4541" t="s">
        <v>19</v>
      </c>
      <c r="Y4541">
        <v>55.1</v>
      </c>
      <c r="Z4541" t="s">
        <v>19</v>
      </c>
      <c r="AA4541" s="6">
        <f t="shared" si="214"/>
        <v>4.3151224587636658</v>
      </c>
      <c r="AB4541" s="6">
        <f t="shared" si="212"/>
        <v>39.767220425774596</v>
      </c>
      <c r="AC4541" s="6">
        <f t="shared" si="213"/>
        <v>7.3327795742254054</v>
      </c>
    </row>
    <row r="4542" spans="1:29" hidden="1" x14ac:dyDescent="0.25">
      <c r="A4542">
        <v>200</v>
      </c>
      <c r="B4542" t="s">
        <v>17</v>
      </c>
      <c r="C4542" t="s">
        <v>18</v>
      </c>
      <c r="D4542" s="1">
        <v>45663</v>
      </c>
      <c r="E4542" s="2">
        <v>500</v>
      </c>
      <c r="F4542" s="2" t="s">
        <v>28</v>
      </c>
      <c r="G4542">
        <v>0</v>
      </c>
      <c r="H4542" t="s">
        <v>19</v>
      </c>
      <c r="I4542">
        <v>0</v>
      </c>
      <c r="J4542" t="s">
        <v>19</v>
      </c>
      <c r="K4542">
        <v>0</v>
      </c>
      <c r="L4542" t="s">
        <v>19</v>
      </c>
      <c r="M4542">
        <v>6.5</v>
      </c>
      <c r="N4542" t="s">
        <v>19</v>
      </c>
      <c r="O4542">
        <v>44.1</v>
      </c>
      <c r="P4542" t="s">
        <v>19</v>
      </c>
      <c r="Q4542">
        <v>66</v>
      </c>
      <c r="R4542" t="s">
        <v>19</v>
      </c>
      <c r="S4542">
        <v>33.5</v>
      </c>
      <c r="T4542" t="s">
        <v>19</v>
      </c>
      <c r="U4542">
        <v>1.8</v>
      </c>
      <c r="V4542" t="s">
        <v>19</v>
      </c>
      <c r="W4542">
        <v>298</v>
      </c>
      <c r="X4542" t="s">
        <v>19</v>
      </c>
      <c r="Y4542">
        <v>54.9</v>
      </c>
      <c r="Z4542" t="s">
        <v>19</v>
      </c>
      <c r="AA4542" s="6">
        <f t="shared" si="214"/>
        <v>3.5730431769893727</v>
      </c>
      <c r="AB4542" s="6">
        <f t="shared" si="212"/>
        <v>38.431477718580872</v>
      </c>
      <c r="AC4542" s="6">
        <f t="shared" si="213"/>
        <v>5.6685222814191292</v>
      </c>
    </row>
    <row r="4543" spans="1:29" hidden="1" x14ac:dyDescent="0.25">
      <c r="A4543">
        <v>200</v>
      </c>
      <c r="B4543" t="s">
        <v>17</v>
      </c>
      <c r="C4543" t="s">
        <v>18</v>
      </c>
      <c r="D4543" s="1">
        <v>45663</v>
      </c>
      <c r="E4543" s="2">
        <v>600</v>
      </c>
      <c r="F4543" s="2" t="s">
        <v>28</v>
      </c>
      <c r="G4543">
        <v>0</v>
      </c>
      <c r="H4543" t="s">
        <v>19</v>
      </c>
      <c r="I4543">
        <v>0</v>
      </c>
      <c r="J4543" t="s">
        <v>19</v>
      </c>
      <c r="K4543">
        <v>0</v>
      </c>
      <c r="L4543" t="s">
        <v>19</v>
      </c>
      <c r="M4543">
        <v>6.6</v>
      </c>
      <c r="N4543" t="s">
        <v>19</v>
      </c>
      <c r="O4543">
        <v>41.9</v>
      </c>
      <c r="P4543" t="s">
        <v>19</v>
      </c>
      <c r="Q4543">
        <v>73</v>
      </c>
      <c r="R4543" t="s">
        <v>19</v>
      </c>
      <c r="S4543">
        <v>34</v>
      </c>
      <c r="T4543" t="s">
        <v>19</v>
      </c>
      <c r="U4543">
        <v>1.6</v>
      </c>
      <c r="V4543" t="s">
        <v>19</v>
      </c>
      <c r="W4543">
        <v>293</v>
      </c>
      <c r="X4543" t="s">
        <v>19</v>
      </c>
      <c r="Y4543">
        <v>54.6</v>
      </c>
      <c r="Z4543" t="s">
        <v>19</v>
      </c>
      <c r="AA4543" s="6">
        <f t="shared" si="214"/>
        <v>3.0183685320247209</v>
      </c>
      <c r="AB4543" s="6">
        <f t="shared" si="212"/>
        <v>37.4330633576445</v>
      </c>
      <c r="AC4543" s="6">
        <f t="shared" si="213"/>
        <v>4.466936642355499</v>
      </c>
    </row>
    <row r="4544" spans="1:29" hidden="1" x14ac:dyDescent="0.25">
      <c r="A4544">
        <v>200</v>
      </c>
      <c r="B4544" t="s">
        <v>17</v>
      </c>
      <c r="C4544" t="s">
        <v>18</v>
      </c>
      <c r="D4544" s="1">
        <v>45663</v>
      </c>
      <c r="E4544" s="2">
        <v>700</v>
      </c>
      <c r="F4544" s="2" t="s">
        <v>28</v>
      </c>
      <c r="G4544">
        <v>0</v>
      </c>
      <c r="H4544" t="s">
        <v>19</v>
      </c>
      <c r="I4544">
        <v>0</v>
      </c>
      <c r="J4544" t="s">
        <v>19</v>
      </c>
      <c r="K4544">
        <v>4</v>
      </c>
      <c r="L4544" t="s">
        <v>19</v>
      </c>
      <c r="M4544">
        <v>6.7</v>
      </c>
      <c r="N4544" t="s">
        <v>19</v>
      </c>
      <c r="O4544">
        <v>41</v>
      </c>
      <c r="P4544" t="s">
        <v>19</v>
      </c>
      <c r="Q4544">
        <v>76</v>
      </c>
      <c r="R4544" t="s">
        <v>19</v>
      </c>
      <c r="S4544">
        <v>34.1</v>
      </c>
      <c r="T4544" t="s">
        <v>19</v>
      </c>
      <c r="U4544">
        <v>3.1</v>
      </c>
      <c r="V4544" t="s">
        <v>19</v>
      </c>
      <c r="W4544">
        <v>292</v>
      </c>
      <c r="X4544" t="s">
        <v>19</v>
      </c>
      <c r="Y4544">
        <v>54.3</v>
      </c>
      <c r="Z4544" t="s">
        <v>19</v>
      </c>
      <c r="AA4544" s="6">
        <f t="shared" si="214"/>
        <v>2.7940162867568183</v>
      </c>
      <c r="AB4544" s="6">
        <f t="shared" si="212"/>
        <v>37.029229316162272</v>
      </c>
      <c r="AC4544" s="6">
        <f t="shared" si="213"/>
        <v>3.9707706838377277</v>
      </c>
    </row>
    <row r="4545" spans="1:29" hidden="1" x14ac:dyDescent="0.25">
      <c r="A4545">
        <v>200</v>
      </c>
      <c r="B4545" t="s">
        <v>17</v>
      </c>
      <c r="C4545" t="s">
        <v>18</v>
      </c>
      <c r="D4545" s="1">
        <v>45663</v>
      </c>
      <c r="E4545" s="2">
        <v>800</v>
      </c>
      <c r="F4545" s="2" t="s">
        <v>28</v>
      </c>
      <c r="G4545">
        <v>0</v>
      </c>
      <c r="H4545" t="s">
        <v>19</v>
      </c>
      <c r="I4545">
        <v>0</v>
      </c>
      <c r="J4545" t="s">
        <v>19</v>
      </c>
      <c r="K4545">
        <v>169</v>
      </c>
      <c r="L4545" t="s">
        <v>19</v>
      </c>
      <c r="M4545">
        <v>6.5</v>
      </c>
      <c r="N4545" t="s">
        <v>19</v>
      </c>
      <c r="O4545">
        <v>45.1</v>
      </c>
      <c r="P4545" t="s">
        <v>19</v>
      </c>
      <c r="Q4545">
        <v>64</v>
      </c>
      <c r="R4545" t="s">
        <v>19</v>
      </c>
      <c r="S4545">
        <v>33.5</v>
      </c>
      <c r="T4545" t="s">
        <v>19</v>
      </c>
      <c r="U4545">
        <v>3.3</v>
      </c>
      <c r="V4545" t="s">
        <v>19</v>
      </c>
      <c r="W4545">
        <v>314</v>
      </c>
      <c r="X4545" t="s">
        <v>19</v>
      </c>
      <c r="Y4545">
        <v>54</v>
      </c>
      <c r="Z4545" t="s">
        <v>19</v>
      </c>
      <c r="AA4545" s="6">
        <f t="shared" si="214"/>
        <v>3.9134337517832183</v>
      </c>
      <c r="AB4545" s="6">
        <f t="shared" si="212"/>
        <v>39.044180753209794</v>
      </c>
      <c r="AC4545" s="6">
        <f t="shared" si="213"/>
        <v>6.0558192467902074</v>
      </c>
    </row>
    <row r="4546" spans="1:29" hidden="1" x14ac:dyDescent="0.25">
      <c r="A4546">
        <v>200</v>
      </c>
      <c r="B4546" t="s">
        <v>17</v>
      </c>
      <c r="C4546" t="s">
        <v>18</v>
      </c>
      <c r="D4546" s="1">
        <v>45663</v>
      </c>
      <c r="E4546" s="2">
        <v>900</v>
      </c>
      <c r="F4546" s="2" t="s">
        <v>28</v>
      </c>
      <c r="G4546">
        <v>0</v>
      </c>
      <c r="H4546" t="s">
        <v>19</v>
      </c>
      <c r="I4546">
        <v>0</v>
      </c>
      <c r="J4546" t="s">
        <v>19</v>
      </c>
      <c r="K4546">
        <v>388</v>
      </c>
      <c r="L4546" t="s">
        <v>19</v>
      </c>
      <c r="M4546">
        <v>6.8</v>
      </c>
      <c r="N4546" t="s">
        <v>19</v>
      </c>
      <c r="O4546">
        <v>53</v>
      </c>
      <c r="P4546" t="s">
        <v>19</v>
      </c>
      <c r="Q4546">
        <v>49</v>
      </c>
      <c r="R4546" t="s">
        <v>19</v>
      </c>
      <c r="S4546">
        <v>34.6</v>
      </c>
      <c r="T4546" t="s">
        <v>19</v>
      </c>
      <c r="U4546">
        <v>2.8</v>
      </c>
      <c r="V4546" t="s">
        <v>19</v>
      </c>
      <c r="W4546">
        <v>309</v>
      </c>
      <c r="X4546" t="s">
        <v>19</v>
      </c>
      <c r="Y4546">
        <v>53.7</v>
      </c>
      <c r="Z4546" t="s">
        <v>19</v>
      </c>
      <c r="AA4546" s="6">
        <f t="shared" si="214"/>
        <v>6.4356620682089787</v>
      </c>
      <c r="AB4546" s="6">
        <f t="shared" si="212"/>
        <v>43.584191722776161</v>
      </c>
      <c r="AC4546" s="6">
        <f t="shared" si="213"/>
        <v>9.4158082772238387</v>
      </c>
    </row>
    <row r="4547" spans="1:29" hidden="1" x14ac:dyDescent="0.25">
      <c r="A4547">
        <v>200</v>
      </c>
      <c r="B4547" t="s">
        <v>17</v>
      </c>
      <c r="C4547" t="s">
        <v>18</v>
      </c>
      <c r="D4547" s="1">
        <v>45663</v>
      </c>
      <c r="E4547">
        <v>1000</v>
      </c>
      <c r="F4547" s="2" t="s">
        <v>28</v>
      </c>
      <c r="G4547">
        <v>0.01</v>
      </c>
      <c r="H4547" t="s">
        <v>19</v>
      </c>
      <c r="I4547">
        <v>0</v>
      </c>
      <c r="J4547" t="s">
        <v>19</v>
      </c>
      <c r="K4547">
        <v>860</v>
      </c>
      <c r="L4547" t="s">
        <v>19</v>
      </c>
      <c r="M4547">
        <v>6.3</v>
      </c>
      <c r="N4547" t="s">
        <v>19</v>
      </c>
      <c r="O4547">
        <v>61.3</v>
      </c>
      <c r="P4547" t="s">
        <v>19</v>
      </c>
      <c r="Q4547">
        <v>34</v>
      </c>
      <c r="R4547" t="s">
        <v>19</v>
      </c>
      <c r="S4547">
        <v>32.9</v>
      </c>
      <c r="T4547" t="s">
        <v>19</v>
      </c>
      <c r="U4547">
        <v>2.6</v>
      </c>
      <c r="V4547" t="s">
        <v>19</v>
      </c>
      <c r="W4547">
        <v>288</v>
      </c>
      <c r="X4547" t="s">
        <v>19</v>
      </c>
      <c r="Y4547">
        <v>53.4</v>
      </c>
      <c r="Z4547" t="s">
        <v>19</v>
      </c>
      <c r="AA4547" s="6">
        <f t="shared" si="214"/>
        <v>8.5333910036910048</v>
      </c>
      <c r="AB4547" s="6">
        <f t="shared" ref="AB4547:AB4610" si="215">(AA4547*9/5)+32</f>
        <v>47.360103806643806</v>
      </c>
      <c r="AC4547" s="6">
        <f t="shared" ref="AC4547:AC4610" si="216">O4547-AB4547</f>
        <v>13.939896193356191</v>
      </c>
    </row>
    <row r="4548" spans="1:29" hidden="1" x14ac:dyDescent="0.25">
      <c r="A4548">
        <v>200</v>
      </c>
      <c r="B4548" t="s">
        <v>17</v>
      </c>
      <c r="C4548" t="s">
        <v>18</v>
      </c>
      <c r="D4548" s="1">
        <v>45663</v>
      </c>
      <c r="E4548">
        <v>1100</v>
      </c>
      <c r="F4548" s="2" t="s">
        <v>28</v>
      </c>
      <c r="G4548">
        <v>0.01</v>
      </c>
      <c r="H4548" t="s">
        <v>19</v>
      </c>
      <c r="I4548">
        <v>0</v>
      </c>
      <c r="J4548" t="s">
        <v>19</v>
      </c>
      <c r="K4548">
        <v>1097</v>
      </c>
      <c r="L4548" t="s">
        <v>19</v>
      </c>
      <c r="M4548">
        <v>6.1</v>
      </c>
      <c r="N4548" t="s">
        <v>19</v>
      </c>
      <c r="O4548">
        <v>67</v>
      </c>
      <c r="P4548" t="s">
        <v>19</v>
      </c>
      <c r="Q4548">
        <v>27</v>
      </c>
      <c r="R4548" t="s">
        <v>19</v>
      </c>
      <c r="S4548">
        <v>32</v>
      </c>
      <c r="T4548" t="s">
        <v>19</v>
      </c>
      <c r="U4548">
        <v>2.1</v>
      </c>
      <c r="V4548" t="s">
        <v>19</v>
      </c>
      <c r="W4548">
        <v>247</v>
      </c>
      <c r="X4548" t="s">
        <v>19</v>
      </c>
      <c r="Y4548">
        <v>53.3</v>
      </c>
      <c r="Z4548" t="s">
        <v>19</v>
      </c>
      <c r="AA4548" s="6">
        <f t="shared" si="214"/>
        <v>9.9212146665248753</v>
      </c>
      <c r="AB4548" s="6">
        <f t="shared" si="215"/>
        <v>49.858186399744774</v>
      </c>
      <c r="AC4548" s="6">
        <f t="shared" si="216"/>
        <v>17.141813600255226</v>
      </c>
    </row>
    <row r="4549" spans="1:29" hidden="1" x14ac:dyDescent="0.25">
      <c r="A4549">
        <v>200</v>
      </c>
      <c r="B4549" t="s">
        <v>17</v>
      </c>
      <c r="C4549" t="s">
        <v>18</v>
      </c>
      <c r="D4549" s="1">
        <v>45663</v>
      </c>
      <c r="E4549">
        <v>1200</v>
      </c>
      <c r="F4549" s="2" t="s">
        <v>28</v>
      </c>
      <c r="G4549">
        <v>0.01</v>
      </c>
      <c r="H4549" t="s">
        <v>19</v>
      </c>
      <c r="I4549">
        <v>0</v>
      </c>
      <c r="J4549" t="s">
        <v>19</v>
      </c>
      <c r="K4549">
        <v>1201</v>
      </c>
      <c r="L4549" t="s">
        <v>19</v>
      </c>
      <c r="M4549">
        <v>6</v>
      </c>
      <c r="N4549" t="s">
        <v>19</v>
      </c>
      <c r="O4549">
        <v>70.3</v>
      </c>
      <c r="P4549" t="s">
        <v>19</v>
      </c>
      <c r="Q4549">
        <v>24</v>
      </c>
      <c r="R4549" t="s">
        <v>19</v>
      </c>
      <c r="S4549">
        <v>31.6</v>
      </c>
      <c r="T4549" t="s">
        <v>19</v>
      </c>
      <c r="U4549">
        <v>2.2000000000000002</v>
      </c>
      <c r="V4549" t="s">
        <v>19</v>
      </c>
      <c r="W4549">
        <v>119</v>
      </c>
      <c r="X4549" t="s">
        <v>19</v>
      </c>
      <c r="Y4549">
        <v>53.6</v>
      </c>
      <c r="Z4549" t="s">
        <v>19</v>
      </c>
      <c r="AA4549" s="6">
        <f t="shared" si="214"/>
        <v>10.73065298630392</v>
      </c>
      <c r="AB4549" s="6">
        <f t="shared" si="215"/>
        <v>51.315175375347053</v>
      </c>
      <c r="AC4549" s="6">
        <f t="shared" si="216"/>
        <v>18.984824624652944</v>
      </c>
    </row>
    <row r="4550" spans="1:29" hidden="1" x14ac:dyDescent="0.25">
      <c r="A4550">
        <v>200</v>
      </c>
      <c r="B4550" t="s">
        <v>17</v>
      </c>
      <c r="C4550" t="s">
        <v>18</v>
      </c>
      <c r="D4550" s="1">
        <v>45663</v>
      </c>
      <c r="E4550">
        <v>1300</v>
      </c>
      <c r="F4550" s="2" t="s">
        <v>28</v>
      </c>
      <c r="G4550">
        <v>0.01</v>
      </c>
      <c r="H4550" t="s">
        <v>19</v>
      </c>
      <c r="I4550">
        <v>0</v>
      </c>
      <c r="J4550" t="s">
        <v>19</v>
      </c>
      <c r="K4550">
        <v>1185</v>
      </c>
      <c r="L4550" t="s">
        <v>19</v>
      </c>
      <c r="M4550">
        <v>5.8</v>
      </c>
      <c r="N4550" t="s">
        <v>19</v>
      </c>
      <c r="O4550">
        <v>72</v>
      </c>
      <c r="P4550" t="s">
        <v>19</v>
      </c>
      <c r="Q4550">
        <v>22</v>
      </c>
      <c r="R4550" t="s">
        <v>19</v>
      </c>
      <c r="S4550">
        <v>30.9</v>
      </c>
      <c r="T4550" t="s">
        <v>19</v>
      </c>
      <c r="U4550">
        <v>3.7</v>
      </c>
      <c r="V4550" t="s">
        <v>19</v>
      </c>
      <c r="W4550">
        <v>139</v>
      </c>
      <c r="X4550" t="s">
        <v>19</v>
      </c>
      <c r="Y4550">
        <v>54.1</v>
      </c>
      <c r="Z4550" t="s">
        <v>19</v>
      </c>
      <c r="AA4550" s="6">
        <f t="shared" si="214"/>
        <v>11.01403455975476</v>
      </c>
      <c r="AB4550" s="6">
        <f t="shared" si="215"/>
        <v>51.825262207558566</v>
      </c>
      <c r="AC4550" s="6">
        <f t="shared" si="216"/>
        <v>20.174737792441434</v>
      </c>
    </row>
    <row r="4551" spans="1:29" hidden="1" x14ac:dyDescent="0.25">
      <c r="A4551">
        <v>200</v>
      </c>
      <c r="B4551" t="s">
        <v>17</v>
      </c>
      <c r="C4551" t="s">
        <v>18</v>
      </c>
      <c r="D4551" s="1">
        <v>45663</v>
      </c>
      <c r="E4551">
        <v>1400</v>
      </c>
      <c r="F4551" s="2" t="s">
        <v>28</v>
      </c>
      <c r="G4551">
        <v>0.01</v>
      </c>
      <c r="H4551" t="s">
        <v>19</v>
      </c>
      <c r="I4551">
        <v>0</v>
      </c>
      <c r="J4551" t="s">
        <v>19</v>
      </c>
      <c r="K4551">
        <v>1043</v>
      </c>
      <c r="L4551" t="s">
        <v>19</v>
      </c>
      <c r="M4551">
        <v>5.8</v>
      </c>
      <c r="N4551" t="s">
        <v>19</v>
      </c>
      <c r="O4551">
        <v>73.599999999999994</v>
      </c>
      <c r="P4551" t="s">
        <v>19</v>
      </c>
      <c r="Q4551">
        <v>20</v>
      </c>
      <c r="R4551" t="s">
        <v>19</v>
      </c>
      <c r="S4551">
        <v>30.6</v>
      </c>
      <c r="T4551" t="s">
        <v>19</v>
      </c>
      <c r="U4551">
        <v>5</v>
      </c>
      <c r="V4551" t="s">
        <v>19</v>
      </c>
      <c r="W4551">
        <v>152</v>
      </c>
      <c r="X4551" t="s">
        <v>19</v>
      </c>
      <c r="Y4551">
        <v>54.7</v>
      </c>
      <c r="Z4551" t="s">
        <v>19</v>
      </c>
      <c r="AA4551" s="6">
        <f t="shared" si="214"/>
        <v>11.212772764089227</v>
      </c>
      <c r="AB4551" s="6">
        <f t="shared" si="215"/>
        <v>52.18299097536061</v>
      </c>
      <c r="AC4551" s="6">
        <f t="shared" si="216"/>
        <v>21.417009024639384</v>
      </c>
    </row>
    <row r="4552" spans="1:29" hidden="1" x14ac:dyDescent="0.25">
      <c r="A4552">
        <v>200</v>
      </c>
      <c r="B4552" t="s">
        <v>17</v>
      </c>
      <c r="C4552" t="s">
        <v>18</v>
      </c>
      <c r="D4552" s="1">
        <v>45663</v>
      </c>
      <c r="E4552">
        <v>1500</v>
      </c>
      <c r="F4552" s="2" t="s">
        <v>28</v>
      </c>
      <c r="G4552">
        <v>0.01</v>
      </c>
      <c r="H4552" t="s">
        <v>19</v>
      </c>
      <c r="I4552">
        <v>0</v>
      </c>
      <c r="J4552" t="s">
        <v>19</v>
      </c>
      <c r="K4552">
        <v>729</v>
      </c>
      <c r="L4552" t="s">
        <v>19</v>
      </c>
      <c r="M4552">
        <v>5.6</v>
      </c>
      <c r="N4552" t="s">
        <v>19</v>
      </c>
      <c r="O4552">
        <v>74.599999999999994</v>
      </c>
      <c r="P4552" t="s">
        <v>19</v>
      </c>
      <c r="Q4552">
        <v>19</v>
      </c>
      <c r="R4552" t="s">
        <v>19</v>
      </c>
      <c r="S4552">
        <v>29.9</v>
      </c>
      <c r="T4552" t="s">
        <v>19</v>
      </c>
      <c r="U4552">
        <v>5.9</v>
      </c>
      <c r="V4552" t="s">
        <v>19</v>
      </c>
      <c r="W4552">
        <v>157</v>
      </c>
      <c r="X4552" t="s">
        <v>19</v>
      </c>
      <c r="Y4552">
        <v>55.3</v>
      </c>
      <c r="Z4552" t="s">
        <v>19</v>
      </c>
      <c r="AA4552" s="6">
        <f t="shared" si="214"/>
        <v>11.368351855362608</v>
      </c>
      <c r="AB4552" s="6">
        <f t="shared" si="215"/>
        <v>52.463033339652696</v>
      </c>
      <c r="AC4552" s="6">
        <f t="shared" si="216"/>
        <v>22.136966660347298</v>
      </c>
    </row>
    <row r="4553" spans="1:29" hidden="1" x14ac:dyDescent="0.25">
      <c r="A4553">
        <v>200</v>
      </c>
      <c r="B4553" t="s">
        <v>17</v>
      </c>
      <c r="C4553" t="s">
        <v>18</v>
      </c>
      <c r="D4553" s="1">
        <v>45663</v>
      </c>
      <c r="E4553">
        <v>1600</v>
      </c>
      <c r="F4553" s="2" t="s">
        <v>28</v>
      </c>
      <c r="G4553">
        <v>0.01</v>
      </c>
      <c r="H4553" t="s">
        <v>19</v>
      </c>
      <c r="I4553">
        <v>0</v>
      </c>
      <c r="J4553" t="s">
        <v>19</v>
      </c>
      <c r="K4553">
        <v>443</v>
      </c>
      <c r="L4553" t="s">
        <v>19</v>
      </c>
      <c r="M4553">
        <v>5.8</v>
      </c>
      <c r="N4553" t="s">
        <v>19</v>
      </c>
      <c r="O4553">
        <v>73.099999999999994</v>
      </c>
      <c r="P4553" t="s">
        <v>19</v>
      </c>
      <c r="Q4553">
        <v>21</v>
      </c>
      <c r="R4553" t="s">
        <v>19</v>
      </c>
      <c r="S4553">
        <v>30.6</v>
      </c>
      <c r="T4553" t="s">
        <v>19</v>
      </c>
      <c r="U4553">
        <v>5.6</v>
      </c>
      <c r="V4553" t="s">
        <v>19</v>
      </c>
      <c r="W4553">
        <v>136</v>
      </c>
      <c r="X4553" t="s">
        <v>19</v>
      </c>
      <c r="Y4553">
        <v>56</v>
      </c>
      <c r="Z4553" t="s">
        <v>19</v>
      </c>
      <c r="AA4553" s="6">
        <f t="shared" si="214"/>
        <v>11.234169245373769</v>
      </c>
      <c r="AB4553" s="6">
        <f t="shared" si="215"/>
        <v>52.22150464167278</v>
      </c>
      <c r="AC4553" s="6">
        <f t="shared" si="216"/>
        <v>20.878495358327214</v>
      </c>
    </row>
    <row r="4554" spans="1:29" hidden="1" x14ac:dyDescent="0.25">
      <c r="A4554">
        <v>200</v>
      </c>
      <c r="B4554" t="s">
        <v>17</v>
      </c>
      <c r="C4554" t="s">
        <v>18</v>
      </c>
      <c r="D4554" s="1">
        <v>45663</v>
      </c>
      <c r="E4554">
        <v>1700</v>
      </c>
      <c r="F4554" s="2" t="s">
        <v>28</v>
      </c>
      <c r="G4554">
        <v>0</v>
      </c>
      <c r="H4554" t="s">
        <v>19</v>
      </c>
      <c r="I4554">
        <v>0</v>
      </c>
      <c r="J4554" t="s">
        <v>19</v>
      </c>
      <c r="K4554">
        <v>52</v>
      </c>
      <c r="L4554" t="s">
        <v>19</v>
      </c>
      <c r="M4554">
        <v>6.3</v>
      </c>
      <c r="N4554" t="s">
        <v>19</v>
      </c>
      <c r="O4554">
        <v>67.099999999999994</v>
      </c>
      <c r="P4554" t="s">
        <v>19</v>
      </c>
      <c r="Q4554">
        <v>28</v>
      </c>
      <c r="R4554" t="s">
        <v>19</v>
      </c>
      <c r="S4554">
        <v>32.9</v>
      </c>
      <c r="T4554" t="s">
        <v>19</v>
      </c>
      <c r="U4554">
        <v>4</v>
      </c>
      <c r="V4554" t="s">
        <v>19</v>
      </c>
      <c r="W4554">
        <v>123</v>
      </c>
      <c r="X4554" t="s">
        <v>19</v>
      </c>
      <c r="Y4554">
        <v>56.6</v>
      </c>
      <c r="Z4554" t="s">
        <v>19</v>
      </c>
      <c r="AA4554" s="6">
        <f t="shared" si="214"/>
        <v>10.123265047811199</v>
      </c>
      <c r="AB4554" s="6">
        <f t="shared" si="215"/>
        <v>50.221877086060161</v>
      </c>
      <c r="AC4554" s="6">
        <f t="shared" si="216"/>
        <v>16.878122913939833</v>
      </c>
    </row>
    <row r="4555" spans="1:29" hidden="1" x14ac:dyDescent="0.25">
      <c r="A4555">
        <v>200</v>
      </c>
      <c r="B4555" t="s">
        <v>17</v>
      </c>
      <c r="C4555" t="s">
        <v>18</v>
      </c>
      <c r="D4555" s="1">
        <v>45663</v>
      </c>
      <c r="E4555">
        <v>1800</v>
      </c>
      <c r="F4555" s="2" t="s">
        <v>28</v>
      </c>
      <c r="G4555">
        <v>0</v>
      </c>
      <c r="H4555" t="s">
        <v>19</v>
      </c>
      <c r="I4555">
        <v>0</v>
      </c>
      <c r="J4555" t="s">
        <v>19</v>
      </c>
      <c r="K4555">
        <v>0</v>
      </c>
      <c r="L4555" t="s">
        <v>19</v>
      </c>
      <c r="M4555">
        <v>7</v>
      </c>
      <c r="N4555" t="s">
        <v>19</v>
      </c>
      <c r="O4555">
        <v>57.7</v>
      </c>
      <c r="P4555" t="s">
        <v>19</v>
      </c>
      <c r="Q4555">
        <v>43</v>
      </c>
      <c r="R4555" t="s">
        <v>19</v>
      </c>
      <c r="S4555">
        <v>35.5</v>
      </c>
      <c r="T4555" t="s">
        <v>19</v>
      </c>
      <c r="U4555">
        <v>1.3</v>
      </c>
      <c r="V4555" t="s">
        <v>19</v>
      </c>
      <c r="W4555">
        <v>9</v>
      </c>
      <c r="X4555" t="s">
        <v>19</v>
      </c>
      <c r="Y4555">
        <v>57</v>
      </c>
      <c r="Z4555" t="s">
        <v>19</v>
      </c>
      <c r="AA4555" s="6">
        <f t="shared" si="214"/>
        <v>8.0042496927353621</v>
      </c>
      <c r="AB4555" s="6">
        <f t="shared" si="215"/>
        <v>46.407649446923649</v>
      </c>
      <c r="AC4555" s="6">
        <f t="shared" si="216"/>
        <v>11.292350553076353</v>
      </c>
    </row>
    <row r="4556" spans="1:29" hidden="1" x14ac:dyDescent="0.25">
      <c r="A4556">
        <v>200</v>
      </c>
      <c r="B4556" t="s">
        <v>17</v>
      </c>
      <c r="C4556" t="s">
        <v>18</v>
      </c>
      <c r="D4556" s="1">
        <v>45663</v>
      </c>
      <c r="E4556">
        <v>1900</v>
      </c>
      <c r="F4556" s="2" t="s">
        <v>28</v>
      </c>
      <c r="G4556">
        <v>0</v>
      </c>
      <c r="H4556" t="s">
        <v>19</v>
      </c>
      <c r="I4556">
        <v>0</v>
      </c>
      <c r="J4556" t="s">
        <v>19</v>
      </c>
      <c r="K4556">
        <v>0</v>
      </c>
      <c r="L4556" t="s">
        <v>19</v>
      </c>
      <c r="M4556">
        <v>7.8</v>
      </c>
      <c r="N4556" t="s">
        <v>19</v>
      </c>
      <c r="O4556">
        <v>53.4</v>
      </c>
      <c r="P4556" t="s">
        <v>19</v>
      </c>
      <c r="Q4556">
        <v>56</v>
      </c>
      <c r="R4556" t="s">
        <v>19</v>
      </c>
      <c r="S4556">
        <v>38</v>
      </c>
      <c r="T4556" t="s">
        <v>19</v>
      </c>
      <c r="U4556">
        <v>1.7</v>
      </c>
      <c r="V4556" t="s">
        <v>19</v>
      </c>
      <c r="W4556">
        <v>298</v>
      </c>
      <c r="X4556" t="s">
        <v>19</v>
      </c>
      <c r="Y4556">
        <v>57.2</v>
      </c>
      <c r="Z4556" t="s">
        <v>19</v>
      </c>
      <c r="AA4556" s="6">
        <f t="shared" si="214"/>
        <v>7.3224854393657743</v>
      </c>
      <c r="AB4556" s="6">
        <f t="shared" si="215"/>
        <v>45.180473790858393</v>
      </c>
      <c r="AC4556" s="6">
        <f t="shared" si="216"/>
        <v>8.2195262091416055</v>
      </c>
    </row>
    <row r="4557" spans="1:29" hidden="1" x14ac:dyDescent="0.25">
      <c r="A4557">
        <v>200</v>
      </c>
      <c r="B4557" t="s">
        <v>17</v>
      </c>
      <c r="C4557" t="s">
        <v>18</v>
      </c>
      <c r="D4557" s="1">
        <v>45663</v>
      </c>
      <c r="E4557">
        <v>2000</v>
      </c>
      <c r="F4557" s="2" t="s">
        <v>28</v>
      </c>
      <c r="G4557">
        <v>0</v>
      </c>
      <c r="H4557" t="s">
        <v>19</v>
      </c>
      <c r="I4557">
        <v>0</v>
      </c>
      <c r="J4557" t="s">
        <v>19</v>
      </c>
      <c r="K4557">
        <v>0</v>
      </c>
      <c r="L4557" t="s">
        <v>19</v>
      </c>
      <c r="M4557">
        <v>7.2</v>
      </c>
      <c r="N4557" t="s">
        <v>19</v>
      </c>
      <c r="O4557">
        <v>53.2</v>
      </c>
      <c r="P4557" t="s">
        <v>19</v>
      </c>
      <c r="Q4557">
        <v>52</v>
      </c>
      <c r="R4557" t="s">
        <v>19</v>
      </c>
      <c r="S4557">
        <v>36.1</v>
      </c>
      <c r="T4557" t="s">
        <v>19</v>
      </c>
      <c r="U4557">
        <v>2.5</v>
      </c>
      <c r="V4557" t="s">
        <v>19</v>
      </c>
      <c r="W4557">
        <v>301</v>
      </c>
      <c r="X4557" t="s">
        <v>19</v>
      </c>
      <c r="Y4557">
        <v>57.1</v>
      </c>
      <c r="Z4557" t="s">
        <v>19</v>
      </c>
      <c r="AA4557" s="6">
        <f t="shared" si="214"/>
        <v>6.828012517956612</v>
      </c>
      <c r="AB4557" s="6">
        <f t="shared" si="215"/>
        <v>44.290422532321898</v>
      </c>
      <c r="AC4557" s="6">
        <f t="shared" si="216"/>
        <v>8.9095774676781048</v>
      </c>
    </row>
    <row r="4558" spans="1:29" hidden="1" x14ac:dyDescent="0.25">
      <c r="A4558">
        <v>200</v>
      </c>
      <c r="B4558" t="s">
        <v>17</v>
      </c>
      <c r="C4558" t="s">
        <v>18</v>
      </c>
      <c r="D4558" s="1">
        <v>45663</v>
      </c>
      <c r="E4558">
        <v>2100</v>
      </c>
      <c r="F4558" s="2" t="s">
        <v>28</v>
      </c>
      <c r="G4558">
        <v>0</v>
      </c>
      <c r="H4558" t="s">
        <v>19</v>
      </c>
      <c r="I4558">
        <v>0</v>
      </c>
      <c r="J4558" t="s">
        <v>19</v>
      </c>
      <c r="K4558">
        <v>0</v>
      </c>
      <c r="L4558" t="s">
        <v>19</v>
      </c>
      <c r="M4558">
        <v>6.9</v>
      </c>
      <c r="N4558" t="s">
        <v>19</v>
      </c>
      <c r="O4558">
        <v>53.1</v>
      </c>
      <c r="P4558" t="s">
        <v>19</v>
      </c>
      <c r="Q4558">
        <v>50</v>
      </c>
      <c r="R4558" t="s">
        <v>19</v>
      </c>
      <c r="S4558">
        <v>35.1</v>
      </c>
      <c r="T4558" t="s">
        <v>19</v>
      </c>
      <c r="U4558">
        <v>2.8</v>
      </c>
      <c r="V4558" t="s">
        <v>19</v>
      </c>
      <c r="W4558">
        <v>310</v>
      </c>
      <c r="X4558" t="s">
        <v>19</v>
      </c>
      <c r="Y4558">
        <v>56.8</v>
      </c>
      <c r="Z4558" t="s">
        <v>19</v>
      </c>
      <c r="AA4558" s="6">
        <f t="shared" si="214"/>
        <v>6.5820916009110455</v>
      </c>
      <c r="AB4558" s="6">
        <f t="shared" si="215"/>
        <v>43.847764881639883</v>
      </c>
      <c r="AC4558" s="6">
        <f t="shared" si="216"/>
        <v>9.2522351183601188</v>
      </c>
    </row>
    <row r="4559" spans="1:29" hidden="1" x14ac:dyDescent="0.25">
      <c r="A4559">
        <v>200</v>
      </c>
      <c r="B4559" t="s">
        <v>17</v>
      </c>
      <c r="C4559" t="s">
        <v>18</v>
      </c>
      <c r="D4559" s="1">
        <v>45663</v>
      </c>
      <c r="E4559">
        <v>2200</v>
      </c>
      <c r="F4559" s="2" t="s">
        <v>28</v>
      </c>
      <c r="G4559">
        <v>0</v>
      </c>
      <c r="H4559" t="s">
        <v>19</v>
      </c>
      <c r="I4559">
        <v>0</v>
      </c>
      <c r="J4559" t="s">
        <v>19</v>
      </c>
      <c r="K4559">
        <v>0</v>
      </c>
      <c r="L4559" t="s">
        <v>19</v>
      </c>
      <c r="M4559">
        <v>7.1</v>
      </c>
      <c r="N4559" t="s">
        <v>19</v>
      </c>
      <c r="O4559">
        <v>52.4</v>
      </c>
      <c r="P4559" t="s">
        <v>19</v>
      </c>
      <c r="Q4559">
        <v>53</v>
      </c>
      <c r="R4559" t="s">
        <v>19</v>
      </c>
      <c r="S4559">
        <v>35.700000000000003</v>
      </c>
      <c r="T4559" t="s">
        <v>19</v>
      </c>
      <c r="U4559">
        <v>3.2</v>
      </c>
      <c r="V4559" t="s">
        <v>19</v>
      </c>
      <c r="W4559">
        <v>300</v>
      </c>
      <c r="X4559" t="s">
        <v>19</v>
      </c>
      <c r="Y4559">
        <v>56.5</v>
      </c>
      <c r="Z4559" t="s">
        <v>19</v>
      </c>
      <c r="AA4559" s="6">
        <f t="shared" si="214"/>
        <v>6.5394214609321182</v>
      </c>
      <c r="AB4559" s="6">
        <f t="shared" si="215"/>
        <v>43.770958629677814</v>
      </c>
      <c r="AC4559" s="6">
        <f t="shared" si="216"/>
        <v>8.6290413703221844</v>
      </c>
    </row>
    <row r="4560" spans="1:29" hidden="1" x14ac:dyDescent="0.25">
      <c r="A4560">
        <v>200</v>
      </c>
      <c r="B4560" t="s">
        <v>17</v>
      </c>
      <c r="C4560" t="s">
        <v>18</v>
      </c>
      <c r="D4560" s="1">
        <v>45663</v>
      </c>
      <c r="E4560">
        <v>2300</v>
      </c>
      <c r="F4560" s="2" t="s">
        <v>28</v>
      </c>
      <c r="G4560">
        <v>0</v>
      </c>
      <c r="H4560" t="s">
        <v>19</v>
      </c>
      <c r="I4560">
        <v>0</v>
      </c>
      <c r="J4560" t="s">
        <v>19</v>
      </c>
      <c r="K4560">
        <v>0</v>
      </c>
      <c r="L4560" t="s">
        <v>19</v>
      </c>
      <c r="M4560">
        <v>6.9</v>
      </c>
      <c r="N4560" t="s">
        <v>19</v>
      </c>
      <c r="O4560">
        <v>50.6</v>
      </c>
      <c r="P4560" t="s">
        <v>19</v>
      </c>
      <c r="Q4560">
        <v>55</v>
      </c>
      <c r="R4560" t="s">
        <v>19</v>
      </c>
      <c r="S4560">
        <v>35</v>
      </c>
      <c r="T4560" t="s">
        <v>19</v>
      </c>
      <c r="U4560">
        <v>2.4</v>
      </c>
      <c r="V4560" t="s">
        <v>19</v>
      </c>
      <c r="W4560">
        <v>312</v>
      </c>
      <c r="X4560" t="s">
        <v>19</v>
      </c>
      <c r="Y4560">
        <v>56.2</v>
      </c>
      <c r="Z4560" t="s">
        <v>19</v>
      </c>
      <c r="AA4560" s="6">
        <f t="shared" si="214"/>
        <v>5.8539622946719518</v>
      </c>
      <c r="AB4560" s="6">
        <f t="shared" si="215"/>
        <v>42.537132130409518</v>
      </c>
      <c r="AC4560" s="6">
        <f t="shared" si="216"/>
        <v>8.0628678695904838</v>
      </c>
    </row>
    <row r="4561" spans="1:29" hidden="1" x14ac:dyDescent="0.25">
      <c r="A4561">
        <v>200</v>
      </c>
      <c r="B4561" t="s">
        <v>17</v>
      </c>
      <c r="C4561" t="s">
        <v>18</v>
      </c>
      <c r="D4561" s="1">
        <v>45663</v>
      </c>
      <c r="E4561">
        <v>2400</v>
      </c>
      <c r="F4561" s="2" t="s">
        <v>28</v>
      </c>
      <c r="G4561">
        <v>0</v>
      </c>
      <c r="H4561" t="s">
        <v>19</v>
      </c>
      <c r="I4561">
        <v>0</v>
      </c>
      <c r="J4561" t="s">
        <v>19</v>
      </c>
      <c r="K4561">
        <v>0</v>
      </c>
      <c r="L4561" t="s">
        <v>19</v>
      </c>
      <c r="M4561">
        <v>6.1</v>
      </c>
      <c r="N4561" t="s">
        <v>19</v>
      </c>
      <c r="O4561">
        <v>51</v>
      </c>
      <c r="P4561" t="s">
        <v>19</v>
      </c>
      <c r="Q4561">
        <v>48</v>
      </c>
      <c r="R4561" t="s">
        <v>19</v>
      </c>
      <c r="S4561">
        <v>32</v>
      </c>
      <c r="T4561" t="s">
        <v>19</v>
      </c>
      <c r="U4561">
        <v>3</v>
      </c>
      <c r="V4561" t="s">
        <v>19</v>
      </c>
      <c r="W4561">
        <v>343</v>
      </c>
      <c r="X4561" t="s">
        <v>19</v>
      </c>
      <c r="Y4561">
        <v>55.9</v>
      </c>
      <c r="Z4561" t="s">
        <v>19</v>
      </c>
      <c r="AA4561" s="6">
        <f t="shared" si="214"/>
        <v>5.3911505006573748</v>
      </c>
      <c r="AB4561" s="6">
        <f t="shared" si="215"/>
        <v>41.704070901183272</v>
      </c>
      <c r="AC4561" s="6">
        <f t="shared" si="216"/>
        <v>9.2959290988167282</v>
      </c>
    </row>
    <row r="4562" spans="1:29" hidden="1" x14ac:dyDescent="0.25">
      <c r="A4562">
        <v>200</v>
      </c>
      <c r="B4562" t="s">
        <v>17</v>
      </c>
      <c r="C4562" t="s">
        <v>18</v>
      </c>
      <c r="D4562" s="1">
        <v>45664</v>
      </c>
      <c r="E4562" s="2">
        <v>100</v>
      </c>
      <c r="F4562" s="2" t="s">
        <v>29</v>
      </c>
      <c r="G4562">
        <v>0</v>
      </c>
      <c r="H4562" t="s">
        <v>19</v>
      </c>
      <c r="I4562">
        <v>0</v>
      </c>
      <c r="J4562" t="s">
        <v>19</v>
      </c>
      <c r="K4562">
        <v>0</v>
      </c>
      <c r="L4562" t="s">
        <v>19</v>
      </c>
      <c r="M4562">
        <v>6</v>
      </c>
      <c r="N4562" t="s">
        <v>19</v>
      </c>
      <c r="O4562">
        <v>51.2</v>
      </c>
      <c r="P4562" t="s">
        <v>19</v>
      </c>
      <c r="Q4562">
        <v>47</v>
      </c>
      <c r="R4562" t="s">
        <v>19</v>
      </c>
      <c r="S4562">
        <v>31.6</v>
      </c>
      <c r="T4562" t="s">
        <v>19</v>
      </c>
      <c r="U4562">
        <v>4.9000000000000004</v>
      </c>
      <c r="V4562" t="s">
        <v>19</v>
      </c>
      <c r="W4562">
        <v>308</v>
      </c>
      <c r="X4562" t="s">
        <v>19</v>
      </c>
      <c r="Y4562">
        <v>55.5</v>
      </c>
      <c r="Z4562" t="s">
        <v>19</v>
      </c>
      <c r="AA4562" s="6">
        <f t="shared" si="214"/>
        <v>5.391377263055702</v>
      </c>
      <c r="AB4562" s="6">
        <f t="shared" si="215"/>
        <v>41.704479073500266</v>
      </c>
      <c r="AC4562" s="6">
        <f t="shared" si="216"/>
        <v>9.4955209264997364</v>
      </c>
    </row>
    <row r="4563" spans="1:29" hidden="1" x14ac:dyDescent="0.25">
      <c r="A4563">
        <v>200</v>
      </c>
      <c r="B4563" t="s">
        <v>17</v>
      </c>
      <c r="C4563" t="s">
        <v>18</v>
      </c>
      <c r="D4563" s="1">
        <v>45664</v>
      </c>
      <c r="E4563" s="2">
        <v>200</v>
      </c>
      <c r="F4563" s="2" t="s">
        <v>29</v>
      </c>
      <c r="G4563">
        <v>0</v>
      </c>
      <c r="H4563" t="s">
        <v>19</v>
      </c>
      <c r="I4563">
        <v>0</v>
      </c>
      <c r="J4563" t="s">
        <v>19</v>
      </c>
      <c r="K4563">
        <v>0</v>
      </c>
      <c r="L4563" t="s">
        <v>19</v>
      </c>
      <c r="M4563">
        <v>6</v>
      </c>
      <c r="N4563" t="s">
        <v>19</v>
      </c>
      <c r="O4563">
        <v>51.1</v>
      </c>
      <c r="P4563" t="s">
        <v>19</v>
      </c>
      <c r="Q4563">
        <v>47</v>
      </c>
      <c r="R4563" t="s">
        <v>19</v>
      </c>
      <c r="S4563">
        <v>31.7</v>
      </c>
      <c r="T4563" t="s">
        <v>19</v>
      </c>
      <c r="U4563">
        <v>3.6</v>
      </c>
      <c r="V4563" t="s">
        <v>19</v>
      </c>
      <c r="W4563">
        <v>325</v>
      </c>
      <c r="X4563" t="s">
        <v>19</v>
      </c>
      <c r="Y4563">
        <v>55.2</v>
      </c>
      <c r="Z4563" t="s">
        <v>19</v>
      </c>
      <c r="AA4563" s="6">
        <f t="shared" si="214"/>
        <v>5.3443334605861281</v>
      </c>
      <c r="AB4563" s="6">
        <f t="shared" si="215"/>
        <v>41.619800229055031</v>
      </c>
      <c r="AC4563" s="6">
        <f t="shared" si="216"/>
        <v>9.4801997709449708</v>
      </c>
    </row>
    <row r="4564" spans="1:29" hidden="1" x14ac:dyDescent="0.25">
      <c r="A4564">
        <v>200</v>
      </c>
      <c r="B4564" t="s">
        <v>17</v>
      </c>
      <c r="C4564" t="s">
        <v>18</v>
      </c>
      <c r="D4564" s="1">
        <v>45664</v>
      </c>
      <c r="E4564" s="2">
        <v>300</v>
      </c>
      <c r="F4564" s="2" t="s">
        <v>29</v>
      </c>
      <c r="G4564">
        <v>0</v>
      </c>
      <c r="H4564" t="s">
        <v>19</v>
      </c>
      <c r="I4564">
        <v>0</v>
      </c>
      <c r="J4564" t="s">
        <v>19</v>
      </c>
      <c r="K4564">
        <v>0</v>
      </c>
      <c r="L4564" t="s">
        <v>19</v>
      </c>
      <c r="M4564">
        <v>5.6</v>
      </c>
      <c r="N4564" t="s">
        <v>19</v>
      </c>
      <c r="O4564">
        <v>52.6</v>
      </c>
      <c r="P4564" t="s">
        <v>19</v>
      </c>
      <c r="Q4564">
        <v>42</v>
      </c>
      <c r="R4564" t="s">
        <v>19</v>
      </c>
      <c r="S4564">
        <v>30</v>
      </c>
      <c r="T4564" t="s">
        <v>19</v>
      </c>
      <c r="U4564">
        <v>4.7</v>
      </c>
      <c r="V4564" t="s">
        <v>19</v>
      </c>
      <c r="W4564">
        <v>311</v>
      </c>
      <c r="X4564" t="s">
        <v>19</v>
      </c>
      <c r="Y4564">
        <v>54.9</v>
      </c>
      <c r="Z4564" t="s">
        <v>19</v>
      </c>
      <c r="AA4564" s="6">
        <f t="shared" si="214"/>
        <v>5.559458602448629</v>
      </c>
      <c r="AB4564" s="6">
        <f t="shared" si="215"/>
        <v>42.007025484407535</v>
      </c>
      <c r="AC4564" s="6">
        <f t="shared" si="216"/>
        <v>10.592974515592466</v>
      </c>
    </row>
    <row r="4565" spans="1:29" hidden="1" x14ac:dyDescent="0.25">
      <c r="A4565">
        <v>200</v>
      </c>
      <c r="B4565" t="s">
        <v>17</v>
      </c>
      <c r="C4565" t="s">
        <v>18</v>
      </c>
      <c r="D4565" s="1">
        <v>45664</v>
      </c>
      <c r="E4565" s="2">
        <v>400</v>
      </c>
      <c r="F4565" s="2" t="s">
        <v>29</v>
      </c>
      <c r="G4565">
        <v>0</v>
      </c>
      <c r="H4565" t="s">
        <v>19</v>
      </c>
      <c r="I4565">
        <v>0</v>
      </c>
      <c r="J4565" t="s">
        <v>19</v>
      </c>
      <c r="K4565">
        <v>0</v>
      </c>
      <c r="L4565" t="s">
        <v>19</v>
      </c>
      <c r="M4565">
        <v>5.5</v>
      </c>
      <c r="N4565" t="s">
        <v>19</v>
      </c>
      <c r="O4565">
        <v>52.8</v>
      </c>
      <c r="P4565" t="s">
        <v>19</v>
      </c>
      <c r="Q4565">
        <v>41</v>
      </c>
      <c r="R4565" t="s">
        <v>19</v>
      </c>
      <c r="S4565">
        <v>29.5</v>
      </c>
      <c r="T4565" t="s">
        <v>19</v>
      </c>
      <c r="U4565">
        <v>5.5</v>
      </c>
      <c r="V4565" t="s">
        <v>19</v>
      </c>
      <c r="W4565">
        <v>312</v>
      </c>
      <c r="X4565" t="s">
        <v>19</v>
      </c>
      <c r="Y4565">
        <v>54.6</v>
      </c>
      <c r="Z4565" t="s">
        <v>19</v>
      </c>
      <c r="AA4565" s="6">
        <f t="shared" si="214"/>
        <v>5.5518054833193791</v>
      </c>
      <c r="AB4565" s="6">
        <f t="shared" si="215"/>
        <v>41.993249869974882</v>
      </c>
      <c r="AC4565" s="6">
        <f t="shared" si="216"/>
        <v>10.806750130025115</v>
      </c>
    </row>
    <row r="4566" spans="1:29" hidden="1" x14ac:dyDescent="0.25">
      <c r="A4566">
        <v>200</v>
      </c>
      <c r="B4566" t="s">
        <v>17</v>
      </c>
      <c r="C4566" t="s">
        <v>18</v>
      </c>
      <c r="D4566" s="1">
        <v>45664</v>
      </c>
      <c r="E4566" s="2">
        <v>500</v>
      </c>
      <c r="F4566" s="2" t="s">
        <v>29</v>
      </c>
      <c r="G4566">
        <v>0</v>
      </c>
      <c r="H4566" t="s">
        <v>19</v>
      </c>
      <c r="I4566">
        <v>0</v>
      </c>
      <c r="J4566" t="s">
        <v>19</v>
      </c>
      <c r="K4566">
        <v>0</v>
      </c>
      <c r="L4566" t="s">
        <v>19</v>
      </c>
      <c r="M4566">
        <v>5.7</v>
      </c>
      <c r="N4566" t="s">
        <v>19</v>
      </c>
      <c r="O4566">
        <v>58.6</v>
      </c>
      <c r="P4566" t="s">
        <v>19</v>
      </c>
      <c r="Q4566">
        <v>34</v>
      </c>
      <c r="R4566" t="s">
        <v>19</v>
      </c>
      <c r="S4566">
        <v>30.4</v>
      </c>
      <c r="T4566" t="s">
        <v>19</v>
      </c>
      <c r="U4566">
        <v>7.1</v>
      </c>
      <c r="V4566" t="s">
        <v>19</v>
      </c>
      <c r="W4566">
        <v>312</v>
      </c>
      <c r="X4566" t="s">
        <v>19</v>
      </c>
      <c r="Y4566">
        <v>54.3</v>
      </c>
      <c r="Z4566" t="s">
        <v>19</v>
      </c>
      <c r="AA4566" s="6">
        <f t="shared" si="214"/>
        <v>7.3632855189868547</v>
      </c>
      <c r="AB4566" s="6">
        <f t="shared" si="215"/>
        <v>45.253913934176339</v>
      </c>
      <c r="AC4566" s="6">
        <f t="shared" si="216"/>
        <v>13.346086065823663</v>
      </c>
    </row>
    <row r="4567" spans="1:29" hidden="1" x14ac:dyDescent="0.25">
      <c r="A4567">
        <v>200</v>
      </c>
      <c r="B4567" t="s">
        <v>17</v>
      </c>
      <c r="C4567" t="s">
        <v>18</v>
      </c>
      <c r="D4567" s="1">
        <v>45664</v>
      </c>
      <c r="E4567" s="2">
        <v>600</v>
      </c>
      <c r="F4567" s="2" t="s">
        <v>29</v>
      </c>
      <c r="G4567">
        <v>0</v>
      </c>
      <c r="H4567" t="s">
        <v>20</v>
      </c>
      <c r="I4567">
        <v>0</v>
      </c>
      <c r="J4567" t="s">
        <v>19</v>
      </c>
      <c r="K4567">
        <v>0</v>
      </c>
      <c r="L4567" t="s">
        <v>19</v>
      </c>
      <c r="M4567">
        <v>6</v>
      </c>
      <c r="N4567" t="s">
        <v>19</v>
      </c>
      <c r="O4567">
        <v>60.4</v>
      </c>
      <c r="P4567" t="s">
        <v>20</v>
      </c>
      <c r="Q4567">
        <v>34</v>
      </c>
      <c r="R4567" t="s">
        <v>20</v>
      </c>
      <c r="S4567">
        <v>31.6</v>
      </c>
      <c r="T4567" t="s">
        <v>20</v>
      </c>
      <c r="U4567">
        <v>5.6</v>
      </c>
      <c r="V4567" t="s">
        <v>19</v>
      </c>
      <c r="W4567">
        <v>314</v>
      </c>
      <c r="X4567" t="s">
        <v>19</v>
      </c>
      <c r="Y4567">
        <v>54</v>
      </c>
      <c r="Z4567" t="s">
        <v>19</v>
      </c>
      <c r="AA4567" s="6">
        <f t="shared" si="214"/>
        <v>8.143359934573656</v>
      </c>
      <c r="AB4567" s="6">
        <f t="shared" si="215"/>
        <v>46.65804788223258</v>
      </c>
      <c r="AC4567" s="6">
        <f t="shared" si="216"/>
        <v>13.741952117767418</v>
      </c>
    </row>
    <row r="4568" spans="1:29" hidden="1" x14ac:dyDescent="0.25">
      <c r="A4568">
        <v>200</v>
      </c>
      <c r="B4568" t="s">
        <v>17</v>
      </c>
      <c r="C4568" t="s">
        <v>18</v>
      </c>
      <c r="D4568" s="1">
        <v>45664</v>
      </c>
      <c r="E4568" s="2">
        <v>700</v>
      </c>
      <c r="F4568" s="2" t="s">
        <v>29</v>
      </c>
      <c r="G4568">
        <v>0</v>
      </c>
      <c r="H4568" t="s">
        <v>20</v>
      </c>
      <c r="I4568">
        <v>0</v>
      </c>
      <c r="J4568" t="s">
        <v>19</v>
      </c>
      <c r="K4568">
        <v>3</v>
      </c>
      <c r="L4568" t="s">
        <v>19</v>
      </c>
      <c r="M4568">
        <v>6.8</v>
      </c>
      <c r="N4568" t="s">
        <v>19</v>
      </c>
      <c r="O4568">
        <v>63.1</v>
      </c>
      <c r="P4568" t="s">
        <v>20</v>
      </c>
      <c r="Q4568">
        <v>34</v>
      </c>
      <c r="R4568" t="s">
        <v>20</v>
      </c>
      <c r="S4568">
        <v>34.6</v>
      </c>
      <c r="T4568" t="s">
        <v>20</v>
      </c>
      <c r="U4568">
        <v>5.5</v>
      </c>
      <c r="V4568" t="s">
        <v>19</v>
      </c>
      <c r="W4568">
        <v>323</v>
      </c>
      <c r="X4568" t="s">
        <v>19</v>
      </c>
      <c r="Y4568">
        <v>53.9</v>
      </c>
      <c r="Z4568" t="s">
        <v>19</v>
      </c>
      <c r="AA4568" s="6">
        <f t="shared" si="214"/>
        <v>9.3134414628332962</v>
      </c>
      <c r="AB4568" s="6">
        <f t="shared" si="215"/>
        <v>48.764194633099933</v>
      </c>
      <c r="AC4568" s="6">
        <f t="shared" si="216"/>
        <v>14.335805366900068</v>
      </c>
    </row>
    <row r="4569" spans="1:29" hidden="1" x14ac:dyDescent="0.25">
      <c r="A4569">
        <v>200</v>
      </c>
      <c r="B4569" t="s">
        <v>17</v>
      </c>
      <c r="C4569" t="s">
        <v>18</v>
      </c>
      <c r="D4569" s="1">
        <v>45664</v>
      </c>
      <c r="E4569" s="2">
        <v>800</v>
      </c>
      <c r="F4569" s="2" t="s">
        <v>29</v>
      </c>
      <c r="G4569">
        <v>0</v>
      </c>
      <c r="H4569" t="s">
        <v>20</v>
      </c>
      <c r="I4569">
        <v>0</v>
      </c>
      <c r="J4569" t="s">
        <v>19</v>
      </c>
      <c r="K4569">
        <v>66</v>
      </c>
      <c r="L4569" t="s">
        <v>19</v>
      </c>
      <c r="M4569">
        <v>7.5</v>
      </c>
      <c r="N4569" t="s">
        <v>19</v>
      </c>
      <c r="O4569">
        <v>62.5</v>
      </c>
      <c r="P4569" t="s">
        <v>20</v>
      </c>
      <c r="Q4569">
        <v>39</v>
      </c>
      <c r="R4569" t="s">
        <v>20</v>
      </c>
      <c r="S4569">
        <v>37.200000000000003</v>
      </c>
      <c r="T4569" t="s">
        <v>20</v>
      </c>
      <c r="U4569">
        <v>4.9000000000000004</v>
      </c>
      <c r="V4569" t="s">
        <v>19</v>
      </c>
      <c r="W4569">
        <v>309</v>
      </c>
      <c r="X4569" t="s">
        <v>19</v>
      </c>
      <c r="Y4569">
        <v>53.8</v>
      </c>
      <c r="Z4569" t="s">
        <v>19</v>
      </c>
      <c r="AA4569" s="6">
        <f t="shared" si="214"/>
        <v>9.7066822202002747</v>
      </c>
      <c r="AB4569" s="6">
        <f t="shared" si="215"/>
        <v>49.472027996360495</v>
      </c>
      <c r="AC4569" s="6">
        <f t="shared" si="216"/>
        <v>13.027972003639505</v>
      </c>
    </row>
    <row r="4570" spans="1:29" hidden="1" x14ac:dyDescent="0.25">
      <c r="A4570">
        <v>200</v>
      </c>
      <c r="B4570" t="s">
        <v>17</v>
      </c>
      <c r="C4570" t="s">
        <v>18</v>
      </c>
      <c r="D4570" s="1">
        <v>45664</v>
      </c>
      <c r="E4570" s="2">
        <v>900</v>
      </c>
      <c r="F4570" s="2" t="s">
        <v>29</v>
      </c>
      <c r="G4570">
        <v>0</v>
      </c>
      <c r="H4570" t="s">
        <v>19</v>
      </c>
      <c r="I4570">
        <v>0</v>
      </c>
      <c r="J4570" t="s">
        <v>19</v>
      </c>
      <c r="K4570">
        <v>168</v>
      </c>
      <c r="L4570" t="s">
        <v>19</v>
      </c>
      <c r="M4570">
        <v>7.5</v>
      </c>
      <c r="N4570" t="s">
        <v>19</v>
      </c>
      <c r="O4570">
        <v>64.3</v>
      </c>
      <c r="P4570" t="s">
        <v>19</v>
      </c>
      <c r="Q4570">
        <v>36</v>
      </c>
      <c r="R4570" t="s">
        <v>19</v>
      </c>
      <c r="S4570">
        <v>37</v>
      </c>
      <c r="T4570" t="s">
        <v>19</v>
      </c>
      <c r="U4570">
        <v>6.7</v>
      </c>
      <c r="V4570" t="s">
        <v>19</v>
      </c>
      <c r="W4570">
        <v>311</v>
      </c>
      <c r="X4570" t="s">
        <v>19</v>
      </c>
      <c r="Y4570">
        <v>53.8</v>
      </c>
      <c r="Z4570" t="s">
        <v>19</v>
      </c>
      <c r="AA4570" s="6">
        <f t="shared" si="214"/>
        <v>10.109504999985317</v>
      </c>
      <c r="AB4570" s="6">
        <f t="shared" si="215"/>
        <v>50.197108999973572</v>
      </c>
      <c r="AC4570" s="6">
        <f t="shared" si="216"/>
        <v>14.102891000026425</v>
      </c>
    </row>
    <row r="4571" spans="1:29" hidden="1" x14ac:dyDescent="0.25">
      <c r="A4571">
        <v>200</v>
      </c>
      <c r="B4571" t="s">
        <v>17</v>
      </c>
      <c r="C4571" t="s">
        <v>18</v>
      </c>
      <c r="D4571" s="1">
        <v>45664</v>
      </c>
      <c r="E4571">
        <v>1000</v>
      </c>
      <c r="F4571" s="2" t="s">
        <v>29</v>
      </c>
      <c r="G4571">
        <v>0</v>
      </c>
      <c r="H4571" t="s">
        <v>19</v>
      </c>
      <c r="I4571">
        <v>0</v>
      </c>
      <c r="J4571" t="s">
        <v>19</v>
      </c>
      <c r="K4571">
        <v>166</v>
      </c>
      <c r="L4571" t="s">
        <v>19</v>
      </c>
      <c r="M4571">
        <v>7.5</v>
      </c>
      <c r="N4571" t="s">
        <v>19</v>
      </c>
      <c r="O4571">
        <v>64.5</v>
      </c>
      <c r="P4571" t="s">
        <v>19</v>
      </c>
      <c r="Q4571">
        <v>36</v>
      </c>
      <c r="R4571" t="s">
        <v>19</v>
      </c>
      <c r="S4571">
        <v>37</v>
      </c>
      <c r="T4571" t="s">
        <v>19</v>
      </c>
      <c r="U4571">
        <v>6.1</v>
      </c>
      <c r="V4571" t="s">
        <v>19</v>
      </c>
      <c r="W4571">
        <v>334</v>
      </c>
      <c r="X4571" t="s">
        <v>19</v>
      </c>
      <c r="Y4571">
        <v>53.9</v>
      </c>
      <c r="Z4571" t="s">
        <v>19</v>
      </c>
      <c r="AA4571" s="6">
        <f t="shared" si="214"/>
        <v>10.197455116435696</v>
      </c>
      <c r="AB4571" s="6">
        <f t="shared" si="215"/>
        <v>50.355419209584255</v>
      </c>
      <c r="AC4571" s="6">
        <f t="shared" si="216"/>
        <v>14.144580790415745</v>
      </c>
    </row>
    <row r="4572" spans="1:29" hidden="1" x14ac:dyDescent="0.25">
      <c r="A4572">
        <v>200</v>
      </c>
      <c r="B4572" t="s">
        <v>17</v>
      </c>
      <c r="C4572" t="s">
        <v>18</v>
      </c>
      <c r="D4572" s="1">
        <v>45664</v>
      </c>
      <c r="E4572">
        <v>1100</v>
      </c>
      <c r="F4572" s="2" t="s">
        <v>29</v>
      </c>
      <c r="G4572">
        <v>0</v>
      </c>
      <c r="H4572" t="s">
        <v>19</v>
      </c>
      <c r="I4572">
        <v>0</v>
      </c>
      <c r="J4572" t="s">
        <v>19</v>
      </c>
      <c r="K4572">
        <v>336</v>
      </c>
      <c r="L4572" t="s">
        <v>19</v>
      </c>
      <c r="M4572">
        <v>8</v>
      </c>
      <c r="N4572" t="s">
        <v>19</v>
      </c>
      <c r="O4572">
        <v>64.5</v>
      </c>
      <c r="P4572" t="s">
        <v>19</v>
      </c>
      <c r="Q4572">
        <v>38</v>
      </c>
      <c r="R4572" t="s">
        <v>19</v>
      </c>
      <c r="S4572">
        <v>38.6</v>
      </c>
      <c r="T4572" t="s">
        <v>19</v>
      </c>
      <c r="U4572">
        <v>6.9</v>
      </c>
      <c r="V4572" t="s">
        <v>19</v>
      </c>
      <c r="W4572">
        <v>316</v>
      </c>
      <c r="X4572" t="s">
        <v>19</v>
      </c>
      <c r="Y4572">
        <v>54</v>
      </c>
      <c r="Z4572" t="s">
        <v>19</v>
      </c>
      <c r="AA4572" s="6">
        <f t="shared" si="214"/>
        <v>10.469827645712112</v>
      </c>
      <c r="AB4572" s="6">
        <f t="shared" si="215"/>
        <v>50.8456897622818</v>
      </c>
      <c r="AC4572" s="6">
        <f t="shared" si="216"/>
        <v>13.6543102377182</v>
      </c>
    </row>
    <row r="4573" spans="1:29" hidden="1" x14ac:dyDescent="0.25">
      <c r="A4573">
        <v>200</v>
      </c>
      <c r="B4573" t="s">
        <v>17</v>
      </c>
      <c r="C4573" t="s">
        <v>18</v>
      </c>
      <c r="D4573" s="1">
        <v>45664</v>
      </c>
      <c r="E4573">
        <v>1200</v>
      </c>
      <c r="F4573" s="2" t="s">
        <v>29</v>
      </c>
      <c r="G4573">
        <v>0.01</v>
      </c>
      <c r="H4573" t="s">
        <v>19</v>
      </c>
      <c r="I4573">
        <v>0</v>
      </c>
      <c r="J4573" t="s">
        <v>19</v>
      </c>
      <c r="K4573">
        <v>506</v>
      </c>
      <c r="L4573" t="s">
        <v>19</v>
      </c>
      <c r="M4573">
        <v>7.6</v>
      </c>
      <c r="N4573" t="s">
        <v>19</v>
      </c>
      <c r="O4573">
        <v>65.900000000000006</v>
      </c>
      <c r="P4573" t="s">
        <v>19</v>
      </c>
      <c r="Q4573">
        <v>35</v>
      </c>
      <c r="R4573" t="s">
        <v>19</v>
      </c>
      <c r="S4573">
        <v>37.5</v>
      </c>
      <c r="T4573" t="s">
        <v>19</v>
      </c>
      <c r="U4573">
        <v>8.8000000000000007</v>
      </c>
      <c r="V4573" t="s">
        <v>19</v>
      </c>
      <c r="W4573">
        <v>315</v>
      </c>
      <c r="X4573" t="s">
        <v>19</v>
      </c>
      <c r="Y4573">
        <v>54.3</v>
      </c>
      <c r="Z4573" t="s">
        <v>19</v>
      </c>
      <c r="AA4573" s="6">
        <f t="shared" si="214"/>
        <v>10.670670904117166</v>
      </c>
      <c r="AB4573" s="6">
        <f t="shared" si="215"/>
        <v>51.207207627410902</v>
      </c>
      <c r="AC4573" s="6">
        <f t="shared" si="216"/>
        <v>14.692792372589103</v>
      </c>
    </row>
    <row r="4574" spans="1:29" hidden="1" x14ac:dyDescent="0.25">
      <c r="A4574">
        <v>200</v>
      </c>
      <c r="B4574" t="s">
        <v>17</v>
      </c>
      <c r="C4574" t="s">
        <v>18</v>
      </c>
      <c r="D4574" s="1">
        <v>45664</v>
      </c>
      <c r="E4574">
        <v>1300</v>
      </c>
      <c r="F4574" s="2" t="s">
        <v>29</v>
      </c>
      <c r="G4574">
        <v>0.01</v>
      </c>
      <c r="H4574" t="s">
        <v>19</v>
      </c>
      <c r="I4574">
        <v>0</v>
      </c>
      <c r="J4574" t="s">
        <v>19</v>
      </c>
      <c r="K4574">
        <v>644</v>
      </c>
      <c r="L4574" t="s">
        <v>19</v>
      </c>
      <c r="M4574">
        <v>6.8</v>
      </c>
      <c r="N4574" t="s">
        <v>19</v>
      </c>
      <c r="O4574">
        <v>68.099999999999994</v>
      </c>
      <c r="P4574" t="s">
        <v>19</v>
      </c>
      <c r="Q4574">
        <v>29</v>
      </c>
      <c r="R4574" t="s">
        <v>19</v>
      </c>
      <c r="S4574">
        <v>34.6</v>
      </c>
      <c r="T4574" t="s">
        <v>19</v>
      </c>
      <c r="U4574">
        <v>8.4</v>
      </c>
      <c r="V4574" t="s">
        <v>19</v>
      </c>
      <c r="W4574">
        <v>331</v>
      </c>
      <c r="X4574" t="s">
        <v>19</v>
      </c>
      <c r="Y4574">
        <v>54.6</v>
      </c>
      <c r="Z4574" t="s">
        <v>19</v>
      </c>
      <c r="AA4574" s="6">
        <f t="shared" si="214"/>
        <v>10.698116258800933</v>
      </c>
      <c r="AB4574" s="6">
        <f t="shared" si="215"/>
        <v>51.256609265841682</v>
      </c>
      <c r="AC4574" s="6">
        <f t="shared" si="216"/>
        <v>16.843390734158312</v>
      </c>
    </row>
    <row r="4575" spans="1:29" hidden="1" x14ac:dyDescent="0.25">
      <c r="A4575">
        <v>200</v>
      </c>
      <c r="B4575" t="s">
        <v>17</v>
      </c>
      <c r="C4575" t="s">
        <v>18</v>
      </c>
      <c r="D4575" s="1">
        <v>45664</v>
      </c>
      <c r="E4575">
        <v>1400</v>
      </c>
      <c r="F4575" s="2" t="s">
        <v>29</v>
      </c>
      <c r="G4575">
        <v>0.01</v>
      </c>
      <c r="H4575" t="s">
        <v>19</v>
      </c>
      <c r="I4575">
        <v>0</v>
      </c>
      <c r="J4575" t="s">
        <v>19</v>
      </c>
      <c r="K4575">
        <v>306</v>
      </c>
      <c r="L4575" t="s">
        <v>19</v>
      </c>
      <c r="M4575">
        <v>6.1</v>
      </c>
      <c r="N4575" t="s">
        <v>19</v>
      </c>
      <c r="O4575">
        <v>68.2</v>
      </c>
      <c r="P4575" t="s">
        <v>19</v>
      </c>
      <c r="Q4575">
        <v>26</v>
      </c>
      <c r="R4575" t="s">
        <v>19</v>
      </c>
      <c r="S4575">
        <v>31.8</v>
      </c>
      <c r="T4575" t="s">
        <v>19</v>
      </c>
      <c r="U4575">
        <v>8.1999999999999993</v>
      </c>
      <c r="V4575" t="s">
        <v>19</v>
      </c>
      <c r="W4575">
        <v>337</v>
      </c>
      <c r="X4575" t="s">
        <v>19</v>
      </c>
      <c r="Y4575">
        <v>55</v>
      </c>
      <c r="Z4575" t="s">
        <v>19</v>
      </c>
      <c r="AA4575" s="6">
        <f t="shared" si="214"/>
        <v>10.243197552879574</v>
      </c>
      <c r="AB4575" s="6">
        <f t="shared" si="215"/>
        <v>50.437755595183233</v>
      </c>
      <c r="AC4575" s="6">
        <f t="shared" si="216"/>
        <v>17.762244404816769</v>
      </c>
    </row>
    <row r="4576" spans="1:29" hidden="1" x14ac:dyDescent="0.25">
      <c r="A4576">
        <v>200</v>
      </c>
      <c r="B4576" t="s">
        <v>17</v>
      </c>
      <c r="C4576" t="s">
        <v>18</v>
      </c>
      <c r="D4576" s="1">
        <v>45664</v>
      </c>
      <c r="E4576">
        <v>1500</v>
      </c>
      <c r="F4576" s="2" t="s">
        <v>29</v>
      </c>
      <c r="G4576">
        <v>0.01</v>
      </c>
      <c r="H4576" t="s">
        <v>19</v>
      </c>
      <c r="I4576">
        <v>0</v>
      </c>
      <c r="J4576" t="s">
        <v>19</v>
      </c>
      <c r="K4576">
        <v>297</v>
      </c>
      <c r="L4576" t="s">
        <v>19</v>
      </c>
      <c r="M4576">
        <v>5.6</v>
      </c>
      <c r="N4576" t="s">
        <v>19</v>
      </c>
      <c r="O4576">
        <v>68.3</v>
      </c>
      <c r="P4576" t="s">
        <v>19</v>
      </c>
      <c r="Q4576">
        <v>24</v>
      </c>
      <c r="R4576" t="s">
        <v>19</v>
      </c>
      <c r="S4576">
        <v>30</v>
      </c>
      <c r="T4576" t="s">
        <v>19</v>
      </c>
      <c r="U4576">
        <v>7.7</v>
      </c>
      <c r="V4576" t="s">
        <v>19</v>
      </c>
      <c r="W4576">
        <v>338</v>
      </c>
      <c r="X4576" t="s">
        <v>19</v>
      </c>
      <c r="Y4576">
        <v>55.4</v>
      </c>
      <c r="Z4576" t="s">
        <v>19</v>
      </c>
      <c r="AA4576" s="6">
        <f t="shared" si="214"/>
        <v>9.9384119949233298</v>
      </c>
      <c r="AB4576" s="6">
        <f t="shared" si="215"/>
        <v>49.889141590861996</v>
      </c>
      <c r="AC4576" s="6">
        <f t="shared" si="216"/>
        <v>18.410858409138001</v>
      </c>
    </row>
    <row r="4577" spans="1:29" hidden="1" x14ac:dyDescent="0.25">
      <c r="A4577">
        <v>200</v>
      </c>
      <c r="B4577" t="s">
        <v>17</v>
      </c>
      <c r="C4577" t="s">
        <v>18</v>
      </c>
      <c r="D4577" s="1">
        <v>45664</v>
      </c>
      <c r="E4577">
        <v>1600</v>
      </c>
      <c r="F4577" s="2" t="s">
        <v>29</v>
      </c>
      <c r="G4577">
        <v>0.01</v>
      </c>
      <c r="H4577" t="s">
        <v>19</v>
      </c>
      <c r="I4577">
        <v>0</v>
      </c>
      <c r="J4577" t="s">
        <v>19</v>
      </c>
      <c r="K4577">
        <v>299</v>
      </c>
      <c r="L4577" t="s">
        <v>19</v>
      </c>
      <c r="M4577">
        <v>5.0999999999999996</v>
      </c>
      <c r="N4577" t="s">
        <v>19</v>
      </c>
      <c r="O4577">
        <v>68.8</v>
      </c>
      <c r="P4577" t="s">
        <v>19</v>
      </c>
      <c r="Q4577">
        <v>21</v>
      </c>
      <c r="R4577" t="s">
        <v>19</v>
      </c>
      <c r="S4577">
        <v>27.6</v>
      </c>
      <c r="T4577" t="s">
        <v>19</v>
      </c>
      <c r="U4577">
        <v>8</v>
      </c>
      <c r="V4577" t="s">
        <v>19</v>
      </c>
      <c r="W4577">
        <v>327</v>
      </c>
      <c r="X4577" t="s">
        <v>19</v>
      </c>
      <c r="Y4577">
        <v>55.8</v>
      </c>
      <c r="Z4577" t="s">
        <v>19</v>
      </c>
      <c r="AA4577" s="6">
        <f t="shared" si="214"/>
        <v>9.5880796332459823</v>
      </c>
      <c r="AB4577" s="6">
        <f t="shared" si="215"/>
        <v>49.258543339842767</v>
      </c>
      <c r="AC4577" s="6">
        <f t="shared" si="216"/>
        <v>19.54145666015723</v>
      </c>
    </row>
    <row r="4578" spans="1:29" hidden="1" x14ac:dyDescent="0.25">
      <c r="A4578">
        <v>200</v>
      </c>
      <c r="B4578" t="s">
        <v>17</v>
      </c>
      <c r="C4578" t="s">
        <v>18</v>
      </c>
      <c r="D4578" s="1">
        <v>45664</v>
      </c>
      <c r="E4578">
        <v>1700</v>
      </c>
      <c r="F4578" s="2" t="s">
        <v>29</v>
      </c>
      <c r="G4578">
        <v>0.01</v>
      </c>
      <c r="H4578" t="s">
        <v>19</v>
      </c>
      <c r="I4578">
        <v>0</v>
      </c>
      <c r="J4578" t="s">
        <v>19</v>
      </c>
      <c r="K4578">
        <v>54</v>
      </c>
      <c r="L4578" t="s">
        <v>19</v>
      </c>
      <c r="M4578">
        <v>4.5999999999999996</v>
      </c>
      <c r="N4578" t="s">
        <v>19</v>
      </c>
      <c r="O4578">
        <v>67.400000000000006</v>
      </c>
      <c r="P4578" t="s">
        <v>19</v>
      </c>
      <c r="Q4578">
        <v>20</v>
      </c>
      <c r="R4578" t="s">
        <v>19</v>
      </c>
      <c r="S4578">
        <v>25</v>
      </c>
      <c r="T4578" t="s">
        <v>19</v>
      </c>
      <c r="U4578">
        <v>7.8</v>
      </c>
      <c r="V4578" t="s">
        <v>19</v>
      </c>
      <c r="W4578">
        <v>323</v>
      </c>
      <c r="X4578" t="s">
        <v>19</v>
      </c>
      <c r="Y4578">
        <v>56.2</v>
      </c>
      <c r="Z4578" t="s">
        <v>19</v>
      </c>
      <c r="AA4578" s="6">
        <f t="shared" si="214"/>
        <v>8.8685019701404357</v>
      </c>
      <c r="AB4578" s="6">
        <f t="shared" si="215"/>
        <v>47.963303546252789</v>
      </c>
      <c r="AC4578" s="6">
        <f t="shared" si="216"/>
        <v>19.436696453747217</v>
      </c>
    </row>
    <row r="4579" spans="1:29" hidden="1" x14ac:dyDescent="0.25">
      <c r="A4579">
        <v>200</v>
      </c>
      <c r="B4579" t="s">
        <v>17</v>
      </c>
      <c r="C4579" t="s">
        <v>18</v>
      </c>
      <c r="D4579" s="1">
        <v>45664</v>
      </c>
      <c r="E4579">
        <v>1800</v>
      </c>
      <c r="F4579" s="2" t="s">
        <v>29</v>
      </c>
      <c r="G4579">
        <v>0</v>
      </c>
      <c r="H4579" t="s">
        <v>19</v>
      </c>
      <c r="I4579">
        <v>0</v>
      </c>
      <c r="J4579" t="s">
        <v>19</v>
      </c>
      <c r="K4579">
        <v>0</v>
      </c>
      <c r="L4579" t="s">
        <v>19</v>
      </c>
      <c r="M4579">
        <v>4.2</v>
      </c>
      <c r="N4579" t="s">
        <v>19</v>
      </c>
      <c r="O4579">
        <v>65.8</v>
      </c>
      <c r="P4579" t="s">
        <v>19</v>
      </c>
      <c r="Q4579">
        <v>19</v>
      </c>
      <c r="R4579" t="s">
        <v>19</v>
      </c>
      <c r="S4579">
        <v>22.9</v>
      </c>
      <c r="T4579" t="s">
        <v>19</v>
      </c>
      <c r="U4579">
        <v>8.1</v>
      </c>
      <c r="V4579" t="s">
        <v>19</v>
      </c>
      <c r="W4579">
        <v>316</v>
      </c>
      <c r="X4579" t="s">
        <v>19</v>
      </c>
      <c r="Y4579">
        <v>56.4</v>
      </c>
      <c r="Z4579" t="s">
        <v>19</v>
      </c>
      <c r="AA4579" s="6">
        <f t="shared" si="214"/>
        <v>8.0837181916370291</v>
      </c>
      <c r="AB4579" s="6">
        <f t="shared" si="215"/>
        <v>46.550692744946652</v>
      </c>
      <c r="AC4579" s="6">
        <f t="shared" si="216"/>
        <v>19.249307255053346</v>
      </c>
    </row>
    <row r="4580" spans="1:29" hidden="1" x14ac:dyDescent="0.25">
      <c r="A4580">
        <v>200</v>
      </c>
      <c r="B4580" t="s">
        <v>17</v>
      </c>
      <c r="C4580" t="s">
        <v>18</v>
      </c>
      <c r="D4580" s="1">
        <v>45664</v>
      </c>
      <c r="E4580">
        <v>1900</v>
      </c>
      <c r="F4580" s="2" t="s">
        <v>29</v>
      </c>
      <c r="G4580">
        <v>0</v>
      </c>
      <c r="H4580" t="s">
        <v>19</v>
      </c>
      <c r="I4580">
        <v>0</v>
      </c>
      <c r="J4580" t="s">
        <v>19</v>
      </c>
      <c r="K4580">
        <v>0</v>
      </c>
      <c r="L4580" t="s">
        <v>19</v>
      </c>
      <c r="M4580">
        <v>3.8</v>
      </c>
      <c r="N4580" t="s">
        <v>19</v>
      </c>
      <c r="O4580">
        <v>65.599999999999994</v>
      </c>
      <c r="P4580" t="s">
        <v>19</v>
      </c>
      <c r="Q4580">
        <v>18</v>
      </c>
      <c r="R4580" t="s">
        <v>19</v>
      </c>
      <c r="S4580">
        <v>20.8</v>
      </c>
      <c r="T4580" t="s">
        <v>19</v>
      </c>
      <c r="U4580">
        <v>8.1</v>
      </c>
      <c r="V4580" t="s">
        <v>19</v>
      </c>
      <c r="W4580">
        <v>319</v>
      </c>
      <c r="X4580" t="s">
        <v>19</v>
      </c>
      <c r="Y4580">
        <v>56.6</v>
      </c>
      <c r="Z4580" t="s">
        <v>19</v>
      </c>
      <c r="AA4580" s="6">
        <f t="shared" si="214"/>
        <v>7.8263809430981421</v>
      </c>
      <c r="AB4580" s="6">
        <f t="shared" si="215"/>
        <v>46.087485697576653</v>
      </c>
      <c r="AC4580" s="6">
        <f t="shared" si="216"/>
        <v>19.512514302423341</v>
      </c>
    </row>
    <row r="4581" spans="1:29" hidden="1" x14ac:dyDescent="0.25">
      <c r="A4581">
        <v>200</v>
      </c>
      <c r="B4581" t="s">
        <v>17</v>
      </c>
      <c r="C4581" t="s">
        <v>18</v>
      </c>
      <c r="D4581" s="1">
        <v>45664</v>
      </c>
      <c r="E4581">
        <v>2000</v>
      </c>
      <c r="F4581" s="2" t="s">
        <v>29</v>
      </c>
      <c r="G4581">
        <v>0</v>
      </c>
      <c r="H4581" t="s">
        <v>20</v>
      </c>
      <c r="I4581">
        <v>0</v>
      </c>
      <c r="J4581" t="s">
        <v>19</v>
      </c>
      <c r="K4581">
        <v>0</v>
      </c>
      <c r="L4581" t="s">
        <v>19</v>
      </c>
      <c r="M4581">
        <v>3.7</v>
      </c>
      <c r="N4581" t="s">
        <v>19</v>
      </c>
      <c r="O4581">
        <v>65.3</v>
      </c>
      <c r="P4581" t="s">
        <v>20</v>
      </c>
      <c r="Q4581">
        <v>17</v>
      </c>
      <c r="R4581" t="s">
        <v>20</v>
      </c>
      <c r="S4581">
        <v>20</v>
      </c>
      <c r="T4581" t="s">
        <v>20</v>
      </c>
      <c r="U4581">
        <v>7.3</v>
      </c>
      <c r="V4581" t="s">
        <v>19</v>
      </c>
      <c r="W4581">
        <v>317</v>
      </c>
      <c r="X4581" t="s">
        <v>19</v>
      </c>
      <c r="Y4581">
        <v>56.5</v>
      </c>
      <c r="Z4581" t="s">
        <v>19</v>
      </c>
      <c r="AA4581" s="6">
        <f t="shared" si="214"/>
        <v>7.5306059862497499</v>
      </c>
      <c r="AB4581" s="6">
        <f t="shared" si="215"/>
        <v>45.555090775249553</v>
      </c>
      <c r="AC4581" s="6">
        <f t="shared" si="216"/>
        <v>19.744909224750444</v>
      </c>
    </row>
    <row r="4582" spans="1:29" hidden="1" x14ac:dyDescent="0.25">
      <c r="A4582">
        <v>200</v>
      </c>
      <c r="B4582" t="s">
        <v>17</v>
      </c>
      <c r="C4582" t="s">
        <v>18</v>
      </c>
      <c r="D4582" s="1">
        <v>45664</v>
      </c>
      <c r="E4582">
        <v>2100</v>
      </c>
      <c r="F4582" s="2" t="s">
        <v>29</v>
      </c>
      <c r="G4582">
        <v>0</v>
      </c>
      <c r="H4582" t="s">
        <v>19</v>
      </c>
      <c r="I4582">
        <v>0</v>
      </c>
      <c r="J4582" t="s">
        <v>19</v>
      </c>
      <c r="K4582">
        <v>0</v>
      </c>
      <c r="L4582" t="s">
        <v>19</v>
      </c>
      <c r="M4582">
        <v>3.7</v>
      </c>
      <c r="N4582" t="s">
        <v>19</v>
      </c>
      <c r="O4582">
        <v>64.900000000000006</v>
      </c>
      <c r="P4582" t="s">
        <v>19</v>
      </c>
      <c r="Q4582">
        <v>18</v>
      </c>
      <c r="R4582" t="s">
        <v>19</v>
      </c>
      <c r="S4582">
        <v>20.100000000000001</v>
      </c>
      <c r="T4582" t="s">
        <v>19</v>
      </c>
      <c r="U4582">
        <v>5.5</v>
      </c>
      <c r="V4582" t="s">
        <v>19</v>
      </c>
      <c r="W4582">
        <v>317</v>
      </c>
      <c r="X4582" t="s">
        <v>19</v>
      </c>
      <c r="Y4582">
        <v>56.4</v>
      </c>
      <c r="Z4582" t="s">
        <v>19</v>
      </c>
      <c r="AA4582" s="6">
        <f t="shared" si="214"/>
        <v>7.5685767646772284</v>
      </c>
      <c r="AB4582" s="6">
        <f t="shared" si="215"/>
        <v>45.623438176419015</v>
      </c>
      <c r="AC4582" s="6">
        <f t="shared" si="216"/>
        <v>19.276561823580991</v>
      </c>
    </row>
    <row r="4583" spans="1:29" hidden="1" x14ac:dyDescent="0.25">
      <c r="A4583">
        <v>200</v>
      </c>
      <c r="B4583" t="s">
        <v>17</v>
      </c>
      <c r="C4583" t="s">
        <v>18</v>
      </c>
      <c r="D4583" s="1">
        <v>45664</v>
      </c>
      <c r="E4583">
        <v>2200</v>
      </c>
      <c r="F4583" s="2" t="s">
        <v>29</v>
      </c>
      <c r="G4583">
        <v>0</v>
      </c>
      <c r="H4583" t="s">
        <v>20</v>
      </c>
      <c r="I4583">
        <v>0</v>
      </c>
      <c r="J4583" t="s">
        <v>19</v>
      </c>
      <c r="K4583">
        <v>0</v>
      </c>
      <c r="L4583" t="s">
        <v>19</v>
      </c>
      <c r="M4583">
        <v>4</v>
      </c>
      <c r="N4583" t="s">
        <v>19</v>
      </c>
      <c r="O4583">
        <v>64.8</v>
      </c>
      <c r="P4583" t="s">
        <v>20</v>
      </c>
      <c r="Q4583">
        <v>19</v>
      </c>
      <c r="R4583" t="s">
        <v>20</v>
      </c>
      <c r="S4583">
        <v>21.7</v>
      </c>
      <c r="T4583" t="s">
        <v>20</v>
      </c>
      <c r="U4583">
        <v>6.1</v>
      </c>
      <c r="V4583" t="s">
        <v>19</v>
      </c>
      <c r="W4583">
        <v>325</v>
      </c>
      <c r="X4583" t="s">
        <v>19</v>
      </c>
      <c r="Y4583">
        <v>56.3</v>
      </c>
      <c r="Z4583" t="s">
        <v>19</v>
      </c>
      <c r="AA4583" s="6">
        <f t="shared" si="214"/>
        <v>7.710414017952651</v>
      </c>
      <c r="AB4583" s="6">
        <f t="shared" si="215"/>
        <v>45.87874523231477</v>
      </c>
      <c r="AC4583" s="6">
        <f t="shared" si="216"/>
        <v>18.921254767685227</v>
      </c>
    </row>
    <row r="4584" spans="1:29" hidden="1" x14ac:dyDescent="0.25">
      <c r="A4584">
        <v>200</v>
      </c>
      <c r="B4584" t="s">
        <v>17</v>
      </c>
      <c r="C4584" t="s">
        <v>18</v>
      </c>
      <c r="D4584" s="1">
        <v>45664</v>
      </c>
      <c r="E4584">
        <v>2300</v>
      </c>
      <c r="F4584" s="2" t="s">
        <v>29</v>
      </c>
      <c r="G4584">
        <v>0</v>
      </c>
      <c r="H4584" t="s">
        <v>20</v>
      </c>
      <c r="I4584">
        <v>0</v>
      </c>
      <c r="J4584" t="s">
        <v>19</v>
      </c>
      <c r="K4584">
        <v>0</v>
      </c>
      <c r="L4584" t="s">
        <v>19</v>
      </c>
      <c r="M4584">
        <v>5</v>
      </c>
      <c r="N4584" t="s">
        <v>19</v>
      </c>
      <c r="O4584">
        <v>63.6</v>
      </c>
      <c r="P4584" t="s">
        <v>20</v>
      </c>
      <c r="Q4584">
        <v>25</v>
      </c>
      <c r="R4584" t="s">
        <v>20</v>
      </c>
      <c r="S4584">
        <v>27</v>
      </c>
      <c r="T4584" t="s">
        <v>20</v>
      </c>
      <c r="U4584">
        <v>6.2</v>
      </c>
      <c r="V4584" t="s">
        <v>19</v>
      </c>
      <c r="W4584">
        <v>359</v>
      </c>
      <c r="X4584" t="s">
        <v>19</v>
      </c>
      <c r="Y4584">
        <v>56.2</v>
      </c>
      <c r="Z4584" t="s">
        <v>19</v>
      </c>
      <c r="AA4584" s="6">
        <f t="shared" si="214"/>
        <v>8.2309594029239026</v>
      </c>
      <c r="AB4584" s="6">
        <f t="shared" si="215"/>
        <v>46.815726925263021</v>
      </c>
      <c r="AC4584" s="6">
        <f t="shared" si="216"/>
        <v>16.78427307473698</v>
      </c>
    </row>
    <row r="4585" spans="1:29" hidden="1" x14ac:dyDescent="0.25">
      <c r="A4585">
        <v>200</v>
      </c>
      <c r="B4585" t="s">
        <v>17</v>
      </c>
      <c r="C4585" t="s">
        <v>18</v>
      </c>
      <c r="D4585" s="1">
        <v>45664</v>
      </c>
      <c r="E4585">
        <v>2400</v>
      </c>
      <c r="F4585" s="2" t="s">
        <v>29</v>
      </c>
      <c r="G4585">
        <v>0</v>
      </c>
      <c r="H4585" t="s">
        <v>20</v>
      </c>
      <c r="I4585">
        <v>0</v>
      </c>
      <c r="J4585" t="s">
        <v>19</v>
      </c>
      <c r="K4585">
        <v>0</v>
      </c>
      <c r="L4585" t="s">
        <v>19</v>
      </c>
      <c r="M4585">
        <v>4.5</v>
      </c>
      <c r="N4585" t="s">
        <v>19</v>
      </c>
      <c r="O4585">
        <v>63.1</v>
      </c>
      <c r="P4585" t="s">
        <v>20</v>
      </c>
      <c r="Q4585">
        <v>23</v>
      </c>
      <c r="R4585" t="s">
        <v>20</v>
      </c>
      <c r="S4585">
        <v>24.4</v>
      </c>
      <c r="T4585" t="s">
        <v>20</v>
      </c>
      <c r="U4585">
        <v>6.6</v>
      </c>
      <c r="V4585" t="s">
        <v>19</v>
      </c>
      <c r="W4585">
        <v>323</v>
      </c>
      <c r="X4585" t="s">
        <v>19</v>
      </c>
      <c r="Y4585">
        <v>56.2</v>
      </c>
      <c r="Z4585" t="s">
        <v>19</v>
      </c>
      <c r="AA4585" s="6">
        <f t="shared" si="214"/>
        <v>7.7236195044642297</v>
      </c>
      <c r="AB4585" s="6">
        <f t="shared" si="215"/>
        <v>45.902515108035615</v>
      </c>
      <c r="AC4585" s="6">
        <f t="shared" si="216"/>
        <v>17.197484891964386</v>
      </c>
    </row>
    <row r="4586" spans="1:29" hidden="1" x14ac:dyDescent="0.25">
      <c r="A4586">
        <v>200</v>
      </c>
      <c r="B4586" t="s">
        <v>17</v>
      </c>
      <c r="C4586" t="s">
        <v>18</v>
      </c>
      <c r="D4586" s="1">
        <v>45665</v>
      </c>
      <c r="E4586" s="2">
        <v>100</v>
      </c>
      <c r="F4586" s="2" t="s">
        <v>30</v>
      </c>
      <c r="G4586">
        <v>0</v>
      </c>
      <c r="H4586" t="s">
        <v>19</v>
      </c>
      <c r="I4586">
        <v>0</v>
      </c>
      <c r="J4586" t="s">
        <v>19</v>
      </c>
      <c r="K4586">
        <v>0</v>
      </c>
      <c r="L4586" t="s">
        <v>19</v>
      </c>
      <c r="M4586">
        <v>4.0999999999999996</v>
      </c>
      <c r="N4586" t="s">
        <v>19</v>
      </c>
      <c r="O4586">
        <v>62.2</v>
      </c>
      <c r="P4586" t="s">
        <v>19</v>
      </c>
      <c r="Q4586">
        <v>21</v>
      </c>
      <c r="R4586" t="s">
        <v>19</v>
      </c>
      <c r="S4586">
        <v>22.4</v>
      </c>
      <c r="T4586" t="s">
        <v>19</v>
      </c>
      <c r="U4586">
        <v>7.8</v>
      </c>
      <c r="V4586" t="s">
        <v>19</v>
      </c>
      <c r="W4586">
        <v>311</v>
      </c>
      <c r="X4586" t="s">
        <v>19</v>
      </c>
      <c r="Y4586">
        <v>56.1</v>
      </c>
      <c r="Z4586" t="s">
        <v>19</v>
      </c>
      <c r="AA4586" s="6">
        <f t="shared" si="214"/>
        <v>7.0612003391908669</v>
      </c>
      <c r="AB4586" s="6">
        <f t="shared" si="215"/>
        <v>44.710160610543561</v>
      </c>
      <c r="AC4586" s="6">
        <f t="shared" si="216"/>
        <v>17.489839389456442</v>
      </c>
    </row>
    <row r="4587" spans="1:29" hidden="1" x14ac:dyDescent="0.25">
      <c r="A4587">
        <v>200</v>
      </c>
      <c r="B4587" t="s">
        <v>17</v>
      </c>
      <c r="C4587" t="s">
        <v>18</v>
      </c>
      <c r="D4587" s="1">
        <v>45665</v>
      </c>
      <c r="E4587" s="2">
        <v>200</v>
      </c>
      <c r="F4587" s="2" t="s">
        <v>30</v>
      </c>
      <c r="G4587">
        <v>0</v>
      </c>
      <c r="H4587" t="s">
        <v>19</v>
      </c>
      <c r="I4587">
        <v>0</v>
      </c>
      <c r="J4587" t="s">
        <v>19</v>
      </c>
      <c r="K4587">
        <v>0</v>
      </c>
      <c r="L4587" t="s">
        <v>19</v>
      </c>
      <c r="M4587">
        <v>4</v>
      </c>
      <c r="N4587" t="s">
        <v>19</v>
      </c>
      <c r="O4587">
        <v>62</v>
      </c>
      <c r="P4587" t="s">
        <v>19</v>
      </c>
      <c r="Q4587">
        <v>21</v>
      </c>
      <c r="R4587" t="s">
        <v>19</v>
      </c>
      <c r="S4587">
        <v>22</v>
      </c>
      <c r="T4587" t="s">
        <v>19</v>
      </c>
      <c r="U4587">
        <v>8</v>
      </c>
      <c r="V4587" t="s">
        <v>19</v>
      </c>
      <c r="W4587">
        <v>318</v>
      </c>
      <c r="X4587" t="s">
        <v>19</v>
      </c>
      <c r="Y4587">
        <v>55.9</v>
      </c>
      <c r="Z4587" t="s">
        <v>19</v>
      </c>
      <c r="AA4587" s="6">
        <f t="shared" si="214"/>
        <v>6.9846211311734745</v>
      </c>
      <c r="AB4587" s="6">
        <f t="shared" si="215"/>
        <v>44.57231803611225</v>
      </c>
      <c r="AC4587" s="6">
        <f t="shared" si="216"/>
        <v>17.42768196388775</v>
      </c>
    </row>
    <row r="4588" spans="1:29" hidden="1" x14ac:dyDescent="0.25">
      <c r="A4588">
        <v>200</v>
      </c>
      <c r="B4588" t="s">
        <v>17</v>
      </c>
      <c r="C4588" t="s">
        <v>18</v>
      </c>
      <c r="D4588" s="1">
        <v>45665</v>
      </c>
      <c r="E4588" s="2">
        <v>300</v>
      </c>
      <c r="F4588" s="2" t="s">
        <v>30</v>
      </c>
      <c r="G4588">
        <v>0</v>
      </c>
      <c r="H4588" t="s">
        <v>20</v>
      </c>
      <c r="I4588">
        <v>0</v>
      </c>
      <c r="J4588" t="s">
        <v>19</v>
      </c>
      <c r="K4588">
        <v>0</v>
      </c>
      <c r="L4588" t="s">
        <v>19</v>
      </c>
      <c r="M4588">
        <v>3.9</v>
      </c>
      <c r="N4588" t="s">
        <v>19</v>
      </c>
      <c r="O4588">
        <v>62.1</v>
      </c>
      <c r="P4588" t="s">
        <v>20</v>
      </c>
      <c r="Q4588">
        <v>21</v>
      </c>
      <c r="R4588" t="s">
        <v>20</v>
      </c>
      <c r="S4588">
        <v>21.3</v>
      </c>
      <c r="T4588" t="s">
        <v>20</v>
      </c>
      <c r="U4588">
        <v>7.5</v>
      </c>
      <c r="V4588" t="s">
        <v>19</v>
      </c>
      <c r="W4588">
        <v>328</v>
      </c>
      <c r="X4588" t="s">
        <v>19</v>
      </c>
      <c r="Y4588">
        <v>55.7</v>
      </c>
      <c r="Z4588" t="s">
        <v>19</v>
      </c>
      <c r="AA4588" s="6">
        <f t="shared" si="214"/>
        <v>7.0229107926009444</v>
      </c>
      <c r="AB4588" s="6">
        <f t="shared" si="215"/>
        <v>44.6412394266817</v>
      </c>
      <c r="AC4588" s="6">
        <f t="shared" si="216"/>
        <v>17.458760573318301</v>
      </c>
    </row>
    <row r="4589" spans="1:29" hidden="1" x14ac:dyDescent="0.25">
      <c r="A4589">
        <v>200</v>
      </c>
      <c r="B4589" t="s">
        <v>17</v>
      </c>
      <c r="C4589" t="s">
        <v>18</v>
      </c>
      <c r="D4589" s="1">
        <v>45665</v>
      </c>
      <c r="E4589" s="2">
        <v>400</v>
      </c>
      <c r="F4589" s="2" t="s">
        <v>30</v>
      </c>
      <c r="G4589">
        <v>0</v>
      </c>
      <c r="H4589" t="s">
        <v>20</v>
      </c>
      <c r="I4589">
        <v>0</v>
      </c>
      <c r="J4589" t="s">
        <v>19</v>
      </c>
      <c r="K4589">
        <v>0</v>
      </c>
      <c r="L4589" t="s">
        <v>19</v>
      </c>
      <c r="M4589">
        <v>3.9</v>
      </c>
      <c r="N4589" t="s">
        <v>19</v>
      </c>
      <c r="O4589">
        <v>61.7</v>
      </c>
      <c r="P4589" t="s">
        <v>20</v>
      </c>
      <c r="Q4589">
        <v>21</v>
      </c>
      <c r="R4589" t="s">
        <v>20</v>
      </c>
      <c r="S4589">
        <v>20.9</v>
      </c>
      <c r="T4589" t="s">
        <v>20</v>
      </c>
      <c r="U4589">
        <v>8.5</v>
      </c>
      <c r="V4589" t="s">
        <v>19</v>
      </c>
      <c r="W4589">
        <v>310</v>
      </c>
      <c r="X4589" t="s">
        <v>19</v>
      </c>
      <c r="Y4589">
        <v>55.6</v>
      </c>
      <c r="Z4589" t="s">
        <v>19</v>
      </c>
      <c r="AA4589" s="6">
        <f t="shared" si="214"/>
        <v>6.8697514527666677</v>
      </c>
      <c r="AB4589" s="6">
        <f t="shared" si="215"/>
        <v>44.365552614980004</v>
      </c>
      <c r="AC4589" s="6">
        <f t="shared" si="216"/>
        <v>17.334447385019999</v>
      </c>
    </row>
    <row r="4590" spans="1:29" hidden="1" x14ac:dyDescent="0.25">
      <c r="A4590">
        <v>200</v>
      </c>
      <c r="B4590" t="s">
        <v>17</v>
      </c>
      <c r="C4590" t="s">
        <v>18</v>
      </c>
      <c r="D4590" s="1">
        <v>45665</v>
      </c>
      <c r="E4590" s="2">
        <v>500</v>
      </c>
      <c r="F4590" s="2" t="s">
        <v>30</v>
      </c>
      <c r="G4590">
        <v>0</v>
      </c>
      <c r="H4590" t="s">
        <v>20</v>
      </c>
      <c r="I4590">
        <v>0</v>
      </c>
      <c r="J4590" t="s">
        <v>19</v>
      </c>
      <c r="K4590">
        <v>0</v>
      </c>
      <c r="L4590" t="s">
        <v>19</v>
      </c>
      <c r="M4590">
        <v>3.7</v>
      </c>
      <c r="N4590" t="s">
        <v>19</v>
      </c>
      <c r="O4590">
        <v>61.4</v>
      </c>
      <c r="P4590" t="s">
        <v>20</v>
      </c>
      <c r="Q4590">
        <v>20</v>
      </c>
      <c r="R4590" t="s">
        <v>20</v>
      </c>
      <c r="S4590">
        <v>20</v>
      </c>
      <c r="T4590" t="s">
        <v>20</v>
      </c>
      <c r="U4590">
        <v>9</v>
      </c>
      <c r="V4590" t="s">
        <v>19</v>
      </c>
      <c r="W4590">
        <v>306</v>
      </c>
      <c r="X4590" t="s">
        <v>19</v>
      </c>
      <c r="Y4590">
        <v>55.4</v>
      </c>
      <c r="Z4590" t="s">
        <v>19</v>
      </c>
      <c r="AA4590" s="6">
        <f t="shared" si="214"/>
        <v>6.5994896622307824</v>
      </c>
      <c r="AB4590" s="6">
        <f t="shared" si="215"/>
        <v>43.879081392015408</v>
      </c>
      <c r="AC4590" s="6">
        <f t="shared" si="216"/>
        <v>17.520918607984591</v>
      </c>
    </row>
    <row r="4591" spans="1:29" hidden="1" x14ac:dyDescent="0.25">
      <c r="A4591">
        <v>200</v>
      </c>
      <c r="B4591" t="s">
        <v>17</v>
      </c>
      <c r="C4591" t="s">
        <v>18</v>
      </c>
      <c r="D4591" s="1">
        <v>45665</v>
      </c>
      <c r="E4591" s="2">
        <v>600</v>
      </c>
      <c r="F4591" s="2" t="s">
        <v>30</v>
      </c>
      <c r="G4591">
        <v>0</v>
      </c>
      <c r="H4591" t="s">
        <v>20</v>
      </c>
      <c r="I4591">
        <v>0</v>
      </c>
      <c r="J4591" t="s">
        <v>19</v>
      </c>
      <c r="K4591">
        <v>0</v>
      </c>
      <c r="L4591" t="s">
        <v>19</v>
      </c>
      <c r="M4591">
        <v>3.6</v>
      </c>
      <c r="N4591" t="s">
        <v>19</v>
      </c>
      <c r="O4591">
        <v>60.9</v>
      </c>
      <c r="P4591" t="s">
        <v>20</v>
      </c>
      <c r="Q4591">
        <v>20</v>
      </c>
      <c r="R4591" t="s">
        <v>20</v>
      </c>
      <c r="S4591">
        <v>19.600000000000001</v>
      </c>
      <c r="T4591" t="s">
        <v>20</v>
      </c>
      <c r="U4591">
        <v>7</v>
      </c>
      <c r="V4591" t="s">
        <v>19</v>
      </c>
      <c r="W4591">
        <v>306</v>
      </c>
      <c r="X4591" t="s">
        <v>19</v>
      </c>
      <c r="Y4591">
        <v>55.3</v>
      </c>
      <c r="Z4591" t="s">
        <v>19</v>
      </c>
      <c r="AA4591" s="6">
        <f t="shared" si="214"/>
        <v>6.4103860275346811</v>
      </c>
      <c r="AB4591" s="6">
        <f t="shared" si="215"/>
        <v>43.538694849562425</v>
      </c>
      <c r="AC4591" s="6">
        <f t="shared" si="216"/>
        <v>17.361305150437573</v>
      </c>
    </row>
    <row r="4592" spans="1:29" hidden="1" x14ac:dyDescent="0.25">
      <c r="A4592">
        <v>200</v>
      </c>
      <c r="B4592" t="s">
        <v>17</v>
      </c>
      <c r="C4592" t="s">
        <v>18</v>
      </c>
      <c r="D4592" s="1">
        <v>45665</v>
      </c>
      <c r="E4592" s="2">
        <v>700</v>
      </c>
      <c r="F4592" s="2" t="s">
        <v>30</v>
      </c>
      <c r="G4592">
        <v>0</v>
      </c>
      <c r="H4592" t="s">
        <v>20</v>
      </c>
      <c r="I4592">
        <v>0</v>
      </c>
      <c r="J4592" t="s">
        <v>19</v>
      </c>
      <c r="K4592">
        <v>3</v>
      </c>
      <c r="L4592" t="s">
        <v>19</v>
      </c>
      <c r="M4592">
        <v>3.5</v>
      </c>
      <c r="N4592" t="s">
        <v>19</v>
      </c>
      <c r="O4592">
        <v>61.1</v>
      </c>
      <c r="P4592" t="s">
        <v>20</v>
      </c>
      <c r="Q4592">
        <v>19</v>
      </c>
      <c r="R4592" t="s">
        <v>20</v>
      </c>
      <c r="S4592">
        <v>18.7</v>
      </c>
      <c r="T4592" t="s">
        <v>20</v>
      </c>
      <c r="U4592">
        <v>7</v>
      </c>
      <c r="V4592" t="s">
        <v>19</v>
      </c>
      <c r="W4592">
        <v>337</v>
      </c>
      <c r="X4592" t="s">
        <v>19</v>
      </c>
      <c r="Y4592">
        <v>55.1</v>
      </c>
      <c r="Z4592" t="s">
        <v>19</v>
      </c>
      <c r="AA4592" s="6">
        <f t="shared" si="214"/>
        <v>6.3290801977496383</v>
      </c>
      <c r="AB4592" s="6">
        <f t="shared" si="215"/>
        <v>43.392344355949348</v>
      </c>
      <c r="AC4592" s="6">
        <f t="shared" si="216"/>
        <v>17.707655644050654</v>
      </c>
    </row>
    <row r="4593" spans="1:29" hidden="1" x14ac:dyDescent="0.25">
      <c r="A4593">
        <v>200</v>
      </c>
      <c r="B4593" t="s">
        <v>17</v>
      </c>
      <c r="C4593" t="s">
        <v>18</v>
      </c>
      <c r="D4593" s="1">
        <v>45665</v>
      </c>
      <c r="E4593" s="2">
        <v>800</v>
      </c>
      <c r="F4593" s="2" t="s">
        <v>30</v>
      </c>
      <c r="G4593">
        <v>0.01</v>
      </c>
      <c r="H4593" t="s">
        <v>20</v>
      </c>
      <c r="I4593">
        <v>0</v>
      </c>
      <c r="J4593" t="s">
        <v>19</v>
      </c>
      <c r="K4593">
        <v>165</v>
      </c>
      <c r="L4593" t="s">
        <v>19</v>
      </c>
      <c r="M4593">
        <v>3.5</v>
      </c>
      <c r="N4593" t="s">
        <v>19</v>
      </c>
      <c r="O4593">
        <v>61.4</v>
      </c>
      <c r="P4593" t="s">
        <v>20</v>
      </c>
      <c r="Q4593">
        <v>19</v>
      </c>
      <c r="R4593" t="s">
        <v>20</v>
      </c>
      <c r="S4593">
        <v>18.7</v>
      </c>
      <c r="T4593" t="s">
        <v>20</v>
      </c>
      <c r="U4593">
        <v>8.9</v>
      </c>
      <c r="V4593" t="s">
        <v>19</v>
      </c>
      <c r="W4593">
        <v>360</v>
      </c>
      <c r="X4593" t="s">
        <v>19</v>
      </c>
      <c r="Y4593">
        <v>55</v>
      </c>
      <c r="Z4593" t="s">
        <v>19</v>
      </c>
      <c r="AA4593" s="6">
        <f t="shared" si="214"/>
        <v>6.4410870333706107</v>
      </c>
      <c r="AB4593" s="6">
        <f t="shared" si="215"/>
        <v>43.5939566600671</v>
      </c>
      <c r="AC4593" s="6">
        <f t="shared" si="216"/>
        <v>17.806043339932899</v>
      </c>
    </row>
    <row r="4594" spans="1:29" hidden="1" x14ac:dyDescent="0.25">
      <c r="A4594">
        <v>200</v>
      </c>
      <c r="B4594" t="s">
        <v>17</v>
      </c>
      <c r="C4594" t="s">
        <v>18</v>
      </c>
      <c r="D4594" s="1">
        <v>45665</v>
      </c>
      <c r="E4594" s="2">
        <v>900</v>
      </c>
      <c r="F4594" s="2" t="s">
        <v>30</v>
      </c>
      <c r="G4594">
        <v>0.01</v>
      </c>
      <c r="H4594" t="s">
        <v>19</v>
      </c>
      <c r="I4594">
        <v>0</v>
      </c>
      <c r="J4594" t="s">
        <v>19</v>
      </c>
      <c r="K4594">
        <v>424</v>
      </c>
      <c r="L4594" t="s">
        <v>19</v>
      </c>
      <c r="M4594">
        <v>3.5</v>
      </c>
      <c r="N4594" t="s">
        <v>19</v>
      </c>
      <c r="O4594">
        <v>62.8</v>
      </c>
      <c r="P4594" t="s">
        <v>19</v>
      </c>
      <c r="Q4594">
        <v>18</v>
      </c>
      <c r="R4594" t="s">
        <v>19</v>
      </c>
      <c r="S4594">
        <v>18.8</v>
      </c>
      <c r="T4594" t="s">
        <v>19</v>
      </c>
      <c r="U4594">
        <v>9.8000000000000007</v>
      </c>
      <c r="V4594" t="s">
        <v>19</v>
      </c>
      <c r="W4594">
        <v>348</v>
      </c>
      <c r="X4594" t="s">
        <v>19</v>
      </c>
      <c r="Y4594">
        <v>54.9</v>
      </c>
      <c r="Z4594" t="s">
        <v>19</v>
      </c>
      <c r="AA4594" s="6">
        <f t="shared" si="214"/>
        <v>6.7951254317249763</v>
      </c>
      <c r="AB4594" s="6">
        <f t="shared" si="215"/>
        <v>44.231225777104953</v>
      </c>
      <c r="AC4594" s="6">
        <f t="shared" si="216"/>
        <v>18.568774222895044</v>
      </c>
    </row>
    <row r="4595" spans="1:29" hidden="1" x14ac:dyDescent="0.25">
      <c r="A4595">
        <v>200</v>
      </c>
      <c r="B4595" t="s">
        <v>17</v>
      </c>
      <c r="C4595" t="s">
        <v>18</v>
      </c>
      <c r="D4595" s="1">
        <v>45665</v>
      </c>
      <c r="E4595">
        <v>1000</v>
      </c>
      <c r="F4595" s="2" t="s">
        <v>30</v>
      </c>
      <c r="G4595">
        <v>0.01</v>
      </c>
      <c r="H4595" t="s">
        <v>19</v>
      </c>
      <c r="I4595">
        <v>0</v>
      </c>
      <c r="J4595" t="s">
        <v>19</v>
      </c>
      <c r="K4595">
        <v>861</v>
      </c>
      <c r="L4595" t="s">
        <v>19</v>
      </c>
      <c r="M4595">
        <v>3.6</v>
      </c>
      <c r="N4595" t="s">
        <v>19</v>
      </c>
      <c r="O4595">
        <v>64.5</v>
      </c>
      <c r="P4595" t="s">
        <v>19</v>
      </c>
      <c r="Q4595">
        <v>17</v>
      </c>
      <c r="R4595" t="s">
        <v>19</v>
      </c>
      <c r="S4595">
        <v>19.399999999999999</v>
      </c>
      <c r="T4595" t="s">
        <v>19</v>
      </c>
      <c r="U4595">
        <v>8.6</v>
      </c>
      <c r="V4595" t="s">
        <v>19</v>
      </c>
      <c r="W4595">
        <v>335</v>
      </c>
      <c r="X4595" t="s">
        <v>19</v>
      </c>
      <c r="Y4595">
        <v>54.8</v>
      </c>
      <c r="Z4595" t="s">
        <v>19</v>
      </c>
      <c r="AA4595" s="6">
        <f t="shared" si="214"/>
        <v>7.2401143880278571</v>
      </c>
      <c r="AB4595" s="6">
        <f t="shared" si="215"/>
        <v>45.032205898450144</v>
      </c>
      <c r="AC4595" s="6">
        <f t="shared" si="216"/>
        <v>19.467794101549856</v>
      </c>
    </row>
    <row r="4596" spans="1:29" hidden="1" x14ac:dyDescent="0.25">
      <c r="A4596">
        <v>200</v>
      </c>
      <c r="B4596" t="s">
        <v>17</v>
      </c>
      <c r="C4596" t="s">
        <v>18</v>
      </c>
      <c r="D4596" s="1">
        <v>45665</v>
      </c>
      <c r="E4596">
        <v>1100</v>
      </c>
      <c r="F4596" s="2" t="s">
        <v>30</v>
      </c>
      <c r="G4596">
        <v>0.02</v>
      </c>
      <c r="H4596" t="s">
        <v>19</v>
      </c>
      <c r="I4596">
        <v>0</v>
      </c>
      <c r="J4596" t="s">
        <v>19</v>
      </c>
      <c r="K4596">
        <v>1098</v>
      </c>
      <c r="L4596" t="s">
        <v>19</v>
      </c>
      <c r="M4596">
        <v>3.7</v>
      </c>
      <c r="N4596" t="s">
        <v>19</v>
      </c>
      <c r="O4596">
        <v>66.5</v>
      </c>
      <c r="P4596" t="s">
        <v>19</v>
      </c>
      <c r="Q4596">
        <v>17</v>
      </c>
      <c r="R4596" t="s">
        <v>19</v>
      </c>
      <c r="S4596">
        <v>20</v>
      </c>
      <c r="T4596" t="s">
        <v>19</v>
      </c>
      <c r="U4596">
        <v>8.8000000000000007</v>
      </c>
      <c r="V4596" t="s">
        <v>19</v>
      </c>
      <c r="W4596">
        <v>344</v>
      </c>
      <c r="X4596" t="s">
        <v>19</v>
      </c>
      <c r="Y4596">
        <v>54.8</v>
      </c>
      <c r="Z4596" t="s">
        <v>19</v>
      </c>
      <c r="AA4596" s="6">
        <f t="shared" si="214"/>
        <v>7.966326951742257</v>
      </c>
      <c r="AB4596" s="6">
        <f t="shared" si="215"/>
        <v>46.339388513136065</v>
      </c>
      <c r="AC4596" s="6">
        <f t="shared" si="216"/>
        <v>20.160611486863935</v>
      </c>
    </row>
    <row r="4597" spans="1:29" hidden="1" x14ac:dyDescent="0.25">
      <c r="A4597">
        <v>200</v>
      </c>
      <c r="B4597" t="s">
        <v>17</v>
      </c>
      <c r="C4597" t="s">
        <v>18</v>
      </c>
      <c r="D4597" s="1">
        <v>45665</v>
      </c>
      <c r="E4597">
        <v>1200</v>
      </c>
      <c r="F4597" s="2" t="s">
        <v>30</v>
      </c>
      <c r="G4597">
        <v>0.02</v>
      </c>
      <c r="H4597" t="s">
        <v>19</v>
      </c>
      <c r="I4597">
        <v>0</v>
      </c>
      <c r="J4597" t="s">
        <v>19</v>
      </c>
      <c r="K4597">
        <v>1226</v>
      </c>
      <c r="L4597" t="s">
        <v>19</v>
      </c>
      <c r="M4597">
        <v>3.8</v>
      </c>
      <c r="N4597" t="s">
        <v>19</v>
      </c>
      <c r="O4597">
        <v>67.7</v>
      </c>
      <c r="P4597" t="s">
        <v>19</v>
      </c>
      <c r="Q4597">
        <v>17</v>
      </c>
      <c r="R4597" t="s">
        <v>19</v>
      </c>
      <c r="S4597">
        <v>20.7</v>
      </c>
      <c r="T4597" t="s">
        <v>19</v>
      </c>
      <c r="U4597">
        <v>7.4</v>
      </c>
      <c r="V4597" t="s">
        <v>19</v>
      </c>
      <c r="W4597">
        <v>334</v>
      </c>
      <c r="X4597" t="s">
        <v>19</v>
      </c>
      <c r="Y4597">
        <v>55.1</v>
      </c>
      <c r="Z4597" t="s">
        <v>19</v>
      </c>
      <c r="AA4597" s="6">
        <f t="shared" ref="AA4597:AA4660" si="217" xml:space="preserve"> ((O4597-32)*5/9)*ATAN(0.151977*SQRT(Q4597+8.313659)) + ATAN(((O4597-32)*5/9)+Q4597) - ATAN(Q4597-1.676331) + 0.00391838*(Q4597^1.5)*ATAN(0.023101*Q4597) - 4.686035</f>
        <v>8.4020291497752115</v>
      </c>
      <c r="AB4597" s="6">
        <f t="shared" si="215"/>
        <v>47.123652469595385</v>
      </c>
      <c r="AC4597" s="6">
        <f t="shared" si="216"/>
        <v>20.576347530404618</v>
      </c>
    </row>
    <row r="4598" spans="1:29" hidden="1" x14ac:dyDescent="0.25">
      <c r="A4598">
        <v>200</v>
      </c>
      <c r="B4598" t="s">
        <v>17</v>
      </c>
      <c r="C4598" t="s">
        <v>18</v>
      </c>
      <c r="D4598" s="1">
        <v>45665</v>
      </c>
      <c r="E4598">
        <v>1300</v>
      </c>
      <c r="F4598" s="2" t="s">
        <v>30</v>
      </c>
      <c r="G4598">
        <v>0.02</v>
      </c>
      <c r="H4598" t="s">
        <v>19</v>
      </c>
      <c r="I4598">
        <v>0</v>
      </c>
      <c r="J4598" t="s">
        <v>19</v>
      </c>
      <c r="K4598">
        <v>1224</v>
      </c>
      <c r="L4598" t="s">
        <v>19</v>
      </c>
      <c r="M4598">
        <v>3.9</v>
      </c>
      <c r="N4598" t="s">
        <v>19</v>
      </c>
      <c r="O4598">
        <v>68.8</v>
      </c>
      <c r="P4598" t="s">
        <v>19</v>
      </c>
      <c r="Q4598">
        <v>16</v>
      </c>
      <c r="R4598" t="s">
        <v>19</v>
      </c>
      <c r="S4598">
        <v>21.4</v>
      </c>
      <c r="T4598" t="s">
        <v>19</v>
      </c>
      <c r="U4598">
        <v>7.1</v>
      </c>
      <c r="V4598" t="s">
        <v>19</v>
      </c>
      <c r="W4598">
        <v>308</v>
      </c>
      <c r="X4598" t="s">
        <v>19</v>
      </c>
      <c r="Y4598">
        <v>55.5</v>
      </c>
      <c r="Z4598" t="s">
        <v>19</v>
      </c>
      <c r="AA4598" s="6">
        <f t="shared" si="217"/>
        <v>8.5929485624407036</v>
      </c>
      <c r="AB4598" s="6">
        <f t="shared" si="215"/>
        <v>47.467307412393268</v>
      </c>
      <c r="AC4598" s="6">
        <f t="shared" si="216"/>
        <v>21.332692587606729</v>
      </c>
    </row>
    <row r="4599" spans="1:29" hidden="1" x14ac:dyDescent="0.25">
      <c r="A4599">
        <v>200</v>
      </c>
      <c r="B4599" t="s">
        <v>17</v>
      </c>
      <c r="C4599" t="s">
        <v>18</v>
      </c>
      <c r="D4599" s="1">
        <v>45665</v>
      </c>
      <c r="E4599">
        <v>1400</v>
      </c>
      <c r="F4599" s="2" t="s">
        <v>30</v>
      </c>
      <c r="G4599">
        <v>0.01</v>
      </c>
      <c r="H4599" t="s">
        <v>19</v>
      </c>
      <c r="I4599">
        <v>0</v>
      </c>
      <c r="J4599" t="s">
        <v>19</v>
      </c>
      <c r="K4599">
        <v>994</v>
      </c>
      <c r="L4599" t="s">
        <v>19</v>
      </c>
      <c r="M4599">
        <v>4.0999999999999996</v>
      </c>
      <c r="N4599" t="s">
        <v>19</v>
      </c>
      <c r="O4599">
        <v>69.599999999999994</v>
      </c>
      <c r="P4599" t="s">
        <v>19</v>
      </c>
      <c r="Q4599">
        <v>17</v>
      </c>
      <c r="R4599" t="s">
        <v>19</v>
      </c>
      <c r="S4599">
        <v>22.3</v>
      </c>
      <c r="T4599" t="s">
        <v>19</v>
      </c>
      <c r="U4599">
        <v>5.6</v>
      </c>
      <c r="V4599" t="s">
        <v>19</v>
      </c>
      <c r="W4599">
        <v>298</v>
      </c>
      <c r="X4599" t="s">
        <v>19</v>
      </c>
      <c r="Y4599">
        <v>56</v>
      </c>
      <c r="Z4599" t="s">
        <v>19</v>
      </c>
      <c r="AA4599" s="6">
        <f t="shared" si="217"/>
        <v>9.0918549989227024</v>
      </c>
      <c r="AB4599" s="6">
        <f t="shared" si="215"/>
        <v>48.365338998060864</v>
      </c>
      <c r="AC4599" s="6">
        <f t="shared" si="216"/>
        <v>21.234661001939131</v>
      </c>
    </row>
    <row r="4600" spans="1:29" hidden="1" x14ac:dyDescent="0.25">
      <c r="A4600">
        <v>200</v>
      </c>
      <c r="B4600" t="s">
        <v>17</v>
      </c>
      <c r="C4600" t="s">
        <v>18</v>
      </c>
      <c r="D4600" s="1">
        <v>45665</v>
      </c>
      <c r="E4600">
        <v>1500</v>
      </c>
      <c r="F4600" s="2" t="s">
        <v>30</v>
      </c>
      <c r="G4600">
        <v>0.01</v>
      </c>
      <c r="H4600" t="s">
        <v>19</v>
      </c>
      <c r="I4600">
        <v>0</v>
      </c>
      <c r="J4600" t="s">
        <v>19</v>
      </c>
      <c r="K4600">
        <v>766</v>
      </c>
      <c r="L4600" t="s">
        <v>19</v>
      </c>
      <c r="M4600">
        <v>4</v>
      </c>
      <c r="N4600" t="s">
        <v>19</v>
      </c>
      <c r="O4600">
        <v>70.3</v>
      </c>
      <c r="P4600" t="s">
        <v>19</v>
      </c>
      <c r="Q4600">
        <v>16</v>
      </c>
      <c r="R4600" t="s">
        <v>19</v>
      </c>
      <c r="S4600">
        <v>22</v>
      </c>
      <c r="T4600" t="s">
        <v>19</v>
      </c>
      <c r="U4600">
        <v>5.9</v>
      </c>
      <c r="V4600" t="s">
        <v>19</v>
      </c>
      <c r="W4600">
        <v>306</v>
      </c>
      <c r="X4600" t="s">
        <v>19</v>
      </c>
      <c r="Y4600">
        <v>56.6</v>
      </c>
      <c r="Z4600" t="s">
        <v>19</v>
      </c>
      <c r="AA4600" s="6">
        <f t="shared" si="217"/>
        <v>9.1294825174032628</v>
      </c>
      <c r="AB4600" s="6">
        <f t="shared" si="215"/>
        <v>48.433068531325873</v>
      </c>
      <c r="AC4600" s="6">
        <f t="shared" si="216"/>
        <v>21.866931468674125</v>
      </c>
    </row>
    <row r="4601" spans="1:29" hidden="1" x14ac:dyDescent="0.25">
      <c r="A4601">
        <v>200</v>
      </c>
      <c r="B4601" t="s">
        <v>17</v>
      </c>
      <c r="C4601" t="s">
        <v>18</v>
      </c>
      <c r="D4601" s="1">
        <v>45665</v>
      </c>
      <c r="E4601">
        <v>1600</v>
      </c>
      <c r="F4601" s="2" t="s">
        <v>30</v>
      </c>
      <c r="G4601">
        <v>0.01</v>
      </c>
      <c r="H4601" t="s">
        <v>19</v>
      </c>
      <c r="I4601">
        <v>0</v>
      </c>
      <c r="J4601" t="s">
        <v>19</v>
      </c>
      <c r="K4601">
        <v>447</v>
      </c>
      <c r="L4601" t="s">
        <v>19</v>
      </c>
      <c r="M4601">
        <v>4</v>
      </c>
      <c r="N4601" t="s">
        <v>19</v>
      </c>
      <c r="O4601">
        <v>70.3</v>
      </c>
      <c r="P4601" t="s">
        <v>19</v>
      </c>
      <c r="Q4601">
        <v>16</v>
      </c>
      <c r="R4601" t="s">
        <v>19</v>
      </c>
      <c r="S4601">
        <v>21.8</v>
      </c>
      <c r="T4601" t="s">
        <v>19</v>
      </c>
      <c r="U4601">
        <v>4.5999999999999996</v>
      </c>
      <c r="V4601" t="s">
        <v>19</v>
      </c>
      <c r="W4601">
        <v>336</v>
      </c>
      <c r="X4601" t="s">
        <v>19</v>
      </c>
      <c r="Y4601">
        <v>57.2</v>
      </c>
      <c r="Z4601" t="s">
        <v>19</v>
      </c>
      <c r="AA4601" s="6">
        <f t="shared" si="217"/>
        <v>9.1294825174032628</v>
      </c>
      <c r="AB4601" s="6">
        <f t="shared" si="215"/>
        <v>48.433068531325873</v>
      </c>
      <c r="AC4601" s="6">
        <f t="shared" si="216"/>
        <v>21.866931468674125</v>
      </c>
    </row>
    <row r="4602" spans="1:29" hidden="1" x14ac:dyDescent="0.25">
      <c r="A4602">
        <v>200</v>
      </c>
      <c r="B4602" t="s">
        <v>17</v>
      </c>
      <c r="C4602" t="s">
        <v>18</v>
      </c>
      <c r="D4602" s="1">
        <v>45665</v>
      </c>
      <c r="E4602">
        <v>1700</v>
      </c>
      <c r="F4602" s="2" t="s">
        <v>30</v>
      </c>
      <c r="G4602">
        <v>0</v>
      </c>
      <c r="H4602" t="s">
        <v>19</v>
      </c>
      <c r="I4602">
        <v>0</v>
      </c>
      <c r="J4602" t="s">
        <v>19</v>
      </c>
      <c r="K4602">
        <v>116</v>
      </c>
      <c r="L4602" t="s">
        <v>19</v>
      </c>
      <c r="M4602">
        <v>3.6</v>
      </c>
      <c r="N4602" t="s">
        <v>19</v>
      </c>
      <c r="O4602">
        <v>68.599999999999994</v>
      </c>
      <c r="P4602" t="s">
        <v>19</v>
      </c>
      <c r="Q4602">
        <v>15</v>
      </c>
      <c r="R4602" t="s">
        <v>19</v>
      </c>
      <c r="S4602">
        <v>19.399999999999999</v>
      </c>
      <c r="T4602" t="s">
        <v>19</v>
      </c>
      <c r="U4602">
        <v>5.9</v>
      </c>
      <c r="V4602" t="s">
        <v>19</v>
      </c>
      <c r="W4602">
        <v>13</v>
      </c>
      <c r="X4602" t="s">
        <v>19</v>
      </c>
      <c r="Y4602">
        <v>57.7</v>
      </c>
      <c r="Z4602" t="s">
        <v>19</v>
      </c>
      <c r="AA4602" s="6">
        <f t="shared" si="217"/>
        <v>8.3086991193220108</v>
      </c>
      <c r="AB4602" s="6">
        <f t="shared" si="215"/>
        <v>46.95565841477962</v>
      </c>
      <c r="AC4602" s="6">
        <f t="shared" si="216"/>
        <v>21.644341585220374</v>
      </c>
    </row>
    <row r="4603" spans="1:29" hidden="1" x14ac:dyDescent="0.25">
      <c r="A4603">
        <v>200</v>
      </c>
      <c r="B4603" t="s">
        <v>17</v>
      </c>
      <c r="C4603" t="s">
        <v>18</v>
      </c>
      <c r="D4603" s="1">
        <v>45665</v>
      </c>
      <c r="E4603">
        <v>1800</v>
      </c>
      <c r="F4603" s="2" t="s">
        <v>30</v>
      </c>
      <c r="G4603">
        <v>0</v>
      </c>
      <c r="H4603" t="s">
        <v>19</v>
      </c>
      <c r="I4603">
        <v>0</v>
      </c>
      <c r="J4603" t="s">
        <v>19</v>
      </c>
      <c r="K4603">
        <v>1</v>
      </c>
      <c r="L4603" t="s">
        <v>19</v>
      </c>
      <c r="M4603">
        <v>3.8</v>
      </c>
      <c r="N4603" t="s">
        <v>19</v>
      </c>
      <c r="O4603">
        <v>64.7</v>
      </c>
      <c r="P4603" t="s">
        <v>19</v>
      </c>
      <c r="Q4603">
        <v>18</v>
      </c>
      <c r="R4603" t="s">
        <v>19</v>
      </c>
      <c r="S4603">
        <v>20.399999999999999</v>
      </c>
      <c r="T4603" t="s">
        <v>19</v>
      </c>
      <c r="U4603">
        <v>3.2</v>
      </c>
      <c r="V4603" t="s">
        <v>19</v>
      </c>
      <c r="W4603">
        <v>323</v>
      </c>
      <c r="X4603" t="s">
        <v>19</v>
      </c>
      <c r="Y4603">
        <v>58</v>
      </c>
      <c r="Z4603" t="s">
        <v>19</v>
      </c>
      <c r="AA4603" s="6">
        <f t="shared" si="217"/>
        <v>7.4949172749293353</v>
      </c>
      <c r="AB4603" s="6">
        <f t="shared" si="215"/>
        <v>45.490851094872802</v>
      </c>
      <c r="AC4603" s="6">
        <f t="shared" si="216"/>
        <v>19.209148905127201</v>
      </c>
    </row>
    <row r="4604" spans="1:29" hidden="1" x14ac:dyDescent="0.25">
      <c r="A4604">
        <v>200</v>
      </c>
      <c r="B4604" t="s">
        <v>17</v>
      </c>
      <c r="C4604" t="s">
        <v>18</v>
      </c>
      <c r="D4604" s="1">
        <v>45665</v>
      </c>
      <c r="E4604">
        <v>1900</v>
      </c>
      <c r="F4604" s="2" t="s">
        <v>30</v>
      </c>
      <c r="G4604">
        <v>0</v>
      </c>
      <c r="H4604" t="s">
        <v>19</v>
      </c>
      <c r="I4604">
        <v>0</v>
      </c>
      <c r="J4604" t="s">
        <v>19</v>
      </c>
      <c r="K4604">
        <v>0</v>
      </c>
      <c r="L4604" t="s">
        <v>19</v>
      </c>
      <c r="M4604">
        <v>4.0999999999999996</v>
      </c>
      <c r="N4604" t="s">
        <v>19</v>
      </c>
      <c r="O4604">
        <v>59</v>
      </c>
      <c r="P4604" t="s">
        <v>19</v>
      </c>
      <c r="Q4604">
        <v>24</v>
      </c>
      <c r="R4604" t="s">
        <v>19</v>
      </c>
      <c r="S4604">
        <v>22.1</v>
      </c>
      <c r="T4604" t="s">
        <v>19</v>
      </c>
      <c r="U4604">
        <v>2.7</v>
      </c>
      <c r="V4604" t="s">
        <v>19</v>
      </c>
      <c r="W4604">
        <v>303</v>
      </c>
      <c r="X4604" t="s">
        <v>19</v>
      </c>
      <c r="Y4604">
        <v>58.2</v>
      </c>
      <c r="Z4604" t="s">
        <v>19</v>
      </c>
      <c r="AA4604" s="6">
        <f t="shared" si="217"/>
        <v>6.2540759589192216</v>
      </c>
      <c r="AB4604" s="6">
        <f t="shared" si="215"/>
        <v>43.257336726054604</v>
      </c>
      <c r="AC4604" s="6">
        <f t="shared" si="216"/>
        <v>15.742663273945396</v>
      </c>
    </row>
    <row r="4605" spans="1:29" hidden="1" x14ac:dyDescent="0.25">
      <c r="A4605">
        <v>200</v>
      </c>
      <c r="B4605" t="s">
        <v>17</v>
      </c>
      <c r="C4605" t="s">
        <v>18</v>
      </c>
      <c r="D4605" s="1">
        <v>45665</v>
      </c>
      <c r="E4605">
        <v>2000</v>
      </c>
      <c r="F4605" s="2" t="s">
        <v>30</v>
      </c>
      <c r="G4605">
        <v>0</v>
      </c>
      <c r="H4605" t="s">
        <v>19</v>
      </c>
      <c r="I4605">
        <v>0</v>
      </c>
      <c r="J4605" t="s">
        <v>19</v>
      </c>
      <c r="K4605">
        <v>0</v>
      </c>
      <c r="L4605" t="s">
        <v>19</v>
      </c>
      <c r="M4605">
        <v>4.9000000000000004</v>
      </c>
      <c r="N4605" t="s">
        <v>19</v>
      </c>
      <c r="O4605">
        <v>52.6</v>
      </c>
      <c r="P4605" t="s">
        <v>19</v>
      </c>
      <c r="Q4605">
        <v>36</v>
      </c>
      <c r="R4605" t="s">
        <v>19</v>
      </c>
      <c r="S4605">
        <v>26.7</v>
      </c>
      <c r="T4605" t="s">
        <v>19</v>
      </c>
      <c r="U4605">
        <v>2.2000000000000002</v>
      </c>
      <c r="V4605" t="s">
        <v>19</v>
      </c>
      <c r="W4605">
        <v>311</v>
      </c>
      <c r="X4605" t="s">
        <v>19</v>
      </c>
      <c r="Y4605">
        <v>58</v>
      </c>
      <c r="Z4605" t="s">
        <v>19</v>
      </c>
      <c r="AA4605" s="6">
        <f t="shared" si="217"/>
        <v>4.964112810880172</v>
      </c>
      <c r="AB4605" s="6">
        <f t="shared" si="215"/>
        <v>40.93540305958431</v>
      </c>
      <c r="AC4605" s="6">
        <f t="shared" si="216"/>
        <v>11.664596940415692</v>
      </c>
    </row>
    <row r="4606" spans="1:29" hidden="1" x14ac:dyDescent="0.25">
      <c r="A4606">
        <v>200</v>
      </c>
      <c r="B4606" t="s">
        <v>17</v>
      </c>
      <c r="C4606" t="s">
        <v>18</v>
      </c>
      <c r="D4606" s="1">
        <v>45665</v>
      </c>
      <c r="E4606">
        <v>2100</v>
      </c>
      <c r="F4606" s="2" t="s">
        <v>30</v>
      </c>
      <c r="G4606">
        <v>0</v>
      </c>
      <c r="H4606" t="s">
        <v>19</v>
      </c>
      <c r="I4606">
        <v>0</v>
      </c>
      <c r="J4606" t="s">
        <v>19</v>
      </c>
      <c r="K4606">
        <v>0</v>
      </c>
      <c r="L4606" t="s">
        <v>19</v>
      </c>
      <c r="M4606">
        <v>4.8</v>
      </c>
      <c r="N4606" t="s">
        <v>19</v>
      </c>
      <c r="O4606">
        <v>50.3</v>
      </c>
      <c r="P4606" t="s">
        <v>19</v>
      </c>
      <c r="Q4606">
        <v>38</v>
      </c>
      <c r="R4606" t="s">
        <v>19</v>
      </c>
      <c r="S4606">
        <v>26</v>
      </c>
      <c r="T4606" t="s">
        <v>19</v>
      </c>
      <c r="U4606">
        <v>2.1</v>
      </c>
      <c r="V4606" t="s">
        <v>19</v>
      </c>
      <c r="W4606">
        <v>312</v>
      </c>
      <c r="X4606" t="s">
        <v>19</v>
      </c>
      <c r="Y4606">
        <v>57.7</v>
      </c>
      <c r="Z4606" t="s">
        <v>19</v>
      </c>
      <c r="AA4606" s="6">
        <f t="shared" si="217"/>
        <v>4.1381155106471166</v>
      </c>
      <c r="AB4606" s="6">
        <f t="shared" si="215"/>
        <v>39.448607919164807</v>
      </c>
      <c r="AC4606" s="6">
        <f t="shared" si="216"/>
        <v>10.85139208083519</v>
      </c>
    </row>
    <row r="4607" spans="1:29" hidden="1" x14ac:dyDescent="0.25">
      <c r="A4607">
        <v>200</v>
      </c>
      <c r="B4607" t="s">
        <v>17</v>
      </c>
      <c r="C4607" t="s">
        <v>18</v>
      </c>
      <c r="D4607" s="1">
        <v>45665</v>
      </c>
      <c r="E4607">
        <v>2200</v>
      </c>
      <c r="F4607" s="2" t="s">
        <v>30</v>
      </c>
      <c r="G4607">
        <v>0</v>
      </c>
      <c r="H4607" t="s">
        <v>19</v>
      </c>
      <c r="I4607">
        <v>0</v>
      </c>
      <c r="J4607" t="s">
        <v>19</v>
      </c>
      <c r="K4607">
        <v>0</v>
      </c>
      <c r="L4607" t="s">
        <v>19</v>
      </c>
      <c r="M4607">
        <v>5</v>
      </c>
      <c r="N4607" t="s">
        <v>19</v>
      </c>
      <c r="O4607">
        <v>49.8</v>
      </c>
      <c r="P4607" t="s">
        <v>19</v>
      </c>
      <c r="Q4607">
        <v>41</v>
      </c>
      <c r="R4607" t="s">
        <v>19</v>
      </c>
      <c r="S4607">
        <v>27</v>
      </c>
      <c r="T4607" t="s">
        <v>19</v>
      </c>
      <c r="U4607">
        <v>2.4</v>
      </c>
      <c r="V4607" t="s">
        <v>19</v>
      </c>
      <c r="W4607">
        <v>324</v>
      </c>
      <c r="X4607" t="s">
        <v>19</v>
      </c>
      <c r="Y4607">
        <v>57.3</v>
      </c>
      <c r="Z4607" t="s">
        <v>19</v>
      </c>
      <c r="AA4607" s="6">
        <f t="shared" si="217"/>
        <v>4.1879951184308286</v>
      </c>
      <c r="AB4607" s="6">
        <f t="shared" si="215"/>
        <v>39.538391213175494</v>
      </c>
      <c r="AC4607" s="6">
        <f t="shared" si="216"/>
        <v>10.261608786824503</v>
      </c>
    </row>
    <row r="4608" spans="1:29" hidden="1" x14ac:dyDescent="0.25">
      <c r="A4608">
        <v>200</v>
      </c>
      <c r="B4608" t="s">
        <v>17</v>
      </c>
      <c r="C4608" t="s">
        <v>18</v>
      </c>
      <c r="D4608" s="1">
        <v>45665</v>
      </c>
      <c r="E4608">
        <v>2300</v>
      </c>
      <c r="F4608" s="2" t="s">
        <v>30</v>
      </c>
      <c r="G4608">
        <v>0</v>
      </c>
      <c r="H4608" t="s">
        <v>19</v>
      </c>
      <c r="I4608">
        <v>0</v>
      </c>
      <c r="J4608" t="s">
        <v>19</v>
      </c>
      <c r="K4608">
        <v>0</v>
      </c>
      <c r="L4608" t="s">
        <v>19</v>
      </c>
      <c r="M4608">
        <v>4.2</v>
      </c>
      <c r="N4608" t="s">
        <v>19</v>
      </c>
      <c r="O4608">
        <v>52</v>
      </c>
      <c r="P4608" t="s">
        <v>19</v>
      </c>
      <c r="Q4608">
        <v>32</v>
      </c>
      <c r="R4608" t="s">
        <v>19</v>
      </c>
      <c r="S4608">
        <v>22.8</v>
      </c>
      <c r="T4608" t="s">
        <v>19</v>
      </c>
      <c r="U4608">
        <v>3.3</v>
      </c>
      <c r="V4608" t="s">
        <v>19</v>
      </c>
      <c r="W4608">
        <v>298</v>
      </c>
      <c r="X4608" t="s">
        <v>19</v>
      </c>
      <c r="Y4608">
        <v>56.8</v>
      </c>
      <c r="Z4608" t="s">
        <v>19</v>
      </c>
      <c r="AA4608" s="6">
        <f t="shared" si="217"/>
        <v>4.3037233726002935</v>
      </c>
      <c r="AB4608" s="6">
        <f t="shared" si="215"/>
        <v>39.746702070680527</v>
      </c>
      <c r="AC4608" s="6">
        <f t="shared" si="216"/>
        <v>12.253297929319473</v>
      </c>
    </row>
    <row r="4609" spans="1:29" hidden="1" x14ac:dyDescent="0.25">
      <c r="A4609">
        <v>200</v>
      </c>
      <c r="B4609" t="s">
        <v>17</v>
      </c>
      <c r="C4609" t="s">
        <v>18</v>
      </c>
      <c r="D4609" s="1">
        <v>45665</v>
      </c>
      <c r="E4609">
        <v>2400</v>
      </c>
      <c r="F4609" s="2" t="s">
        <v>30</v>
      </c>
      <c r="G4609">
        <v>0</v>
      </c>
      <c r="H4609" t="s">
        <v>19</v>
      </c>
      <c r="I4609">
        <v>0</v>
      </c>
      <c r="J4609" t="s">
        <v>19</v>
      </c>
      <c r="K4609">
        <v>0</v>
      </c>
      <c r="L4609" t="s">
        <v>19</v>
      </c>
      <c r="M4609">
        <v>4.9000000000000004</v>
      </c>
      <c r="N4609" t="s">
        <v>19</v>
      </c>
      <c r="O4609">
        <v>47.6</v>
      </c>
      <c r="P4609" t="s">
        <v>19</v>
      </c>
      <c r="Q4609">
        <v>43</v>
      </c>
      <c r="R4609" t="s">
        <v>19</v>
      </c>
      <c r="S4609">
        <v>26.5</v>
      </c>
      <c r="T4609" t="s">
        <v>19</v>
      </c>
      <c r="U4609">
        <v>3.8</v>
      </c>
      <c r="V4609" t="s">
        <v>19</v>
      </c>
      <c r="W4609">
        <v>307</v>
      </c>
      <c r="X4609" t="s">
        <v>19</v>
      </c>
      <c r="Y4609">
        <v>56.4</v>
      </c>
      <c r="Z4609" t="s">
        <v>19</v>
      </c>
      <c r="AA4609" s="6">
        <f t="shared" si="217"/>
        <v>3.3573453929851578</v>
      </c>
      <c r="AB4609" s="6">
        <f t="shared" si="215"/>
        <v>38.043221707373284</v>
      </c>
      <c r="AC4609" s="6">
        <f t="shared" si="216"/>
        <v>9.5567782926267171</v>
      </c>
    </row>
    <row r="4610" spans="1:29" hidden="1" x14ac:dyDescent="0.25">
      <c r="A4610">
        <v>200</v>
      </c>
      <c r="B4610" t="s">
        <v>17</v>
      </c>
      <c r="C4610" t="s">
        <v>18</v>
      </c>
      <c r="D4610" s="1">
        <v>45666</v>
      </c>
      <c r="E4610" s="2">
        <v>100</v>
      </c>
      <c r="F4610" s="2" t="s">
        <v>31</v>
      </c>
      <c r="G4610">
        <v>0</v>
      </c>
      <c r="H4610" t="s">
        <v>19</v>
      </c>
      <c r="I4610">
        <v>0</v>
      </c>
      <c r="J4610" t="s">
        <v>19</v>
      </c>
      <c r="K4610">
        <v>0</v>
      </c>
      <c r="L4610" t="s">
        <v>19</v>
      </c>
      <c r="M4610">
        <v>4</v>
      </c>
      <c r="N4610" t="s">
        <v>19</v>
      </c>
      <c r="O4610">
        <v>48.8</v>
      </c>
      <c r="P4610" t="s">
        <v>19</v>
      </c>
      <c r="Q4610">
        <v>34</v>
      </c>
      <c r="R4610" t="s">
        <v>19</v>
      </c>
      <c r="S4610">
        <v>21.7</v>
      </c>
      <c r="T4610" t="s">
        <v>19</v>
      </c>
      <c r="U4610">
        <v>3.5</v>
      </c>
      <c r="V4610" t="s">
        <v>19</v>
      </c>
      <c r="W4610">
        <v>315</v>
      </c>
      <c r="X4610" t="s">
        <v>19</v>
      </c>
      <c r="Y4610">
        <v>55.9</v>
      </c>
      <c r="Z4610" t="s">
        <v>19</v>
      </c>
      <c r="AA4610" s="6">
        <f t="shared" si="217"/>
        <v>3.1158805292141203</v>
      </c>
      <c r="AB4610" s="6">
        <f t="shared" si="215"/>
        <v>37.608584952585417</v>
      </c>
      <c r="AC4610" s="6">
        <f t="shared" si="216"/>
        <v>11.19141504741458</v>
      </c>
    </row>
    <row r="4611" spans="1:29" hidden="1" x14ac:dyDescent="0.25">
      <c r="A4611">
        <v>200</v>
      </c>
      <c r="B4611" t="s">
        <v>17</v>
      </c>
      <c r="C4611" t="s">
        <v>18</v>
      </c>
      <c r="D4611" s="1">
        <v>45666</v>
      </c>
      <c r="E4611" s="2">
        <v>200</v>
      </c>
      <c r="F4611" s="2" t="s">
        <v>31</v>
      </c>
      <c r="G4611">
        <v>0</v>
      </c>
      <c r="H4611" t="s">
        <v>19</v>
      </c>
      <c r="I4611">
        <v>0</v>
      </c>
      <c r="J4611" t="s">
        <v>19</v>
      </c>
      <c r="K4611">
        <v>0</v>
      </c>
      <c r="L4611" t="s">
        <v>19</v>
      </c>
      <c r="M4611">
        <v>3.9</v>
      </c>
      <c r="N4611" t="s">
        <v>19</v>
      </c>
      <c r="O4611">
        <v>47.5</v>
      </c>
      <c r="P4611" t="s">
        <v>19</v>
      </c>
      <c r="Q4611">
        <v>34</v>
      </c>
      <c r="R4611" t="s">
        <v>19</v>
      </c>
      <c r="S4611">
        <v>20.9</v>
      </c>
      <c r="T4611" t="s">
        <v>19</v>
      </c>
      <c r="U4611">
        <v>4.0999999999999996</v>
      </c>
      <c r="V4611" t="s">
        <v>19</v>
      </c>
      <c r="W4611">
        <v>308</v>
      </c>
      <c r="X4611" t="s">
        <v>19</v>
      </c>
      <c r="Y4611">
        <v>55.5</v>
      </c>
      <c r="Z4611" t="s">
        <v>19</v>
      </c>
      <c r="AA4611" s="6">
        <f t="shared" si="217"/>
        <v>2.5523998558217116</v>
      </c>
      <c r="AB4611" s="6">
        <f t="shared" ref="AB4611:AB4674" si="218">(AA4611*9/5)+32</f>
        <v>36.594319740479079</v>
      </c>
      <c r="AC4611" s="6">
        <f t="shared" ref="AC4611:AC4674" si="219">O4611-AB4611</f>
        <v>10.905680259520921</v>
      </c>
    </row>
    <row r="4612" spans="1:29" hidden="1" x14ac:dyDescent="0.25">
      <c r="A4612">
        <v>200</v>
      </c>
      <c r="B4612" t="s">
        <v>17</v>
      </c>
      <c r="C4612" t="s">
        <v>18</v>
      </c>
      <c r="D4612" s="1">
        <v>45666</v>
      </c>
      <c r="E4612" s="2">
        <v>300</v>
      </c>
      <c r="F4612" s="2" t="s">
        <v>31</v>
      </c>
      <c r="G4612">
        <v>0</v>
      </c>
      <c r="H4612" t="s">
        <v>19</v>
      </c>
      <c r="I4612">
        <v>0</v>
      </c>
      <c r="J4612" t="s">
        <v>19</v>
      </c>
      <c r="K4612">
        <v>0</v>
      </c>
      <c r="L4612" t="s">
        <v>19</v>
      </c>
      <c r="M4612">
        <v>3.8</v>
      </c>
      <c r="N4612" t="s">
        <v>19</v>
      </c>
      <c r="O4612">
        <v>49</v>
      </c>
      <c r="P4612" t="s">
        <v>19</v>
      </c>
      <c r="Q4612">
        <v>32</v>
      </c>
      <c r="R4612" t="s">
        <v>19</v>
      </c>
      <c r="S4612">
        <v>20.8</v>
      </c>
      <c r="T4612" t="s">
        <v>19</v>
      </c>
      <c r="U4612">
        <v>5</v>
      </c>
      <c r="V4612" t="s">
        <v>19</v>
      </c>
      <c r="W4612">
        <v>312</v>
      </c>
      <c r="X4612" t="s">
        <v>19</v>
      </c>
      <c r="Y4612">
        <v>55</v>
      </c>
      <c r="Z4612" t="s">
        <v>19</v>
      </c>
      <c r="AA4612" s="6">
        <f t="shared" si="217"/>
        <v>3.0235219326744653</v>
      </c>
      <c r="AB4612" s="6">
        <f t="shared" si="218"/>
        <v>37.442339478814034</v>
      </c>
      <c r="AC4612" s="6">
        <f t="shared" si="219"/>
        <v>11.557660521185966</v>
      </c>
    </row>
    <row r="4613" spans="1:29" hidden="1" x14ac:dyDescent="0.25">
      <c r="A4613">
        <v>200</v>
      </c>
      <c r="B4613" t="s">
        <v>17</v>
      </c>
      <c r="C4613" t="s">
        <v>18</v>
      </c>
      <c r="D4613" s="1">
        <v>45666</v>
      </c>
      <c r="E4613" s="2">
        <v>400</v>
      </c>
      <c r="F4613" s="2" t="s">
        <v>31</v>
      </c>
      <c r="G4613">
        <v>0</v>
      </c>
      <c r="H4613" t="s">
        <v>19</v>
      </c>
      <c r="I4613">
        <v>0</v>
      </c>
      <c r="J4613" t="s">
        <v>19</v>
      </c>
      <c r="K4613">
        <v>0</v>
      </c>
      <c r="L4613" t="s">
        <v>19</v>
      </c>
      <c r="M4613">
        <v>3.5</v>
      </c>
      <c r="N4613" t="s">
        <v>19</v>
      </c>
      <c r="O4613">
        <v>47.9</v>
      </c>
      <c r="P4613" t="s">
        <v>19</v>
      </c>
      <c r="Q4613">
        <v>31</v>
      </c>
      <c r="R4613" t="s">
        <v>19</v>
      </c>
      <c r="S4613">
        <v>18.899999999999999</v>
      </c>
      <c r="T4613" t="s">
        <v>19</v>
      </c>
      <c r="U4613">
        <v>4.9000000000000004</v>
      </c>
      <c r="V4613" t="s">
        <v>19</v>
      </c>
      <c r="W4613">
        <v>320</v>
      </c>
      <c r="X4613" t="s">
        <v>19</v>
      </c>
      <c r="Y4613">
        <v>54.6</v>
      </c>
      <c r="Z4613" t="s">
        <v>19</v>
      </c>
      <c r="AA4613" s="6">
        <f t="shared" si="217"/>
        <v>2.4679703800051973</v>
      </c>
      <c r="AB4613" s="6">
        <f t="shared" si="218"/>
        <v>36.442346684009358</v>
      </c>
      <c r="AC4613" s="6">
        <f t="shared" si="219"/>
        <v>11.45765331599064</v>
      </c>
    </row>
    <row r="4614" spans="1:29" hidden="1" x14ac:dyDescent="0.25">
      <c r="A4614">
        <v>200</v>
      </c>
      <c r="B4614" t="s">
        <v>17</v>
      </c>
      <c r="C4614" t="s">
        <v>18</v>
      </c>
      <c r="D4614" s="1">
        <v>45666</v>
      </c>
      <c r="E4614" s="2">
        <v>500</v>
      </c>
      <c r="F4614" s="2" t="s">
        <v>31</v>
      </c>
      <c r="G4614">
        <v>0</v>
      </c>
      <c r="H4614" t="s">
        <v>19</v>
      </c>
      <c r="I4614">
        <v>0</v>
      </c>
      <c r="J4614" t="s">
        <v>19</v>
      </c>
      <c r="K4614">
        <v>0</v>
      </c>
      <c r="L4614" t="s">
        <v>19</v>
      </c>
      <c r="M4614">
        <v>3.5</v>
      </c>
      <c r="N4614" t="s">
        <v>19</v>
      </c>
      <c r="O4614">
        <v>47.3</v>
      </c>
      <c r="P4614" t="s">
        <v>19</v>
      </c>
      <c r="Q4614">
        <v>32</v>
      </c>
      <c r="R4614" t="s">
        <v>19</v>
      </c>
      <c r="S4614">
        <v>18.8</v>
      </c>
      <c r="T4614" t="s">
        <v>19</v>
      </c>
      <c r="U4614">
        <v>4.3</v>
      </c>
      <c r="V4614" t="s">
        <v>19</v>
      </c>
      <c r="W4614">
        <v>315</v>
      </c>
      <c r="X4614" t="s">
        <v>19</v>
      </c>
      <c r="Y4614">
        <v>54.2</v>
      </c>
      <c r="Z4614" t="s">
        <v>19</v>
      </c>
      <c r="AA4614" s="6">
        <f t="shared" si="217"/>
        <v>2.2980404099566067</v>
      </c>
      <c r="AB4614" s="6">
        <f t="shared" si="218"/>
        <v>36.136472737921892</v>
      </c>
      <c r="AC4614" s="6">
        <f t="shared" si="219"/>
        <v>11.163527262078105</v>
      </c>
    </row>
    <row r="4615" spans="1:29" hidden="1" x14ac:dyDescent="0.25">
      <c r="A4615">
        <v>200</v>
      </c>
      <c r="B4615" t="s">
        <v>17</v>
      </c>
      <c r="C4615" t="s">
        <v>18</v>
      </c>
      <c r="D4615" s="1">
        <v>45666</v>
      </c>
      <c r="E4615" s="2">
        <v>600</v>
      </c>
      <c r="F4615" s="2" t="s">
        <v>31</v>
      </c>
      <c r="G4615">
        <v>0</v>
      </c>
      <c r="H4615" t="s">
        <v>19</v>
      </c>
      <c r="I4615">
        <v>0</v>
      </c>
      <c r="J4615" t="s">
        <v>19</v>
      </c>
      <c r="K4615">
        <v>0</v>
      </c>
      <c r="L4615" t="s">
        <v>19</v>
      </c>
      <c r="M4615">
        <v>3.6</v>
      </c>
      <c r="N4615" t="s">
        <v>19</v>
      </c>
      <c r="O4615">
        <v>47.3</v>
      </c>
      <c r="P4615" t="s">
        <v>19</v>
      </c>
      <c r="Q4615">
        <v>33</v>
      </c>
      <c r="R4615" t="s">
        <v>19</v>
      </c>
      <c r="S4615">
        <v>19.399999999999999</v>
      </c>
      <c r="T4615" t="s">
        <v>19</v>
      </c>
      <c r="U4615">
        <v>4.2</v>
      </c>
      <c r="V4615" t="s">
        <v>19</v>
      </c>
      <c r="W4615">
        <v>324</v>
      </c>
      <c r="X4615" t="s">
        <v>19</v>
      </c>
      <c r="Y4615">
        <v>53.9</v>
      </c>
      <c r="Z4615" t="s">
        <v>19</v>
      </c>
      <c r="AA4615" s="6">
        <f t="shared" si="217"/>
        <v>2.3819325128687243</v>
      </c>
      <c r="AB4615" s="6">
        <f t="shared" si="218"/>
        <v>36.287478523163706</v>
      </c>
      <c r="AC4615" s="6">
        <f t="shared" si="219"/>
        <v>11.012521476836291</v>
      </c>
    </row>
    <row r="4616" spans="1:29" hidden="1" x14ac:dyDescent="0.25">
      <c r="A4616">
        <v>200</v>
      </c>
      <c r="B4616" t="s">
        <v>17</v>
      </c>
      <c r="C4616" t="s">
        <v>18</v>
      </c>
      <c r="D4616" s="1">
        <v>45666</v>
      </c>
      <c r="E4616" s="2">
        <v>700</v>
      </c>
      <c r="F4616" s="2" t="s">
        <v>31</v>
      </c>
      <c r="G4616">
        <v>0</v>
      </c>
      <c r="H4616" t="s">
        <v>19</v>
      </c>
      <c r="I4616">
        <v>0</v>
      </c>
      <c r="J4616" t="s">
        <v>19</v>
      </c>
      <c r="K4616">
        <v>4</v>
      </c>
      <c r="L4616" t="s">
        <v>19</v>
      </c>
      <c r="M4616">
        <v>3.8</v>
      </c>
      <c r="N4616" t="s">
        <v>19</v>
      </c>
      <c r="O4616">
        <v>44.5</v>
      </c>
      <c r="P4616" t="s">
        <v>19</v>
      </c>
      <c r="Q4616">
        <v>38</v>
      </c>
      <c r="R4616" t="s">
        <v>19</v>
      </c>
      <c r="S4616">
        <v>20.5</v>
      </c>
      <c r="T4616" t="s">
        <v>19</v>
      </c>
      <c r="U4616">
        <v>2.8</v>
      </c>
      <c r="V4616" t="s">
        <v>19</v>
      </c>
      <c r="W4616">
        <v>313</v>
      </c>
      <c r="X4616" t="s">
        <v>19</v>
      </c>
      <c r="Y4616">
        <v>53.5</v>
      </c>
      <c r="Z4616" t="s">
        <v>19</v>
      </c>
      <c r="AA4616" s="6">
        <f t="shared" si="217"/>
        <v>1.5516284394794138</v>
      </c>
      <c r="AB4616" s="6">
        <f t="shared" si="218"/>
        <v>34.792931191062948</v>
      </c>
      <c r="AC4616" s="6">
        <f t="shared" si="219"/>
        <v>9.707068808937052</v>
      </c>
    </row>
    <row r="4617" spans="1:29" hidden="1" x14ac:dyDescent="0.25">
      <c r="A4617">
        <v>200</v>
      </c>
      <c r="B4617" t="s">
        <v>17</v>
      </c>
      <c r="C4617" t="s">
        <v>18</v>
      </c>
      <c r="D4617" s="1">
        <v>45666</v>
      </c>
      <c r="E4617" s="2">
        <v>800</v>
      </c>
      <c r="F4617" s="2" t="s">
        <v>31</v>
      </c>
      <c r="G4617">
        <v>0</v>
      </c>
      <c r="H4617" t="s">
        <v>19</v>
      </c>
      <c r="I4617">
        <v>0</v>
      </c>
      <c r="J4617" t="s">
        <v>19</v>
      </c>
      <c r="K4617">
        <v>191</v>
      </c>
      <c r="L4617" t="s">
        <v>19</v>
      </c>
      <c r="M4617">
        <v>4.2</v>
      </c>
      <c r="N4617" t="s">
        <v>19</v>
      </c>
      <c r="O4617">
        <v>53</v>
      </c>
      <c r="P4617" t="s">
        <v>19</v>
      </c>
      <c r="Q4617">
        <v>31</v>
      </c>
      <c r="R4617" t="s">
        <v>19</v>
      </c>
      <c r="S4617">
        <v>23.1</v>
      </c>
      <c r="T4617" t="s">
        <v>19</v>
      </c>
      <c r="U4617">
        <v>4</v>
      </c>
      <c r="V4617" t="s">
        <v>19</v>
      </c>
      <c r="W4617">
        <v>305</v>
      </c>
      <c r="X4617" t="s">
        <v>19</v>
      </c>
      <c r="Y4617">
        <v>53.2</v>
      </c>
      <c r="Z4617" t="s">
        <v>19</v>
      </c>
      <c r="AA4617" s="6">
        <f t="shared" si="217"/>
        <v>4.6266176775018018</v>
      </c>
      <c r="AB4617" s="6">
        <f t="shared" si="218"/>
        <v>40.327911819503242</v>
      </c>
      <c r="AC4617" s="6">
        <f t="shared" si="219"/>
        <v>12.672088180496758</v>
      </c>
    </row>
    <row r="4618" spans="1:29" hidden="1" x14ac:dyDescent="0.25">
      <c r="A4618">
        <v>200</v>
      </c>
      <c r="B4618" t="s">
        <v>17</v>
      </c>
      <c r="C4618" t="s">
        <v>18</v>
      </c>
      <c r="D4618" s="1">
        <v>45666</v>
      </c>
      <c r="E4618" s="2">
        <v>900</v>
      </c>
      <c r="F4618" s="2" t="s">
        <v>31</v>
      </c>
      <c r="G4618">
        <v>0.01</v>
      </c>
      <c r="H4618" t="s">
        <v>20</v>
      </c>
      <c r="I4618">
        <v>0</v>
      </c>
      <c r="J4618" t="s">
        <v>19</v>
      </c>
      <c r="K4618">
        <v>427</v>
      </c>
      <c r="L4618" t="s">
        <v>19</v>
      </c>
      <c r="M4618">
        <v>4</v>
      </c>
      <c r="N4618" t="s">
        <v>19</v>
      </c>
      <c r="O4618">
        <v>66.5</v>
      </c>
      <c r="P4618" t="s">
        <v>20</v>
      </c>
      <c r="Q4618">
        <v>18</v>
      </c>
      <c r="R4618" t="s">
        <v>20</v>
      </c>
      <c r="S4618">
        <v>21.5</v>
      </c>
      <c r="T4618" t="s">
        <v>20</v>
      </c>
      <c r="U4618">
        <v>3.7</v>
      </c>
      <c r="V4618" t="s">
        <v>19</v>
      </c>
      <c r="W4618">
        <v>330</v>
      </c>
      <c r="X4618" t="s">
        <v>19</v>
      </c>
      <c r="Y4618">
        <v>52.9</v>
      </c>
      <c r="Z4618" t="s">
        <v>19</v>
      </c>
      <c r="AA4618" s="6">
        <f t="shared" si="217"/>
        <v>8.1578344817093136</v>
      </c>
      <c r="AB4618" s="6">
        <f t="shared" si="218"/>
        <v>46.684102067076765</v>
      </c>
      <c r="AC4618" s="6">
        <f t="shared" si="219"/>
        <v>19.815897932923235</v>
      </c>
    </row>
    <row r="4619" spans="1:29" hidden="1" x14ac:dyDescent="0.25">
      <c r="A4619">
        <v>200</v>
      </c>
      <c r="B4619" t="s">
        <v>17</v>
      </c>
      <c r="C4619" t="s">
        <v>18</v>
      </c>
      <c r="D4619" s="1">
        <v>45666</v>
      </c>
      <c r="E4619">
        <v>1000</v>
      </c>
      <c r="F4619" s="2" t="s">
        <v>31</v>
      </c>
      <c r="G4619">
        <v>0.01</v>
      </c>
      <c r="H4619" t="s">
        <v>20</v>
      </c>
      <c r="I4619">
        <v>0</v>
      </c>
      <c r="J4619" t="s">
        <v>19</v>
      </c>
      <c r="K4619">
        <v>894</v>
      </c>
      <c r="L4619" t="s">
        <v>19</v>
      </c>
      <c r="M4619">
        <v>4.0999999999999996</v>
      </c>
      <c r="N4619" t="s">
        <v>19</v>
      </c>
      <c r="O4619">
        <v>71.5</v>
      </c>
      <c r="P4619" t="s">
        <v>20</v>
      </c>
      <c r="Q4619">
        <v>15</v>
      </c>
      <c r="R4619" t="s">
        <v>20</v>
      </c>
      <c r="S4619">
        <v>22.2</v>
      </c>
      <c r="T4619" t="s">
        <v>20</v>
      </c>
      <c r="U4619">
        <v>2.9</v>
      </c>
      <c r="V4619" t="s">
        <v>19</v>
      </c>
      <c r="W4619">
        <v>49</v>
      </c>
      <c r="X4619" t="s">
        <v>19</v>
      </c>
      <c r="Y4619">
        <v>52.7</v>
      </c>
      <c r="Z4619" t="s">
        <v>19</v>
      </c>
      <c r="AA4619" s="6">
        <f t="shared" si="217"/>
        <v>9.3298594017122287</v>
      </c>
      <c r="AB4619" s="6">
        <f t="shared" si="218"/>
        <v>48.793746923082011</v>
      </c>
      <c r="AC4619" s="6">
        <f t="shared" si="219"/>
        <v>22.706253076917989</v>
      </c>
    </row>
    <row r="4620" spans="1:29" hidden="1" x14ac:dyDescent="0.25">
      <c r="A4620">
        <v>200</v>
      </c>
      <c r="B4620" t="s">
        <v>17</v>
      </c>
      <c r="C4620" t="s">
        <v>18</v>
      </c>
      <c r="D4620" s="1">
        <v>45666</v>
      </c>
      <c r="E4620">
        <v>1100</v>
      </c>
      <c r="F4620" s="2" t="s">
        <v>31</v>
      </c>
      <c r="G4620">
        <v>0.01</v>
      </c>
      <c r="H4620" t="s">
        <v>19</v>
      </c>
      <c r="I4620">
        <v>0</v>
      </c>
      <c r="J4620" t="s">
        <v>19</v>
      </c>
      <c r="K4620">
        <v>1136</v>
      </c>
      <c r="L4620" t="s">
        <v>19</v>
      </c>
      <c r="M4620">
        <v>3.8</v>
      </c>
      <c r="N4620" t="s">
        <v>19</v>
      </c>
      <c r="O4620">
        <v>72.3</v>
      </c>
      <c r="P4620" t="s">
        <v>19</v>
      </c>
      <c r="Q4620">
        <v>14</v>
      </c>
      <c r="R4620" t="s">
        <v>19</v>
      </c>
      <c r="S4620">
        <v>20.3</v>
      </c>
      <c r="T4620" t="s">
        <v>19</v>
      </c>
      <c r="U4620">
        <v>4.5999999999999996</v>
      </c>
      <c r="V4620" t="s">
        <v>19</v>
      </c>
      <c r="W4620">
        <v>327</v>
      </c>
      <c r="X4620" t="s">
        <v>19</v>
      </c>
      <c r="Y4620">
        <v>52.7</v>
      </c>
      <c r="Z4620" t="s">
        <v>19</v>
      </c>
      <c r="AA4620" s="6">
        <f t="shared" si="217"/>
        <v>9.371832569329591</v>
      </c>
      <c r="AB4620" s="6">
        <f t="shared" si="218"/>
        <v>48.869298624793267</v>
      </c>
      <c r="AC4620" s="6">
        <f t="shared" si="219"/>
        <v>23.430701375206731</v>
      </c>
    </row>
    <row r="4621" spans="1:29" hidden="1" x14ac:dyDescent="0.25">
      <c r="A4621">
        <v>200</v>
      </c>
      <c r="B4621" t="s">
        <v>17</v>
      </c>
      <c r="C4621" t="s">
        <v>18</v>
      </c>
      <c r="D4621" s="1">
        <v>45666</v>
      </c>
      <c r="E4621">
        <v>1200</v>
      </c>
      <c r="F4621" s="2" t="s">
        <v>31</v>
      </c>
      <c r="G4621">
        <v>0.01</v>
      </c>
      <c r="H4621" t="s">
        <v>19</v>
      </c>
      <c r="I4621">
        <v>0</v>
      </c>
      <c r="J4621" t="s">
        <v>19</v>
      </c>
      <c r="K4621">
        <v>1244</v>
      </c>
      <c r="L4621" t="s">
        <v>19</v>
      </c>
      <c r="M4621">
        <v>3.5</v>
      </c>
      <c r="N4621" t="s">
        <v>19</v>
      </c>
      <c r="O4621">
        <v>73.099999999999994</v>
      </c>
      <c r="P4621" t="s">
        <v>19</v>
      </c>
      <c r="Q4621">
        <v>12</v>
      </c>
      <c r="R4621" t="s">
        <v>19</v>
      </c>
      <c r="S4621">
        <v>18.5</v>
      </c>
      <c r="T4621" t="s">
        <v>19</v>
      </c>
      <c r="U4621">
        <v>5</v>
      </c>
      <c r="V4621" t="s">
        <v>19</v>
      </c>
      <c r="W4621">
        <v>360</v>
      </c>
      <c r="X4621" t="s">
        <v>19</v>
      </c>
      <c r="Y4621">
        <v>53.1</v>
      </c>
      <c r="Z4621" t="s">
        <v>19</v>
      </c>
      <c r="AA4621" s="6">
        <f t="shared" si="217"/>
        <v>9.1388393922139084</v>
      </c>
      <c r="AB4621" s="6">
        <f t="shared" si="218"/>
        <v>48.449910905985035</v>
      </c>
      <c r="AC4621" s="6">
        <f t="shared" si="219"/>
        <v>24.650089094014959</v>
      </c>
    </row>
    <row r="4622" spans="1:29" hidden="1" x14ac:dyDescent="0.25">
      <c r="A4622">
        <v>200</v>
      </c>
      <c r="B4622" t="s">
        <v>17</v>
      </c>
      <c r="C4622" t="s">
        <v>18</v>
      </c>
      <c r="D4622" s="1">
        <v>45666</v>
      </c>
      <c r="E4622">
        <v>1300</v>
      </c>
      <c r="F4622" s="2" t="s">
        <v>31</v>
      </c>
      <c r="G4622">
        <v>0.02</v>
      </c>
      <c r="H4622" t="s">
        <v>19</v>
      </c>
      <c r="I4622">
        <v>0</v>
      </c>
      <c r="J4622" t="s">
        <v>19</v>
      </c>
      <c r="K4622">
        <v>1234</v>
      </c>
      <c r="L4622" t="s">
        <v>19</v>
      </c>
      <c r="M4622">
        <v>3.4</v>
      </c>
      <c r="N4622" t="s">
        <v>19</v>
      </c>
      <c r="O4622">
        <v>73.7</v>
      </c>
      <c r="P4622" t="s">
        <v>19</v>
      </c>
      <c r="Q4622">
        <v>12</v>
      </c>
      <c r="R4622" t="s">
        <v>19</v>
      </c>
      <c r="S4622">
        <v>18</v>
      </c>
      <c r="T4622" t="s">
        <v>19</v>
      </c>
      <c r="U4622">
        <v>7.3</v>
      </c>
      <c r="V4622" t="s">
        <v>19</v>
      </c>
      <c r="W4622">
        <v>344</v>
      </c>
      <c r="X4622" t="s">
        <v>19</v>
      </c>
      <c r="Y4622">
        <v>53.8</v>
      </c>
      <c r="Z4622" t="s">
        <v>19</v>
      </c>
      <c r="AA4622" s="6">
        <f t="shared" si="217"/>
        <v>9.3393005374814493</v>
      </c>
      <c r="AB4622" s="6">
        <f t="shared" si="218"/>
        <v>48.810740967466607</v>
      </c>
      <c r="AC4622" s="6">
        <f t="shared" si="219"/>
        <v>24.889259032533396</v>
      </c>
    </row>
    <row r="4623" spans="1:29" hidden="1" x14ac:dyDescent="0.25">
      <c r="A4623">
        <v>200</v>
      </c>
      <c r="B4623" t="s">
        <v>17</v>
      </c>
      <c r="C4623" t="s">
        <v>18</v>
      </c>
      <c r="D4623" s="1">
        <v>45666</v>
      </c>
      <c r="E4623">
        <v>1400</v>
      </c>
      <c r="F4623" s="2" t="s">
        <v>31</v>
      </c>
      <c r="G4623">
        <v>0.01</v>
      </c>
      <c r="H4623" t="s">
        <v>19</v>
      </c>
      <c r="I4623">
        <v>0</v>
      </c>
      <c r="J4623" t="s">
        <v>19</v>
      </c>
      <c r="K4623">
        <v>1097</v>
      </c>
      <c r="L4623" t="s">
        <v>19</v>
      </c>
      <c r="M4623">
        <v>3.4</v>
      </c>
      <c r="N4623" t="s">
        <v>19</v>
      </c>
      <c r="O4623">
        <v>73.7</v>
      </c>
      <c r="P4623" t="s">
        <v>19</v>
      </c>
      <c r="Q4623">
        <v>12</v>
      </c>
      <c r="R4623" t="s">
        <v>19</v>
      </c>
      <c r="S4623">
        <v>17.8</v>
      </c>
      <c r="T4623" t="s">
        <v>19</v>
      </c>
      <c r="U4623">
        <v>7.2</v>
      </c>
      <c r="V4623" t="s">
        <v>19</v>
      </c>
      <c r="W4623">
        <v>358</v>
      </c>
      <c r="X4623" t="s">
        <v>19</v>
      </c>
      <c r="Y4623">
        <v>54.4</v>
      </c>
      <c r="Z4623" t="s">
        <v>19</v>
      </c>
      <c r="AA4623" s="6">
        <f t="shared" si="217"/>
        <v>9.3393005374814493</v>
      </c>
      <c r="AB4623" s="6">
        <f t="shared" si="218"/>
        <v>48.810740967466607</v>
      </c>
      <c r="AC4623" s="6">
        <f t="shared" si="219"/>
        <v>24.889259032533396</v>
      </c>
    </row>
    <row r="4624" spans="1:29" hidden="1" x14ac:dyDescent="0.25">
      <c r="A4624">
        <v>200</v>
      </c>
      <c r="B4624" t="s">
        <v>17</v>
      </c>
      <c r="C4624" t="s">
        <v>18</v>
      </c>
      <c r="D4624" s="1">
        <v>45666</v>
      </c>
      <c r="E4624">
        <v>1500</v>
      </c>
      <c r="F4624" s="2" t="s">
        <v>31</v>
      </c>
      <c r="G4624">
        <v>0.01</v>
      </c>
      <c r="H4624" t="s">
        <v>19</v>
      </c>
      <c r="I4624">
        <v>0</v>
      </c>
      <c r="J4624" t="s">
        <v>19</v>
      </c>
      <c r="K4624">
        <v>827</v>
      </c>
      <c r="L4624" t="s">
        <v>19</v>
      </c>
      <c r="M4624">
        <v>3.3</v>
      </c>
      <c r="N4624" t="s">
        <v>19</v>
      </c>
      <c r="O4624">
        <v>73.7</v>
      </c>
      <c r="P4624" t="s">
        <v>19</v>
      </c>
      <c r="Q4624">
        <v>12</v>
      </c>
      <c r="R4624" t="s">
        <v>19</v>
      </c>
      <c r="S4624">
        <v>17.2</v>
      </c>
      <c r="T4624" t="s">
        <v>19</v>
      </c>
      <c r="U4624">
        <v>5.5</v>
      </c>
      <c r="V4624" t="s">
        <v>19</v>
      </c>
      <c r="W4624">
        <v>347</v>
      </c>
      <c r="X4624" t="s">
        <v>19</v>
      </c>
      <c r="Y4624">
        <v>55.2</v>
      </c>
      <c r="Z4624" t="s">
        <v>19</v>
      </c>
      <c r="AA4624" s="6">
        <f t="shared" si="217"/>
        <v>9.3393005374814493</v>
      </c>
      <c r="AB4624" s="6">
        <f t="shared" si="218"/>
        <v>48.810740967466607</v>
      </c>
      <c r="AC4624" s="6">
        <f t="shared" si="219"/>
        <v>24.889259032533396</v>
      </c>
    </row>
    <row r="4625" spans="1:29" hidden="1" x14ac:dyDescent="0.25">
      <c r="A4625">
        <v>200</v>
      </c>
      <c r="B4625" t="s">
        <v>17</v>
      </c>
      <c r="C4625" t="s">
        <v>18</v>
      </c>
      <c r="D4625" s="1">
        <v>45666</v>
      </c>
      <c r="E4625">
        <v>1600</v>
      </c>
      <c r="F4625" s="2" t="s">
        <v>31</v>
      </c>
      <c r="G4625">
        <v>0.01</v>
      </c>
      <c r="H4625" t="s">
        <v>19</v>
      </c>
      <c r="I4625">
        <v>0</v>
      </c>
      <c r="J4625" t="s">
        <v>19</v>
      </c>
      <c r="K4625">
        <v>477</v>
      </c>
      <c r="L4625" t="s">
        <v>19</v>
      </c>
      <c r="M4625">
        <v>3.1</v>
      </c>
      <c r="N4625" t="s">
        <v>19</v>
      </c>
      <c r="O4625">
        <v>72.8</v>
      </c>
      <c r="P4625" t="s">
        <v>19</v>
      </c>
      <c r="Q4625">
        <v>11</v>
      </c>
      <c r="R4625" t="s">
        <v>19</v>
      </c>
      <c r="S4625">
        <v>15.9</v>
      </c>
      <c r="T4625" t="s">
        <v>19</v>
      </c>
      <c r="U4625">
        <v>7.2</v>
      </c>
      <c r="V4625" t="s">
        <v>19</v>
      </c>
      <c r="W4625">
        <v>329</v>
      </c>
      <c r="X4625" t="s">
        <v>19</v>
      </c>
      <c r="Y4625">
        <v>56</v>
      </c>
      <c r="Z4625" t="s">
        <v>19</v>
      </c>
      <c r="AA4625" s="6">
        <f t="shared" si="217"/>
        <v>8.7740600181747652</v>
      </c>
      <c r="AB4625" s="6">
        <f t="shared" si="218"/>
        <v>47.793308032714577</v>
      </c>
      <c r="AC4625" s="6">
        <f t="shared" si="219"/>
        <v>25.00669196728542</v>
      </c>
    </row>
    <row r="4626" spans="1:29" hidden="1" x14ac:dyDescent="0.25">
      <c r="A4626">
        <v>200</v>
      </c>
      <c r="B4626" t="s">
        <v>17</v>
      </c>
      <c r="C4626" t="s">
        <v>18</v>
      </c>
      <c r="D4626" s="1">
        <v>45666</v>
      </c>
      <c r="E4626">
        <v>1700</v>
      </c>
      <c r="F4626" s="2" t="s">
        <v>31</v>
      </c>
      <c r="G4626">
        <v>0</v>
      </c>
      <c r="H4626" t="s">
        <v>19</v>
      </c>
      <c r="I4626">
        <v>0</v>
      </c>
      <c r="J4626" t="s">
        <v>19</v>
      </c>
      <c r="K4626">
        <v>103</v>
      </c>
      <c r="L4626" t="s">
        <v>19</v>
      </c>
      <c r="M4626">
        <v>3</v>
      </c>
      <c r="N4626" t="s">
        <v>19</v>
      </c>
      <c r="O4626">
        <v>70.900000000000006</v>
      </c>
      <c r="P4626" t="s">
        <v>19</v>
      </c>
      <c r="Q4626">
        <v>12</v>
      </c>
      <c r="R4626" t="s">
        <v>19</v>
      </c>
      <c r="S4626">
        <v>15</v>
      </c>
      <c r="T4626" t="s">
        <v>19</v>
      </c>
      <c r="U4626">
        <v>5</v>
      </c>
      <c r="V4626" t="s">
        <v>19</v>
      </c>
      <c r="W4626">
        <v>349</v>
      </c>
      <c r="X4626" t="s">
        <v>19</v>
      </c>
      <c r="Y4626">
        <v>56.6</v>
      </c>
      <c r="Z4626" t="s">
        <v>19</v>
      </c>
      <c r="AA4626" s="6">
        <f t="shared" si="217"/>
        <v>8.4037690932009763</v>
      </c>
      <c r="AB4626" s="6">
        <f t="shared" si="218"/>
        <v>47.126784367761758</v>
      </c>
      <c r="AC4626" s="6">
        <f t="shared" si="219"/>
        <v>23.773215632238248</v>
      </c>
    </row>
    <row r="4627" spans="1:29" hidden="1" x14ac:dyDescent="0.25">
      <c r="A4627">
        <v>200</v>
      </c>
      <c r="B4627" t="s">
        <v>17</v>
      </c>
      <c r="C4627" t="s">
        <v>18</v>
      </c>
      <c r="D4627" s="1">
        <v>45666</v>
      </c>
      <c r="E4627">
        <v>1800</v>
      </c>
      <c r="F4627" s="2" t="s">
        <v>31</v>
      </c>
      <c r="G4627">
        <v>0</v>
      </c>
      <c r="H4627" t="s">
        <v>19</v>
      </c>
      <c r="I4627">
        <v>0</v>
      </c>
      <c r="J4627" t="s">
        <v>19</v>
      </c>
      <c r="K4627">
        <v>0</v>
      </c>
      <c r="L4627" t="s">
        <v>19</v>
      </c>
      <c r="M4627">
        <v>3</v>
      </c>
      <c r="N4627" t="s">
        <v>19</v>
      </c>
      <c r="O4627">
        <v>67.900000000000006</v>
      </c>
      <c r="P4627" t="s">
        <v>19</v>
      </c>
      <c r="Q4627">
        <v>13</v>
      </c>
      <c r="R4627" t="s">
        <v>19</v>
      </c>
      <c r="S4627">
        <v>15.3</v>
      </c>
      <c r="T4627" t="s">
        <v>19</v>
      </c>
      <c r="U4627">
        <v>3.4</v>
      </c>
      <c r="V4627" t="s">
        <v>19</v>
      </c>
      <c r="W4627">
        <v>310</v>
      </c>
      <c r="X4627" t="s">
        <v>19</v>
      </c>
      <c r="Y4627">
        <v>57</v>
      </c>
      <c r="Z4627" t="s">
        <v>19</v>
      </c>
      <c r="AA4627" s="6">
        <f t="shared" si="217"/>
        <v>7.6276490627898319</v>
      </c>
      <c r="AB4627" s="6">
        <f t="shared" si="218"/>
        <v>45.729768313021694</v>
      </c>
      <c r="AC4627" s="6">
        <f t="shared" si="219"/>
        <v>22.170231686978312</v>
      </c>
    </row>
    <row r="4628" spans="1:29" hidden="1" x14ac:dyDescent="0.25">
      <c r="A4628">
        <v>200</v>
      </c>
      <c r="B4628" t="s">
        <v>17</v>
      </c>
      <c r="C4628" t="s">
        <v>18</v>
      </c>
      <c r="D4628" s="1">
        <v>45666</v>
      </c>
      <c r="E4628">
        <v>1900</v>
      </c>
      <c r="F4628" s="2" t="s">
        <v>31</v>
      </c>
      <c r="G4628">
        <v>0</v>
      </c>
      <c r="H4628" t="s">
        <v>19</v>
      </c>
      <c r="I4628">
        <v>0</v>
      </c>
      <c r="J4628" t="s">
        <v>19</v>
      </c>
      <c r="K4628">
        <v>0</v>
      </c>
      <c r="L4628" t="s">
        <v>19</v>
      </c>
      <c r="M4628">
        <v>3.2</v>
      </c>
      <c r="N4628" t="s">
        <v>19</v>
      </c>
      <c r="O4628">
        <v>66.7</v>
      </c>
      <c r="P4628" t="s">
        <v>19</v>
      </c>
      <c r="Q4628">
        <v>14</v>
      </c>
      <c r="R4628" t="s">
        <v>19</v>
      </c>
      <c r="S4628">
        <v>16.7</v>
      </c>
      <c r="T4628" t="s">
        <v>19</v>
      </c>
      <c r="U4628">
        <v>5</v>
      </c>
      <c r="V4628" t="s">
        <v>19</v>
      </c>
      <c r="W4628">
        <v>309</v>
      </c>
      <c r="X4628" t="s">
        <v>19</v>
      </c>
      <c r="Y4628">
        <v>57.2</v>
      </c>
      <c r="Z4628" t="s">
        <v>19</v>
      </c>
      <c r="AA4628" s="6">
        <f t="shared" si="217"/>
        <v>7.4321698765178343</v>
      </c>
      <c r="AB4628" s="6">
        <f t="shared" si="218"/>
        <v>45.377905777732103</v>
      </c>
      <c r="AC4628" s="6">
        <f t="shared" si="219"/>
        <v>21.3220942222679</v>
      </c>
    </row>
    <row r="4629" spans="1:29" hidden="1" x14ac:dyDescent="0.25">
      <c r="A4629">
        <v>200</v>
      </c>
      <c r="B4629" t="s">
        <v>17</v>
      </c>
      <c r="C4629" t="s">
        <v>18</v>
      </c>
      <c r="D4629" s="1">
        <v>45666</v>
      </c>
      <c r="E4629">
        <v>2000</v>
      </c>
      <c r="F4629" s="2" t="s">
        <v>31</v>
      </c>
      <c r="G4629">
        <v>0</v>
      </c>
      <c r="H4629" t="s">
        <v>20</v>
      </c>
      <c r="I4629">
        <v>0</v>
      </c>
      <c r="J4629" t="s">
        <v>19</v>
      </c>
      <c r="K4629">
        <v>0</v>
      </c>
      <c r="L4629" t="s">
        <v>19</v>
      </c>
      <c r="M4629">
        <v>3.1</v>
      </c>
      <c r="N4629" t="s">
        <v>19</v>
      </c>
      <c r="O4629">
        <v>67.5</v>
      </c>
      <c r="P4629" t="s">
        <v>20</v>
      </c>
      <c r="Q4629">
        <v>14</v>
      </c>
      <c r="R4629" t="s">
        <v>20</v>
      </c>
      <c r="S4629">
        <v>16.100000000000001</v>
      </c>
      <c r="T4629" t="s">
        <v>20</v>
      </c>
      <c r="U4629">
        <v>6.1</v>
      </c>
      <c r="V4629" t="s">
        <v>19</v>
      </c>
      <c r="W4629">
        <v>318</v>
      </c>
      <c r="X4629" t="s">
        <v>19</v>
      </c>
      <c r="Y4629">
        <v>57.1</v>
      </c>
      <c r="Z4629" t="s">
        <v>19</v>
      </c>
      <c r="AA4629" s="6">
        <f t="shared" si="217"/>
        <v>7.7092935212464599</v>
      </c>
      <c r="AB4629" s="6">
        <f t="shared" si="218"/>
        <v>45.87672833824363</v>
      </c>
      <c r="AC4629" s="6">
        <f t="shared" si="219"/>
        <v>21.62327166175637</v>
      </c>
    </row>
    <row r="4630" spans="1:29" hidden="1" x14ac:dyDescent="0.25">
      <c r="A4630">
        <v>200</v>
      </c>
      <c r="B4630" t="s">
        <v>17</v>
      </c>
      <c r="C4630" t="s">
        <v>18</v>
      </c>
      <c r="D4630" s="1">
        <v>45666</v>
      </c>
      <c r="E4630">
        <v>2100</v>
      </c>
      <c r="F4630" s="2" t="s">
        <v>31</v>
      </c>
      <c r="G4630">
        <v>0</v>
      </c>
      <c r="H4630" t="s">
        <v>19</v>
      </c>
      <c r="I4630">
        <v>0</v>
      </c>
      <c r="J4630" t="s">
        <v>19</v>
      </c>
      <c r="K4630">
        <v>0</v>
      </c>
      <c r="L4630" t="s">
        <v>19</v>
      </c>
      <c r="M4630">
        <v>3.6</v>
      </c>
      <c r="N4630" t="s">
        <v>19</v>
      </c>
      <c r="O4630">
        <v>63.9</v>
      </c>
      <c r="P4630" t="s">
        <v>19</v>
      </c>
      <c r="Q4630">
        <v>18</v>
      </c>
      <c r="R4630" t="s">
        <v>19</v>
      </c>
      <c r="S4630">
        <v>19.3</v>
      </c>
      <c r="T4630" t="s">
        <v>19</v>
      </c>
      <c r="U4630">
        <v>3.6</v>
      </c>
      <c r="V4630" t="s">
        <v>19</v>
      </c>
      <c r="W4630">
        <v>312</v>
      </c>
      <c r="X4630" t="s">
        <v>19</v>
      </c>
      <c r="Y4630">
        <v>56.9</v>
      </c>
      <c r="Z4630" t="s">
        <v>19</v>
      </c>
      <c r="AA4630" s="6">
        <f t="shared" si="217"/>
        <v>7.200274055893555</v>
      </c>
      <c r="AB4630" s="6">
        <f t="shared" si="218"/>
        <v>44.960493300608398</v>
      </c>
      <c r="AC4630" s="6">
        <f t="shared" si="219"/>
        <v>18.9395066993916</v>
      </c>
    </row>
    <row r="4631" spans="1:29" hidden="1" x14ac:dyDescent="0.25">
      <c r="A4631">
        <v>200</v>
      </c>
      <c r="B4631" t="s">
        <v>17</v>
      </c>
      <c r="C4631" t="s">
        <v>18</v>
      </c>
      <c r="D4631" s="1">
        <v>45666</v>
      </c>
      <c r="E4631">
        <v>2200</v>
      </c>
      <c r="F4631" s="2" t="s">
        <v>31</v>
      </c>
      <c r="G4631">
        <v>0</v>
      </c>
      <c r="H4631" t="s">
        <v>19</v>
      </c>
      <c r="I4631">
        <v>0</v>
      </c>
      <c r="J4631" t="s">
        <v>19</v>
      </c>
      <c r="K4631">
        <v>0</v>
      </c>
      <c r="L4631" t="s">
        <v>19</v>
      </c>
      <c r="M4631">
        <v>4.7</v>
      </c>
      <c r="N4631" t="s">
        <v>19</v>
      </c>
      <c r="O4631">
        <v>58.4</v>
      </c>
      <c r="P4631" t="s">
        <v>19</v>
      </c>
      <c r="Q4631">
        <v>28</v>
      </c>
      <c r="R4631" t="s">
        <v>19</v>
      </c>
      <c r="S4631">
        <v>25.7</v>
      </c>
      <c r="T4631" t="s">
        <v>19</v>
      </c>
      <c r="U4631">
        <v>3</v>
      </c>
      <c r="V4631" t="s">
        <v>19</v>
      </c>
      <c r="W4631">
        <v>302</v>
      </c>
      <c r="X4631" t="s">
        <v>19</v>
      </c>
      <c r="Y4631">
        <v>56.7</v>
      </c>
      <c r="Z4631" t="s">
        <v>19</v>
      </c>
      <c r="AA4631" s="6">
        <f t="shared" si="217"/>
        <v>6.537012294363894</v>
      </c>
      <c r="AB4631" s="6">
        <f t="shared" si="218"/>
        <v>43.766622129855008</v>
      </c>
      <c r="AC4631" s="6">
        <f t="shared" si="219"/>
        <v>14.63337787014499</v>
      </c>
    </row>
    <row r="4632" spans="1:29" hidden="1" x14ac:dyDescent="0.25">
      <c r="A4632">
        <v>200</v>
      </c>
      <c r="B4632" t="s">
        <v>17</v>
      </c>
      <c r="C4632" t="s">
        <v>18</v>
      </c>
      <c r="D4632" s="1">
        <v>45666</v>
      </c>
      <c r="E4632">
        <v>2300</v>
      </c>
      <c r="F4632" s="2" t="s">
        <v>31</v>
      </c>
      <c r="G4632">
        <v>0</v>
      </c>
      <c r="H4632" t="s">
        <v>19</v>
      </c>
      <c r="I4632">
        <v>0</v>
      </c>
      <c r="J4632" t="s">
        <v>19</v>
      </c>
      <c r="K4632">
        <v>0</v>
      </c>
      <c r="L4632" t="s">
        <v>19</v>
      </c>
      <c r="M4632">
        <v>4.4000000000000004</v>
      </c>
      <c r="N4632" t="s">
        <v>19</v>
      </c>
      <c r="O4632">
        <v>58.3</v>
      </c>
      <c r="P4632" t="s">
        <v>19</v>
      </c>
      <c r="Q4632">
        <v>27</v>
      </c>
      <c r="R4632" t="s">
        <v>19</v>
      </c>
      <c r="S4632">
        <v>24.2</v>
      </c>
      <c r="T4632" t="s">
        <v>19</v>
      </c>
      <c r="U4632">
        <v>3.1</v>
      </c>
      <c r="V4632" t="s">
        <v>19</v>
      </c>
      <c r="W4632">
        <v>305</v>
      </c>
      <c r="X4632" t="s">
        <v>19</v>
      </c>
      <c r="Y4632">
        <v>56.5</v>
      </c>
      <c r="Z4632" t="s">
        <v>19</v>
      </c>
      <c r="AA4632" s="6">
        <f t="shared" si="217"/>
        <v>6.368435933550149</v>
      </c>
      <c r="AB4632" s="6">
        <f t="shared" si="218"/>
        <v>43.46318468039027</v>
      </c>
      <c r="AC4632" s="6">
        <f t="shared" si="219"/>
        <v>14.836815319609727</v>
      </c>
    </row>
    <row r="4633" spans="1:29" hidden="1" x14ac:dyDescent="0.25">
      <c r="A4633">
        <v>200</v>
      </c>
      <c r="B4633" t="s">
        <v>17</v>
      </c>
      <c r="C4633" t="s">
        <v>18</v>
      </c>
      <c r="D4633" s="1">
        <v>45666</v>
      </c>
      <c r="E4633">
        <v>2400</v>
      </c>
      <c r="F4633" s="2" t="s">
        <v>31</v>
      </c>
      <c r="G4633">
        <v>0</v>
      </c>
      <c r="H4633" t="s">
        <v>19</v>
      </c>
      <c r="I4633">
        <v>0</v>
      </c>
      <c r="J4633" t="s">
        <v>19</v>
      </c>
      <c r="K4633">
        <v>0</v>
      </c>
      <c r="L4633" t="s">
        <v>19</v>
      </c>
      <c r="M4633">
        <v>4.4000000000000004</v>
      </c>
      <c r="N4633" t="s">
        <v>19</v>
      </c>
      <c r="O4633">
        <v>55.6</v>
      </c>
      <c r="P4633" t="s">
        <v>19</v>
      </c>
      <c r="Q4633">
        <v>29</v>
      </c>
      <c r="R4633" t="s">
        <v>19</v>
      </c>
      <c r="S4633">
        <v>24.3</v>
      </c>
      <c r="T4633" t="s">
        <v>19</v>
      </c>
      <c r="U4633">
        <v>2.9</v>
      </c>
      <c r="V4633" t="s">
        <v>19</v>
      </c>
      <c r="W4633">
        <v>283</v>
      </c>
      <c r="X4633" t="s">
        <v>19</v>
      </c>
      <c r="Y4633">
        <v>56.2</v>
      </c>
      <c r="Z4633" t="s">
        <v>19</v>
      </c>
      <c r="AA4633" s="6">
        <f t="shared" si="217"/>
        <v>5.4985119298427136</v>
      </c>
      <c r="AB4633" s="6">
        <f t="shared" si="218"/>
        <v>41.897321473716886</v>
      </c>
      <c r="AC4633" s="6">
        <f t="shared" si="219"/>
        <v>13.702678526283115</v>
      </c>
    </row>
    <row r="4634" spans="1:29" hidden="1" x14ac:dyDescent="0.25">
      <c r="A4634">
        <v>200</v>
      </c>
      <c r="B4634" t="s">
        <v>17</v>
      </c>
      <c r="C4634" t="s">
        <v>18</v>
      </c>
      <c r="D4634" s="1">
        <v>45667</v>
      </c>
      <c r="E4634" s="2">
        <v>100</v>
      </c>
      <c r="F4634" s="2" t="s">
        <v>32</v>
      </c>
      <c r="G4634">
        <v>0</v>
      </c>
      <c r="H4634" t="s">
        <v>19</v>
      </c>
      <c r="I4634">
        <v>0</v>
      </c>
      <c r="J4634" t="s">
        <v>19</v>
      </c>
      <c r="K4634">
        <v>0</v>
      </c>
      <c r="L4634" t="s">
        <v>19</v>
      </c>
      <c r="M4634">
        <v>4.5999999999999996</v>
      </c>
      <c r="N4634" t="s">
        <v>19</v>
      </c>
      <c r="O4634">
        <v>52.6</v>
      </c>
      <c r="P4634" t="s">
        <v>19</v>
      </c>
      <c r="Q4634">
        <v>34</v>
      </c>
      <c r="R4634" t="s">
        <v>19</v>
      </c>
      <c r="S4634">
        <v>25.2</v>
      </c>
      <c r="T4634" t="s">
        <v>19</v>
      </c>
      <c r="U4634">
        <v>2</v>
      </c>
      <c r="V4634" t="s">
        <v>19</v>
      </c>
      <c r="W4634">
        <v>285</v>
      </c>
      <c r="X4634" t="s">
        <v>19</v>
      </c>
      <c r="Y4634">
        <v>55.8</v>
      </c>
      <c r="Z4634" t="s">
        <v>19</v>
      </c>
      <c r="AA4634" s="6">
        <f t="shared" si="217"/>
        <v>4.762906674084844</v>
      </c>
      <c r="AB4634" s="6">
        <f t="shared" si="218"/>
        <v>40.573232013352722</v>
      </c>
      <c r="AC4634" s="6">
        <f t="shared" si="219"/>
        <v>12.026767986647279</v>
      </c>
    </row>
    <row r="4635" spans="1:29" hidden="1" x14ac:dyDescent="0.25">
      <c r="A4635">
        <v>200</v>
      </c>
      <c r="B4635" t="s">
        <v>17</v>
      </c>
      <c r="C4635" t="s">
        <v>18</v>
      </c>
      <c r="D4635" s="1">
        <v>45667</v>
      </c>
      <c r="E4635" s="2">
        <v>200</v>
      </c>
      <c r="F4635" s="2" t="s">
        <v>32</v>
      </c>
      <c r="G4635">
        <v>0</v>
      </c>
      <c r="H4635" t="s">
        <v>19</v>
      </c>
      <c r="I4635">
        <v>0</v>
      </c>
      <c r="J4635" t="s">
        <v>19</v>
      </c>
      <c r="K4635">
        <v>0</v>
      </c>
      <c r="L4635" t="s">
        <v>19</v>
      </c>
      <c r="M4635">
        <v>4.0999999999999996</v>
      </c>
      <c r="N4635" t="s">
        <v>19</v>
      </c>
      <c r="O4635">
        <v>52.6</v>
      </c>
      <c r="P4635" t="s">
        <v>19</v>
      </c>
      <c r="Q4635">
        <v>30</v>
      </c>
      <c r="R4635" t="s">
        <v>19</v>
      </c>
      <c r="S4635">
        <v>22.1</v>
      </c>
      <c r="T4635" t="s">
        <v>19</v>
      </c>
      <c r="U4635">
        <v>2.6</v>
      </c>
      <c r="V4635" t="s">
        <v>19</v>
      </c>
      <c r="W4635">
        <v>285</v>
      </c>
      <c r="X4635" t="s">
        <v>19</v>
      </c>
      <c r="Y4635">
        <v>55.4</v>
      </c>
      <c r="Z4635" t="s">
        <v>19</v>
      </c>
      <c r="AA4635" s="6">
        <f t="shared" si="217"/>
        <v>4.3542347336459724</v>
      </c>
      <c r="AB4635" s="6">
        <f t="shared" si="218"/>
        <v>39.837622520562753</v>
      </c>
      <c r="AC4635" s="6">
        <f t="shared" si="219"/>
        <v>12.762377479437248</v>
      </c>
    </row>
    <row r="4636" spans="1:29" hidden="1" x14ac:dyDescent="0.25">
      <c r="A4636">
        <v>200</v>
      </c>
      <c r="B4636" t="s">
        <v>17</v>
      </c>
      <c r="C4636" t="s">
        <v>18</v>
      </c>
      <c r="D4636" s="1">
        <v>45667</v>
      </c>
      <c r="E4636" s="2">
        <v>300</v>
      </c>
      <c r="F4636" s="2" t="s">
        <v>32</v>
      </c>
      <c r="G4636">
        <v>0</v>
      </c>
      <c r="H4636" t="s">
        <v>19</v>
      </c>
      <c r="I4636">
        <v>0</v>
      </c>
      <c r="J4636" t="s">
        <v>19</v>
      </c>
      <c r="K4636">
        <v>0</v>
      </c>
      <c r="L4636" t="s">
        <v>19</v>
      </c>
      <c r="M4636">
        <v>3.9</v>
      </c>
      <c r="N4636" t="s">
        <v>19</v>
      </c>
      <c r="O4636">
        <v>52.5</v>
      </c>
      <c r="P4636" t="s">
        <v>19</v>
      </c>
      <c r="Q4636">
        <v>29</v>
      </c>
      <c r="R4636" t="s">
        <v>19</v>
      </c>
      <c r="S4636">
        <v>21.4</v>
      </c>
      <c r="T4636" t="s">
        <v>19</v>
      </c>
      <c r="U4636">
        <v>3.3</v>
      </c>
      <c r="V4636" t="s">
        <v>19</v>
      </c>
      <c r="W4636">
        <v>316</v>
      </c>
      <c r="X4636" t="s">
        <v>19</v>
      </c>
      <c r="Y4636">
        <v>55</v>
      </c>
      <c r="Z4636" t="s">
        <v>19</v>
      </c>
      <c r="AA4636" s="6">
        <f t="shared" si="217"/>
        <v>4.2088313516296321</v>
      </c>
      <c r="AB4636" s="6">
        <f t="shared" si="218"/>
        <v>39.575896432933341</v>
      </c>
      <c r="AC4636" s="6">
        <f t="shared" si="219"/>
        <v>12.924103567066659</v>
      </c>
    </row>
    <row r="4637" spans="1:29" hidden="1" x14ac:dyDescent="0.25">
      <c r="A4637">
        <v>200</v>
      </c>
      <c r="B4637" t="s">
        <v>17</v>
      </c>
      <c r="C4637" t="s">
        <v>18</v>
      </c>
      <c r="D4637" s="1">
        <v>45667</v>
      </c>
      <c r="E4637" s="2">
        <v>400</v>
      </c>
      <c r="F4637" s="2" t="s">
        <v>32</v>
      </c>
      <c r="G4637">
        <v>0</v>
      </c>
      <c r="H4637" t="s">
        <v>19</v>
      </c>
      <c r="I4637">
        <v>0</v>
      </c>
      <c r="J4637" t="s">
        <v>19</v>
      </c>
      <c r="K4637">
        <v>0</v>
      </c>
      <c r="L4637" t="s">
        <v>19</v>
      </c>
      <c r="M4637">
        <v>4.2</v>
      </c>
      <c r="N4637" t="s">
        <v>19</v>
      </c>
      <c r="O4637">
        <v>47.5</v>
      </c>
      <c r="P4637" t="s">
        <v>19</v>
      </c>
      <c r="Q4637">
        <v>37</v>
      </c>
      <c r="R4637" t="s">
        <v>19</v>
      </c>
      <c r="S4637">
        <v>22.9</v>
      </c>
      <c r="T4637" t="s">
        <v>19</v>
      </c>
      <c r="U4637">
        <v>3.2</v>
      </c>
      <c r="V4637" t="s">
        <v>19</v>
      </c>
      <c r="W4637">
        <v>310</v>
      </c>
      <c r="X4637" t="s">
        <v>19</v>
      </c>
      <c r="Y4637">
        <v>54.6</v>
      </c>
      <c r="Z4637" t="s">
        <v>19</v>
      </c>
      <c r="AA4637" s="6">
        <f t="shared" si="217"/>
        <v>2.8052594332723997</v>
      </c>
      <c r="AB4637" s="6">
        <f t="shared" si="218"/>
        <v>37.049466979890319</v>
      </c>
      <c r="AC4637" s="6">
        <f t="shared" si="219"/>
        <v>10.450533020109681</v>
      </c>
    </row>
    <row r="4638" spans="1:29" hidden="1" x14ac:dyDescent="0.25">
      <c r="A4638">
        <v>200</v>
      </c>
      <c r="B4638" t="s">
        <v>17</v>
      </c>
      <c r="C4638" t="s">
        <v>18</v>
      </c>
      <c r="D4638" s="1">
        <v>45667</v>
      </c>
      <c r="E4638" s="2">
        <v>500</v>
      </c>
      <c r="F4638" s="2" t="s">
        <v>32</v>
      </c>
      <c r="G4638">
        <v>0</v>
      </c>
      <c r="H4638" t="s">
        <v>19</v>
      </c>
      <c r="I4638">
        <v>0</v>
      </c>
      <c r="J4638" t="s">
        <v>19</v>
      </c>
      <c r="K4638">
        <v>0</v>
      </c>
      <c r="L4638" t="s">
        <v>19</v>
      </c>
      <c r="M4638">
        <v>4</v>
      </c>
      <c r="N4638" t="s">
        <v>19</v>
      </c>
      <c r="O4638">
        <v>48.1</v>
      </c>
      <c r="P4638" t="s">
        <v>19</v>
      </c>
      <c r="Q4638">
        <v>35</v>
      </c>
      <c r="R4638" t="s">
        <v>19</v>
      </c>
      <c r="S4638">
        <v>22</v>
      </c>
      <c r="T4638" t="s">
        <v>19</v>
      </c>
      <c r="U4638">
        <v>3.9</v>
      </c>
      <c r="V4638" t="s">
        <v>19</v>
      </c>
      <c r="W4638">
        <v>308</v>
      </c>
      <c r="X4638" t="s">
        <v>19</v>
      </c>
      <c r="Y4638">
        <v>54.2</v>
      </c>
      <c r="Z4638" t="s">
        <v>19</v>
      </c>
      <c r="AA4638" s="6">
        <f t="shared" si="217"/>
        <v>2.8987492593059256</v>
      </c>
      <c r="AB4638" s="6">
        <f t="shared" si="218"/>
        <v>37.217748666750666</v>
      </c>
      <c r="AC4638" s="6">
        <f t="shared" si="219"/>
        <v>10.882251333249336</v>
      </c>
    </row>
    <row r="4639" spans="1:29" hidden="1" x14ac:dyDescent="0.25">
      <c r="A4639">
        <v>200</v>
      </c>
      <c r="B4639" t="s">
        <v>17</v>
      </c>
      <c r="C4639" t="s">
        <v>18</v>
      </c>
      <c r="D4639" s="1">
        <v>45667</v>
      </c>
      <c r="E4639" s="2">
        <v>600</v>
      </c>
      <c r="F4639" s="2" t="s">
        <v>32</v>
      </c>
      <c r="G4639">
        <v>0</v>
      </c>
      <c r="H4639" t="s">
        <v>19</v>
      </c>
      <c r="I4639">
        <v>0</v>
      </c>
      <c r="J4639" t="s">
        <v>19</v>
      </c>
      <c r="K4639">
        <v>0</v>
      </c>
      <c r="L4639" t="s">
        <v>19</v>
      </c>
      <c r="M4639">
        <v>3.9</v>
      </c>
      <c r="N4639" t="s">
        <v>19</v>
      </c>
      <c r="O4639">
        <v>48.4</v>
      </c>
      <c r="P4639" t="s">
        <v>19</v>
      </c>
      <c r="Q4639">
        <v>34</v>
      </c>
      <c r="R4639" t="s">
        <v>19</v>
      </c>
      <c r="S4639">
        <v>21</v>
      </c>
      <c r="T4639" t="s">
        <v>19</v>
      </c>
      <c r="U4639">
        <v>4.2</v>
      </c>
      <c r="V4639" t="s">
        <v>19</v>
      </c>
      <c r="W4639">
        <v>313</v>
      </c>
      <c r="X4639" t="s">
        <v>19</v>
      </c>
      <c r="Y4639">
        <v>53.8</v>
      </c>
      <c r="Z4639" t="s">
        <v>19</v>
      </c>
      <c r="AA4639" s="6">
        <f t="shared" si="217"/>
        <v>2.9425032547709566</v>
      </c>
      <c r="AB4639" s="6">
        <f t="shared" si="218"/>
        <v>37.296505858587722</v>
      </c>
      <c r="AC4639" s="6">
        <f t="shared" si="219"/>
        <v>11.103494141412277</v>
      </c>
    </row>
    <row r="4640" spans="1:29" hidden="1" x14ac:dyDescent="0.25">
      <c r="A4640">
        <v>200</v>
      </c>
      <c r="B4640" t="s">
        <v>17</v>
      </c>
      <c r="C4640" t="s">
        <v>18</v>
      </c>
      <c r="D4640" s="1">
        <v>45667</v>
      </c>
      <c r="E4640" s="2">
        <v>700</v>
      </c>
      <c r="F4640" s="2" t="s">
        <v>32</v>
      </c>
      <c r="G4640">
        <v>0</v>
      </c>
      <c r="H4640" t="s">
        <v>19</v>
      </c>
      <c r="I4640">
        <v>0</v>
      </c>
      <c r="J4640" t="s">
        <v>19</v>
      </c>
      <c r="K4640">
        <v>4</v>
      </c>
      <c r="L4640" t="s">
        <v>19</v>
      </c>
      <c r="M4640">
        <v>3.4</v>
      </c>
      <c r="N4640" t="s">
        <v>19</v>
      </c>
      <c r="O4640">
        <v>52.1</v>
      </c>
      <c r="P4640" t="s">
        <v>19</v>
      </c>
      <c r="Q4640">
        <v>26</v>
      </c>
      <c r="R4640" t="s">
        <v>19</v>
      </c>
      <c r="S4640">
        <v>18.2</v>
      </c>
      <c r="T4640" t="s">
        <v>19</v>
      </c>
      <c r="U4640">
        <v>4.5999999999999996</v>
      </c>
      <c r="V4640" t="s">
        <v>19</v>
      </c>
      <c r="W4640">
        <v>320</v>
      </c>
      <c r="X4640" t="s">
        <v>19</v>
      </c>
      <c r="Y4640">
        <v>53.4</v>
      </c>
      <c r="Z4640" t="s">
        <v>19</v>
      </c>
      <c r="AA4640" s="6">
        <f t="shared" si="217"/>
        <v>3.73177937808466</v>
      </c>
      <c r="AB4640" s="6">
        <f t="shared" si="218"/>
        <v>38.717202880552385</v>
      </c>
      <c r="AC4640" s="6">
        <f t="shared" si="219"/>
        <v>13.382797119447616</v>
      </c>
    </row>
    <row r="4641" spans="1:29" hidden="1" x14ac:dyDescent="0.25">
      <c r="A4641">
        <v>200</v>
      </c>
      <c r="B4641" t="s">
        <v>17</v>
      </c>
      <c r="C4641" t="s">
        <v>18</v>
      </c>
      <c r="D4641" s="1">
        <v>45667</v>
      </c>
      <c r="E4641" s="2">
        <v>800</v>
      </c>
      <c r="F4641" s="2" t="s">
        <v>32</v>
      </c>
      <c r="G4641">
        <v>0</v>
      </c>
      <c r="H4641" t="s">
        <v>19</v>
      </c>
      <c r="I4641">
        <v>0</v>
      </c>
      <c r="J4641" t="s">
        <v>19</v>
      </c>
      <c r="K4641">
        <v>197</v>
      </c>
      <c r="L4641" t="s">
        <v>19</v>
      </c>
      <c r="M4641">
        <v>3.7</v>
      </c>
      <c r="N4641" t="s">
        <v>19</v>
      </c>
      <c r="O4641">
        <v>51.3</v>
      </c>
      <c r="P4641" t="s">
        <v>19</v>
      </c>
      <c r="Q4641">
        <v>28</v>
      </c>
      <c r="R4641" t="s">
        <v>19</v>
      </c>
      <c r="S4641">
        <v>19.600000000000001</v>
      </c>
      <c r="T4641" t="s">
        <v>19</v>
      </c>
      <c r="U4641">
        <v>3.6</v>
      </c>
      <c r="V4641" t="s">
        <v>19</v>
      </c>
      <c r="W4641">
        <v>318</v>
      </c>
      <c r="X4641" t="s">
        <v>19</v>
      </c>
      <c r="Y4641">
        <v>53</v>
      </c>
      <c r="Z4641" t="s">
        <v>19</v>
      </c>
      <c r="AA4641" s="6">
        <f t="shared" si="217"/>
        <v>3.6098595701586671</v>
      </c>
      <c r="AB4641" s="6">
        <f t="shared" si="218"/>
        <v>38.497747226285604</v>
      </c>
      <c r="AC4641" s="6">
        <f t="shared" si="219"/>
        <v>12.802252773714393</v>
      </c>
    </row>
    <row r="4642" spans="1:29" hidden="1" x14ac:dyDescent="0.25">
      <c r="A4642">
        <v>200</v>
      </c>
      <c r="B4642" t="s">
        <v>17</v>
      </c>
      <c r="C4642" t="s">
        <v>18</v>
      </c>
      <c r="D4642" s="1">
        <v>45667</v>
      </c>
      <c r="E4642" s="2">
        <v>900</v>
      </c>
      <c r="F4642" s="2" t="s">
        <v>32</v>
      </c>
      <c r="G4642">
        <v>0</v>
      </c>
      <c r="H4642" t="s">
        <v>19</v>
      </c>
      <c r="I4642">
        <v>0</v>
      </c>
      <c r="J4642" t="s">
        <v>19</v>
      </c>
      <c r="K4642">
        <v>439</v>
      </c>
      <c r="L4642" t="s">
        <v>19</v>
      </c>
      <c r="M4642">
        <v>4</v>
      </c>
      <c r="N4642" t="s">
        <v>19</v>
      </c>
      <c r="O4642">
        <v>57.6</v>
      </c>
      <c r="P4642" t="s">
        <v>19</v>
      </c>
      <c r="Q4642">
        <v>24</v>
      </c>
      <c r="R4642" t="s">
        <v>19</v>
      </c>
      <c r="S4642">
        <v>21.6</v>
      </c>
      <c r="T4642" t="s">
        <v>19</v>
      </c>
      <c r="U4642">
        <v>3.6</v>
      </c>
      <c r="V4642" t="s">
        <v>19</v>
      </c>
      <c r="W4642">
        <v>316</v>
      </c>
      <c r="X4642" t="s">
        <v>19</v>
      </c>
      <c r="Y4642">
        <v>52.7</v>
      </c>
      <c r="Z4642" t="s">
        <v>19</v>
      </c>
      <c r="AA4642" s="6">
        <f t="shared" si="217"/>
        <v>5.699374589202213</v>
      </c>
      <c r="AB4642" s="6">
        <f t="shared" si="218"/>
        <v>42.258874260563985</v>
      </c>
      <c r="AC4642" s="6">
        <f t="shared" si="219"/>
        <v>15.341125739436016</v>
      </c>
    </row>
    <row r="4643" spans="1:29" hidden="1" x14ac:dyDescent="0.25">
      <c r="A4643">
        <v>200</v>
      </c>
      <c r="B4643" t="s">
        <v>17</v>
      </c>
      <c r="C4643" t="s">
        <v>18</v>
      </c>
      <c r="D4643" s="1">
        <v>45667</v>
      </c>
      <c r="E4643">
        <v>1000</v>
      </c>
      <c r="F4643" s="2" t="s">
        <v>32</v>
      </c>
      <c r="G4643">
        <v>0.01</v>
      </c>
      <c r="H4643" t="s">
        <v>19</v>
      </c>
      <c r="I4643">
        <v>0</v>
      </c>
      <c r="J4643" t="s">
        <v>19</v>
      </c>
      <c r="K4643">
        <v>903</v>
      </c>
      <c r="L4643" t="s">
        <v>19</v>
      </c>
      <c r="M4643">
        <v>3.7</v>
      </c>
      <c r="N4643" t="s">
        <v>19</v>
      </c>
      <c r="O4643">
        <v>62.8</v>
      </c>
      <c r="P4643" t="s">
        <v>19</v>
      </c>
      <c r="Q4643">
        <v>19</v>
      </c>
      <c r="R4643" t="s">
        <v>19</v>
      </c>
      <c r="S4643">
        <v>19.8</v>
      </c>
      <c r="T4643" t="s">
        <v>19</v>
      </c>
      <c r="U4643">
        <v>2.1</v>
      </c>
      <c r="V4643" t="s">
        <v>19</v>
      </c>
      <c r="W4643">
        <v>307</v>
      </c>
      <c r="X4643" t="s">
        <v>19</v>
      </c>
      <c r="Y4643">
        <v>52.4</v>
      </c>
      <c r="Z4643" t="s">
        <v>19</v>
      </c>
      <c r="AA4643" s="6">
        <f t="shared" si="217"/>
        <v>6.9637692545025551</v>
      </c>
      <c r="AB4643" s="6">
        <f t="shared" si="218"/>
        <v>44.534784658104599</v>
      </c>
      <c r="AC4643" s="6">
        <f t="shared" si="219"/>
        <v>18.265215341895399</v>
      </c>
    </row>
    <row r="4644" spans="1:29" hidden="1" x14ac:dyDescent="0.25">
      <c r="A4644">
        <v>200</v>
      </c>
      <c r="B4644" t="s">
        <v>17</v>
      </c>
      <c r="C4644" t="s">
        <v>18</v>
      </c>
      <c r="D4644" s="1">
        <v>45667</v>
      </c>
      <c r="E4644">
        <v>1100</v>
      </c>
      <c r="F4644" s="2" t="s">
        <v>32</v>
      </c>
      <c r="G4644">
        <v>0.01</v>
      </c>
      <c r="H4644" t="s">
        <v>19</v>
      </c>
      <c r="I4644">
        <v>0</v>
      </c>
      <c r="J4644" t="s">
        <v>19</v>
      </c>
      <c r="K4644">
        <v>1146</v>
      </c>
      <c r="L4644" t="s">
        <v>19</v>
      </c>
      <c r="M4644">
        <v>3.5</v>
      </c>
      <c r="N4644" t="s">
        <v>19</v>
      </c>
      <c r="O4644">
        <v>65.7</v>
      </c>
      <c r="P4644" t="s">
        <v>19</v>
      </c>
      <c r="Q4644">
        <v>16</v>
      </c>
      <c r="R4644" t="s">
        <v>19</v>
      </c>
      <c r="S4644">
        <v>18.7</v>
      </c>
      <c r="T4644" t="s">
        <v>19</v>
      </c>
      <c r="U4644">
        <v>3.3</v>
      </c>
      <c r="V4644" t="s">
        <v>19</v>
      </c>
      <c r="W4644">
        <v>300</v>
      </c>
      <c r="X4644" t="s">
        <v>19</v>
      </c>
      <c r="Y4644">
        <v>52.3</v>
      </c>
      <c r="Z4644" t="s">
        <v>19</v>
      </c>
      <c r="AA4644" s="6">
        <f t="shared" si="217"/>
        <v>7.4840185642463517</v>
      </c>
      <c r="AB4644" s="6">
        <f t="shared" si="218"/>
        <v>45.471233415643432</v>
      </c>
      <c r="AC4644" s="6">
        <f t="shared" si="219"/>
        <v>20.22876658435657</v>
      </c>
    </row>
    <row r="4645" spans="1:29" hidden="1" x14ac:dyDescent="0.25">
      <c r="A4645">
        <v>200</v>
      </c>
      <c r="B4645" t="s">
        <v>17</v>
      </c>
      <c r="C4645" t="s">
        <v>18</v>
      </c>
      <c r="D4645" s="1">
        <v>45667</v>
      </c>
      <c r="E4645">
        <v>1200</v>
      </c>
      <c r="F4645" s="2" t="s">
        <v>32</v>
      </c>
      <c r="G4645">
        <v>0.01</v>
      </c>
      <c r="H4645" t="s">
        <v>19</v>
      </c>
      <c r="I4645">
        <v>0</v>
      </c>
      <c r="J4645" t="s">
        <v>19</v>
      </c>
      <c r="K4645">
        <v>1262</v>
      </c>
      <c r="L4645" t="s">
        <v>19</v>
      </c>
      <c r="M4645">
        <v>3.2</v>
      </c>
      <c r="N4645" t="s">
        <v>19</v>
      </c>
      <c r="O4645">
        <v>67.7</v>
      </c>
      <c r="P4645" t="s">
        <v>19</v>
      </c>
      <c r="Q4645">
        <v>14</v>
      </c>
      <c r="R4645" t="s">
        <v>19</v>
      </c>
      <c r="S4645">
        <v>16.600000000000001</v>
      </c>
      <c r="T4645" t="s">
        <v>19</v>
      </c>
      <c r="U4645">
        <v>3</v>
      </c>
      <c r="V4645" t="s">
        <v>19</v>
      </c>
      <c r="W4645">
        <v>266</v>
      </c>
      <c r="X4645" t="s">
        <v>19</v>
      </c>
      <c r="Y4645">
        <v>52.6</v>
      </c>
      <c r="Z4645" t="s">
        <v>19</v>
      </c>
      <c r="AA4645" s="6">
        <f t="shared" si="217"/>
        <v>7.7785728094937756</v>
      </c>
      <c r="AB4645" s="6">
        <f t="shared" si="218"/>
        <v>46.001431057088794</v>
      </c>
      <c r="AC4645" s="6">
        <f t="shared" si="219"/>
        <v>21.698568942911209</v>
      </c>
    </row>
    <row r="4646" spans="1:29" hidden="1" x14ac:dyDescent="0.25">
      <c r="A4646">
        <v>200</v>
      </c>
      <c r="B4646" t="s">
        <v>17</v>
      </c>
      <c r="C4646" t="s">
        <v>18</v>
      </c>
      <c r="D4646" s="1">
        <v>45667</v>
      </c>
      <c r="E4646">
        <v>1300</v>
      </c>
      <c r="F4646" s="2" t="s">
        <v>32</v>
      </c>
      <c r="G4646">
        <v>0.01</v>
      </c>
      <c r="H4646" t="s">
        <v>19</v>
      </c>
      <c r="I4646">
        <v>0</v>
      </c>
      <c r="J4646" t="s">
        <v>19</v>
      </c>
      <c r="K4646">
        <v>1242</v>
      </c>
      <c r="L4646" t="s">
        <v>19</v>
      </c>
      <c r="M4646">
        <v>3.1</v>
      </c>
      <c r="N4646" t="s">
        <v>19</v>
      </c>
      <c r="O4646">
        <v>69.5</v>
      </c>
      <c r="P4646" t="s">
        <v>19</v>
      </c>
      <c r="Q4646">
        <v>13</v>
      </c>
      <c r="R4646" t="s">
        <v>19</v>
      </c>
      <c r="S4646">
        <v>15.7</v>
      </c>
      <c r="T4646" t="s">
        <v>19</v>
      </c>
      <c r="U4646">
        <v>3.8</v>
      </c>
      <c r="V4646" t="s">
        <v>19</v>
      </c>
      <c r="W4646">
        <v>170</v>
      </c>
      <c r="X4646" t="s">
        <v>19</v>
      </c>
      <c r="Y4646">
        <v>53.1</v>
      </c>
      <c r="Z4646" t="s">
        <v>19</v>
      </c>
      <c r="AA4646" s="6">
        <f t="shared" si="217"/>
        <v>8.1722837890620941</v>
      </c>
      <c r="AB4646" s="6">
        <f t="shared" si="218"/>
        <v>46.710110820311769</v>
      </c>
      <c r="AC4646" s="6">
        <f t="shared" si="219"/>
        <v>22.789889179688231</v>
      </c>
    </row>
    <row r="4647" spans="1:29" hidden="1" x14ac:dyDescent="0.25">
      <c r="A4647">
        <v>200</v>
      </c>
      <c r="B4647" t="s">
        <v>17</v>
      </c>
      <c r="C4647" t="s">
        <v>18</v>
      </c>
      <c r="D4647" s="1">
        <v>45667</v>
      </c>
      <c r="E4647">
        <v>1400</v>
      </c>
      <c r="F4647" s="2" t="s">
        <v>32</v>
      </c>
      <c r="G4647">
        <v>0.01</v>
      </c>
      <c r="H4647" t="s">
        <v>19</v>
      </c>
      <c r="I4647">
        <v>0</v>
      </c>
      <c r="J4647" t="s">
        <v>19</v>
      </c>
      <c r="K4647">
        <v>1100</v>
      </c>
      <c r="L4647" t="s">
        <v>19</v>
      </c>
      <c r="M4647">
        <v>2.9</v>
      </c>
      <c r="N4647" t="s">
        <v>19</v>
      </c>
      <c r="O4647">
        <v>70</v>
      </c>
      <c r="P4647" t="s">
        <v>19</v>
      </c>
      <c r="Q4647">
        <v>12</v>
      </c>
      <c r="R4647" t="s">
        <v>19</v>
      </c>
      <c r="S4647">
        <v>14.3</v>
      </c>
      <c r="T4647" t="s">
        <v>19</v>
      </c>
      <c r="U4647">
        <v>3.2</v>
      </c>
      <c r="V4647" t="s">
        <v>19</v>
      </c>
      <c r="W4647">
        <v>32</v>
      </c>
      <c r="X4647" t="s">
        <v>19</v>
      </c>
      <c r="Y4647">
        <v>53.6</v>
      </c>
      <c r="Z4647" t="s">
        <v>19</v>
      </c>
      <c r="AA4647" s="6">
        <f t="shared" si="217"/>
        <v>8.1030363420724125</v>
      </c>
      <c r="AB4647" s="6">
        <f t="shared" si="218"/>
        <v>46.58546541573034</v>
      </c>
      <c r="AC4647" s="6">
        <f t="shared" si="219"/>
        <v>23.41453458426966</v>
      </c>
    </row>
    <row r="4648" spans="1:29" hidden="1" x14ac:dyDescent="0.25">
      <c r="A4648">
        <v>200</v>
      </c>
      <c r="B4648" t="s">
        <v>17</v>
      </c>
      <c r="C4648" t="s">
        <v>18</v>
      </c>
      <c r="D4648" s="1">
        <v>45667</v>
      </c>
      <c r="E4648">
        <v>1500</v>
      </c>
      <c r="F4648" s="2" t="s">
        <v>32</v>
      </c>
      <c r="G4648">
        <v>0.01</v>
      </c>
      <c r="H4648" t="s">
        <v>19</v>
      </c>
      <c r="I4648">
        <v>0</v>
      </c>
      <c r="J4648" t="s">
        <v>19</v>
      </c>
      <c r="K4648">
        <v>825</v>
      </c>
      <c r="L4648" t="s">
        <v>19</v>
      </c>
      <c r="M4648">
        <v>2.7</v>
      </c>
      <c r="N4648" t="s">
        <v>19</v>
      </c>
      <c r="O4648">
        <v>70.099999999999994</v>
      </c>
      <c r="P4648" t="s">
        <v>19</v>
      </c>
      <c r="Q4648">
        <v>11</v>
      </c>
      <c r="R4648" t="s">
        <v>19</v>
      </c>
      <c r="S4648">
        <v>12.9</v>
      </c>
      <c r="T4648" t="s">
        <v>19</v>
      </c>
      <c r="U4648">
        <v>3.3</v>
      </c>
      <c r="V4648" t="s">
        <v>19</v>
      </c>
      <c r="W4648">
        <v>12</v>
      </c>
      <c r="X4648" t="s">
        <v>19</v>
      </c>
      <c r="Y4648">
        <v>54.3</v>
      </c>
      <c r="Z4648" t="s">
        <v>19</v>
      </c>
      <c r="AA4648" s="6">
        <f t="shared" si="217"/>
        <v>7.8893943068537045</v>
      </c>
      <c r="AB4648" s="6">
        <f t="shared" si="218"/>
        <v>46.200909752336671</v>
      </c>
      <c r="AC4648" s="6">
        <f t="shared" si="219"/>
        <v>23.899090247663324</v>
      </c>
    </row>
    <row r="4649" spans="1:29" hidden="1" x14ac:dyDescent="0.25">
      <c r="A4649">
        <v>200</v>
      </c>
      <c r="B4649" t="s">
        <v>17</v>
      </c>
      <c r="C4649" t="s">
        <v>18</v>
      </c>
      <c r="D4649" s="1">
        <v>45667</v>
      </c>
      <c r="E4649">
        <v>1600</v>
      </c>
      <c r="F4649" s="2" t="s">
        <v>32</v>
      </c>
      <c r="G4649">
        <v>0</v>
      </c>
      <c r="H4649" t="s">
        <v>19</v>
      </c>
      <c r="I4649">
        <v>0</v>
      </c>
      <c r="J4649" t="s">
        <v>19</v>
      </c>
      <c r="K4649">
        <v>485</v>
      </c>
      <c r="L4649" t="s">
        <v>19</v>
      </c>
      <c r="M4649">
        <v>3</v>
      </c>
      <c r="N4649" t="s">
        <v>19</v>
      </c>
      <c r="O4649">
        <v>69.8</v>
      </c>
      <c r="P4649" t="s">
        <v>19</v>
      </c>
      <c r="Q4649">
        <v>12</v>
      </c>
      <c r="R4649" t="s">
        <v>19</v>
      </c>
      <c r="S4649">
        <v>15.3</v>
      </c>
      <c r="T4649" t="s">
        <v>19</v>
      </c>
      <c r="U4649">
        <v>2.5</v>
      </c>
      <c r="V4649" t="s">
        <v>19</v>
      </c>
      <c r="W4649">
        <v>49</v>
      </c>
      <c r="X4649" t="s">
        <v>19</v>
      </c>
      <c r="Y4649">
        <v>55.1</v>
      </c>
      <c r="Z4649" t="s">
        <v>19</v>
      </c>
      <c r="AA4649" s="6">
        <f t="shared" si="217"/>
        <v>8.0362049962909872</v>
      </c>
      <c r="AB4649" s="6">
        <f t="shared" si="218"/>
        <v>46.465168993323779</v>
      </c>
      <c r="AC4649" s="6">
        <f t="shared" si="219"/>
        <v>23.334831006676218</v>
      </c>
    </row>
    <row r="4650" spans="1:29" hidden="1" x14ac:dyDescent="0.25">
      <c r="A4650">
        <v>200</v>
      </c>
      <c r="B4650" t="s">
        <v>17</v>
      </c>
      <c r="C4650" t="s">
        <v>18</v>
      </c>
      <c r="D4650" s="1">
        <v>45667</v>
      </c>
      <c r="E4650">
        <v>1700</v>
      </c>
      <c r="F4650" s="2" t="s">
        <v>32</v>
      </c>
      <c r="G4650">
        <v>0</v>
      </c>
      <c r="H4650" t="s">
        <v>19</v>
      </c>
      <c r="I4650">
        <v>0</v>
      </c>
      <c r="J4650" t="s">
        <v>19</v>
      </c>
      <c r="K4650">
        <v>109</v>
      </c>
      <c r="L4650" t="s">
        <v>19</v>
      </c>
      <c r="M4650">
        <v>4.0999999999999996</v>
      </c>
      <c r="N4650" t="s">
        <v>19</v>
      </c>
      <c r="O4650">
        <v>65.900000000000006</v>
      </c>
      <c r="P4650" t="s">
        <v>19</v>
      </c>
      <c r="Q4650">
        <v>19</v>
      </c>
      <c r="R4650" t="s">
        <v>19</v>
      </c>
      <c r="S4650">
        <v>22.3</v>
      </c>
      <c r="T4650" t="s">
        <v>19</v>
      </c>
      <c r="U4650">
        <v>4.4000000000000004</v>
      </c>
      <c r="V4650" t="s">
        <v>19</v>
      </c>
      <c r="W4650">
        <v>78</v>
      </c>
      <c r="X4650" t="s">
        <v>19</v>
      </c>
      <c r="Y4650">
        <v>55.7</v>
      </c>
      <c r="Z4650" t="s">
        <v>19</v>
      </c>
      <c r="AA4650" s="6">
        <f t="shared" si="217"/>
        <v>8.1210479717398556</v>
      </c>
      <c r="AB4650" s="6">
        <f t="shared" si="218"/>
        <v>46.617886349131737</v>
      </c>
      <c r="AC4650" s="6">
        <f t="shared" si="219"/>
        <v>19.282113650868268</v>
      </c>
    </row>
    <row r="4651" spans="1:29" hidden="1" x14ac:dyDescent="0.25">
      <c r="A4651">
        <v>200</v>
      </c>
      <c r="B4651" t="s">
        <v>17</v>
      </c>
      <c r="C4651" t="s">
        <v>18</v>
      </c>
      <c r="D4651" s="1">
        <v>45667</v>
      </c>
      <c r="E4651">
        <v>1800</v>
      </c>
      <c r="F4651" s="2" t="s">
        <v>32</v>
      </c>
      <c r="G4651">
        <v>0</v>
      </c>
      <c r="H4651" t="s">
        <v>19</v>
      </c>
      <c r="I4651">
        <v>0</v>
      </c>
      <c r="J4651" t="s">
        <v>19</v>
      </c>
      <c r="K4651">
        <v>0</v>
      </c>
      <c r="L4651" t="s">
        <v>19</v>
      </c>
      <c r="M4651">
        <v>4</v>
      </c>
      <c r="N4651" t="s">
        <v>19</v>
      </c>
      <c r="O4651">
        <v>60.2</v>
      </c>
      <c r="P4651" t="s">
        <v>19</v>
      </c>
      <c r="Q4651">
        <v>23</v>
      </c>
      <c r="R4651" t="s">
        <v>19</v>
      </c>
      <c r="S4651">
        <v>22</v>
      </c>
      <c r="T4651" t="s">
        <v>19</v>
      </c>
      <c r="U4651">
        <v>3.4</v>
      </c>
      <c r="V4651" t="s">
        <v>19</v>
      </c>
      <c r="W4651">
        <v>112</v>
      </c>
      <c r="X4651" t="s">
        <v>19</v>
      </c>
      <c r="Y4651">
        <v>56.2</v>
      </c>
      <c r="Z4651" t="s">
        <v>19</v>
      </c>
      <c r="AA4651" s="6">
        <f t="shared" si="217"/>
        <v>6.5871540048249209</v>
      </c>
      <c r="AB4651" s="6">
        <f t="shared" si="218"/>
        <v>43.856877208684857</v>
      </c>
      <c r="AC4651" s="6">
        <f t="shared" si="219"/>
        <v>16.343122791315146</v>
      </c>
    </row>
    <row r="4652" spans="1:29" hidden="1" x14ac:dyDescent="0.25">
      <c r="A4652">
        <v>200</v>
      </c>
      <c r="B4652" t="s">
        <v>17</v>
      </c>
      <c r="C4652" t="s">
        <v>18</v>
      </c>
      <c r="D4652" s="1">
        <v>45667</v>
      </c>
      <c r="E4652">
        <v>1900</v>
      </c>
      <c r="F4652" s="2" t="s">
        <v>32</v>
      </c>
      <c r="G4652">
        <v>0</v>
      </c>
      <c r="H4652" t="s">
        <v>19</v>
      </c>
      <c r="I4652">
        <v>0</v>
      </c>
      <c r="J4652" t="s">
        <v>19</v>
      </c>
      <c r="K4652">
        <v>0</v>
      </c>
      <c r="L4652" t="s">
        <v>19</v>
      </c>
      <c r="M4652">
        <v>4.7</v>
      </c>
      <c r="N4652" t="s">
        <v>19</v>
      </c>
      <c r="O4652">
        <v>54.1</v>
      </c>
      <c r="P4652" t="s">
        <v>19</v>
      </c>
      <c r="Q4652">
        <v>33</v>
      </c>
      <c r="R4652" t="s">
        <v>19</v>
      </c>
      <c r="S4652">
        <v>25.5</v>
      </c>
      <c r="T4652" t="s">
        <v>19</v>
      </c>
      <c r="U4652">
        <v>1.9</v>
      </c>
      <c r="V4652" t="s">
        <v>19</v>
      </c>
      <c r="W4652">
        <v>31</v>
      </c>
      <c r="X4652" t="s">
        <v>19</v>
      </c>
      <c r="Y4652">
        <v>56.3</v>
      </c>
      <c r="Z4652" t="s">
        <v>19</v>
      </c>
      <c r="AA4652" s="6">
        <f t="shared" si="217"/>
        <v>5.3067499921981458</v>
      </c>
      <c r="AB4652" s="6">
        <f t="shared" si="218"/>
        <v>41.55214998595666</v>
      </c>
      <c r="AC4652" s="6">
        <f t="shared" si="219"/>
        <v>12.547850014043341</v>
      </c>
    </row>
    <row r="4653" spans="1:29" hidden="1" x14ac:dyDescent="0.25">
      <c r="A4653">
        <v>200</v>
      </c>
      <c r="B4653" t="s">
        <v>17</v>
      </c>
      <c r="C4653" t="s">
        <v>18</v>
      </c>
      <c r="D4653" s="1">
        <v>45667</v>
      </c>
      <c r="E4653">
        <v>2000</v>
      </c>
      <c r="F4653" s="2" t="s">
        <v>32</v>
      </c>
      <c r="G4653">
        <v>0</v>
      </c>
      <c r="H4653" t="s">
        <v>19</v>
      </c>
      <c r="I4653">
        <v>0</v>
      </c>
      <c r="J4653" t="s">
        <v>19</v>
      </c>
      <c r="K4653">
        <v>0</v>
      </c>
      <c r="L4653" t="s">
        <v>19</v>
      </c>
      <c r="M4653">
        <v>6.3</v>
      </c>
      <c r="N4653" t="s">
        <v>19</v>
      </c>
      <c r="O4653">
        <v>46.3</v>
      </c>
      <c r="P4653" t="s">
        <v>19</v>
      </c>
      <c r="Q4653">
        <v>59</v>
      </c>
      <c r="R4653" t="s">
        <v>19</v>
      </c>
      <c r="S4653">
        <v>32.6</v>
      </c>
      <c r="T4653" t="s">
        <v>19</v>
      </c>
      <c r="U4653">
        <v>2.2000000000000002</v>
      </c>
      <c r="V4653" t="s">
        <v>19</v>
      </c>
      <c r="W4653">
        <v>299</v>
      </c>
      <c r="X4653" t="s">
        <v>19</v>
      </c>
      <c r="Y4653">
        <v>56.2</v>
      </c>
      <c r="Z4653" t="s">
        <v>19</v>
      </c>
      <c r="AA4653" s="6">
        <f t="shared" si="217"/>
        <v>4.0908165256779885</v>
      </c>
      <c r="AB4653" s="6">
        <f t="shared" si="218"/>
        <v>39.363469746220382</v>
      </c>
      <c r="AC4653" s="6">
        <f t="shared" si="219"/>
        <v>6.9365302537796154</v>
      </c>
    </row>
    <row r="4654" spans="1:29" hidden="1" x14ac:dyDescent="0.25">
      <c r="A4654">
        <v>200</v>
      </c>
      <c r="B4654" t="s">
        <v>17</v>
      </c>
      <c r="C4654" t="s">
        <v>18</v>
      </c>
      <c r="D4654" s="1">
        <v>45667</v>
      </c>
      <c r="E4654">
        <v>2100</v>
      </c>
      <c r="F4654" s="2" t="s">
        <v>32</v>
      </c>
      <c r="G4654">
        <v>0</v>
      </c>
      <c r="H4654" t="s">
        <v>19</v>
      </c>
      <c r="I4654">
        <v>0</v>
      </c>
      <c r="J4654" t="s">
        <v>19</v>
      </c>
      <c r="K4654">
        <v>0</v>
      </c>
      <c r="L4654" t="s">
        <v>19</v>
      </c>
      <c r="M4654">
        <v>6.4</v>
      </c>
      <c r="N4654" t="s">
        <v>19</v>
      </c>
      <c r="O4654">
        <v>42.5</v>
      </c>
      <c r="P4654" t="s">
        <v>19</v>
      </c>
      <c r="Q4654">
        <v>70</v>
      </c>
      <c r="R4654" t="s">
        <v>19</v>
      </c>
      <c r="S4654">
        <v>33.299999999999997</v>
      </c>
      <c r="T4654" t="s">
        <v>19</v>
      </c>
      <c r="U4654">
        <v>3.1</v>
      </c>
      <c r="V4654" t="s">
        <v>19</v>
      </c>
      <c r="W4654">
        <v>295</v>
      </c>
      <c r="X4654" t="s">
        <v>19</v>
      </c>
      <c r="Y4654">
        <v>56</v>
      </c>
      <c r="Z4654" t="s">
        <v>19</v>
      </c>
      <c r="AA4654" s="6">
        <f t="shared" si="217"/>
        <v>3.0825910346857537</v>
      </c>
      <c r="AB4654" s="6">
        <f t="shared" si="218"/>
        <v>37.54866386243436</v>
      </c>
      <c r="AC4654" s="6">
        <f t="shared" si="219"/>
        <v>4.9513361375656402</v>
      </c>
    </row>
    <row r="4655" spans="1:29" hidden="1" x14ac:dyDescent="0.25">
      <c r="A4655">
        <v>200</v>
      </c>
      <c r="B4655" t="s">
        <v>17</v>
      </c>
      <c r="C4655" t="s">
        <v>18</v>
      </c>
      <c r="D4655" s="1">
        <v>45667</v>
      </c>
      <c r="E4655">
        <v>2200</v>
      </c>
      <c r="F4655" s="2" t="s">
        <v>32</v>
      </c>
      <c r="G4655">
        <v>0</v>
      </c>
      <c r="H4655" t="s">
        <v>19</v>
      </c>
      <c r="I4655">
        <v>0</v>
      </c>
      <c r="J4655" t="s">
        <v>19</v>
      </c>
      <c r="K4655">
        <v>0</v>
      </c>
      <c r="L4655" t="s">
        <v>19</v>
      </c>
      <c r="M4655">
        <v>6.2</v>
      </c>
      <c r="N4655" t="s">
        <v>19</v>
      </c>
      <c r="O4655">
        <v>41.7</v>
      </c>
      <c r="P4655" t="s">
        <v>19</v>
      </c>
      <c r="Q4655">
        <v>69</v>
      </c>
      <c r="R4655" t="s">
        <v>19</v>
      </c>
      <c r="S4655">
        <v>32.4</v>
      </c>
      <c r="T4655" t="s">
        <v>19</v>
      </c>
      <c r="U4655">
        <v>3</v>
      </c>
      <c r="V4655" t="s">
        <v>19</v>
      </c>
      <c r="W4655">
        <v>299</v>
      </c>
      <c r="X4655" t="s">
        <v>19</v>
      </c>
      <c r="Y4655">
        <v>55.6</v>
      </c>
      <c r="Z4655" t="s">
        <v>19</v>
      </c>
      <c r="AA4655" s="6">
        <f t="shared" si="217"/>
        <v>2.5876501926631157</v>
      </c>
      <c r="AB4655" s="6">
        <f t="shared" si="218"/>
        <v>36.657770346793612</v>
      </c>
      <c r="AC4655" s="6">
        <f t="shared" si="219"/>
        <v>5.042229653206391</v>
      </c>
    </row>
    <row r="4656" spans="1:29" hidden="1" x14ac:dyDescent="0.25">
      <c r="A4656">
        <v>200</v>
      </c>
      <c r="B4656" t="s">
        <v>17</v>
      </c>
      <c r="C4656" t="s">
        <v>18</v>
      </c>
      <c r="D4656" s="1">
        <v>45667</v>
      </c>
      <c r="E4656">
        <v>2300</v>
      </c>
      <c r="F4656" s="2" t="s">
        <v>32</v>
      </c>
      <c r="G4656">
        <v>0</v>
      </c>
      <c r="H4656" t="s">
        <v>19</v>
      </c>
      <c r="I4656">
        <v>0</v>
      </c>
      <c r="J4656" t="s">
        <v>19</v>
      </c>
      <c r="K4656">
        <v>0</v>
      </c>
      <c r="L4656" t="s">
        <v>19</v>
      </c>
      <c r="M4656">
        <v>4.8</v>
      </c>
      <c r="N4656" t="s">
        <v>19</v>
      </c>
      <c r="O4656">
        <v>43.8</v>
      </c>
      <c r="P4656" t="s">
        <v>19</v>
      </c>
      <c r="Q4656">
        <v>49</v>
      </c>
      <c r="R4656" t="s">
        <v>19</v>
      </c>
      <c r="S4656">
        <v>25.9</v>
      </c>
      <c r="T4656" t="s">
        <v>19</v>
      </c>
      <c r="U4656">
        <v>4.2</v>
      </c>
      <c r="V4656" t="s">
        <v>19</v>
      </c>
      <c r="W4656">
        <v>304</v>
      </c>
      <c r="X4656" t="s">
        <v>19</v>
      </c>
      <c r="Y4656">
        <v>55.2</v>
      </c>
      <c r="Z4656" t="s">
        <v>19</v>
      </c>
      <c r="AA4656" s="6">
        <f t="shared" si="217"/>
        <v>2.0626580573240325</v>
      </c>
      <c r="AB4656" s="6">
        <f t="shared" si="218"/>
        <v>35.712784503183258</v>
      </c>
      <c r="AC4656" s="6">
        <f t="shared" si="219"/>
        <v>8.0872154968167393</v>
      </c>
    </row>
    <row r="4657" spans="1:29" hidden="1" x14ac:dyDescent="0.25">
      <c r="A4657">
        <v>200</v>
      </c>
      <c r="B4657" t="s">
        <v>17</v>
      </c>
      <c r="C4657" t="s">
        <v>18</v>
      </c>
      <c r="D4657" s="1">
        <v>45667</v>
      </c>
      <c r="E4657">
        <v>2400</v>
      </c>
      <c r="F4657" s="2" t="s">
        <v>32</v>
      </c>
      <c r="G4657">
        <v>0</v>
      </c>
      <c r="H4657" t="s">
        <v>19</v>
      </c>
      <c r="I4657">
        <v>0</v>
      </c>
      <c r="J4657" t="s">
        <v>19</v>
      </c>
      <c r="K4657">
        <v>0</v>
      </c>
      <c r="L4657" t="s">
        <v>19</v>
      </c>
      <c r="M4657">
        <v>4.0999999999999996</v>
      </c>
      <c r="N4657" t="s">
        <v>19</v>
      </c>
      <c r="O4657">
        <v>48.1</v>
      </c>
      <c r="P4657" t="s">
        <v>19</v>
      </c>
      <c r="Q4657">
        <v>36</v>
      </c>
      <c r="R4657" t="s">
        <v>19</v>
      </c>
      <c r="S4657">
        <v>22.4</v>
      </c>
      <c r="T4657" t="s">
        <v>19</v>
      </c>
      <c r="U4657">
        <v>4.9000000000000004</v>
      </c>
      <c r="V4657" t="s">
        <v>19</v>
      </c>
      <c r="W4657">
        <v>302</v>
      </c>
      <c r="X4657" t="s">
        <v>19</v>
      </c>
      <c r="Y4657">
        <v>54.7</v>
      </c>
      <c r="Z4657" t="s">
        <v>19</v>
      </c>
      <c r="AA4657" s="6">
        <f t="shared" si="217"/>
        <v>2.9849203790526362</v>
      </c>
      <c r="AB4657" s="6">
        <f t="shared" si="218"/>
        <v>37.372856682294746</v>
      </c>
      <c r="AC4657" s="6">
        <f t="shared" si="219"/>
        <v>10.727143317705256</v>
      </c>
    </row>
    <row r="4658" spans="1:29" hidden="1" x14ac:dyDescent="0.25">
      <c r="A4658">
        <v>200</v>
      </c>
      <c r="B4658" t="s">
        <v>17</v>
      </c>
      <c r="C4658" t="s">
        <v>18</v>
      </c>
      <c r="D4658" s="1">
        <v>45668</v>
      </c>
      <c r="E4658" s="2">
        <v>100</v>
      </c>
      <c r="F4658" s="2" t="s">
        <v>33</v>
      </c>
      <c r="G4658">
        <v>0</v>
      </c>
      <c r="H4658" t="s">
        <v>19</v>
      </c>
      <c r="I4658">
        <v>0</v>
      </c>
      <c r="J4658" t="s">
        <v>19</v>
      </c>
      <c r="K4658">
        <v>0</v>
      </c>
      <c r="L4658" t="s">
        <v>19</v>
      </c>
      <c r="M4658">
        <v>3.8</v>
      </c>
      <c r="N4658" t="s">
        <v>19</v>
      </c>
      <c r="O4658">
        <v>46.5</v>
      </c>
      <c r="P4658" t="s">
        <v>19</v>
      </c>
      <c r="Q4658">
        <v>36</v>
      </c>
      <c r="R4658" t="s">
        <v>19</v>
      </c>
      <c r="S4658">
        <v>20.8</v>
      </c>
      <c r="T4658" t="s">
        <v>19</v>
      </c>
      <c r="U4658">
        <v>3.8</v>
      </c>
      <c r="V4658" t="s">
        <v>19</v>
      </c>
      <c r="W4658">
        <v>319</v>
      </c>
      <c r="X4658" t="s">
        <v>19</v>
      </c>
      <c r="Y4658">
        <v>54.3</v>
      </c>
      <c r="Z4658" t="s">
        <v>19</v>
      </c>
      <c r="AA4658" s="6">
        <f t="shared" si="217"/>
        <v>2.2811754796025587</v>
      </c>
      <c r="AB4658" s="6">
        <f t="shared" si="218"/>
        <v>36.106115863284607</v>
      </c>
      <c r="AC4658" s="6">
        <f t="shared" si="219"/>
        <v>10.393884136715393</v>
      </c>
    </row>
    <row r="4659" spans="1:29" hidden="1" x14ac:dyDescent="0.25">
      <c r="A4659">
        <v>200</v>
      </c>
      <c r="B4659" t="s">
        <v>17</v>
      </c>
      <c r="C4659" t="s">
        <v>18</v>
      </c>
      <c r="D4659" s="1">
        <v>45668</v>
      </c>
      <c r="E4659" s="2">
        <v>200</v>
      </c>
      <c r="F4659" s="2" t="s">
        <v>33</v>
      </c>
      <c r="G4659">
        <v>0</v>
      </c>
      <c r="H4659" t="s">
        <v>19</v>
      </c>
      <c r="I4659">
        <v>0</v>
      </c>
      <c r="J4659" t="s">
        <v>19</v>
      </c>
      <c r="K4659">
        <v>0</v>
      </c>
      <c r="L4659" t="s">
        <v>19</v>
      </c>
      <c r="M4659">
        <v>3.4</v>
      </c>
      <c r="N4659" t="s">
        <v>19</v>
      </c>
      <c r="O4659">
        <v>45</v>
      </c>
      <c r="P4659" t="s">
        <v>19</v>
      </c>
      <c r="Q4659">
        <v>33</v>
      </c>
      <c r="R4659" t="s">
        <v>19</v>
      </c>
      <c r="S4659">
        <v>17.600000000000001</v>
      </c>
      <c r="T4659" t="s">
        <v>19</v>
      </c>
      <c r="U4659">
        <v>3.2</v>
      </c>
      <c r="V4659" t="s">
        <v>19</v>
      </c>
      <c r="W4659">
        <v>312</v>
      </c>
      <c r="X4659" t="s">
        <v>19</v>
      </c>
      <c r="Y4659">
        <v>53.9</v>
      </c>
      <c r="Z4659" t="s">
        <v>19</v>
      </c>
      <c r="AA4659" s="6">
        <f t="shared" si="217"/>
        <v>1.3925706361374059</v>
      </c>
      <c r="AB4659" s="6">
        <f t="shared" si="218"/>
        <v>34.506627145047332</v>
      </c>
      <c r="AC4659" s="6">
        <f t="shared" si="219"/>
        <v>10.493372854952668</v>
      </c>
    </row>
    <row r="4660" spans="1:29" hidden="1" x14ac:dyDescent="0.25">
      <c r="A4660">
        <v>200</v>
      </c>
      <c r="B4660" t="s">
        <v>17</v>
      </c>
      <c r="C4660" t="s">
        <v>18</v>
      </c>
      <c r="D4660" s="1">
        <v>45668</v>
      </c>
      <c r="E4660" s="2">
        <v>300</v>
      </c>
      <c r="F4660" s="2" t="s">
        <v>33</v>
      </c>
      <c r="G4660">
        <v>0</v>
      </c>
      <c r="H4660" t="s">
        <v>19</v>
      </c>
      <c r="I4660">
        <v>0</v>
      </c>
      <c r="J4660" t="s">
        <v>19</v>
      </c>
      <c r="K4660">
        <v>0</v>
      </c>
      <c r="L4660" t="s">
        <v>19</v>
      </c>
      <c r="M4660">
        <v>3.7</v>
      </c>
      <c r="N4660" t="s">
        <v>19</v>
      </c>
      <c r="O4660">
        <v>43.3</v>
      </c>
      <c r="P4660" t="s">
        <v>19</v>
      </c>
      <c r="Q4660">
        <v>39</v>
      </c>
      <c r="R4660" t="s">
        <v>19</v>
      </c>
      <c r="S4660">
        <v>20.2</v>
      </c>
      <c r="T4660" t="s">
        <v>19</v>
      </c>
      <c r="U4660">
        <v>2.1</v>
      </c>
      <c r="V4660" t="s">
        <v>19</v>
      </c>
      <c r="W4660">
        <v>325</v>
      </c>
      <c r="X4660" t="s">
        <v>19</v>
      </c>
      <c r="Y4660">
        <v>53.5</v>
      </c>
      <c r="Z4660" t="s">
        <v>19</v>
      </c>
      <c r="AA4660" s="6">
        <f t="shared" si="217"/>
        <v>1.0883118238416376</v>
      </c>
      <c r="AB4660" s="6">
        <f t="shared" si="218"/>
        <v>33.958961282914949</v>
      </c>
      <c r="AC4660" s="6">
        <f t="shared" si="219"/>
        <v>9.3410387170850484</v>
      </c>
    </row>
    <row r="4661" spans="1:29" hidden="1" x14ac:dyDescent="0.25">
      <c r="A4661">
        <v>200</v>
      </c>
      <c r="B4661" t="s">
        <v>17</v>
      </c>
      <c r="C4661" t="s">
        <v>18</v>
      </c>
      <c r="D4661" s="1">
        <v>45668</v>
      </c>
      <c r="E4661" s="2">
        <v>400</v>
      </c>
      <c r="F4661" s="2" t="s">
        <v>33</v>
      </c>
      <c r="G4661">
        <v>0</v>
      </c>
      <c r="H4661" t="s">
        <v>19</v>
      </c>
      <c r="I4661">
        <v>0</v>
      </c>
      <c r="J4661" t="s">
        <v>19</v>
      </c>
      <c r="K4661">
        <v>0</v>
      </c>
      <c r="L4661" t="s">
        <v>19</v>
      </c>
      <c r="M4661">
        <v>3.4</v>
      </c>
      <c r="N4661" t="s">
        <v>19</v>
      </c>
      <c r="O4661">
        <v>41.8</v>
      </c>
      <c r="P4661" t="s">
        <v>19</v>
      </c>
      <c r="Q4661">
        <v>38</v>
      </c>
      <c r="R4661" t="s">
        <v>19</v>
      </c>
      <c r="S4661">
        <v>17.8</v>
      </c>
      <c r="T4661" t="s">
        <v>19</v>
      </c>
      <c r="U4661">
        <v>3</v>
      </c>
      <c r="V4661" t="s">
        <v>19</v>
      </c>
      <c r="W4661">
        <v>322</v>
      </c>
      <c r="X4661" t="s">
        <v>19</v>
      </c>
      <c r="Y4661">
        <v>53.2</v>
      </c>
      <c r="Z4661" t="s">
        <v>19</v>
      </c>
      <c r="AA4661" s="6">
        <f t="shared" ref="AA4661:AA4724" si="220" xml:space="preserve"> ((O4661-32)*5/9)*ATAN(0.151977*SQRT(Q4661+8.313659)) + ATAN(((O4661-32)*5/9)+Q4661) - ATAN(Q4661-1.676331) + 0.00391838*(Q4661^1.5)*ATAN(0.023101*Q4661) - 4.686035</f>
        <v>0.34749887130866419</v>
      </c>
      <c r="AB4661" s="6">
        <f t="shared" si="218"/>
        <v>32.625497968355596</v>
      </c>
      <c r="AC4661" s="6">
        <f t="shared" si="219"/>
        <v>9.1745020316444013</v>
      </c>
    </row>
    <row r="4662" spans="1:29" hidden="1" x14ac:dyDescent="0.25">
      <c r="A4662">
        <v>200</v>
      </c>
      <c r="B4662" t="s">
        <v>17</v>
      </c>
      <c r="C4662" t="s">
        <v>18</v>
      </c>
      <c r="D4662" s="1">
        <v>45668</v>
      </c>
      <c r="E4662" s="2">
        <v>500</v>
      </c>
      <c r="F4662" s="2" t="s">
        <v>33</v>
      </c>
      <c r="G4662">
        <v>0</v>
      </c>
      <c r="H4662" t="s">
        <v>19</v>
      </c>
      <c r="I4662">
        <v>0</v>
      </c>
      <c r="J4662" t="s">
        <v>19</v>
      </c>
      <c r="K4662">
        <v>0</v>
      </c>
      <c r="L4662" t="s">
        <v>19</v>
      </c>
      <c r="M4662">
        <v>3.5</v>
      </c>
      <c r="N4662" t="s">
        <v>19</v>
      </c>
      <c r="O4662">
        <v>40</v>
      </c>
      <c r="P4662" t="s">
        <v>19</v>
      </c>
      <c r="Q4662">
        <v>42</v>
      </c>
      <c r="R4662" t="s">
        <v>19</v>
      </c>
      <c r="S4662">
        <v>18.8</v>
      </c>
      <c r="T4662" t="s">
        <v>19</v>
      </c>
      <c r="U4662">
        <v>2.6</v>
      </c>
      <c r="V4662" t="s">
        <v>19</v>
      </c>
      <c r="W4662">
        <v>311</v>
      </c>
      <c r="X4662" t="s">
        <v>19</v>
      </c>
      <c r="Y4662">
        <v>52.9</v>
      </c>
      <c r="Z4662" t="s">
        <v>19</v>
      </c>
      <c r="AA4662" s="6">
        <f t="shared" si="220"/>
        <v>-0.20379336342312904</v>
      </c>
      <c r="AB4662" s="6">
        <f t="shared" si="218"/>
        <v>31.633171945838367</v>
      </c>
      <c r="AC4662" s="6">
        <f t="shared" si="219"/>
        <v>8.3668280541616333</v>
      </c>
    </row>
    <row r="4663" spans="1:29" hidden="1" x14ac:dyDescent="0.25">
      <c r="A4663">
        <v>200</v>
      </c>
      <c r="B4663" t="s">
        <v>17</v>
      </c>
      <c r="C4663" t="s">
        <v>18</v>
      </c>
      <c r="D4663" s="1">
        <v>45668</v>
      </c>
      <c r="E4663" s="2">
        <v>600</v>
      </c>
      <c r="F4663" s="2" t="s">
        <v>33</v>
      </c>
      <c r="G4663">
        <v>0</v>
      </c>
      <c r="H4663" t="s">
        <v>19</v>
      </c>
      <c r="I4663">
        <v>0</v>
      </c>
      <c r="J4663" t="s">
        <v>19</v>
      </c>
      <c r="K4663">
        <v>0</v>
      </c>
      <c r="L4663" t="s">
        <v>19</v>
      </c>
      <c r="M4663">
        <v>3.7</v>
      </c>
      <c r="N4663" t="s">
        <v>19</v>
      </c>
      <c r="O4663">
        <v>38.700000000000003</v>
      </c>
      <c r="P4663" t="s">
        <v>19</v>
      </c>
      <c r="Q4663">
        <v>46</v>
      </c>
      <c r="R4663" t="s">
        <v>19</v>
      </c>
      <c r="S4663">
        <v>19.8</v>
      </c>
      <c r="T4663" t="s">
        <v>19</v>
      </c>
      <c r="U4663">
        <v>2.9</v>
      </c>
      <c r="V4663" t="s">
        <v>19</v>
      </c>
      <c r="W4663">
        <v>313</v>
      </c>
      <c r="X4663" t="s">
        <v>19</v>
      </c>
      <c r="Y4663">
        <v>52.5</v>
      </c>
      <c r="Z4663" t="s">
        <v>19</v>
      </c>
      <c r="AA4663" s="6">
        <f t="shared" si="220"/>
        <v>-0.55237717336772629</v>
      </c>
      <c r="AB4663" s="6">
        <f t="shared" si="218"/>
        <v>31.005721087938092</v>
      </c>
      <c r="AC4663" s="6">
        <f t="shared" si="219"/>
        <v>7.6942789120619111</v>
      </c>
    </row>
    <row r="4664" spans="1:29" hidden="1" x14ac:dyDescent="0.25">
      <c r="A4664">
        <v>200</v>
      </c>
      <c r="B4664" t="s">
        <v>17</v>
      </c>
      <c r="C4664" t="s">
        <v>18</v>
      </c>
      <c r="D4664" s="1">
        <v>45668</v>
      </c>
      <c r="E4664" s="2">
        <v>700</v>
      </c>
      <c r="F4664" s="2" t="s">
        <v>33</v>
      </c>
      <c r="G4664">
        <v>0</v>
      </c>
      <c r="H4664" t="s">
        <v>19</v>
      </c>
      <c r="I4664">
        <v>0</v>
      </c>
      <c r="J4664" t="s">
        <v>19</v>
      </c>
      <c r="K4664">
        <v>4</v>
      </c>
      <c r="L4664" t="s">
        <v>19</v>
      </c>
      <c r="M4664">
        <v>3.8</v>
      </c>
      <c r="N4664" t="s">
        <v>19</v>
      </c>
      <c r="O4664">
        <v>38.5</v>
      </c>
      <c r="P4664" t="s">
        <v>19</v>
      </c>
      <c r="Q4664">
        <v>47</v>
      </c>
      <c r="R4664" t="s">
        <v>19</v>
      </c>
      <c r="S4664">
        <v>20.3</v>
      </c>
      <c r="T4664" t="s">
        <v>19</v>
      </c>
      <c r="U4664">
        <v>2.8</v>
      </c>
      <c r="V4664" t="s">
        <v>19</v>
      </c>
      <c r="W4664">
        <v>341</v>
      </c>
      <c r="X4664" t="s">
        <v>19</v>
      </c>
      <c r="Y4664">
        <v>52.2</v>
      </c>
      <c r="Z4664" t="s">
        <v>19</v>
      </c>
      <c r="AA4664" s="6">
        <f t="shared" si="220"/>
        <v>-0.58347918960179701</v>
      </c>
      <c r="AB4664" s="6">
        <f t="shared" si="218"/>
        <v>30.949737458716765</v>
      </c>
      <c r="AC4664" s="6">
        <f t="shared" si="219"/>
        <v>7.5502625412832352</v>
      </c>
    </row>
    <row r="4665" spans="1:29" hidden="1" x14ac:dyDescent="0.25">
      <c r="A4665">
        <v>200</v>
      </c>
      <c r="B4665" t="s">
        <v>17</v>
      </c>
      <c r="C4665" t="s">
        <v>18</v>
      </c>
      <c r="D4665" s="1">
        <v>45668</v>
      </c>
      <c r="E4665" s="2">
        <v>800</v>
      </c>
      <c r="F4665" s="2" t="s">
        <v>33</v>
      </c>
      <c r="G4665">
        <v>0</v>
      </c>
      <c r="H4665" t="s">
        <v>19</v>
      </c>
      <c r="I4665">
        <v>0</v>
      </c>
      <c r="J4665" t="s">
        <v>19</v>
      </c>
      <c r="K4665">
        <v>173</v>
      </c>
      <c r="L4665" t="s">
        <v>19</v>
      </c>
      <c r="M4665">
        <v>3.4</v>
      </c>
      <c r="N4665" t="s">
        <v>19</v>
      </c>
      <c r="O4665">
        <v>40.9</v>
      </c>
      <c r="P4665" t="s">
        <v>19</v>
      </c>
      <c r="Q4665">
        <v>39</v>
      </c>
      <c r="R4665" t="s">
        <v>19</v>
      </c>
      <c r="S4665">
        <v>18</v>
      </c>
      <c r="T4665" t="s">
        <v>19</v>
      </c>
      <c r="U4665">
        <v>4.2</v>
      </c>
      <c r="V4665" t="s">
        <v>19</v>
      </c>
      <c r="W4665">
        <v>329</v>
      </c>
      <c r="X4665" t="s">
        <v>19</v>
      </c>
      <c r="Y4665">
        <v>51.8</v>
      </c>
      <c r="Z4665" t="s">
        <v>19</v>
      </c>
      <c r="AA4665" s="6">
        <f t="shared" si="220"/>
        <v>1.0871911415262225E-2</v>
      </c>
      <c r="AB4665" s="6">
        <f t="shared" si="218"/>
        <v>32.019569440547471</v>
      </c>
      <c r="AC4665" s="6">
        <f t="shared" si="219"/>
        <v>8.8804305594525275</v>
      </c>
    </row>
    <row r="4666" spans="1:29" hidden="1" x14ac:dyDescent="0.25">
      <c r="A4666">
        <v>200</v>
      </c>
      <c r="B4666" t="s">
        <v>17</v>
      </c>
      <c r="C4666" t="s">
        <v>18</v>
      </c>
      <c r="D4666" s="1">
        <v>45668</v>
      </c>
      <c r="E4666" s="2">
        <v>900</v>
      </c>
      <c r="F4666" s="2" t="s">
        <v>33</v>
      </c>
      <c r="G4666">
        <v>0</v>
      </c>
      <c r="H4666" t="s">
        <v>19</v>
      </c>
      <c r="I4666">
        <v>0</v>
      </c>
      <c r="J4666" t="s">
        <v>19</v>
      </c>
      <c r="K4666">
        <v>427</v>
      </c>
      <c r="L4666" t="s">
        <v>19</v>
      </c>
      <c r="M4666">
        <v>3.4</v>
      </c>
      <c r="N4666" t="s">
        <v>19</v>
      </c>
      <c r="O4666">
        <v>48.7</v>
      </c>
      <c r="P4666" t="s">
        <v>19</v>
      </c>
      <c r="Q4666">
        <v>29</v>
      </c>
      <c r="R4666" t="s">
        <v>19</v>
      </c>
      <c r="S4666">
        <v>18.3</v>
      </c>
      <c r="T4666" t="s">
        <v>19</v>
      </c>
      <c r="U4666">
        <v>3</v>
      </c>
      <c r="V4666" t="s">
        <v>19</v>
      </c>
      <c r="W4666">
        <v>340</v>
      </c>
      <c r="X4666" t="s">
        <v>19</v>
      </c>
      <c r="Y4666">
        <v>51.5</v>
      </c>
      <c r="Z4666" t="s">
        <v>19</v>
      </c>
      <c r="AA4666" s="6">
        <f t="shared" si="220"/>
        <v>2.6278084288923234</v>
      </c>
      <c r="AB4666" s="6">
        <f t="shared" si="218"/>
        <v>36.730055172006182</v>
      </c>
      <c r="AC4666" s="6">
        <f t="shared" si="219"/>
        <v>11.969944827993821</v>
      </c>
    </row>
    <row r="4667" spans="1:29" hidden="1" x14ac:dyDescent="0.25">
      <c r="A4667">
        <v>200</v>
      </c>
      <c r="B4667" t="s">
        <v>17</v>
      </c>
      <c r="C4667" t="s">
        <v>18</v>
      </c>
      <c r="D4667" s="1">
        <v>45668</v>
      </c>
      <c r="E4667">
        <v>1000</v>
      </c>
      <c r="F4667" s="2" t="s">
        <v>33</v>
      </c>
      <c r="G4667">
        <v>0.01</v>
      </c>
      <c r="H4667" t="s">
        <v>19</v>
      </c>
      <c r="I4667">
        <v>0</v>
      </c>
      <c r="J4667" t="s">
        <v>19</v>
      </c>
      <c r="K4667">
        <v>863</v>
      </c>
      <c r="L4667" t="s">
        <v>19</v>
      </c>
      <c r="M4667">
        <v>3.8</v>
      </c>
      <c r="N4667" t="s">
        <v>19</v>
      </c>
      <c r="O4667">
        <v>57</v>
      </c>
      <c r="P4667" t="s">
        <v>19</v>
      </c>
      <c r="Q4667">
        <v>24</v>
      </c>
      <c r="R4667" t="s">
        <v>19</v>
      </c>
      <c r="S4667">
        <v>20.8</v>
      </c>
      <c r="T4667" t="s">
        <v>19</v>
      </c>
      <c r="U4667">
        <v>4.3</v>
      </c>
      <c r="V4667" t="s">
        <v>19</v>
      </c>
      <c r="W4667">
        <v>262</v>
      </c>
      <c r="X4667" t="s">
        <v>19</v>
      </c>
      <c r="Y4667">
        <v>51.2</v>
      </c>
      <c r="Z4667" t="s">
        <v>19</v>
      </c>
      <c r="AA4667" s="6">
        <f t="shared" si="220"/>
        <v>5.4616388820705097</v>
      </c>
      <c r="AB4667" s="6">
        <f t="shared" si="218"/>
        <v>41.830949987726918</v>
      </c>
      <c r="AC4667" s="6">
        <f t="shared" si="219"/>
        <v>15.169050012273082</v>
      </c>
    </row>
    <row r="4668" spans="1:29" hidden="1" x14ac:dyDescent="0.25">
      <c r="A4668">
        <v>200</v>
      </c>
      <c r="B4668" t="s">
        <v>17</v>
      </c>
      <c r="C4668" t="s">
        <v>18</v>
      </c>
      <c r="D4668" s="1">
        <v>45668</v>
      </c>
      <c r="E4668">
        <v>1100</v>
      </c>
      <c r="F4668" s="2" t="s">
        <v>33</v>
      </c>
      <c r="G4668">
        <v>0.01</v>
      </c>
      <c r="H4668" t="s">
        <v>19</v>
      </c>
      <c r="I4668">
        <v>0</v>
      </c>
      <c r="J4668" t="s">
        <v>19</v>
      </c>
      <c r="K4668">
        <v>1118</v>
      </c>
      <c r="L4668" t="s">
        <v>19</v>
      </c>
      <c r="M4668">
        <v>3.9</v>
      </c>
      <c r="N4668" t="s">
        <v>19</v>
      </c>
      <c r="O4668">
        <v>63.3</v>
      </c>
      <c r="P4668" t="s">
        <v>19</v>
      </c>
      <c r="Q4668">
        <v>20</v>
      </c>
      <c r="R4668" t="s">
        <v>19</v>
      </c>
      <c r="S4668">
        <v>21.4</v>
      </c>
      <c r="T4668" t="s">
        <v>19</v>
      </c>
      <c r="U4668">
        <v>5.4</v>
      </c>
      <c r="V4668" t="s">
        <v>19</v>
      </c>
      <c r="W4668">
        <v>309</v>
      </c>
      <c r="X4668" t="s">
        <v>19</v>
      </c>
      <c r="Y4668">
        <v>51.1</v>
      </c>
      <c r="Z4668" t="s">
        <v>19</v>
      </c>
      <c r="AA4668" s="6">
        <f t="shared" si="220"/>
        <v>7.31805478272166</v>
      </c>
      <c r="AB4668" s="6">
        <f t="shared" si="218"/>
        <v>45.172498608898991</v>
      </c>
      <c r="AC4668" s="6">
        <f t="shared" si="219"/>
        <v>18.127501391101006</v>
      </c>
    </row>
    <row r="4669" spans="1:29" hidden="1" x14ac:dyDescent="0.25">
      <c r="A4669">
        <v>200</v>
      </c>
      <c r="B4669" t="s">
        <v>17</v>
      </c>
      <c r="C4669" t="s">
        <v>18</v>
      </c>
      <c r="D4669" s="1">
        <v>45668</v>
      </c>
      <c r="E4669">
        <v>1200</v>
      </c>
      <c r="F4669" s="2" t="s">
        <v>33</v>
      </c>
      <c r="G4669">
        <v>0.02</v>
      </c>
      <c r="H4669" t="s">
        <v>19</v>
      </c>
      <c r="I4669">
        <v>0</v>
      </c>
      <c r="J4669" t="s">
        <v>19</v>
      </c>
      <c r="K4669">
        <v>1236</v>
      </c>
      <c r="L4669" t="s">
        <v>19</v>
      </c>
      <c r="M4669">
        <v>4.7</v>
      </c>
      <c r="N4669" t="s">
        <v>19</v>
      </c>
      <c r="O4669">
        <v>69.400000000000006</v>
      </c>
      <c r="P4669" t="s">
        <v>19</v>
      </c>
      <c r="Q4669">
        <v>19</v>
      </c>
      <c r="R4669" t="s">
        <v>19</v>
      </c>
      <c r="S4669">
        <v>25.4</v>
      </c>
      <c r="T4669" t="s">
        <v>19</v>
      </c>
      <c r="U4669">
        <v>6.4</v>
      </c>
      <c r="V4669" t="s">
        <v>19</v>
      </c>
      <c r="W4669">
        <v>286</v>
      </c>
      <c r="X4669" t="s">
        <v>19</v>
      </c>
      <c r="Y4669">
        <v>51.4</v>
      </c>
      <c r="Z4669" t="s">
        <v>19</v>
      </c>
      <c r="AA4669" s="6">
        <f t="shared" si="220"/>
        <v>9.4275219650184265</v>
      </c>
      <c r="AB4669" s="6">
        <f t="shared" si="218"/>
        <v>48.969539537033171</v>
      </c>
      <c r="AC4669" s="6">
        <f t="shared" si="219"/>
        <v>20.430460462966835</v>
      </c>
    </row>
    <row r="4670" spans="1:29" hidden="1" x14ac:dyDescent="0.25">
      <c r="A4670">
        <v>200</v>
      </c>
      <c r="B4670" t="s">
        <v>17</v>
      </c>
      <c r="C4670" t="s">
        <v>18</v>
      </c>
      <c r="D4670" s="1">
        <v>45668</v>
      </c>
      <c r="E4670">
        <v>1300</v>
      </c>
      <c r="F4670" s="2" t="s">
        <v>33</v>
      </c>
      <c r="G4670">
        <v>0.01</v>
      </c>
      <c r="H4670" t="s">
        <v>19</v>
      </c>
      <c r="I4670">
        <v>0</v>
      </c>
      <c r="J4670" t="s">
        <v>19</v>
      </c>
      <c r="K4670">
        <v>1225</v>
      </c>
      <c r="L4670" t="s">
        <v>19</v>
      </c>
      <c r="M4670">
        <v>4.8</v>
      </c>
      <c r="N4670" t="s">
        <v>19</v>
      </c>
      <c r="O4670">
        <v>73.900000000000006</v>
      </c>
      <c r="P4670" t="s">
        <v>19</v>
      </c>
      <c r="Q4670">
        <v>17</v>
      </c>
      <c r="R4670" t="s">
        <v>19</v>
      </c>
      <c r="S4670">
        <v>26</v>
      </c>
      <c r="T4670" t="s">
        <v>19</v>
      </c>
      <c r="U4670">
        <v>5</v>
      </c>
      <c r="V4670" t="s">
        <v>19</v>
      </c>
      <c r="W4670">
        <v>305</v>
      </c>
      <c r="X4670" t="s">
        <v>19</v>
      </c>
      <c r="Y4670">
        <v>51.9</v>
      </c>
      <c r="Z4670" t="s">
        <v>19</v>
      </c>
      <c r="AA4670" s="6">
        <f t="shared" si="220"/>
        <v>10.652893630016976</v>
      </c>
      <c r="AB4670" s="6">
        <f t="shared" si="218"/>
        <v>51.17520853403056</v>
      </c>
      <c r="AC4670" s="6">
        <f t="shared" si="219"/>
        <v>22.724791465969446</v>
      </c>
    </row>
    <row r="4671" spans="1:29" hidden="1" x14ac:dyDescent="0.25">
      <c r="A4671">
        <v>200</v>
      </c>
      <c r="B4671" t="s">
        <v>17</v>
      </c>
      <c r="C4671" t="s">
        <v>18</v>
      </c>
      <c r="D4671" s="1">
        <v>45668</v>
      </c>
      <c r="E4671">
        <v>1400</v>
      </c>
      <c r="F4671" s="2" t="s">
        <v>33</v>
      </c>
      <c r="G4671">
        <v>0.02</v>
      </c>
      <c r="H4671" t="s">
        <v>19</v>
      </c>
      <c r="I4671">
        <v>0</v>
      </c>
      <c r="J4671" t="s">
        <v>19</v>
      </c>
      <c r="K4671">
        <v>1085</v>
      </c>
      <c r="L4671" t="s">
        <v>19</v>
      </c>
      <c r="M4671">
        <v>4.5</v>
      </c>
      <c r="N4671" t="s">
        <v>19</v>
      </c>
      <c r="O4671">
        <v>74.2</v>
      </c>
      <c r="P4671" t="s">
        <v>19</v>
      </c>
      <c r="Q4671">
        <v>16</v>
      </c>
      <c r="R4671" t="s">
        <v>19</v>
      </c>
      <c r="S4671">
        <v>24.7</v>
      </c>
      <c r="T4671" t="s">
        <v>19</v>
      </c>
      <c r="U4671">
        <v>8.3000000000000007</v>
      </c>
      <c r="V4671" t="s">
        <v>19</v>
      </c>
      <c r="W4671">
        <v>21</v>
      </c>
      <c r="X4671" t="s">
        <v>19</v>
      </c>
      <c r="Y4671">
        <v>52.6</v>
      </c>
      <c r="Z4671" t="s">
        <v>19</v>
      </c>
      <c r="AA4671" s="6">
        <f t="shared" si="220"/>
        <v>10.524349675120872</v>
      </c>
      <c r="AB4671" s="6">
        <f t="shared" si="218"/>
        <v>50.943829415217571</v>
      </c>
      <c r="AC4671" s="6">
        <f t="shared" si="219"/>
        <v>23.256170584782431</v>
      </c>
    </row>
    <row r="4672" spans="1:29" hidden="1" x14ac:dyDescent="0.25">
      <c r="A4672">
        <v>200</v>
      </c>
      <c r="B4672" t="s">
        <v>17</v>
      </c>
      <c r="C4672" t="s">
        <v>18</v>
      </c>
      <c r="D4672" s="1">
        <v>45668</v>
      </c>
      <c r="E4672">
        <v>1500</v>
      </c>
      <c r="F4672" s="2" t="s">
        <v>33</v>
      </c>
      <c r="G4672">
        <v>0.01</v>
      </c>
      <c r="H4672" t="s">
        <v>19</v>
      </c>
      <c r="I4672">
        <v>0</v>
      </c>
      <c r="J4672" t="s">
        <v>19</v>
      </c>
      <c r="K4672">
        <v>823</v>
      </c>
      <c r="L4672" t="s">
        <v>19</v>
      </c>
      <c r="M4672">
        <v>4.4000000000000004</v>
      </c>
      <c r="N4672" t="s">
        <v>19</v>
      </c>
      <c r="O4672">
        <v>73.5</v>
      </c>
      <c r="P4672" t="s">
        <v>19</v>
      </c>
      <c r="Q4672">
        <v>15</v>
      </c>
      <c r="R4672" t="s">
        <v>19</v>
      </c>
      <c r="S4672">
        <v>23.9</v>
      </c>
      <c r="T4672" t="s">
        <v>19</v>
      </c>
      <c r="U4672">
        <v>8.5</v>
      </c>
      <c r="V4672" t="s">
        <v>19</v>
      </c>
      <c r="W4672">
        <v>22</v>
      </c>
      <c r="X4672" t="s">
        <v>19</v>
      </c>
      <c r="Y4672">
        <v>53.4</v>
      </c>
      <c r="Z4672" t="s">
        <v>19</v>
      </c>
      <c r="AA4672" s="6">
        <f t="shared" si="220"/>
        <v>10.034047074789925</v>
      </c>
      <c r="AB4672" s="6">
        <f t="shared" si="218"/>
        <v>50.061284734621864</v>
      </c>
      <c r="AC4672" s="6">
        <f t="shared" si="219"/>
        <v>23.438715265378136</v>
      </c>
    </row>
    <row r="4673" spans="1:29" hidden="1" x14ac:dyDescent="0.25">
      <c r="A4673">
        <v>200</v>
      </c>
      <c r="B4673" t="s">
        <v>17</v>
      </c>
      <c r="C4673" t="s">
        <v>18</v>
      </c>
      <c r="D4673" s="1">
        <v>45668</v>
      </c>
      <c r="E4673">
        <v>1600</v>
      </c>
      <c r="F4673" s="2" t="s">
        <v>33</v>
      </c>
      <c r="G4673">
        <v>0.01</v>
      </c>
      <c r="H4673" t="s">
        <v>19</v>
      </c>
      <c r="I4673">
        <v>0</v>
      </c>
      <c r="J4673" t="s">
        <v>19</v>
      </c>
      <c r="K4673">
        <v>438</v>
      </c>
      <c r="L4673" t="s">
        <v>19</v>
      </c>
      <c r="M4673">
        <v>3.9</v>
      </c>
      <c r="N4673" t="s">
        <v>19</v>
      </c>
      <c r="O4673">
        <v>72</v>
      </c>
      <c r="P4673" t="s">
        <v>19</v>
      </c>
      <c r="Q4673">
        <v>14</v>
      </c>
      <c r="R4673" t="s">
        <v>19</v>
      </c>
      <c r="S4673">
        <v>20.9</v>
      </c>
      <c r="T4673" t="s">
        <v>19</v>
      </c>
      <c r="U4673">
        <v>8.3000000000000007</v>
      </c>
      <c r="V4673" t="s">
        <v>19</v>
      </c>
      <c r="W4673">
        <v>20</v>
      </c>
      <c r="X4673" t="s">
        <v>19</v>
      </c>
      <c r="Y4673">
        <v>54.3</v>
      </c>
      <c r="Z4673" t="s">
        <v>19</v>
      </c>
      <c r="AA4673" s="6">
        <f t="shared" si="220"/>
        <v>9.2679332379588484</v>
      </c>
      <c r="AB4673" s="6">
        <f t="shared" si="218"/>
        <v>48.682279828325925</v>
      </c>
      <c r="AC4673" s="6">
        <f t="shared" si="219"/>
        <v>23.317720171674075</v>
      </c>
    </row>
    <row r="4674" spans="1:29" hidden="1" x14ac:dyDescent="0.25">
      <c r="A4674">
        <v>200</v>
      </c>
      <c r="B4674" t="s">
        <v>17</v>
      </c>
      <c r="C4674" t="s">
        <v>18</v>
      </c>
      <c r="D4674" s="1">
        <v>45668</v>
      </c>
      <c r="E4674">
        <v>1700</v>
      </c>
      <c r="F4674" s="2" t="s">
        <v>33</v>
      </c>
      <c r="G4674">
        <v>0.01</v>
      </c>
      <c r="H4674" t="s">
        <v>19</v>
      </c>
      <c r="I4674">
        <v>0</v>
      </c>
      <c r="J4674" t="s">
        <v>19</v>
      </c>
      <c r="K4674">
        <v>110</v>
      </c>
      <c r="L4674" t="s">
        <v>19</v>
      </c>
      <c r="M4674">
        <v>3.3</v>
      </c>
      <c r="N4674" t="s">
        <v>19</v>
      </c>
      <c r="O4674">
        <v>70.3</v>
      </c>
      <c r="P4674" t="s">
        <v>19</v>
      </c>
      <c r="Q4674">
        <v>13</v>
      </c>
      <c r="R4674" t="s">
        <v>19</v>
      </c>
      <c r="S4674">
        <v>17.399999999999999</v>
      </c>
      <c r="T4674" t="s">
        <v>19</v>
      </c>
      <c r="U4674">
        <v>6.6</v>
      </c>
      <c r="V4674" t="s">
        <v>19</v>
      </c>
      <c r="W4674">
        <v>10</v>
      </c>
      <c r="X4674" t="s">
        <v>19</v>
      </c>
      <c r="Y4674">
        <v>55</v>
      </c>
      <c r="Z4674" t="s">
        <v>19</v>
      </c>
      <c r="AA4674" s="6">
        <f t="shared" si="220"/>
        <v>8.4445856693460613</v>
      </c>
      <c r="AB4674" s="6">
        <f t="shared" si="218"/>
        <v>47.200254204822912</v>
      </c>
      <c r="AC4674" s="6">
        <f t="shared" si="219"/>
        <v>23.099745795177085</v>
      </c>
    </row>
    <row r="4675" spans="1:29" hidden="1" x14ac:dyDescent="0.25">
      <c r="A4675">
        <v>200</v>
      </c>
      <c r="B4675" t="s">
        <v>17</v>
      </c>
      <c r="C4675" t="s">
        <v>18</v>
      </c>
      <c r="D4675" s="1">
        <v>45668</v>
      </c>
      <c r="E4675">
        <v>1800</v>
      </c>
      <c r="F4675" s="2" t="s">
        <v>33</v>
      </c>
      <c r="G4675">
        <v>0</v>
      </c>
      <c r="H4675" t="s">
        <v>19</v>
      </c>
      <c r="I4675">
        <v>0</v>
      </c>
      <c r="J4675" t="s">
        <v>19</v>
      </c>
      <c r="K4675">
        <v>0</v>
      </c>
      <c r="L4675" t="s">
        <v>19</v>
      </c>
      <c r="M4675">
        <v>3.5</v>
      </c>
      <c r="N4675" t="s">
        <v>19</v>
      </c>
      <c r="O4675">
        <v>65</v>
      </c>
      <c r="P4675" t="s">
        <v>19</v>
      </c>
      <c r="Q4675">
        <v>17</v>
      </c>
      <c r="R4675" t="s">
        <v>19</v>
      </c>
      <c r="S4675">
        <v>18.899999999999999</v>
      </c>
      <c r="T4675" t="s">
        <v>19</v>
      </c>
      <c r="U4675">
        <v>3.4</v>
      </c>
      <c r="V4675" t="s">
        <v>19</v>
      </c>
      <c r="W4675">
        <v>312</v>
      </c>
      <c r="X4675" t="s">
        <v>19</v>
      </c>
      <c r="Y4675">
        <v>55.5</v>
      </c>
      <c r="Z4675" t="s">
        <v>19</v>
      </c>
      <c r="AA4675" s="6">
        <f t="shared" si="220"/>
        <v>7.4216726881023032</v>
      </c>
      <c r="AB4675" s="6">
        <f t="shared" ref="AB4675:AB4738" si="221">(AA4675*9/5)+32</f>
        <v>45.359010838584148</v>
      </c>
      <c r="AC4675" s="6">
        <f t="shared" ref="AC4675:AC4738" si="222">O4675-AB4675</f>
        <v>19.640989161415852</v>
      </c>
    </row>
    <row r="4676" spans="1:29" hidden="1" x14ac:dyDescent="0.25">
      <c r="A4676">
        <v>200</v>
      </c>
      <c r="B4676" t="s">
        <v>17</v>
      </c>
      <c r="C4676" t="s">
        <v>18</v>
      </c>
      <c r="D4676" s="1">
        <v>45668</v>
      </c>
      <c r="E4676">
        <v>1900</v>
      </c>
      <c r="F4676" s="2" t="s">
        <v>33</v>
      </c>
      <c r="G4676">
        <v>0</v>
      </c>
      <c r="H4676" t="s">
        <v>19</v>
      </c>
      <c r="I4676">
        <v>0</v>
      </c>
      <c r="J4676" t="s">
        <v>19</v>
      </c>
      <c r="K4676">
        <v>0</v>
      </c>
      <c r="L4676" t="s">
        <v>19</v>
      </c>
      <c r="M4676">
        <v>3.5</v>
      </c>
      <c r="N4676" t="s">
        <v>19</v>
      </c>
      <c r="O4676">
        <v>63.6</v>
      </c>
      <c r="P4676" t="s">
        <v>19</v>
      </c>
      <c r="Q4676">
        <v>18</v>
      </c>
      <c r="R4676" t="s">
        <v>19</v>
      </c>
      <c r="S4676">
        <v>18.899999999999999</v>
      </c>
      <c r="T4676" t="s">
        <v>19</v>
      </c>
      <c r="U4676">
        <v>4.4000000000000004</v>
      </c>
      <c r="V4676" t="s">
        <v>19</v>
      </c>
      <c r="W4676">
        <v>314</v>
      </c>
      <c r="X4676" t="s">
        <v>19</v>
      </c>
      <c r="Y4676">
        <v>55.8</v>
      </c>
      <c r="Z4676" t="s">
        <v>19</v>
      </c>
      <c r="AA4676" s="6">
        <f t="shared" si="220"/>
        <v>7.0897806349594426</v>
      </c>
      <c r="AB4676" s="6">
        <f t="shared" si="221"/>
        <v>44.761605142926996</v>
      </c>
      <c r="AC4676" s="6">
        <f t="shared" si="222"/>
        <v>18.838394857073006</v>
      </c>
    </row>
    <row r="4677" spans="1:29" hidden="1" x14ac:dyDescent="0.25">
      <c r="A4677">
        <v>200</v>
      </c>
      <c r="B4677" t="s">
        <v>17</v>
      </c>
      <c r="C4677" t="s">
        <v>18</v>
      </c>
      <c r="D4677" s="1">
        <v>45668</v>
      </c>
      <c r="E4677">
        <v>2000</v>
      </c>
      <c r="F4677" s="2" t="s">
        <v>33</v>
      </c>
      <c r="G4677">
        <v>0</v>
      </c>
      <c r="H4677" t="s">
        <v>19</v>
      </c>
      <c r="I4677">
        <v>0</v>
      </c>
      <c r="J4677" t="s">
        <v>19</v>
      </c>
      <c r="K4677">
        <v>0</v>
      </c>
      <c r="L4677" t="s">
        <v>19</v>
      </c>
      <c r="M4677">
        <v>3.3</v>
      </c>
      <c r="N4677" t="s">
        <v>19</v>
      </c>
      <c r="O4677">
        <v>62</v>
      </c>
      <c r="P4677" t="s">
        <v>19</v>
      </c>
      <c r="Q4677">
        <v>18</v>
      </c>
      <c r="R4677" t="s">
        <v>19</v>
      </c>
      <c r="S4677">
        <v>17.5</v>
      </c>
      <c r="T4677" t="s">
        <v>19</v>
      </c>
      <c r="U4677">
        <v>4.2</v>
      </c>
      <c r="V4677" t="s">
        <v>19</v>
      </c>
      <c r="W4677">
        <v>307</v>
      </c>
      <c r="X4677" t="s">
        <v>19</v>
      </c>
      <c r="Y4677">
        <v>55.8</v>
      </c>
      <c r="Z4677" t="s">
        <v>19</v>
      </c>
      <c r="AA4677" s="6">
        <f t="shared" si="220"/>
        <v>6.5004611147559093</v>
      </c>
      <c r="AB4677" s="6">
        <f t="shared" si="221"/>
        <v>43.700830006560636</v>
      </c>
      <c r="AC4677" s="6">
        <f t="shared" si="222"/>
        <v>18.299169993439364</v>
      </c>
    </row>
    <row r="4678" spans="1:29" hidden="1" x14ac:dyDescent="0.25">
      <c r="A4678">
        <v>200</v>
      </c>
      <c r="B4678" t="s">
        <v>17</v>
      </c>
      <c r="C4678" t="s">
        <v>18</v>
      </c>
      <c r="D4678" s="1">
        <v>45668</v>
      </c>
      <c r="E4678">
        <v>2100</v>
      </c>
      <c r="F4678" s="2" t="s">
        <v>33</v>
      </c>
      <c r="G4678">
        <v>0</v>
      </c>
      <c r="H4678" t="s">
        <v>19</v>
      </c>
      <c r="I4678">
        <v>0</v>
      </c>
      <c r="J4678" t="s">
        <v>19</v>
      </c>
      <c r="K4678">
        <v>0</v>
      </c>
      <c r="L4678" t="s">
        <v>19</v>
      </c>
      <c r="M4678">
        <v>3.3</v>
      </c>
      <c r="N4678" t="s">
        <v>19</v>
      </c>
      <c r="O4678">
        <v>59.8</v>
      </c>
      <c r="P4678" t="s">
        <v>19</v>
      </c>
      <c r="Q4678">
        <v>19</v>
      </c>
      <c r="R4678" t="s">
        <v>19</v>
      </c>
      <c r="S4678">
        <v>17.100000000000001</v>
      </c>
      <c r="T4678" t="s">
        <v>19</v>
      </c>
      <c r="U4678">
        <v>3.8</v>
      </c>
      <c r="V4678" t="s">
        <v>19</v>
      </c>
      <c r="W4678">
        <v>299</v>
      </c>
      <c r="X4678" t="s">
        <v>19</v>
      </c>
      <c r="Y4678">
        <v>55.6</v>
      </c>
      <c r="Z4678" t="s">
        <v>19</v>
      </c>
      <c r="AA4678" s="6">
        <f t="shared" si="220"/>
        <v>5.8437022681581201</v>
      </c>
      <c r="AB4678" s="6">
        <f t="shared" si="221"/>
        <v>42.518664082684616</v>
      </c>
      <c r="AC4678" s="6">
        <f t="shared" si="222"/>
        <v>17.281335917315381</v>
      </c>
    </row>
    <row r="4679" spans="1:29" hidden="1" x14ac:dyDescent="0.25">
      <c r="A4679">
        <v>200</v>
      </c>
      <c r="B4679" t="s">
        <v>17</v>
      </c>
      <c r="C4679" t="s">
        <v>18</v>
      </c>
      <c r="D4679" s="1">
        <v>45668</v>
      </c>
      <c r="E4679">
        <v>2200</v>
      </c>
      <c r="F4679" s="2" t="s">
        <v>33</v>
      </c>
      <c r="G4679">
        <v>0</v>
      </c>
      <c r="H4679" t="s">
        <v>19</v>
      </c>
      <c r="I4679">
        <v>0</v>
      </c>
      <c r="J4679" t="s">
        <v>19</v>
      </c>
      <c r="K4679">
        <v>0</v>
      </c>
      <c r="L4679" t="s">
        <v>19</v>
      </c>
      <c r="M4679">
        <v>3.9</v>
      </c>
      <c r="N4679" t="s">
        <v>19</v>
      </c>
      <c r="O4679">
        <v>56.1</v>
      </c>
      <c r="P4679" t="s">
        <v>19</v>
      </c>
      <c r="Q4679">
        <v>25</v>
      </c>
      <c r="R4679" t="s">
        <v>19</v>
      </c>
      <c r="S4679">
        <v>21.2</v>
      </c>
      <c r="T4679" t="s">
        <v>19</v>
      </c>
      <c r="U4679">
        <v>3.3</v>
      </c>
      <c r="V4679" t="s">
        <v>19</v>
      </c>
      <c r="W4679">
        <v>329</v>
      </c>
      <c r="X4679" t="s">
        <v>19</v>
      </c>
      <c r="Y4679">
        <v>55.3</v>
      </c>
      <c r="Z4679" t="s">
        <v>19</v>
      </c>
      <c r="AA4679" s="6">
        <f t="shared" si="220"/>
        <v>5.2281449777150169</v>
      </c>
      <c r="AB4679" s="6">
        <f t="shared" si="221"/>
        <v>41.410660959887032</v>
      </c>
      <c r="AC4679" s="6">
        <f t="shared" si="222"/>
        <v>14.689339040112969</v>
      </c>
    </row>
    <row r="4680" spans="1:29" hidden="1" x14ac:dyDescent="0.25">
      <c r="A4680">
        <v>200</v>
      </c>
      <c r="B4680" t="s">
        <v>17</v>
      </c>
      <c r="C4680" t="s">
        <v>18</v>
      </c>
      <c r="D4680" s="1">
        <v>45668</v>
      </c>
      <c r="E4680">
        <v>2300</v>
      </c>
      <c r="F4680" s="2" t="s">
        <v>33</v>
      </c>
      <c r="G4680">
        <v>0</v>
      </c>
      <c r="H4680" t="s">
        <v>19</v>
      </c>
      <c r="I4680">
        <v>0</v>
      </c>
      <c r="J4680" t="s">
        <v>19</v>
      </c>
      <c r="K4680">
        <v>0</v>
      </c>
      <c r="L4680" t="s">
        <v>19</v>
      </c>
      <c r="M4680">
        <v>3.8</v>
      </c>
      <c r="N4680" t="s">
        <v>19</v>
      </c>
      <c r="O4680">
        <v>54</v>
      </c>
      <c r="P4680" t="s">
        <v>19</v>
      </c>
      <c r="Q4680">
        <v>27</v>
      </c>
      <c r="R4680" t="s">
        <v>19</v>
      </c>
      <c r="S4680">
        <v>20.8</v>
      </c>
      <c r="T4680" t="s">
        <v>19</v>
      </c>
      <c r="U4680">
        <v>3.5</v>
      </c>
      <c r="V4680" t="s">
        <v>19</v>
      </c>
      <c r="W4680">
        <v>320</v>
      </c>
      <c r="X4680" t="s">
        <v>19</v>
      </c>
      <c r="Y4680">
        <v>55</v>
      </c>
      <c r="Z4680" t="s">
        <v>19</v>
      </c>
      <c r="AA4680" s="6">
        <f t="shared" si="220"/>
        <v>4.6122374810355034</v>
      </c>
      <c r="AB4680" s="6">
        <f t="shared" si="221"/>
        <v>40.302027465863908</v>
      </c>
      <c r="AC4680" s="6">
        <f t="shared" si="222"/>
        <v>13.697972534136092</v>
      </c>
    </row>
    <row r="4681" spans="1:29" hidden="1" x14ac:dyDescent="0.25">
      <c r="A4681">
        <v>200</v>
      </c>
      <c r="B4681" t="s">
        <v>17</v>
      </c>
      <c r="C4681" t="s">
        <v>18</v>
      </c>
      <c r="D4681" s="1">
        <v>45668</v>
      </c>
      <c r="E4681">
        <v>2400</v>
      </c>
      <c r="F4681" s="2" t="s">
        <v>33</v>
      </c>
      <c r="G4681">
        <v>0</v>
      </c>
      <c r="H4681" t="s">
        <v>19</v>
      </c>
      <c r="I4681">
        <v>0</v>
      </c>
      <c r="J4681" t="s">
        <v>19</v>
      </c>
      <c r="K4681">
        <v>0</v>
      </c>
      <c r="L4681" t="s">
        <v>19</v>
      </c>
      <c r="M4681">
        <v>3.7</v>
      </c>
      <c r="N4681" t="s">
        <v>19</v>
      </c>
      <c r="O4681">
        <v>54.1</v>
      </c>
      <c r="P4681" t="s">
        <v>19</v>
      </c>
      <c r="Q4681">
        <v>26</v>
      </c>
      <c r="R4681" t="s">
        <v>19</v>
      </c>
      <c r="S4681">
        <v>19.7</v>
      </c>
      <c r="T4681" t="s">
        <v>19</v>
      </c>
      <c r="U4681">
        <v>3.8</v>
      </c>
      <c r="V4681" t="s">
        <v>19</v>
      </c>
      <c r="W4681">
        <v>317</v>
      </c>
      <c r="X4681" t="s">
        <v>19</v>
      </c>
      <c r="Y4681">
        <v>54.7</v>
      </c>
      <c r="Z4681" t="s">
        <v>19</v>
      </c>
      <c r="AA4681" s="6">
        <f t="shared" si="220"/>
        <v>4.5407837140207921</v>
      </c>
      <c r="AB4681" s="6">
        <f t="shared" si="221"/>
        <v>40.173410685237428</v>
      </c>
      <c r="AC4681" s="6">
        <f t="shared" si="222"/>
        <v>13.926589314762573</v>
      </c>
    </row>
    <row r="4682" spans="1:29" hidden="1" x14ac:dyDescent="0.25">
      <c r="A4682">
        <v>200</v>
      </c>
      <c r="B4682" t="s">
        <v>17</v>
      </c>
      <c r="C4682" t="s">
        <v>18</v>
      </c>
      <c r="D4682" s="1">
        <v>45669</v>
      </c>
      <c r="E4682" s="2">
        <v>100</v>
      </c>
      <c r="F4682" s="2" t="s">
        <v>34</v>
      </c>
      <c r="G4682">
        <v>0</v>
      </c>
      <c r="H4682" t="s">
        <v>19</v>
      </c>
      <c r="I4682">
        <v>0</v>
      </c>
      <c r="J4682" t="s">
        <v>19</v>
      </c>
      <c r="K4682">
        <v>0</v>
      </c>
      <c r="L4682" t="s">
        <v>19</v>
      </c>
      <c r="M4682">
        <v>4</v>
      </c>
      <c r="N4682" t="s">
        <v>19</v>
      </c>
      <c r="O4682">
        <v>50.2</v>
      </c>
      <c r="P4682" t="s">
        <v>19</v>
      </c>
      <c r="Q4682">
        <v>32</v>
      </c>
      <c r="R4682" t="s">
        <v>19</v>
      </c>
      <c r="S4682">
        <v>21.7</v>
      </c>
      <c r="T4682" t="s">
        <v>19</v>
      </c>
      <c r="U4682">
        <v>3.6</v>
      </c>
      <c r="V4682" t="s">
        <v>19</v>
      </c>
      <c r="W4682">
        <v>309</v>
      </c>
      <c r="X4682" t="s">
        <v>19</v>
      </c>
      <c r="Y4682">
        <v>54.3</v>
      </c>
      <c r="Z4682" t="s">
        <v>19</v>
      </c>
      <c r="AA4682" s="6">
        <f t="shared" si="220"/>
        <v>3.5356113591716376</v>
      </c>
      <c r="AB4682" s="6">
        <f t="shared" si="221"/>
        <v>38.364100446508949</v>
      </c>
      <c r="AC4682" s="6">
        <f t="shared" si="222"/>
        <v>11.835899553491053</v>
      </c>
    </row>
    <row r="4683" spans="1:29" hidden="1" x14ac:dyDescent="0.25">
      <c r="A4683">
        <v>200</v>
      </c>
      <c r="B4683" t="s">
        <v>17</v>
      </c>
      <c r="C4683" t="s">
        <v>18</v>
      </c>
      <c r="D4683" s="1">
        <v>45669</v>
      </c>
      <c r="E4683" s="2">
        <v>200</v>
      </c>
      <c r="F4683" s="2" t="s">
        <v>34</v>
      </c>
      <c r="G4683">
        <v>0</v>
      </c>
      <c r="H4683" t="s">
        <v>19</v>
      </c>
      <c r="I4683">
        <v>0</v>
      </c>
      <c r="J4683" t="s">
        <v>19</v>
      </c>
      <c r="K4683">
        <v>0</v>
      </c>
      <c r="L4683" t="s">
        <v>19</v>
      </c>
      <c r="M4683">
        <v>3.9</v>
      </c>
      <c r="N4683" t="s">
        <v>19</v>
      </c>
      <c r="O4683">
        <v>50.2</v>
      </c>
      <c r="P4683" t="s">
        <v>19</v>
      </c>
      <c r="Q4683">
        <v>32</v>
      </c>
      <c r="R4683" t="s">
        <v>19</v>
      </c>
      <c r="S4683">
        <v>21.3</v>
      </c>
      <c r="T4683" t="s">
        <v>19</v>
      </c>
      <c r="U4683">
        <v>3.4</v>
      </c>
      <c r="V4683" t="s">
        <v>19</v>
      </c>
      <c r="W4683">
        <v>316</v>
      </c>
      <c r="X4683" t="s">
        <v>19</v>
      </c>
      <c r="Y4683">
        <v>53.9</v>
      </c>
      <c r="Z4683" t="s">
        <v>19</v>
      </c>
      <c r="AA4683" s="6">
        <f t="shared" si="220"/>
        <v>3.5356113591716376</v>
      </c>
      <c r="AB4683" s="6">
        <f t="shared" si="221"/>
        <v>38.364100446508949</v>
      </c>
      <c r="AC4683" s="6">
        <f t="shared" si="222"/>
        <v>11.835899553491053</v>
      </c>
    </row>
    <row r="4684" spans="1:29" hidden="1" x14ac:dyDescent="0.25">
      <c r="A4684">
        <v>200</v>
      </c>
      <c r="B4684" t="s">
        <v>17</v>
      </c>
      <c r="C4684" t="s">
        <v>18</v>
      </c>
      <c r="D4684" s="1">
        <v>45669</v>
      </c>
      <c r="E4684" s="2">
        <v>300</v>
      </c>
      <c r="F4684" s="2" t="s">
        <v>34</v>
      </c>
      <c r="G4684">
        <v>0</v>
      </c>
      <c r="H4684" t="s">
        <v>19</v>
      </c>
      <c r="I4684">
        <v>0</v>
      </c>
      <c r="J4684" t="s">
        <v>19</v>
      </c>
      <c r="K4684">
        <v>0</v>
      </c>
      <c r="L4684" t="s">
        <v>19</v>
      </c>
      <c r="M4684">
        <v>4</v>
      </c>
      <c r="N4684" t="s">
        <v>19</v>
      </c>
      <c r="O4684">
        <v>48.9</v>
      </c>
      <c r="P4684" t="s">
        <v>19</v>
      </c>
      <c r="Q4684">
        <v>34</v>
      </c>
      <c r="R4684" t="s">
        <v>19</v>
      </c>
      <c r="S4684">
        <v>21.5</v>
      </c>
      <c r="T4684" t="s">
        <v>19</v>
      </c>
      <c r="U4684">
        <v>3.4</v>
      </c>
      <c r="V4684" t="s">
        <v>19</v>
      </c>
      <c r="W4684">
        <v>325</v>
      </c>
      <c r="X4684" t="s">
        <v>19</v>
      </c>
      <c r="Y4684">
        <v>53.6</v>
      </c>
      <c r="Z4684" t="s">
        <v>19</v>
      </c>
      <c r="AA4684" s="6">
        <f t="shared" si="220"/>
        <v>3.1592246576419889</v>
      </c>
      <c r="AB4684" s="6">
        <f t="shared" si="221"/>
        <v>37.686604383755579</v>
      </c>
      <c r="AC4684" s="6">
        <f t="shared" si="222"/>
        <v>11.213395616244419</v>
      </c>
    </row>
    <row r="4685" spans="1:29" hidden="1" x14ac:dyDescent="0.25">
      <c r="A4685">
        <v>200</v>
      </c>
      <c r="B4685" t="s">
        <v>17</v>
      </c>
      <c r="C4685" t="s">
        <v>18</v>
      </c>
      <c r="D4685" s="1">
        <v>45669</v>
      </c>
      <c r="E4685" s="2">
        <v>400</v>
      </c>
      <c r="F4685" s="2" t="s">
        <v>34</v>
      </c>
      <c r="G4685">
        <v>0</v>
      </c>
      <c r="H4685" t="s">
        <v>19</v>
      </c>
      <c r="I4685">
        <v>0</v>
      </c>
      <c r="J4685" t="s">
        <v>19</v>
      </c>
      <c r="K4685">
        <v>0</v>
      </c>
      <c r="L4685" t="s">
        <v>19</v>
      </c>
      <c r="M4685">
        <v>3.8</v>
      </c>
      <c r="N4685" t="s">
        <v>19</v>
      </c>
      <c r="O4685">
        <v>49.2</v>
      </c>
      <c r="P4685" t="s">
        <v>19</v>
      </c>
      <c r="Q4685">
        <v>32</v>
      </c>
      <c r="R4685" t="s">
        <v>19</v>
      </c>
      <c r="S4685">
        <v>20.8</v>
      </c>
      <c r="T4685" t="s">
        <v>19</v>
      </c>
      <c r="U4685">
        <v>3</v>
      </c>
      <c r="V4685" t="s">
        <v>19</v>
      </c>
      <c r="W4685">
        <v>326</v>
      </c>
      <c r="X4685" t="s">
        <v>19</v>
      </c>
      <c r="Y4685">
        <v>53.2</v>
      </c>
      <c r="Z4685" t="s">
        <v>19</v>
      </c>
      <c r="AA4685" s="6">
        <f t="shared" si="220"/>
        <v>3.1088710205700414</v>
      </c>
      <c r="AB4685" s="6">
        <f t="shared" si="221"/>
        <v>37.595967837026073</v>
      </c>
      <c r="AC4685" s="6">
        <f t="shared" si="222"/>
        <v>11.60403216297393</v>
      </c>
    </row>
    <row r="4686" spans="1:29" hidden="1" x14ac:dyDescent="0.25">
      <c r="A4686">
        <v>200</v>
      </c>
      <c r="B4686" t="s">
        <v>17</v>
      </c>
      <c r="C4686" t="s">
        <v>18</v>
      </c>
      <c r="D4686" s="1">
        <v>45669</v>
      </c>
      <c r="E4686" s="2">
        <v>500</v>
      </c>
      <c r="F4686" s="2" t="s">
        <v>34</v>
      </c>
      <c r="G4686">
        <v>0</v>
      </c>
      <c r="H4686" t="s">
        <v>19</v>
      </c>
      <c r="I4686">
        <v>0</v>
      </c>
      <c r="J4686" t="s">
        <v>19</v>
      </c>
      <c r="K4686">
        <v>0</v>
      </c>
      <c r="L4686" t="s">
        <v>19</v>
      </c>
      <c r="M4686">
        <v>3.5</v>
      </c>
      <c r="N4686" t="s">
        <v>19</v>
      </c>
      <c r="O4686">
        <v>50.3</v>
      </c>
      <c r="P4686" t="s">
        <v>19</v>
      </c>
      <c r="Q4686">
        <v>28</v>
      </c>
      <c r="R4686" t="s">
        <v>19</v>
      </c>
      <c r="S4686">
        <v>18.7</v>
      </c>
      <c r="T4686" t="s">
        <v>19</v>
      </c>
      <c r="U4686">
        <v>2.4</v>
      </c>
      <c r="V4686" t="s">
        <v>19</v>
      </c>
      <c r="W4686">
        <v>315</v>
      </c>
      <c r="X4686" t="s">
        <v>19</v>
      </c>
      <c r="Y4686">
        <v>52.8</v>
      </c>
      <c r="Z4686" t="s">
        <v>19</v>
      </c>
      <c r="AA4686" s="6">
        <f t="shared" si="220"/>
        <v>3.19754494205832</v>
      </c>
      <c r="AB4686" s="6">
        <f t="shared" si="221"/>
        <v>37.755580895704973</v>
      </c>
      <c r="AC4686" s="6">
        <f t="shared" si="222"/>
        <v>12.544419104295024</v>
      </c>
    </row>
    <row r="4687" spans="1:29" hidden="1" x14ac:dyDescent="0.25">
      <c r="A4687">
        <v>200</v>
      </c>
      <c r="B4687" t="s">
        <v>17</v>
      </c>
      <c r="C4687" t="s">
        <v>18</v>
      </c>
      <c r="D4687" s="1">
        <v>45669</v>
      </c>
      <c r="E4687" s="2">
        <v>600</v>
      </c>
      <c r="F4687" s="2" t="s">
        <v>34</v>
      </c>
      <c r="G4687">
        <v>0</v>
      </c>
      <c r="H4687" t="s">
        <v>19</v>
      </c>
      <c r="I4687">
        <v>0</v>
      </c>
      <c r="J4687" t="s">
        <v>19</v>
      </c>
      <c r="K4687">
        <v>0</v>
      </c>
      <c r="L4687" t="s">
        <v>19</v>
      </c>
      <c r="M4687">
        <v>3.7</v>
      </c>
      <c r="N4687" t="s">
        <v>19</v>
      </c>
      <c r="O4687">
        <v>49.1</v>
      </c>
      <c r="P4687" t="s">
        <v>19</v>
      </c>
      <c r="Q4687">
        <v>31</v>
      </c>
      <c r="R4687" t="s">
        <v>19</v>
      </c>
      <c r="S4687">
        <v>19.8</v>
      </c>
      <c r="T4687" t="s">
        <v>19</v>
      </c>
      <c r="U4687">
        <v>2.7</v>
      </c>
      <c r="V4687" t="s">
        <v>19</v>
      </c>
      <c r="W4687">
        <v>331</v>
      </c>
      <c r="X4687" t="s">
        <v>19</v>
      </c>
      <c r="Y4687">
        <v>52.5</v>
      </c>
      <c r="Z4687" t="s">
        <v>19</v>
      </c>
      <c r="AA4687" s="6">
        <f t="shared" si="220"/>
        <v>2.975908351259311</v>
      </c>
      <c r="AB4687" s="6">
        <f t="shared" si="221"/>
        <v>37.356635032266759</v>
      </c>
      <c r="AC4687" s="6">
        <f t="shared" si="222"/>
        <v>11.743364967733243</v>
      </c>
    </row>
    <row r="4688" spans="1:29" hidden="1" x14ac:dyDescent="0.25">
      <c r="A4688">
        <v>200</v>
      </c>
      <c r="B4688" t="s">
        <v>17</v>
      </c>
      <c r="C4688" t="s">
        <v>18</v>
      </c>
      <c r="D4688" s="1">
        <v>45669</v>
      </c>
      <c r="E4688" s="2">
        <v>700</v>
      </c>
      <c r="F4688" s="2" t="s">
        <v>34</v>
      </c>
      <c r="G4688">
        <v>0</v>
      </c>
      <c r="H4688" t="s">
        <v>19</v>
      </c>
      <c r="I4688">
        <v>0</v>
      </c>
      <c r="J4688" t="s">
        <v>19</v>
      </c>
      <c r="K4688">
        <v>5</v>
      </c>
      <c r="L4688" t="s">
        <v>19</v>
      </c>
      <c r="M4688">
        <v>3.2</v>
      </c>
      <c r="N4688" t="s">
        <v>19</v>
      </c>
      <c r="O4688">
        <v>52</v>
      </c>
      <c r="P4688" t="s">
        <v>19</v>
      </c>
      <c r="Q4688">
        <v>24</v>
      </c>
      <c r="R4688" t="s">
        <v>19</v>
      </c>
      <c r="S4688">
        <v>16.2</v>
      </c>
      <c r="T4688" t="s">
        <v>19</v>
      </c>
      <c r="U4688">
        <v>3.8</v>
      </c>
      <c r="V4688" t="s">
        <v>19</v>
      </c>
      <c r="W4688">
        <v>317</v>
      </c>
      <c r="X4688" t="s">
        <v>19</v>
      </c>
      <c r="Y4688">
        <v>52.1</v>
      </c>
      <c r="Z4688" t="s">
        <v>19</v>
      </c>
      <c r="AA4688" s="6">
        <f t="shared" si="220"/>
        <v>3.4803382795283682</v>
      </c>
      <c r="AB4688" s="6">
        <f t="shared" si="221"/>
        <v>38.264608903151064</v>
      </c>
      <c r="AC4688" s="6">
        <f t="shared" si="222"/>
        <v>13.735391096848936</v>
      </c>
    </row>
    <row r="4689" spans="1:29" hidden="1" x14ac:dyDescent="0.25">
      <c r="A4689">
        <v>200</v>
      </c>
      <c r="B4689" t="s">
        <v>17</v>
      </c>
      <c r="C4689" t="s">
        <v>18</v>
      </c>
      <c r="D4689" s="1">
        <v>45669</v>
      </c>
      <c r="E4689" s="2">
        <v>800</v>
      </c>
      <c r="F4689" s="2" t="s">
        <v>34</v>
      </c>
      <c r="G4689">
        <v>0</v>
      </c>
      <c r="H4689" t="s">
        <v>19</v>
      </c>
      <c r="I4689">
        <v>0</v>
      </c>
      <c r="J4689" t="s">
        <v>19</v>
      </c>
      <c r="K4689">
        <v>198</v>
      </c>
      <c r="L4689" t="s">
        <v>19</v>
      </c>
      <c r="M4689">
        <v>3.1</v>
      </c>
      <c r="N4689" t="s">
        <v>19</v>
      </c>
      <c r="O4689">
        <v>56.9</v>
      </c>
      <c r="P4689" t="s">
        <v>19</v>
      </c>
      <c r="Q4689">
        <v>19</v>
      </c>
      <c r="R4689" t="s">
        <v>19</v>
      </c>
      <c r="S4689">
        <v>15.7</v>
      </c>
      <c r="T4689" t="s">
        <v>19</v>
      </c>
      <c r="U4689">
        <v>6</v>
      </c>
      <c r="V4689" t="s">
        <v>19</v>
      </c>
      <c r="W4689">
        <v>325</v>
      </c>
      <c r="X4689" t="s">
        <v>19</v>
      </c>
      <c r="Y4689">
        <v>51.8</v>
      </c>
      <c r="Z4689" t="s">
        <v>19</v>
      </c>
      <c r="AA4689" s="6">
        <f t="shared" si="220"/>
        <v>4.7608417568693895</v>
      </c>
      <c r="AB4689" s="6">
        <f t="shared" si="221"/>
        <v>40.569515162364901</v>
      </c>
      <c r="AC4689" s="6">
        <f t="shared" si="222"/>
        <v>16.330484837635098</v>
      </c>
    </row>
    <row r="4690" spans="1:29" hidden="1" x14ac:dyDescent="0.25">
      <c r="A4690">
        <v>200</v>
      </c>
      <c r="B4690" t="s">
        <v>17</v>
      </c>
      <c r="C4690" t="s">
        <v>18</v>
      </c>
      <c r="D4690" s="1">
        <v>45669</v>
      </c>
      <c r="E4690" s="2">
        <v>900</v>
      </c>
      <c r="F4690" s="2" t="s">
        <v>34</v>
      </c>
      <c r="G4690">
        <v>0.01</v>
      </c>
      <c r="H4690" t="s">
        <v>19</v>
      </c>
      <c r="I4690">
        <v>0</v>
      </c>
      <c r="J4690" t="s">
        <v>19</v>
      </c>
      <c r="K4690">
        <v>461</v>
      </c>
      <c r="L4690" t="s">
        <v>19</v>
      </c>
      <c r="M4690">
        <v>3.5</v>
      </c>
      <c r="N4690" t="s">
        <v>19</v>
      </c>
      <c r="O4690">
        <v>58.7</v>
      </c>
      <c r="P4690" t="s">
        <v>19</v>
      </c>
      <c r="Q4690">
        <v>21</v>
      </c>
      <c r="R4690" t="s">
        <v>19</v>
      </c>
      <c r="S4690">
        <v>18.5</v>
      </c>
      <c r="T4690" t="s">
        <v>19</v>
      </c>
      <c r="U4690">
        <v>3.7</v>
      </c>
      <c r="V4690" t="s">
        <v>19</v>
      </c>
      <c r="W4690">
        <v>306</v>
      </c>
      <c r="X4690" t="s">
        <v>19</v>
      </c>
      <c r="Y4690">
        <v>51.5</v>
      </c>
      <c r="Z4690" t="s">
        <v>19</v>
      </c>
      <c r="AA4690" s="6">
        <f t="shared" si="220"/>
        <v>5.7209943878227634</v>
      </c>
      <c r="AB4690" s="6">
        <f t="shared" si="221"/>
        <v>42.297789898080978</v>
      </c>
      <c r="AC4690" s="6">
        <f t="shared" si="222"/>
        <v>16.402210101919025</v>
      </c>
    </row>
    <row r="4691" spans="1:29" hidden="1" x14ac:dyDescent="0.25">
      <c r="A4691">
        <v>200</v>
      </c>
      <c r="B4691" t="s">
        <v>17</v>
      </c>
      <c r="C4691" t="s">
        <v>18</v>
      </c>
      <c r="D4691" s="1">
        <v>45669</v>
      </c>
      <c r="E4691">
        <v>1000</v>
      </c>
      <c r="F4691" s="2" t="s">
        <v>34</v>
      </c>
      <c r="G4691">
        <v>0.01</v>
      </c>
      <c r="H4691" t="s">
        <v>19</v>
      </c>
      <c r="I4691">
        <v>0</v>
      </c>
      <c r="J4691" t="s">
        <v>19</v>
      </c>
      <c r="K4691">
        <v>861</v>
      </c>
      <c r="L4691" t="s">
        <v>19</v>
      </c>
      <c r="M4691">
        <v>3.3</v>
      </c>
      <c r="N4691" t="s">
        <v>19</v>
      </c>
      <c r="O4691">
        <v>61.9</v>
      </c>
      <c r="P4691" t="s">
        <v>19</v>
      </c>
      <c r="Q4691">
        <v>18</v>
      </c>
      <c r="R4691" t="s">
        <v>19</v>
      </c>
      <c r="S4691">
        <v>17.399999999999999</v>
      </c>
      <c r="T4691" t="s">
        <v>19</v>
      </c>
      <c r="U4691">
        <v>4.7</v>
      </c>
      <c r="V4691" t="s">
        <v>19</v>
      </c>
      <c r="W4691">
        <v>330</v>
      </c>
      <c r="X4691" t="s">
        <v>19</v>
      </c>
      <c r="Y4691">
        <v>51.4</v>
      </c>
      <c r="Z4691" t="s">
        <v>19</v>
      </c>
      <c r="AA4691" s="6">
        <f t="shared" si="220"/>
        <v>6.4636274168585786</v>
      </c>
      <c r="AB4691" s="6">
        <f t="shared" si="221"/>
        <v>43.634529350345446</v>
      </c>
      <c r="AC4691" s="6">
        <f t="shared" si="222"/>
        <v>18.265470649654553</v>
      </c>
    </row>
    <row r="4692" spans="1:29" hidden="1" x14ac:dyDescent="0.25">
      <c r="A4692">
        <v>200</v>
      </c>
      <c r="B4692" t="s">
        <v>17</v>
      </c>
      <c r="C4692" t="s">
        <v>18</v>
      </c>
      <c r="D4692" s="1">
        <v>45669</v>
      </c>
      <c r="E4692">
        <v>1100</v>
      </c>
      <c r="F4692" s="2" t="s">
        <v>34</v>
      </c>
      <c r="G4692">
        <v>0.01</v>
      </c>
      <c r="H4692" t="s">
        <v>19</v>
      </c>
      <c r="I4692">
        <v>0</v>
      </c>
      <c r="J4692" t="s">
        <v>19</v>
      </c>
      <c r="K4692">
        <v>1145</v>
      </c>
      <c r="L4692" t="s">
        <v>19</v>
      </c>
      <c r="M4692">
        <v>3.4</v>
      </c>
      <c r="N4692" t="s">
        <v>19</v>
      </c>
      <c r="O4692">
        <v>63.4</v>
      </c>
      <c r="P4692" t="s">
        <v>19</v>
      </c>
      <c r="Q4692">
        <v>17</v>
      </c>
      <c r="R4692" t="s">
        <v>19</v>
      </c>
      <c r="S4692">
        <v>17.8</v>
      </c>
      <c r="T4692" t="s">
        <v>19</v>
      </c>
      <c r="U4692">
        <v>5.9</v>
      </c>
      <c r="V4692" t="s">
        <v>19</v>
      </c>
      <c r="W4692">
        <v>16</v>
      </c>
      <c r="X4692" t="s">
        <v>19</v>
      </c>
      <c r="Y4692">
        <v>51.4</v>
      </c>
      <c r="Z4692" t="s">
        <v>19</v>
      </c>
      <c r="AA4692" s="6">
        <f t="shared" si="220"/>
        <v>6.8406734163931109</v>
      </c>
      <c r="AB4692" s="6">
        <f t="shared" si="221"/>
        <v>44.313212149507599</v>
      </c>
      <c r="AC4692" s="6">
        <f t="shared" si="222"/>
        <v>19.086787850492399</v>
      </c>
    </row>
    <row r="4693" spans="1:29" hidden="1" x14ac:dyDescent="0.25">
      <c r="A4693">
        <v>200</v>
      </c>
      <c r="B4693" t="s">
        <v>17</v>
      </c>
      <c r="C4693" t="s">
        <v>18</v>
      </c>
      <c r="D4693" s="1">
        <v>45669</v>
      </c>
      <c r="E4693">
        <v>1200</v>
      </c>
      <c r="F4693" s="2" t="s">
        <v>34</v>
      </c>
      <c r="G4693">
        <v>0.01</v>
      </c>
      <c r="H4693" t="s">
        <v>19</v>
      </c>
      <c r="I4693">
        <v>0</v>
      </c>
      <c r="J4693" t="s">
        <v>19</v>
      </c>
      <c r="K4693">
        <v>1264</v>
      </c>
      <c r="L4693" t="s">
        <v>19</v>
      </c>
      <c r="M4693">
        <v>3.4</v>
      </c>
      <c r="N4693" t="s">
        <v>19</v>
      </c>
      <c r="O4693">
        <v>64.8</v>
      </c>
      <c r="P4693" t="s">
        <v>19</v>
      </c>
      <c r="Q4693">
        <v>16</v>
      </c>
      <c r="R4693" t="s">
        <v>19</v>
      </c>
      <c r="S4693">
        <v>18</v>
      </c>
      <c r="T4693" t="s">
        <v>19</v>
      </c>
      <c r="U4693">
        <v>5.9</v>
      </c>
      <c r="V4693" t="s">
        <v>19</v>
      </c>
      <c r="W4693">
        <v>3</v>
      </c>
      <c r="X4693" t="s">
        <v>19</v>
      </c>
      <c r="Y4693">
        <v>51.7</v>
      </c>
      <c r="Z4693" t="s">
        <v>19</v>
      </c>
      <c r="AA4693" s="6">
        <f t="shared" si="220"/>
        <v>7.162045529743958</v>
      </c>
      <c r="AB4693" s="6">
        <f t="shared" si="221"/>
        <v>44.891681953539127</v>
      </c>
      <c r="AC4693" s="6">
        <f t="shared" si="222"/>
        <v>19.90831804646087</v>
      </c>
    </row>
    <row r="4694" spans="1:29" hidden="1" x14ac:dyDescent="0.25">
      <c r="A4694">
        <v>200</v>
      </c>
      <c r="B4694" t="s">
        <v>17</v>
      </c>
      <c r="C4694" t="s">
        <v>18</v>
      </c>
      <c r="D4694" s="1">
        <v>45669</v>
      </c>
      <c r="E4694">
        <v>1300</v>
      </c>
      <c r="F4694" s="2" t="s">
        <v>34</v>
      </c>
      <c r="G4694">
        <v>0.02</v>
      </c>
      <c r="H4694" t="s">
        <v>19</v>
      </c>
      <c r="I4694">
        <v>0</v>
      </c>
      <c r="J4694" t="s">
        <v>19</v>
      </c>
      <c r="K4694">
        <v>1251</v>
      </c>
      <c r="L4694" t="s">
        <v>19</v>
      </c>
      <c r="M4694">
        <v>3.3</v>
      </c>
      <c r="N4694" t="s">
        <v>19</v>
      </c>
      <c r="O4694">
        <v>66.099999999999994</v>
      </c>
      <c r="P4694" t="s">
        <v>19</v>
      </c>
      <c r="Q4694">
        <v>15</v>
      </c>
      <c r="R4694" t="s">
        <v>19</v>
      </c>
      <c r="S4694">
        <v>17.600000000000001</v>
      </c>
      <c r="T4694" t="s">
        <v>19</v>
      </c>
      <c r="U4694">
        <v>7</v>
      </c>
      <c r="V4694" t="s">
        <v>19</v>
      </c>
      <c r="W4694">
        <v>339</v>
      </c>
      <c r="X4694" t="s">
        <v>19</v>
      </c>
      <c r="Y4694">
        <v>52.2</v>
      </c>
      <c r="Z4694" t="s">
        <v>19</v>
      </c>
      <c r="AA4694" s="6">
        <f t="shared" si="220"/>
        <v>7.4282946469896416</v>
      </c>
      <c r="AB4694" s="6">
        <f t="shared" si="221"/>
        <v>45.370930364581355</v>
      </c>
      <c r="AC4694" s="6">
        <f t="shared" si="222"/>
        <v>20.729069635418639</v>
      </c>
    </row>
    <row r="4695" spans="1:29" hidden="1" x14ac:dyDescent="0.25">
      <c r="A4695">
        <v>200</v>
      </c>
      <c r="B4695" t="s">
        <v>17</v>
      </c>
      <c r="C4695" t="s">
        <v>18</v>
      </c>
      <c r="D4695" s="1">
        <v>45669</v>
      </c>
      <c r="E4695">
        <v>1400</v>
      </c>
      <c r="F4695" s="2" t="s">
        <v>34</v>
      </c>
      <c r="G4695">
        <v>0.01</v>
      </c>
      <c r="H4695" t="s">
        <v>19</v>
      </c>
      <c r="I4695">
        <v>0</v>
      </c>
      <c r="J4695" t="s">
        <v>19</v>
      </c>
      <c r="K4695">
        <v>1106</v>
      </c>
      <c r="L4695" t="s">
        <v>19</v>
      </c>
      <c r="M4695">
        <v>3.4</v>
      </c>
      <c r="N4695" t="s">
        <v>19</v>
      </c>
      <c r="O4695">
        <v>66.900000000000006</v>
      </c>
      <c r="P4695" t="s">
        <v>19</v>
      </c>
      <c r="Q4695">
        <v>15</v>
      </c>
      <c r="R4695" t="s">
        <v>19</v>
      </c>
      <c r="S4695">
        <v>17.600000000000001</v>
      </c>
      <c r="T4695" t="s">
        <v>19</v>
      </c>
      <c r="U4695">
        <v>6.3</v>
      </c>
      <c r="V4695" t="s">
        <v>19</v>
      </c>
      <c r="W4695">
        <v>305</v>
      </c>
      <c r="X4695" t="s">
        <v>19</v>
      </c>
      <c r="Y4695">
        <v>52.8</v>
      </c>
      <c r="Z4695" t="s">
        <v>19</v>
      </c>
      <c r="AA4695" s="6">
        <f t="shared" si="220"/>
        <v>7.7100342381633844</v>
      </c>
      <c r="AB4695" s="6">
        <f t="shared" si="221"/>
        <v>45.878061628694091</v>
      </c>
      <c r="AC4695" s="6">
        <f t="shared" si="222"/>
        <v>21.021938371305914</v>
      </c>
    </row>
    <row r="4696" spans="1:29" hidden="1" x14ac:dyDescent="0.25">
      <c r="A4696">
        <v>200</v>
      </c>
      <c r="B4696" t="s">
        <v>17</v>
      </c>
      <c r="C4696" t="s">
        <v>18</v>
      </c>
      <c r="D4696" s="1">
        <v>45669</v>
      </c>
      <c r="E4696">
        <v>1500</v>
      </c>
      <c r="F4696" s="2" t="s">
        <v>34</v>
      </c>
      <c r="G4696">
        <v>0.01</v>
      </c>
      <c r="H4696" t="s">
        <v>19</v>
      </c>
      <c r="I4696">
        <v>0</v>
      </c>
      <c r="J4696" t="s">
        <v>19</v>
      </c>
      <c r="K4696">
        <v>847</v>
      </c>
      <c r="L4696" t="s">
        <v>19</v>
      </c>
      <c r="M4696">
        <v>3.1</v>
      </c>
      <c r="N4696" t="s">
        <v>19</v>
      </c>
      <c r="O4696">
        <v>67.2</v>
      </c>
      <c r="P4696" t="s">
        <v>19</v>
      </c>
      <c r="Q4696">
        <v>14</v>
      </c>
      <c r="R4696" t="s">
        <v>19</v>
      </c>
      <c r="S4696">
        <v>16.100000000000001</v>
      </c>
      <c r="T4696" t="s">
        <v>19</v>
      </c>
      <c r="U4696">
        <v>6.4</v>
      </c>
      <c r="V4696" t="s">
        <v>19</v>
      </c>
      <c r="W4696">
        <v>10</v>
      </c>
      <c r="X4696" t="s">
        <v>19</v>
      </c>
      <c r="Y4696">
        <v>53.5</v>
      </c>
      <c r="Z4696" t="s">
        <v>19</v>
      </c>
      <c r="AA4696" s="6">
        <f t="shared" si="220"/>
        <v>7.6053733817386195</v>
      </c>
      <c r="AB4696" s="6">
        <f t="shared" si="221"/>
        <v>45.689672087129516</v>
      </c>
      <c r="AC4696" s="6">
        <f t="shared" si="222"/>
        <v>21.510327912870487</v>
      </c>
    </row>
    <row r="4697" spans="1:29" hidden="1" x14ac:dyDescent="0.25">
      <c r="A4697">
        <v>200</v>
      </c>
      <c r="B4697" t="s">
        <v>17</v>
      </c>
      <c r="C4697" t="s">
        <v>18</v>
      </c>
      <c r="D4697" s="1">
        <v>45669</v>
      </c>
      <c r="E4697">
        <v>1600</v>
      </c>
      <c r="F4697" s="2" t="s">
        <v>34</v>
      </c>
      <c r="G4697">
        <v>0.01</v>
      </c>
      <c r="H4697" t="s">
        <v>19</v>
      </c>
      <c r="I4697">
        <v>0</v>
      </c>
      <c r="J4697" t="s">
        <v>19</v>
      </c>
      <c r="K4697">
        <v>495</v>
      </c>
      <c r="L4697" t="s">
        <v>19</v>
      </c>
      <c r="M4697">
        <v>3</v>
      </c>
      <c r="N4697" t="s">
        <v>19</v>
      </c>
      <c r="O4697">
        <v>66.7</v>
      </c>
      <c r="P4697" t="s">
        <v>19</v>
      </c>
      <c r="Q4697">
        <v>14</v>
      </c>
      <c r="R4697" t="s">
        <v>19</v>
      </c>
      <c r="S4697">
        <v>15.4</v>
      </c>
      <c r="T4697" t="s">
        <v>19</v>
      </c>
      <c r="U4697">
        <v>6.4</v>
      </c>
      <c r="V4697" t="s">
        <v>19</v>
      </c>
      <c r="W4697">
        <v>317</v>
      </c>
      <c r="X4697" t="s">
        <v>19</v>
      </c>
      <c r="Y4697">
        <v>54.2</v>
      </c>
      <c r="Z4697" t="s">
        <v>19</v>
      </c>
      <c r="AA4697" s="6">
        <f t="shared" si="220"/>
        <v>7.4321698765178343</v>
      </c>
      <c r="AB4697" s="6">
        <f t="shared" si="221"/>
        <v>45.377905777732103</v>
      </c>
      <c r="AC4697" s="6">
        <f t="shared" si="222"/>
        <v>21.3220942222679</v>
      </c>
    </row>
    <row r="4698" spans="1:29" hidden="1" x14ac:dyDescent="0.25">
      <c r="A4698">
        <v>200</v>
      </c>
      <c r="B4698" t="s">
        <v>17</v>
      </c>
      <c r="C4698" t="s">
        <v>18</v>
      </c>
      <c r="D4698" s="1">
        <v>45669</v>
      </c>
      <c r="E4698">
        <v>1700</v>
      </c>
      <c r="F4698" s="2" t="s">
        <v>34</v>
      </c>
      <c r="G4698">
        <v>0</v>
      </c>
      <c r="H4698" t="s">
        <v>19</v>
      </c>
      <c r="I4698">
        <v>0</v>
      </c>
      <c r="J4698" t="s">
        <v>19</v>
      </c>
      <c r="K4698">
        <v>119</v>
      </c>
      <c r="L4698" t="s">
        <v>19</v>
      </c>
      <c r="M4698">
        <v>2.8</v>
      </c>
      <c r="N4698" t="s">
        <v>19</v>
      </c>
      <c r="O4698">
        <v>64.5</v>
      </c>
      <c r="P4698" t="s">
        <v>19</v>
      </c>
      <c r="Q4698">
        <v>14</v>
      </c>
      <c r="R4698" t="s">
        <v>19</v>
      </c>
      <c r="S4698">
        <v>13.9</v>
      </c>
      <c r="T4698" t="s">
        <v>19</v>
      </c>
      <c r="U4698">
        <v>6.3</v>
      </c>
      <c r="V4698" t="s">
        <v>19</v>
      </c>
      <c r="W4698">
        <v>298</v>
      </c>
      <c r="X4698" t="s">
        <v>19</v>
      </c>
      <c r="Y4698">
        <v>54.9</v>
      </c>
      <c r="Z4698" t="s">
        <v>19</v>
      </c>
      <c r="AA4698" s="6">
        <f t="shared" si="220"/>
        <v>6.6700233301573491</v>
      </c>
      <c r="AB4698" s="6">
        <f t="shared" si="221"/>
        <v>44.00604199428323</v>
      </c>
      <c r="AC4698" s="6">
        <f t="shared" si="222"/>
        <v>20.49395800571677</v>
      </c>
    </row>
    <row r="4699" spans="1:29" hidden="1" x14ac:dyDescent="0.25">
      <c r="A4699">
        <v>200</v>
      </c>
      <c r="B4699" t="s">
        <v>17</v>
      </c>
      <c r="C4699" t="s">
        <v>18</v>
      </c>
      <c r="D4699" s="1">
        <v>45669</v>
      </c>
      <c r="E4699">
        <v>1800</v>
      </c>
      <c r="F4699" s="2" t="s">
        <v>34</v>
      </c>
      <c r="G4699">
        <v>0</v>
      </c>
      <c r="H4699" t="s">
        <v>19</v>
      </c>
      <c r="I4699">
        <v>0</v>
      </c>
      <c r="J4699" t="s">
        <v>19</v>
      </c>
      <c r="K4699">
        <v>1</v>
      </c>
      <c r="L4699" t="s">
        <v>19</v>
      </c>
      <c r="M4699">
        <v>2.9</v>
      </c>
      <c r="N4699" t="s">
        <v>19</v>
      </c>
      <c r="O4699">
        <v>61.2</v>
      </c>
      <c r="P4699" t="s">
        <v>19</v>
      </c>
      <c r="Q4699">
        <v>16</v>
      </c>
      <c r="R4699" t="s">
        <v>19</v>
      </c>
      <c r="S4699">
        <v>14.2</v>
      </c>
      <c r="T4699" t="s">
        <v>19</v>
      </c>
      <c r="U4699">
        <v>3.9</v>
      </c>
      <c r="V4699" t="s">
        <v>19</v>
      </c>
      <c r="W4699">
        <v>252</v>
      </c>
      <c r="X4699" t="s">
        <v>19</v>
      </c>
      <c r="Y4699">
        <v>55.3</v>
      </c>
      <c r="Z4699" t="s">
        <v>19</v>
      </c>
      <c r="AA4699" s="6">
        <f t="shared" si="220"/>
        <v>5.8740230349837628</v>
      </c>
      <c r="AB4699" s="6">
        <f t="shared" si="221"/>
        <v>42.57324146297077</v>
      </c>
      <c r="AC4699" s="6">
        <f t="shared" si="222"/>
        <v>18.626758537029232</v>
      </c>
    </row>
    <row r="4700" spans="1:29" hidden="1" x14ac:dyDescent="0.25">
      <c r="A4700">
        <v>200</v>
      </c>
      <c r="B4700" t="s">
        <v>17</v>
      </c>
      <c r="C4700" t="s">
        <v>18</v>
      </c>
      <c r="D4700" s="1">
        <v>45669</v>
      </c>
      <c r="E4700">
        <v>1900</v>
      </c>
      <c r="F4700" s="2" t="s">
        <v>34</v>
      </c>
      <c r="G4700">
        <v>0</v>
      </c>
      <c r="H4700" t="s">
        <v>19</v>
      </c>
      <c r="I4700">
        <v>0</v>
      </c>
      <c r="J4700" t="s">
        <v>19</v>
      </c>
      <c r="K4700">
        <v>0</v>
      </c>
      <c r="L4700" t="s">
        <v>19</v>
      </c>
      <c r="M4700">
        <v>3.2</v>
      </c>
      <c r="N4700" t="s">
        <v>19</v>
      </c>
      <c r="O4700">
        <v>56.3</v>
      </c>
      <c r="P4700" t="s">
        <v>19</v>
      </c>
      <c r="Q4700">
        <v>21</v>
      </c>
      <c r="R4700" t="s">
        <v>19</v>
      </c>
      <c r="S4700">
        <v>16.899999999999999</v>
      </c>
      <c r="T4700" t="s">
        <v>19</v>
      </c>
      <c r="U4700">
        <v>2.6</v>
      </c>
      <c r="V4700" t="s">
        <v>19</v>
      </c>
      <c r="W4700">
        <v>267</v>
      </c>
      <c r="X4700" t="s">
        <v>19</v>
      </c>
      <c r="Y4700">
        <v>55.5</v>
      </c>
      <c r="Z4700" t="s">
        <v>19</v>
      </c>
      <c r="AA4700" s="6">
        <f t="shared" si="220"/>
        <v>4.8019025871848147</v>
      </c>
      <c r="AB4700" s="6">
        <f t="shared" si="221"/>
        <v>40.643424656932666</v>
      </c>
      <c r="AC4700" s="6">
        <f t="shared" si="222"/>
        <v>15.656575343067331</v>
      </c>
    </row>
    <row r="4701" spans="1:29" hidden="1" x14ac:dyDescent="0.25">
      <c r="A4701">
        <v>200</v>
      </c>
      <c r="B4701" t="s">
        <v>17</v>
      </c>
      <c r="C4701" t="s">
        <v>18</v>
      </c>
      <c r="D4701" s="1">
        <v>45669</v>
      </c>
      <c r="E4701">
        <v>2000</v>
      </c>
      <c r="F4701" s="2" t="s">
        <v>34</v>
      </c>
      <c r="G4701">
        <v>0</v>
      </c>
      <c r="H4701" t="s">
        <v>19</v>
      </c>
      <c r="I4701">
        <v>0</v>
      </c>
      <c r="J4701" t="s">
        <v>19</v>
      </c>
      <c r="K4701">
        <v>0</v>
      </c>
      <c r="L4701" t="s">
        <v>19</v>
      </c>
      <c r="M4701">
        <v>3.8</v>
      </c>
      <c r="N4701" t="s">
        <v>19</v>
      </c>
      <c r="O4701">
        <v>51.4</v>
      </c>
      <c r="P4701" t="s">
        <v>19</v>
      </c>
      <c r="Q4701">
        <v>30</v>
      </c>
      <c r="R4701" t="s">
        <v>19</v>
      </c>
      <c r="S4701">
        <v>20.7</v>
      </c>
      <c r="T4701" t="s">
        <v>19</v>
      </c>
      <c r="U4701">
        <v>2.7</v>
      </c>
      <c r="V4701" t="s">
        <v>19</v>
      </c>
      <c r="W4701">
        <v>292</v>
      </c>
      <c r="X4701" t="s">
        <v>19</v>
      </c>
      <c r="Y4701">
        <v>55.4</v>
      </c>
      <c r="Z4701" t="s">
        <v>19</v>
      </c>
      <c r="AA4701" s="6">
        <f t="shared" si="220"/>
        <v>3.8506033267282387</v>
      </c>
      <c r="AB4701" s="6">
        <f t="shared" si="221"/>
        <v>38.93108598811083</v>
      </c>
      <c r="AC4701" s="6">
        <f t="shared" si="222"/>
        <v>12.468914011889169</v>
      </c>
    </row>
    <row r="4702" spans="1:29" hidden="1" x14ac:dyDescent="0.25">
      <c r="A4702">
        <v>200</v>
      </c>
      <c r="B4702" t="s">
        <v>17</v>
      </c>
      <c r="C4702" t="s">
        <v>18</v>
      </c>
      <c r="D4702" s="1">
        <v>45669</v>
      </c>
      <c r="E4702">
        <v>2100</v>
      </c>
      <c r="F4702" s="2" t="s">
        <v>34</v>
      </c>
      <c r="G4702">
        <v>0</v>
      </c>
      <c r="H4702" t="s">
        <v>19</v>
      </c>
      <c r="I4702">
        <v>0</v>
      </c>
      <c r="J4702" t="s">
        <v>19</v>
      </c>
      <c r="K4702">
        <v>0</v>
      </c>
      <c r="L4702" t="s">
        <v>19</v>
      </c>
      <c r="M4702">
        <v>3.4</v>
      </c>
      <c r="N4702" t="s">
        <v>19</v>
      </c>
      <c r="O4702">
        <v>52.4</v>
      </c>
      <c r="P4702" t="s">
        <v>19</v>
      </c>
      <c r="Q4702">
        <v>25</v>
      </c>
      <c r="R4702" t="s">
        <v>19</v>
      </c>
      <c r="S4702">
        <v>17.8</v>
      </c>
      <c r="T4702" t="s">
        <v>19</v>
      </c>
      <c r="U4702">
        <v>2.5</v>
      </c>
      <c r="V4702" t="s">
        <v>19</v>
      </c>
      <c r="W4702">
        <v>277</v>
      </c>
      <c r="X4702" t="s">
        <v>19</v>
      </c>
      <c r="Y4702">
        <v>55.1</v>
      </c>
      <c r="Z4702" t="s">
        <v>19</v>
      </c>
      <c r="AA4702" s="6">
        <f t="shared" si="220"/>
        <v>3.7465413320328249</v>
      </c>
      <c r="AB4702" s="6">
        <f t="shared" si="221"/>
        <v>38.743774397659088</v>
      </c>
      <c r="AC4702" s="6">
        <f t="shared" si="222"/>
        <v>13.656225602340911</v>
      </c>
    </row>
    <row r="4703" spans="1:29" hidden="1" x14ac:dyDescent="0.25">
      <c r="A4703">
        <v>200</v>
      </c>
      <c r="B4703" t="s">
        <v>17</v>
      </c>
      <c r="C4703" t="s">
        <v>18</v>
      </c>
      <c r="D4703" s="1">
        <v>45669</v>
      </c>
      <c r="E4703">
        <v>2200</v>
      </c>
      <c r="F4703" s="2" t="s">
        <v>34</v>
      </c>
      <c r="G4703">
        <v>0</v>
      </c>
      <c r="H4703" t="s">
        <v>19</v>
      </c>
      <c r="I4703">
        <v>0</v>
      </c>
      <c r="J4703" t="s">
        <v>19</v>
      </c>
      <c r="K4703">
        <v>0</v>
      </c>
      <c r="L4703" t="s">
        <v>19</v>
      </c>
      <c r="M4703">
        <v>4.3</v>
      </c>
      <c r="N4703" t="s">
        <v>19</v>
      </c>
      <c r="O4703">
        <v>48.6</v>
      </c>
      <c r="P4703" t="s">
        <v>19</v>
      </c>
      <c r="Q4703">
        <v>37</v>
      </c>
      <c r="R4703" t="s">
        <v>19</v>
      </c>
      <c r="S4703">
        <v>23.5</v>
      </c>
      <c r="T4703" t="s">
        <v>19</v>
      </c>
      <c r="U4703">
        <v>3.4</v>
      </c>
      <c r="V4703" t="s">
        <v>19</v>
      </c>
      <c r="W4703">
        <v>312</v>
      </c>
      <c r="X4703" t="s">
        <v>19</v>
      </c>
      <c r="Y4703">
        <v>54.7</v>
      </c>
      <c r="Z4703" t="s">
        <v>19</v>
      </c>
      <c r="AA4703" s="6">
        <f t="shared" si="220"/>
        <v>3.2924741016159542</v>
      </c>
      <c r="AB4703" s="6">
        <f t="shared" si="221"/>
        <v>37.926453382908718</v>
      </c>
      <c r="AC4703" s="6">
        <f t="shared" si="222"/>
        <v>10.673546617091283</v>
      </c>
    </row>
    <row r="4704" spans="1:29" hidden="1" x14ac:dyDescent="0.25">
      <c r="A4704">
        <v>200</v>
      </c>
      <c r="B4704" t="s">
        <v>17</v>
      </c>
      <c r="C4704" t="s">
        <v>18</v>
      </c>
      <c r="D4704" s="1">
        <v>45669</v>
      </c>
      <c r="E4704">
        <v>2300</v>
      </c>
      <c r="F4704" s="2" t="s">
        <v>34</v>
      </c>
      <c r="G4704">
        <v>0</v>
      </c>
      <c r="H4704" t="s">
        <v>19</v>
      </c>
      <c r="I4704">
        <v>0</v>
      </c>
      <c r="J4704" t="s">
        <v>19</v>
      </c>
      <c r="K4704">
        <v>0</v>
      </c>
      <c r="L4704" t="s">
        <v>19</v>
      </c>
      <c r="M4704">
        <v>3.8</v>
      </c>
      <c r="N4704" t="s">
        <v>19</v>
      </c>
      <c r="O4704">
        <v>48.5</v>
      </c>
      <c r="P4704" t="s">
        <v>19</v>
      </c>
      <c r="Q4704">
        <v>33</v>
      </c>
      <c r="R4704" t="s">
        <v>19</v>
      </c>
      <c r="S4704">
        <v>20.7</v>
      </c>
      <c r="T4704" t="s">
        <v>19</v>
      </c>
      <c r="U4704">
        <v>3.2</v>
      </c>
      <c r="V4704" t="s">
        <v>19</v>
      </c>
      <c r="W4704">
        <v>319</v>
      </c>
      <c r="X4704" t="s">
        <v>19</v>
      </c>
      <c r="Y4704">
        <v>54.3</v>
      </c>
      <c r="Z4704" t="s">
        <v>19</v>
      </c>
      <c r="AA4704" s="6">
        <f t="shared" si="220"/>
        <v>2.8981029226350206</v>
      </c>
      <c r="AB4704" s="6">
        <f t="shared" si="221"/>
        <v>37.216585260743038</v>
      </c>
      <c r="AC4704" s="6">
        <f t="shared" si="222"/>
        <v>11.283414739256962</v>
      </c>
    </row>
    <row r="4705" spans="1:29" hidden="1" x14ac:dyDescent="0.25">
      <c r="A4705">
        <v>200</v>
      </c>
      <c r="B4705" t="s">
        <v>17</v>
      </c>
      <c r="C4705" t="s">
        <v>18</v>
      </c>
      <c r="D4705" s="1">
        <v>45669</v>
      </c>
      <c r="E4705">
        <v>2400</v>
      </c>
      <c r="F4705" s="2" t="s">
        <v>34</v>
      </c>
      <c r="G4705">
        <v>0</v>
      </c>
      <c r="H4705" t="s">
        <v>19</v>
      </c>
      <c r="I4705">
        <v>0</v>
      </c>
      <c r="J4705" t="s">
        <v>19</v>
      </c>
      <c r="K4705">
        <v>0</v>
      </c>
      <c r="L4705" t="s">
        <v>19</v>
      </c>
      <c r="M4705">
        <v>4.0999999999999996</v>
      </c>
      <c r="N4705" t="s">
        <v>19</v>
      </c>
      <c r="O4705">
        <v>45.2</v>
      </c>
      <c r="P4705" t="s">
        <v>19</v>
      </c>
      <c r="Q4705">
        <v>40</v>
      </c>
      <c r="R4705" t="s">
        <v>19</v>
      </c>
      <c r="S4705">
        <v>22.1</v>
      </c>
      <c r="T4705" t="s">
        <v>19</v>
      </c>
      <c r="U4705">
        <v>3</v>
      </c>
      <c r="V4705" t="s">
        <v>19</v>
      </c>
      <c r="W4705">
        <v>306</v>
      </c>
      <c r="X4705" t="s">
        <v>19</v>
      </c>
      <c r="Y4705">
        <v>53.9</v>
      </c>
      <c r="Z4705" t="s">
        <v>19</v>
      </c>
      <c r="AA4705" s="6">
        <f t="shared" si="220"/>
        <v>2.0188970976974785</v>
      </c>
      <c r="AB4705" s="6">
        <f t="shared" si="221"/>
        <v>35.634014775855462</v>
      </c>
      <c r="AC4705" s="6">
        <f t="shared" si="222"/>
        <v>9.5659852241445407</v>
      </c>
    </row>
    <row r="4706" spans="1:29" hidden="1" x14ac:dyDescent="0.25">
      <c r="A4706">
        <v>200</v>
      </c>
      <c r="B4706" t="s">
        <v>17</v>
      </c>
      <c r="C4706" t="s">
        <v>18</v>
      </c>
      <c r="D4706" s="1">
        <v>45670</v>
      </c>
      <c r="E4706" s="2">
        <v>100</v>
      </c>
      <c r="F4706" s="2" t="s">
        <v>35</v>
      </c>
      <c r="G4706">
        <v>0</v>
      </c>
      <c r="H4706" t="s">
        <v>19</v>
      </c>
      <c r="I4706">
        <v>0</v>
      </c>
      <c r="J4706" t="s">
        <v>19</v>
      </c>
      <c r="K4706">
        <v>0</v>
      </c>
      <c r="L4706" t="s">
        <v>19</v>
      </c>
      <c r="M4706">
        <v>4.8</v>
      </c>
      <c r="N4706" t="s">
        <v>19</v>
      </c>
      <c r="O4706">
        <v>40.4</v>
      </c>
      <c r="P4706" t="s">
        <v>19</v>
      </c>
      <c r="Q4706">
        <v>56</v>
      </c>
      <c r="R4706" t="s">
        <v>19</v>
      </c>
      <c r="S4706">
        <v>26.1</v>
      </c>
      <c r="T4706" t="s">
        <v>19</v>
      </c>
      <c r="U4706">
        <v>3.6</v>
      </c>
      <c r="V4706" t="s">
        <v>19</v>
      </c>
      <c r="W4706">
        <v>307</v>
      </c>
      <c r="X4706" t="s">
        <v>19</v>
      </c>
      <c r="Y4706">
        <v>53.5</v>
      </c>
      <c r="Z4706" t="s">
        <v>19</v>
      </c>
      <c r="AA4706" s="6">
        <f t="shared" si="220"/>
        <v>0.93853482140974176</v>
      </c>
      <c r="AB4706" s="6">
        <f t="shared" si="221"/>
        <v>33.689362678537535</v>
      </c>
      <c r="AC4706" s="6">
        <f t="shared" si="222"/>
        <v>6.7106373214624639</v>
      </c>
    </row>
    <row r="4707" spans="1:29" hidden="1" x14ac:dyDescent="0.25">
      <c r="A4707">
        <v>200</v>
      </c>
      <c r="B4707" t="s">
        <v>17</v>
      </c>
      <c r="C4707" t="s">
        <v>18</v>
      </c>
      <c r="D4707" s="1">
        <v>45670</v>
      </c>
      <c r="E4707" s="2">
        <v>200</v>
      </c>
      <c r="F4707" s="2" t="s">
        <v>35</v>
      </c>
      <c r="G4707">
        <v>0</v>
      </c>
      <c r="H4707" t="s">
        <v>19</v>
      </c>
      <c r="I4707">
        <v>0</v>
      </c>
      <c r="J4707" t="s">
        <v>19</v>
      </c>
      <c r="K4707">
        <v>0</v>
      </c>
      <c r="L4707" t="s">
        <v>19</v>
      </c>
      <c r="M4707">
        <v>4.3</v>
      </c>
      <c r="N4707" t="s">
        <v>19</v>
      </c>
      <c r="O4707">
        <v>42</v>
      </c>
      <c r="P4707" t="s">
        <v>19</v>
      </c>
      <c r="Q4707">
        <v>47</v>
      </c>
      <c r="R4707" t="s">
        <v>19</v>
      </c>
      <c r="S4707">
        <v>23.3</v>
      </c>
      <c r="T4707" t="s">
        <v>19</v>
      </c>
      <c r="U4707">
        <v>2.8</v>
      </c>
      <c r="V4707" t="s">
        <v>19</v>
      </c>
      <c r="W4707">
        <v>314</v>
      </c>
      <c r="X4707" t="s">
        <v>19</v>
      </c>
      <c r="Y4707">
        <v>53.1</v>
      </c>
      <c r="Z4707" t="s">
        <v>19</v>
      </c>
      <c r="AA4707" s="6">
        <f t="shared" si="220"/>
        <v>1.0631995400653302</v>
      </c>
      <c r="AB4707" s="6">
        <f t="shared" si="221"/>
        <v>33.913759172117594</v>
      </c>
      <c r="AC4707" s="6">
        <f t="shared" si="222"/>
        <v>8.0862408278824063</v>
      </c>
    </row>
    <row r="4708" spans="1:29" hidden="1" x14ac:dyDescent="0.25">
      <c r="A4708">
        <v>200</v>
      </c>
      <c r="B4708" t="s">
        <v>17</v>
      </c>
      <c r="C4708" t="s">
        <v>18</v>
      </c>
      <c r="D4708" s="1">
        <v>45670</v>
      </c>
      <c r="E4708" s="2">
        <v>300</v>
      </c>
      <c r="F4708" s="2" t="s">
        <v>35</v>
      </c>
      <c r="G4708">
        <v>0</v>
      </c>
      <c r="H4708" t="s">
        <v>19</v>
      </c>
      <c r="I4708">
        <v>0</v>
      </c>
      <c r="J4708" t="s">
        <v>19</v>
      </c>
      <c r="K4708">
        <v>0</v>
      </c>
      <c r="L4708" t="s">
        <v>19</v>
      </c>
      <c r="M4708">
        <v>4.3</v>
      </c>
      <c r="N4708" t="s">
        <v>19</v>
      </c>
      <c r="O4708">
        <v>40.799999999999997</v>
      </c>
      <c r="P4708" t="s">
        <v>19</v>
      </c>
      <c r="Q4708">
        <v>49</v>
      </c>
      <c r="R4708" t="s">
        <v>19</v>
      </c>
      <c r="S4708">
        <v>23.3</v>
      </c>
      <c r="T4708" t="s">
        <v>19</v>
      </c>
      <c r="U4708">
        <v>4</v>
      </c>
      <c r="V4708" t="s">
        <v>19</v>
      </c>
      <c r="W4708">
        <v>303</v>
      </c>
      <c r="X4708" t="s">
        <v>19</v>
      </c>
      <c r="Y4708">
        <v>52.7</v>
      </c>
      <c r="Z4708" t="s">
        <v>19</v>
      </c>
      <c r="AA4708" s="6">
        <f t="shared" si="220"/>
        <v>0.63661633190914024</v>
      </c>
      <c r="AB4708" s="6">
        <f t="shared" si="221"/>
        <v>33.145909397436455</v>
      </c>
      <c r="AC4708" s="6">
        <f t="shared" si="222"/>
        <v>7.6540906025635422</v>
      </c>
    </row>
    <row r="4709" spans="1:29" hidden="1" x14ac:dyDescent="0.25">
      <c r="A4709">
        <v>200</v>
      </c>
      <c r="B4709" t="s">
        <v>17</v>
      </c>
      <c r="C4709" t="s">
        <v>18</v>
      </c>
      <c r="D4709" s="1">
        <v>45670</v>
      </c>
      <c r="E4709" s="2">
        <v>400</v>
      </c>
      <c r="F4709" s="2" t="s">
        <v>35</v>
      </c>
      <c r="G4709">
        <v>0</v>
      </c>
      <c r="H4709" t="s">
        <v>19</v>
      </c>
      <c r="I4709">
        <v>0</v>
      </c>
      <c r="J4709" t="s">
        <v>19</v>
      </c>
      <c r="K4709">
        <v>0</v>
      </c>
      <c r="L4709" t="s">
        <v>19</v>
      </c>
      <c r="M4709">
        <v>4.0999999999999996</v>
      </c>
      <c r="N4709" t="s">
        <v>19</v>
      </c>
      <c r="O4709">
        <v>39</v>
      </c>
      <c r="P4709" t="s">
        <v>19</v>
      </c>
      <c r="Q4709">
        <v>50</v>
      </c>
      <c r="R4709" t="s">
        <v>19</v>
      </c>
      <c r="S4709">
        <v>22.1</v>
      </c>
      <c r="T4709" t="s">
        <v>19</v>
      </c>
      <c r="U4709">
        <v>2.9</v>
      </c>
      <c r="V4709" t="s">
        <v>19</v>
      </c>
      <c r="W4709">
        <v>303</v>
      </c>
      <c r="X4709" t="s">
        <v>19</v>
      </c>
      <c r="Y4709">
        <v>52.3</v>
      </c>
      <c r="Z4709" t="s">
        <v>19</v>
      </c>
      <c r="AA4709" s="6">
        <f t="shared" si="220"/>
        <v>-0.15356627119924937</v>
      </c>
      <c r="AB4709" s="6">
        <f t="shared" si="221"/>
        <v>31.72358071184135</v>
      </c>
      <c r="AC4709" s="6">
        <f t="shared" si="222"/>
        <v>7.2764192881586496</v>
      </c>
    </row>
    <row r="4710" spans="1:29" hidden="1" x14ac:dyDescent="0.25">
      <c r="A4710">
        <v>200</v>
      </c>
      <c r="B4710" t="s">
        <v>17</v>
      </c>
      <c r="C4710" t="s">
        <v>18</v>
      </c>
      <c r="D4710" s="1">
        <v>45670</v>
      </c>
      <c r="E4710" s="2">
        <v>500</v>
      </c>
      <c r="F4710" s="2" t="s">
        <v>35</v>
      </c>
      <c r="G4710">
        <v>0</v>
      </c>
      <c r="H4710" t="s">
        <v>19</v>
      </c>
      <c r="I4710">
        <v>0</v>
      </c>
      <c r="J4710" t="s">
        <v>19</v>
      </c>
      <c r="K4710">
        <v>0</v>
      </c>
      <c r="L4710" t="s">
        <v>19</v>
      </c>
      <c r="M4710">
        <v>3.8</v>
      </c>
      <c r="N4710" t="s">
        <v>19</v>
      </c>
      <c r="O4710">
        <v>40.1</v>
      </c>
      <c r="P4710" t="s">
        <v>19</v>
      </c>
      <c r="Q4710">
        <v>45</v>
      </c>
      <c r="R4710" t="s">
        <v>19</v>
      </c>
      <c r="S4710">
        <v>20.5</v>
      </c>
      <c r="T4710" t="s">
        <v>19</v>
      </c>
      <c r="U4710">
        <v>3.8</v>
      </c>
      <c r="V4710" t="s">
        <v>19</v>
      </c>
      <c r="W4710">
        <v>306</v>
      </c>
      <c r="X4710" t="s">
        <v>19</v>
      </c>
      <c r="Y4710">
        <v>51.9</v>
      </c>
      <c r="Z4710" t="s">
        <v>19</v>
      </c>
      <c r="AA4710" s="6">
        <f t="shared" si="220"/>
        <v>3.6802075716593663E-2</v>
      </c>
      <c r="AB4710" s="6">
        <f t="shared" si="221"/>
        <v>32.06624373628987</v>
      </c>
      <c r="AC4710" s="6">
        <f t="shared" si="222"/>
        <v>8.0337562637101314</v>
      </c>
    </row>
    <row r="4711" spans="1:29" hidden="1" x14ac:dyDescent="0.25">
      <c r="A4711">
        <v>200</v>
      </c>
      <c r="B4711" t="s">
        <v>17</v>
      </c>
      <c r="C4711" t="s">
        <v>18</v>
      </c>
      <c r="D4711" s="1">
        <v>45670</v>
      </c>
      <c r="E4711" s="2">
        <v>600</v>
      </c>
      <c r="F4711" s="2" t="s">
        <v>35</v>
      </c>
      <c r="G4711">
        <v>0</v>
      </c>
      <c r="H4711" t="s">
        <v>19</v>
      </c>
      <c r="I4711">
        <v>0</v>
      </c>
      <c r="J4711" t="s">
        <v>19</v>
      </c>
      <c r="K4711">
        <v>0</v>
      </c>
      <c r="L4711" t="s">
        <v>19</v>
      </c>
      <c r="M4711">
        <v>4.2</v>
      </c>
      <c r="N4711" t="s">
        <v>19</v>
      </c>
      <c r="O4711">
        <v>38.6</v>
      </c>
      <c r="P4711" t="s">
        <v>19</v>
      </c>
      <c r="Q4711">
        <v>52</v>
      </c>
      <c r="R4711" t="s">
        <v>19</v>
      </c>
      <c r="S4711">
        <v>22.7</v>
      </c>
      <c r="T4711" t="s">
        <v>19</v>
      </c>
      <c r="U4711">
        <v>3.8</v>
      </c>
      <c r="V4711" t="s">
        <v>19</v>
      </c>
      <c r="W4711">
        <v>308</v>
      </c>
      <c r="X4711" t="s">
        <v>19</v>
      </c>
      <c r="Y4711">
        <v>51.5</v>
      </c>
      <c r="Z4711" t="s">
        <v>19</v>
      </c>
      <c r="AA4711" s="6">
        <f t="shared" si="220"/>
        <v>-0.21388745413640553</v>
      </c>
      <c r="AB4711" s="6">
        <f t="shared" si="221"/>
        <v>31.615002582554471</v>
      </c>
      <c r="AC4711" s="6">
        <f t="shared" si="222"/>
        <v>6.9849974174455305</v>
      </c>
    </row>
    <row r="4712" spans="1:29" hidden="1" x14ac:dyDescent="0.25">
      <c r="A4712">
        <v>200</v>
      </c>
      <c r="B4712" t="s">
        <v>17</v>
      </c>
      <c r="C4712" t="s">
        <v>18</v>
      </c>
      <c r="D4712" s="1">
        <v>45670</v>
      </c>
      <c r="E4712" s="2">
        <v>700</v>
      </c>
      <c r="F4712" s="2" t="s">
        <v>35</v>
      </c>
      <c r="G4712">
        <v>0</v>
      </c>
      <c r="H4712" t="s">
        <v>19</v>
      </c>
      <c r="I4712">
        <v>0</v>
      </c>
      <c r="J4712" t="s">
        <v>19</v>
      </c>
      <c r="K4712">
        <v>5</v>
      </c>
      <c r="L4712" t="s">
        <v>19</v>
      </c>
      <c r="M4712">
        <v>4.0999999999999996</v>
      </c>
      <c r="N4712" t="s">
        <v>19</v>
      </c>
      <c r="O4712">
        <v>38.4</v>
      </c>
      <c r="P4712" t="s">
        <v>19</v>
      </c>
      <c r="Q4712">
        <v>52</v>
      </c>
      <c r="R4712" t="s">
        <v>19</v>
      </c>
      <c r="S4712">
        <v>22.5</v>
      </c>
      <c r="T4712" t="s">
        <v>19</v>
      </c>
      <c r="U4712">
        <v>3.8</v>
      </c>
      <c r="V4712" t="s">
        <v>19</v>
      </c>
      <c r="W4712">
        <v>309</v>
      </c>
      <c r="X4712" t="s">
        <v>19</v>
      </c>
      <c r="Y4712">
        <v>51.2</v>
      </c>
      <c r="Z4712" t="s">
        <v>19</v>
      </c>
      <c r="AA4712" s="6">
        <f t="shared" si="220"/>
        <v>-0.31035646642034287</v>
      </c>
      <c r="AB4712" s="6">
        <f t="shared" si="221"/>
        <v>31.441358360443381</v>
      </c>
      <c r="AC4712" s="6">
        <f t="shared" si="222"/>
        <v>6.9586416395566175</v>
      </c>
    </row>
    <row r="4713" spans="1:29" hidden="1" x14ac:dyDescent="0.25">
      <c r="A4713">
        <v>200</v>
      </c>
      <c r="B4713" t="s">
        <v>17</v>
      </c>
      <c r="C4713" t="s">
        <v>18</v>
      </c>
      <c r="D4713" s="1">
        <v>45670</v>
      </c>
      <c r="E4713" s="2">
        <v>800</v>
      </c>
      <c r="F4713" s="2" t="s">
        <v>35</v>
      </c>
      <c r="G4713">
        <v>0</v>
      </c>
      <c r="H4713" t="s">
        <v>19</v>
      </c>
      <c r="I4713">
        <v>0</v>
      </c>
      <c r="J4713" t="s">
        <v>19</v>
      </c>
      <c r="K4713">
        <v>199</v>
      </c>
      <c r="L4713" t="s">
        <v>19</v>
      </c>
      <c r="M4713">
        <v>3.8</v>
      </c>
      <c r="N4713" t="s">
        <v>19</v>
      </c>
      <c r="O4713">
        <v>42.9</v>
      </c>
      <c r="P4713" t="s">
        <v>19</v>
      </c>
      <c r="Q4713">
        <v>41</v>
      </c>
      <c r="R4713" t="s">
        <v>19</v>
      </c>
      <c r="S4713">
        <v>20.6</v>
      </c>
      <c r="T4713" t="s">
        <v>19</v>
      </c>
      <c r="U4713">
        <v>3.7</v>
      </c>
      <c r="V4713" t="s">
        <v>19</v>
      </c>
      <c r="W4713">
        <v>313</v>
      </c>
      <c r="X4713" t="s">
        <v>19</v>
      </c>
      <c r="Y4713">
        <v>50.8</v>
      </c>
      <c r="Z4713" t="s">
        <v>19</v>
      </c>
      <c r="AA4713" s="6">
        <f t="shared" si="220"/>
        <v>1.0510638851328213</v>
      </c>
      <c r="AB4713" s="6">
        <f t="shared" si="221"/>
        <v>33.891914993239077</v>
      </c>
      <c r="AC4713" s="6">
        <f t="shared" si="222"/>
        <v>9.0080850067609219</v>
      </c>
    </row>
    <row r="4714" spans="1:29" hidden="1" x14ac:dyDescent="0.25">
      <c r="A4714">
        <v>200</v>
      </c>
      <c r="B4714" t="s">
        <v>17</v>
      </c>
      <c r="C4714" t="s">
        <v>18</v>
      </c>
      <c r="D4714" s="1">
        <v>45670</v>
      </c>
      <c r="E4714" s="2">
        <v>900</v>
      </c>
      <c r="F4714" s="2" t="s">
        <v>35</v>
      </c>
      <c r="G4714">
        <v>0</v>
      </c>
      <c r="H4714" t="s">
        <v>19</v>
      </c>
      <c r="I4714">
        <v>0</v>
      </c>
      <c r="J4714" t="s">
        <v>19</v>
      </c>
      <c r="K4714">
        <v>475</v>
      </c>
      <c r="L4714" t="s">
        <v>19</v>
      </c>
      <c r="M4714">
        <v>3.8</v>
      </c>
      <c r="N4714" t="s">
        <v>19</v>
      </c>
      <c r="O4714">
        <v>52.2</v>
      </c>
      <c r="P4714" t="s">
        <v>19</v>
      </c>
      <c r="Q4714">
        <v>29</v>
      </c>
      <c r="R4714" t="s">
        <v>19</v>
      </c>
      <c r="S4714">
        <v>20.8</v>
      </c>
      <c r="T4714" t="s">
        <v>19</v>
      </c>
      <c r="U4714">
        <v>4.2</v>
      </c>
      <c r="V4714" t="s">
        <v>19</v>
      </c>
      <c r="W4714">
        <v>308</v>
      </c>
      <c r="X4714" t="s">
        <v>19</v>
      </c>
      <c r="Y4714">
        <v>50.5</v>
      </c>
      <c r="Z4714" t="s">
        <v>19</v>
      </c>
      <c r="AA4714" s="6">
        <f t="shared" si="220"/>
        <v>4.084018957409155</v>
      </c>
      <c r="AB4714" s="6">
        <f t="shared" si="221"/>
        <v>39.351234123336482</v>
      </c>
      <c r="AC4714" s="6">
        <f t="shared" si="222"/>
        <v>12.848765876663521</v>
      </c>
    </row>
    <row r="4715" spans="1:29" hidden="1" x14ac:dyDescent="0.25">
      <c r="A4715">
        <v>200</v>
      </c>
      <c r="B4715" t="s">
        <v>17</v>
      </c>
      <c r="C4715" t="s">
        <v>18</v>
      </c>
      <c r="D4715" s="1">
        <v>45670</v>
      </c>
      <c r="E4715">
        <v>1000</v>
      </c>
      <c r="F4715" s="2" t="s">
        <v>35</v>
      </c>
      <c r="G4715">
        <v>0.01</v>
      </c>
      <c r="H4715" t="s">
        <v>19</v>
      </c>
      <c r="I4715">
        <v>0</v>
      </c>
      <c r="J4715" t="s">
        <v>19</v>
      </c>
      <c r="K4715">
        <v>898</v>
      </c>
      <c r="L4715" t="s">
        <v>19</v>
      </c>
      <c r="M4715">
        <v>3.6</v>
      </c>
      <c r="N4715" t="s">
        <v>19</v>
      </c>
      <c r="O4715">
        <v>58.7</v>
      </c>
      <c r="P4715" t="s">
        <v>19</v>
      </c>
      <c r="Q4715">
        <v>22</v>
      </c>
      <c r="R4715" t="s">
        <v>19</v>
      </c>
      <c r="S4715">
        <v>19.600000000000001</v>
      </c>
      <c r="T4715" t="s">
        <v>19</v>
      </c>
      <c r="U4715">
        <v>5.5</v>
      </c>
      <c r="V4715" t="s">
        <v>19</v>
      </c>
      <c r="W4715">
        <v>311</v>
      </c>
      <c r="X4715" t="s">
        <v>19</v>
      </c>
      <c r="Y4715">
        <v>50.2</v>
      </c>
      <c r="Z4715" t="s">
        <v>19</v>
      </c>
      <c r="AA4715" s="6">
        <f t="shared" si="220"/>
        <v>5.8612721847663529</v>
      </c>
      <c r="AB4715" s="6">
        <f t="shared" si="221"/>
        <v>42.550289932579432</v>
      </c>
      <c r="AC4715" s="6">
        <f t="shared" si="222"/>
        <v>16.149710067420571</v>
      </c>
    </row>
    <row r="4716" spans="1:29" hidden="1" x14ac:dyDescent="0.25">
      <c r="A4716">
        <v>200</v>
      </c>
      <c r="B4716" t="s">
        <v>17</v>
      </c>
      <c r="C4716" t="s">
        <v>18</v>
      </c>
      <c r="D4716" s="1">
        <v>45670</v>
      </c>
      <c r="E4716">
        <v>1100</v>
      </c>
      <c r="F4716" s="2" t="s">
        <v>35</v>
      </c>
      <c r="G4716">
        <v>0.01</v>
      </c>
      <c r="H4716" t="s">
        <v>19</v>
      </c>
      <c r="I4716">
        <v>0</v>
      </c>
      <c r="J4716" t="s">
        <v>19</v>
      </c>
      <c r="K4716">
        <v>1140</v>
      </c>
      <c r="L4716" t="s">
        <v>19</v>
      </c>
      <c r="M4716">
        <v>3.4</v>
      </c>
      <c r="N4716" t="s">
        <v>19</v>
      </c>
      <c r="O4716">
        <v>61.1</v>
      </c>
      <c r="P4716" t="s">
        <v>19</v>
      </c>
      <c r="Q4716">
        <v>18</v>
      </c>
      <c r="R4716" t="s">
        <v>19</v>
      </c>
      <c r="S4716">
        <v>17.8</v>
      </c>
      <c r="T4716" t="s">
        <v>19</v>
      </c>
      <c r="U4716">
        <v>6.5</v>
      </c>
      <c r="V4716" t="s">
        <v>19</v>
      </c>
      <c r="W4716">
        <v>314</v>
      </c>
      <c r="X4716" t="s">
        <v>19</v>
      </c>
      <c r="Y4716">
        <v>50.2</v>
      </c>
      <c r="Z4716" t="s">
        <v>19</v>
      </c>
      <c r="AA4716" s="6">
        <f t="shared" si="220"/>
        <v>6.1689524220642156</v>
      </c>
      <c r="AB4716" s="6">
        <f t="shared" si="221"/>
        <v>43.104114359715588</v>
      </c>
      <c r="AC4716" s="6">
        <f t="shared" si="222"/>
        <v>17.995885640284413</v>
      </c>
    </row>
    <row r="4717" spans="1:29" hidden="1" x14ac:dyDescent="0.25">
      <c r="A4717">
        <v>200</v>
      </c>
      <c r="B4717" t="s">
        <v>17</v>
      </c>
      <c r="C4717" t="s">
        <v>18</v>
      </c>
      <c r="D4717" s="1">
        <v>45670</v>
      </c>
      <c r="E4717">
        <v>1200</v>
      </c>
      <c r="F4717" s="2" t="s">
        <v>35</v>
      </c>
      <c r="G4717">
        <v>0.01</v>
      </c>
      <c r="H4717" t="s">
        <v>19</v>
      </c>
      <c r="I4717">
        <v>0</v>
      </c>
      <c r="J4717" t="s">
        <v>19</v>
      </c>
      <c r="K4717">
        <v>1260</v>
      </c>
      <c r="L4717" t="s">
        <v>19</v>
      </c>
      <c r="M4717">
        <v>3.4</v>
      </c>
      <c r="N4717" t="s">
        <v>19</v>
      </c>
      <c r="O4717">
        <v>62.7</v>
      </c>
      <c r="P4717" t="s">
        <v>19</v>
      </c>
      <c r="Q4717">
        <v>17</v>
      </c>
      <c r="R4717" t="s">
        <v>19</v>
      </c>
      <c r="S4717">
        <v>17.899999999999999</v>
      </c>
      <c r="T4717" t="s">
        <v>19</v>
      </c>
      <c r="U4717">
        <v>7.1</v>
      </c>
      <c r="V4717" t="s">
        <v>19</v>
      </c>
      <c r="W4717">
        <v>314</v>
      </c>
      <c r="X4717" t="s">
        <v>19</v>
      </c>
      <c r="Y4717">
        <v>50.5</v>
      </c>
      <c r="Z4717" t="s">
        <v>19</v>
      </c>
      <c r="AA4717" s="6">
        <f t="shared" si="220"/>
        <v>6.5864742658529103</v>
      </c>
      <c r="AB4717" s="6">
        <f t="shared" si="221"/>
        <v>43.855653678535241</v>
      </c>
      <c r="AC4717" s="6">
        <f t="shared" si="222"/>
        <v>18.844346321464762</v>
      </c>
    </row>
    <row r="4718" spans="1:29" hidden="1" x14ac:dyDescent="0.25">
      <c r="A4718">
        <v>200</v>
      </c>
      <c r="B4718" t="s">
        <v>17</v>
      </c>
      <c r="C4718" t="s">
        <v>18</v>
      </c>
      <c r="D4718" s="1">
        <v>45670</v>
      </c>
      <c r="E4718">
        <v>1300</v>
      </c>
      <c r="F4718" s="2" t="s">
        <v>35</v>
      </c>
      <c r="G4718">
        <v>0.01</v>
      </c>
      <c r="H4718" t="s">
        <v>19</v>
      </c>
      <c r="I4718">
        <v>0</v>
      </c>
      <c r="J4718" t="s">
        <v>19</v>
      </c>
      <c r="K4718">
        <v>1250</v>
      </c>
      <c r="L4718" t="s">
        <v>19</v>
      </c>
      <c r="M4718">
        <v>3.3</v>
      </c>
      <c r="N4718" t="s">
        <v>19</v>
      </c>
      <c r="O4718">
        <v>64.2</v>
      </c>
      <c r="P4718" t="s">
        <v>19</v>
      </c>
      <c r="Q4718">
        <v>16</v>
      </c>
      <c r="R4718" t="s">
        <v>19</v>
      </c>
      <c r="S4718">
        <v>17.399999999999999</v>
      </c>
      <c r="T4718" t="s">
        <v>19</v>
      </c>
      <c r="U4718">
        <v>6</v>
      </c>
      <c r="V4718" t="s">
        <v>19</v>
      </c>
      <c r="W4718">
        <v>335</v>
      </c>
      <c r="X4718" t="s">
        <v>19</v>
      </c>
      <c r="Y4718">
        <v>51</v>
      </c>
      <c r="Z4718" t="s">
        <v>19</v>
      </c>
      <c r="AA4718" s="6">
        <f t="shared" si="220"/>
        <v>6.947389953784981</v>
      </c>
      <c r="AB4718" s="6">
        <f t="shared" si="221"/>
        <v>44.505301916812968</v>
      </c>
      <c r="AC4718" s="6">
        <f t="shared" si="222"/>
        <v>19.694698083187035</v>
      </c>
    </row>
    <row r="4719" spans="1:29" hidden="1" x14ac:dyDescent="0.25">
      <c r="A4719">
        <v>200</v>
      </c>
      <c r="B4719" t="s">
        <v>17</v>
      </c>
      <c r="C4719" t="s">
        <v>18</v>
      </c>
      <c r="D4719" s="1">
        <v>45670</v>
      </c>
      <c r="E4719">
        <v>1400</v>
      </c>
      <c r="F4719" s="2" t="s">
        <v>35</v>
      </c>
      <c r="G4719">
        <v>0.01</v>
      </c>
      <c r="H4719" t="s">
        <v>19</v>
      </c>
      <c r="I4719">
        <v>0</v>
      </c>
      <c r="J4719" t="s">
        <v>19</v>
      </c>
      <c r="K4719">
        <v>1110</v>
      </c>
      <c r="L4719" t="s">
        <v>19</v>
      </c>
      <c r="M4719">
        <v>3.2</v>
      </c>
      <c r="N4719" t="s">
        <v>19</v>
      </c>
      <c r="O4719">
        <v>65.3</v>
      </c>
      <c r="P4719" t="s">
        <v>19</v>
      </c>
      <c r="Q4719">
        <v>15</v>
      </c>
      <c r="R4719" t="s">
        <v>19</v>
      </c>
      <c r="S4719">
        <v>16.3</v>
      </c>
      <c r="T4719" t="s">
        <v>19</v>
      </c>
      <c r="U4719">
        <v>6.8</v>
      </c>
      <c r="V4719" t="s">
        <v>19</v>
      </c>
      <c r="W4719">
        <v>347</v>
      </c>
      <c r="X4719" t="s">
        <v>19</v>
      </c>
      <c r="Y4719">
        <v>51.6</v>
      </c>
      <c r="Z4719" t="s">
        <v>19</v>
      </c>
      <c r="AA4719" s="6">
        <f t="shared" si="220"/>
        <v>7.1465449707300284</v>
      </c>
      <c r="AB4719" s="6">
        <f t="shared" si="221"/>
        <v>44.863780947314055</v>
      </c>
      <c r="AC4719" s="6">
        <f t="shared" si="222"/>
        <v>20.436219052685942</v>
      </c>
    </row>
    <row r="4720" spans="1:29" hidden="1" x14ac:dyDescent="0.25">
      <c r="A4720">
        <v>200</v>
      </c>
      <c r="B4720" t="s">
        <v>17</v>
      </c>
      <c r="C4720" t="s">
        <v>18</v>
      </c>
      <c r="D4720" s="1">
        <v>45670</v>
      </c>
      <c r="E4720">
        <v>1500</v>
      </c>
      <c r="F4720" s="2" t="s">
        <v>35</v>
      </c>
      <c r="G4720">
        <v>0.01</v>
      </c>
      <c r="H4720" t="s">
        <v>19</v>
      </c>
      <c r="I4720">
        <v>0</v>
      </c>
      <c r="J4720" t="s">
        <v>19</v>
      </c>
      <c r="K4720">
        <v>852</v>
      </c>
      <c r="L4720" t="s">
        <v>19</v>
      </c>
      <c r="M4720">
        <v>3.2</v>
      </c>
      <c r="N4720" t="s">
        <v>19</v>
      </c>
      <c r="O4720">
        <v>65.400000000000006</v>
      </c>
      <c r="P4720" t="s">
        <v>19</v>
      </c>
      <c r="Q4720">
        <v>15</v>
      </c>
      <c r="R4720" t="s">
        <v>19</v>
      </c>
      <c r="S4720">
        <v>16.399999999999999</v>
      </c>
      <c r="T4720" t="s">
        <v>19</v>
      </c>
      <c r="U4720">
        <v>6.2</v>
      </c>
      <c r="V4720" t="s">
        <v>19</v>
      </c>
      <c r="W4720">
        <v>341</v>
      </c>
      <c r="X4720" t="s">
        <v>19</v>
      </c>
      <c r="Y4720">
        <v>52.3</v>
      </c>
      <c r="Z4720" t="s">
        <v>19</v>
      </c>
      <c r="AA4720" s="6">
        <f t="shared" si="220"/>
        <v>7.1817642454714381</v>
      </c>
      <c r="AB4720" s="6">
        <f t="shared" si="221"/>
        <v>44.927175641848592</v>
      </c>
      <c r="AC4720" s="6">
        <f t="shared" si="222"/>
        <v>20.472824358151414</v>
      </c>
    </row>
    <row r="4721" spans="1:29" hidden="1" x14ac:dyDescent="0.25">
      <c r="A4721">
        <v>200</v>
      </c>
      <c r="B4721" t="s">
        <v>17</v>
      </c>
      <c r="C4721" t="s">
        <v>18</v>
      </c>
      <c r="D4721" s="1">
        <v>45670</v>
      </c>
      <c r="E4721">
        <v>1600</v>
      </c>
      <c r="F4721" s="2" t="s">
        <v>35</v>
      </c>
      <c r="G4721">
        <v>0.01</v>
      </c>
      <c r="H4721" t="s">
        <v>19</v>
      </c>
      <c r="I4721">
        <v>0</v>
      </c>
      <c r="J4721" t="s">
        <v>19</v>
      </c>
      <c r="K4721">
        <v>504</v>
      </c>
      <c r="L4721" t="s">
        <v>19</v>
      </c>
      <c r="M4721">
        <v>3</v>
      </c>
      <c r="N4721" t="s">
        <v>19</v>
      </c>
      <c r="O4721">
        <v>64.599999999999994</v>
      </c>
      <c r="P4721" t="s">
        <v>19</v>
      </c>
      <c r="Q4721">
        <v>15</v>
      </c>
      <c r="R4721" t="s">
        <v>19</v>
      </c>
      <c r="S4721">
        <v>15.4</v>
      </c>
      <c r="T4721" t="s">
        <v>19</v>
      </c>
      <c r="U4721">
        <v>4.9000000000000004</v>
      </c>
      <c r="V4721" t="s">
        <v>19</v>
      </c>
      <c r="W4721">
        <v>347</v>
      </c>
      <c r="X4721" t="s">
        <v>19</v>
      </c>
      <c r="Y4721">
        <v>53</v>
      </c>
      <c r="Z4721" t="s">
        <v>19</v>
      </c>
      <c r="AA4721" s="6">
        <f t="shared" si="220"/>
        <v>6.9000054122046066</v>
      </c>
      <c r="AB4721" s="6">
        <f t="shared" si="221"/>
        <v>44.420009741968293</v>
      </c>
      <c r="AC4721" s="6">
        <f t="shared" si="222"/>
        <v>20.179990258031701</v>
      </c>
    </row>
    <row r="4722" spans="1:29" hidden="1" x14ac:dyDescent="0.25">
      <c r="A4722">
        <v>200</v>
      </c>
      <c r="B4722" t="s">
        <v>17</v>
      </c>
      <c r="C4722" t="s">
        <v>18</v>
      </c>
      <c r="D4722" s="1">
        <v>45670</v>
      </c>
      <c r="E4722">
        <v>1700</v>
      </c>
      <c r="F4722" s="2" t="s">
        <v>35</v>
      </c>
      <c r="G4722">
        <v>0</v>
      </c>
      <c r="H4722" t="s">
        <v>19</v>
      </c>
      <c r="I4722">
        <v>0</v>
      </c>
      <c r="J4722" t="s">
        <v>19</v>
      </c>
      <c r="K4722">
        <v>127</v>
      </c>
      <c r="L4722" t="s">
        <v>19</v>
      </c>
      <c r="M4722">
        <v>2.9</v>
      </c>
      <c r="N4722" t="s">
        <v>19</v>
      </c>
      <c r="O4722">
        <v>62.2</v>
      </c>
      <c r="P4722" t="s">
        <v>19</v>
      </c>
      <c r="Q4722">
        <v>15</v>
      </c>
      <c r="R4722" t="s">
        <v>19</v>
      </c>
      <c r="S4722">
        <v>14</v>
      </c>
      <c r="T4722" t="s">
        <v>19</v>
      </c>
      <c r="U4722">
        <v>4.5</v>
      </c>
      <c r="V4722" t="s">
        <v>19</v>
      </c>
      <c r="W4722">
        <v>342</v>
      </c>
      <c r="X4722" t="s">
        <v>19</v>
      </c>
      <c r="Y4722">
        <v>53.7</v>
      </c>
      <c r="Z4722" t="s">
        <v>19</v>
      </c>
      <c r="AA4722" s="6">
        <f t="shared" si="220"/>
        <v>6.0546619012237635</v>
      </c>
      <c r="AB4722" s="6">
        <f t="shared" si="221"/>
        <v>42.898391422202778</v>
      </c>
      <c r="AC4722" s="6">
        <f t="shared" si="222"/>
        <v>19.301608577797225</v>
      </c>
    </row>
    <row r="4723" spans="1:29" hidden="1" x14ac:dyDescent="0.25">
      <c r="A4723">
        <v>200</v>
      </c>
      <c r="B4723" t="s">
        <v>17</v>
      </c>
      <c r="C4723" t="s">
        <v>18</v>
      </c>
      <c r="D4723" s="1">
        <v>45670</v>
      </c>
      <c r="E4723">
        <v>1800</v>
      </c>
      <c r="F4723" s="2" t="s">
        <v>35</v>
      </c>
      <c r="G4723">
        <v>0</v>
      </c>
      <c r="H4723" t="s">
        <v>19</v>
      </c>
      <c r="I4723">
        <v>0</v>
      </c>
      <c r="J4723" t="s">
        <v>19</v>
      </c>
      <c r="K4723">
        <v>1</v>
      </c>
      <c r="L4723" t="s">
        <v>19</v>
      </c>
      <c r="M4723">
        <v>2.9</v>
      </c>
      <c r="N4723" t="s">
        <v>19</v>
      </c>
      <c r="O4723">
        <v>57.5</v>
      </c>
      <c r="P4723" t="s">
        <v>19</v>
      </c>
      <c r="Q4723">
        <v>18</v>
      </c>
      <c r="R4723" t="s">
        <v>19</v>
      </c>
      <c r="S4723">
        <v>14.4</v>
      </c>
      <c r="T4723" t="s">
        <v>19</v>
      </c>
      <c r="U4723">
        <v>3</v>
      </c>
      <c r="V4723" t="s">
        <v>19</v>
      </c>
      <c r="W4723">
        <v>324</v>
      </c>
      <c r="X4723" t="s">
        <v>19</v>
      </c>
      <c r="Y4723">
        <v>54.2</v>
      </c>
      <c r="Z4723" t="s">
        <v>19</v>
      </c>
      <c r="AA4723" s="6">
        <f t="shared" si="220"/>
        <v>4.8427866482351956</v>
      </c>
      <c r="AB4723" s="6">
        <f t="shared" si="221"/>
        <v>40.717015966823354</v>
      </c>
      <c r="AC4723" s="6">
        <f t="shared" si="222"/>
        <v>16.782984033176646</v>
      </c>
    </row>
    <row r="4724" spans="1:29" hidden="1" x14ac:dyDescent="0.25">
      <c r="A4724">
        <v>200</v>
      </c>
      <c r="B4724" t="s">
        <v>17</v>
      </c>
      <c r="C4724" t="s">
        <v>18</v>
      </c>
      <c r="D4724" s="1">
        <v>45670</v>
      </c>
      <c r="E4724">
        <v>1900</v>
      </c>
      <c r="F4724" s="2" t="s">
        <v>35</v>
      </c>
      <c r="G4724">
        <v>0</v>
      </c>
      <c r="H4724" t="s">
        <v>19</v>
      </c>
      <c r="I4724">
        <v>0</v>
      </c>
      <c r="J4724" t="s">
        <v>19</v>
      </c>
      <c r="K4724">
        <v>0</v>
      </c>
      <c r="L4724" t="s">
        <v>19</v>
      </c>
      <c r="M4724">
        <v>4</v>
      </c>
      <c r="N4724" t="s">
        <v>19</v>
      </c>
      <c r="O4724">
        <v>50.3</v>
      </c>
      <c r="P4724" t="s">
        <v>19</v>
      </c>
      <c r="Q4724">
        <v>32</v>
      </c>
      <c r="R4724" t="s">
        <v>19</v>
      </c>
      <c r="S4724">
        <v>21.5</v>
      </c>
      <c r="T4724" t="s">
        <v>19</v>
      </c>
      <c r="U4724">
        <v>2.9</v>
      </c>
      <c r="V4724" t="s">
        <v>19</v>
      </c>
      <c r="W4724">
        <v>309</v>
      </c>
      <c r="X4724" t="s">
        <v>19</v>
      </c>
      <c r="Y4724">
        <v>54.4</v>
      </c>
      <c r="Z4724" t="s">
        <v>19</v>
      </c>
      <c r="AA4724" s="6">
        <f t="shared" si="220"/>
        <v>3.5782849334540376</v>
      </c>
      <c r="AB4724" s="6">
        <f t="shared" si="221"/>
        <v>38.440912880217269</v>
      </c>
      <c r="AC4724" s="6">
        <f t="shared" si="222"/>
        <v>11.859087119782728</v>
      </c>
    </row>
    <row r="4725" spans="1:29" hidden="1" x14ac:dyDescent="0.25">
      <c r="A4725">
        <v>200</v>
      </c>
      <c r="B4725" t="s">
        <v>17</v>
      </c>
      <c r="C4725" t="s">
        <v>18</v>
      </c>
      <c r="D4725" s="1">
        <v>45670</v>
      </c>
      <c r="E4725">
        <v>2000</v>
      </c>
      <c r="F4725" s="2" t="s">
        <v>35</v>
      </c>
      <c r="G4725">
        <v>0</v>
      </c>
      <c r="H4725" t="s">
        <v>19</v>
      </c>
      <c r="I4725">
        <v>0</v>
      </c>
      <c r="J4725" t="s">
        <v>19</v>
      </c>
      <c r="K4725">
        <v>0</v>
      </c>
      <c r="L4725" t="s">
        <v>19</v>
      </c>
      <c r="M4725">
        <v>3.5</v>
      </c>
      <c r="N4725" t="s">
        <v>19</v>
      </c>
      <c r="O4725">
        <v>49.8</v>
      </c>
      <c r="P4725" t="s">
        <v>19</v>
      </c>
      <c r="Q4725">
        <v>29</v>
      </c>
      <c r="R4725" t="s">
        <v>19</v>
      </c>
      <c r="S4725">
        <v>18.5</v>
      </c>
      <c r="T4725" t="s">
        <v>19</v>
      </c>
      <c r="U4725">
        <v>4.3</v>
      </c>
      <c r="V4725" t="s">
        <v>19</v>
      </c>
      <c r="W4725">
        <v>285</v>
      </c>
      <c r="X4725" t="s">
        <v>19</v>
      </c>
      <c r="Y4725">
        <v>54.3</v>
      </c>
      <c r="Z4725" t="s">
        <v>19</v>
      </c>
      <c r="AA4725" s="6">
        <f t="shared" ref="AA4725:AA4788" si="223" xml:space="preserve"> ((O4725-32)*5/9)*ATAN(0.151977*SQRT(Q4725+8.313659)) + ATAN(((O4725-32)*5/9)+Q4725) - ATAN(Q4725-1.676331) + 0.00391838*(Q4725^1.5)*ATAN(0.023101*Q4725) - 4.686035</f>
        <v>3.0854881860459757</v>
      </c>
      <c r="AB4725" s="6">
        <f t="shared" si="221"/>
        <v>37.553878734882758</v>
      </c>
      <c r="AC4725" s="6">
        <f t="shared" si="222"/>
        <v>12.246121265117239</v>
      </c>
    </row>
    <row r="4726" spans="1:29" hidden="1" x14ac:dyDescent="0.25">
      <c r="A4726">
        <v>200</v>
      </c>
      <c r="B4726" t="s">
        <v>17</v>
      </c>
      <c r="C4726" t="s">
        <v>18</v>
      </c>
      <c r="D4726" s="1">
        <v>45670</v>
      </c>
      <c r="E4726">
        <v>2100</v>
      </c>
      <c r="F4726" s="2" t="s">
        <v>35</v>
      </c>
      <c r="G4726">
        <v>0</v>
      </c>
      <c r="H4726" t="s">
        <v>19</v>
      </c>
      <c r="I4726">
        <v>0</v>
      </c>
      <c r="J4726" t="s">
        <v>19</v>
      </c>
      <c r="K4726">
        <v>0</v>
      </c>
      <c r="L4726" t="s">
        <v>19</v>
      </c>
      <c r="M4726">
        <v>3.4</v>
      </c>
      <c r="N4726" t="s">
        <v>19</v>
      </c>
      <c r="O4726">
        <v>49.6</v>
      </c>
      <c r="P4726" t="s">
        <v>19</v>
      </c>
      <c r="Q4726">
        <v>28</v>
      </c>
      <c r="R4726" t="s">
        <v>19</v>
      </c>
      <c r="S4726">
        <v>18.100000000000001</v>
      </c>
      <c r="T4726" t="s">
        <v>19</v>
      </c>
      <c r="U4726">
        <v>3.8</v>
      </c>
      <c r="V4726" t="s">
        <v>19</v>
      </c>
      <c r="W4726">
        <v>297</v>
      </c>
      <c r="X4726" t="s">
        <v>19</v>
      </c>
      <c r="Y4726">
        <v>54</v>
      </c>
      <c r="Z4726" t="s">
        <v>19</v>
      </c>
      <c r="AA4726" s="6">
        <f t="shared" si="223"/>
        <v>2.908918132975117</v>
      </c>
      <c r="AB4726" s="6">
        <f t="shared" si="221"/>
        <v>37.236052639355208</v>
      </c>
      <c r="AC4726" s="6">
        <f t="shared" si="222"/>
        <v>12.363947360644794</v>
      </c>
    </row>
    <row r="4727" spans="1:29" hidden="1" x14ac:dyDescent="0.25">
      <c r="A4727">
        <v>200</v>
      </c>
      <c r="B4727" t="s">
        <v>17</v>
      </c>
      <c r="C4727" t="s">
        <v>18</v>
      </c>
      <c r="D4727" s="1">
        <v>45670</v>
      </c>
      <c r="E4727">
        <v>2200</v>
      </c>
      <c r="F4727" s="2" t="s">
        <v>35</v>
      </c>
      <c r="G4727">
        <v>0</v>
      </c>
      <c r="H4727" t="s">
        <v>19</v>
      </c>
      <c r="I4727">
        <v>0</v>
      </c>
      <c r="J4727" t="s">
        <v>19</v>
      </c>
      <c r="K4727">
        <v>0</v>
      </c>
      <c r="L4727" t="s">
        <v>19</v>
      </c>
      <c r="M4727">
        <v>4.3</v>
      </c>
      <c r="N4727" t="s">
        <v>19</v>
      </c>
      <c r="O4727">
        <v>44.9</v>
      </c>
      <c r="P4727" t="s">
        <v>19</v>
      </c>
      <c r="Q4727">
        <v>43</v>
      </c>
      <c r="R4727" t="s">
        <v>19</v>
      </c>
      <c r="S4727">
        <v>23.5</v>
      </c>
      <c r="T4727" t="s">
        <v>19</v>
      </c>
      <c r="U4727">
        <v>3.2</v>
      </c>
      <c r="V4727" t="s">
        <v>19</v>
      </c>
      <c r="W4727">
        <v>295</v>
      </c>
      <c r="X4727" t="s">
        <v>19</v>
      </c>
      <c r="Y4727">
        <v>53.7</v>
      </c>
      <c r="Z4727" t="s">
        <v>19</v>
      </c>
      <c r="AA4727" s="6">
        <f t="shared" si="223"/>
        <v>2.1150318525528178</v>
      </c>
      <c r="AB4727" s="6">
        <f t="shared" si="221"/>
        <v>35.807057334595072</v>
      </c>
      <c r="AC4727" s="6">
        <f t="shared" si="222"/>
        <v>9.0929426654049266</v>
      </c>
    </row>
    <row r="4728" spans="1:29" hidden="1" x14ac:dyDescent="0.25">
      <c r="A4728">
        <v>200</v>
      </c>
      <c r="B4728" t="s">
        <v>17</v>
      </c>
      <c r="C4728" t="s">
        <v>18</v>
      </c>
      <c r="D4728" s="1">
        <v>45670</v>
      </c>
      <c r="E4728">
        <v>2300</v>
      </c>
      <c r="F4728" s="2" t="s">
        <v>35</v>
      </c>
      <c r="G4728">
        <v>0</v>
      </c>
      <c r="H4728" t="s">
        <v>19</v>
      </c>
      <c r="I4728">
        <v>0</v>
      </c>
      <c r="J4728" t="s">
        <v>19</v>
      </c>
      <c r="K4728">
        <v>0</v>
      </c>
      <c r="L4728" t="s">
        <v>19</v>
      </c>
      <c r="M4728">
        <v>3.8</v>
      </c>
      <c r="N4728" t="s">
        <v>19</v>
      </c>
      <c r="O4728">
        <v>44.6</v>
      </c>
      <c r="P4728" t="s">
        <v>19</v>
      </c>
      <c r="Q4728">
        <v>38</v>
      </c>
      <c r="R4728" t="s">
        <v>19</v>
      </c>
      <c r="S4728">
        <v>20.3</v>
      </c>
      <c r="T4728" t="s">
        <v>19</v>
      </c>
      <c r="U4728">
        <v>3.6</v>
      </c>
      <c r="V4728" t="s">
        <v>19</v>
      </c>
      <c r="W4728">
        <v>315</v>
      </c>
      <c r="X4728" t="s">
        <v>19</v>
      </c>
      <c r="Y4728">
        <v>53.3</v>
      </c>
      <c r="Z4728" t="s">
        <v>19</v>
      </c>
      <c r="AA4728" s="6">
        <f t="shared" si="223"/>
        <v>1.5962248483520263</v>
      </c>
      <c r="AB4728" s="6">
        <f t="shared" si="221"/>
        <v>34.873204727033645</v>
      </c>
      <c r="AC4728" s="6">
        <f t="shared" si="222"/>
        <v>9.7267952729663563</v>
      </c>
    </row>
    <row r="4729" spans="1:29" hidden="1" x14ac:dyDescent="0.25">
      <c r="A4729">
        <v>200</v>
      </c>
      <c r="B4729" t="s">
        <v>17</v>
      </c>
      <c r="C4729" t="s">
        <v>18</v>
      </c>
      <c r="D4729" s="1">
        <v>45670</v>
      </c>
      <c r="E4729">
        <v>2400</v>
      </c>
      <c r="F4729" s="2" t="s">
        <v>35</v>
      </c>
      <c r="G4729">
        <v>0</v>
      </c>
      <c r="H4729" t="s">
        <v>19</v>
      </c>
      <c r="I4729">
        <v>0</v>
      </c>
      <c r="J4729" t="s">
        <v>19</v>
      </c>
      <c r="K4729">
        <v>0</v>
      </c>
      <c r="L4729" t="s">
        <v>19</v>
      </c>
      <c r="M4729">
        <v>3.4</v>
      </c>
      <c r="N4729" t="s">
        <v>19</v>
      </c>
      <c r="O4729">
        <v>46.8</v>
      </c>
      <c r="P4729" t="s">
        <v>19</v>
      </c>
      <c r="Q4729">
        <v>31</v>
      </c>
      <c r="R4729" t="s">
        <v>19</v>
      </c>
      <c r="S4729">
        <v>17.8</v>
      </c>
      <c r="T4729" t="s">
        <v>19</v>
      </c>
      <c r="U4729">
        <v>4.9000000000000004</v>
      </c>
      <c r="V4729" t="s">
        <v>19</v>
      </c>
      <c r="W4729">
        <v>307</v>
      </c>
      <c r="X4729" t="s">
        <v>19</v>
      </c>
      <c r="Y4729">
        <v>52.8</v>
      </c>
      <c r="Z4729" t="s">
        <v>19</v>
      </c>
      <c r="AA4729" s="6">
        <f t="shared" si="223"/>
        <v>2.0023482478019474</v>
      </c>
      <c r="AB4729" s="6">
        <f t="shared" si="221"/>
        <v>35.604226846043503</v>
      </c>
      <c r="AC4729" s="6">
        <f t="shared" si="222"/>
        <v>11.195773153956495</v>
      </c>
    </row>
    <row r="4730" spans="1:29" hidden="1" x14ac:dyDescent="0.25">
      <c r="A4730">
        <v>200</v>
      </c>
      <c r="B4730" t="s">
        <v>17</v>
      </c>
      <c r="C4730" t="s">
        <v>18</v>
      </c>
      <c r="D4730" s="1">
        <v>45671</v>
      </c>
      <c r="E4730" s="2">
        <v>100</v>
      </c>
      <c r="F4730" s="2" t="s">
        <v>36</v>
      </c>
      <c r="G4730">
        <v>0</v>
      </c>
      <c r="H4730" t="s">
        <v>19</v>
      </c>
      <c r="I4730">
        <v>0</v>
      </c>
      <c r="J4730" t="s">
        <v>19</v>
      </c>
      <c r="K4730">
        <v>0</v>
      </c>
      <c r="L4730" t="s">
        <v>19</v>
      </c>
      <c r="M4730">
        <v>3.2</v>
      </c>
      <c r="N4730" t="s">
        <v>19</v>
      </c>
      <c r="O4730">
        <v>49.9</v>
      </c>
      <c r="P4730" t="s">
        <v>19</v>
      </c>
      <c r="Q4730">
        <v>26</v>
      </c>
      <c r="R4730" t="s">
        <v>19</v>
      </c>
      <c r="S4730">
        <v>16.7</v>
      </c>
      <c r="T4730" t="s">
        <v>19</v>
      </c>
      <c r="U4730">
        <v>6.2</v>
      </c>
      <c r="V4730" t="s">
        <v>19</v>
      </c>
      <c r="W4730">
        <v>307</v>
      </c>
      <c r="X4730" t="s">
        <v>19</v>
      </c>
      <c r="Y4730">
        <v>52.4</v>
      </c>
      <c r="Z4730" t="s">
        <v>19</v>
      </c>
      <c r="AA4730" s="6">
        <f t="shared" si="223"/>
        <v>2.8418189202367987</v>
      </c>
      <c r="AB4730" s="6">
        <f t="shared" si="221"/>
        <v>37.115274056426237</v>
      </c>
      <c r="AC4730" s="6">
        <f t="shared" si="222"/>
        <v>12.784725943573761</v>
      </c>
    </row>
    <row r="4731" spans="1:29" hidden="1" x14ac:dyDescent="0.25">
      <c r="A4731">
        <v>200</v>
      </c>
      <c r="B4731" t="s">
        <v>17</v>
      </c>
      <c r="C4731" t="s">
        <v>18</v>
      </c>
      <c r="D4731" s="1">
        <v>45671</v>
      </c>
      <c r="E4731" s="2">
        <v>200</v>
      </c>
      <c r="F4731" s="2" t="s">
        <v>36</v>
      </c>
      <c r="G4731">
        <v>0</v>
      </c>
      <c r="H4731" t="s">
        <v>19</v>
      </c>
      <c r="I4731">
        <v>0</v>
      </c>
      <c r="J4731" t="s">
        <v>19</v>
      </c>
      <c r="K4731">
        <v>0</v>
      </c>
      <c r="L4731" t="s">
        <v>19</v>
      </c>
      <c r="M4731">
        <v>3</v>
      </c>
      <c r="N4731" t="s">
        <v>19</v>
      </c>
      <c r="O4731">
        <v>53.9</v>
      </c>
      <c r="P4731" t="s">
        <v>19</v>
      </c>
      <c r="Q4731">
        <v>21</v>
      </c>
      <c r="R4731" t="s">
        <v>19</v>
      </c>
      <c r="S4731">
        <v>14.7</v>
      </c>
      <c r="T4731" t="s">
        <v>19</v>
      </c>
      <c r="U4731">
        <v>6.5</v>
      </c>
      <c r="V4731" t="s">
        <v>19</v>
      </c>
      <c r="W4731">
        <v>312</v>
      </c>
      <c r="X4731" t="s">
        <v>19</v>
      </c>
      <c r="Y4731">
        <v>52</v>
      </c>
      <c r="Z4731" t="s">
        <v>19</v>
      </c>
      <c r="AA4731" s="6">
        <f t="shared" si="223"/>
        <v>3.8827242163799163</v>
      </c>
      <c r="AB4731" s="6">
        <f t="shared" si="221"/>
        <v>38.988903589483847</v>
      </c>
      <c r="AC4731" s="6">
        <f t="shared" si="222"/>
        <v>14.911096410516151</v>
      </c>
    </row>
    <row r="4732" spans="1:29" hidden="1" x14ac:dyDescent="0.25">
      <c r="A4732">
        <v>200</v>
      </c>
      <c r="B4732" t="s">
        <v>17</v>
      </c>
      <c r="C4732" t="s">
        <v>18</v>
      </c>
      <c r="D4732" s="1">
        <v>45671</v>
      </c>
      <c r="E4732" s="2">
        <v>300</v>
      </c>
      <c r="F4732" s="2" t="s">
        <v>36</v>
      </c>
      <c r="G4732">
        <v>0</v>
      </c>
      <c r="H4732" t="s">
        <v>19</v>
      </c>
      <c r="I4732">
        <v>0</v>
      </c>
      <c r="J4732" t="s">
        <v>19</v>
      </c>
      <c r="K4732">
        <v>0</v>
      </c>
      <c r="L4732" t="s">
        <v>19</v>
      </c>
      <c r="M4732">
        <v>3.1</v>
      </c>
      <c r="N4732" t="s">
        <v>19</v>
      </c>
      <c r="O4732">
        <v>51.8</v>
      </c>
      <c r="P4732" t="s">
        <v>19</v>
      </c>
      <c r="Q4732">
        <v>24</v>
      </c>
      <c r="R4732" t="s">
        <v>19</v>
      </c>
      <c r="S4732">
        <v>15.8</v>
      </c>
      <c r="T4732" t="s">
        <v>19</v>
      </c>
      <c r="U4732">
        <v>5.0999999999999996</v>
      </c>
      <c r="V4732" t="s">
        <v>19</v>
      </c>
      <c r="W4732">
        <v>300</v>
      </c>
      <c r="X4732" t="s">
        <v>19</v>
      </c>
      <c r="Y4732">
        <v>51.6</v>
      </c>
      <c r="Z4732" t="s">
        <v>19</v>
      </c>
      <c r="AA4732" s="6">
        <f t="shared" si="223"/>
        <v>3.401079372203176</v>
      </c>
      <c r="AB4732" s="6">
        <f t="shared" si="221"/>
        <v>38.121942869965714</v>
      </c>
      <c r="AC4732" s="6">
        <f t="shared" si="222"/>
        <v>13.678057130034283</v>
      </c>
    </row>
    <row r="4733" spans="1:29" hidden="1" x14ac:dyDescent="0.25">
      <c r="A4733">
        <v>200</v>
      </c>
      <c r="B4733" t="s">
        <v>17</v>
      </c>
      <c r="C4733" t="s">
        <v>18</v>
      </c>
      <c r="D4733" s="1">
        <v>45671</v>
      </c>
      <c r="E4733" s="2">
        <v>400</v>
      </c>
      <c r="F4733" s="2" t="s">
        <v>36</v>
      </c>
      <c r="G4733">
        <v>0</v>
      </c>
      <c r="H4733" t="s">
        <v>19</v>
      </c>
      <c r="I4733">
        <v>0</v>
      </c>
      <c r="J4733" t="s">
        <v>19</v>
      </c>
      <c r="K4733">
        <v>0</v>
      </c>
      <c r="L4733" t="s">
        <v>19</v>
      </c>
      <c r="M4733">
        <v>3</v>
      </c>
      <c r="N4733" t="s">
        <v>19</v>
      </c>
      <c r="O4733">
        <v>49.2</v>
      </c>
      <c r="P4733" t="s">
        <v>19</v>
      </c>
      <c r="Q4733">
        <v>25</v>
      </c>
      <c r="R4733" t="s">
        <v>19</v>
      </c>
      <c r="S4733">
        <v>15.3</v>
      </c>
      <c r="T4733" t="s">
        <v>19</v>
      </c>
      <c r="U4733">
        <v>4.5999999999999996</v>
      </c>
      <c r="V4733" t="s">
        <v>19</v>
      </c>
      <c r="W4733">
        <v>328</v>
      </c>
      <c r="X4733" t="s">
        <v>19</v>
      </c>
      <c r="Y4733">
        <v>51.3</v>
      </c>
      <c r="Z4733" t="s">
        <v>19</v>
      </c>
      <c r="AA4733" s="6">
        <f t="shared" si="223"/>
        <v>2.4650132168137535</v>
      </c>
      <c r="AB4733" s="6">
        <f t="shared" si="221"/>
        <v>36.437023790264753</v>
      </c>
      <c r="AC4733" s="6">
        <f t="shared" si="222"/>
        <v>12.76297620973525</v>
      </c>
    </row>
    <row r="4734" spans="1:29" hidden="1" x14ac:dyDescent="0.25">
      <c r="A4734">
        <v>200</v>
      </c>
      <c r="B4734" t="s">
        <v>17</v>
      </c>
      <c r="C4734" t="s">
        <v>18</v>
      </c>
      <c r="D4734" s="1">
        <v>45671</v>
      </c>
      <c r="E4734" s="2">
        <v>500</v>
      </c>
      <c r="F4734" s="2" t="s">
        <v>36</v>
      </c>
      <c r="G4734">
        <v>0</v>
      </c>
      <c r="H4734" t="s">
        <v>19</v>
      </c>
      <c r="I4734">
        <v>0</v>
      </c>
      <c r="J4734" t="s">
        <v>19</v>
      </c>
      <c r="K4734">
        <v>0</v>
      </c>
      <c r="L4734" t="s">
        <v>19</v>
      </c>
      <c r="M4734">
        <v>3.3</v>
      </c>
      <c r="N4734" t="s">
        <v>19</v>
      </c>
      <c r="O4734">
        <v>45.4</v>
      </c>
      <c r="P4734" t="s">
        <v>19</v>
      </c>
      <c r="Q4734">
        <v>32</v>
      </c>
      <c r="R4734" t="s">
        <v>19</v>
      </c>
      <c r="S4734">
        <v>17.100000000000001</v>
      </c>
      <c r="T4734" t="s">
        <v>19</v>
      </c>
      <c r="U4734">
        <v>3.3</v>
      </c>
      <c r="V4734" t="s">
        <v>19</v>
      </c>
      <c r="W4734">
        <v>321</v>
      </c>
      <c r="X4734" t="s">
        <v>19</v>
      </c>
      <c r="Y4734">
        <v>51.1</v>
      </c>
      <c r="Z4734" t="s">
        <v>19</v>
      </c>
      <c r="AA4734" s="6">
        <f t="shared" si="223"/>
        <v>1.4871762725278002</v>
      </c>
      <c r="AB4734" s="6">
        <f t="shared" si="221"/>
        <v>34.676917290550037</v>
      </c>
      <c r="AC4734" s="6">
        <f t="shared" si="222"/>
        <v>10.723082709449962</v>
      </c>
    </row>
    <row r="4735" spans="1:29" hidden="1" x14ac:dyDescent="0.25">
      <c r="A4735">
        <v>200</v>
      </c>
      <c r="B4735" t="s">
        <v>17</v>
      </c>
      <c r="C4735" t="s">
        <v>18</v>
      </c>
      <c r="D4735" s="1">
        <v>45671</v>
      </c>
      <c r="E4735" s="2">
        <v>600</v>
      </c>
      <c r="F4735" s="2" t="s">
        <v>36</v>
      </c>
      <c r="G4735">
        <v>0</v>
      </c>
      <c r="H4735" t="s">
        <v>19</v>
      </c>
      <c r="I4735">
        <v>0</v>
      </c>
      <c r="J4735" t="s">
        <v>19</v>
      </c>
      <c r="K4735">
        <v>0</v>
      </c>
      <c r="L4735" t="s">
        <v>19</v>
      </c>
      <c r="M4735">
        <v>3.6</v>
      </c>
      <c r="N4735" t="s">
        <v>19</v>
      </c>
      <c r="O4735">
        <v>41.1</v>
      </c>
      <c r="P4735" t="s">
        <v>19</v>
      </c>
      <c r="Q4735">
        <v>41</v>
      </c>
      <c r="R4735" t="s">
        <v>19</v>
      </c>
      <c r="S4735">
        <v>19.5</v>
      </c>
      <c r="T4735" t="s">
        <v>19</v>
      </c>
      <c r="U4735">
        <v>4.5</v>
      </c>
      <c r="V4735" t="s">
        <v>19</v>
      </c>
      <c r="W4735">
        <v>304</v>
      </c>
      <c r="X4735" t="s">
        <v>19</v>
      </c>
      <c r="Y4735">
        <v>50.8</v>
      </c>
      <c r="Z4735" t="s">
        <v>19</v>
      </c>
      <c r="AA4735" s="6">
        <f t="shared" si="223"/>
        <v>0.23269021046062921</v>
      </c>
      <c r="AB4735" s="6">
        <f t="shared" si="221"/>
        <v>32.418842378829133</v>
      </c>
      <c r="AC4735" s="6">
        <f t="shared" si="222"/>
        <v>8.6811576211708683</v>
      </c>
    </row>
    <row r="4736" spans="1:29" hidden="1" x14ac:dyDescent="0.25">
      <c r="A4736">
        <v>200</v>
      </c>
      <c r="B4736" t="s">
        <v>17</v>
      </c>
      <c r="C4736" t="s">
        <v>18</v>
      </c>
      <c r="D4736" s="1">
        <v>45671</v>
      </c>
      <c r="E4736" s="2">
        <v>700</v>
      </c>
      <c r="F4736" s="2" t="s">
        <v>36</v>
      </c>
      <c r="G4736">
        <v>0</v>
      </c>
      <c r="H4736" t="s">
        <v>19</v>
      </c>
      <c r="I4736">
        <v>0</v>
      </c>
      <c r="J4736" t="s">
        <v>19</v>
      </c>
      <c r="K4736">
        <v>5</v>
      </c>
      <c r="L4736" t="s">
        <v>19</v>
      </c>
      <c r="M4736">
        <v>3</v>
      </c>
      <c r="N4736" t="s">
        <v>19</v>
      </c>
      <c r="O4736">
        <v>47.2</v>
      </c>
      <c r="P4736" t="s">
        <v>19</v>
      </c>
      <c r="Q4736">
        <v>27</v>
      </c>
      <c r="R4736" t="s">
        <v>19</v>
      </c>
      <c r="S4736">
        <v>15.3</v>
      </c>
      <c r="T4736" t="s">
        <v>19</v>
      </c>
      <c r="U4736">
        <v>4.9000000000000004</v>
      </c>
      <c r="V4736" t="s">
        <v>19</v>
      </c>
      <c r="W4736">
        <v>307</v>
      </c>
      <c r="X4736" t="s">
        <v>19</v>
      </c>
      <c r="Y4736">
        <v>50.5</v>
      </c>
      <c r="Z4736" t="s">
        <v>19</v>
      </c>
      <c r="AA4736" s="6">
        <f t="shared" si="223"/>
        <v>1.8345912430724391</v>
      </c>
      <c r="AB4736" s="6">
        <f t="shared" si="221"/>
        <v>35.302264237530387</v>
      </c>
      <c r="AC4736" s="6">
        <f t="shared" si="222"/>
        <v>11.897735762469615</v>
      </c>
    </row>
    <row r="4737" spans="1:29" hidden="1" x14ac:dyDescent="0.25">
      <c r="A4737">
        <v>200</v>
      </c>
      <c r="B4737" t="s">
        <v>17</v>
      </c>
      <c r="C4737" t="s">
        <v>18</v>
      </c>
      <c r="D4737" s="1">
        <v>45671</v>
      </c>
      <c r="E4737" s="2">
        <v>800</v>
      </c>
      <c r="F4737" s="2" t="s">
        <v>36</v>
      </c>
      <c r="G4737">
        <v>0</v>
      </c>
      <c r="H4737" t="s">
        <v>19</v>
      </c>
      <c r="I4737">
        <v>0</v>
      </c>
      <c r="J4737" t="s">
        <v>19</v>
      </c>
      <c r="K4737">
        <v>201</v>
      </c>
      <c r="L4737" t="s">
        <v>19</v>
      </c>
      <c r="M4737">
        <v>3.1</v>
      </c>
      <c r="N4737" t="s">
        <v>19</v>
      </c>
      <c r="O4737">
        <v>52.1</v>
      </c>
      <c r="P4737" t="s">
        <v>19</v>
      </c>
      <c r="Q4737">
        <v>24</v>
      </c>
      <c r="R4737" t="s">
        <v>19</v>
      </c>
      <c r="S4737">
        <v>16.2</v>
      </c>
      <c r="T4737" t="s">
        <v>19</v>
      </c>
      <c r="U4737">
        <v>5.5</v>
      </c>
      <c r="V4737" t="s">
        <v>19</v>
      </c>
      <c r="W4737">
        <v>309</v>
      </c>
      <c r="X4737" t="s">
        <v>19</v>
      </c>
      <c r="Y4737">
        <v>50.2</v>
      </c>
      <c r="Z4737" t="s">
        <v>19</v>
      </c>
      <c r="AA4737" s="6">
        <f t="shared" si="223"/>
        <v>3.5199675192827868</v>
      </c>
      <c r="AB4737" s="6">
        <f t="shared" si="221"/>
        <v>38.335941534709015</v>
      </c>
      <c r="AC4737" s="6">
        <f t="shared" si="222"/>
        <v>13.764058465290987</v>
      </c>
    </row>
    <row r="4738" spans="1:29" hidden="1" x14ac:dyDescent="0.25">
      <c r="A4738">
        <v>200</v>
      </c>
      <c r="B4738" t="s">
        <v>17</v>
      </c>
      <c r="C4738" t="s">
        <v>18</v>
      </c>
      <c r="D4738" s="1">
        <v>45671</v>
      </c>
      <c r="E4738" s="2">
        <v>900</v>
      </c>
      <c r="F4738" s="2" t="s">
        <v>36</v>
      </c>
      <c r="G4738">
        <v>0.01</v>
      </c>
      <c r="H4738" t="s">
        <v>19</v>
      </c>
      <c r="I4738">
        <v>0</v>
      </c>
      <c r="J4738" t="s">
        <v>19</v>
      </c>
      <c r="K4738">
        <v>482</v>
      </c>
      <c r="L4738" t="s">
        <v>19</v>
      </c>
      <c r="M4738">
        <v>3.7</v>
      </c>
      <c r="N4738" t="s">
        <v>19</v>
      </c>
      <c r="O4738">
        <v>55</v>
      </c>
      <c r="P4738" t="s">
        <v>19</v>
      </c>
      <c r="Q4738">
        <v>25</v>
      </c>
      <c r="R4738" t="s">
        <v>19</v>
      </c>
      <c r="S4738">
        <v>19.600000000000001</v>
      </c>
      <c r="T4738" t="s">
        <v>19</v>
      </c>
      <c r="U4738">
        <v>4.9000000000000004</v>
      </c>
      <c r="V4738" t="s">
        <v>19</v>
      </c>
      <c r="W4738">
        <v>302</v>
      </c>
      <c r="X4738" t="s">
        <v>19</v>
      </c>
      <c r="Y4738">
        <v>49.9</v>
      </c>
      <c r="Z4738" t="s">
        <v>19</v>
      </c>
      <c r="AA4738" s="6">
        <f t="shared" si="223"/>
        <v>4.7876849466356042</v>
      </c>
      <c r="AB4738" s="6">
        <f t="shared" si="221"/>
        <v>40.617832903944091</v>
      </c>
      <c r="AC4738" s="6">
        <f t="shared" si="222"/>
        <v>14.382167096055909</v>
      </c>
    </row>
    <row r="4739" spans="1:29" hidden="1" x14ac:dyDescent="0.25">
      <c r="A4739">
        <v>200</v>
      </c>
      <c r="B4739" t="s">
        <v>17</v>
      </c>
      <c r="C4739" t="s">
        <v>18</v>
      </c>
      <c r="D4739" s="1">
        <v>45671</v>
      </c>
      <c r="E4739">
        <v>1000</v>
      </c>
      <c r="F4739" s="2" t="s">
        <v>36</v>
      </c>
      <c r="G4739">
        <v>0.01</v>
      </c>
      <c r="H4739" t="s">
        <v>19</v>
      </c>
      <c r="I4739">
        <v>0</v>
      </c>
      <c r="J4739" t="s">
        <v>19</v>
      </c>
      <c r="K4739">
        <v>900</v>
      </c>
      <c r="L4739" t="s">
        <v>19</v>
      </c>
      <c r="M4739">
        <v>3.3</v>
      </c>
      <c r="N4739" t="s">
        <v>19</v>
      </c>
      <c r="O4739">
        <v>61.1</v>
      </c>
      <c r="P4739" t="s">
        <v>19</v>
      </c>
      <c r="Q4739">
        <v>18</v>
      </c>
      <c r="R4739" t="s">
        <v>19</v>
      </c>
      <c r="S4739">
        <v>17.5</v>
      </c>
      <c r="T4739" t="s">
        <v>19</v>
      </c>
      <c r="U4739">
        <v>5.9</v>
      </c>
      <c r="V4739" t="s">
        <v>19</v>
      </c>
      <c r="W4739">
        <v>322</v>
      </c>
      <c r="X4739" t="s">
        <v>19</v>
      </c>
      <c r="Y4739">
        <v>49.8</v>
      </c>
      <c r="Z4739" t="s">
        <v>19</v>
      </c>
      <c r="AA4739" s="6">
        <f t="shared" si="223"/>
        <v>6.1689524220642156</v>
      </c>
      <c r="AB4739" s="6">
        <f t="shared" ref="AB4739:AB4802" si="224">(AA4739*9/5)+32</f>
        <v>43.104114359715588</v>
      </c>
      <c r="AC4739" s="6">
        <f t="shared" ref="AC4739:AC4802" si="225">O4739-AB4739</f>
        <v>17.995885640284413</v>
      </c>
    </row>
    <row r="4740" spans="1:29" hidden="1" x14ac:dyDescent="0.25">
      <c r="A4740">
        <v>200</v>
      </c>
      <c r="B4740" t="s">
        <v>17</v>
      </c>
      <c r="C4740" t="s">
        <v>18</v>
      </c>
      <c r="D4740" s="1">
        <v>45671</v>
      </c>
      <c r="E4740">
        <v>1100</v>
      </c>
      <c r="F4740" s="2" t="s">
        <v>36</v>
      </c>
      <c r="G4740">
        <v>0.01</v>
      </c>
      <c r="H4740" t="s">
        <v>19</v>
      </c>
      <c r="I4740">
        <v>0</v>
      </c>
      <c r="J4740" t="s">
        <v>19</v>
      </c>
      <c r="K4740">
        <v>1145</v>
      </c>
      <c r="L4740" t="s">
        <v>19</v>
      </c>
      <c r="M4740">
        <v>3.3</v>
      </c>
      <c r="N4740" t="s">
        <v>19</v>
      </c>
      <c r="O4740">
        <v>63</v>
      </c>
      <c r="P4740" t="s">
        <v>19</v>
      </c>
      <c r="Q4740">
        <v>17</v>
      </c>
      <c r="R4740" t="s">
        <v>19</v>
      </c>
      <c r="S4740">
        <v>17.600000000000001</v>
      </c>
      <c r="T4740" t="s">
        <v>19</v>
      </c>
      <c r="U4740">
        <v>6.3</v>
      </c>
      <c r="V4740" t="s">
        <v>19</v>
      </c>
      <c r="W4740">
        <v>284</v>
      </c>
      <c r="X4740" t="s">
        <v>19</v>
      </c>
      <c r="Y4740">
        <v>49.8</v>
      </c>
      <c r="Z4740" t="s">
        <v>19</v>
      </c>
      <c r="AA4740" s="6">
        <f t="shared" si="223"/>
        <v>6.6954176799854199</v>
      </c>
      <c r="AB4740" s="6">
        <f t="shared" si="224"/>
        <v>44.05175182397376</v>
      </c>
      <c r="AC4740" s="6">
        <f t="shared" si="225"/>
        <v>18.94824817602624</v>
      </c>
    </row>
    <row r="4741" spans="1:29" hidden="1" x14ac:dyDescent="0.25">
      <c r="A4741">
        <v>200</v>
      </c>
      <c r="B4741" t="s">
        <v>17</v>
      </c>
      <c r="C4741" t="s">
        <v>18</v>
      </c>
      <c r="D4741" s="1">
        <v>45671</v>
      </c>
      <c r="E4741">
        <v>1200</v>
      </c>
      <c r="F4741" s="2" t="s">
        <v>36</v>
      </c>
      <c r="G4741">
        <v>0.01</v>
      </c>
      <c r="H4741" t="s">
        <v>19</v>
      </c>
      <c r="I4741">
        <v>0</v>
      </c>
      <c r="J4741" t="s">
        <v>19</v>
      </c>
      <c r="K4741">
        <v>1272</v>
      </c>
      <c r="L4741" t="s">
        <v>19</v>
      </c>
      <c r="M4741">
        <v>3.3</v>
      </c>
      <c r="N4741" t="s">
        <v>19</v>
      </c>
      <c r="O4741">
        <v>64</v>
      </c>
      <c r="P4741" t="s">
        <v>19</v>
      </c>
      <c r="Q4741">
        <v>16</v>
      </c>
      <c r="R4741" t="s">
        <v>19</v>
      </c>
      <c r="S4741">
        <v>17.399999999999999</v>
      </c>
      <c r="T4741" t="s">
        <v>19</v>
      </c>
      <c r="U4741">
        <v>6.5</v>
      </c>
      <c r="V4741" t="s">
        <v>19</v>
      </c>
      <c r="W4741">
        <v>295</v>
      </c>
      <c r="X4741" t="s">
        <v>19</v>
      </c>
      <c r="Y4741">
        <v>50.1</v>
      </c>
      <c r="Z4741" t="s">
        <v>19</v>
      </c>
      <c r="AA4741" s="6">
        <f t="shared" si="223"/>
        <v>6.8758368367119651</v>
      </c>
      <c r="AB4741" s="6">
        <f t="shared" si="224"/>
        <v>44.376506306081538</v>
      </c>
      <c r="AC4741" s="6">
        <f t="shared" si="225"/>
        <v>19.623493693918462</v>
      </c>
    </row>
    <row r="4742" spans="1:29" hidden="1" x14ac:dyDescent="0.25">
      <c r="A4742">
        <v>200</v>
      </c>
      <c r="B4742" t="s">
        <v>17</v>
      </c>
      <c r="C4742" t="s">
        <v>18</v>
      </c>
      <c r="D4742" s="1">
        <v>45671</v>
      </c>
      <c r="E4742">
        <v>1300</v>
      </c>
      <c r="F4742" s="2" t="s">
        <v>36</v>
      </c>
      <c r="G4742">
        <v>0.01</v>
      </c>
      <c r="H4742" t="s">
        <v>19</v>
      </c>
      <c r="I4742">
        <v>0</v>
      </c>
      <c r="J4742" t="s">
        <v>19</v>
      </c>
      <c r="K4742">
        <v>1259</v>
      </c>
      <c r="L4742" t="s">
        <v>19</v>
      </c>
      <c r="M4742">
        <v>3.4</v>
      </c>
      <c r="N4742" t="s">
        <v>19</v>
      </c>
      <c r="O4742">
        <v>66.099999999999994</v>
      </c>
      <c r="P4742" t="s">
        <v>19</v>
      </c>
      <c r="Q4742">
        <v>15</v>
      </c>
      <c r="R4742" t="s">
        <v>19</v>
      </c>
      <c r="S4742">
        <v>17.8</v>
      </c>
      <c r="T4742" t="s">
        <v>19</v>
      </c>
      <c r="U4742">
        <v>5</v>
      </c>
      <c r="V4742" t="s">
        <v>19</v>
      </c>
      <c r="W4742">
        <v>301</v>
      </c>
      <c r="X4742" t="s">
        <v>19</v>
      </c>
      <c r="Y4742">
        <v>50.6</v>
      </c>
      <c r="Z4742" t="s">
        <v>19</v>
      </c>
      <c r="AA4742" s="6">
        <f t="shared" si="223"/>
        <v>7.4282946469896416</v>
      </c>
      <c r="AB4742" s="6">
        <f t="shared" si="224"/>
        <v>45.370930364581355</v>
      </c>
      <c r="AC4742" s="6">
        <f t="shared" si="225"/>
        <v>20.729069635418639</v>
      </c>
    </row>
    <row r="4743" spans="1:29" hidden="1" x14ac:dyDescent="0.25">
      <c r="A4743">
        <v>200</v>
      </c>
      <c r="B4743" t="s">
        <v>17</v>
      </c>
      <c r="C4743" t="s">
        <v>18</v>
      </c>
      <c r="D4743" s="1">
        <v>45671</v>
      </c>
      <c r="E4743">
        <v>1400</v>
      </c>
      <c r="F4743" s="2" t="s">
        <v>36</v>
      </c>
      <c r="G4743">
        <v>0.01</v>
      </c>
      <c r="H4743" t="s">
        <v>19</v>
      </c>
      <c r="I4743">
        <v>0</v>
      </c>
      <c r="J4743" t="s">
        <v>19</v>
      </c>
      <c r="K4743">
        <v>1120</v>
      </c>
      <c r="L4743" t="s">
        <v>19</v>
      </c>
      <c r="M4743">
        <v>3.2</v>
      </c>
      <c r="N4743" t="s">
        <v>19</v>
      </c>
      <c r="O4743">
        <v>67.099999999999994</v>
      </c>
      <c r="P4743" t="s">
        <v>19</v>
      </c>
      <c r="Q4743">
        <v>14</v>
      </c>
      <c r="R4743" t="s">
        <v>19</v>
      </c>
      <c r="S4743">
        <v>16.5</v>
      </c>
      <c r="T4743" t="s">
        <v>19</v>
      </c>
      <c r="U4743">
        <v>5.8</v>
      </c>
      <c r="V4743" t="s">
        <v>19</v>
      </c>
      <c r="W4743">
        <v>305</v>
      </c>
      <c r="X4743" t="s">
        <v>19</v>
      </c>
      <c r="Y4743">
        <v>51.2</v>
      </c>
      <c r="Z4743" t="s">
        <v>19</v>
      </c>
      <c r="AA4743" s="6">
        <f t="shared" si="223"/>
        <v>7.5707330101336066</v>
      </c>
      <c r="AB4743" s="6">
        <f t="shared" si="224"/>
        <v>45.627319418240489</v>
      </c>
      <c r="AC4743" s="6">
        <f t="shared" si="225"/>
        <v>21.472680581759505</v>
      </c>
    </row>
    <row r="4744" spans="1:29" hidden="1" x14ac:dyDescent="0.25">
      <c r="A4744">
        <v>200</v>
      </c>
      <c r="B4744" t="s">
        <v>17</v>
      </c>
      <c r="C4744" t="s">
        <v>18</v>
      </c>
      <c r="D4744" s="1">
        <v>45671</v>
      </c>
      <c r="E4744">
        <v>1500</v>
      </c>
      <c r="F4744" s="2" t="s">
        <v>36</v>
      </c>
      <c r="G4744">
        <v>0.01</v>
      </c>
      <c r="H4744" t="s">
        <v>19</v>
      </c>
      <c r="I4744">
        <v>0</v>
      </c>
      <c r="J4744" t="s">
        <v>19</v>
      </c>
      <c r="K4744">
        <v>833</v>
      </c>
      <c r="L4744" t="s">
        <v>19</v>
      </c>
      <c r="M4744">
        <v>3.1</v>
      </c>
      <c r="N4744" t="s">
        <v>19</v>
      </c>
      <c r="O4744">
        <v>67.7</v>
      </c>
      <c r="P4744" t="s">
        <v>19</v>
      </c>
      <c r="Q4744">
        <v>13</v>
      </c>
      <c r="R4744" t="s">
        <v>19</v>
      </c>
      <c r="S4744">
        <v>15.6</v>
      </c>
      <c r="T4744" t="s">
        <v>19</v>
      </c>
      <c r="U4744">
        <v>5.2</v>
      </c>
      <c r="V4744" t="s">
        <v>19</v>
      </c>
      <c r="W4744">
        <v>35</v>
      </c>
      <c r="X4744" t="s">
        <v>19</v>
      </c>
      <c r="Y4744">
        <v>51.9</v>
      </c>
      <c r="Z4744" t="s">
        <v>19</v>
      </c>
      <c r="AA4744" s="6">
        <f t="shared" si="223"/>
        <v>7.5595666914119874</v>
      </c>
      <c r="AB4744" s="6">
        <f t="shared" si="224"/>
        <v>45.607220044541577</v>
      </c>
      <c r="AC4744" s="6">
        <f t="shared" si="225"/>
        <v>22.092779955458425</v>
      </c>
    </row>
    <row r="4745" spans="1:29" hidden="1" x14ac:dyDescent="0.25">
      <c r="A4745">
        <v>200</v>
      </c>
      <c r="B4745" t="s">
        <v>17</v>
      </c>
      <c r="C4745" t="s">
        <v>18</v>
      </c>
      <c r="D4745" s="1">
        <v>45671</v>
      </c>
      <c r="E4745">
        <v>1600</v>
      </c>
      <c r="F4745" s="2" t="s">
        <v>36</v>
      </c>
      <c r="G4745">
        <v>0.01</v>
      </c>
      <c r="H4745" t="s">
        <v>19</v>
      </c>
      <c r="I4745">
        <v>0</v>
      </c>
      <c r="J4745" t="s">
        <v>19</v>
      </c>
      <c r="K4745">
        <v>506</v>
      </c>
      <c r="L4745" t="s">
        <v>19</v>
      </c>
      <c r="M4745">
        <v>3.2</v>
      </c>
      <c r="N4745" t="s">
        <v>19</v>
      </c>
      <c r="O4745">
        <v>67.3</v>
      </c>
      <c r="P4745" t="s">
        <v>19</v>
      </c>
      <c r="Q4745">
        <v>14</v>
      </c>
      <c r="R4745" t="s">
        <v>19</v>
      </c>
      <c r="S4745">
        <v>16.7</v>
      </c>
      <c r="T4745" t="s">
        <v>19</v>
      </c>
      <c r="U4745">
        <v>4.5</v>
      </c>
      <c r="V4745" t="s">
        <v>19</v>
      </c>
      <c r="W4745">
        <v>343</v>
      </c>
      <c r="X4745" t="s">
        <v>19</v>
      </c>
      <c r="Y4745">
        <v>52.6</v>
      </c>
      <c r="Z4745" t="s">
        <v>19</v>
      </c>
      <c r="AA4745" s="6">
        <f t="shared" si="223"/>
        <v>7.6400135902557071</v>
      </c>
      <c r="AB4745" s="6">
        <f t="shared" si="224"/>
        <v>45.75202446246027</v>
      </c>
      <c r="AC4745" s="6">
        <f t="shared" si="225"/>
        <v>21.547975537539727</v>
      </c>
    </row>
    <row r="4746" spans="1:29" hidden="1" x14ac:dyDescent="0.25">
      <c r="A4746">
        <v>200</v>
      </c>
      <c r="B4746" t="s">
        <v>17</v>
      </c>
      <c r="C4746" t="s">
        <v>18</v>
      </c>
      <c r="D4746" s="1">
        <v>45671</v>
      </c>
      <c r="E4746">
        <v>1700</v>
      </c>
      <c r="F4746" s="2" t="s">
        <v>36</v>
      </c>
      <c r="G4746">
        <v>0</v>
      </c>
      <c r="H4746" t="s">
        <v>19</v>
      </c>
      <c r="I4746">
        <v>0</v>
      </c>
      <c r="J4746" t="s">
        <v>19</v>
      </c>
      <c r="K4746">
        <v>133</v>
      </c>
      <c r="L4746" t="s">
        <v>19</v>
      </c>
      <c r="M4746">
        <v>3.6</v>
      </c>
      <c r="N4746" t="s">
        <v>19</v>
      </c>
      <c r="O4746">
        <v>63.7</v>
      </c>
      <c r="P4746" t="s">
        <v>19</v>
      </c>
      <c r="Q4746">
        <v>18</v>
      </c>
      <c r="R4746" t="s">
        <v>19</v>
      </c>
      <c r="S4746">
        <v>19.3</v>
      </c>
      <c r="T4746" t="s">
        <v>19</v>
      </c>
      <c r="U4746">
        <v>3.2</v>
      </c>
      <c r="V4746" t="s">
        <v>19</v>
      </c>
      <c r="W4746">
        <v>320</v>
      </c>
      <c r="X4746" t="s">
        <v>19</v>
      </c>
      <c r="Y4746">
        <v>53.3</v>
      </c>
      <c r="Z4746" t="s">
        <v>19</v>
      </c>
      <c r="AA4746" s="6">
        <f t="shared" si="223"/>
        <v>7.126611911531187</v>
      </c>
      <c r="AB4746" s="6">
        <f t="shared" si="224"/>
        <v>44.827901440756136</v>
      </c>
      <c r="AC4746" s="6">
        <f t="shared" si="225"/>
        <v>18.872098559243867</v>
      </c>
    </row>
    <row r="4747" spans="1:29" hidden="1" x14ac:dyDescent="0.25">
      <c r="A4747">
        <v>200</v>
      </c>
      <c r="B4747" t="s">
        <v>17</v>
      </c>
      <c r="C4747" t="s">
        <v>18</v>
      </c>
      <c r="D4747" s="1">
        <v>45671</v>
      </c>
      <c r="E4747">
        <v>1800</v>
      </c>
      <c r="F4747" s="2" t="s">
        <v>36</v>
      </c>
      <c r="G4747">
        <v>0</v>
      </c>
      <c r="H4747" t="s">
        <v>19</v>
      </c>
      <c r="I4747">
        <v>0</v>
      </c>
      <c r="J4747" t="s">
        <v>19</v>
      </c>
      <c r="K4747">
        <v>1</v>
      </c>
      <c r="L4747" t="s">
        <v>19</v>
      </c>
      <c r="M4747">
        <v>5.6</v>
      </c>
      <c r="N4747" t="s">
        <v>19</v>
      </c>
      <c r="O4747">
        <v>50.3</v>
      </c>
      <c r="P4747" t="s">
        <v>19</v>
      </c>
      <c r="Q4747">
        <v>45</v>
      </c>
      <c r="R4747" t="s">
        <v>19</v>
      </c>
      <c r="S4747">
        <v>29.7</v>
      </c>
      <c r="T4747" t="s">
        <v>19</v>
      </c>
      <c r="U4747">
        <v>2.8</v>
      </c>
      <c r="V4747" t="s">
        <v>19</v>
      </c>
      <c r="W4747">
        <v>290</v>
      </c>
      <c r="X4747" t="s">
        <v>19</v>
      </c>
      <c r="Y4747">
        <v>53.9</v>
      </c>
      <c r="Z4747" t="s">
        <v>19</v>
      </c>
      <c r="AA4747" s="6">
        <f t="shared" si="223"/>
        <v>4.7838007704074261</v>
      </c>
      <c r="AB4747" s="6">
        <f t="shared" si="224"/>
        <v>40.61084138673337</v>
      </c>
      <c r="AC4747" s="6">
        <f t="shared" si="225"/>
        <v>9.6891586132666276</v>
      </c>
    </row>
    <row r="4748" spans="1:29" hidden="1" x14ac:dyDescent="0.25">
      <c r="A4748">
        <v>200</v>
      </c>
      <c r="B4748" t="s">
        <v>17</v>
      </c>
      <c r="C4748" t="s">
        <v>18</v>
      </c>
      <c r="D4748" s="1">
        <v>45671</v>
      </c>
      <c r="E4748">
        <v>1900</v>
      </c>
      <c r="F4748" s="2" t="s">
        <v>36</v>
      </c>
      <c r="G4748">
        <v>0</v>
      </c>
      <c r="H4748" t="s">
        <v>19</v>
      </c>
      <c r="I4748">
        <v>0</v>
      </c>
      <c r="J4748" t="s">
        <v>19</v>
      </c>
      <c r="K4748">
        <v>0</v>
      </c>
      <c r="L4748" t="s">
        <v>19</v>
      </c>
      <c r="M4748">
        <v>4.5999999999999996</v>
      </c>
      <c r="N4748" t="s">
        <v>19</v>
      </c>
      <c r="O4748">
        <v>52</v>
      </c>
      <c r="P4748" t="s">
        <v>19</v>
      </c>
      <c r="Q4748">
        <v>35</v>
      </c>
      <c r="R4748" t="s">
        <v>19</v>
      </c>
      <c r="S4748">
        <v>25</v>
      </c>
      <c r="T4748" t="s">
        <v>19</v>
      </c>
      <c r="U4748">
        <v>3.7</v>
      </c>
      <c r="V4748" t="s">
        <v>19</v>
      </c>
      <c r="W4748">
        <v>301</v>
      </c>
      <c r="X4748" t="s">
        <v>19</v>
      </c>
      <c r="Y4748">
        <v>54.1</v>
      </c>
      <c r="Z4748" t="s">
        <v>19</v>
      </c>
      <c r="AA4748" s="6">
        <f t="shared" si="223"/>
        <v>4.6017392703715281</v>
      </c>
      <c r="AB4748" s="6">
        <f t="shared" si="224"/>
        <v>40.283130686668748</v>
      </c>
      <c r="AC4748" s="6">
        <f t="shared" si="225"/>
        <v>11.716869313331252</v>
      </c>
    </row>
    <row r="4749" spans="1:29" hidden="1" x14ac:dyDescent="0.25">
      <c r="A4749">
        <v>200</v>
      </c>
      <c r="B4749" t="s">
        <v>17</v>
      </c>
      <c r="C4749" t="s">
        <v>18</v>
      </c>
      <c r="D4749" s="1">
        <v>45671</v>
      </c>
      <c r="E4749">
        <v>2000</v>
      </c>
      <c r="F4749" s="2" t="s">
        <v>36</v>
      </c>
      <c r="G4749">
        <v>0</v>
      </c>
      <c r="H4749" t="s">
        <v>19</v>
      </c>
      <c r="I4749">
        <v>0</v>
      </c>
      <c r="J4749" t="s">
        <v>19</v>
      </c>
      <c r="K4749">
        <v>0</v>
      </c>
      <c r="L4749" t="s">
        <v>19</v>
      </c>
      <c r="M4749">
        <v>3.5</v>
      </c>
      <c r="N4749" t="s">
        <v>19</v>
      </c>
      <c r="O4749">
        <v>54.2</v>
      </c>
      <c r="P4749" t="s">
        <v>19</v>
      </c>
      <c r="Q4749">
        <v>24</v>
      </c>
      <c r="R4749" t="s">
        <v>19</v>
      </c>
      <c r="S4749">
        <v>18.7</v>
      </c>
      <c r="T4749" t="s">
        <v>19</v>
      </c>
      <c r="U4749">
        <v>3.6</v>
      </c>
      <c r="V4749" t="s">
        <v>19</v>
      </c>
      <c r="W4749">
        <v>316</v>
      </c>
      <c r="X4749" t="s">
        <v>19</v>
      </c>
      <c r="Y4749">
        <v>54</v>
      </c>
      <c r="Z4749" t="s">
        <v>19</v>
      </c>
      <c r="AA4749" s="6">
        <f t="shared" si="223"/>
        <v>4.3521498198894726</v>
      </c>
      <c r="AB4749" s="6">
        <f t="shared" si="224"/>
        <v>39.833869675801054</v>
      </c>
      <c r="AC4749" s="6">
        <f t="shared" si="225"/>
        <v>14.366130324198949</v>
      </c>
    </row>
    <row r="4750" spans="1:29" hidden="1" x14ac:dyDescent="0.25">
      <c r="A4750">
        <v>200</v>
      </c>
      <c r="B4750" t="s">
        <v>17</v>
      </c>
      <c r="C4750" t="s">
        <v>18</v>
      </c>
      <c r="D4750" s="1">
        <v>45671</v>
      </c>
      <c r="E4750">
        <v>2100</v>
      </c>
      <c r="F4750" s="2" t="s">
        <v>36</v>
      </c>
      <c r="G4750">
        <v>0</v>
      </c>
      <c r="H4750" t="s">
        <v>19</v>
      </c>
      <c r="I4750">
        <v>0</v>
      </c>
      <c r="J4750" t="s">
        <v>19</v>
      </c>
      <c r="K4750">
        <v>0</v>
      </c>
      <c r="L4750" t="s">
        <v>19</v>
      </c>
      <c r="M4750">
        <v>3.3</v>
      </c>
      <c r="N4750" t="s">
        <v>19</v>
      </c>
      <c r="O4750">
        <v>54.5</v>
      </c>
      <c r="P4750" t="s">
        <v>19</v>
      </c>
      <c r="Q4750">
        <v>23</v>
      </c>
      <c r="R4750" t="s">
        <v>19</v>
      </c>
      <c r="S4750">
        <v>17.2</v>
      </c>
      <c r="T4750" t="s">
        <v>19</v>
      </c>
      <c r="U4750">
        <v>3.2</v>
      </c>
      <c r="V4750" t="s">
        <v>19</v>
      </c>
      <c r="W4750">
        <v>309</v>
      </c>
      <c r="X4750" t="s">
        <v>19</v>
      </c>
      <c r="Y4750">
        <v>53.7</v>
      </c>
      <c r="Z4750" t="s">
        <v>19</v>
      </c>
      <c r="AA4750" s="6">
        <f t="shared" si="223"/>
        <v>4.3531381976711625</v>
      </c>
      <c r="AB4750" s="6">
        <f t="shared" si="224"/>
        <v>39.835648755808094</v>
      </c>
      <c r="AC4750" s="6">
        <f t="shared" si="225"/>
        <v>14.664351244191906</v>
      </c>
    </row>
    <row r="4751" spans="1:29" hidden="1" x14ac:dyDescent="0.25">
      <c r="A4751">
        <v>200</v>
      </c>
      <c r="B4751" t="s">
        <v>17</v>
      </c>
      <c r="C4751" t="s">
        <v>18</v>
      </c>
      <c r="D4751" s="1">
        <v>45671</v>
      </c>
      <c r="E4751">
        <v>2200</v>
      </c>
      <c r="F4751" s="2" t="s">
        <v>36</v>
      </c>
      <c r="G4751">
        <v>0</v>
      </c>
      <c r="H4751" t="s">
        <v>19</v>
      </c>
      <c r="I4751">
        <v>0</v>
      </c>
      <c r="J4751" t="s">
        <v>19</v>
      </c>
      <c r="K4751">
        <v>0</v>
      </c>
      <c r="L4751" t="s">
        <v>19</v>
      </c>
      <c r="M4751">
        <v>4.7</v>
      </c>
      <c r="N4751" t="s">
        <v>19</v>
      </c>
      <c r="O4751">
        <v>46.2</v>
      </c>
      <c r="P4751" t="s">
        <v>19</v>
      </c>
      <c r="Q4751">
        <v>44</v>
      </c>
      <c r="R4751" t="s">
        <v>19</v>
      </c>
      <c r="S4751">
        <v>25.6</v>
      </c>
      <c r="T4751" t="s">
        <v>19</v>
      </c>
      <c r="U4751">
        <v>1.9</v>
      </c>
      <c r="V4751" t="s">
        <v>19</v>
      </c>
      <c r="W4751">
        <v>299</v>
      </c>
      <c r="X4751" t="s">
        <v>19</v>
      </c>
      <c r="Y4751">
        <v>53.4</v>
      </c>
      <c r="Z4751" t="s">
        <v>19</v>
      </c>
      <c r="AA4751" s="6">
        <f t="shared" si="223"/>
        <v>2.7943679245414064</v>
      </c>
      <c r="AB4751" s="6">
        <f t="shared" si="224"/>
        <v>37.029862264174533</v>
      </c>
      <c r="AC4751" s="6">
        <f t="shared" si="225"/>
        <v>9.1701377358254703</v>
      </c>
    </row>
    <row r="4752" spans="1:29" hidden="1" x14ac:dyDescent="0.25">
      <c r="A4752">
        <v>200</v>
      </c>
      <c r="B4752" t="s">
        <v>17</v>
      </c>
      <c r="C4752" t="s">
        <v>18</v>
      </c>
      <c r="D4752" s="1">
        <v>45671</v>
      </c>
      <c r="E4752">
        <v>2300</v>
      </c>
      <c r="F4752" s="2" t="s">
        <v>36</v>
      </c>
      <c r="G4752">
        <v>0</v>
      </c>
      <c r="H4752" t="s">
        <v>19</v>
      </c>
      <c r="I4752">
        <v>0</v>
      </c>
      <c r="J4752" t="s">
        <v>19</v>
      </c>
      <c r="K4752">
        <v>0</v>
      </c>
      <c r="L4752" t="s">
        <v>19</v>
      </c>
      <c r="M4752">
        <v>5.0999999999999996</v>
      </c>
      <c r="N4752" t="s">
        <v>19</v>
      </c>
      <c r="O4752">
        <v>43.3</v>
      </c>
      <c r="P4752" t="s">
        <v>19</v>
      </c>
      <c r="Q4752">
        <v>54</v>
      </c>
      <c r="R4752" t="s">
        <v>19</v>
      </c>
      <c r="S4752">
        <v>27.8</v>
      </c>
      <c r="T4752" t="s">
        <v>19</v>
      </c>
      <c r="U4752">
        <v>3.1</v>
      </c>
      <c r="V4752" t="s">
        <v>19</v>
      </c>
      <c r="W4752">
        <v>285</v>
      </c>
      <c r="X4752" t="s">
        <v>19</v>
      </c>
      <c r="Y4752">
        <v>53.1</v>
      </c>
      <c r="Z4752" t="s">
        <v>19</v>
      </c>
      <c r="AA4752" s="6">
        <f t="shared" si="223"/>
        <v>2.2071022457006881</v>
      </c>
      <c r="AB4752" s="6">
        <f t="shared" si="224"/>
        <v>35.972784042261239</v>
      </c>
      <c r="AC4752" s="6">
        <f t="shared" si="225"/>
        <v>7.3272159577387583</v>
      </c>
    </row>
    <row r="4753" spans="1:29" hidden="1" x14ac:dyDescent="0.25">
      <c r="A4753">
        <v>200</v>
      </c>
      <c r="B4753" t="s">
        <v>17</v>
      </c>
      <c r="C4753" t="s">
        <v>18</v>
      </c>
      <c r="D4753" s="1">
        <v>45671</v>
      </c>
      <c r="E4753">
        <v>2400</v>
      </c>
      <c r="F4753" s="2" t="s">
        <v>36</v>
      </c>
      <c r="G4753">
        <v>0</v>
      </c>
      <c r="H4753" t="s">
        <v>19</v>
      </c>
      <c r="I4753">
        <v>0</v>
      </c>
      <c r="J4753" t="s">
        <v>19</v>
      </c>
      <c r="K4753">
        <v>0</v>
      </c>
      <c r="L4753" t="s">
        <v>19</v>
      </c>
      <c r="M4753">
        <v>4</v>
      </c>
      <c r="N4753" t="s">
        <v>19</v>
      </c>
      <c r="O4753">
        <v>47.9</v>
      </c>
      <c r="P4753" t="s">
        <v>19</v>
      </c>
      <c r="Q4753">
        <v>35</v>
      </c>
      <c r="R4753" t="s">
        <v>19</v>
      </c>
      <c r="S4753">
        <v>21.8</v>
      </c>
      <c r="T4753" t="s">
        <v>19</v>
      </c>
      <c r="U4753">
        <v>4.3</v>
      </c>
      <c r="V4753" t="s">
        <v>19</v>
      </c>
      <c r="W4753">
        <v>316</v>
      </c>
      <c r="X4753" t="s">
        <v>19</v>
      </c>
      <c r="Y4753">
        <v>52.7</v>
      </c>
      <c r="Z4753" t="s">
        <v>19</v>
      </c>
      <c r="AA4753" s="6">
        <f t="shared" si="223"/>
        <v>2.8114135916791936</v>
      </c>
      <c r="AB4753" s="6">
        <f t="shared" si="224"/>
        <v>37.060544465022545</v>
      </c>
      <c r="AC4753" s="6">
        <f t="shared" si="225"/>
        <v>10.839455534977454</v>
      </c>
    </row>
    <row r="4754" spans="1:29" hidden="1" x14ac:dyDescent="0.25">
      <c r="A4754">
        <v>200</v>
      </c>
      <c r="B4754" t="s">
        <v>17</v>
      </c>
      <c r="C4754" t="s">
        <v>18</v>
      </c>
      <c r="D4754" s="1">
        <v>45672</v>
      </c>
      <c r="E4754" s="2">
        <v>100</v>
      </c>
      <c r="F4754" s="2" t="s">
        <v>37</v>
      </c>
      <c r="G4754">
        <v>0</v>
      </c>
      <c r="H4754" t="s">
        <v>19</v>
      </c>
      <c r="I4754">
        <v>0</v>
      </c>
      <c r="J4754" t="s">
        <v>19</v>
      </c>
      <c r="K4754">
        <v>0</v>
      </c>
      <c r="L4754" t="s">
        <v>19</v>
      </c>
      <c r="M4754">
        <v>3.5</v>
      </c>
      <c r="N4754" t="s">
        <v>19</v>
      </c>
      <c r="O4754">
        <v>47.3</v>
      </c>
      <c r="P4754" t="s">
        <v>19</v>
      </c>
      <c r="Q4754">
        <v>31</v>
      </c>
      <c r="R4754" t="s">
        <v>19</v>
      </c>
      <c r="S4754">
        <v>18.399999999999999</v>
      </c>
      <c r="T4754" t="s">
        <v>19</v>
      </c>
      <c r="U4754">
        <v>4</v>
      </c>
      <c r="V4754" t="s">
        <v>19</v>
      </c>
      <c r="W4754">
        <v>337</v>
      </c>
      <c r="X4754" t="s">
        <v>19</v>
      </c>
      <c r="Y4754">
        <v>52.3</v>
      </c>
      <c r="Z4754" t="s">
        <v>19</v>
      </c>
      <c r="AA4754" s="6">
        <f t="shared" si="223"/>
        <v>2.2139961699875874</v>
      </c>
      <c r="AB4754" s="6">
        <f t="shared" si="224"/>
        <v>35.985193105977658</v>
      </c>
      <c r="AC4754" s="6">
        <f t="shared" si="225"/>
        <v>11.31480689402234</v>
      </c>
    </row>
    <row r="4755" spans="1:29" hidden="1" x14ac:dyDescent="0.25">
      <c r="A4755">
        <v>200</v>
      </c>
      <c r="B4755" t="s">
        <v>17</v>
      </c>
      <c r="C4755" t="s">
        <v>18</v>
      </c>
      <c r="D4755" s="1">
        <v>45672</v>
      </c>
      <c r="E4755" s="2">
        <v>200</v>
      </c>
      <c r="F4755" s="2" t="s">
        <v>37</v>
      </c>
      <c r="G4755">
        <v>0</v>
      </c>
      <c r="H4755" t="s">
        <v>19</v>
      </c>
      <c r="I4755">
        <v>0</v>
      </c>
      <c r="J4755" t="s">
        <v>19</v>
      </c>
      <c r="K4755">
        <v>0</v>
      </c>
      <c r="L4755" t="s">
        <v>19</v>
      </c>
      <c r="M4755">
        <v>3.6</v>
      </c>
      <c r="N4755" t="s">
        <v>19</v>
      </c>
      <c r="O4755">
        <v>46.9</v>
      </c>
      <c r="P4755" t="s">
        <v>19</v>
      </c>
      <c r="Q4755">
        <v>33</v>
      </c>
      <c r="R4755" t="s">
        <v>19</v>
      </c>
      <c r="S4755">
        <v>19.2</v>
      </c>
      <c r="T4755" t="s">
        <v>19</v>
      </c>
      <c r="U4755">
        <v>4.0999999999999996</v>
      </c>
      <c r="V4755" t="s">
        <v>19</v>
      </c>
      <c r="W4755">
        <v>319</v>
      </c>
      <c r="X4755" t="s">
        <v>19</v>
      </c>
      <c r="Y4755">
        <v>51.9</v>
      </c>
      <c r="Z4755" t="s">
        <v>19</v>
      </c>
      <c r="AA4755" s="6">
        <f t="shared" si="223"/>
        <v>2.2098729781171773</v>
      </c>
      <c r="AB4755" s="6">
        <f t="shared" si="224"/>
        <v>35.977771360610916</v>
      </c>
      <c r="AC4755" s="6">
        <f t="shared" si="225"/>
        <v>10.922228639389083</v>
      </c>
    </row>
    <row r="4756" spans="1:29" hidden="1" x14ac:dyDescent="0.25">
      <c r="A4756">
        <v>200</v>
      </c>
      <c r="B4756" t="s">
        <v>17</v>
      </c>
      <c r="C4756" t="s">
        <v>18</v>
      </c>
      <c r="D4756" s="1">
        <v>45672</v>
      </c>
      <c r="E4756" s="2">
        <v>300</v>
      </c>
      <c r="F4756" s="2" t="s">
        <v>37</v>
      </c>
      <c r="G4756">
        <v>0</v>
      </c>
      <c r="H4756" t="s">
        <v>19</v>
      </c>
      <c r="I4756">
        <v>0</v>
      </c>
      <c r="J4756" t="s">
        <v>19</v>
      </c>
      <c r="K4756">
        <v>0</v>
      </c>
      <c r="L4756" t="s">
        <v>19</v>
      </c>
      <c r="M4756">
        <v>3.7</v>
      </c>
      <c r="N4756" t="s">
        <v>19</v>
      </c>
      <c r="O4756">
        <v>47.3</v>
      </c>
      <c r="P4756" t="s">
        <v>19</v>
      </c>
      <c r="Q4756">
        <v>33</v>
      </c>
      <c r="R4756" t="s">
        <v>19</v>
      </c>
      <c r="S4756">
        <v>19.8</v>
      </c>
      <c r="T4756" t="s">
        <v>19</v>
      </c>
      <c r="U4756">
        <v>3.6</v>
      </c>
      <c r="V4756" t="s">
        <v>19</v>
      </c>
      <c r="W4756">
        <v>325</v>
      </c>
      <c r="X4756" t="s">
        <v>19</v>
      </c>
      <c r="Y4756">
        <v>51.6</v>
      </c>
      <c r="Z4756" t="s">
        <v>19</v>
      </c>
      <c r="AA4756" s="6">
        <f t="shared" si="223"/>
        <v>2.3819325128687243</v>
      </c>
      <c r="AB4756" s="6">
        <f t="shared" si="224"/>
        <v>36.287478523163706</v>
      </c>
      <c r="AC4756" s="6">
        <f t="shared" si="225"/>
        <v>11.012521476836291</v>
      </c>
    </row>
    <row r="4757" spans="1:29" hidden="1" x14ac:dyDescent="0.25">
      <c r="A4757">
        <v>200</v>
      </c>
      <c r="B4757" t="s">
        <v>17</v>
      </c>
      <c r="C4757" t="s">
        <v>18</v>
      </c>
      <c r="D4757" s="1">
        <v>45672</v>
      </c>
      <c r="E4757" s="2">
        <v>400</v>
      </c>
      <c r="F4757" s="2" t="s">
        <v>37</v>
      </c>
      <c r="G4757">
        <v>0</v>
      </c>
      <c r="H4757" t="s">
        <v>19</v>
      </c>
      <c r="I4757">
        <v>0</v>
      </c>
      <c r="J4757" t="s">
        <v>19</v>
      </c>
      <c r="K4757">
        <v>0</v>
      </c>
      <c r="L4757" t="s">
        <v>19</v>
      </c>
      <c r="M4757">
        <v>3.5</v>
      </c>
      <c r="N4757" t="s">
        <v>19</v>
      </c>
      <c r="O4757">
        <v>46.2</v>
      </c>
      <c r="P4757" t="s">
        <v>19</v>
      </c>
      <c r="Q4757">
        <v>33</v>
      </c>
      <c r="R4757" t="s">
        <v>19</v>
      </c>
      <c r="S4757">
        <v>18.899999999999999</v>
      </c>
      <c r="T4757" t="s">
        <v>19</v>
      </c>
      <c r="U4757">
        <v>4.4000000000000004</v>
      </c>
      <c r="V4757" t="s">
        <v>19</v>
      </c>
      <c r="W4757">
        <v>327</v>
      </c>
      <c r="X4757" t="s">
        <v>19</v>
      </c>
      <c r="Y4757">
        <v>51.2</v>
      </c>
      <c r="Z4757" t="s">
        <v>19</v>
      </c>
      <c r="AA4757" s="6">
        <f t="shared" si="223"/>
        <v>1.9087654033535859</v>
      </c>
      <c r="AB4757" s="6">
        <f t="shared" si="224"/>
        <v>35.435777726036456</v>
      </c>
      <c r="AC4757" s="6">
        <f t="shared" si="225"/>
        <v>10.764222273963547</v>
      </c>
    </row>
    <row r="4758" spans="1:29" hidden="1" x14ac:dyDescent="0.25">
      <c r="A4758">
        <v>200</v>
      </c>
      <c r="B4758" t="s">
        <v>17</v>
      </c>
      <c r="C4758" t="s">
        <v>18</v>
      </c>
      <c r="D4758" s="1">
        <v>45672</v>
      </c>
      <c r="E4758" s="2">
        <v>500</v>
      </c>
      <c r="F4758" s="2" t="s">
        <v>37</v>
      </c>
      <c r="G4758">
        <v>0</v>
      </c>
      <c r="H4758" t="s">
        <v>19</v>
      </c>
      <c r="I4758">
        <v>0</v>
      </c>
      <c r="J4758" t="s">
        <v>19</v>
      </c>
      <c r="K4758">
        <v>0</v>
      </c>
      <c r="L4758" t="s">
        <v>19</v>
      </c>
      <c r="M4758">
        <v>3.6</v>
      </c>
      <c r="N4758" t="s">
        <v>19</v>
      </c>
      <c r="O4758">
        <v>48.1</v>
      </c>
      <c r="P4758" t="s">
        <v>19</v>
      </c>
      <c r="Q4758">
        <v>32</v>
      </c>
      <c r="R4758" t="s">
        <v>19</v>
      </c>
      <c r="S4758">
        <v>19.5</v>
      </c>
      <c r="T4758" t="s">
        <v>19</v>
      </c>
      <c r="U4758">
        <v>3.8</v>
      </c>
      <c r="V4758" t="s">
        <v>19</v>
      </c>
      <c r="W4758">
        <v>327</v>
      </c>
      <c r="X4758" t="s">
        <v>19</v>
      </c>
      <c r="Y4758">
        <v>50.9</v>
      </c>
      <c r="Z4758" t="s">
        <v>19</v>
      </c>
      <c r="AA4758" s="6">
        <f t="shared" si="223"/>
        <v>2.6394467091067968</v>
      </c>
      <c r="AB4758" s="6">
        <f t="shared" si="224"/>
        <v>36.751004076392235</v>
      </c>
      <c r="AC4758" s="6">
        <f t="shared" si="225"/>
        <v>11.348995923607767</v>
      </c>
    </row>
    <row r="4759" spans="1:29" hidden="1" x14ac:dyDescent="0.25">
      <c r="A4759">
        <v>200</v>
      </c>
      <c r="B4759" t="s">
        <v>17</v>
      </c>
      <c r="C4759" t="s">
        <v>18</v>
      </c>
      <c r="D4759" s="1">
        <v>45672</v>
      </c>
      <c r="E4759" s="2">
        <v>600</v>
      </c>
      <c r="F4759" s="2" t="s">
        <v>37</v>
      </c>
      <c r="G4759">
        <v>0</v>
      </c>
      <c r="H4759" t="s">
        <v>19</v>
      </c>
      <c r="I4759">
        <v>0</v>
      </c>
      <c r="J4759" t="s">
        <v>19</v>
      </c>
      <c r="K4759">
        <v>0</v>
      </c>
      <c r="L4759" t="s">
        <v>19</v>
      </c>
      <c r="M4759">
        <v>3.5</v>
      </c>
      <c r="N4759" t="s">
        <v>19</v>
      </c>
      <c r="O4759">
        <v>50.9</v>
      </c>
      <c r="P4759" t="s">
        <v>19</v>
      </c>
      <c r="Q4759">
        <v>28</v>
      </c>
      <c r="R4759" t="s">
        <v>19</v>
      </c>
      <c r="S4759">
        <v>18.899999999999999</v>
      </c>
      <c r="T4759" t="s">
        <v>19</v>
      </c>
      <c r="U4759">
        <v>4.3</v>
      </c>
      <c r="V4759" t="s">
        <v>19</v>
      </c>
      <c r="W4759">
        <v>317</v>
      </c>
      <c r="X4759" t="s">
        <v>19</v>
      </c>
      <c r="Y4759">
        <v>50.6</v>
      </c>
      <c r="Z4759" t="s">
        <v>19</v>
      </c>
      <c r="AA4759" s="6">
        <f t="shared" si="223"/>
        <v>3.4449350190103516</v>
      </c>
      <c r="AB4759" s="6">
        <f t="shared" si="224"/>
        <v>38.200883034218634</v>
      </c>
      <c r="AC4759" s="6">
        <f t="shared" si="225"/>
        <v>12.699116965781364</v>
      </c>
    </row>
    <row r="4760" spans="1:29" hidden="1" x14ac:dyDescent="0.25">
      <c r="A4760">
        <v>200</v>
      </c>
      <c r="B4760" t="s">
        <v>17</v>
      </c>
      <c r="C4760" t="s">
        <v>18</v>
      </c>
      <c r="D4760" s="1">
        <v>45672</v>
      </c>
      <c r="E4760" s="2">
        <v>700</v>
      </c>
      <c r="F4760" s="2" t="s">
        <v>37</v>
      </c>
      <c r="G4760">
        <v>0</v>
      </c>
      <c r="H4760" t="s">
        <v>19</v>
      </c>
      <c r="I4760">
        <v>0</v>
      </c>
      <c r="J4760" t="s">
        <v>19</v>
      </c>
      <c r="K4760">
        <v>5</v>
      </c>
      <c r="L4760" t="s">
        <v>19</v>
      </c>
      <c r="M4760">
        <v>3.6</v>
      </c>
      <c r="N4760" t="s">
        <v>19</v>
      </c>
      <c r="O4760">
        <v>51.5</v>
      </c>
      <c r="P4760" t="s">
        <v>19</v>
      </c>
      <c r="Q4760">
        <v>27</v>
      </c>
      <c r="R4760" t="s">
        <v>19</v>
      </c>
      <c r="S4760">
        <v>19.100000000000001</v>
      </c>
      <c r="T4760" t="s">
        <v>19</v>
      </c>
      <c r="U4760">
        <v>4.5</v>
      </c>
      <c r="V4760" t="s">
        <v>19</v>
      </c>
      <c r="W4760">
        <v>317</v>
      </c>
      <c r="X4760" t="s">
        <v>19</v>
      </c>
      <c r="Y4760">
        <v>50.4</v>
      </c>
      <c r="Z4760" t="s">
        <v>19</v>
      </c>
      <c r="AA4760" s="6">
        <f t="shared" si="223"/>
        <v>3.5911070036588342</v>
      </c>
      <c r="AB4760" s="6">
        <f t="shared" si="224"/>
        <v>38.463992606585904</v>
      </c>
      <c r="AC4760" s="6">
        <f t="shared" si="225"/>
        <v>13.036007393414096</v>
      </c>
    </row>
    <row r="4761" spans="1:29" hidden="1" x14ac:dyDescent="0.25">
      <c r="A4761">
        <v>200</v>
      </c>
      <c r="B4761" t="s">
        <v>17</v>
      </c>
      <c r="C4761" t="s">
        <v>18</v>
      </c>
      <c r="D4761" s="1">
        <v>45672</v>
      </c>
      <c r="E4761" s="2">
        <v>800</v>
      </c>
      <c r="F4761" s="2" t="s">
        <v>37</v>
      </c>
      <c r="G4761">
        <v>0</v>
      </c>
      <c r="H4761" t="s">
        <v>19</v>
      </c>
      <c r="I4761">
        <v>0</v>
      </c>
      <c r="J4761" t="s">
        <v>19</v>
      </c>
      <c r="K4761">
        <v>201</v>
      </c>
      <c r="L4761" t="s">
        <v>19</v>
      </c>
      <c r="M4761">
        <v>3.7</v>
      </c>
      <c r="N4761" t="s">
        <v>19</v>
      </c>
      <c r="O4761">
        <v>51.3</v>
      </c>
      <c r="P4761" t="s">
        <v>19</v>
      </c>
      <c r="Q4761">
        <v>29</v>
      </c>
      <c r="R4761" t="s">
        <v>19</v>
      </c>
      <c r="S4761">
        <v>20</v>
      </c>
      <c r="T4761" t="s">
        <v>19</v>
      </c>
      <c r="U4761">
        <v>4.7</v>
      </c>
      <c r="V4761" t="s">
        <v>19</v>
      </c>
      <c r="W4761">
        <v>322</v>
      </c>
      <c r="X4761" t="s">
        <v>19</v>
      </c>
      <c r="Y4761">
        <v>50.1</v>
      </c>
      <c r="Z4761" t="s">
        <v>19</v>
      </c>
      <c r="AA4761" s="6">
        <f t="shared" si="223"/>
        <v>3.7095766156056875</v>
      </c>
      <c r="AB4761" s="6">
        <f t="shared" si="224"/>
        <v>38.677237908090234</v>
      </c>
      <c r="AC4761" s="6">
        <f t="shared" si="225"/>
        <v>12.622762091909763</v>
      </c>
    </row>
    <row r="4762" spans="1:29" hidden="1" x14ac:dyDescent="0.25">
      <c r="A4762">
        <v>200</v>
      </c>
      <c r="B4762" t="s">
        <v>17</v>
      </c>
      <c r="C4762" t="s">
        <v>18</v>
      </c>
      <c r="D4762" s="1">
        <v>45672</v>
      </c>
      <c r="E4762" s="2">
        <v>900</v>
      </c>
      <c r="F4762" s="2" t="s">
        <v>37</v>
      </c>
      <c r="G4762">
        <v>0.01</v>
      </c>
      <c r="H4762" t="s">
        <v>19</v>
      </c>
      <c r="I4762">
        <v>0</v>
      </c>
      <c r="J4762" t="s">
        <v>19</v>
      </c>
      <c r="K4762">
        <v>499</v>
      </c>
      <c r="L4762" t="s">
        <v>19</v>
      </c>
      <c r="M4762">
        <v>4.3</v>
      </c>
      <c r="N4762" t="s">
        <v>19</v>
      </c>
      <c r="O4762">
        <v>56.6</v>
      </c>
      <c r="P4762" t="s">
        <v>19</v>
      </c>
      <c r="Q4762">
        <v>27</v>
      </c>
      <c r="R4762" t="s">
        <v>19</v>
      </c>
      <c r="S4762">
        <v>23.4</v>
      </c>
      <c r="T4762" t="s">
        <v>19</v>
      </c>
      <c r="U4762">
        <v>4.3</v>
      </c>
      <c r="V4762" t="s">
        <v>19</v>
      </c>
      <c r="W4762">
        <v>313</v>
      </c>
      <c r="X4762" t="s">
        <v>19</v>
      </c>
      <c r="Y4762">
        <v>49.9</v>
      </c>
      <c r="Z4762" t="s">
        <v>19</v>
      </c>
      <c r="AA4762" s="6">
        <f t="shared" si="223"/>
        <v>5.6741454464060848</v>
      </c>
      <c r="AB4762" s="6">
        <f t="shared" si="224"/>
        <v>42.213461803530954</v>
      </c>
      <c r="AC4762" s="6">
        <f t="shared" si="225"/>
        <v>14.386538196469047</v>
      </c>
    </row>
    <row r="4763" spans="1:29" hidden="1" x14ac:dyDescent="0.25">
      <c r="A4763">
        <v>200</v>
      </c>
      <c r="B4763" t="s">
        <v>17</v>
      </c>
      <c r="C4763" t="s">
        <v>18</v>
      </c>
      <c r="D4763" s="1">
        <v>45672</v>
      </c>
      <c r="E4763">
        <v>1000</v>
      </c>
      <c r="F4763" s="2" t="s">
        <v>37</v>
      </c>
      <c r="G4763">
        <v>0.01</v>
      </c>
      <c r="H4763" t="s">
        <v>19</v>
      </c>
      <c r="I4763">
        <v>0</v>
      </c>
      <c r="J4763" t="s">
        <v>19</v>
      </c>
      <c r="K4763">
        <v>907</v>
      </c>
      <c r="L4763" t="s">
        <v>19</v>
      </c>
      <c r="M4763">
        <v>4.3</v>
      </c>
      <c r="N4763" t="s">
        <v>19</v>
      </c>
      <c r="O4763">
        <v>62.7</v>
      </c>
      <c r="P4763" t="s">
        <v>19</v>
      </c>
      <c r="Q4763">
        <v>22</v>
      </c>
      <c r="R4763" t="s">
        <v>19</v>
      </c>
      <c r="S4763">
        <v>23.7</v>
      </c>
      <c r="T4763" t="s">
        <v>19</v>
      </c>
      <c r="U4763">
        <v>4.3</v>
      </c>
      <c r="V4763" t="s">
        <v>19</v>
      </c>
      <c r="W4763">
        <v>306</v>
      </c>
      <c r="X4763" t="s">
        <v>19</v>
      </c>
      <c r="Y4763">
        <v>49.8</v>
      </c>
      <c r="Z4763" t="s">
        <v>19</v>
      </c>
      <c r="AA4763" s="6">
        <f t="shared" si="223"/>
        <v>7.4111554086155298</v>
      </c>
      <c r="AB4763" s="6">
        <f t="shared" si="224"/>
        <v>45.340079735507956</v>
      </c>
      <c r="AC4763" s="6">
        <f t="shared" si="225"/>
        <v>17.359920264492047</v>
      </c>
    </row>
    <row r="4764" spans="1:29" hidden="1" x14ac:dyDescent="0.25">
      <c r="A4764">
        <v>200</v>
      </c>
      <c r="B4764" t="s">
        <v>17</v>
      </c>
      <c r="C4764" t="s">
        <v>18</v>
      </c>
      <c r="D4764" s="1">
        <v>45672</v>
      </c>
      <c r="E4764">
        <v>1100</v>
      </c>
      <c r="F4764" s="2" t="s">
        <v>37</v>
      </c>
      <c r="G4764">
        <v>0.01</v>
      </c>
      <c r="H4764" t="s">
        <v>19</v>
      </c>
      <c r="I4764">
        <v>0</v>
      </c>
      <c r="J4764" t="s">
        <v>19</v>
      </c>
      <c r="K4764">
        <v>1148</v>
      </c>
      <c r="L4764" t="s">
        <v>19</v>
      </c>
      <c r="M4764">
        <v>4.5</v>
      </c>
      <c r="N4764" t="s">
        <v>19</v>
      </c>
      <c r="O4764">
        <v>66.099999999999994</v>
      </c>
      <c r="P4764" t="s">
        <v>19</v>
      </c>
      <c r="Q4764">
        <v>20</v>
      </c>
      <c r="R4764" t="s">
        <v>19</v>
      </c>
      <c r="S4764">
        <v>24.3</v>
      </c>
      <c r="T4764" t="s">
        <v>19</v>
      </c>
      <c r="U4764">
        <v>5.9</v>
      </c>
      <c r="V4764" t="s">
        <v>19</v>
      </c>
      <c r="W4764">
        <v>301</v>
      </c>
      <c r="X4764" t="s">
        <v>19</v>
      </c>
      <c r="Y4764">
        <v>49.9</v>
      </c>
      <c r="Z4764" t="s">
        <v>19</v>
      </c>
      <c r="AA4764" s="6">
        <f t="shared" si="223"/>
        <v>8.3769161893739472</v>
      </c>
      <c r="AB4764" s="6">
        <f t="shared" si="224"/>
        <v>47.078449140873104</v>
      </c>
      <c r="AC4764" s="6">
        <f t="shared" si="225"/>
        <v>19.02155085912689</v>
      </c>
    </row>
    <row r="4765" spans="1:29" hidden="1" x14ac:dyDescent="0.25">
      <c r="A4765">
        <v>200</v>
      </c>
      <c r="B4765" t="s">
        <v>17</v>
      </c>
      <c r="C4765" t="s">
        <v>18</v>
      </c>
      <c r="D4765" s="1">
        <v>45672</v>
      </c>
      <c r="E4765">
        <v>1200</v>
      </c>
      <c r="F4765" s="2" t="s">
        <v>37</v>
      </c>
      <c r="G4765">
        <v>0.01</v>
      </c>
      <c r="H4765" t="s">
        <v>19</v>
      </c>
      <c r="I4765">
        <v>0</v>
      </c>
      <c r="J4765" t="s">
        <v>19</v>
      </c>
      <c r="K4765">
        <v>1272</v>
      </c>
      <c r="L4765" t="s">
        <v>19</v>
      </c>
      <c r="M4765">
        <v>4.2</v>
      </c>
      <c r="N4765" t="s">
        <v>19</v>
      </c>
      <c r="O4765">
        <v>68.7</v>
      </c>
      <c r="P4765" t="s">
        <v>19</v>
      </c>
      <c r="Q4765">
        <v>18</v>
      </c>
      <c r="R4765" t="s">
        <v>19</v>
      </c>
      <c r="S4765">
        <v>23</v>
      </c>
      <c r="T4765" t="s">
        <v>19</v>
      </c>
      <c r="U4765">
        <v>4.8</v>
      </c>
      <c r="V4765" t="s">
        <v>19</v>
      </c>
      <c r="W4765">
        <v>256</v>
      </c>
      <c r="X4765" t="s">
        <v>19</v>
      </c>
      <c r="Y4765">
        <v>50.2</v>
      </c>
      <c r="Z4765" t="s">
        <v>19</v>
      </c>
      <c r="AA4765" s="6">
        <f t="shared" si="223"/>
        <v>8.9680140648102178</v>
      </c>
      <c r="AB4765" s="6">
        <f t="shared" si="224"/>
        <v>48.14242531665839</v>
      </c>
      <c r="AC4765" s="6">
        <f t="shared" si="225"/>
        <v>20.557574683341613</v>
      </c>
    </row>
    <row r="4766" spans="1:29" hidden="1" x14ac:dyDescent="0.25">
      <c r="A4766">
        <v>200</v>
      </c>
      <c r="B4766" t="s">
        <v>17</v>
      </c>
      <c r="C4766" t="s">
        <v>18</v>
      </c>
      <c r="D4766" s="1">
        <v>45672</v>
      </c>
      <c r="E4766">
        <v>1300</v>
      </c>
      <c r="F4766" s="2" t="s">
        <v>37</v>
      </c>
      <c r="G4766">
        <v>0.02</v>
      </c>
      <c r="H4766" t="s">
        <v>19</v>
      </c>
      <c r="I4766">
        <v>0</v>
      </c>
      <c r="J4766" t="s">
        <v>19</v>
      </c>
      <c r="K4766">
        <v>1260</v>
      </c>
      <c r="L4766" t="s">
        <v>19</v>
      </c>
      <c r="M4766">
        <v>3.5</v>
      </c>
      <c r="N4766" t="s">
        <v>19</v>
      </c>
      <c r="O4766">
        <v>70.599999999999994</v>
      </c>
      <c r="P4766" t="s">
        <v>19</v>
      </c>
      <c r="Q4766">
        <v>14</v>
      </c>
      <c r="R4766" t="s">
        <v>19</v>
      </c>
      <c r="S4766">
        <v>18.899999999999999</v>
      </c>
      <c r="T4766" t="s">
        <v>19</v>
      </c>
      <c r="U4766">
        <v>6.1</v>
      </c>
      <c r="V4766" t="s">
        <v>19</v>
      </c>
      <c r="W4766">
        <v>148</v>
      </c>
      <c r="X4766" t="s">
        <v>19</v>
      </c>
      <c r="Y4766">
        <v>50.8</v>
      </c>
      <c r="Z4766" t="s">
        <v>19</v>
      </c>
      <c r="AA4766" s="6">
        <f t="shared" si="223"/>
        <v>8.7830539926184592</v>
      </c>
      <c r="AB4766" s="6">
        <f t="shared" si="224"/>
        <v>47.80949718671323</v>
      </c>
      <c r="AC4766" s="6">
        <f t="shared" si="225"/>
        <v>22.790502813286764</v>
      </c>
    </row>
    <row r="4767" spans="1:29" hidden="1" x14ac:dyDescent="0.25">
      <c r="A4767">
        <v>200</v>
      </c>
      <c r="B4767" t="s">
        <v>17</v>
      </c>
      <c r="C4767" t="s">
        <v>18</v>
      </c>
      <c r="D4767" s="1">
        <v>45672</v>
      </c>
      <c r="E4767">
        <v>1400</v>
      </c>
      <c r="F4767" s="2" t="s">
        <v>37</v>
      </c>
      <c r="G4767">
        <v>0.01</v>
      </c>
      <c r="H4767" t="s">
        <v>19</v>
      </c>
      <c r="I4767">
        <v>0</v>
      </c>
      <c r="J4767" t="s">
        <v>19</v>
      </c>
      <c r="K4767">
        <v>1123</v>
      </c>
      <c r="L4767" t="s">
        <v>19</v>
      </c>
      <c r="M4767">
        <v>3.5</v>
      </c>
      <c r="N4767" t="s">
        <v>19</v>
      </c>
      <c r="O4767">
        <v>70.7</v>
      </c>
      <c r="P4767" t="s">
        <v>19</v>
      </c>
      <c r="Q4767">
        <v>14</v>
      </c>
      <c r="R4767" t="s">
        <v>19</v>
      </c>
      <c r="S4767">
        <v>18.7</v>
      </c>
      <c r="T4767" t="s">
        <v>19</v>
      </c>
      <c r="U4767">
        <v>4.5999999999999996</v>
      </c>
      <c r="V4767" t="s">
        <v>19</v>
      </c>
      <c r="W4767">
        <v>135</v>
      </c>
      <c r="X4767" t="s">
        <v>19</v>
      </c>
      <c r="Y4767">
        <v>51.4</v>
      </c>
      <c r="Z4767" t="s">
        <v>19</v>
      </c>
      <c r="AA4767" s="6">
        <f t="shared" si="223"/>
        <v>8.8176891033825378</v>
      </c>
      <c r="AB4767" s="6">
        <f t="shared" si="224"/>
        <v>47.871840386088564</v>
      </c>
      <c r="AC4767" s="6">
        <f t="shared" si="225"/>
        <v>22.828159613911438</v>
      </c>
    </row>
    <row r="4768" spans="1:29" hidden="1" x14ac:dyDescent="0.25">
      <c r="A4768">
        <v>200</v>
      </c>
      <c r="B4768" t="s">
        <v>17</v>
      </c>
      <c r="C4768" t="s">
        <v>18</v>
      </c>
      <c r="D4768" s="1">
        <v>45672</v>
      </c>
      <c r="E4768">
        <v>1500</v>
      </c>
      <c r="F4768" s="2" t="s">
        <v>37</v>
      </c>
      <c r="G4768">
        <v>0.01</v>
      </c>
      <c r="H4768" t="s">
        <v>19</v>
      </c>
      <c r="I4768">
        <v>0</v>
      </c>
      <c r="J4768" t="s">
        <v>19</v>
      </c>
      <c r="K4768">
        <v>863</v>
      </c>
      <c r="L4768" t="s">
        <v>19</v>
      </c>
      <c r="M4768">
        <v>3.5</v>
      </c>
      <c r="N4768" t="s">
        <v>19</v>
      </c>
      <c r="O4768">
        <v>71.2</v>
      </c>
      <c r="P4768" t="s">
        <v>19</v>
      </c>
      <c r="Q4768">
        <v>13</v>
      </c>
      <c r="R4768" t="s">
        <v>19</v>
      </c>
      <c r="S4768">
        <v>18.5</v>
      </c>
      <c r="T4768" t="s">
        <v>19</v>
      </c>
      <c r="U4768">
        <v>3.8</v>
      </c>
      <c r="V4768" t="s">
        <v>19</v>
      </c>
      <c r="W4768">
        <v>248</v>
      </c>
      <c r="X4768" t="s">
        <v>19</v>
      </c>
      <c r="Y4768">
        <v>52.2</v>
      </c>
      <c r="Z4768" t="s">
        <v>19</v>
      </c>
      <c r="AA4768" s="6">
        <f t="shared" si="223"/>
        <v>8.7509135964340956</v>
      </c>
      <c r="AB4768" s="6">
        <f t="shared" si="224"/>
        <v>47.751644473581372</v>
      </c>
      <c r="AC4768" s="6">
        <f t="shared" si="225"/>
        <v>23.448355526418631</v>
      </c>
    </row>
    <row r="4769" spans="1:29" hidden="1" x14ac:dyDescent="0.25">
      <c r="A4769">
        <v>200</v>
      </c>
      <c r="B4769" t="s">
        <v>17</v>
      </c>
      <c r="C4769" t="s">
        <v>18</v>
      </c>
      <c r="D4769" s="1">
        <v>45672</v>
      </c>
      <c r="E4769">
        <v>1600</v>
      </c>
      <c r="F4769" s="2" t="s">
        <v>37</v>
      </c>
      <c r="G4769">
        <v>0.01</v>
      </c>
      <c r="H4769" t="s">
        <v>19</v>
      </c>
      <c r="I4769">
        <v>0</v>
      </c>
      <c r="J4769" t="s">
        <v>19</v>
      </c>
      <c r="K4769">
        <v>512</v>
      </c>
      <c r="L4769" t="s">
        <v>19</v>
      </c>
      <c r="M4769">
        <v>3.5</v>
      </c>
      <c r="N4769" t="s">
        <v>19</v>
      </c>
      <c r="O4769">
        <v>71</v>
      </c>
      <c r="P4769" t="s">
        <v>19</v>
      </c>
      <c r="Q4769">
        <v>13</v>
      </c>
      <c r="R4769" t="s">
        <v>19</v>
      </c>
      <c r="S4769">
        <v>18.5</v>
      </c>
      <c r="T4769" t="s">
        <v>19</v>
      </c>
      <c r="U4769">
        <v>3.7</v>
      </c>
      <c r="V4769" t="s">
        <v>19</v>
      </c>
      <c r="W4769">
        <v>233</v>
      </c>
      <c r="X4769" t="s">
        <v>19</v>
      </c>
      <c r="Y4769">
        <v>53</v>
      </c>
      <c r="Z4769" t="s">
        <v>19</v>
      </c>
      <c r="AA4769" s="6">
        <f t="shared" si="223"/>
        <v>8.6828417675785641</v>
      </c>
      <c r="AB4769" s="6">
        <f t="shared" si="224"/>
        <v>47.629115181641417</v>
      </c>
      <c r="AC4769" s="6">
        <f t="shared" si="225"/>
        <v>23.370884818358583</v>
      </c>
    </row>
    <row r="4770" spans="1:29" hidden="1" x14ac:dyDescent="0.25">
      <c r="A4770">
        <v>200</v>
      </c>
      <c r="B4770" t="s">
        <v>17</v>
      </c>
      <c r="C4770" t="s">
        <v>18</v>
      </c>
      <c r="D4770" s="1">
        <v>45672</v>
      </c>
      <c r="E4770">
        <v>1700</v>
      </c>
      <c r="F4770" s="2" t="s">
        <v>37</v>
      </c>
      <c r="G4770">
        <v>0</v>
      </c>
      <c r="H4770" t="s">
        <v>19</v>
      </c>
      <c r="I4770">
        <v>0</v>
      </c>
      <c r="J4770" t="s">
        <v>19</v>
      </c>
      <c r="K4770">
        <v>141</v>
      </c>
      <c r="L4770" t="s">
        <v>19</v>
      </c>
      <c r="M4770">
        <v>3.4</v>
      </c>
      <c r="N4770" t="s">
        <v>19</v>
      </c>
      <c r="O4770">
        <v>68.900000000000006</v>
      </c>
      <c r="P4770" t="s">
        <v>19</v>
      </c>
      <c r="Q4770">
        <v>14</v>
      </c>
      <c r="R4770" t="s">
        <v>19</v>
      </c>
      <c r="S4770">
        <v>18</v>
      </c>
      <c r="T4770" t="s">
        <v>19</v>
      </c>
      <c r="U4770">
        <v>2.7</v>
      </c>
      <c r="V4770" t="s">
        <v>19</v>
      </c>
      <c r="W4770">
        <v>241</v>
      </c>
      <c r="X4770" t="s">
        <v>19</v>
      </c>
      <c r="Y4770">
        <v>53.8</v>
      </c>
      <c r="Z4770" t="s">
        <v>19</v>
      </c>
      <c r="AA4770" s="6">
        <f t="shared" si="223"/>
        <v>8.1942353887340147</v>
      </c>
      <c r="AB4770" s="6">
        <f t="shared" si="224"/>
        <v>46.749623699721226</v>
      </c>
      <c r="AC4770" s="6">
        <f t="shared" si="225"/>
        <v>22.150376300278779</v>
      </c>
    </row>
    <row r="4771" spans="1:29" hidden="1" x14ac:dyDescent="0.25">
      <c r="A4771">
        <v>200</v>
      </c>
      <c r="B4771" t="s">
        <v>17</v>
      </c>
      <c r="C4771" t="s">
        <v>18</v>
      </c>
      <c r="D4771" s="1">
        <v>45672</v>
      </c>
      <c r="E4771">
        <v>1800</v>
      </c>
      <c r="F4771" s="2" t="s">
        <v>37</v>
      </c>
      <c r="G4771">
        <v>0</v>
      </c>
      <c r="H4771" t="s">
        <v>19</v>
      </c>
      <c r="I4771">
        <v>0</v>
      </c>
      <c r="J4771" t="s">
        <v>19</v>
      </c>
      <c r="K4771">
        <v>1</v>
      </c>
      <c r="L4771" t="s">
        <v>19</v>
      </c>
      <c r="M4771">
        <v>4.9000000000000004</v>
      </c>
      <c r="N4771" t="s">
        <v>19</v>
      </c>
      <c r="O4771">
        <v>55.9</v>
      </c>
      <c r="P4771" t="s">
        <v>19</v>
      </c>
      <c r="Q4771">
        <v>32</v>
      </c>
      <c r="R4771" t="s">
        <v>19</v>
      </c>
      <c r="S4771">
        <v>26.4</v>
      </c>
      <c r="T4771" t="s">
        <v>19</v>
      </c>
      <c r="U4771">
        <v>1.4</v>
      </c>
      <c r="V4771" t="s">
        <v>19</v>
      </c>
      <c r="W4771">
        <v>275</v>
      </c>
      <c r="X4771" t="s">
        <v>19</v>
      </c>
      <c r="Y4771">
        <v>54.3</v>
      </c>
      <c r="Z4771" t="s">
        <v>19</v>
      </c>
      <c r="AA4771" s="6">
        <f t="shared" si="223"/>
        <v>5.9678826880365641</v>
      </c>
      <c r="AB4771" s="6">
        <f t="shared" si="224"/>
        <v>42.742188838465815</v>
      </c>
      <c r="AC4771" s="6">
        <f t="shared" si="225"/>
        <v>13.157811161534184</v>
      </c>
    </row>
    <row r="4772" spans="1:29" hidden="1" x14ac:dyDescent="0.25">
      <c r="A4772">
        <v>200</v>
      </c>
      <c r="B4772" t="s">
        <v>17</v>
      </c>
      <c r="C4772" t="s">
        <v>18</v>
      </c>
      <c r="D4772" s="1">
        <v>45672</v>
      </c>
      <c r="E4772">
        <v>1900</v>
      </c>
      <c r="F4772" s="2" t="s">
        <v>37</v>
      </c>
      <c r="G4772">
        <v>0</v>
      </c>
      <c r="H4772" t="s">
        <v>19</v>
      </c>
      <c r="I4772">
        <v>0</v>
      </c>
      <c r="J4772" t="s">
        <v>19</v>
      </c>
      <c r="K4772">
        <v>0</v>
      </c>
      <c r="L4772" t="s">
        <v>19</v>
      </c>
      <c r="M4772">
        <v>5.4</v>
      </c>
      <c r="N4772" t="s">
        <v>19</v>
      </c>
      <c r="O4772">
        <v>49.7</v>
      </c>
      <c r="P4772" t="s">
        <v>19</v>
      </c>
      <c r="Q4772">
        <v>44</v>
      </c>
      <c r="R4772" t="s">
        <v>19</v>
      </c>
      <c r="S4772">
        <v>28.8</v>
      </c>
      <c r="T4772" t="s">
        <v>19</v>
      </c>
      <c r="U4772">
        <v>1.7</v>
      </c>
      <c r="V4772" t="s">
        <v>19</v>
      </c>
      <c r="W4772">
        <v>281</v>
      </c>
      <c r="X4772" t="s">
        <v>19</v>
      </c>
      <c r="Y4772">
        <v>54.6</v>
      </c>
      <c r="Z4772" t="s">
        <v>19</v>
      </c>
      <c r="AA4772" s="6">
        <f t="shared" si="223"/>
        <v>4.4140647980101893</v>
      </c>
      <c r="AB4772" s="6">
        <f t="shared" si="224"/>
        <v>39.94531663641834</v>
      </c>
      <c r="AC4772" s="6">
        <f t="shared" si="225"/>
        <v>9.7546833635816625</v>
      </c>
    </row>
    <row r="4773" spans="1:29" hidden="1" x14ac:dyDescent="0.25">
      <c r="A4773">
        <v>200</v>
      </c>
      <c r="B4773" t="s">
        <v>17</v>
      </c>
      <c r="C4773" t="s">
        <v>18</v>
      </c>
      <c r="D4773" s="1">
        <v>45672</v>
      </c>
      <c r="E4773">
        <v>2000</v>
      </c>
      <c r="F4773" s="2" t="s">
        <v>37</v>
      </c>
      <c r="G4773">
        <v>0</v>
      </c>
      <c r="H4773" t="s">
        <v>19</v>
      </c>
      <c r="I4773">
        <v>0</v>
      </c>
      <c r="J4773" t="s">
        <v>19</v>
      </c>
      <c r="K4773">
        <v>0</v>
      </c>
      <c r="L4773" t="s">
        <v>19</v>
      </c>
      <c r="M4773">
        <v>4.4000000000000004</v>
      </c>
      <c r="N4773" t="s">
        <v>19</v>
      </c>
      <c r="O4773">
        <v>52</v>
      </c>
      <c r="P4773" t="s">
        <v>19</v>
      </c>
      <c r="Q4773">
        <v>34</v>
      </c>
      <c r="R4773" t="s">
        <v>19</v>
      </c>
      <c r="S4773">
        <v>24.2</v>
      </c>
      <c r="T4773" t="s">
        <v>19</v>
      </c>
      <c r="U4773">
        <v>2.5</v>
      </c>
      <c r="V4773" t="s">
        <v>19</v>
      </c>
      <c r="W4773">
        <v>328</v>
      </c>
      <c r="X4773" t="s">
        <v>19</v>
      </c>
      <c r="Y4773">
        <v>54.5</v>
      </c>
      <c r="Z4773" t="s">
        <v>19</v>
      </c>
      <c r="AA4773" s="6">
        <f t="shared" si="223"/>
        <v>4.5028565783439909</v>
      </c>
      <c r="AB4773" s="6">
        <f t="shared" si="224"/>
        <v>40.105141841019183</v>
      </c>
      <c r="AC4773" s="6">
        <f t="shared" si="225"/>
        <v>11.894858158980817</v>
      </c>
    </row>
    <row r="4774" spans="1:29" hidden="1" x14ac:dyDescent="0.25">
      <c r="A4774">
        <v>200</v>
      </c>
      <c r="B4774" t="s">
        <v>17</v>
      </c>
      <c r="C4774" t="s">
        <v>18</v>
      </c>
      <c r="D4774" s="1">
        <v>45672</v>
      </c>
      <c r="E4774">
        <v>2100</v>
      </c>
      <c r="F4774" s="2" t="s">
        <v>37</v>
      </c>
      <c r="G4774">
        <v>0</v>
      </c>
      <c r="H4774" t="s">
        <v>19</v>
      </c>
      <c r="I4774">
        <v>0</v>
      </c>
      <c r="J4774" t="s">
        <v>19</v>
      </c>
      <c r="K4774">
        <v>0</v>
      </c>
      <c r="L4774" t="s">
        <v>19</v>
      </c>
      <c r="M4774">
        <v>4.2</v>
      </c>
      <c r="N4774" t="s">
        <v>19</v>
      </c>
      <c r="O4774">
        <v>49.5</v>
      </c>
      <c r="P4774" t="s">
        <v>19</v>
      </c>
      <c r="Q4774">
        <v>35</v>
      </c>
      <c r="R4774" t="s">
        <v>19</v>
      </c>
      <c r="S4774">
        <v>22.8</v>
      </c>
      <c r="T4774" t="s">
        <v>19</v>
      </c>
      <c r="U4774">
        <v>3.2</v>
      </c>
      <c r="V4774" t="s">
        <v>19</v>
      </c>
      <c r="W4774">
        <v>330</v>
      </c>
      <c r="X4774" t="s">
        <v>19</v>
      </c>
      <c r="Y4774">
        <v>54.2</v>
      </c>
      <c r="Z4774" t="s">
        <v>19</v>
      </c>
      <c r="AA4774" s="6">
        <f t="shared" si="223"/>
        <v>3.5100909154339597</v>
      </c>
      <c r="AB4774" s="6">
        <f t="shared" si="224"/>
        <v>38.318163647781127</v>
      </c>
      <c r="AC4774" s="6">
        <f t="shared" si="225"/>
        <v>11.181836352218873</v>
      </c>
    </row>
    <row r="4775" spans="1:29" hidden="1" x14ac:dyDescent="0.25">
      <c r="A4775">
        <v>200</v>
      </c>
      <c r="B4775" t="s">
        <v>17</v>
      </c>
      <c r="C4775" t="s">
        <v>18</v>
      </c>
      <c r="D4775" s="1">
        <v>45672</v>
      </c>
      <c r="E4775">
        <v>2200</v>
      </c>
      <c r="F4775" s="2" t="s">
        <v>37</v>
      </c>
      <c r="G4775">
        <v>0</v>
      </c>
      <c r="H4775" t="s">
        <v>19</v>
      </c>
      <c r="I4775">
        <v>0</v>
      </c>
      <c r="J4775" t="s">
        <v>19</v>
      </c>
      <c r="K4775">
        <v>0</v>
      </c>
      <c r="L4775" t="s">
        <v>19</v>
      </c>
      <c r="M4775">
        <v>3.1</v>
      </c>
      <c r="N4775" t="s">
        <v>19</v>
      </c>
      <c r="O4775">
        <v>53.2</v>
      </c>
      <c r="P4775" t="s">
        <v>19</v>
      </c>
      <c r="Q4775">
        <v>23</v>
      </c>
      <c r="R4775" t="s">
        <v>19</v>
      </c>
      <c r="S4775">
        <v>16</v>
      </c>
      <c r="T4775" t="s">
        <v>19</v>
      </c>
      <c r="U4775">
        <v>4</v>
      </c>
      <c r="V4775" t="s">
        <v>19</v>
      </c>
      <c r="W4775">
        <v>336</v>
      </c>
      <c r="X4775" t="s">
        <v>19</v>
      </c>
      <c r="Y4775">
        <v>53.8</v>
      </c>
      <c r="Z4775" t="s">
        <v>19</v>
      </c>
      <c r="AA4775" s="6">
        <f t="shared" si="223"/>
        <v>3.8435670759992941</v>
      </c>
      <c r="AB4775" s="6">
        <f t="shared" si="224"/>
        <v>38.91842073679873</v>
      </c>
      <c r="AC4775" s="6">
        <f t="shared" si="225"/>
        <v>14.281579263201273</v>
      </c>
    </row>
    <row r="4776" spans="1:29" hidden="1" x14ac:dyDescent="0.25">
      <c r="A4776">
        <v>200</v>
      </c>
      <c r="B4776" t="s">
        <v>17</v>
      </c>
      <c r="C4776" t="s">
        <v>18</v>
      </c>
      <c r="D4776" s="1">
        <v>45672</v>
      </c>
      <c r="E4776">
        <v>2300</v>
      </c>
      <c r="F4776" s="2" t="s">
        <v>37</v>
      </c>
      <c r="G4776">
        <v>0</v>
      </c>
      <c r="H4776" t="s">
        <v>19</v>
      </c>
      <c r="I4776">
        <v>0</v>
      </c>
      <c r="J4776" t="s">
        <v>19</v>
      </c>
      <c r="K4776">
        <v>0</v>
      </c>
      <c r="L4776" t="s">
        <v>19</v>
      </c>
      <c r="M4776">
        <v>3</v>
      </c>
      <c r="N4776" t="s">
        <v>19</v>
      </c>
      <c r="O4776">
        <v>53.6</v>
      </c>
      <c r="P4776" t="s">
        <v>19</v>
      </c>
      <c r="Q4776">
        <v>21</v>
      </c>
      <c r="R4776" t="s">
        <v>19</v>
      </c>
      <c r="S4776">
        <v>14.9</v>
      </c>
      <c r="T4776" t="s">
        <v>19</v>
      </c>
      <c r="U4776">
        <v>4.5</v>
      </c>
      <c r="V4776" t="s">
        <v>19</v>
      </c>
      <c r="W4776">
        <v>332</v>
      </c>
      <c r="X4776" t="s">
        <v>19</v>
      </c>
      <c r="Y4776">
        <v>53.4</v>
      </c>
      <c r="Z4776" t="s">
        <v>19</v>
      </c>
      <c r="AA4776" s="6">
        <f t="shared" si="223"/>
        <v>3.7678203110651562</v>
      </c>
      <c r="AB4776" s="6">
        <f t="shared" si="224"/>
        <v>38.782076559917279</v>
      </c>
      <c r="AC4776" s="6">
        <f t="shared" si="225"/>
        <v>14.817923440082723</v>
      </c>
    </row>
    <row r="4777" spans="1:29" hidden="1" x14ac:dyDescent="0.25">
      <c r="A4777">
        <v>200</v>
      </c>
      <c r="B4777" t="s">
        <v>17</v>
      </c>
      <c r="C4777" t="s">
        <v>18</v>
      </c>
      <c r="D4777" s="1">
        <v>45672</v>
      </c>
      <c r="E4777">
        <v>2400</v>
      </c>
      <c r="F4777" s="2" t="s">
        <v>37</v>
      </c>
      <c r="G4777">
        <v>0</v>
      </c>
      <c r="H4777" t="s">
        <v>19</v>
      </c>
      <c r="I4777">
        <v>0</v>
      </c>
      <c r="J4777" t="s">
        <v>19</v>
      </c>
      <c r="K4777">
        <v>0</v>
      </c>
      <c r="L4777" t="s">
        <v>19</v>
      </c>
      <c r="M4777">
        <v>3</v>
      </c>
      <c r="N4777" t="s">
        <v>19</v>
      </c>
      <c r="O4777">
        <v>52</v>
      </c>
      <c r="P4777" t="s">
        <v>19</v>
      </c>
      <c r="Q4777">
        <v>23</v>
      </c>
      <c r="R4777" t="s">
        <v>19</v>
      </c>
      <c r="S4777">
        <v>15.4</v>
      </c>
      <c r="T4777" t="s">
        <v>19</v>
      </c>
      <c r="U4777">
        <v>5.2</v>
      </c>
      <c r="V4777" t="s">
        <v>19</v>
      </c>
      <c r="W4777">
        <v>318</v>
      </c>
      <c r="X4777" t="s">
        <v>19</v>
      </c>
      <c r="Y4777">
        <v>53.1</v>
      </c>
      <c r="Z4777" t="s">
        <v>19</v>
      </c>
      <c r="AA4777" s="6">
        <f t="shared" si="223"/>
        <v>3.3731717830104451</v>
      </c>
      <c r="AB4777" s="6">
        <f t="shared" si="224"/>
        <v>38.071709209418799</v>
      </c>
      <c r="AC4777" s="6">
        <f t="shared" si="225"/>
        <v>13.928290790581201</v>
      </c>
    </row>
    <row r="4778" spans="1:29" hidden="1" x14ac:dyDescent="0.25">
      <c r="A4778">
        <v>200</v>
      </c>
      <c r="B4778" t="s">
        <v>17</v>
      </c>
      <c r="C4778" t="s">
        <v>18</v>
      </c>
      <c r="D4778" s="1">
        <v>45673</v>
      </c>
      <c r="E4778" s="2">
        <v>100</v>
      </c>
      <c r="F4778" s="2" t="s">
        <v>38</v>
      </c>
      <c r="G4778">
        <v>0</v>
      </c>
      <c r="H4778" t="s">
        <v>19</v>
      </c>
      <c r="I4778">
        <v>0</v>
      </c>
      <c r="J4778" t="s">
        <v>19</v>
      </c>
      <c r="K4778">
        <v>0</v>
      </c>
      <c r="L4778" t="s">
        <v>19</v>
      </c>
      <c r="M4778">
        <v>2.8</v>
      </c>
      <c r="N4778" t="s">
        <v>19</v>
      </c>
      <c r="O4778">
        <v>52.1</v>
      </c>
      <c r="P4778" t="s">
        <v>19</v>
      </c>
      <c r="Q4778">
        <v>21</v>
      </c>
      <c r="R4778" t="s">
        <v>19</v>
      </c>
      <c r="S4778">
        <v>13.4</v>
      </c>
      <c r="T4778" t="s">
        <v>19</v>
      </c>
      <c r="U4778">
        <v>5.0999999999999996</v>
      </c>
      <c r="V4778" t="s">
        <v>19</v>
      </c>
      <c r="W4778">
        <v>326</v>
      </c>
      <c r="X4778" t="s">
        <v>19</v>
      </c>
      <c r="Y4778">
        <v>52.7</v>
      </c>
      <c r="Z4778" t="s">
        <v>19</v>
      </c>
      <c r="AA4778" s="6">
        <f t="shared" si="223"/>
        <v>3.193277158582462</v>
      </c>
      <c r="AB4778" s="6">
        <f t="shared" si="224"/>
        <v>37.747898885448429</v>
      </c>
      <c r="AC4778" s="6">
        <f t="shared" si="225"/>
        <v>14.352101114551573</v>
      </c>
    </row>
    <row r="4779" spans="1:29" hidden="1" x14ac:dyDescent="0.25">
      <c r="A4779">
        <v>200</v>
      </c>
      <c r="B4779" t="s">
        <v>17</v>
      </c>
      <c r="C4779" t="s">
        <v>18</v>
      </c>
      <c r="D4779" s="1">
        <v>45673</v>
      </c>
      <c r="E4779" s="2">
        <v>200</v>
      </c>
      <c r="F4779" s="2" t="s">
        <v>38</v>
      </c>
      <c r="G4779">
        <v>0</v>
      </c>
      <c r="H4779" t="s">
        <v>19</v>
      </c>
      <c r="I4779">
        <v>0</v>
      </c>
      <c r="J4779" t="s">
        <v>19</v>
      </c>
      <c r="K4779">
        <v>0</v>
      </c>
      <c r="L4779" t="s">
        <v>19</v>
      </c>
      <c r="M4779">
        <v>2.7</v>
      </c>
      <c r="N4779" t="s">
        <v>19</v>
      </c>
      <c r="O4779">
        <v>50.7</v>
      </c>
      <c r="P4779" t="s">
        <v>19</v>
      </c>
      <c r="Q4779">
        <v>22</v>
      </c>
      <c r="R4779" t="s">
        <v>19</v>
      </c>
      <c r="S4779">
        <v>13.1</v>
      </c>
      <c r="T4779" t="s">
        <v>19</v>
      </c>
      <c r="U4779">
        <v>5.0999999999999996</v>
      </c>
      <c r="V4779" t="s">
        <v>19</v>
      </c>
      <c r="W4779">
        <v>322</v>
      </c>
      <c r="X4779" t="s">
        <v>19</v>
      </c>
      <c r="Y4779">
        <v>52.4</v>
      </c>
      <c r="Z4779" t="s">
        <v>19</v>
      </c>
      <c r="AA4779" s="6">
        <f t="shared" si="223"/>
        <v>2.760870800165363</v>
      </c>
      <c r="AB4779" s="6">
        <f t="shared" si="224"/>
        <v>36.969567440297652</v>
      </c>
      <c r="AC4779" s="6">
        <f t="shared" si="225"/>
        <v>13.730432559702351</v>
      </c>
    </row>
    <row r="4780" spans="1:29" hidden="1" x14ac:dyDescent="0.25">
      <c r="A4780">
        <v>200</v>
      </c>
      <c r="B4780" t="s">
        <v>17</v>
      </c>
      <c r="C4780" t="s">
        <v>18</v>
      </c>
      <c r="D4780" s="1">
        <v>45673</v>
      </c>
      <c r="E4780" s="2">
        <v>300</v>
      </c>
      <c r="F4780" s="2" t="s">
        <v>38</v>
      </c>
      <c r="G4780">
        <v>0</v>
      </c>
      <c r="H4780" t="s">
        <v>19</v>
      </c>
      <c r="I4780">
        <v>0</v>
      </c>
      <c r="J4780" t="s">
        <v>19</v>
      </c>
      <c r="K4780">
        <v>0</v>
      </c>
      <c r="L4780" t="s">
        <v>19</v>
      </c>
      <c r="M4780">
        <v>2.9</v>
      </c>
      <c r="N4780" t="s">
        <v>19</v>
      </c>
      <c r="O4780">
        <v>48.8</v>
      </c>
      <c r="P4780" t="s">
        <v>19</v>
      </c>
      <c r="Q4780">
        <v>24</v>
      </c>
      <c r="R4780" t="s">
        <v>19</v>
      </c>
      <c r="S4780">
        <v>13.9</v>
      </c>
      <c r="T4780" t="s">
        <v>19</v>
      </c>
      <c r="U4780">
        <v>4.7</v>
      </c>
      <c r="V4780" t="s">
        <v>19</v>
      </c>
      <c r="W4780">
        <v>319</v>
      </c>
      <c r="X4780" t="s">
        <v>19</v>
      </c>
      <c r="Y4780">
        <v>52.1</v>
      </c>
      <c r="Z4780" t="s">
        <v>19</v>
      </c>
      <c r="AA4780" s="6">
        <f t="shared" si="223"/>
        <v>2.2121235512688244</v>
      </c>
      <c r="AB4780" s="6">
        <f t="shared" si="224"/>
        <v>35.981822392283881</v>
      </c>
      <c r="AC4780" s="6">
        <f t="shared" si="225"/>
        <v>12.818177607716116</v>
      </c>
    </row>
    <row r="4781" spans="1:29" hidden="1" x14ac:dyDescent="0.25">
      <c r="A4781">
        <v>200</v>
      </c>
      <c r="B4781" t="s">
        <v>17</v>
      </c>
      <c r="C4781" t="s">
        <v>18</v>
      </c>
      <c r="D4781" s="1">
        <v>45673</v>
      </c>
      <c r="E4781" s="2">
        <v>400</v>
      </c>
      <c r="F4781" s="2" t="s">
        <v>38</v>
      </c>
      <c r="G4781">
        <v>0</v>
      </c>
      <c r="H4781" t="s">
        <v>19</v>
      </c>
      <c r="I4781">
        <v>0</v>
      </c>
      <c r="J4781" t="s">
        <v>19</v>
      </c>
      <c r="K4781">
        <v>0</v>
      </c>
      <c r="L4781" t="s">
        <v>19</v>
      </c>
      <c r="M4781">
        <v>2.9</v>
      </c>
      <c r="N4781" t="s">
        <v>19</v>
      </c>
      <c r="O4781">
        <v>49</v>
      </c>
      <c r="P4781" t="s">
        <v>19</v>
      </c>
      <c r="Q4781">
        <v>25</v>
      </c>
      <c r="R4781" t="s">
        <v>19</v>
      </c>
      <c r="S4781">
        <v>14.5</v>
      </c>
      <c r="T4781" t="s">
        <v>19</v>
      </c>
      <c r="U4781">
        <v>5.0999999999999996</v>
      </c>
      <c r="V4781" t="s">
        <v>19</v>
      </c>
      <c r="W4781">
        <v>318</v>
      </c>
      <c r="X4781" t="s">
        <v>19</v>
      </c>
      <c r="Y4781">
        <v>51.9</v>
      </c>
      <c r="Z4781" t="s">
        <v>19</v>
      </c>
      <c r="AA4781" s="6">
        <f t="shared" si="223"/>
        <v>2.384912864360615</v>
      </c>
      <c r="AB4781" s="6">
        <f t="shared" si="224"/>
        <v>36.292843155849106</v>
      </c>
      <c r="AC4781" s="6">
        <f t="shared" si="225"/>
        <v>12.707156844150894</v>
      </c>
    </row>
    <row r="4782" spans="1:29" hidden="1" x14ac:dyDescent="0.25">
      <c r="A4782">
        <v>200</v>
      </c>
      <c r="B4782" t="s">
        <v>17</v>
      </c>
      <c r="C4782" t="s">
        <v>18</v>
      </c>
      <c r="D4782" s="1">
        <v>45673</v>
      </c>
      <c r="E4782" s="2">
        <v>500</v>
      </c>
      <c r="F4782" s="2" t="s">
        <v>38</v>
      </c>
      <c r="G4782">
        <v>0</v>
      </c>
      <c r="H4782" t="s">
        <v>19</v>
      </c>
      <c r="I4782">
        <v>0</v>
      </c>
      <c r="J4782" t="s">
        <v>19</v>
      </c>
      <c r="K4782">
        <v>0</v>
      </c>
      <c r="L4782" t="s">
        <v>19</v>
      </c>
      <c r="M4782">
        <v>3</v>
      </c>
      <c r="N4782" t="s">
        <v>19</v>
      </c>
      <c r="O4782">
        <v>48.5</v>
      </c>
      <c r="P4782" t="s">
        <v>19</v>
      </c>
      <c r="Q4782">
        <v>26</v>
      </c>
      <c r="R4782" t="s">
        <v>19</v>
      </c>
      <c r="S4782">
        <v>15.3</v>
      </c>
      <c r="T4782" t="s">
        <v>19</v>
      </c>
      <c r="U4782">
        <v>3.8</v>
      </c>
      <c r="V4782" t="s">
        <v>19</v>
      </c>
      <c r="W4782">
        <v>339</v>
      </c>
      <c r="X4782" t="s">
        <v>19</v>
      </c>
      <c r="Y4782">
        <v>51.6</v>
      </c>
      <c r="Z4782" t="s">
        <v>19</v>
      </c>
      <c r="AA4782" s="6">
        <f t="shared" si="223"/>
        <v>2.2754473871528909</v>
      </c>
      <c r="AB4782" s="6">
        <f t="shared" si="224"/>
        <v>36.095805296875206</v>
      </c>
      <c r="AC4782" s="6">
        <f t="shared" si="225"/>
        <v>12.404194703124794</v>
      </c>
    </row>
    <row r="4783" spans="1:29" hidden="1" x14ac:dyDescent="0.25">
      <c r="A4783">
        <v>200</v>
      </c>
      <c r="B4783" t="s">
        <v>17</v>
      </c>
      <c r="C4783" t="s">
        <v>18</v>
      </c>
      <c r="D4783" s="1">
        <v>45673</v>
      </c>
      <c r="E4783" s="2">
        <v>600</v>
      </c>
      <c r="F4783" s="2" t="s">
        <v>38</v>
      </c>
      <c r="G4783">
        <v>0</v>
      </c>
      <c r="H4783" t="s">
        <v>19</v>
      </c>
      <c r="I4783">
        <v>0</v>
      </c>
      <c r="J4783" t="s">
        <v>19</v>
      </c>
      <c r="K4783">
        <v>0</v>
      </c>
      <c r="L4783" t="s">
        <v>19</v>
      </c>
      <c r="M4783">
        <v>3.1</v>
      </c>
      <c r="N4783" t="s">
        <v>19</v>
      </c>
      <c r="O4783">
        <v>47.6</v>
      </c>
      <c r="P4783" t="s">
        <v>19</v>
      </c>
      <c r="Q4783">
        <v>27</v>
      </c>
      <c r="R4783" t="s">
        <v>19</v>
      </c>
      <c r="S4783">
        <v>15.5</v>
      </c>
      <c r="T4783" t="s">
        <v>19</v>
      </c>
      <c r="U4783">
        <v>4.2</v>
      </c>
      <c r="V4783" t="s">
        <v>19</v>
      </c>
      <c r="W4783">
        <v>319</v>
      </c>
      <c r="X4783" t="s">
        <v>19</v>
      </c>
      <c r="Y4783">
        <v>51.4</v>
      </c>
      <c r="Z4783" t="s">
        <v>19</v>
      </c>
      <c r="AA4783" s="6">
        <f t="shared" si="223"/>
        <v>1.9979981095973454</v>
      </c>
      <c r="AB4783" s="6">
        <f t="shared" si="224"/>
        <v>35.596396597275223</v>
      </c>
      <c r="AC4783" s="6">
        <f t="shared" si="225"/>
        <v>12.003603402724778</v>
      </c>
    </row>
    <row r="4784" spans="1:29" hidden="1" x14ac:dyDescent="0.25">
      <c r="A4784">
        <v>200</v>
      </c>
      <c r="B4784" t="s">
        <v>17</v>
      </c>
      <c r="C4784" t="s">
        <v>18</v>
      </c>
      <c r="D4784" s="1">
        <v>45673</v>
      </c>
      <c r="E4784" s="2">
        <v>700</v>
      </c>
      <c r="F4784" s="2" t="s">
        <v>38</v>
      </c>
      <c r="G4784">
        <v>0</v>
      </c>
      <c r="H4784" t="s">
        <v>19</v>
      </c>
      <c r="I4784">
        <v>0</v>
      </c>
      <c r="J4784" t="s">
        <v>19</v>
      </c>
      <c r="K4784">
        <v>5</v>
      </c>
      <c r="L4784" t="s">
        <v>19</v>
      </c>
      <c r="M4784">
        <v>2.8</v>
      </c>
      <c r="N4784" t="s">
        <v>19</v>
      </c>
      <c r="O4784">
        <v>48.2</v>
      </c>
      <c r="P4784" t="s">
        <v>19</v>
      </c>
      <c r="Q4784">
        <v>25</v>
      </c>
      <c r="R4784" t="s">
        <v>19</v>
      </c>
      <c r="S4784">
        <v>13.7</v>
      </c>
      <c r="T4784" t="s">
        <v>19</v>
      </c>
      <c r="U4784">
        <v>4.2</v>
      </c>
      <c r="V4784" t="s">
        <v>19</v>
      </c>
      <c r="W4784">
        <v>324</v>
      </c>
      <c r="X4784" t="s">
        <v>19</v>
      </c>
      <c r="Y4784">
        <v>51.2</v>
      </c>
      <c r="Z4784" t="s">
        <v>19</v>
      </c>
      <c r="AA4784" s="6">
        <f t="shared" si="223"/>
        <v>2.0645053634951687</v>
      </c>
      <c r="AB4784" s="6">
        <f t="shared" si="224"/>
        <v>35.716109654291301</v>
      </c>
      <c r="AC4784" s="6">
        <f t="shared" si="225"/>
        <v>12.483890345708701</v>
      </c>
    </row>
    <row r="4785" spans="1:29" hidden="1" x14ac:dyDescent="0.25">
      <c r="A4785">
        <v>200</v>
      </c>
      <c r="B4785" t="s">
        <v>17</v>
      </c>
      <c r="C4785" t="s">
        <v>18</v>
      </c>
      <c r="D4785" s="1">
        <v>45673</v>
      </c>
      <c r="E4785" s="2">
        <v>800</v>
      </c>
      <c r="F4785" s="2" t="s">
        <v>38</v>
      </c>
      <c r="G4785">
        <v>0</v>
      </c>
      <c r="H4785" t="s">
        <v>19</v>
      </c>
      <c r="I4785">
        <v>0</v>
      </c>
      <c r="J4785" t="s">
        <v>19</v>
      </c>
      <c r="K4785">
        <v>193</v>
      </c>
      <c r="L4785" t="s">
        <v>19</v>
      </c>
      <c r="M4785">
        <v>3</v>
      </c>
      <c r="N4785" t="s">
        <v>19</v>
      </c>
      <c r="O4785">
        <v>50.3</v>
      </c>
      <c r="P4785" t="s">
        <v>19</v>
      </c>
      <c r="Q4785">
        <v>24</v>
      </c>
      <c r="R4785" t="s">
        <v>19</v>
      </c>
      <c r="S4785">
        <v>14.9</v>
      </c>
      <c r="T4785" t="s">
        <v>19</v>
      </c>
      <c r="U4785">
        <v>4.0999999999999996</v>
      </c>
      <c r="V4785" t="s">
        <v>19</v>
      </c>
      <c r="W4785">
        <v>324</v>
      </c>
      <c r="X4785" t="s">
        <v>19</v>
      </c>
      <c r="Y4785">
        <v>50.9</v>
      </c>
      <c r="Z4785" t="s">
        <v>19</v>
      </c>
      <c r="AA4785" s="6">
        <f t="shared" si="223"/>
        <v>2.8066188535026857</v>
      </c>
      <c r="AB4785" s="6">
        <f t="shared" si="224"/>
        <v>37.051913936304835</v>
      </c>
      <c r="AC4785" s="6">
        <f t="shared" si="225"/>
        <v>13.248086063695162</v>
      </c>
    </row>
    <row r="4786" spans="1:29" hidden="1" x14ac:dyDescent="0.25">
      <c r="A4786">
        <v>200</v>
      </c>
      <c r="B4786" t="s">
        <v>17</v>
      </c>
      <c r="C4786" t="s">
        <v>18</v>
      </c>
      <c r="D4786" s="1">
        <v>45673</v>
      </c>
      <c r="E4786" s="2">
        <v>900</v>
      </c>
      <c r="F4786" s="2" t="s">
        <v>38</v>
      </c>
      <c r="G4786">
        <v>0.01</v>
      </c>
      <c r="H4786" t="s">
        <v>19</v>
      </c>
      <c r="I4786">
        <v>0</v>
      </c>
      <c r="J4786" t="s">
        <v>19</v>
      </c>
      <c r="K4786">
        <v>503</v>
      </c>
      <c r="L4786" t="s">
        <v>19</v>
      </c>
      <c r="M4786">
        <v>3.5</v>
      </c>
      <c r="N4786" t="s">
        <v>19</v>
      </c>
      <c r="O4786">
        <v>54.3</v>
      </c>
      <c r="P4786" t="s">
        <v>19</v>
      </c>
      <c r="Q4786">
        <v>24</v>
      </c>
      <c r="R4786" t="s">
        <v>19</v>
      </c>
      <c r="S4786">
        <v>18.5</v>
      </c>
      <c r="T4786" t="s">
        <v>19</v>
      </c>
      <c r="U4786">
        <v>3.6</v>
      </c>
      <c r="V4786" t="s">
        <v>19</v>
      </c>
      <c r="W4786">
        <v>338</v>
      </c>
      <c r="X4786" t="s">
        <v>19</v>
      </c>
      <c r="Y4786">
        <v>50.7</v>
      </c>
      <c r="Z4786" t="s">
        <v>19</v>
      </c>
      <c r="AA4786" s="6">
        <f t="shared" si="223"/>
        <v>4.3917760903447558</v>
      </c>
      <c r="AB4786" s="6">
        <f t="shared" si="224"/>
        <v>39.905196962620558</v>
      </c>
      <c r="AC4786" s="6">
        <f t="shared" si="225"/>
        <v>14.39480303737944</v>
      </c>
    </row>
    <row r="4787" spans="1:29" hidden="1" x14ac:dyDescent="0.25">
      <c r="A4787">
        <v>200</v>
      </c>
      <c r="B4787" t="s">
        <v>17</v>
      </c>
      <c r="C4787" t="s">
        <v>18</v>
      </c>
      <c r="D4787" s="1">
        <v>45673</v>
      </c>
      <c r="E4787">
        <v>1000</v>
      </c>
      <c r="F4787" s="2" t="s">
        <v>38</v>
      </c>
      <c r="G4787">
        <v>0.01</v>
      </c>
      <c r="H4787" t="s">
        <v>19</v>
      </c>
      <c r="I4787">
        <v>0</v>
      </c>
      <c r="J4787" t="s">
        <v>19</v>
      </c>
      <c r="K4787">
        <v>891</v>
      </c>
      <c r="L4787" t="s">
        <v>19</v>
      </c>
      <c r="M4787">
        <v>3.8</v>
      </c>
      <c r="N4787" t="s">
        <v>19</v>
      </c>
      <c r="O4787">
        <v>61.8</v>
      </c>
      <c r="P4787" t="s">
        <v>19</v>
      </c>
      <c r="Q4787">
        <v>20</v>
      </c>
      <c r="R4787" t="s">
        <v>19</v>
      </c>
      <c r="S4787">
        <v>20.6</v>
      </c>
      <c r="T4787" t="s">
        <v>19</v>
      </c>
      <c r="U4787">
        <v>4.2</v>
      </c>
      <c r="V4787" t="s">
        <v>19</v>
      </c>
      <c r="W4787">
        <v>310</v>
      </c>
      <c r="X4787" t="s">
        <v>19</v>
      </c>
      <c r="Y4787">
        <v>50.5</v>
      </c>
      <c r="Z4787" t="s">
        <v>19</v>
      </c>
      <c r="AA4787" s="6">
        <f t="shared" si="223"/>
        <v>6.7507702532960234</v>
      </c>
      <c r="AB4787" s="6">
        <f t="shared" si="224"/>
        <v>44.151386455932844</v>
      </c>
      <c r="AC4787" s="6">
        <f t="shared" si="225"/>
        <v>17.648613544067153</v>
      </c>
    </row>
    <row r="4788" spans="1:29" hidden="1" x14ac:dyDescent="0.25">
      <c r="A4788">
        <v>200</v>
      </c>
      <c r="B4788" t="s">
        <v>17</v>
      </c>
      <c r="C4788" t="s">
        <v>18</v>
      </c>
      <c r="D4788" s="1">
        <v>45673</v>
      </c>
      <c r="E4788">
        <v>1100</v>
      </c>
      <c r="F4788" s="2" t="s">
        <v>38</v>
      </c>
      <c r="G4788">
        <v>0.01</v>
      </c>
      <c r="H4788" t="s">
        <v>19</v>
      </c>
      <c r="I4788">
        <v>0</v>
      </c>
      <c r="J4788" t="s">
        <v>19</v>
      </c>
      <c r="K4788">
        <v>1126</v>
      </c>
      <c r="L4788" t="s">
        <v>19</v>
      </c>
      <c r="M4788">
        <v>3.8</v>
      </c>
      <c r="N4788" t="s">
        <v>19</v>
      </c>
      <c r="O4788">
        <v>67.8</v>
      </c>
      <c r="P4788" t="s">
        <v>19</v>
      </c>
      <c r="Q4788">
        <v>16</v>
      </c>
      <c r="R4788" t="s">
        <v>19</v>
      </c>
      <c r="S4788">
        <v>20.3</v>
      </c>
      <c r="T4788" t="s">
        <v>19</v>
      </c>
      <c r="U4788">
        <v>4</v>
      </c>
      <c r="V4788" t="s">
        <v>19</v>
      </c>
      <c r="W4788">
        <v>307</v>
      </c>
      <c r="X4788" t="s">
        <v>19</v>
      </c>
      <c r="Y4788">
        <v>50.6</v>
      </c>
      <c r="Z4788" t="s">
        <v>19</v>
      </c>
      <c r="AA4788" s="6">
        <f t="shared" si="223"/>
        <v>8.2352434574664759</v>
      </c>
      <c r="AB4788" s="6">
        <f t="shared" si="224"/>
        <v>46.823438223439659</v>
      </c>
      <c r="AC4788" s="6">
        <f t="shared" si="225"/>
        <v>20.976561776560338</v>
      </c>
    </row>
    <row r="4789" spans="1:29" hidden="1" x14ac:dyDescent="0.25">
      <c r="A4789">
        <v>200</v>
      </c>
      <c r="B4789" t="s">
        <v>17</v>
      </c>
      <c r="C4789" t="s">
        <v>18</v>
      </c>
      <c r="D4789" s="1">
        <v>45673</v>
      </c>
      <c r="E4789">
        <v>1200</v>
      </c>
      <c r="F4789" s="2" t="s">
        <v>38</v>
      </c>
      <c r="G4789">
        <v>0.01</v>
      </c>
      <c r="H4789" t="s">
        <v>19</v>
      </c>
      <c r="I4789">
        <v>0</v>
      </c>
      <c r="J4789" t="s">
        <v>19</v>
      </c>
      <c r="K4789">
        <v>1085</v>
      </c>
      <c r="L4789" t="s">
        <v>19</v>
      </c>
      <c r="M4789">
        <v>3.9</v>
      </c>
      <c r="N4789" t="s">
        <v>19</v>
      </c>
      <c r="O4789">
        <v>71.099999999999994</v>
      </c>
      <c r="P4789" t="s">
        <v>19</v>
      </c>
      <c r="Q4789">
        <v>15</v>
      </c>
      <c r="R4789" t="s">
        <v>19</v>
      </c>
      <c r="S4789">
        <v>20.9</v>
      </c>
      <c r="T4789" t="s">
        <v>19</v>
      </c>
      <c r="U4789">
        <v>2.5</v>
      </c>
      <c r="V4789" t="s">
        <v>19</v>
      </c>
      <c r="W4789">
        <v>269</v>
      </c>
      <c r="X4789" t="s">
        <v>19</v>
      </c>
      <c r="Y4789">
        <v>50.9</v>
      </c>
      <c r="Z4789" t="s">
        <v>19</v>
      </c>
      <c r="AA4789" s="6">
        <f t="shared" ref="AA4789:AA4852" si="226" xml:space="preserve"> ((O4789-32)*5/9)*ATAN(0.151977*SQRT(Q4789+8.313659)) + ATAN(((O4789-32)*5/9)+Q4789) - ATAN(Q4789-1.676331) + 0.00391838*(Q4789^1.5)*ATAN(0.023101*Q4789) - 4.686035</f>
        <v>9.1890161364497516</v>
      </c>
      <c r="AB4789" s="6">
        <f t="shared" si="224"/>
        <v>48.54022904560955</v>
      </c>
      <c r="AC4789" s="6">
        <f t="shared" si="225"/>
        <v>22.559770954390444</v>
      </c>
    </row>
    <row r="4790" spans="1:29" hidden="1" x14ac:dyDescent="0.25">
      <c r="A4790">
        <v>200</v>
      </c>
      <c r="B4790" t="s">
        <v>17</v>
      </c>
      <c r="C4790" t="s">
        <v>18</v>
      </c>
      <c r="D4790" s="1">
        <v>45673</v>
      </c>
      <c r="E4790">
        <v>1300</v>
      </c>
      <c r="F4790" s="2" t="s">
        <v>38</v>
      </c>
      <c r="G4790">
        <v>0.01</v>
      </c>
      <c r="H4790" t="s">
        <v>19</v>
      </c>
      <c r="I4790">
        <v>0</v>
      </c>
      <c r="J4790" t="s">
        <v>19</v>
      </c>
      <c r="K4790">
        <v>904</v>
      </c>
      <c r="L4790" t="s">
        <v>19</v>
      </c>
      <c r="M4790">
        <v>3.5</v>
      </c>
      <c r="N4790" t="s">
        <v>19</v>
      </c>
      <c r="O4790">
        <v>72.5</v>
      </c>
      <c r="P4790" t="s">
        <v>19</v>
      </c>
      <c r="Q4790">
        <v>13</v>
      </c>
      <c r="R4790" t="s">
        <v>19</v>
      </c>
      <c r="S4790">
        <v>18.8</v>
      </c>
      <c r="T4790" t="s">
        <v>19</v>
      </c>
      <c r="U4790">
        <v>2.2999999999999998</v>
      </c>
      <c r="V4790" t="s">
        <v>19</v>
      </c>
      <c r="W4790">
        <v>206</v>
      </c>
      <c r="X4790" t="s">
        <v>19</v>
      </c>
      <c r="Y4790">
        <v>51.5</v>
      </c>
      <c r="Z4790" t="s">
        <v>19</v>
      </c>
      <c r="AA4790" s="6">
        <f t="shared" si="226"/>
        <v>9.1933664449474808</v>
      </c>
      <c r="AB4790" s="6">
        <f t="shared" si="224"/>
        <v>48.548059600905468</v>
      </c>
      <c r="AC4790" s="6">
        <f t="shared" si="225"/>
        <v>23.951940399094532</v>
      </c>
    </row>
    <row r="4791" spans="1:29" hidden="1" x14ac:dyDescent="0.25">
      <c r="A4791">
        <v>200</v>
      </c>
      <c r="B4791" t="s">
        <v>17</v>
      </c>
      <c r="C4791" t="s">
        <v>18</v>
      </c>
      <c r="D4791" s="1">
        <v>45673</v>
      </c>
      <c r="E4791">
        <v>1400</v>
      </c>
      <c r="F4791" s="2" t="s">
        <v>38</v>
      </c>
      <c r="G4791">
        <v>0.01</v>
      </c>
      <c r="H4791" t="s">
        <v>19</v>
      </c>
      <c r="I4791">
        <v>0</v>
      </c>
      <c r="J4791" t="s">
        <v>19</v>
      </c>
      <c r="K4791">
        <v>704</v>
      </c>
      <c r="L4791" t="s">
        <v>19</v>
      </c>
      <c r="M4791">
        <v>3.5</v>
      </c>
      <c r="N4791" t="s">
        <v>19</v>
      </c>
      <c r="O4791">
        <v>73.3</v>
      </c>
      <c r="P4791" t="s">
        <v>19</v>
      </c>
      <c r="Q4791">
        <v>12</v>
      </c>
      <c r="R4791" t="s">
        <v>19</v>
      </c>
      <c r="S4791">
        <v>18.600000000000001</v>
      </c>
      <c r="T4791" t="s">
        <v>19</v>
      </c>
      <c r="U4791">
        <v>2.5</v>
      </c>
      <c r="V4791" t="s">
        <v>19</v>
      </c>
      <c r="W4791">
        <v>203</v>
      </c>
      <c r="X4791" t="s">
        <v>19</v>
      </c>
      <c r="Y4791">
        <v>52.2</v>
      </c>
      <c r="Z4791" t="s">
        <v>19</v>
      </c>
      <c r="AA4791" s="6">
        <f t="shared" si="226"/>
        <v>9.205660349848511</v>
      </c>
      <c r="AB4791" s="6">
        <f t="shared" si="224"/>
        <v>48.570188629727319</v>
      </c>
      <c r="AC4791" s="6">
        <f t="shared" si="225"/>
        <v>24.729811370272678</v>
      </c>
    </row>
    <row r="4792" spans="1:29" hidden="1" x14ac:dyDescent="0.25">
      <c r="A4792">
        <v>200</v>
      </c>
      <c r="B4792" t="s">
        <v>17</v>
      </c>
      <c r="C4792" t="s">
        <v>18</v>
      </c>
      <c r="D4792" s="1">
        <v>45673</v>
      </c>
      <c r="E4792">
        <v>1500</v>
      </c>
      <c r="F4792" s="2" t="s">
        <v>38</v>
      </c>
      <c r="G4792">
        <v>0</v>
      </c>
      <c r="H4792" t="s">
        <v>19</v>
      </c>
      <c r="I4792">
        <v>0</v>
      </c>
      <c r="J4792" t="s">
        <v>19</v>
      </c>
      <c r="K4792">
        <v>290</v>
      </c>
      <c r="L4792" t="s">
        <v>19</v>
      </c>
      <c r="M4792">
        <v>4</v>
      </c>
      <c r="N4792" t="s">
        <v>19</v>
      </c>
      <c r="O4792">
        <v>71.599999999999994</v>
      </c>
      <c r="P4792" t="s">
        <v>19</v>
      </c>
      <c r="Q4792">
        <v>15</v>
      </c>
      <c r="R4792" t="s">
        <v>19</v>
      </c>
      <c r="S4792">
        <v>22</v>
      </c>
      <c r="T4792" t="s">
        <v>19</v>
      </c>
      <c r="U4792">
        <v>2.7</v>
      </c>
      <c r="V4792" t="s">
        <v>19</v>
      </c>
      <c r="W4792">
        <v>172</v>
      </c>
      <c r="X4792" t="s">
        <v>19</v>
      </c>
      <c r="Y4792">
        <v>52.9</v>
      </c>
      <c r="Z4792" t="s">
        <v>19</v>
      </c>
      <c r="AA4792" s="6">
        <f t="shared" si="226"/>
        <v>9.3650699110499573</v>
      </c>
      <c r="AB4792" s="6">
        <f t="shared" si="224"/>
        <v>48.857125839889925</v>
      </c>
      <c r="AC4792" s="6">
        <f t="shared" si="225"/>
        <v>22.74287416011007</v>
      </c>
    </row>
    <row r="4793" spans="1:29" hidden="1" x14ac:dyDescent="0.25">
      <c r="A4793">
        <v>200</v>
      </c>
      <c r="B4793" t="s">
        <v>17</v>
      </c>
      <c r="C4793" t="s">
        <v>18</v>
      </c>
      <c r="D4793" s="1">
        <v>45673</v>
      </c>
      <c r="E4793">
        <v>1600</v>
      </c>
      <c r="F4793" s="2" t="s">
        <v>38</v>
      </c>
      <c r="G4793">
        <v>0</v>
      </c>
      <c r="H4793" t="s">
        <v>19</v>
      </c>
      <c r="I4793">
        <v>0</v>
      </c>
      <c r="J4793" t="s">
        <v>19</v>
      </c>
      <c r="K4793">
        <v>166</v>
      </c>
      <c r="L4793" t="s">
        <v>19</v>
      </c>
      <c r="M4793">
        <v>5.8</v>
      </c>
      <c r="N4793" t="s">
        <v>19</v>
      </c>
      <c r="O4793">
        <v>68.5</v>
      </c>
      <c r="P4793" t="s">
        <v>19</v>
      </c>
      <c r="Q4793">
        <v>24</v>
      </c>
      <c r="R4793" t="s">
        <v>19</v>
      </c>
      <c r="S4793">
        <v>30.8</v>
      </c>
      <c r="T4793" t="s">
        <v>19</v>
      </c>
      <c r="U4793">
        <v>2.1</v>
      </c>
      <c r="V4793" t="s">
        <v>19</v>
      </c>
      <c r="W4793">
        <v>113</v>
      </c>
      <c r="X4793" t="s">
        <v>19</v>
      </c>
      <c r="Y4793">
        <v>53.7</v>
      </c>
      <c r="Z4793" t="s">
        <v>19</v>
      </c>
      <c r="AA4793" s="6">
        <f t="shared" si="226"/>
        <v>10.017637347649215</v>
      </c>
      <c r="AB4793" s="6">
        <f t="shared" si="224"/>
        <v>50.031747225768584</v>
      </c>
      <c r="AC4793" s="6">
        <f t="shared" si="225"/>
        <v>18.468252774231416</v>
      </c>
    </row>
    <row r="4794" spans="1:29" hidden="1" x14ac:dyDescent="0.25">
      <c r="A4794">
        <v>200</v>
      </c>
      <c r="B4794" t="s">
        <v>17</v>
      </c>
      <c r="C4794" t="s">
        <v>18</v>
      </c>
      <c r="D4794" s="1">
        <v>45673</v>
      </c>
      <c r="E4794">
        <v>1700</v>
      </c>
      <c r="F4794" s="2" t="s">
        <v>38</v>
      </c>
      <c r="G4794">
        <v>0</v>
      </c>
      <c r="H4794" t="s">
        <v>19</v>
      </c>
      <c r="I4794">
        <v>0</v>
      </c>
      <c r="J4794" t="s">
        <v>19</v>
      </c>
      <c r="K4794">
        <v>48</v>
      </c>
      <c r="L4794" t="s">
        <v>19</v>
      </c>
      <c r="M4794">
        <v>7.6</v>
      </c>
      <c r="N4794" t="s">
        <v>19</v>
      </c>
      <c r="O4794">
        <v>61.3</v>
      </c>
      <c r="P4794" t="s">
        <v>19</v>
      </c>
      <c r="Q4794">
        <v>41</v>
      </c>
      <c r="R4794" t="s">
        <v>19</v>
      </c>
      <c r="S4794">
        <v>37.6</v>
      </c>
      <c r="T4794" t="s">
        <v>19</v>
      </c>
      <c r="U4794">
        <v>1.3</v>
      </c>
      <c r="V4794" t="s">
        <v>19</v>
      </c>
      <c r="W4794">
        <v>297</v>
      </c>
      <c r="X4794" t="s">
        <v>19</v>
      </c>
      <c r="Y4794">
        <v>54.3</v>
      </c>
      <c r="Z4794" t="s">
        <v>19</v>
      </c>
      <c r="AA4794" s="6">
        <f t="shared" si="226"/>
        <v>9.4157380438721194</v>
      </c>
      <c r="AB4794" s="6">
        <f t="shared" si="224"/>
        <v>48.948328478969813</v>
      </c>
      <c r="AC4794" s="6">
        <f t="shared" si="225"/>
        <v>12.351671521030184</v>
      </c>
    </row>
    <row r="4795" spans="1:29" hidden="1" x14ac:dyDescent="0.25">
      <c r="A4795">
        <v>200</v>
      </c>
      <c r="B4795" t="s">
        <v>17</v>
      </c>
      <c r="C4795" t="s">
        <v>18</v>
      </c>
      <c r="D4795" s="1">
        <v>45673</v>
      </c>
      <c r="E4795">
        <v>1800</v>
      </c>
      <c r="F4795" s="2" t="s">
        <v>38</v>
      </c>
      <c r="G4795">
        <v>0</v>
      </c>
      <c r="H4795" t="s">
        <v>19</v>
      </c>
      <c r="I4795">
        <v>0</v>
      </c>
      <c r="J4795" t="s">
        <v>19</v>
      </c>
      <c r="K4795">
        <v>1</v>
      </c>
      <c r="L4795" t="s">
        <v>19</v>
      </c>
      <c r="M4795">
        <v>7.1</v>
      </c>
      <c r="N4795" t="s">
        <v>19</v>
      </c>
      <c r="O4795">
        <v>55.7</v>
      </c>
      <c r="P4795" t="s">
        <v>19</v>
      </c>
      <c r="Q4795">
        <v>47</v>
      </c>
      <c r="R4795" t="s">
        <v>19</v>
      </c>
      <c r="S4795">
        <v>35.700000000000003</v>
      </c>
      <c r="T4795" t="s">
        <v>19</v>
      </c>
      <c r="U4795">
        <v>2.2000000000000002</v>
      </c>
      <c r="V4795" t="s">
        <v>19</v>
      </c>
      <c r="W4795">
        <v>309</v>
      </c>
      <c r="X4795" t="s">
        <v>19</v>
      </c>
      <c r="Y4795">
        <v>54.7</v>
      </c>
      <c r="Z4795" t="s">
        <v>19</v>
      </c>
      <c r="AA4795" s="6">
        <f t="shared" si="226"/>
        <v>7.5083164305672838</v>
      </c>
      <c r="AB4795" s="6">
        <f t="shared" si="224"/>
        <v>45.514969575021112</v>
      </c>
      <c r="AC4795" s="6">
        <f t="shared" si="225"/>
        <v>10.185030424978891</v>
      </c>
    </row>
    <row r="4796" spans="1:29" hidden="1" x14ac:dyDescent="0.25">
      <c r="A4796">
        <v>200</v>
      </c>
      <c r="B4796" t="s">
        <v>17</v>
      </c>
      <c r="C4796" t="s">
        <v>18</v>
      </c>
      <c r="D4796" s="1">
        <v>45673</v>
      </c>
      <c r="E4796">
        <v>1900</v>
      </c>
      <c r="F4796" s="2" t="s">
        <v>38</v>
      </c>
      <c r="G4796">
        <v>0</v>
      </c>
      <c r="H4796" t="s">
        <v>19</v>
      </c>
      <c r="I4796">
        <v>0</v>
      </c>
      <c r="J4796" t="s">
        <v>19</v>
      </c>
      <c r="K4796">
        <v>0</v>
      </c>
      <c r="L4796" t="s">
        <v>19</v>
      </c>
      <c r="M4796">
        <v>4.7</v>
      </c>
      <c r="N4796" t="s">
        <v>19</v>
      </c>
      <c r="O4796">
        <v>61.7</v>
      </c>
      <c r="P4796" t="s">
        <v>19</v>
      </c>
      <c r="Q4796">
        <v>25</v>
      </c>
      <c r="R4796" t="s">
        <v>19</v>
      </c>
      <c r="S4796">
        <v>25.7</v>
      </c>
      <c r="T4796" t="s">
        <v>19</v>
      </c>
      <c r="U4796">
        <v>3.3</v>
      </c>
      <c r="V4796" t="s">
        <v>19</v>
      </c>
      <c r="W4796">
        <v>343</v>
      </c>
      <c r="X4796" t="s">
        <v>19</v>
      </c>
      <c r="Y4796">
        <v>54.9</v>
      </c>
      <c r="Z4796" t="s">
        <v>19</v>
      </c>
      <c r="AA4796" s="6">
        <f t="shared" si="226"/>
        <v>7.4702947949070939</v>
      </c>
      <c r="AB4796" s="6">
        <f t="shared" si="224"/>
        <v>45.446530630832768</v>
      </c>
      <c r="AC4796" s="6">
        <f t="shared" si="225"/>
        <v>16.253469369167235</v>
      </c>
    </row>
    <row r="4797" spans="1:29" hidden="1" x14ac:dyDescent="0.25">
      <c r="A4797">
        <v>200</v>
      </c>
      <c r="B4797" t="s">
        <v>17</v>
      </c>
      <c r="C4797" t="s">
        <v>18</v>
      </c>
      <c r="D4797" s="1">
        <v>45673</v>
      </c>
      <c r="E4797">
        <v>2000</v>
      </c>
      <c r="F4797" s="2" t="s">
        <v>38</v>
      </c>
      <c r="G4797">
        <v>0</v>
      </c>
      <c r="H4797" t="s">
        <v>19</v>
      </c>
      <c r="I4797">
        <v>0</v>
      </c>
      <c r="J4797" t="s">
        <v>19</v>
      </c>
      <c r="K4797">
        <v>0</v>
      </c>
      <c r="L4797" t="s">
        <v>19</v>
      </c>
      <c r="M4797">
        <v>4.9000000000000004</v>
      </c>
      <c r="N4797" t="s">
        <v>19</v>
      </c>
      <c r="O4797">
        <v>64.2</v>
      </c>
      <c r="P4797" t="s">
        <v>19</v>
      </c>
      <c r="Q4797">
        <v>24</v>
      </c>
      <c r="R4797" t="s">
        <v>19</v>
      </c>
      <c r="S4797">
        <v>26.6</v>
      </c>
      <c r="T4797" t="s">
        <v>19</v>
      </c>
      <c r="U4797">
        <v>6.3</v>
      </c>
      <c r="V4797" t="s">
        <v>19</v>
      </c>
      <c r="W4797">
        <v>322</v>
      </c>
      <c r="X4797" t="s">
        <v>19</v>
      </c>
      <c r="Y4797">
        <v>54.8</v>
      </c>
      <c r="Z4797" t="s">
        <v>19</v>
      </c>
      <c r="AA4797" s="6">
        <f t="shared" si="226"/>
        <v>8.3142259100186813</v>
      </c>
      <c r="AB4797" s="6">
        <f t="shared" si="224"/>
        <v>46.965606638033627</v>
      </c>
      <c r="AC4797" s="6">
        <f t="shared" si="225"/>
        <v>17.234393361966376</v>
      </c>
    </row>
    <row r="4798" spans="1:29" hidden="1" x14ac:dyDescent="0.25">
      <c r="A4798">
        <v>200</v>
      </c>
      <c r="B4798" t="s">
        <v>17</v>
      </c>
      <c r="C4798" t="s">
        <v>18</v>
      </c>
      <c r="D4798" s="1">
        <v>45673</v>
      </c>
      <c r="E4798">
        <v>2100</v>
      </c>
      <c r="F4798" s="2" t="s">
        <v>38</v>
      </c>
      <c r="G4798">
        <v>0</v>
      </c>
      <c r="H4798" t="s">
        <v>19</v>
      </c>
      <c r="I4798">
        <v>0</v>
      </c>
      <c r="J4798" t="s">
        <v>19</v>
      </c>
      <c r="K4798">
        <v>0</v>
      </c>
      <c r="L4798" t="s">
        <v>19</v>
      </c>
      <c r="M4798">
        <v>5.3</v>
      </c>
      <c r="N4798" t="s">
        <v>19</v>
      </c>
      <c r="O4798">
        <v>62.9</v>
      </c>
      <c r="P4798" t="s">
        <v>19</v>
      </c>
      <c r="Q4798">
        <v>27</v>
      </c>
      <c r="R4798" t="s">
        <v>19</v>
      </c>
      <c r="S4798">
        <v>28.6</v>
      </c>
      <c r="T4798" t="s">
        <v>19</v>
      </c>
      <c r="U4798">
        <v>5.6</v>
      </c>
      <c r="V4798" t="s">
        <v>19</v>
      </c>
      <c r="W4798">
        <v>323</v>
      </c>
      <c r="X4798" t="s">
        <v>19</v>
      </c>
      <c r="Y4798">
        <v>54.6</v>
      </c>
      <c r="Z4798" t="s">
        <v>19</v>
      </c>
      <c r="AA4798" s="6">
        <f t="shared" si="226"/>
        <v>8.2469847684711759</v>
      </c>
      <c r="AB4798" s="6">
        <f t="shared" si="224"/>
        <v>46.844572583248116</v>
      </c>
      <c r="AC4798" s="6">
        <f t="shared" si="225"/>
        <v>16.055427416751883</v>
      </c>
    </row>
    <row r="4799" spans="1:29" hidden="1" x14ac:dyDescent="0.25">
      <c r="A4799">
        <v>200</v>
      </c>
      <c r="B4799" t="s">
        <v>17</v>
      </c>
      <c r="C4799" t="s">
        <v>18</v>
      </c>
      <c r="D4799" s="1">
        <v>45673</v>
      </c>
      <c r="E4799">
        <v>2200</v>
      </c>
      <c r="F4799" s="2" t="s">
        <v>38</v>
      </c>
      <c r="G4799">
        <v>0</v>
      </c>
      <c r="H4799" t="s">
        <v>19</v>
      </c>
      <c r="I4799">
        <v>0</v>
      </c>
      <c r="J4799" t="s">
        <v>19</v>
      </c>
      <c r="K4799">
        <v>0</v>
      </c>
      <c r="L4799" t="s">
        <v>19</v>
      </c>
      <c r="M4799">
        <v>5.7</v>
      </c>
      <c r="N4799" t="s">
        <v>19</v>
      </c>
      <c r="O4799">
        <v>61.3</v>
      </c>
      <c r="P4799" t="s">
        <v>19</v>
      </c>
      <c r="Q4799">
        <v>31</v>
      </c>
      <c r="R4799" t="s">
        <v>19</v>
      </c>
      <c r="S4799">
        <v>30.2</v>
      </c>
      <c r="T4799" t="s">
        <v>19</v>
      </c>
      <c r="U4799">
        <v>5.6</v>
      </c>
      <c r="V4799" t="s">
        <v>19</v>
      </c>
      <c r="W4799">
        <v>324</v>
      </c>
      <c r="X4799" t="s">
        <v>19</v>
      </c>
      <c r="Y4799">
        <v>54.4</v>
      </c>
      <c r="Z4799" t="s">
        <v>19</v>
      </c>
      <c r="AA4799" s="6">
        <f t="shared" si="226"/>
        <v>8.1392835854608716</v>
      </c>
      <c r="AB4799" s="6">
        <f t="shared" si="224"/>
        <v>46.650710453829568</v>
      </c>
      <c r="AC4799" s="6">
        <f t="shared" si="225"/>
        <v>14.649289546170429</v>
      </c>
    </row>
    <row r="4800" spans="1:29" hidden="1" x14ac:dyDescent="0.25">
      <c r="A4800">
        <v>200</v>
      </c>
      <c r="B4800" t="s">
        <v>17</v>
      </c>
      <c r="C4800" t="s">
        <v>18</v>
      </c>
      <c r="D4800" s="1">
        <v>45673</v>
      </c>
      <c r="E4800">
        <v>2300</v>
      </c>
      <c r="F4800" s="2" t="s">
        <v>38</v>
      </c>
      <c r="G4800">
        <v>0</v>
      </c>
      <c r="H4800" t="s">
        <v>19</v>
      </c>
      <c r="I4800">
        <v>0</v>
      </c>
      <c r="J4800" t="s">
        <v>19</v>
      </c>
      <c r="K4800">
        <v>0</v>
      </c>
      <c r="L4800" t="s">
        <v>19</v>
      </c>
      <c r="M4800">
        <v>6.2</v>
      </c>
      <c r="N4800" t="s">
        <v>19</v>
      </c>
      <c r="O4800">
        <v>60</v>
      </c>
      <c r="P4800" t="s">
        <v>19</v>
      </c>
      <c r="Q4800">
        <v>35</v>
      </c>
      <c r="R4800" t="s">
        <v>19</v>
      </c>
      <c r="S4800">
        <v>32.200000000000003</v>
      </c>
      <c r="T4800" t="s">
        <v>19</v>
      </c>
      <c r="U4800">
        <v>7.4</v>
      </c>
      <c r="V4800" t="s">
        <v>19</v>
      </c>
      <c r="W4800">
        <v>329</v>
      </c>
      <c r="X4800" t="s">
        <v>19</v>
      </c>
      <c r="Y4800">
        <v>54.2</v>
      </c>
      <c r="Z4800" t="s">
        <v>19</v>
      </c>
      <c r="AA4800" s="6">
        <f t="shared" si="226"/>
        <v>8.0947655538361616</v>
      </c>
      <c r="AB4800" s="6">
        <f t="shared" si="224"/>
        <v>46.570577996905094</v>
      </c>
      <c r="AC4800" s="6">
        <f t="shared" si="225"/>
        <v>13.429422003094906</v>
      </c>
    </row>
    <row r="4801" spans="1:29" hidden="1" x14ac:dyDescent="0.25">
      <c r="A4801">
        <v>200</v>
      </c>
      <c r="B4801" t="s">
        <v>17</v>
      </c>
      <c r="C4801" t="s">
        <v>18</v>
      </c>
      <c r="D4801" s="1">
        <v>45673</v>
      </c>
      <c r="E4801">
        <v>2400</v>
      </c>
      <c r="F4801" s="2" t="s">
        <v>38</v>
      </c>
      <c r="G4801">
        <v>0</v>
      </c>
      <c r="H4801" t="s">
        <v>19</v>
      </c>
      <c r="I4801">
        <v>0</v>
      </c>
      <c r="J4801" t="s">
        <v>19</v>
      </c>
      <c r="K4801">
        <v>0</v>
      </c>
      <c r="L4801" t="s">
        <v>19</v>
      </c>
      <c r="M4801">
        <v>6.3</v>
      </c>
      <c r="N4801" t="s">
        <v>19</v>
      </c>
      <c r="O4801">
        <v>59.7</v>
      </c>
      <c r="P4801" t="s">
        <v>19</v>
      </c>
      <c r="Q4801">
        <v>36</v>
      </c>
      <c r="R4801" t="s">
        <v>19</v>
      </c>
      <c r="S4801">
        <v>32.6</v>
      </c>
      <c r="T4801" t="s">
        <v>19</v>
      </c>
      <c r="U4801">
        <v>7.9</v>
      </c>
      <c r="V4801" t="s">
        <v>19</v>
      </c>
      <c r="W4801">
        <v>332</v>
      </c>
      <c r="X4801" t="s">
        <v>19</v>
      </c>
      <c r="Y4801">
        <v>54.1</v>
      </c>
      <c r="Z4801" t="s">
        <v>19</v>
      </c>
      <c r="AA4801" s="6">
        <f t="shared" si="226"/>
        <v>8.0866068762468526</v>
      </c>
      <c r="AB4801" s="6">
        <f t="shared" si="224"/>
        <v>46.555892377244334</v>
      </c>
      <c r="AC4801" s="6">
        <f t="shared" si="225"/>
        <v>13.144107622755669</v>
      </c>
    </row>
    <row r="4802" spans="1:29" hidden="1" x14ac:dyDescent="0.25">
      <c r="A4802">
        <v>200</v>
      </c>
      <c r="B4802" t="s">
        <v>17</v>
      </c>
      <c r="C4802" t="s">
        <v>18</v>
      </c>
      <c r="D4802" s="1">
        <v>45674</v>
      </c>
      <c r="E4802" s="2">
        <v>100</v>
      </c>
      <c r="F4802" s="2" t="s">
        <v>39</v>
      </c>
      <c r="G4802">
        <v>0</v>
      </c>
      <c r="H4802" t="s">
        <v>19</v>
      </c>
      <c r="I4802">
        <v>0</v>
      </c>
      <c r="J4802" t="s">
        <v>19</v>
      </c>
      <c r="K4802">
        <v>0</v>
      </c>
      <c r="L4802" t="s">
        <v>19</v>
      </c>
      <c r="M4802">
        <v>5.7</v>
      </c>
      <c r="N4802" t="s">
        <v>19</v>
      </c>
      <c r="O4802">
        <v>59.4</v>
      </c>
      <c r="P4802" t="s">
        <v>19</v>
      </c>
      <c r="Q4802">
        <v>33</v>
      </c>
      <c r="R4802" t="s">
        <v>19</v>
      </c>
      <c r="S4802">
        <v>30.3</v>
      </c>
      <c r="T4802" t="s">
        <v>19</v>
      </c>
      <c r="U4802">
        <v>6.9</v>
      </c>
      <c r="V4802" t="s">
        <v>19</v>
      </c>
      <c r="W4802">
        <v>329</v>
      </c>
      <c r="X4802" t="s">
        <v>19</v>
      </c>
      <c r="Y4802">
        <v>53.9</v>
      </c>
      <c r="Z4802" t="s">
        <v>19</v>
      </c>
      <c r="AA4802" s="6">
        <f t="shared" si="226"/>
        <v>7.5861689208035266</v>
      </c>
      <c r="AB4802" s="6">
        <f t="shared" si="224"/>
        <v>45.655104057446351</v>
      </c>
      <c r="AC4802" s="6">
        <f t="shared" si="225"/>
        <v>13.744895942553647</v>
      </c>
    </row>
    <row r="4803" spans="1:29" hidden="1" x14ac:dyDescent="0.25">
      <c r="A4803">
        <v>200</v>
      </c>
      <c r="B4803" t="s">
        <v>17</v>
      </c>
      <c r="C4803" t="s">
        <v>18</v>
      </c>
      <c r="D4803" s="1">
        <v>45674</v>
      </c>
      <c r="E4803" s="2">
        <v>200</v>
      </c>
      <c r="F4803" s="2" t="s">
        <v>39</v>
      </c>
      <c r="G4803">
        <v>0</v>
      </c>
      <c r="H4803" t="s">
        <v>19</v>
      </c>
      <c r="I4803">
        <v>0</v>
      </c>
      <c r="J4803" t="s">
        <v>19</v>
      </c>
      <c r="K4803">
        <v>0</v>
      </c>
      <c r="L4803" t="s">
        <v>19</v>
      </c>
      <c r="M4803">
        <v>5.2</v>
      </c>
      <c r="N4803" t="s">
        <v>19</v>
      </c>
      <c r="O4803">
        <v>58.2</v>
      </c>
      <c r="P4803" t="s">
        <v>19</v>
      </c>
      <c r="Q4803">
        <v>31</v>
      </c>
      <c r="R4803" t="s">
        <v>19</v>
      </c>
      <c r="S4803">
        <v>28</v>
      </c>
      <c r="T4803" t="s">
        <v>19</v>
      </c>
      <c r="U4803">
        <v>4.5999999999999996</v>
      </c>
      <c r="V4803" t="s">
        <v>19</v>
      </c>
      <c r="W4803">
        <v>320</v>
      </c>
      <c r="X4803" t="s">
        <v>19</v>
      </c>
      <c r="Y4803">
        <v>53.7</v>
      </c>
      <c r="Z4803" t="s">
        <v>19</v>
      </c>
      <c r="AA4803" s="6">
        <f t="shared" si="226"/>
        <v>6.8273781180477755</v>
      </c>
      <c r="AB4803" s="6">
        <f t="shared" ref="AB4803:AB4866" si="227">(AA4803*9/5)+32</f>
        <v>44.289280612485996</v>
      </c>
      <c r="AC4803" s="6">
        <f t="shared" ref="AC4803:AC4866" si="228">O4803-AB4803</f>
        <v>13.910719387514007</v>
      </c>
    </row>
    <row r="4804" spans="1:29" hidden="1" x14ac:dyDescent="0.25">
      <c r="A4804">
        <v>200</v>
      </c>
      <c r="B4804" t="s">
        <v>17</v>
      </c>
      <c r="C4804" t="s">
        <v>18</v>
      </c>
      <c r="D4804" s="1">
        <v>45674</v>
      </c>
      <c r="E4804" s="2">
        <v>300</v>
      </c>
      <c r="F4804" s="2" t="s">
        <v>39</v>
      </c>
      <c r="G4804">
        <v>0</v>
      </c>
      <c r="H4804" t="s">
        <v>19</v>
      </c>
      <c r="I4804">
        <v>0</v>
      </c>
      <c r="J4804" t="s">
        <v>19</v>
      </c>
      <c r="K4804">
        <v>0</v>
      </c>
      <c r="L4804" t="s">
        <v>19</v>
      </c>
      <c r="M4804">
        <v>4.7</v>
      </c>
      <c r="N4804" t="s">
        <v>19</v>
      </c>
      <c r="O4804">
        <v>58.6</v>
      </c>
      <c r="P4804" t="s">
        <v>19</v>
      </c>
      <c r="Q4804">
        <v>28</v>
      </c>
      <c r="R4804" t="s">
        <v>19</v>
      </c>
      <c r="S4804">
        <v>25.5</v>
      </c>
      <c r="T4804" t="s">
        <v>19</v>
      </c>
      <c r="U4804">
        <v>6.1</v>
      </c>
      <c r="V4804" t="s">
        <v>19</v>
      </c>
      <c r="W4804">
        <v>327</v>
      </c>
      <c r="X4804" t="s">
        <v>19</v>
      </c>
      <c r="Y4804">
        <v>53.5</v>
      </c>
      <c r="Z4804" t="s">
        <v>19</v>
      </c>
      <c r="AA4804" s="6">
        <f t="shared" si="226"/>
        <v>6.6194609322656959</v>
      </c>
      <c r="AB4804" s="6">
        <f t="shared" si="227"/>
        <v>43.915029678078255</v>
      </c>
      <c r="AC4804" s="6">
        <f t="shared" si="228"/>
        <v>14.684970321921746</v>
      </c>
    </row>
    <row r="4805" spans="1:29" hidden="1" x14ac:dyDescent="0.25">
      <c r="A4805">
        <v>200</v>
      </c>
      <c r="B4805" t="s">
        <v>17</v>
      </c>
      <c r="C4805" t="s">
        <v>18</v>
      </c>
      <c r="D4805" s="1">
        <v>45674</v>
      </c>
      <c r="E4805" s="2">
        <v>400</v>
      </c>
      <c r="F4805" s="2" t="s">
        <v>39</v>
      </c>
      <c r="G4805">
        <v>0</v>
      </c>
      <c r="H4805" t="s">
        <v>19</v>
      </c>
      <c r="I4805">
        <v>0</v>
      </c>
      <c r="J4805" t="s">
        <v>19</v>
      </c>
      <c r="K4805">
        <v>0</v>
      </c>
      <c r="L4805" t="s">
        <v>19</v>
      </c>
      <c r="M4805">
        <v>4.5999999999999996</v>
      </c>
      <c r="N4805" t="s">
        <v>19</v>
      </c>
      <c r="O4805">
        <v>58</v>
      </c>
      <c r="P4805" t="s">
        <v>19</v>
      </c>
      <c r="Q4805">
        <v>28</v>
      </c>
      <c r="R4805" t="s">
        <v>19</v>
      </c>
      <c r="S4805">
        <v>25</v>
      </c>
      <c r="T4805" t="s">
        <v>19</v>
      </c>
      <c r="U4805">
        <v>5.4</v>
      </c>
      <c r="V4805" t="s">
        <v>19</v>
      </c>
      <c r="W4805">
        <v>324</v>
      </c>
      <c r="X4805" t="s">
        <v>19</v>
      </c>
      <c r="Y4805">
        <v>53.3</v>
      </c>
      <c r="Z4805" t="s">
        <v>19</v>
      </c>
      <c r="AA4805" s="6">
        <f t="shared" si="226"/>
        <v>6.3721140634344309</v>
      </c>
      <c r="AB4805" s="6">
        <f t="shared" si="227"/>
        <v>43.469805314181976</v>
      </c>
      <c r="AC4805" s="6">
        <f t="shared" si="228"/>
        <v>14.530194685818024</v>
      </c>
    </row>
    <row r="4806" spans="1:29" hidden="1" x14ac:dyDescent="0.25">
      <c r="A4806">
        <v>200</v>
      </c>
      <c r="B4806" t="s">
        <v>17</v>
      </c>
      <c r="C4806" t="s">
        <v>18</v>
      </c>
      <c r="D4806" s="1">
        <v>45674</v>
      </c>
      <c r="E4806" s="2">
        <v>500</v>
      </c>
      <c r="F4806" s="2" t="s">
        <v>39</v>
      </c>
      <c r="G4806">
        <v>0</v>
      </c>
      <c r="H4806" t="s">
        <v>19</v>
      </c>
      <c r="I4806">
        <v>0</v>
      </c>
      <c r="J4806" t="s">
        <v>19</v>
      </c>
      <c r="K4806">
        <v>0</v>
      </c>
      <c r="L4806" t="s">
        <v>19</v>
      </c>
      <c r="M4806">
        <v>4.5</v>
      </c>
      <c r="N4806" t="s">
        <v>19</v>
      </c>
      <c r="O4806">
        <v>57.7</v>
      </c>
      <c r="P4806" t="s">
        <v>19</v>
      </c>
      <c r="Q4806">
        <v>28</v>
      </c>
      <c r="R4806" t="s">
        <v>19</v>
      </c>
      <c r="S4806">
        <v>24.7</v>
      </c>
      <c r="T4806" t="s">
        <v>19</v>
      </c>
      <c r="U4806">
        <v>5.7</v>
      </c>
      <c r="V4806" t="s">
        <v>19</v>
      </c>
      <c r="W4806">
        <v>326</v>
      </c>
      <c r="X4806" t="s">
        <v>19</v>
      </c>
      <c r="Y4806">
        <v>53</v>
      </c>
      <c r="Z4806" t="s">
        <v>19</v>
      </c>
      <c r="AA4806" s="6">
        <f t="shared" si="226"/>
        <v>6.248439544625672</v>
      </c>
      <c r="AB4806" s="6">
        <f t="shared" si="227"/>
        <v>43.247191180326212</v>
      </c>
      <c r="AC4806" s="6">
        <f t="shared" si="228"/>
        <v>14.452808819673791</v>
      </c>
    </row>
    <row r="4807" spans="1:29" hidden="1" x14ac:dyDescent="0.25">
      <c r="A4807">
        <v>200</v>
      </c>
      <c r="B4807" t="s">
        <v>17</v>
      </c>
      <c r="C4807" t="s">
        <v>18</v>
      </c>
      <c r="D4807" s="1">
        <v>45674</v>
      </c>
      <c r="E4807" s="2">
        <v>600</v>
      </c>
      <c r="F4807" s="2" t="s">
        <v>39</v>
      </c>
      <c r="G4807">
        <v>0</v>
      </c>
      <c r="H4807" t="s">
        <v>19</v>
      </c>
      <c r="I4807">
        <v>0</v>
      </c>
      <c r="J4807" t="s">
        <v>19</v>
      </c>
      <c r="K4807">
        <v>0</v>
      </c>
      <c r="L4807" t="s">
        <v>19</v>
      </c>
      <c r="M4807">
        <v>4.8</v>
      </c>
      <c r="N4807" t="s">
        <v>19</v>
      </c>
      <c r="O4807">
        <v>57.7</v>
      </c>
      <c r="P4807" t="s">
        <v>19</v>
      </c>
      <c r="Q4807">
        <v>29</v>
      </c>
      <c r="R4807" t="s">
        <v>19</v>
      </c>
      <c r="S4807">
        <v>26</v>
      </c>
      <c r="T4807" t="s">
        <v>19</v>
      </c>
      <c r="U4807">
        <v>6</v>
      </c>
      <c r="V4807" t="s">
        <v>19</v>
      </c>
      <c r="W4807">
        <v>328</v>
      </c>
      <c r="X4807" t="s">
        <v>19</v>
      </c>
      <c r="Y4807">
        <v>52.8</v>
      </c>
      <c r="Z4807" t="s">
        <v>19</v>
      </c>
      <c r="AA4807" s="6">
        <f t="shared" si="226"/>
        <v>6.3721207789791556</v>
      </c>
      <c r="AB4807" s="6">
        <f t="shared" si="227"/>
        <v>43.469817402162477</v>
      </c>
      <c r="AC4807" s="6">
        <f t="shared" si="228"/>
        <v>14.230182597837526</v>
      </c>
    </row>
    <row r="4808" spans="1:29" hidden="1" x14ac:dyDescent="0.25">
      <c r="A4808">
        <v>200</v>
      </c>
      <c r="B4808" t="s">
        <v>17</v>
      </c>
      <c r="C4808" t="s">
        <v>18</v>
      </c>
      <c r="D4808" s="1">
        <v>45674</v>
      </c>
      <c r="E4808" s="2">
        <v>700</v>
      </c>
      <c r="F4808" s="2" t="s">
        <v>39</v>
      </c>
      <c r="G4808">
        <v>0</v>
      </c>
      <c r="H4808" t="s">
        <v>19</v>
      </c>
      <c r="I4808">
        <v>0</v>
      </c>
      <c r="J4808" t="s">
        <v>19</v>
      </c>
      <c r="K4808">
        <v>4</v>
      </c>
      <c r="L4808" t="s">
        <v>19</v>
      </c>
      <c r="M4808">
        <v>5</v>
      </c>
      <c r="N4808" t="s">
        <v>19</v>
      </c>
      <c r="O4808">
        <v>57</v>
      </c>
      <c r="P4808" t="s">
        <v>19</v>
      </c>
      <c r="Q4808">
        <v>31</v>
      </c>
      <c r="R4808" t="s">
        <v>19</v>
      </c>
      <c r="S4808">
        <v>27</v>
      </c>
      <c r="T4808" t="s">
        <v>19</v>
      </c>
      <c r="U4808">
        <v>6.1</v>
      </c>
      <c r="V4808" t="s">
        <v>19</v>
      </c>
      <c r="W4808">
        <v>328</v>
      </c>
      <c r="X4808" t="s">
        <v>19</v>
      </c>
      <c r="Y4808">
        <v>52.6</v>
      </c>
      <c r="Z4808" t="s">
        <v>19</v>
      </c>
      <c r="AA4808" s="6">
        <f t="shared" si="226"/>
        <v>6.3195272864031917</v>
      </c>
      <c r="AB4808" s="6">
        <f t="shared" si="227"/>
        <v>43.375149115525744</v>
      </c>
      <c r="AC4808" s="6">
        <f t="shared" si="228"/>
        <v>13.624850884474256</v>
      </c>
    </row>
    <row r="4809" spans="1:29" hidden="1" x14ac:dyDescent="0.25">
      <c r="A4809">
        <v>200</v>
      </c>
      <c r="B4809" t="s">
        <v>17</v>
      </c>
      <c r="C4809" t="s">
        <v>18</v>
      </c>
      <c r="D4809" s="1">
        <v>45674</v>
      </c>
      <c r="E4809" s="2">
        <v>800</v>
      </c>
      <c r="F4809" s="2" t="s">
        <v>39</v>
      </c>
      <c r="G4809">
        <v>0</v>
      </c>
      <c r="H4809" t="s">
        <v>19</v>
      </c>
      <c r="I4809">
        <v>0</v>
      </c>
      <c r="J4809" t="s">
        <v>19</v>
      </c>
      <c r="K4809">
        <v>189</v>
      </c>
      <c r="L4809" t="s">
        <v>19</v>
      </c>
      <c r="M4809">
        <v>5.8</v>
      </c>
      <c r="N4809" t="s">
        <v>19</v>
      </c>
      <c r="O4809">
        <v>56.9</v>
      </c>
      <c r="P4809" t="s">
        <v>19</v>
      </c>
      <c r="Q4809">
        <v>37</v>
      </c>
      <c r="R4809" t="s">
        <v>19</v>
      </c>
      <c r="S4809">
        <v>30.8</v>
      </c>
      <c r="T4809" t="s">
        <v>19</v>
      </c>
      <c r="U4809">
        <v>8.4</v>
      </c>
      <c r="V4809" t="s">
        <v>19</v>
      </c>
      <c r="W4809">
        <v>322</v>
      </c>
      <c r="X4809" t="s">
        <v>19</v>
      </c>
      <c r="Y4809">
        <v>52.4</v>
      </c>
      <c r="Z4809" t="s">
        <v>19</v>
      </c>
      <c r="AA4809" s="6">
        <f t="shared" si="226"/>
        <v>6.9685057414087392</v>
      </c>
      <c r="AB4809" s="6">
        <f t="shared" si="227"/>
        <v>44.543310334535732</v>
      </c>
      <c r="AC4809" s="6">
        <f t="shared" si="228"/>
        <v>12.356689665464266</v>
      </c>
    </row>
    <row r="4810" spans="1:29" hidden="1" x14ac:dyDescent="0.25">
      <c r="A4810">
        <v>200</v>
      </c>
      <c r="B4810" t="s">
        <v>17</v>
      </c>
      <c r="C4810" t="s">
        <v>18</v>
      </c>
      <c r="D4810" s="1">
        <v>45674</v>
      </c>
      <c r="E4810" s="2">
        <v>900</v>
      </c>
      <c r="F4810" s="2" t="s">
        <v>39</v>
      </c>
      <c r="G4810">
        <v>0.01</v>
      </c>
      <c r="H4810" t="s">
        <v>19</v>
      </c>
      <c r="I4810">
        <v>0</v>
      </c>
      <c r="J4810" t="s">
        <v>19</v>
      </c>
      <c r="K4810">
        <v>515</v>
      </c>
      <c r="L4810" t="s">
        <v>19</v>
      </c>
      <c r="M4810">
        <v>6.7</v>
      </c>
      <c r="N4810" t="s">
        <v>19</v>
      </c>
      <c r="O4810">
        <v>58.4</v>
      </c>
      <c r="P4810" t="s">
        <v>19</v>
      </c>
      <c r="Q4810">
        <v>40</v>
      </c>
      <c r="R4810" t="s">
        <v>19</v>
      </c>
      <c r="S4810">
        <v>34.4</v>
      </c>
      <c r="T4810" t="s">
        <v>19</v>
      </c>
      <c r="U4810">
        <v>10.199999999999999</v>
      </c>
      <c r="V4810" t="s">
        <v>19</v>
      </c>
      <c r="W4810">
        <v>318</v>
      </c>
      <c r="X4810" t="s">
        <v>19</v>
      </c>
      <c r="Y4810">
        <v>52.3</v>
      </c>
      <c r="Z4810" t="s">
        <v>19</v>
      </c>
      <c r="AA4810" s="6">
        <f t="shared" si="226"/>
        <v>7.9822632062587289</v>
      </c>
      <c r="AB4810" s="6">
        <f t="shared" si="227"/>
        <v>46.368073771265713</v>
      </c>
      <c r="AC4810" s="6">
        <f t="shared" si="228"/>
        <v>12.031926228734285</v>
      </c>
    </row>
    <row r="4811" spans="1:29" hidden="1" x14ac:dyDescent="0.25">
      <c r="A4811">
        <v>200</v>
      </c>
      <c r="B4811" t="s">
        <v>17</v>
      </c>
      <c r="C4811" t="s">
        <v>18</v>
      </c>
      <c r="D4811" s="1">
        <v>45674</v>
      </c>
      <c r="E4811">
        <v>1000</v>
      </c>
      <c r="F4811" s="2" t="s">
        <v>39</v>
      </c>
      <c r="G4811">
        <v>0.01</v>
      </c>
      <c r="H4811" t="s">
        <v>19</v>
      </c>
      <c r="I4811">
        <v>0</v>
      </c>
      <c r="J4811" t="s">
        <v>19</v>
      </c>
      <c r="K4811">
        <v>878</v>
      </c>
      <c r="L4811" t="s">
        <v>19</v>
      </c>
      <c r="M4811">
        <v>7</v>
      </c>
      <c r="N4811" t="s">
        <v>19</v>
      </c>
      <c r="O4811">
        <v>61.4</v>
      </c>
      <c r="P4811" t="s">
        <v>19</v>
      </c>
      <c r="Q4811">
        <v>38</v>
      </c>
      <c r="R4811" t="s">
        <v>19</v>
      </c>
      <c r="S4811">
        <v>35.4</v>
      </c>
      <c r="T4811" t="s">
        <v>19</v>
      </c>
      <c r="U4811">
        <v>9.1999999999999993</v>
      </c>
      <c r="V4811" t="s">
        <v>19</v>
      </c>
      <c r="W4811">
        <v>321</v>
      </c>
      <c r="X4811" t="s">
        <v>19</v>
      </c>
      <c r="Y4811">
        <v>52.2</v>
      </c>
      <c r="Z4811" t="s">
        <v>19</v>
      </c>
      <c r="AA4811" s="6">
        <f t="shared" si="226"/>
        <v>9.0876248039021039</v>
      </c>
      <c r="AB4811" s="6">
        <f t="shared" si="227"/>
        <v>48.357724647023787</v>
      </c>
      <c r="AC4811" s="6">
        <f t="shared" si="228"/>
        <v>13.042275352976212</v>
      </c>
    </row>
    <row r="4812" spans="1:29" hidden="1" x14ac:dyDescent="0.25">
      <c r="A4812">
        <v>200</v>
      </c>
      <c r="B4812" t="s">
        <v>17</v>
      </c>
      <c r="C4812" t="s">
        <v>18</v>
      </c>
      <c r="D4812" s="1">
        <v>45674</v>
      </c>
      <c r="E4812">
        <v>1100</v>
      </c>
      <c r="F4812" s="2" t="s">
        <v>39</v>
      </c>
      <c r="G4812">
        <v>0.01</v>
      </c>
      <c r="H4812" t="s">
        <v>19</v>
      </c>
      <c r="I4812">
        <v>0</v>
      </c>
      <c r="J4812" t="s">
        <v>19</v>
      </c>
      <c r="K4812">
        <v>1125</v>
      </c>
      <c r="L4812" t="s">
        <v>19</v>
      </c>
      <c r="M4812">
        <v>6.9</v>
      </c>
      <c r="N4812" t="s">
        <v>19</v>
      </c>
      <c r="O4812">
        <v>63.7</v>
      </c>
      <c r="P4812" t="s">
        <v>19</v>
      </c>
      <c r="Q4812">
        <v>34</v>
      </c>
      <c r="R4812" t="s">
        <v>19</v>
      </c>
      <c r="S4812">
        <v>35.200000000000003</v>
      </c>
      <c r="T4812" t="s">
        <v>19</v>
      </c>
      <c r="U4812">
        <v>7.4</v>
      </c>
      <c r="V4812" t="s">
        <v>19</v>
      </c>
      <c r="W4812">
        <v>301</v>
      </c>
      <c r="X4812" t="s">
        <v>19</v>
      </c>
      <c r="Y4812">
        <v>52.2</v>
      </c>
      <c r="Z4812" t="s">
        <v>19</v>
      </c>
      <c r="AA4812" s="6">
        <f t="shared" si="226"/>
        <v>9.5734549449361008</v>
      </c>
      <c r="AB4812" s="6">
        <f t="shared" si="227"/>
        <v>49.23221890088498</v>
      </c>
      <c r="AC4812" s="6">
        <f t="shared" si="228"/>
        <v>14.467781099115022</v>
      </c>
    </row>
    <row r="4813" spans="1:29" hidden="1" x14ac:dyDescent="0.25">
      <c r="A4813">
        <v>200</v>
      </c>
      <c r="B4813" t="s">
        <v>17</v>
      </c>
      <c r="C4813" t="s">
        <v>18</v>
      </c>
      <c r="D4813" s="1">
        <v>45674</v>
      </c>
      <c r="E4813">
        <v>1200</v>
      </c>
      <c r="F4813" s="2" t="s">
        <v>39</v>
      </c>
      <c r="G4813">
        <v>0.02</v>
      </c>
      <c r="H4813" t="s">
        <v>19</v>
      </c>
      <c r="I4813">
        <v>0</v>
      </c>
      <c r="J4813" t="s">
        <v>19</v>
      </c>
      <c r="K4813">
        <v>1252</v>
      </c>
      <c r="L4813" t="s">
        <v>19</v>
      </c>
      <c r="M4813">
        <v>6.5</v>
      </c>
      <c r="N4813" t="s">
        <v>19</v>
      </c>
      <c r="O4813">
        <v>67</v>
      </c>
      <c r="P4813" t="s">
        <v>19</v>
      </c>
      <c r="Q4813">
        <v>29</v>
      </c>
      <c r="R4813" t="s">
        <v>19</v>
      </c>
      <c r="S4813">
        <v>33.4</v>
      </c>
      <c r="T4813" t="s">
        <v>19</v>
      </c>
      <c r="U4813">
        <v>7.4</v>
      </c>
      <c r="V4813" t="s">
        <v>19</v>
      </c>
      <c r="W4813">
        <v>313</v>
      </c>
      <c r="X4813" t="s">
        <v>19</v>
      </c>
      <c r="Y4813">
        <v>52.5</v>
      </c>
      <c r="Z4813" t="s">
        <v>19</v>
      </c>
      <c r="AA4813" s="6">
        <f t="shared" si="226"/>
        <v>10.240589716179599</v>
      </c>
      <c r="AB4813" s="6">
        <f t="shared" si="227"/>
        <v>50.433061489123276</v>
      </c>
      <c r="AC4813" s="6">
        <f t="shared" si="228"/>
        <v>16.566938510876724</v>
      </c>
    </row>
    <row r="4814" spans="1:29" hidden="1" x14ac:dyDescent="0.25">
      <c r="A4814">
        <v>200</v>
      </c>
      <c r="B4814" t="s">
        <v>17</v>
      </c>
      <c r="C4814" t="s">
        <v>18</v>
      </c>
      <c r="D4814" s="1">
        <v>45674</v>
      </c>
      <c r="E4814">
        <v>1300</v>
      </c>
      <c r="F4814" s="2" t="s">
        <v>39</v>
      </c>
      <c r="G4814">
        <v>0.01</v>
      </c>
      <c r="H4814" t="s">
        <v>19</v>
      </c>
      <c r="I4814">
        <v>0</v>
      </c>
      <c r="J4814" t="s">
        <v>19</v>
      </c>
      <c r="K4814">
        <v>1248</v>
      </c>
      <c r="L4814" t="s">
        <v>19</v>
      </c>
      <c r="M4814">
        <v>6.1</v>
      </c>
      <c r="N4814" t="s">
        <v>19</v>
      </c>
      <c r="O4814">
        <v>67.400000000000006</v>
      </c>
      <c r="P4814" t="s">
        <v>19</v>
      </c>
      <c r="Q4814">
        <v>26</v>
      </c>
      <c r="R4814" t="s">
        <v>19</v>
      </c>
      <c r="S4814">
        <v>31.8</v>
      </c>
      <c r="T4814" t="s">
        <v>19</v>
      </c>
      <c r="U4814">
        <v>4.5999999999999996</v>
      </c>
      <c r="V4814" t="s">
        <v>19</v>
      </c>
      <c r="W4814">
        <v>286</v>
      </c>
      <c r="X4814" t="s">
        <v>19</v>
      </c>
      <c r="Y4814">
        <v>52.9</v>
      </c>
      <c r="Z4814" t="s">
        <v>19</v>
      </c>
      <c r="AA4814" s="6">
        <f t="shared" si="226"/>
        <v>9.9196970403681544</v>
      </c>
      <c r="AB4814" s="6">
        <f t="shared" si="227"/>
        <v>49.855454672662674</v>
      </c>
      <c r="AC4814" s="6">
        <f t="shared" si="228"/>
        <v>17.544545327337332</v>
      </c>
    </row>
    <row r="4815" spans="1:29" hidden="1" x14ac:dyDescent="0.25">
      <c r="A4815">
        <v>200</v>
      </c>
      <c r="B4815" t="s">
        <v>17</v>
      </c>
      <c r="C4815" t="s">
        <v>18</v>
      </c>
      <c r="D4815" s="1">
        <v>45674</v>
      </c>
      <c r="E4815">
        <v>1400</v>
      </c>
      <c r="F4815" s="2" t="s">
        <v>39</v>
      </c>
      <c r="G4815">
        <v>0.01</v>
      </c>
      <c r="H4815" t="s">
        <v>19</v>
      </c>
      <c r="I4815">
        <v>0</v>
      </c>
      <c r="J4815" t="s">
        <v>19</v>
      </c>
      <c r="K4815">
        <v>1108</v>
      </c>
      <c r="L4815" t="s">
        <v>19</v>
      </c>
      <c r="M4815">
        <v>6</v>
      </c>
      <c r="N4815" t="s">
        <v>19</v>
      </c>
      <c r="O4815">
        <v>68.900000000000006</v>
      </c>
      <c r="P4815" t="s">
        <v>19</v>
      </c>
      <c r="Q4815">
        <v>25</v>
      </c>
      <c r="R4815" t="s">
        <v>19</v>
      </c>
      <c r="S4815">
        <v>31.5</v>
      </c>
      <c r="T4815" t="s">
        <v>19</v>
      </c>
      <c r="U4815">
        <v>5.9</v>
      </c>
      <c r="V4815" t="s">
        <v>19</v>
      </c>
      <c r="W4815">
        <v>312</v>
      </c>
      <c r="X4815" t="s">
        <v>19</v>
      </c>
      <c r="Y4815">
        <v>53.4</v>
      </c>
      <c r="Z4815" t="s">
        <v>19</v>
      </c>
      <c r="AA4815" s="6">
        <f t="shared" si="226"/>
        <v>10.352666896239537</v>
      </c>
      <c r="AB4815" s="6">
        <f t="shared" si="227"/>
        <v>50.634800413231169</v>
      </c>
      <c r="AC4815" s="6">
        <f t="shared" si="228"/>
        <v>18.265199586768837</v>
      </c>
    </row>
    <row r="4816" spans="1:29" hidden="1" x14ac:dyDescent="0.25">
      <c r="A4816">
        <v>200</v>
      </c>
      <c r="B4816" t="s">
        <v>17</v>
      </c>
      <c r="C4816" t="s">
        <v>18</v>
      </c>
      <c r="D4816" s="1">
        <v>45674</v>
      </c>
      <c r="E4816">
        <v>1500</v>
      </c>
      <c r="F4816" s="2" t="s">
        <v>39</v>
      </c>
      <c r="G4816">
        <v>0.01</v>
      </c>
      <c r="H4816" t="s">
        <v>19</v>
      </c>
      <c r="I4816">
        <v>0</v>
      </c>
      <c r="J4816" t="s">
        <v>19</v>
      </c>
      <c r="K4816">
        <v>809</v>
      </c>
      <c r="L4816" t="s">
        <v>19</v>
      </c>
      <c r="M4816">
        <v>6</v>
      </c>
      <c r="N4816" t="s">
        <v>19</v>
      </c>
      <c r="O4816">
        <v>69.2</v>
      </c>
      <c r="P4816" t="s">
        <v>19</v>
      </c>
      <c r="Q4816">
        <v>24</v>
      </c>
      <c r="R4816" t="s">
        <v>19</v>
      </c>
      <c r="S4816">
        <v>31.4</v>
      </c>
      <c r="T4816" t="s">
        <v>19</v>
      </c>
      <c r="U4816">
        <v>7</v>
      </c>
      <c r="V4816" t="s">
        <v>19</v>
      </c>
      <c r="W4816">
        <v>318</v>
      </c>
      <c r="X4816" t="s">
        <v>19</v>
      </c>
      <c r="Y4816">
        <v>54</v>
      </c>
      <c r="Z4816" t="s">
        <v>19</v>
      </c>
      <c r="AA4816" s="6">
        <f t="shared" si="226"/>
        <v>10.294923858416809</v>
      </c>
      <c r="AB4816" s="6">
        <f t="shared" si="227"/>
        <v>50.530862945150254</v>
      </c>
      <c r="AC4816" s="6">
        <f t="shared" si="228"/>
        <v>18.669137054849749</v>
      </c>
    </row>
    <row r="4817" spans="1:29" hidden="1" x14ac:dyDescent="0.25">
      <c r="A4817">
        <v>200</v>
      </c>
      <c r="B4817" t="s">
        <v>17</v>
      </c>
      <c r="C4817" t="s">
        <v>18</v>
      </c>
      <c r="D4817" s="1">
        <v>45674</v>
      </c>
      <c r="E4817">
        <v>1600</v>
      </c>
      <c r="F4817" s="2" t="s">
        <v>39</v>
      </c>
      <c r="G4817">
        <v>0.01</v>
      </c>
      <c r="H4817" t="s">
        <v>19</v>
      </c>
      <c r="I4817">
        <v>0</v>
      </c>
      <c r="J4817" t="s">
        <v>19</v>
      </c>
      <c r="K4817">
        <v>494</v>
      </c>
      <c r="L4817" t="s">
        <v>19</v>
      </c>
      <c r="M4817">
        <v>6.7</v>
      </c>
      <c r="N4817" t="s">
        <v>19</v>
      </c>
      <c r="O4817">
        <v>67.8</v>
      </c>
      <c r="P4817" t="s">
        <v>19</v>
      </c>
      <c r="Q4817">
        <v>29</v>
      </c>
      <c r="R4817" t="s">
        <v>19</v>
      </c>
      <c r="S4817">
        <v>34.1</v>
      </c>
      <c r="T4817" t="s">
        <v>19</v>
      </c>
      <c r="U4817">
        <v>9.1</v>
      </c>
      <c r="V4817" t="s">
        <v>19</v>
      </c>
      <c r="W4817">
        <v>301</v>
      </c>
      <c r="X4817" t="s">
        <v>19</v>
      </c>
      <c r="Y4817">
        <v>54.8</v>
      </c>
      <c r="Z4817" t="s">
        <v>19</v>
      </c>
      <c r="AA4817" s="6">
        <f t="shared" si="226"/>
        <v>10.573336929660403</v>
      </c>
      <c r="AB4817" s="6">
        <f t="shared" si="227"/>
        <v>51.032006473388726</v>
      </c>
      <c r="AC4817" s="6">
        <f t="shared" si="228"/>
        <v>16.767993526611271</v>
      </c>
    </row>
    <row r="4818" spans="1:29" hidden="1" x14ac:dyDescent="0.25">
      <c r="A4818">
        <v>200</v>
      </c>
      <c r="B4818" t="s">
        <v>17</v>
      </c>
      <c r="C4818" t="s">
        <v>18</v>
      </c>
      <c r="D4818" s="1">
        <v>45674</v>
      </c>
      <c r="E4818">
        <v>1700</v>
      </c>
      <c r="F4818" s="2" t="s">
        <v>39</v>
      </c>
      <c r="G4818">
        <v>0.01</v>
      </c>
      <c r="H4818" t="s">
        <v>19</v>
      </c>
      <c r="I4818">
        <v>0</v>
      </c>
      <c r="J4818" t="s">
        <v>19</v>
      </c>
      <c r="K4818">
        <v>136</v>
      </c>
      <c r="L4818" t="s">
        <v>19</v>
      </c>
      <c r="M4818">
        <v>7</v>
      </c>
      <c r="N4818" t="s">
        <v>19</v>
      </c>
      <c r="O4818">
        <v>65.8</v>
      </c>
      <c r="P4818" t="s">
        <v>19</v>
      </c>
      <c r="Q4818">
        <v>32</v>
      </c>
      <c r="R4818" t="s">
        <v>19</v>
      </c>
      <c r="S4818">
        <v>35.299999999999997</v>
      </c>
      <c r="T4818" t="s">
        <v>19</v>
      </c>
      <c r="U4818">
        <v>8.8000000000000007</v>
      </c>
      <c r="V4818" t="s">
        <v>19</v>
      </c>
      <c r="W4818">
        <v>315</v>
      </c>
      <c r="X4818" t="s">
        <v>19</v>
      </c>
      <c r="Y4818">
        <v>55.4</v>
      </c>
      <c r="Z4818" t="s">
        <v>19</v>
      </c>
      <c r="AA4818" s="6">
        <f t="shared" si="226"/>
        <v>10.191862080150369</v>
      </c>
      <c r="AB4818" s="6">
        <f t="shared" si="227"/>
        <v>50.345351744270666</v>
      </c>
      <c r="AC4818" s="6">
        <f t="shared" si="228"/>
        <v>15.454648255729332</v>
      </c>
    </row>
    <row r="4819" spans="1:29" hidden="1" x14ac:dyDescent="0.25">
      <c r="A4819">
        <v>200</v>
      </c>
      <c r="B4819" t="s">
        <v>17</v>
      </c>
      <c r="C4819" t="s">
        <v>18</v>
      </c>
      <c r="D4819" s="1">
        <v>45674</v>
      </c>
      <c r="E4819">
        <v>1800</v>
      </c>
      <c r="F4819" s="2" t="s">
        <v>39</v>
      </c>
      <c r="G4819">
        <v>0</v>
      </c>
      <c r="H4819" t="s">
        <v>19</v>
      </c>
      <c r="I4819">
        <v>0</v>
      </c>
      <c r="J4819" t="s">
        <v>19</v>
      </c>
      <c r="K4819">
        <v>2</v>
      </c>
      <c r="L4819" t="s">
        <v>19</v>
      </c>
      <c r="M4819">
        <v>7.2</v>
      </c>
      <c r="N4819" t="s">
        <v>19</v>
      </c>
      <c r="O4819">
        <v>63.2</v>
      </c>
      <c r="P4819" t="s">
        <v>19</v>
      </c>
      <c r="Q4819">
        <v>36</v>
      </c>
      <c r="R4819" t="s">
        <v>19</v>
      </c>
      <c r="S4819">
        <v>36.1</v>
      </c>
      <c r="T4819" t="s">
        <v>19</v>
      </c>
      <c r="U4819">
        <v>7.8</v>
      </c>
      <c r="V4819" t="s">
        <v>19</v>
      </c>
      <c r="W4819">
        <v>308</v>
      </c>
      <c r="X4819" t="s">
        <v>19</v>
      </c>
      <c r="Y4819">
        <v>55.8</v>
      </c>
      <c r="Z4819" t="s">
        <v>19</v>
      </c>
      <c r="AA4819" s="6">
        <f t="shared" si="226"/>
        <v>9.6257765235167074</v>
      </c>
      <c r="AB4819" s="6">
        <f t="shared" si="227"/>
        <v>49.326397742330073</v>
      </c>
      <c r="AC4819" s="6">
        <f t="shared" si="228"/>
        <v>13.87360225766993</v>
      </c>
    </row>
    <row r="4820" spans="1:29" hidden="1" x14ac:dyDescent="0.25">
      <c r="A4820">
        <v>200</v>
      </c>
      <c r="B4820" t="s">
        <v>17</v>
      </c>
      <c r="C4820" t="s">
        <v>18</v>
      </c>
      <c r="D4820" s="1">
        <v>45674</v>
      </c>
      <c r="E4820">
        <v>1900</v>
      </c>
      <c r="F4820" s="2" t="s">
        <v>39</v>
      </c>
      <c r="G4820">
        <v>0</v>
      </c>
      <c r="H4820" t="s">
        <v>19</v>
      </c>
      <c r="I4820">
        <v>0</v>
      </c>
      <c r="J4820" t="s">
        <v>19</v>
      </c>
      <c r="K4820">
        <v>0</v>
      </c>
      <c r="L4820" t="s">
        <v>19</v>
      </c>
      <c r="M4820">
        <v>7.3</v>
      </c>
      <c r="N4820" t="s">
        <v>19</v>
      </c>
      <c r="O4820">
        <v>62</v>
      </c>
      <c r="P4820" t="s">
        <v>19</v>
      </c>
      <c r="Q4820">
        <v>38</v>
      </c>
      <c r="R4820" t="s">
        <v>19</v>
      </c>
      <c r="S4820">
        <v>36.4</v>
      </c>
      <c r="T4820" t="s">
        <v>19</v>
      </c>
      <c r="U4820">
        <v>6.2</v>
      </c>
      <c r="V4820" t="s">
        <v>19</v>
      </c>
      <c r="W4820">
        <v>318</v>
      </c>
      <c r="X4820" t="s">
        <v>19</v>
      </c>
      <c r="Y4820">
        <v>56</v>
      </c>
      <c r="Z4820" t="s">
        <v>19</v>
      </c>
      <c r="AA4820" s="6">
        <f t="shared" si="226"/>
        <v>9.3551507133387997</v>
      </c>
      <c r="AB4820" s="6">
        <f t="shared" si="227"/>
        <v>48.83927128400984</v>
      </c>
      <c r="AC4820" s="6">
        <f t="shared" si="228"/>
        <v>13.16072871599016</v>
      </c>
    </row>
    <row r="4821" spans="1:29" hidden="1" x14ac:dyDescent="0.25">
      <c r="A4821">
        <v>200</v>
      </c>
      <c r="B4821" t="s">
        <v>17</v>
      </c>
      <c r="C4821" t="s">
        <v>18</v>
      </c>
      <c r="D4821" s="1">
        <v>45674</v>
      </c>
      <c r="E4821">
        <v>2000</v>
      </c>
      <c r="F4821" s="2" t="s">
        <v>39</v>
      </c>
      <c r="G4821">
        <v>0</v>
      </c>
      <c r="H4821" t="s">
        <v>19</v>
      </c>
      <c r="I4821">
        <v>0</v>
      </c>
      <c r="J4821" t="s">
        <v>19</v>
      </c>
      <c r="K4821">
        <v>0</v>
      </c>
      <c r="L4821" t="s">
        <v>19</v>
      </c>
      <c r="M4821">
        <v>7.4</v>
      </c>
      <c r="N4821" t="s">
        <v>19</v>
      </c>
      <c r="O4821">
        <v>60.3</v>
      </c>
      <c r="P4821" t="s">
        <v>19</v>
      </c>
      <c r="Q4821">
        <v>41</v>
      </c>
      <c r="R4821" t="s">
        <v>19</v>
      </c>
      <c r="S4821">
        <v>36.799999999999997</v>
      </c>
      <c r="T4821" t="s">
        <v>19</v>
      </c>
      <c r="U4821">
        <v>4.9000000000000004</v>
      </c>
      <c r="V4821" t="s">
        <v>19</v>
      </c>
      <c r="W4821">
        <v>312</v>
      </c>
      <c r="X4821" t="s">
        <v>19</v>
      </c>
      <c r="Y4821">
        <v>56</v>
      </c>
      <c r="Z4821" t="s">
        <v>19</v>
      </c>
      <c r="AA4821" s="6">
        <f t="shared" si="226"/>
        <v>8.9611712906412944</v>
      </c>
      <c r="AB4821" s="6">
        <f t="shared" si="227"/>
        <v>48.130108323154332</v>
      </c>
      <c r="AC4821" s="6">
        <f t="shared" si="228"/>
        <v>12.169891676845666</v>
      </c>
    </row>
    <row r="4822" spans="1:29" hidden="1" x14ac:dyDescent="0.25">
      <c r="A4822">
        <v>200</v>
      </c>
      <c r="B4822" t="s">
        <v>17</v>
      </c>
      <c r="C4822" t="s">
        <v>18</v>
      </c>
      <c r="D4822" s="1">
        <v>45674</v>
      </c>
      <c r="E4822">
        <v>2100</v>
      </c>
      <c r="F4822" s="2" t="s">
        <v>39</v>
      </c>
      <c r="G4822">
        <v>0</v>
      </c>
      <c r="H4822" t="s">
        <v>19</v>
      </c>
      <c r="I4822">
        <v>0</v>
      </c>
      <c r="J4822" t="s">
        <v>19</v>
      </c>
      <c r="K4822">
        <v>0</v>
      </c>
      <c r="L4822" t="s">
        <v>19</v>
      </c>
      <c r="M4822">
        <v>7.7</v>
      </c>
      <c r="N4822" t="s">
        <v>19</v>
      </c>
      <c r="O4822">
        <v>60.2</v>
      </c>
      <c r="P4822" t="s">
        <v>19</v>
      </c>
      <c r="Q4822">
        <v>43</v>
      </c>
      <c r="R4822" t="s">
        <v>19</v>
      </c>
      <c r="S4822">
        <v>37.700000000000003</v>
      </c>
      <c r="T4822" t="s">
        <v>19</v>
      </c>
      <c r="U4822">
        <v>6.5</v>
      </c>
      <c r="V4822" t="s">
        <v>19</v>
      </c>
      <c r="W4822">
        <v>320</v>
      </c>
      <c r="X4822" t="s">
        <v>19</v>
      </c>
      <c r="Y4822">
        <v>55.9</v>
      </c>
      <c r="Z4822" t="s">
        <v>19</v>
      </c>
      <c r="AA4822" s="6">
        <f t="shared" si="226"/>
        <v>9.1544175667698635</v>
      </c>
      <c r="AB4822" s="6">
        <f t="shared" si="227"/>
        <v>48.477951620185756</v>
      </c>
      <c r="AC4822" s="6">
        <f t="shared" si="228"/>
        <v>11.722048379814247</v>
      </c>
    </row>
    <row r="4823" spans="1:29" hidden="1" x14ac:dyDescent="0.25">
      <c r="A4823">
        <v>200</v>
      </c>
      <c r="B4823" t="s">
        <v>17</v>
      </c>
      <c r="C4823" t="s">
        <v>18</v>
      </c>
      <c r="D4823" s="1">
        <v>45674</v>
      </c>
      <c r="E4823">
        <v>2200</v>
      </c>
      <c r="F4823" s="2" t="s">
        <v>39</v>
      </c>
      <c r="G4823">
        <v>0</v>
      </c>
      <c r="H4823" t="s">
        <v>19</v>
      </c>
      <c r="I4823">
        <v>0</v>
      </c>
      <c r="J4823" t="s">
        <v>19</v>
      </c>
      <c r="K4823">
        <v>0</v>
      </c>
      <c r="L4823" t="s">
        <v>19</v>
      </c>
      <c r="M4823">
        <v>8</v>
      </c>
      <c r="N4823" t="s">
        <v>19</v>
      </c>
      <c r="O4823">
        <v>59.2</v>
      </c>
      <c r="P4823" t="s">
        <v>19</v>
      </c>
      <c r="Q4823">
        <v>46</v>
      </c>
      <c r="R4823" t="s">
        <v>19</v>
      </c>
      <c r="S4823">
        <v>38.6</v>
      </c>
      <c r="T4823" t="s">
        <v>19</v>
      </c>
      <c r="U4823">
        <v>6.1</v>
      </c>
      <c r="V4823" t="s">
        <v>19</v>
      </c>
      <c r="W4823">
        <v>322</v>
      </c>
      <c r="X4823" t="s">
        <v>19</v>
      </c>
      <c r="Y4823">
        <v>55.7</v>
      </c>
      <c r="Z4823" t="s">
        <v>19</v>
      </c>
      <c r="AA4823" s="6">
        <f t="shared" si="226"/>
        <v>9.0403362930785125</v>
      </c>
      <c r="AB4823" s="6">
        <f t="shared" si="227"/>
        <v>48.272605327541321</v>
      </c>
      <c r="AC4823" s="6">
        <f t="shared" si="228"/>
        <v>10.927394672458682</v>
      </c>
    </row>
    <row r="4824" spans="1:29" hidden="1" x14ac:dyDescent="0.25">
      <c r="A4824">
        <v>200</v>
      </c>
      <c r="B4824" t="s">
        <v>17</v>
      </c>
      <c r="C4824" t="s">
        <v>18</v>
      </c>
      <c r="D4824" s="1">
        <v>45674</v>
      </c>
      <c r="E4824">
        <v>2300</v>
      </c>
      <c r="F4824" s="2" t="s">
        <v>39</v>
      </c>
      <c r="G4824">
        <v>0</v>
      </c>
      <c r="H4824" t="s">
        <v>19</v>
      </c>
      <c r="I4824">
        <v>0</v>
      </c>
      <c r="J4824" t="s">
        <v>19</v>
      </c>
      <c r="K4824">
        <v>0</v>
      </c>
      <c r="L4824" t="s">
        <v>19</v>
      </c>
      <c r="M4824">
        <v>8</v>
      </c>
      <c r="N4824" t="s">
        <v>19</v>
      </c>
      <c r="O4824">
        <v>57.7</v>
      </c>
      <c r="P4824" t="s">
        <v>19</v>
      </c>
      <c r="Q4824">
        <v>49</v>
      </c>
      <c r="R4824" t="s">
        <v>19</v>
      </c>
      <c r="S4824">
        <v>38.799999999999997</v>
      </c>
      <c r="T4824" t="s">
        <v>19</v>
      </c>
      <c r="U4824">
        <v>5.6</v>
      </c>
      <c r="V4824" t="s">
        <v>19</v>
      </c>
      <c r="W4824">
        <v>319</v>
      </c>
      <c r="X4824" t="s">
        <v>19</v>
      </c>
      <c r="Y4824">
        <v>55.5</v>
      </c>
      <c r="Z4824" t="s">
        <v>19</v>
      </c>
      <c r="AA4824" s="6">
        <f t="shared" si="226"/>
        <v>8.6696022340393952</v>
      </c>
      <c r="AB4824" s="6">
        <f t="shared" si="227"/>
        <v>47.605284021270911</v>
      </c>
      <c r="AC4824" s="6">
        <f t="shared" si="228"/>
        <v>10.094715978729091</v>
      </c>
    </row>
    <row r="4825" spans="1:29" hidden="1" x14ac:dyDescent="0.25">
      <c r="A4825">
        <v>200</v>
      </c>
      <c r="B4825" t="s">
        <v>17</v>
      </c>
      <c r="C4825" t="s">
        <v>18</v>
      </c>
      <c r="D4825" s="1">
        <v>45674</v>
      </c>
      <c r="E4825">
        <v>2400</v>
      </c>
      <c r="F4825" s="2" t="s">
        <v>39</v>
      </c>
      <c r="G4825">
        <v>0</v>
      </c>
      <c r="H4825" t="s">
        <v>19</v>
      </c>
      <c r="I4825">
        <v>0</v>
      </c>
      <c r="J4825" t="s">
        <v>19</v>
      </c>
      <c r="K4825">
        <v>0</v>
      </c>
      <c r="L4825" t="s">
        <v>19</v>
      </c>
      <c r="M4825">
        <v>8.1</v>
      </c>
      <c r="N4825" t="s">
        <v>19</v>
      </c>
      <c r="O4825">
        <v>55.8</v>
      </c>
      <c r="P4825" t="s">
        <v>19</v>
      </c>
      <c r="Q4825">
        <v>54</v>
      </c>
      <c r="R4825" t="s">
        <v>19</v>
      </c>
      <c r="S4825">
        <v>39.200000000000003</v>
      </c>
      <c r="T4825" t="s">
        <v>19</v>
      </c>
      <c r="U4825">
        <v>4.0999999999999996</v>
      </c>
      <c r="V4825" t="s">
        <v>19</v>
      </c>
      <c r="W4825">
        <v>318</v>
      </c>
      <c r="X4825" t="s">
        <v>19</v>
      </c>
      <c r="Y4825">
        <v>55.3</v>
      </c>
      <c r="Z4825" t="s">
        <v>19</v>
      </c>
      <c r="AA4825" s="6">
        <f t="shared" si="226"/>
        <v>8.2916732719760553</v>
      </c>
      <c r="AB4825" s="6">
        <f t="shared" si="227"/>
        <v>46.925011889556899</v>
      </c>
      <c r="AC4825" s="6">
        <f t="shared" si="228"/>
        <v>8.8749881104430983</v>
      </c>
    </row>
    <row r="4826" spans="1:29" hidden="1" x14ac:dyDescent="0.25">
      <c r="A4826">
        <v>200</v>
      </c>
      <c r="B4826" t="s">
        <v>17</v>
      </c>
      <c r="C4826" t="s">
        <v>18</v>
      </c>
      <c r="D4826" s="1">
        <v>45675</v>
      </c>
      <c r="E4826" s="2">
        <v>100</v>
      </c>
      <c r="F4826" s="2" t="s">
        <v>40</v>
      </c>
      <c r="G4826">
        <v>0</v>
      </c>
      <c r="H4826" t="s">
        <v>19</v>
      </c>
      <c r="I4826">
        <v>0</v>
      </c>
      <c r="J4826" t="s">
        <v>19</v>
      </c>
      <c r="K4826">
        <v>0</v>
      </c>
      <c r="L4826" t="s">
        <v>19</v>
      </c>
      <c r="M4826">
        <v>8.3000000000000007</v>
      </c>
      <c r="N4826" t="s">
        <v>19</v>
      </c>
      <c r="O4826">
        <v>55.4</v>
      </c>
      <c r="P4826" t="s">
        <v>19</v>
      </c>
      <c r="Q4826">
        <v>55</v>
      </c>
      <c r="R4826" t="s">
        <v>19</v>
      </c>
      <c r="S4826">
        <v>39.799999999999997</v>
      </c>
      <c r="T4826" t="s">
        <v>19</v>
      </c>
      <c r="U4826">
        <v>4.9000000000000004</v>
      </c>
      <c r="V4826" t="s">
        <v>19</v>
      </c>
      <c r="W4826">
        <v>320</v>
      </c>
      <c r="X4826" t="s">
        <v>19</v>
      </c>
      <c r="Y4826">
        <v>55.1</v>
      </c>
      <c r="Z4826" t="s">
        <v>19</v>
      </c>
      <c r="AA4826" s="6">
        <f t="shared" si="226"/>
        <v>8.2008122580272804</v>
      </c>
      <c r="AB4826" s="6">
        <f t="shared" si="227"/>
        <v>46.761462064449105</v>
      </c>
      <c r="AC4826" s="6">
        <f t="shared" si="228"/>
        <v>8.6385379355508931</v>
      </c>
    </row>
    <row r="4827" spans="1:29" hidden="1" x14ac:dyDescent="0.25">
      <c r="A4827">
        <v>200</v>
      </c>
      <c r="B4827" t="s">
        <v>17</v>
      </c>
      <c r="C4827" t="s">
        <v>18</v>
      </c>
      <c r="D4827" s="1">
        <v>45675</v>
      </c>
      <c r="E4827" s="2">
        <v>200</v>
      </c>
      <c r="F4827" s="2" t="s">
        <v>40</v>
      </c>
      <c r="G4827">
        <v>0</v>
      </c>
      <c r="H4827" t="s">
        <v>19</v>
      </c>
      <c r="I4827">
        <v>0</v>
      </c>
      <c r="J4827" t="s">
        <v>19</v>
      </c>
      <c r="K4827">
        <v>0</v>
      </c>
      <c r="L4827" t="s">
        <v>19</v>
      </c>
      <c r="M4827">
        <v>8.3000000000000007</v>
      </c>
      <c r="N4827" t="s">
        <v>19</v>
      </c>
      <c r="O4827">
        <v>54.8</v>
      </c>
      <c r="P4827" t="s">
        <v>19</v>
      </c>
      <c r="Q4827">
        <v>56</v>
      </c>
      <c r="R4827" t="s">
        <v>19</v>
      </c>
      <c r="S4827">
        <v>39.6</v>
      </c>
      <c r="T4827" t="s">
        <v>19</v>
      </c>
      <c r="U4827">
        <v>5.0999999999999996</v>
      </c>
      <c r="V4827" t="s">
        <v>19</v>
      </c>
      <c r="W4827">
        <v>316</v>
      </c>
      <c r="X4827" t="s">
        <v>19</v>
      </c>
      <c r="Y4827">
        <v>54.9</v>
      </c>
      <c r="Z4827" t="s">
        <v>19</v>
      </c>
      <c r="AA4827" s="6">
        <f t="shared" si="226"/>
        <v>8.0099658224368859</v>
      </c>
      <c r="AB4827" s="6">
        <f t="shared" si="227"/>
        <v>46.417938480386397</v>
      </c>
      <c r="AC4827" s="6">
        <f t="shared" si="228"/>
        <v>8.3820615196136004</v>
      </c>
    </row>
    <row r="4828" spans="1:29" hidden="1" x14ac:dyDescent="0.25">
      <c r="A4828">
        <v>200</v>
      </c>
      <c r="B4828" t="s">
        <v>17</v>
      </c>
      <c r="C4828" t="s">
        <v>18</v>
      </c>
      <c r="D4828" s="1">
        <v>45675</v>
      </c>
      <c r="E4828" s="2">
        <v>300</v>
      </c>
      <c r="F4828" s="2" t="s">
        <v>40</v>
      </c>
      <c r="G4828">
        <v>0</v>
      </c>
      <c r="H4828" t="s">
        <v>19</v>
      </c>
      <c r="I4828">
        <v>0</v>
      </c>
      <c r="J4828" t="s">
        <v>19</v>
      </c>
      <c r="K4828">
        <v>0</v>
      </c>
      <c r="L4828" t="s">
        <v>19</v>
      </c>
      <c r="M4828">
        <v>8.3000000000000007</v>
      </c>
      <c r="N4828" t="s">
        <v>19</v>
      </c>
      <c r="O4828">
        <v>55.5</v>
      </c>
      <c r="P4828" t="s">
        <v>19</v>
      </c>
      <c r="Q4828">
        <v>55</v>
      </c>
      <c r="R4828" t="s">
        <v>19</v>
      </c>
      <c r="S4828">
        <v>39.799999999999997</v>
      </c>
      <c r="T4828" t="s">
        <v>19</v>
      </c>
      <c r="U4828">
        <v>6.8</v>
      </c>
      <c r="V4828" t="s">
        <v>19</v>
      </c>
      <c r="W4828">
        <v>321</v>
      </c>
      <c r="X4828" t="s">
        <v>19</v>
      </c>
      <c r="Y4828">
        <v>54.6</v>
      </c>
      <c r="Z4828" t="s">
        <v>19</v>
      </c>
      <c r="AA4828" s="6">
        <f t="shared" si="226"/>
        <v>8.2497044656192067</v>
      </c>
      <c r="AB4828" s="6">
        <f t="shared" si="227"/>
        <v>46.849468038114573</v>
      </c>
      <c r="AC4828" s="6">
        <f t="shared" si="228"/>
        <v>8.6505319618854273</v>
      </c>
    </row>
    <row r="4829" spans="1:29" hidden="1" x14ac:dyDescent="0.25">
      <c r="A4829">
        <v>200</v>
      </c>
      <c r="B4829" t="s">
        <v>17</v>
      </c>
      <c r="C4829" t="s">
        <v>18</v>
      </c>
      <c r="D4829" s="1">
        <v>45675</v>
      </c>
      <c r="E4829" s="2">
        <v>400</v>
      </c>
      <c r="F4829" s="2" t="s">
        <v>40</v>
      </c>
      <c r="G4829">
        <v>0</v>
      </c>
      <c r="H4829" t="s">
        <v>19</v>
      </c>
      <c r="I4829">
        <v>0</v>
      </c>
      <c r="J4829" t="s">
        <v>19</v>
      </c>
      <c r="K4829">
        <v>0</v>
      </c>
      <c r="L4829" t="s">
        <v>19</v>
      </c>
      <c r="M4829">
        <v>7.9</v>
      </c>
      <c r="N4829" t="s">
        <v>19</v>
      </c>
      <c r="O4829">
        <v>54.4</v>
      </c>
      <c r="P4829" t="s">
        <v>19</v>
      </c>
      <c r="Q4829">
        <v>55</v>
      </c>
      <c r="R4829" t="s">
        <v>19</v>
      </c>
      <c r="S4829">
        <v>38.5</v>
      </c>
      <c r="T4829" t="s">
        <v>19</v>
      </c>
      <c r="U4829">
        <v>5</v>
      </c>
      <c r="V4829" t="s">
        <v>19</v>
      </c>
      <c r="W4829">
        <v>321</v>
      </c>
      <c r="X4829" t="s">
        <v>19</v>
      </c>
      <c r="Y4829">
        <v>54.4</v>
      </c>
      <c r="Z4829" t="s">
        <v>19</v>
      </c>
      <c r="AA4829" s="6">
        <f t="shared" si="226"/>
        <v>7.7118890948309122</v>
      </c>
      <c r="AB4829" s="6">
        <f t="shared" si="227"/>
        <v>45.881400370695644</v>
      </c>
      <c r="AC4829" s="6">
        <f t="shared" si="228"/>
        <v>8.5185996293043544</v>
      </c>
    </row>
    <row r="4830" spans="1:29" hidden="1" x14ac:dyDescent="0.25">
      <c r="A4830">
        <v>200</v>
      </c>
      <c r="B4830" t="s">
        <v>17</v>
      </c>
      <c r="C4830" t="s">
        <v>18</v>
      </c>
      <c r="D4830" s="1">
        <v>45675</v>
      </c>
      <c r="E4830" s="2">
        <v>500</v>
      </c>
      <c r="F4830" s="2" t="s">
        <v>40</v>
      </c>
      <c r="G4830">
        <v>0</v>
      </c>
      <c r="H4830" t="s">
        <v>19</v>
      </c>
      <c r="I4830">
        <v>0</v>
      </c>
      <c r="J4830" t="s">
        <v>19</v>
      </c>
      <c r="K4830">
        <v>0</v>
      </c>
      <c r="L4830" t="s">
        <v>19</v>
      </c>
      <c r="M4830">
        <v>7.9</v>
      </c>
      <c r="N4830" t="s">
        <v>19</v>
      </c>
      <c r="O4830">
        <v>52.6</v>
      </c>
      <c r="P4830" t="s">
        <v>19</v>
      </c>
      <c r="Q4830">
        <v>59</v>
      </c>
      <c r="R4830" t="s">
        <v>19</v>
      </c>
      <c r="S4830">
        <v>38.6</v>
      </c>
      <c r="T4830" t="s">
        <v>19</v>
      </c>
      <c r="U4830">
        <v>4.3</v>
      </c>
      <c r="V4830" t="s">
        <v>19</v>
      </c>
      <c r="W4830">
        <v>313</v>
      </c>
      <c r="X4830" t="s">
        <v>19</v>
      </c>
      <c r="Y4830">
        <v>54.2</v>
      </c>
      <c r="Z4830" t="s">
        <v>19</v>
      </c>
      <c r="AA4830" s="6">
        <f t="shared" si="226"/>
        <v>7.223503343296434</v>
      </c>
      <c r="AB4830" s="6">
        <f t="shared" si="227"/>
        <v>45.002306017933577</v>
      </c>
      <c r="AC4830" s="6">
        <f t="shared" si="228"/>
        <v>7.5976939820664242</v>
      </c>
    </row>
    <row r="4831" spans="1:29" hidden="1" x14ac:dyDescent="0.25">
      <c r="A4831">
        <v>200</v>
      </c>
      <c r="B4831" t="s">
        <v>17</v>
      </c>
      <c r="C4831" t="s">
        <v>18</v>
      </c>
      <c r="D4831" s="1">
        <v>45675</v>
      </c>
      <c r="E4831" s="2">
        <v>600</v>
      </c>
      <c r="F4831" s="2" t="s">
        <v>40</v>
      </c>
      <c r="G4831">
        <v>0</v>
      </c>
      <c r="H4831" t="s">
        <v>19</v>
      </c>
      <c r="I4831">
        <v>0</v>
      </c>
      <c r="J4831" t="s">
        <v>19</v>
      </c>
      <c r="K4831">
        <v>0</v>
      </c>
      <c r="L4831" t="s">
        <v>19</v>
      </c>
      <c r="M4831">
        <v>7.6</v>
      </c>
      <c r="N4831" t="s">
        <v>19</v>
      </c>
      <c r="O4831">
        <v>51.5</v>
      </c>
      <c r="P4831" t="s">
        <v>19</v>
      </c>
      <c r="Q4831">
        <v>59</v>
      </c>
      <c r="R4831" t="s">
        <v>19</v>
      </c>
      <c r="S4831">
        <v>37.6</v>
      </c>
      <c r="T4831" t="s">
        <v>19</v>
      </c>
      <c r="U4831">
        <v>3.5</v>
      </c>
      <c r="V4831" t="s">
        <v>19</v>
      </c>
      <c r="W4831">
        <v>313</v>
      </c>
      <c r="X4831" t="s">
        <v>19</v>
      </c>
      <c r="Y4831">
        <v>54</v>
      </c>
      <c r="Z4831" t="s">
        <v>19</v>
      </c>
      <c r="AA4831" s="6">
        <f t="shared" si="226"/>
        <v>6.676531638421114</v>
      </c>
      <c r="AB4831" s="6">
        <f t="shared" si="227"/>
        <v>44.017756949158006</v>
      </c>
      <c r="AC4831" s="6">
        <f t="shared" si="228"/>
        <v>7.4822430508419941</v>
      </c>
    </row>
    <row r="4832" spans="1:29" hidden="1" x14ac:dyDescent="0.25">
      <c r="A4832">
        <v>200</v>
      </c>
      <c r="B4832" t="s">
        <v>17</v>
      </c>
      <c r="C4832" t="s">
        <v>18</v>
      </c>
      <c r="D4832" s="1">
        <v>45675</v>
      </c>
      <c r="E4832" s="2">
        <v>700</v>
      </c>
      <c r="F4832" s="2" t="s">
        <v>40</v>
      </c>
      <c r="G4832">
        <v>0</v>
      </c>
      <c r="H4832" t="s">
        <v>19</v>
      </c>
      <c r="I4832">
        <v>0</v>
      </c>
      <c r="J4832" t="s">
        <v>19</v>
      </c>
      <c r="K4832">
        <v>5</v>
      </c>
      <c r="L4832" t="s">
        <v>19</v>
      </c>
      <c r="M4832">
        <v>7.6</v>
      </c>
      <c r="N4832" t="s">
        <v>19</v>
      </c>
      <c r="O4832">
        <v>49.4</v>
      </c>
      <c r="P4832" t="s">
        <v>19</v>
      </c>
      <c r="Q4832">
        <v>63</v>
      </c>
      <c r="R4832" t="s">
        <v>19</v>
      </c>
      <c r="S4832">
        <v>37.5</v>
      </c>
      <c r="T4832" t="s">
        <v>19</v>
      </c>
      <c r="U4832">
        <v>3.4</v>
      </c>
      <c r="V4832" t="s">
        <v>19</v>
      </c>
      <c r="W4832">
        <v>302</v>
      </c>
      <c r="X4832" t="s">
        <v>19</v>
      </c>
      <c r="Y4832">
        <v>53.8</v>
      </c>
      <c r="Z4832" t="s">
        <v>19</v>
      </c>
      <c r="AA4832" s="6">
        <f t="shared" si="226"/>
        <v>6.0005576858741634</v>
      </c>
      <c r="AB4832" s="6">
        <f t="shared" si="227"/>
        <v>42.801003834573493</v>
      </c>
      <c r="AC4832" s="6">
        <f t="shared" si="228"/>
        <v>6.5989961654265059</v>
      </c>
    </row>
    <row r="4833" spans="1:29" hidden="1" x14ac:dyDescent="0.25">
      <c r="A4833">
        <v>200</v>
      </c>
      <c r="B4833" t="s">
        <v>17</v>
      </c>
      <c r="C4833" t="s">
        <v>18</v>
      </c>
      <c r="D4833" s="1">
        <v>45675</v>
      </c>
      <c r="E4833" s="2">
        <v>800</v>
      </c>
      <c r="F4833" s="2" t="s">
        <v>40</v>
      </c>
      <c r="G4833">
        <v>0</v>
      </c>
      <c r="H4833" t="s">
        <v>19</v>
      </c>
      <c r="I4833">
        <v>0</v>
      </c>
      <c r="J4833" t="s">
        <v>19</v>
      </c>
      <c r="K4833">
        <v>186</v>
      </c>
      <c r="L4833" t="s">
        <v>19</v>
      </c>
      <c r="M4833">
        <v>7.7</v>
      </c>
      <c r="N4833" t="s">
        <v>19</v>
      </c>
      <c r="O4833">
        <v>51</v>
      </c>
      <c r="P4833" t="s">
        <v>19</v>
      </c>
      <c r="Q4833">
        <v>61</v>
      </c>
      <c r="R4833" t="s">
        <v>19</v>
      </c>
      <c r="S4833">
        <v>37.9</v>
      </c>
      <c r="T4833" t="s">
        <v>19</v>
      </c>
      <c r="U4833">
        <v>3.9</v>
      </c>
      <c r="V4833" t="s">
        <v>19</v>
      </c>
      <c r="W4833">
        <v>301</v>
      </c>
      <c r="X4833" t="s">
        <v>19</v>
      </c>
      <c r="Y4833">
        <v>53.5</v>
      </c>
      <c r="Z4833" t="s">
        <v>19</v>
      </c>
      <c r="AA4833" s="6">
        <f t="shared" si="226"/>
        <v>6.6179392686885681</v>
      </c>
      <c r="AB4833" s="6">
        <f t="shared" si="227"/>
        <v>43.912290683639426</v>
      </c>
      <c r="AC4833" s="6">
        <f t="shared" si="228"/>
        <v>7.0877093163605736</v>
      </c>
    </row>
    <row r="4834" spans="1:29" hidden="1" x14ac:dyDescent="0.25">
      <c r="A4834">
        <v>200</v>
      </c>
      <c r="B4834" t="s">
        <v>17</v>
      </c>
      <c r="C4834" t="s">
        <v>18</v>
      </c>
      <c r="D4834" s="1">
        <v>45675</v>
      </c>
      <c r="E4834" s="2">
        <v>900</v>
      </c>
      <c r="F4834" s="2" t="s">
        <v>40</v>
      </c>
      <c r="G4834">
        <v>0</v>
      </c>
      <c r="H4834" t="s">
        <v>19</v>
      </c>
      <c r="I4834">
        <v>0</v>
      </c>
      <c r="J4834" t="s">
        <v>19</v>
      </c>
      <c r="K4834">
        <v>521</v>
      </c>
      <c r="L4834" t="s">
        <v>19</v>
      </c>
      <c r="M4834">
        <v>8.1999999999999993</v>
      </c>
      <c r="N4834" t="s">
        <v>19</v>
      </c>
      <c r="O4834">
        <v>55.3</v>
      </c>
      <c r="P4834" t="s">
        <v>19</v>
      </c>
      <c r="Q4834">
        <v>55</v>
      </c>
      <c r="R4834" t="s">
        <v>19</v>
      </c>
      <c r="S4834">
        <v>39.299999999999997</v>
      </c>
      <c r="T4834" t="s">
        <v>19</v>
      </c>
      <c r="U4834">
        <v>4.2</v>
      </c>
      <c r="V4834" t="s">
        <v>19</v>
      </c>
      <c r="W4834">
        <v>305</v>
      </c>
      <c r="X4834" t="s">
        <v>19</v>
      </c>
      <c r="Y4834">
        <v>53.2</v>
      </c>
      <c r="Z4834" t="s">
        <v>19</v>
      </c>
      <c r="AA4834" s="6">
        <f t="shared" si="226"/>
        <v>8.1519200308121142</v>
      </c>
      <c r="AB4834" s="6">
        <f t="shared" si="227"/>
        <v>46.673456055461806</v>
      </c>
      <c r="AC4834" s="6">
        <f t="shared" si="228"/>
        <v>8.6265439445381915</v>
      </c>
    </row>
    <row r="4835" spans="1:29" hidden="1" x14ac:dyDescent="0.25">
      <c r="A4835">
        <v>200</v>
      </c>
      <c r="B4835" t="s">
        <v>17</v>
      </c>
      <c r="C4835" t="s">
        <v>18</v>
      </c>
      <c r="D4835" s="1">
        <v>45675</v>
      </c>
      <c r="E4835">
        <v>1000</v>
      </c>
      <c r="F4835" s="2" t="s">
        <v>40</v>
      </c>
      <c r="G4835">
        <v>0.01</v>
      </c>
      <c r="H4835" t="s">
        <v>19</v>
      </c>
      <c r="I4835">
        <v>0</v>
      </c>
      <c r="J4835" t="s">
        <v>19</v>
      </c>
      <c r="K4835">
        <v>892</v>
      </c>
      <c r="L4835" t="s">
        <v>19</v>
      </c>
      <c r="M4835">
        <v>8.1999999999999993</v>
      </c>
      <c r="N4835" t="s">
        <v>19</v>
      </c>
      <c r="O4835">
        <v>59</v>
      </c>
      <c r="P4835" t="s">
        <v>19</v>
      </c>
      <c r="Q4835">
        <v>48</v>
      </c>
      <c r="R4835" t="s">
        <v>19</v>
      </c>
      <c r="S4835">
        <v>39.5</v>
      </c>
      <c r="T4835" t="s">
        <v>19</v>
      </c>
      <c r="U4835">
        <v>5.4</v>
      </c>
      <c r="V4835" t="s">
        <v>19</v>
      </c>
      <c r="W4835">
        <v>295</v>
      </c>
      <c r="X4835" t="s">
        <v>19</v>
      </c>
      <c r="Y4835">
        <v>53</v>
      </c>
      <c r="Z4835" t="s">
        <v>19</v>
      </c>
      <c r="AA4835" s="6">
        <f t="shared" si="226"/>
        <v>9.1742703679547084</v>
      </c>
      <c r="AB4835" s="6">
        <f t="shared" si="227"/>
        <v>48.513686662318477</v>
      </c>
      <c r="AC4835" s="6">
        <f t="shared" si="228"/>
        <v>10.486313337681523</v>
      </c>
    </row>
    <row r="4836" spans="1:29" hidden="1" x14ac:dyDescent="0.25">
      <c r="A4836">
        <v>200</v>
      </c>
      <c r="B4836" t="s">
        <v>17</v>
      </c>
      <c r="C4836" t="s">
        <v>18</v>
      </c>
      <c r="D4836" s="1">
        <v>45675</v>
      </c>
      <c r="E4836">
        <v>1100</v>
      </c>
      <c r="F4836" s="2" t="s">
        <v>40</v>
      </c>
      <c r="G4836">
        <v>0.01</v>
      </c>
      <c r="H4836" t="s">
        <v>19</v>
      </c>
      <c r="I4836">
        <v>0</v>
      </c>
      <c r="J4836" t="s">
        <v>19</v>
      </c>
      <c r="K4836">
        <v>1149</v>
      </c>
      <c r="L4836" t="s">
        <v>19</v>
      </c>
      <c r="M4836">
        <v>7.6</v>
      </c>
      <c r="N4836" t="s">
        <v>19</v>
      </c>
      <c r="O4836">
        <v>62.7</v>
      </c>
      <c r="P4836" t="s">
        <v>19</v>
      </c>
      <c r="Q4836">
        <v>39</v>
      </c>
      <c r="R4836" t="s">
        <v>19</v>
      </c>
      <c r="S4836">
        <v>37.299999999999997</v>
      </c>
      <c r="T4836" t="s">
        <v>19</v>
      </c>
      <c r="U4836">
        <v>3.1</v>
      </c>
      <c r="V4836" t="s">
        <v>19</v>
      </c>
      <c r="W4836">
        <v>265</v>
      </c>
      <c r="X4836" t="s">
        <v>19</v>
      </c>
      <c r="Y4836">
        <v>53</v>
      </c>
      <c r="Z4836" t="s">
        <v>19</v>
      </c>
      <c r="AA4836" s="6">
        <f t="shared" si="226"/>
        <v>9.7964484842514565</v>
      </c>
      <c r="AB4836" s="6">
        <f t="shared" si="227"/>
        <v>49.633607271652622</v>
      </c>
      <c r="AC4836" s="6">
        <f t="shared" si="228"/>
        <v>13.066392728347381</v>
      </c>
    </row>
    <row r="4837" spans="1:29" hidden="1" x14ac:dyDescent="0.25">
      <c r="A4837">
        <v>200</v>
      </c>
      <c r="B4837" t="s">
        <v>17</v>
      </c>
      <c r="C4837" t="s">
        <v>18</v>
      </c>
      <c r="D4837" s="1">
        <v>45675</v>
      </c>
      <c r="E4837">
        <v>1200</v>
      </c>
      <c r="F4837" s="2" t="s">
        <v>40</v>
      </c>
      <c r="G4837">
        <v>0.01</v>
      </c>
      <c r="H4837" t="s">
        <v>19</v>
      </c>
      <c r="I4837">
        <v>0</v>
      </c>
      <c r="J4837" t="s">
        <v>19</v>
      </c>
      <c r="K4837">
        <v>1315</v>
      </c>
      <c r="L4837" t="s">
        <v>19</v>
      </c>
      <c r="M4837">
        <v>6.9</v>
      </c>
      <c r="N4837" t="s">
        <v>19</v>
      </c>
      <c r="O4837">
        <v>66.5</v>
      </c>
      <c r="P4837" t="s">
        <v>19</v>
      </c>
      <c r="Q4837">
        <v>31</v>
      </c>
      <c r="R4837" t="s">
        <v>19</v>
      </c>
      <c r="S4837">
        <v>35</v>
      </c>
      <c r="T4837" t="s">
        <v>19</v>
      </c>
      <c r="U4837">
        <v>4.4000000000000004</v>
      </c>
      <c r="V4837" t="s">
        <v>19</v>
      </c>
      <c r="W4837">
        <v>161</v>
      </c>
      <c r="X4837" t="s">
        <v>19</v>
      </c>
      <c r="Y4837">
        <v>53.2</v>
      </c>
      <c r="Z4837" t="s">
        <v>19</v>
      </c>
      <c r="AA4837" s="6">
        <f t="shared" si="226"/>
        <v>10.339776028495082</v>
      </c>
      <c r="AB4837" s="6">
        <f t="shared" si="227"/>
        <v>50.611596851291146</v>
      </c>
      <c r="AC4837" s="6">
        <f t="shared" si="228"/>
        <v>15.888403148708854</v>
      </c>
    </row>
    <row r="4838" spans="1:29" hidden="1" x14ac:dyDescent="0.25">
      <c r="A4838">
        <v>200</v>
      </c>
      <c r="B4838" t="s">
        <v>17</v>
      </c>
      <c r="C4838" t="s">
        <v>18</v>
      </c>
      <c r="D4838" s="1">
        <v>45675</v>
      </c>
      <c r="E4838">
        <v>1300</v>
      </c>
      <c r="F4838" s="2" t="s">
        <v>40</v>
      </c>
      <c r="G4838">
        <v>0.01</v>
      </c>
      <c r="H4838" t="s">
        <v>19</v>
      </c>
      <c r="I4838">
        <v>0</v>
      </c>
      <c r="J4838" t="s">
        <v>19</v>
      </c>
      <c r="K4838">
        <v>1260</v>
      </c>
      <c r="L4838" t="s">
        <v>19</v>
      </c>
      <c r="M4838">
        <v>7.5</v>
      </c>
      <c r="N4838" t="s">
        <v>19</v>
      </c>
      <c r="O4838">
        <v>67.599999999999994</v>
      </c>
      <c r="P4838" t="s">
        <v>19</v>
      </c>
      <c r="Q4838">
        <v>32</v>
      </c>
      <c r="R4838" t="s">
        <v>19</v>
      </c>
      <c r="S4838">
        <v>37</v>
      </c>
      <c r="T4838" t="s">
        <v>19</v>
      </c>
      <c r="U4838">
        <v>6.4</v>
      </c>
      <c r="V4838" t="s">
        <v>19</v>
      </c>
      <c r="W4838">
        <v>153</v>
      </c>
      <c r="X4838" t="s">
        <v>19</v>
      </c>
      <c r="Y4838">
        <v>53.7</v>
      </c>
      <c r="Z4838" t="s">
        <v>19</v>
      </c>
      <c r="AA4838" s="6">
        <f t="shared" si="226"/>
        <v>10.95980377623493</v>
      </c>
      <c r="AB4838" s="6">
        <f t="shared" si="227"/>
        <v>51.727646797222874</v>
      </c>
      <c r="AC4838" s="6">
        <f t="shared" si="228"/>
        <v>15.87235320277712</v>
      </c>
    </row>
    <row r="4839" spans="1:29" hidden="1" x14ac:dyDescent="0.25">
      <c r="A4839">
        <v>200</v>
      </c>
      <c r="B4839" t="s">
        <v>17</v>
      </c>
      <c r="C4839" t="s">
        <v>18</v>
      </c>
      <c r="D4839" s="1">
        <v>45675</v>
      </c>
      <c r="E4839">
        <v>1400</v>
      </c>
      <c r="F4839" s="2" t="s">
        <v>40</v>
      </c>
      <c r="G4839">
        <v>0.01</v>
      </c>
      <c r="H4839" t="s">
        <v>19</v>
      </c>
      <c r="I4839">
        <v>0</v>
      </c>
      <c r="J4839" t="s">
        <v>19</v>
      </c>
      <c r="K4839">
        <v>1141</v>
      </c>
      <c r="L4839" t="s">
        <v>19</v>
      </c>
      <c r="M4839">
        <v>7.2</v>
      </c>
      <c r="N4839" t="s">
        <v>19</v>
      </c>
      <c r="O4839">
        <v>68.400000000000006</v>
      </c>
      <c r="P4839" t="s">
        <v>19</v>
      </c>
      <c r="Q4839">
        <v>30</v>
      </c>
      <c r="R4839" t="s">
        <v>19</v>
      </c>
      <c r="S4839">
        <v>36</v>
      </c>
      <c r="T4839" t="s">
        <v>19</v>
      </c>
      <c r="U4839">
        <v>6.4</v>
      </c>
      <c r="V4839" t="s">
        <v>19</v>
      </c>
      <c r="W4839">
        <v>148</v>
      </c>
      <c r="X4839" t="s">
        <v>19</v>
      </c>
      <c r="Y4839">
        <v>54.2</v>
      </c>
      <c r="Z4839" t="s">
        <v>19</v>
      </c>
      <c r="AA4839" s="6">
        <f t="shared" si="226"/>
        <v>10.984405881556055</v>
      </c>
      <c r="AB4839" s="6">
        <f t="shared" si="227"/>
        <v>51.771930586800899</v>
      </c>
      <c r="AC4839" s="6">
        <f t="shared" si="228"/>
        <v>16.628069413199107</v>
      </c>
    </row>
    <row r="4840" spans="1:29" hidden="1" x14ac:dyDescent="0.25">
      <c r="A4840">
        <v>200</v>
      </c>
      <c r="B4840" t="s">
        <v>17</v>
      </c>
      <c r="C4840" t="s">
        <v>18</v>
      </c>
      <c r="D4840" s="1">
        <v>45675</v>
      </c>
      <c r="E4840">
        <v>1500</v>
      </c>
      <c r="F4840" s="2" t="s">
        <v>40</v>
      </c>
      <c r="G4840">
        <v>0.01</v>
      </c>
      <c r="H4840" t="s">
        <v>19</v>
      </c>
      <c r="I4840">
        <v>0</v>
      </c>
      <c r="J4840" t="s">
        <v>19</v>
      </c>
      <c r="K4840">
        <v>868</v>
      </c>
      <c r="L4840" t="s">
        <v>19</v>
      </c>
      <c r="M4840">
        <v>6.9</v>
      </c>
      <c r="N4840" t="s">
        <v>19</v>
      </c>
      <c r="O4840">
        <v>69.400000000000006</v>
      </c>
      <c r="P4840" t="s">
        <v>19</v>
      </c>
      <c r="Q4840">
        <v>28</v>
      </c>
      <c r="R4840" t="s">
        <v>19</v>
      </c>
      <c r="S4840">
        <v>34.9</v>
      </c>
      <c r="T4840" t="s">
        <v>19</v>
      </c>
      <c r="U4840">
        <v>6.1</v>
      </c>
      <c r="V4840" t="s">
        <v>19</v>
      </c>
      <c r="W4840">
        <v>148</v>
      </c>
      <c r="X4840" t="s">
        <v>19</v>
      </c>
      <c r="Y4840">
        <v>54.9</v>
      </c>
      <c r="Z4840" t="s">
        <v>19</v>
      </c>
      <c r="AA4840" s="6">
        <f t="shared" si="226"/>
        <v>11.07127594051892</v>
      </c>
      <c r="AB4840" s="6">
        <f t="shared" si="227"/>
        <v>51.928296692934055</v>
      </c>
      <c r="AC4840" s="6">
        <f t="shared" si="228"/>
        <v>17.471703307065951</v>
      </c>
    </row>
    <row r="4841" spans="1:29" hidden="1" x14ac:dyDescent="0.25">
      <c r="A4841">
        <v>200</v>
      </c>
      <c r="B4841" t="s">
        <v>17</v>
      </c>
      <c r="C4841" t="s">
        <v>18</v>
      </c>
      <c r="D4841" s="1">
        <v>45675</v>
      </c>
      <c r="E4841">
        <v>1600</v>
      </c>
      <c r="F4841" s="2" t="s">
        <v>40</v>
      </c>
      <c r="G4841">
        <v>0.01</v>
      </c>
      <c r="H4841" t="s">
        <v>19</v>
      </c>
      <c r="I4841">
        <v>0</v>
      </c>
      <c r="J4841" t="s">
        <v>19</v>
      </c>
      <c r="K4841">
        <v>523</v>
      </c>
      <c r="L4841" t="s">
        <v>19</v>
      </c>
      <c r="M4841">
        <v>6.3</v>
      </c>
      <c r="N4841" t="s">
        <v>19</v>
      </c>
      <c r="O4841">
        <v>69.5</v>
      </c>
      <c r="P4841" t="s">
        <v>19</v>
      </c>
      <c r="Q4841">
        <v>26</v>
      </c>
      <c r="R4841" t="s">
        <v>19</v>
      </c>
      <c r="S4841">
        <v>32.799999999999997</v>
      </c>
      <c r="T4841" t="s">
        <v>19</v>
      </c>
      <c r="U4841">
        <v>5.7</v>
      </c>
      <c r="V4841" t="s">
        <v>19</v>
      </c>
      <c r="W4841">
        <v>159</v>
      </c>
      <c r="X4841" t="s">
        <v>19</v>
      </c>
      <c r="Y4841">
        <v>55.6</v>
      </c>
      <c r="Z4841" t="s">
        <v>19</v>
      </c>
      <c r="AA4841" s="6">
        <f t="shared" si="226"/>
        <v>10.768877349781723</v>
      </c>
      <c r="AB4841" s="6">
        <f t="shared" si="227"/>
        <v>51.3839792296071</v>
      </c>
      <c r="AC4841" s="6">
        <f t="shared" si="228"/>
        <v>18.1160207703929</v>
      </c>
    </row>
    <row r="4842" spans="1:29" hidden="1" x14ac:dyDescent="0.25">
      <c r="A4842">
        <v>200</v>
      </c>
      <c r="B4842" t="s">
        <v>17</v>
      </c>
      <c r="C4842" t="s">
        <v>18</v>
      </c>
      <c r="D4842" s="1">
        <v>45675</v>
      </c>
      <c r="E4842">
        <v>1700</v>
      </c>
      <c r="F4842" s="2" t="s">
        <v>40</v>
      </c>
      <c r="G4842">
        <v>0</v>
      </c>
      <c r="H4842" t="s">
        <v>19</v>
      </c>
      <c r="I4842">
        <v>0</v>
      </c>
      <c r="J4842" t="s">
        <v>19</v>
      </c>
      <c r="K4842">
        <v>153</v>
      </c>
      <c r="L4842" t="s">
        <v>19</v>
      </c>
      <c r="M4842">
        <v>7.1</v>
      </c>
      <c r="N4842" t="s">
        <v>19</v>
      </c>
      <c r="O4842">
        <v>65.8</v>
      </c>
      <c r="P4842" t="s">
        <v>19</v>
      </c>
      <c r="Q4842">
        <v>33</v>
      </c>
      <c r="R4842" t="s">
        <v>19</v>
      </c>
      <c r="S4842">
        <v>35.700000000000003</v>
      </c>
      <c r="T4842" t="s">
        <v>19</v>
      </c>
      <c r="U4842">
        <v>4.5</v>
      </c>
      <c r="V4842" t="s">
        <v>19</v>
      </c>
      <c r="W4842">
        <v>146</v>
      </c>
      <c r="X4842" t="s">
        <v>19</v>
      </c>
      <c r="Y4842">
        <v>56.3</v>
      </c>
      <c r="Z4842" t="s">
        <v>19</v>
      </c>
      <c r="AA4842" s="6">
        <f t="shared" si="226"/>
        <v>10.338470542052413</v>
      </c>
      <c r="AB4842" s="6">
        <f t="shared" si="227"/>
        <v>50.609246975694347</v>
      </c>
      <c r="AC4842" s="6">
        <f t="shared" si="228"/>
        <v>15.19075302430565</v>
      </c>
    </row>
    <row r="4843" spans="1:29" hidden="1" x14ac:dyDescent="0.25">
      <c r="A4843">
        <v>200</v>
      </c>
      <c r="B4843" t="s">
        <v>17</v>
      </c>
      <c r="C4843" t="s">
        <v>18</v>
      </c>
      <c r="D4843" s="1">
        <v>45675</v>
      </c>
      <c r="E4843">
        <v>1800</v>
      </c>
      <c r="F4843" s="2" t="s">
        <v>40</v>
      </c>
      <c r="G4843">
        <v>0</v>
      </c>
      <c r="H4843" t="s">
        <v>19</v>
      </c>
      <c r="I4843">
        <v>0</v>
      </c>
      <c r="J4843" t="s">
        <v>19</v>
      </c>
      <c r="K4843">
        <v>2</v>
      </c>
      <c r="L4843" t="s">
        <v>19</v>
      </c>
      <c r="M4843">
        <v>7.6</v>
      </c>
      <c r="N4843" t="s">
        <v>19</v>
      </c>
      <c r="O4843">
        <v>59.6</v>
      </c>
      <c r="P4843" t="s">
        <v>19</v>
      </c>
      <c r="Q4843">
        <v>44</v>
      </c>
      <c r="R4843" t="s">
        <v>19</v>
      </c>
      <c r="S4843">
        <v>37.6</v>
      </c>
      <c r="T4843" t="s">
        <v>19</v>
      </c>
      <c r="U4843">
        <v>3.1</v>
      </c>
      <c r="V4843" t="s">
        <v>19</v>
      </c>
      <c r="W4843">
        <v>148</v>
      </c>
      <c r="X4843" t="s">
        <v>19</v>
      </c>
      <c r="Y4843">
        <v>56.7</v>
      </c>
      <c r="Z4843" t="s">
        <v>19</v>
      </c>
      <c r="AA4843" s="6">
        <f t="shared" si="226"/>
        <v>8.995246219681734</v>
      </c>
      <c r="AB4843" s="6">
        <f t="shared" si="227"/>
        <v>48.191443195427119</v>
      </c>
      <c r="AC4843" s="6">
        <f t="shared" si="228"/>
        <v>11.408556804572882</v>
      </c>
    </row>
    <row r="4844" spans="1:29" hidden="1" x14ac:dyDescent="0.25">
      <c r="A4844">
        <v>200</v>
      </c>
      <c r="B4844" t="s">
        <v>17</v>
      </c>
      <c r="C4844" t="s">
        <v>18</v>
      </c>
      <c r="D4844" s="1">
        <v>45675</v>
      </c>
      <c r="E4844">
        <v>1900</v>
      </c>
      <c r="F4844" s="2" t="s">
        <v>40</v>
      </c>
      <c r="G4844">
        <v>0</v>
      </c>
      <c r="H4844" t="s">
        <v>19</v>
      </c>
      <c r="I4844">
        <v>0</v>
      </c>
      <c r="J4844" t="s">
        <v>19</v>
      </c>
      <c r="K4844">
        <v>0</v>
      </c>
      <c r="L4844" t="s">
        <v>19</v>
      </c>
      <c r="M4844">
        <v>7.8</v>
      </c>
      <c r="N4844" t="s">
        <v>19</v>
      </c>
      <c r="O4844">
        <v>52.4</v>
      </c>
      <c r="P4844" t="s">
        <v>19</v>
      </c>
      <c r="Q4844">
        <v>58</v>
      </c>
      <c r="R4844" t="s">
        <v>19</v>
      </c>
      <c r="S4844">
        <v>38.299999999999997</v>
      </c>
      <c r="T4844" t="s">
        <v>19</v>
      </c>
      <c r="U4844">
        <v>1.2</v>
      </c>
      <c r="V4844" t="s">
        <v>19</v>
      </c>
      <c r="W4844">
        <v>343</v>
      </c>
      <c r="X4844" t="s">
        <v>19</v>
      </c>
      <c r="Y4844">
        <v>56.9</v>
      </c>
      <c r="Z4844" t="s">
        <v>19</v>
      </c>
      <c r="AA4844" s="6">
        <f t="shared" si="226"/>
        <v>7.0264238300907085</v>
      </c>
      <c r="AB4844" s="6">
        <f t="shared" si="227"/>
        <v>44.647562894163272</v>
      </c>
      <c r="AC4844" s="6">
        <f t="shared" si="228"/>
        <v>7.7524371058367265</v>
      </c>
    </row>
    <row r="4845" spans="1:29" hidden="1" x14ac:dyDescent="0.25">
      <c r="A4845">
        <v>200</v>
      </c>
      <c r="B4845" t="s">
        <v>17</v>
      </c>
      <c r="C4845" t="s">
        <v>18</v>
      </c>
      <c r="D4845" s="1">
        <v>45675</v>
      </c>
      <c r="E4845">
        <v>2000</v>
      </c>
      <c r="F4845" s="2" t="s">
        <v>40</v>
      </c>
      <c r="G4845">
        <v>0</v>
      </c>
      <c r="H4845" t="s">
        <v>19</v>
      </c>
      <c r="I4845">
        <v>0</v>
      </c>
      <c r="J4845" t="s">
        <v>19</v>
      </c>
      <c r="K4845">
        <v>0</v>
      </c>
      <c r="L4845" t="s">
        <v>19</v>
      </c>
      <c r="M4845">
        <v>8.3000000000000007</v>
      </c>
      <c r="N4845" t="s">
        <v>19</v>
      </c>
      <c r="O4845">
        <v>47.4</v>
      </c>
      <c r="P4845" t="s">
        <v>19</v>
      </c>
      <c r="Q4845">
        <v>75</v>
      </c>
      <c r="R4845" t="s">
        <v>19</v>
      </c>
      <c r="S4845">
        <v>39.700000000000003</v>
      </c>
      <c r="T4845" t="s">
        <v>19</v>
      </c>
      <c r="U4845">
        <v>2.4</v>
      </c>
      <c r="V4845" t="s">
        <v>19</v>
      </c>
      <c r="W4845">
        <v>286</v>
      </c>
      <c r="X4845" t="s">
        <v>19</v>
      </c>
      <c r="Y4845">
        <v>56.8</v>
      </c>
      <c r="Z4845" t="s">
        <v>19</v>
      </c>
      <c r="AA4845" s="6">
        <f t="shared" si="226"/>
        <v>6.0763565809458715</v>
      </c>
      <c r="AB4845" s="6">
        <f t="shared" si="227"/>
        <v>42.937441845702566</v>
      </c>
      <c r="AC4845" s="6">
        <f t="shared" si="228"/>
        <v>4.4625581542974331</v>
      </c>
    </row>
    <row r="4846" spans="1:29" hidden="1" x14ac:dyDescent="0.25">
      <c r="A4846">
        <v>200</v>
      </c>
      <c r="B4846" t="s">
        <v>17</v>
      </c>
      <c r="C4846" t="s">
        <v>18</v>
      </c>
      <c r="D4846" s="1">
        <v>45675</v>
      </c>
      <c r="E4846">
        <v>2100</v>
      </c>
      <c r="F4846" s="2" t="s">
        <v>40</v>
      </c>
      <c r="G4846">
        <v>0</v>
      </c>
      <c r="H4846" t="s">
        <v>19</v>
      </c>
      <c r="I4846">
        <v>0</v>
      </c>
      <c r="J4846" t="s">
        <v>19</v>
      </c>
      <c r="K4846">
        <v>0</v>
      </c>
      <c r="L4846" t="s">
        <v>19</v>
      </c>
      <c r="M4846">
        <v>8.1</v>
      </c>
      <c r="N4846" t="s">
        <v>19</v>
      </c>
      <c r="O4846">
        <v>46.8</v>
      </c>
      <c r="P4846" t="s">
        <v>19</v>
      </c>
      <c r="Q4846">
        <v>75</v>
      </c>
      <c r="R4846" t="s">
        <v>19</v>
      </c>
      <c r="S4846">
        <v>39.200000000000003</v>
      </c>
      <c r="T4846" t="s">
        <v>19</v>
      </c>
      <c r="U4846">
        <v>3.1</v>
      </c>
      <c r="V4846" t="s">
        <v>19</v>
      </c>
      <c r="W4846">
        <v>289</v>
      </c>
      <c r="X4846" t="s">
        <v>19</v>
      </c>
      <c r="Y4846">
        <v>56.5</v>
      </c>
      <c r="Z4846" t="s">
        <v>19</v>
      </c>
      <c r="AA4846" s="6">
        <f t="shared" si="226"/>
        <v>5.7609110484551369</v>
      </c>
      <c r="AB4846" s="6">
        <f t="shared" si="227"/>
        <v>42.36963988721925</v>
      </c>
      <c r="AC4846" s="6">
        <f t="shared" si="228"/>
        <v>4.4303601127807468</v>
      </c>
    </row>
    <row r="4847" spans="1:29" hidden="1" x14ac:dyDescent="0.25">
      <c r="A4847">
        <v>200</v>
      </c>
      <c r="B4847" t="s">
        <v>17</v>
      </c>
      <c r="C4847" t="s">
        <v>18</v>
      </c>
      <c r="D4847" s="1">
        <v>45675</v>
      </c>
      <c r="E4847">
        <v>2200</v>
      </c>
      <c r="F4847" s="2" t="s">
        <v>40</v>
      </c>
      <c r="G4847">
        <v>0</v>
      </c>
      <c r="H4847" t="s">
        <v>19</v>
      </c>
      <c r="I4847">
        <v>0</v>
      </c>
      <c r="J4847" t="s">
        <v>19</v>
      </c>
      <c r="K4847">
        <v>0</v>
      </c>
      <c r="L4847" t="s">
        <v>19</v>
      </c>
      <c r="M4847">
        <v>8.3000000000000007</v>
      </c>
      <c r="N4847" t="s">
        <v>19</v>
      </c>
      <c r="O4847">
        <v>46.8</v>
      </c>
      <c r="P4847" t="s">
        <v>19</v>
      </c>
      <c r="Q4847">
        <v>76</v>
      </c>
      <c r="R4847" t="s">
        <v>19</v>
      </c>
      <c r="S4847">
        <v>39.700000000000003</v>
      </c>
      <c r="T4847" t="s">
        <v>19</v>
      </c>
      <c r="U4847">
        <v>2.9</v>
      </c>
      <c r="V4847" t="s">
        <v>19</v>
      </c>
      <c r="W4847">
        <v>289</v>
      </c>
      <c r="X4847" t="s">
        <v>19</v>
      </c>
      <c r="Y4847">
        <v>56.1</v>
      </c>
      <c r="Z4847" t="s">
        <v>19</v>
      </c>
      <c r="AA4847" s="6">
        <f t="shared" si="226"/>
        <v>5.8524420500508469</v>
      </c>
      <c r="AB4847" s="6">
        <f t="shared" si="227"/>
        <v>42.534395690091529</v>
      </c>
      <c r="AC4847" s="6">
        <f t="shared" si="228"/>
        <v>4.2656043099084684</v>
      </c>
    </row>
    <row r="4848" spans="1:29" hidden="1" x14ac:dyDescent="0.25">
      <c r="A4848">
        <v>200</v>
      </c>
      <c r="B4848" t="s">
        <v>17</v>
      </c>
      <c r="C4848" t="s">
        <v>18</v>
      </c>
      <c r="D4848" s="1">
        <v>45675</v>
      </c>
      <c r="E4848">
        <v>2300</v>
      </c>
      <c r="F4848" s="2" t="s">
        <v>40</v>
      </c>
      <c r="G4848">
        <v>0</v>
      </c>
      <c r="H4848" t="s">
        <v>19</v>
      </c>
      <c r="I4848">
        <v>0</v>
      </c>
      <c r="J4848" t="s">
        <v>19</v>
      </c>
      <c r="K4848">
        <v>0</v>
      </c>
      <c r="L4848" t="s">
        <v>19</v>
      </c>
      <c r="M4848">
        <v>7.8</v>
      </c>
      <c r="N4848" t="s">
        <v>19</v>
      </c>
      <c r="O4848">
        <v>45.9</v>
      </c>
      <c r="P4848" t="s">
        <v>19</v>
      </c>
      <c r="Q4848">
        <v>74</v>
      </c>
      <c r="R4848" t="s">
        <v>19</v>
      </c>
      <c r="S4848">
        <v>38</v>
      </c>
      <c r="T4848" t="s">
        <v>19</v>
      </c>
      <c r="U4848">
        <v>3</v>
      </c>
      <c r="V4848" t="s">
        <v>19</v>
      </c>
      <c r="W4848">
        <v>296</v>
      </c>
      <c r="X4848" t="s">
        <v>19</v>
      </c>
      <c r="Y4848">
        <v>55.7</v>
      </c>
      <c r="Z4848" t="s">
        <v>19</v>
      </c>
      <c r="AA4848" s="6">
        <f t="shared" si="226"/>
        <v>5.1979680764083191</v>
      </c>
      <c r="AB4848" s="6">
        <f t="shared" si="227"/>
        <v>41.356342537534971</v>
      </c>
      <c r="AC4848" s="6">
        <f t="shared" si="228"/>
        <v>4.5436574624650277</v>
      </c>
    </row>
    <row r="4849" spans="1:29" hidden="1" x14ac:dyDescent="0.25">
      <c r="A4849">
        <v>200</v>
      </c>
      <c r="B4849" t="s">
        <v>17</v>
      </c>
      <c r="C4849" t="s">
        <v>18</v>
      </c>
      <c r="D4849" s="1">
        <v>45675</v>
      </c>
      <c r="E4849">
        <v>2400</v>
      </c>
      <c r="F4849" s="2" t="s">
        <v>40</v>
      </c>
      <c r="G4849">
        <v>0</v>
      </c>
      <c r="H4849" t="s">
        <v>19</v>
      </c>
      <c r="I4849">
        <v>0</v>
      </c>
      <c r="J4849" t="s">
        <v>19</v>
      </c>
      <c r="K4849">
        <v>0</v>
      </c>
      <c r="L4849" t="s">
        <v>19</v>
      </c>
      <c r="M4849">
        <v>6.8</v>
      </c>
      <c r="N4849" t="s">
        <v>19</v>
      </c>
      <c r="O4849">
        <v>47.3</v>
      </c>
      <c r="P4849" t="s">
        <v>19</v>
      </c>
      <c r="Q4849">
        <v>61</v>
      </c>
      <c r="R4849" t="s">
        <v>19</v>
      </c>
      <c r="S4849">
        <v>34.700000000000003</v>
      </c>
      <c r="T4849" t="s">
        <v>19</v>
      </c>
      <c r="U4849">
        <v>3.3</v>
      </c>
      <c r="V4849" t="s">
        <v>19</v>
      </c>
      <c r="W4849">
        <v>318</v>
      </c>
      <c r="X4849" t="s">
        <v>19</v>
      </c>
      <c r="Y4849">
        <v>55.2</v>
      </c>
      <c r="Z4849" t="s">
        <v>19</v>
      </c>
      <c r="AA4849" s="6">
        <f t="shared" si="226"/>
        <v>4.7634666270577313</v>
      </c>
      <c r="AB4849" s="6">
        <f t="shared" si="227"/>
        <v>40.574239928703918</v>
      </c>
      <c r="AC4849" s="6">
        <f t="shared" si="228"/>
        <v>6.7257600712960794</v>
      </c>
    </row>
    <row r="4850" spans="1:29" hidden="1" x14ac:dyDescent="0.25">
      <c r="A4850">
        <v>200</v>
      </c>
      <c r="B4850" t="s">
        <v>17</v>
      </c>
      <c r="C4850" t="s">
        <v>18</v>
      </c>
      <c r="D4850" s="1">
        <v>45676</v>
      </c>
      <c r="E4850" s="2">
        <v>100</v>
      </c>
      <c r="F4850" s="2" t="s">
        <v>41</v>
      </c>
      <c r="G4850">
        <v>0</v>
      </c>
      <c r="H4850" t="s">
        <v>19</v>
      </c>
      <c r="I4850">
        <v>0</v>
      </c>
      <c r="J4850" t="s">
        <v>19</v>
      </c>
      <c r="K4850">
        <v>0</v>
      </c>
      <c r="L4850" t="s">
        <v>19</v>
      </c>
      <c r="M4850">
        <v>6.1</v>
      </c>
      <c r="N4850" t="s">
        <v>19</v>
      </c>
      <c r="O4850">
        <v>45.9</v>
      </c>
      <c r="P4850" t="s">
        <v>19</v>
      </c>
      <c r="Q4850">
        <v>57</v>
      </c>
      <c r="R4850" t="s">
        <v>19</v>
      </c>
      <c r="S4850">
        <v>31.8</v>
      </c>
      <c r="T4850" t="s">
        <v>19</v>
      </c>
      <c r="U4850">
        <v>2.8</v>
      </c>
      <c r="V4850" t="s">
        <v>19</v>
      </c>
      <c r="W4850">
        <v>315</v>
      </c>
      <c r="X4850" t="s">
        <v>19</v>
      </c>
      <c r="Y4850">
        <v>54.8</v>
      </c>
      <c r="Z4850" t="s">
        <v>19</v>
      </c>
      <c r="AA4850" s="6">
        <f t="shared" si="226"/>
        <v>3.7233189743145836</v>
      </c>
      <c r="AB4850" s="6">
        <f t="shared" si="227"/>
        <v>38.701974153766251</v>
      </c>
      <c r="AC4850" s="6">
        <f t="shared" si="228"/>
        <v>7.1980258462337474</v>
      </c>
    </row>
    <row r="4851" spans="1:29" hidden="1" x14ac:dyDescent="0.25">
      <c r="A4851">
        <v>200</v>
      </c>
      <c r="B4851" t="s">
        <v>17</v>
      </c>
      <c r="C4851" t="s">
        <v>18</v>
      </c>
      <c r="D4851" s="1">
        <v>45676</v>
      </c>
      <c r="E4851" s="2">
        <v>200</v>
      </c>
      <c r="F4851" s="2" t="s">
        <v>41</v>
      </c>
      <c r="G4851">
        <v>0</v>
      </c>
      <c r="H4851" t="s">
        <v>19</v>
      </c>
      <c r="I4851">
        <v>0</v>
      </c>
      <c r="J4851" t="s">
        <v>19</v>
      </c>
      <c r="K4851">
        <v>0</v>
      </c>
      <c r="L4851" t="s">
        <v>19</v>
      </c>
      <c r="M4851">
        <v>5.7</v>
      </c>
      <c r="N4851" t="s">
        <v>19</v>
      </c>
      <c r="O4851">
        <v>44.1</v>
      </c>
      <c r="P4851" t="s">
        <v>19</v>
      </c>
      <c r="Q4851">
        <v>58</v>
      </c>
      <c r="R4851" t="s">
        <v>19</v>
      </c>
      <c r="S4851">
        <v>30.3</v>
      </c>
      <c r="T4851" t="s">
        <v>19</v>
      </c>
      <c r="U4851">
        <v>2.9</v>
      </c>
      <c r="V4851" t="s">
        <v>19</v>
      </c>
      <c r="W4851">
        <v>319</v>
      </c>
      <c r="X4851" t="s">
        <v>19</v>
      </c>
      <c r="Y4851">
        <v>54.4</v>
      </c>
      <c r="Z4851" t="s">
        <v>19</v>
      </c>
      <c r="AA4851" s="6">
        <f t="shared" si="226"/>
        <v>2.9160393096588999</v>
      </c>
      <c r="AB4851" s="6">
        <f t="shared" si="227"/>
        <v>37.248870757386022</v>
      </c>
      <c r="AC4851" s="6">
        <f t="shared" si="228"/>
        <v>6.8511292426139789</v>
      </c>
    </row>
    <row r="4852" spans="1:29" hidden="1" x14ac:dyDescent="0.25">
      <c r="A4852">
        <v>200</v>
      </c>
      <c r="B4852" t="s">
        <v>17</v>
      </c>
      <c r="C4852" t="s">
        <v>18</v>
      </c>
      <c r="D4852" s="1">
        <v>45676</v>
      </c>
      <c r="E4852" s="2">
        <v>300</v>
      </c>
      <c r="F4852" s="2" t="s">
        <v>41</v>
      </c>
      <c r="G4852">
        <v>0</v>
      </c>
      <c r="H4852" t="s">
        <v>19</v>
      </c>
      <c r="I4852">
        <v>0</v>
      </c>
      <c r="J4852" t="s">
        <v>19</v>
      </c>
      <c r="K4852">
        <v>0</v>
      </c>
      <c r="L4852" t="s">
        <v>19</v>
      </c>
      <c r="M4852">
        <v>5.8</v>
      </c>
      <c r="N4852" t="s">
        <v>19</v>
      </c>
      <c r="O4852">
        <v>44.3</v>
      </c>
      <c r="P4852" t="s">
        <v>19</v>
      </c>
      <c r="Q4852">
        <v>58</v>
      </c>
      <c r="R4852" t="s">
        <v>19</v>
      </c>
      <c r="S4852">
        <v>30.6</v>
      </c>
      <c r="T4852" t="s">
        <v>19</v>
      </c>
      <c r="U4852">
        <v>3</v>
      </c>
      <c r="V4852" t="s">
        <v>19</v>
      </c>
      <c r="W4852">
        <v>328</v>
      </c>
      <c r="X4852" t="s">
        <v>19</v>
      </c>
      <c r="Y4852">
        <v>54</v>
      </c>
      <c r="Z4852" t="s">
        <v>19</v>
      </c>
      <c r="AA4852" s="6">
        <f t="shared" si="226"/>
        <v>3.0150864376115347</v>
      </c>
      <c r="AB4852" s="6">
        <f t="shared" si="227"/>
        <v>37.42715558770076</v>
      </c>
      <c r="AC4852" s="6">
        <f t="shared" si="228"/>
        <v>6.8728444122992371</v>
      </c>
    </row>
    <row r="4853" spans="1:29" hidden="1" x14ac:dyDescent="0.25">
      <c r="A4853">
        <v>200</v>
      </c>
      <c r="B4853" t="s">
        <v>17</v>
      </c>
      <c r="C4853" t="s">
        <v>18</v>
      </c>
      <c r="D4853" s="1">
        <v>45676</v>
      </c>
      <c r="E4853" s="2">
        <v>400</v>
      </c>
      <c r="F4853" s="2" t="s">
        <v>41</v>
      </c>
      <c r="G4853">
        <v>0</v>
      </c>
      <c r="H4853" t="s">
        <v>19</v>
      </c>
      <c r="I4853">
        <v>0</v>
      </c>
      <c r="J4853" t="s">
        <v>19</v>
      </c>
      <c r="K4853">
        <v>0</v>
      </c>
      <c r="L4853" t="s">
        <v>19</v>
      </c>
      <c r="M4853">
        <v>5.4</v>
      </c>
      <c r="N4853" t="s">
        <v>19</v>
      </c>
      <c r="O4853">
        <v>42.3</v>
      </c>
      <c r="P4853" t="s">
        <v>19</v>
      </c>
      <c r="Q4853">
        <v>59</v>
      </c>
      <c r="R4853" t="s">
        <v>19</v>
      </c>
      <c r="S4853">
        <v>28.9</v>
      </c>
      <c r="T4853" t="s">
        <v>19</v>
      </c>
      <c r="U4853">
        <v>2.7</v>
      </c>
      <c r="V4853" t="s">
        <v>19</v>
      </c>
      <c r="W4853">
        <v>323</v>
      </c>
      <c r="X4853" t="s">
        <v>19</v>
      </c>
      <c r="Y4853">
        <v>53.6</v>
      </c>
      <c r="Z4853" t="s">
        <v>19</v>
      </c>
      <c r="AA4853" s="6">
        <f t="shared" ref="AA4853:AA4916" si="229" xml:space="preserve"> ((O4853-32)*5/9)*ATAN(0.151977*SQRT(Q4853+8.313659)) + ATAN(((O4853-32)*5/9)+Q4853) - ATAN(Q4853-1.676331) + 0.00391838*(Q4853^1.5)*ATAN(0.023101*Q4853) - 4.686035</f>
        <v>2.1017673790816227</v>
      </c>
      <c r="AB4853" s="6">
        <f t="shared" si="227"/>
        <v>35.783181282346924</v>
      </c>
      <c r="AC4853" s="6">
        <f t="shared" si="228"/>
        <v>6.5168187176530736</v>
      </c>
    </row>
    <row r="4854" spans="1:29" hidden="1" x14ac:dyDescent="0.25">
      <c r="A4854">
        <v>200</v>
      </c>
      <c r="B4854" t="s">
        <v>17</v>
      </c>
      <c r="C4854" t="s">
        <v>18</v>
      </c>
      <c r="D4854" s="1">
        <v>45676</v>
      </c>
      <c r="E4854" s="2">
        <v>500</v>
      </c>
      <c r="F4854" s="2" t="s">
        <v>41</v>
      </c>
      <c r="G4854">
        <v>0</v>
      </c>
      <c r="H4854" t="s">
        <v>19</v>
      </c>
      <c r="I4854">
        <v>0</v>
      </c>
      <c r="J4854" t="s">
        <v>19</v>
      </c>
      <c r="K4854">
        <v>0</v>
      </c>
      <c r="L4854" t="s">
        <v>19</v>
      </c>
      <c r="M4854">
        <v>5.2</v>
      </c>
      <c r="N4854" t="s">
        <v>19</v>
      </c>
      <c r="O4854">
        <v>42.4</v>
      </c>
      <c r="P4854" t="s">
        <v>19</v>
      </c>
      <c r="Q4854">
        <v>57</v>
      </c>
      <c r="R4854" t="s">
        <v>19</v>
      </c>
      <c r="S4854">
        <v>28.1</v>
      </c>
      <c r="T4854" t="s">
        <v>19</v>
      </c>
      <c r="U4854">
        <v>3</v>
      </c>
      <c r="V4854" t="s">
        <v>19</v>
      </c>
      <c r="W4854">
        <v>314</v>
      </c>
      <c r="X4854" t="s">
        <v>19</v>
      </c>
      <c r="Y4854">
        <v>53.2</v>
      </c>
      <c r="Z4854" t="s">
        <v>19</v>
      </c>
      <c r="AA4854" s="6">
        <f t="shared" si="229"/>
        <v>1.9972063773897331</v>
      </c>
      <c r="AB4854" s="6">
        <f t="shared" si="227"/>
        <v>35.59497147930152</v>
      </c>
      <c r="AC4854" s="6">
        <f t="shared" si="228"/>
        <v>6.8050285206984782</v>
      </c>
    </row>
    <row r="4855" spans="1:29" hidden="1" x14ac:dyDescent="0.25">
      <c r="A4855">
        <v>200</v>
      </c>
      <c r="B4855" t="s">
        <v>17</v>
      </c>
      <c r="C4855" t="s">
        <v>18</v>
      </c>
      <c r="D4855" s="1">
        <v>45676</v>
      </c>
      <c r="E4855" s="2">
        <v>600</v>
      </c>
      <c r="F4855" s="2" t="s">
        <v>41</v>
      </c>
      <c r="G4855">
        <v>0</v>
      </c>
      <c r="H4855" t="s">
        <v>19</v>
      </c>
      <c r="I4855">
        <v>0</v>
      </c>
      <c r="J4855" t="s">
        <v>19</v>
      </c>
      <c r="K4855">
        <v>0</v>
      </c>
      <c r="L4855" t="s">
        <v>19</v>
      </c>
      <c r="M4855">
        <v>5.2</v>
      </c>
      <c r="N4855" t="s">
        <v>19</v>
      </c>
      <c r="O4855">
        <v>39.299999999999997</v>
      </c>
      <c r="P4855" t="s">
        <v>19</v>
      </c>
      <c r="Q4855">
        <v>64</v>
      </c>
      <c r="R4855" t="s">
        <v>19</v>
      </c>
      <c r="S4855">
        <v>28</v>
      </c>
      <c r="T4855" t="s">
        <v>19</v>
      </c>
      <c r="U4855">
        <v>1.8</v>
      </c>
      <c r="V4855" t="s">
        <v>19</v>
      </c>
      <c r="W4855">
        <v>308</v>
      </c>
      <c r="X4855" t="s">
        <v>19</v>
      </c>
      <c r="Y4855">
        <v>52.8</v>
      </c>
      <c r="Z4855" t="s">
        <v>19</v>
      </c>
      <c r="AA4855" s="6">
        <f t="shared" si="229"/>
        <v>0.9732810358748889</v>
      </c>
      <c r="AB4855" s="6">
        <f t="shared" si="227"/>
        <v>33.751905864574802</v>
      </c>
      <c r="AC4855" s="6">
        <f t="shared" si="228"/>
        <v>5.5480941354251954</v>
      </c>
    </row>
    <row r="4856" spans="1:29" hidden="1" x14ac:dyDescent="0.25">
      <c r="A4856">
        <v>200</v>
      </c>
      <c r="B4856" t="s">
        <v>17</v>
      </c>
      <c r="C4856" t="s">
        <v>18</v>
      </c>
      <c r="D4856" s="1">
        <v>45676</v>
      </c>
      <c r="E4856" s="2">
        <v>700</v>
      </c>
      <c r="F4856" s="2" t="s">
        <v>41</v>
      </c>
      <c r="G4856">
        <v>0</v>
      </c>
      <c r="H4856" t="s">
        <v>19</v>
      </c>
      <c r="I4856">
        <v>0</v>
      </c>
      <c r="J4856" t="s">
        <v>19</v>
      </c>
      <c r="K4856">
        <v>5</v>
      </c>
      <c r="L4856" t="s">
        <v>19</v>
      </c>
      <c r="M4856">
        <v>5.0999999999999996</v>
      </c>
      <c r="N4856" t="s">
        <v>19</v>
      </c>
      <c r="O4856">
        <v>39.4</v>
      </c>
      <c r="P4856" t="s">
        <v>19</v>
      </c>
      <c r="Q4856">
        <v>62</v>
      </c>
      <c r="R4856" t="s">
        <v>19</v>
      </c>
      <c r="S4856">
        <v>27.3</v>
      </c>
      <c r="T4856" t="s">
        <v>19</v>
      </c>
      <c r="U4856">
        <v>2.6</v>
      </c>
      <c r="V4856" t="s">
        <v>19</v>
      </c>
      <c r="W4856">
        <v>317</v>
      </c>
      <c r="X4856" t="s">
        <v>19</v>
      </c>
      <c r="Y4856">
        <v>52.4</v>
      </c>
      <c r="Z4856" t="s">
        <v>19</v>
      </c>
      <c r="AA4856" s="6">
        <f t="shared" si="229"/>
        <v>0.87669020978364021</v>
      </c>
      <c r="AB4856" s="6">
        <f t="shared" si="227"/>
        <v>33.578042377610551</v>
      </c>
      <c r="AC4856" s="6">
        <f t="shared" si="228"/>
        <v>5.8219576223894478</v>
      </c>
    </row>
    <row r="4857" spans="1:29" hidden="1" x14ac:dyDescent="0.25">
      <c r="A4857">
        <v>200</v>
      </c>
      <c r="B4857" t="s">
        <v>17</v>
      </c>
      <c r="C4857" t="s">
        <v>18</v>
      </c>
      <c r="D4857" s="1">
        <v>45676</v>
      </c>
      <c r="E4857" s="2">
        <v>800</v>
      </c>
      <c r="F4857" s="2" t="s">
        <v>41</v>
      </c>
      <c r="G4857">
        <v>0</v>
      </c>
      <c r="H4857" t="s">
        <v>19</v>
      </c>
      <c r="I4857">
        <v>0</v>
      </c>
      <c r="J4857" t="s">
        <v>19</v>
      </c>
      <c r="K4857">
        <v>197</v>
      </c>
      <c r="L4857" t="s">
        <v>19</v>
      </c>
      <c r="M4857">
        <v>5.5</v>
      </c>
      <c r="N4857" t="s">
        <v>19</v>
      </c>
      <c r="O4857">
        <v>40.299999999999997</v>
      </c>
      <c r="P4857" t="s">
        <v>19</v>
      </c>
      <c r="Q4857">
        <v>65</v>
      </c>
      <c r="R4857" t="s">
        <v>19</v>
      </c>
      <c r="S4857">
        <v>29.4</v>
      </c>
      <c r="T4857" t="s">
        <v>19</v>
      </c>
      <c r="U4857">
        <v>1.7</v>
      </c>
      <c r="V4857" t="s">
        <v>19</v>
      </c>
      <c r="W4857">
        <v>326</v>
      </c>
      <c r="X4857" t="s">
        <v>19</v>
      </c>
      <c r="Y4857">
        <v>52.1</v>
      </c>
      <c r="Z4857" t="s">
        <v>19</v>
      </c>
      <c r="AA4857" s="6">
        <f t="shared" si="229"/>
        <v>1.5562833529140079</v>
      </c>
      <c r="AB4857" s="6">
        <f t="shared" si="227"/>
        <v>34.801310035245216</v>
      </c>
      <c r="AC4857" s="6">
        <f t="shared" si="228"/>
        <v>5.4986899647547816</v>
      </c>
    </row>
    <row r="4858" spans="1:29" hidden="1" x14ac:dyDescent="0.25">
      <c r="A4858">
        <v>200</v>
      </c>
      <c r="B4858" t="s">
        <v>17</v>
      </c>
      <c r="C4858" t="s">
        <v>18</v>
      </c>
      <c r="D4858" s="1">
        <v>45676</v>
      </c>
      <c r="E4858" s="2">
        <v>900</v>
      </c>
      <c r="F4858" s="2" t="s">
        <v>41</v>
      </c>
      <c r="G4858">
        <v>0</v>
      </c>
      <c r="H4858" t="s">
        <v>19</v>
      </c>
      <c r="I4858">
        <v>0</v>
      </c>
      <c r="J4858" t="s">
        <v>19</v>
      </c>
      <c r="K4858">
        <v>534</v>
      </c>
      <c r="L4858" t="s">
        <v>19</v>
      </c>
      <c r="M4858">
        <v>5.7</v>
      </c>
      <c r="N4858" t="s">
        <v>19</v>
      </c>
      <c r="O4858">
        <v>48</v>
      </c>
      <c r="P4858" t="s">
        <v>19</v>
      </c>
      <c r="Q4858">
        <v>50</v>
      </c>
      <c r="R4858" t="s">
        <v>19</v>
      </c>
      <c r="S4858">
        <v>30.1</v>
      </c>
      <c r="T4858" t="s">
        <v>19</v>
      </c>
      <c r="U4858">
        <v>2.5</v>
      </c>
      <c r="V4858" t="s">
        <v>19</v>
      </c>
      <c r="W4858">
        <v>322</v>
      </c>
      <c r="X4858" t="s">
        <v>19</v>
      </c>
      <c r="Y4858">
        <v>51.7</v>
      </c>
      <c r="Z4858" t="s">
        <v>19</v>
      </c>
      <c r="AA4858" s="6">
        <f t="shared" si="229"/>
        <v>4.1458621001886335</v>
      </c>
      <c r="AB4858" s="6">
        <f t="shared" si="227"/>
        <v>39.462551780339538</v>
      </c>
      <c r="AC4858" s="6">
        <f t="shared" si="228"/>
        <v>8.5374482196604617</v>
      </c>
    </row>
    <row r="4859" spans="1:29" hidden="1" x14ac:dyDescent="0.25">
      <c r="A4859">
        <v>200</v>
      </c>
      <c r="B4859" t="s">
        <v>17</v>
      </c>
      <c r="C4859" t="s">
        <v>18</v>
      </c>
      <c r="D4859" s="1">
        <v>45676</v>
      </c>
      <c r="E4859">
        <v>1000</v>
      </c>
      <c r="F4859" s="2" t="s">
        <v>41</v>
      </c>
      <c r="G4859">
        <v>0.01</v>
      </c>
      <c r="H4859" t="s">
        <v>19</v>
      </c>
      <c r="I4859">
        <v>0</v>
      </c>
      <c r="J4859" t="s">
        <v>19</v>
      </c>
      <c r="K4859">
        <v>900</v>
      </c>
      <c r="L4859" t="s">
        <v>19</v>
      </c>
      <c r="M4859">
        <v>5.5</v>
      </c>
      <c r="N4859" t="s">
        <v>19</v>
      </c>
      <c r="O4859">
        <v>55.4</v>
      </c>
      <c r="P4859" t="s">
        <v>19</v>
      </c>
      <c r="Q4859">
        <v>37</v>
      </c>
      <c r="R4859" t="s">
        <v>19</v>
      </c>
      <c r="S4859">
        <v>29.5</v>
      </c>
      <c r="T4859" t="s">
        <v>19</v>
      </c>
      <c r="U4859">
        <v>2.2999999999999998</v>
      </c>
      <c r="V4859" t="s">
        <v>19</v>
      </c>
      <c r="W4859">
        <v>334</v>
      </c>
      <c r="X4859" t="s">
        <v>19</v>
      </c>
      <c r="Y4859">
        <v>51.4</v>
      </c>
      <c r="Z4859" t="s">
        <v>19</v>
      </c>
      <c r="AA4859" s="6">
        <f t="shared" si="229"/>
        <v>6.3041894485724743</v>
      </c>
      <c r="AB4859" s="6">
        <f t="shared" si="227"/>
        <v>43.347541007430451</v>
      </c>
      <c r="AC4859" s="6">
        <f t="shared" si="228"/>
        <v>12.052458992569548</v>
      </c>
    </row>
    <row r="4860" spans="1:29" hidden="1" x14ac:dyDescent="0.25">
      <c r="A4860">
        <v>200</v>
      </c>
      <c r="B4860" t="s">
        <v>17</v>
      </c>
      <c r="C4860" t="s">
        <v>18</v>
      </c>
      <c r="D4860" s="1">
        <v>45676</v>
      </c>
      <c r="E4860">
        <v>1100</v>
      </c>
      <c r="F4860" s="2" t="s">
        <v>41</v>
      </c>
      <c r="G4860">
        <v>0.01</v>
      </c>
      <c r="H4860" t="s">
        <v>19</v>
      </c>
      <c r="I4860">
        <v>0</v>
      </c>
      <c r="J4860" t="s">
        <v>19</v>
      </c>
      <c r="K4860">
        <v>1149</v>
      </c>
      <c r="L4860" t="s">
        <v>19</v>
      </c>
      <c r="M4860">
        <v>5.4</v>
      </c>
      <c r="N4860" t="s">
        <v>19</v>
      </c>
      <c r="O4860">
        <v>60.7</v>
      </c>
      <c r="P4860" t="s">
        <v>19</v>
      </c>
      <c r="Q4860">
        <v>30</v>
      </c>
      <c r="R4860" t="s">
        <v>19</v>
      </c>
      <c r="S4860">
        <v>28.9</v>
      </c>
      <c r="T4860" t="s">
        <v>19</v>
      </c>
      <c r="U4860">
        <v>2.5</v>
      </c>
      <c r="V4860" t="s">
        <v>19</v>
      </c>
      <c r="W4860">
        <v>164</v>
      </c>
      <c r="X4860" t="s">
        <v>19</v>
      </c>
      <c r="Y4860">
        <v>51.3</v>
      </c>
      <c r="Z4860" t="s">
        <v>19</v>
      </c>
      <c r="AA4860" s="6">
        <f t="shared" si="229"/>
        <v>7.7534476269518908</v>
      </c>
      <c r="AB4860" s="6">
        <f t="shared" si="227"/>
        <v>45.956205728513403</v>
      </c>
      <c r="AC4860" s="6">
        <f t="shared" si="228"/>
        <v>14.7437942714866</v>
      </c>
    </row>
    <row r="4861" spans="1:29" hidden="1" x14ac:dyDescent="0.25">
      <c r="A4861">
        <v>200</v>
      </c>
      <c r="B4861" t="s">
        <v>17</v>
      </c>
      <c r="C4861" t="s">
        <v>18</v>
      </c>
      <c r="D4861" s="1">
        <v>45676</v>
      </c>
      <c r="E4861">
        <v>1200</v>
      </c>
      <c r="F4861" s="2" t="s">
        <v>41</v>
      </c>
      <c r="G4861">
        <v>0.01</v>
      </c>
      <c r="H4861" t="s">
        <v>19</v>
      </c>
      <c r="I4861">
        <v>0</v>
      </c>
      <c r="J4861" t="s">
        <v>19</v>
      </c>
      <c r="K4861">
        <v>1274</v>
      </c>
      <c r="L4861" t="s">
        <v>19</v>
      </c>
      <c r="M4861">
        <v>5.8</v>
      </c>
      <c r="N4861" t="s">
        <v>19</v>
      </c>
      <c r="O4861">
        <v>64.5</v>
      </c>
      <c r="P4861" t="s">
        <v>19</v>
      </c>
      <c r="Q4861">
        <v>28</v>
      </c>
      <c r="R4861" t="s">
        <v>19</v>
      </c>
      <c r="S4861">
        <v>30.6</v>
      </c>
      <c r="T4861" t="s">
        <v>19</v>
      </c>
      <c r="U4861">
        <v>3.5</v>
      </c>
      <c r="V4861" t="s">
        <v>19</v>
      </c>
      <c r="W4861">
        <v>151</v>
      </c>
      <c r="X4861" t="s">
        <v>19</v>
      </c>
      <c r="Y4861">
        <v>51.6</v>
      </c>
      <c r="Z4861" t="s">
        <v>19</v>
      </c>
      <c r="AA4861" s="6">
        <f t="shared" si="229"/>
        <v>9.0515637440713697</v>
      </c>
      <c r="AB4861" s="6">
        <f t="shared" si="227"/>
        <v>48.292814739328463</v>
      </c>
      <c r="AC4861" s="6">
        <f t="shared" si="228"/>
        <v>16.207185260671537</v>
      </c>
    </row>
    <row r="4862" spans="1:29" hidden="1" x14ac:dyDescent="0.25">
      <c r="A4862">
        <v>200</v>
      </c>
      <c r="B4862" t="s">
        <v>17</v>
      </c>
      <c r="C4862" t="s">
        <v>18</v>
      </c>
      <c r="D4862" s="1">
        <v>45676</v>
      </c>
      <c r="E4862">
        <v>1300</v>
      </c>
      <c r="F4862" s="2" t="s">
        <v>41</v>
      </c>
      <c r="G4862">
        <v>0.01</v>
      </c>
      <c r="H4862" t="s">
        <v>19</v>
      </c>
      <c r="I4862">
        <v>0</v>
      </c>
      <c r="J4862" t="s">
        <v>19</v>
      </c>
      <c r="K4862">
        <v>1263</v>
      </c>
      <c r="L4862" t="s">
        <v>19</v>
      </c>
      <c r="M4862">
        <v>5.5</v>
      </c>
      <c r="N4862" t="s">
        <v>19</v>
      </c>
      <c r="O4862">
        <v>66.400000000000006</v>
      </c>
      <c r="P4862" t="s">
        <v>19</v>
      </c>
      <c r="Q4862">
        <v>25</v>
      </c>
      <c r="R4862" t="s">
        <v>19</v>
      </c>
      <c r="S4862">
        <v>29.5</v>
      </c>
      <c r="T4862" t="s">
        <v>19</v>
      </c>
      <c r="U4862">
        <v>5.0999999999999996</v>
      </c>
      <c r="V4862" t="s">
        <v>19</v>
      </c>
      <c r="W4862">
        <v>142</v>
      </c>
      <c r="X4862" t="s">
        <v>19</v>
      </c>
      <c r="Y4862">
        <v>52.1</v>
      </c>
      <c r="Z4862" t="s">
        <v>19</v>
      </c>
      <c r="AA4862" s="6">
        <f t="shared" si="229"/>
        <v>9.3518867439316171</v>
      </c>
      <c r="AB4862" s="6">
        <f t="shared" si="227"/>
        <v>48.83339613907691</v>
      </c>
      <c r="AC4862" s="6">
        <f t="shared" si="228"/>
        <v>17.566603860923095</v>
      </c>
    </row>
    <row r="4863" spans="1:29" hidden="1" x14ac:dyDescent="0.25">
      <c r="A4863">
        <v>200</v>
      </c>
      <c r="B4863" t="s">
        <v>17</v>
      </c>
      <c r="C4863" t="s">
        <v>18</v>
      </c>
      <c r="D4863" s="1">
        <v>45676</v>
      </c>
      <c r="E4863">
        <v>1400</v>
      </c>
      <c r="F4863" s="2" t="s">
        <v>41</v>
      </c>
      <c r="G4863">
        <v>0.01</v>
      </c>
      <c r="H4863" t="s">
        <v>19</v>
      </c>
      <c r="I4863">
        <v>0</v>
      </c>
      <c r="J4863" t="s">
        <v>19</v>
      </c>
      <c r="K4863">
        <v>1127</v>
      </c>
      <c r="L4863" t="s">
        <v>19</v>
      </c>
      <c r="M4863">
        <v>5.2</v>
      </c>
      <c r="N4863" t="s">
        <v>19</v>
      </c>
      <c r="O4863">
        <v>67.599999999999994</v>
      </c>
      <c r="P4863" t="s">
        <v>19</v>
      </c>
      <c r="Q4863">
        <v>23</v>
      </c>
      <c r="R4863" t="s">
        <v>19</v>
      </c>
      <c r="S4863">
        <v>28.2</v>
      </c>
      <c r="T4863" t="s">
        <v>19</v>
      </c>
      <c r="U4863">
        <v>5.7</v>
      </c>
      <c r="V4863" t="s">
        <v>19</v>
      </c>
      <c r="W4863">
        <v>141</v>
      </c>
      <c r="X4863" t="s">
        <v>19</v>
      </c>
      <c r="Y4863">
        <v>52.7</v>
      </c>
      <c r="Z4863" t="s">
        <v>19</v>
      </c>
      <c r="AA4863" s="6">
        <f t="shared" si="229"/>
        <v>9.4869463711164599</v>
      </c>
      <c r="AB4863" s="6">
        <f t="shared" si="227"/>
        <v>49.076503468009626</v>
      </c>
      <c r="AC4863" s="6">
        <f t="shared" si="228"/>
        <v>18.523496531990368</v>
      </c>
    </row>
    <row r="4864" spans="1:29" hidden="1" x14ac:dyDescent="0.25">
      <c r="A4864">
        <v>200</v>
      </c>
      <c r="B4864" t="s">
        <v>17</v>
      </c>
      <c r="C4864" t="s">
        <v>18</v>
      </c>
      <c r="D4864" s="1">
        <v>45676</v>
      </c>
      <c r="E4864">
        <v>1500</v>
      </c>
      <c r="F4864" s="2" t="s">
        <v>41</v>
      </c>
      <c r="G4864">
        <v>0.01</v>
      </c>
      <c r="H4864" t="s">
        <v>19</v>
      </c>
      <c r="I4864">
        <v>0</v>
      </c>
      <c r="J4864" t="s">
        <v>19</v>
      </c>
      <c r="K4864">
        <v>867</v>
      </c>
      <c r="L4864" t="s">
        <v>19</v>
      </c>
      <c r="M4864">
        <v>5.2</v>
      </c>
      <c r="N4864" t="s">
        <v>19</v>
      </c>
      <c r="O4864">
        <v>67.900000000000006</v>
      </c>
      <c r="P4864" t="s">
        <v>19</v>
      </c>
      <c r="Q4864">
        <v>22</v>
      </c>
      <c r="R4864" t="s">
        <v>19</v>
      </c>
      <c r="S4864">
        <v>28</v>
      </c>
      <c r="T4864" t="s">
        <v>19</v>
      </c>
      <c r="U4864">
        <v>5.4</v>
      </c>
      <c r="V4864" t="s">
        <v>19</v>
      </c>
      <c r="W4864">
        <v>133</v>
      </c>
      <c r="X4864" t="s">
        <v>19</v>
      </c>
      <c r="Y4864">
        <v>53.4</v>
      </c>
      <c r="Z4864" t="s">
        <v>19</v>
      </c>
      <c r="AA4864" s="6">
        <f t="shared" si="229"/>
        <v>9.4257592107299359</v>
      </c>
      <c r="AB4864" s="6">
        <f t="shared" si="227"/>
        <v>48.966366579313885</v>
      </c>
      <c r="AC4864" s="6">
        <f t="shared" si="228"/>
        <v>18.933633420686121</v>
      </c>
    </row>
    <row r="4865" spans="1:29" hidden="1" x14ac:dyDescent="0.25">
      <c r="A4865">
        <v>200</v>
      </c>
      <c r="B4865" t="s">
        <v>17</v>
      </c>
      <c r="C4865" t="s">
        <v>18</v>
      </c>
      <c r="D4865" s="1">
        <v>45676</v>
      </c>
      <c r="E4865">
        <v>1600</v>
      </c>
      <c r="F4865" s="2" t="s">
        <v>41</v>
      </c>
      <c r="G4865">
        <v>0.01</v>
      </c>
      <c r="H4865" t="s">
        <v>19</v>
      </c>
      <c r="I4865">
        <v>0</v>
      </c>
      <c r="J4865" t="s">
        <v>19</v>
      </c>
      <c r="K4865">
        <v>515</v>
      </c>
      <c r="L4865" t="s">
        <v>19</v>
      </c>
      <c r="M4865">
        <v>5.3</v>
      </c>
      <c r="N4865" t="s">
        <v>19</v>
      </c>
      <c r="O4865">
        <v>67.900000000000006</v>
      </c>
      <c r="P4865" t="s">
        <v>19</v>
      </c>
      <c r="Q4865">
        <v>23</v>
      </c>
      <c r="R4865" t="s">
        <v>19</v>
      </c>
      <c r="S4865">
        <v>28.3</v>
      </c>
      <c r="T4865" t="s">
        <v>19</v>
      </c>
      <c r="U4865">
        <v>4.5</v>
      </c>
      <c r="V4865" t="s">
        <v>19</v>
      </c>
      <c r="W4865">
        <v>154</v>
      </c>
      <c r="X4865" t="s">
        <v>19</v>
      </c>
      <c r="Y4865">
        <v>54.2</v>
      </c>
      <c r="Z4865" t="s">
        <v>19</v>
      </c>
      <c r="AA4865" s="6">
        <f t="shared" si="229"/>
        <v>9.6044954958043753</v>
      </c>
      <c r="AB4865" s="6">
        <f t="shared" si="227"/>
        <v>49.288091892447873</v>
      </c>
      <c r="AC4865" s="6">
        <f t="shared" si="228"/>
        <v>18.611908107552132</v>
      </c>
    </row>
    <row r="4866" spans="1:29" hidden="1" x14ac:dyDescent="0.25">
      <c r="A4866">
        <v>200</v>
      </c>
      <c r="B4866" t="s">
        <v>17</v>
      </c>
      <c r="C4866" t="s">
        <v>18</v>
      </c>
      <c r="D4866" s="1">
        <v>45676</v>
      </c>
      <c r="E4866">
        <v>1700</v>
      </c>
      <c r="F4866" s="2" t="s">
        <v>41</v>
      </c>
      <c r="G4866">
        <v>0</v>
      </c>
      <c r="H4866" t="s">
        <v>19</v>
      </c>
      <c r="I4866">
        <v>0</v>
      </c>
      <c r="J4866" t="s">
        <v>19</v>
      </c>
      <c r="K4866">
        <v>148</v>
      </c>
      <c r="L4866" t="s">
        <v>19</v>
      </c>
      <c r="M4866">
        <v>5.3</v>
      </c>
      <c r="N4866" t="s">
        <v>19</v>
      </c>
      <c r="O4866">
        <v>64.5</v>
      </c>
      <c r="P4866" t="s">
        <v>19</v>
      </c>
      <c r="Q4866">
        <v>25</v>
      </c>
      <c r="R4866" t="s">
        <v>19</v>
      </c>
      <c r="S4866">
        <v>28.3</v>
      </c>
      <c r="T4866" t="s">
        <v>19</v>
      </c>
      <c r="U4866">
        <v>5</v>
      </c>
      <c r="V4866" t="s">
        <v>19</v>
      </c>
      <c r="W4866">
        <v>142</v>
      </c>
      <c r="X4866" t="s">
        <v>19</v>
      </c>
      <c r="Y4866">
        <v>54.9</v>
      </c>
      <c r="Z4866" t="s">
        <v>19</v>
      </c>
      <c r="AA4866" s="6">
        <f t="shared" si="229"/>
        <v>8.5912639999034699</v>
      </c>
      <c r="AB4866" s="6">
        <f t="shared" si="227"/>
        <v>47.464275199826247</v>
      </c>
      <c r="AC4866" s="6">
        <f t="shared" si="228"/>
        <v>17.035724800173753</v>
      </c>
    </row>
    <row r="4867" spans="1:29" hidden="1" x14ac:dyDescent="0.25">
      <c r="A4867">
        <v>200</v>
      </c>
      <c r="B4867" t="s">
        <v>17</v>
      </c>
      <c r="C4867" t="s">
        <v>18</v>
      </c>
      <c r="D4867" s="1">
        <v>45676</v>
      </c>
      <c r="E4867">
        <v>1800</v>
      </c>
      <c r="F4867" s="2" t="s">
        <v>41</v>
      </c>
      <c r="G4867">
        <v>0</v>
      </c>
      <c r="H4867" t="s">
        <v>19</v>
      </c>
      <c r="I4867">
        <v>0</v>
      </c>
      <c r="J4867" t="s">
        <v>19</v>
      </c>
      <c r="K4867">
        <v>2</v>
      </c>
      <c r="L4867" t="s">
        <v>19</v>
      </c>
      <c r="M4867">
        <v>4.8</v>
      </c>
      <c r="N4867" t="s">
        <v>19</v>
      </c>
      <c r="O4867">
        <v>58.9</v>
      </c>
      <c r="P4867" t="s">
        <v>19</v>
      </c>
      <c r="Q4867">
        <v>28</v>
      </c>
      <c r="R4867" t="s">
        <v>19</v>
      </c>
      <c r="S4867">
        <v>26.2</v>
      </c>
      <c r="T4867" t="s">
        <v>19</v>
      </c>
      <c r="U4867">
        <v>2.6</v>
      </c>
      <c r="V4867" t="s">
        <v>19</v>
      </c>
      <c r="W4867">
        <v>139</v>
      </c>
      <c r="X4867" t="s">
        <v>19</v>
      </c>
      <c r="Y4867">
        <v>55.5</v>
      </c>
      <c r="Z4867" t="s">
        <v>19</v>
      </c>
      <c r="AA4867" s="6">
        <f t="shared" si="229"/>
        <v>6.7431332991099868</v>
      </c>
      <c r="AB4867" s="6">
        <f t="shared" ref="AB4867:AB4930" si="230">(AA4867*9/5)+32</f>
        <v>44.137639938397975</v>
      </c>
      <c r="AC4867" s="6">
        <f t="shared" ref="AC4867:AC4930" si="231">O4867-AB4867</f>
        <v>14.762360061602024</v>
      </c>
    </row>
    <row r="4868" spans="1:29" hidden="1" x14ac:dyDescent="0.25">
      <c r="A4868">
        <v>200</v>
      </c>
      <c r="B4868" t="s">
        <v>17</v>
      </c>
      <c r="C4868" t="s">
        <v>18</v>
      </c>
      <c r="D4868" s="1">
        <v>45676</v>
      </c>
      <c r="E4868">
        <v>1900</v>
      </c>
      <c r="F4868" s="2" t="s">
        <v>41</v>
      </c>
      <c r="G4868">
        <v>0</v>
      </c>
      <c r="H4868" t="s">
        <v>19</v>
      </c>
      <c r="I4868">
        <v>0</v>
      </c>
      <c r="J4868" t="s">
        <v>19</v>
      </c>
      <c r="K4868">
        <v>0</v>
      </c>
      <c r="L4868" t="s">
        <v>19</v>
      </c>
      <c r="M4868">
        <v>6.1</v>
      </c>
      <c r="N4868" t="s">
        <v>19</v>
      </c>
      <c r="O4868">
        <v>50.6</v>
      </c>
      <c r="P4868" t="s">
        <v>19</v>
      </c>
      <c r="Q4868">
        <v>49</v>
      </c>
      <c r="R4868" t="s">
        <v>19</v>
      </c>
      <c r="S4868">
        <v>32.1</v>
      </c>
      <c r="T4868" t="s">
        <v>19</v>
      </c>
      <c r="U4868">
        <v>1.1000000000000001</v>
      </c>
      <c r="V4868" t="s">
        <v>19</v>
      </c>
      <c r="W4868">
        <v>323</v>
      </c>
      <c r="X4868" t="s">
        <v>19</v>
      </c>
      <c r="Y4868">
        <v>55.7</v>
      </c>
      <c r="Z4868" t="s">
        <v>19</v>
      </c>
      <c r="AA4868" s="6">
        <f t="shared" si="229"/>
        <v>5.2949035867394763</v>
      </c>
      <c r="AB4868" s="6">
        <f t="shared" si="230"/>
        <v>41.530826456131059</v>
      </c>
      <c r="AC4868" s="6">
        <f t="shared" si="231"/>
        <v>9.069173543868942</v>
      </c>
    </row>
    <row r="4869" spans="1:29" hidden="1" x14ac:dyDescent="0.25">
      <c r="A4869">
        <v>200</v>
      </c>
      <c r="B4869" t="s">
        <v>17</v>
      </c>
      <c r="C4869" t="s">
        <v>18</v>
      </c>
      <c r="D4869" s="1">
        <v>45676</v>
      </c>
      <c r="E4869">
        <v>2000</v>
      </c>
      <c r="F4869" s="2" t="s">
        <v>41</v>
      </c>
      <c r="G4869">
        <v>0</v>
      </c>
      <c r="H4869" t="s">
        <v>19</v>
      </c>
      <c r="I4869">
        <v>0</v>
      </c>
      <c r="J4869" t="s">
        <v>19</v>
      </c>
      <c r="K4869">
        <v>0</v>
      </c>
      <c r="L4869" t="s">
        <v>19</v>
      </c>
      <c r="M4869">
        <v>7</v>
      </c>
      <c r="N4869" t="s">
        <v>19</v>
      </c>
      <c r="O4869">
        <v>45.9</v>
      </c>
      <c r="P4869" t="s">
        <v>19</v>
      </c>
      <c r="Q4869">
        <v>67</v>
      </c>
      <c r="R4869" t="s">
        <v>19</v>
      </c>
      <c r="S4869">
        <v>35.4</v>
      </c>
      <c r="T4869" t="s">
        <v>19</v>
      </c>
      <c r="U4869">
        <v>2.2000000000000002</v>
      </c>
      <c r="V4869" t="s">
        <v>19</v>
      </c>
      <c r="W4869">
        <v>300</v>
      </c>
      <c r="X4869" t="s">
        <v>19</v>
      </c>
      <c r="Y4869">
        <v>55.7</v>
      </c>
      <c r="Z4869" t="s">
        <v>19</v>
      </c>
      <c r="AA4869" s="6">
        <f t="shared" si="229"/>
        <v>4.5791283420541653</v>
      </c>
      <c r="AB4869" s="6">
        <f t="shared" si="230"/>
        <v>40.242431015697498</v>
      </c>
      <c r="AC4869" s="6">
        <f t="shared" si="231"/>
        <v>5.6575689843025003</v>
      </c>
    </row>
    <row r="4870" spans="1:29" hidden="1" x14ac:dyDescent="0.25">
      <c r="A4870">
        <v>200</v>
      </c>
      <c r="B4870" t="s">
        <v>17</v>
      </c>
      <c r="C4870" t="s">
        <v>18</v>
      </c>
      <c r="D4870" s="1">
        <v>45676</v>
      </c>
      <c r="E4870">
        <v>2100</v>
      </c>
      <c r="F4870" s="2" t="s">
        <v>41</v>
      </c>
      <c r="G4870">
        <v>0</v>
      </c>
      <c r="H4870" t="s">
        <v>19</v>
      </c>
      <c r="I4870">
        <v>0</v>
      </c>
      <c r="J4870" t="s">
        <v>19</v>
      </c>
      <c r="K4870">
        <v>0</v>
      </c>
      <c r="L4870" t="s">
        <v>19</v>
      </c>
      <c r="M4870">
        <v>6.1</v>
      </c>
      <c r="N4870" t="s">
        <v>19</v>
      </c>
      <c r="O4870">
        <v>46.9</v>
      </c>
      <c r="P4870" t="s">
        <v>19</v>
      </c>
      <c r="Q4870">
        <v>56</v>
      </c>
      <c r="R4870" t="s">
        <v>19</v>
      </c>
      <c r="S4870">
        <v>32.1</v>
      </c>
      <c r="T4870" t="s">
        <v>19</v>
      </c>
      <c r="U4870">
        <v>3.8</v>
      </c>
      <c r="V4870" t="s">
        <v>19</v>
      </c>
      <c r="W4870">
        <v>301</v>
      </c>
      <c r="X4870" t="s">
        <v>19</v>
      </c>
      <c r="Y4870">
        <v>55.4</v>
      </c>
      <c r="Z4870" t="s">
        <v>19</v>
      </c>
      <c r="AA4870" s="6">
        <f t="shared" si="229"/>
        <v>4.1305593638992555</v>
      </c>
      <c r="AB4870" s="6">
        <f t="shared" si="230"/>
        <v>39.435006855018656</v>
      </c>
      <c r="AC4870" s="6">
        <f t="shared" si="231"/>
        <v>7.4649931449813423</v>
      </c>
    </row>
    <row r="4871" spans="1:29" hidden="1" x14ac:dyDescent="0.25">
      <c r="A4871">
        <v>200</v>
      </c>
      <c r="B4871" t="s">
        <v>17</v>
      </c>
      <c r="C4871" t="s">
        <v>18</v>
      </c>
      <c r="D4871" s="1">
        <v>45676</v>
      </c>
      <c r="E4871">
        <v>2200</v>
      </c>
      <c r="F4871" s="2" t="s">
        <v>41</v>
      </c>
      <c r="G4871">
        <v>0</v>
      </c>
      <c r="H4871" t="s">
        <v>19</v>
      </c>
      <c r="I4871">
        <v>0</v>
      </c>
      <c r="J4871" t="s">
        <v>19</v>
      </c>
      <c r="K4871">
        <v>0</v>
      </c>
      <c r="L4871" t="s">
        <v>19</v>
      </c>
      <c r="M4871">
        <v>5.6</v>
      </c>
      <c r="N4871" t="s">
        <v>19</v>
      </c>
      <c r="O4871">
        <v>49.3</v>
      </c>
      <c r="P4871" t="s">
        <v>19</v>
      </c>
      <c r="Q4871">
        <v>46</v>
      </c>
      <c r="R4871" t="s">
        <v>19</v>
      </c>
      <c r="S4871">
        <v>29.6</v>
      </c>
      <c r="T4871" t="s">
        <v>19</v>
      </c>
      <c r="U4871">
        <v>4</v>
      </c>
      <c r="V4871" t="s">
        <v>19</v>
      </c>
      <c r="W4871">
        <v>306</v>
      </c>
      <c r="X4871" t="s">
        <v>19</v>
      </c>
      <c r="Y4871">
        <v>55.1</v>
      </c>
      <c r="Z4871" t="s">
        <v>19</v>
      </c>
      <c r="AA4871" s="6">
        <f t="shared" si="229"/>
        <v>4.4079491424153314</v>
      </c>
      <c r="AB4871" s="6">
        <f t="shared" si="230"/>
        <v>39.934308456347594</v>
      </c>
      <c r="AC4871" s="6">
        <f t="shared" si="231"/>
        <v>9.3656915436524031</v>
      </c>
    </row>
    <row r="4872" spans="1:29" hidden="1" x14ac:dyDescent="0.25">
      <c r="A4872">
        <v>200</v>
      </c>
      <c r="B4872" t="s">
        <v>17</v>
      </c>
      <c r="C4872" t="s">
        <v>18</v>
      </c>
      <c r="D4872" s="1">
        <v>45676</v>
      </c>
      <c r="E4872">
        <v>2300</v>
      </c>
      <c r="F4872" s="2" t="s">
        <v>41</v>
      </c>
      <c r="G4872">
        <v>0</v>
      </c>
      <c r="H4872" t="s">
        <v>19</v>
      </c>
      <c r="I4872">
        <v>0</v>
      </c>
      <c r="J4872" t="s">
        <v>19</v>
      </c>
      <c r="K4872">
        <v>0</v>
      </c>
      <c r="L4872" t="s">
        <v>19</v>
      </c>
      <c r="M4872">
        <v>5.9</v>
      </c>
      <c r="N4872" t="s">
        <v>19</v>
      </c>
      <c r="O4872">
        <v>49</v>
      </c>
      <c r="P4872" t="s">
        <v>19</v>
      </c>
      <c r="Q4872">
        <v>50</v>
      </c>
      <c r="R4872" t="s">
        <v>19</v>
      </c>
      <c r="S4872">
        <v>31.2</v>
      </c>
      <c r="T4872" t="s">
        <v>19</v>
      </c>
      <c r="U4872">
        <v>3.6</v>
      </c>
      <c r="V4872" t="s">
        <v>19</v>
      </c>
      <c r="W4872">
        <v>305</v>
      </c>
      <c r="X4872" t="s">
        <v>19</v>
      </c>
      <c r="Y4872">
        <v>54.6</v>
      </c>
      <c r="Z4872" t="s">
        <v>19</v>
      </c>
      <c r="AA4872" s="6">
        <f t="shared" si="229"/>
        <v>4.6235600125961458</v>
      </c>
      <c r="AB4872" s="6">
        <f t="shared" si="230"/>
        <v>40.322408022673059</v>
      </c>
      <c r="AC4872" s="6">
        <f t="shared" si="231"/>
        <v>8.6775919773269408</v>
      </c>
    </row>
    <row r="4873" spans="1:29" hidden="1" x14ac:dyDescent="0.25">
      <c r="A4873">
        <v>200</v>
      </c>
      <c r="B4873" t="s">
        <v>17</v>
      </c>
      <c r="C4873" t="s">
        <v>18</v>
      </c>
      <c r="D4873" s="1">
        <v>45676</v>
      </c>
      <c r="E4873">
        <v>2400</v>
      </c>
      <c r="F4873" s="2" t="s">
        <v>41</v>
      </c>
      <c r="G4873">
        <v>0</v>
      </c>
      <c r="H4873" t="s">
        <v>19</v>
      </c>
      <c r="I4873">
        <v>0</v>
      </c>
      <c r="J4873" t="s">
        <v>19</v>
      </c>
      <c r="K4873">
        <v>0</v>
      </c>
      <c r="L4873" t="s">
        <v>19</v>
      </c>
      <c r="M4873">
        <v>6.6</v>
      </c>
      <c r="N4873" t="s">
        <v>19</v>
      </c>
      <c r="O4873">
        <v>50.3</v>
      </c>
      <c r="P4873" t="s">
        <v>19</v>
      </c>
      <c r="Q4873">
        <v>53</v>
      </c>
      <c r="R4873" t="s">
        <v>19</v>
      </c>
      <c r="S4873">
        <v>33.9</v>
      </c>
      <c r="T4873" t="s">
        <v>19</v>
      </c>
      <c r="U4873">
        <v>3.9</v>
      </c>
      <c r="V4873" t="s">
        <v>19</v>
      </c>
      <c r="W4873">
        <v>301</v>
      </c>
      <c r="X4873" t="s">
        <v>19</v>
      </c>
      <c r="Y4873">
        <v>54.3</v>
      </c>
      <c r="Z4873" t="s">
        <v>19</v>
      </c>
      <c r="AA4873" s="6">
        <f t="shared" si="229"/>
        <v>5.5218591377681179</v>
      </c>
      <c r="AB4873" s="6">
        <f t="shared" si="230"/>
        <v>41.939346447982615</v>
      </c>
      <c r="AC4873" s="6">
        <f t="shared" si="231"/>
        <v>8.3606535520173821</v>
      </c>
    </row>
    <row r="4874" spans="1:29" hidden="1" x14ac:dyDescent="0.25">
      <c r="A4874">
        <v>200</v>
      </c>
      <c r="B4874" t="s">
        <v>17</v>
      </c>
      <c r="C4874" t="s">
        <v>18</v>
      </c>
      <c r="D4874" s="1">
        <v>45677</v>
      </c>
      <c r="E4874" s="2">
        <v>100</v>
      </c>
      <c r="F4874" s="2" t="s">
        <v>42</v>
      </c>
      <c r="G4874">
        <v>0</v>
      </c>
      <c r="H4874" t="s">
        <v>19</v>
      </c>
      <c r="I4874">
        <v>0</v>
      </c>
      <c r="J4874" t="s">
        <v>19</v>
      </c>
      <c r="K4874">
        <v>0</v>
      </c>
      <c r="L4874" t="s">
        <v>19</v>
      </c>
      <c r="M4874">
        <v>7.2</v>
      </c>
      <c r="N4874" t="s">
        <v>19</v>
      </c>
      <c r="O4874">
        <v>51.5</v>
      </c>
      <c r="P4874" t="s">
        <v>19</v>
      </c>
      <c r="Q4874">
        <v>56</v>
      </c>
      <c r="R4874" t="s">
        <v>19</v>
      </c>
      <c r="S4874">
        <v>36.200000000000003</v>
      </c>
      <c r="T4874" t="s">
        <v>19</v>
      </c>
      <c r="U4874">
        <v>4.5999999999999996</v>
      </c>
      <c r="V4874" t="s">
        <v>19</v>
      </c>
      <c r="W4874">
        <v>307</v>
      </c>
      <c r="X4874" t="s">
        <v>19</v>
      </c>
      <c r="Y4874">
        <v>53.9</v>
      </c>
      <c r="Z4874" t="s">
        <v>19</v>
      </c>
      <c r="AA4874" s="6">
        <f t="shared" si="229"/>
        <v>6.3894701394255939</v>
      </c>
      <c r="AB4874" s="6">
        <f t="shared" si="230"/>
        <v>43.50104625096607</v>
      </c>
      <c r="AC4874" s="6">
        <f t="shared" si="231"/>
        <v>7.9989537490339302</v>
      </c>
    </row>
    <row r="4875" spans="1:29" hidden="1" x14ac:dyDescent="0.25">
      <c r="A4875">
        <v>200</v>
      </c>
      <c r="B4875" t="s">
        <v>17</v>
      </c>
      <c r="C4875" t="s">
        <v>18</v>
      </c>
      <c r="D4875" s="1">
        <v>45677</v>
      </c>
      <c r="E4875" s="2">
        <v>200</v>
      </c>
      <c r="F4875" s="2" t="s">
        <v>42</v>
      </c>
      <c r="G4875">
        <v>0</v>
      </c>
      <c r="H4875" t="s">
        <v>19</v>
      </c>
      <c r="I4875">
        <v>0</v>
      </c>
      <c r="J4875" t="s">
        <v>19</v>
      </c>
      <c r="K4875">
        <v>0</v>
      </c>
      <c r="L4875" t="s">
        <v>19</v>
      </c>
      <c r="M4875">
        <v>7.7</v>
      </c>
      <c r="N4875" t="s">
        <v>19</v>
      </c>
      <c r="O4875">
        <v>52.6</v>
      </c>
      <c r="P4875" t="s">
        <v>19</v>
      </c>
      <c r="Q4875">
        <v>56</v>
      </c>
      <c r="R4875" t="s">
        <v>19</v>
      </c>
      <c r="S4875">
        <v>37.6</v>
      </c>
      <c r="T4875" t="s">
        <v>19</v>
      </c>
      <c r="U4875">
        <v>4.3</v>
      </c>
      <c r="V4875" t="s">
        <v>19</v>
      </c>
      <c r="W4875">
        <v>318</v>
      </c>
      <c r="X4875" t="s">
        <v>19</v>
      </c>
      <c r="Y4875">
        <v>53.6</v>
      </c>
      <c r="Z4875" t="s">
        <v>19</v>
      </c>
      <c r="AA4875" s="6">
        <f t="shared" si="229"/>
        <v>6.9296377791957013</v>
      </c>
      <c r="AB4875" s="6">
        <f t="shared" si="230"/>
        <v>44.473348002552264</v>
      </c>
      <c r="AC4875" s="6">
        <f t="shared" si="231"/>
        <v>8.1266519974477376</v>
      </c>
    </row>
    <row r="4876" spans="1:29" hidden="1" x14ac:dyDescent="0.25">
      <c r="A4876">
        <v>200</v>
      </c>
      <c r="B4876" t="s">
        <v>17</v>
      </c>
      <c r="C4876" t="s">
        <v>18</v>
      </c>
      <c r="D4876" s="1">
        <v>45677</v>
      </c>
      <c r="E4876" s="2">
        <v>300</v>
      </c>
      <c r="F4876" s="2" t="s">
        <v>42</v>
      </c>
      <c r="G4876">
        <v>0</v>
      </c>
      <c r="H4876" t="s">
        <v>19</v>
      </c>
      <c r="I4876">
        <v>0</v>
      </c>
      <c r="J4876" t="s">
        <v>19</v>
      </c>
      <c r="K4876">
        <v>0</v>
      </c>
      <c r="L4876" t="s">
        <v>19</v>
      </c>
      <c r="M4876">
        <v>8.5</v>
      </c>
      <c r="N4876" t="s">
        <v>19</v>
      </c>
      <c r="O4876">
        <v>53.7</v>
      </c>
      <c r="P4876" t="s">
        <v>19</v>
      </c>
      <c r="Q4876">
        <v>60</v>
      </c>
      <c r="R4876" t="s">
        <v>19</v>
      </c>
      <c r="S4876">
        <v>40.299999999999997</v>
      </c>
      <c r="T4876" t="s">
        <v>19</v>
      </c>
      <c r="U4876">
        <v>8.4</v>
      </c>
      <c r="V4876" t="s">
        <v>19</v>
      </c>
      <c r="W4876">
        <v>309</v>
      </c>
      <c r="X4876" t="s">
        <v>19</v>
      </c>
      <c r="Y4876">
        <v>53.3</v>
      </c>
      <c r="Z4876" t="s">
        <v>19</v>
      </c>
      <c r="AA4876" s="6">
        <f t="shared" si="229"/>
        <v>7.8707966859495819</v>
      </c>
      <c r="AB4876" s="6">
        <f t="shared" si="230"/>
        <v>46.167434034709245</v>
      </c>
      <c r="AC4876" s="6">
        <f t="shared" si="231"/>
        <v>7.5325659652907575</v>
      </c>
    </row>
    <row r="4877" spans="1:29" hidden="1" x14ac:dyDescent="0.25">
      <c r="A4877">
        <v>200</v>
      </c>
      <c r="B4877" t="s">
        <v>17</v>
      </c>
      <c r="C4877" t="s">
        <v>18</v>
      </c>
      <c r="D4877" s="1">
        <v>45677</v>
      </c>
      <c r="E4877" s="2">
        <v>400</v>
      </c>
      <c r="F4877" s="2" t="s">
        <v>42</v>
      </c>
      <c r="G4877">
        <v>0</v>
      </c>
      <c r="H4877" t="s">
        <v>19</v>
      </c>
      <c r="I4877">
        <v>0</v>
      </c>
      <c r="J4877" t="s">
        <v>19</v>
      </c>
      <c r="K4877">
        <v>0</v>
      </c>
      <c r="L4877" t="s">
        <v>19</v>
      </c>
      <c r="M4877">
        <v>8.6999999999999993</v>
      </c>
      <c r="N4877" t="s">
        <v>19</v>
      </c>
      <c r="O4877">
        <v>53.7</v>
      </c>
      <c r="P4877" t="s">
        <v>19</v>
      </c>
      <c r="Q4877">
        <v>62</v>
      </c>
      <c r="R4877" t="s">
        <v>19</v>
      </c>
      <c r="S4877">
        <v>40.9</v>
      </c>
      <c r="T4877" t="s">
        <v>19</v>
      </c>
      <c r="U4877">
        <v>9.5</v>
      </c>
      <c r="V4877" t="s">
        <v>19</v>
      </c>
      <c r="W4877">
        <v>301</v>
      </c>
      <c r="X4877" t="s">
        <v>19</v>
      </c>
      <c r="Y4877">
        <v>53.1</v>
      </c>
      <c r="Z4877" t="s">
        <v>19</v>
      </c>
      <c r="AA4877" s="6">
        <f t="shared" si="229"/>
        <v>8.0716579088358991</v>
      </c>
      <c r="AB4877" s="6">
        <f t="shared" si="230"/>
        <v>46.528984235904616</v>
      </c>
      <c r="AC4877" s="6">
        <f t="shared" si="231"/>
        <v>7.1710157640953867</v>
      </c>
    </row>
    <row r="4878" spans="1:29" hidden="1" x14ac:dyDescent="0.25">
      <c r="A4878">
        <v>200</v>
      </c>
      <c r="B4878" t="s">
        <v>17</v>
      </c>
      <c r="C4878" t="s">
        <v>18</v>
      </c>
      <c r="D4878" s="1">
        <v>45677</v>
      </c>
      <c r="E4878" s="2">
        <v>500</v>
      </c>
      <c r="F4878" s="2" t="s">
        <v>42</v>
      </c>
      <c r="G4878">
        <v>0</v>
      </c>
      <c r="H4878" t="s">
        <v>19</v>
      </c>
      <c r="I4878">
        <v>0</v>
      </c>
      <c r="J4878" t="s">
        <v>19</v>
      </c>
      <c r="K4878">
        <v>0</v>
      </c>
      <c r="L4878" t="s">
        <v>19</v>
      </c>
      <c r="M4878">
        <v>8.4</v>
      </c>
      <c r="N4878" t="s">
        <v>19</v>
      </c>
      <c r="O4878">
        <v>51.8</v>
      </c>
      <c r="P4878" t="s">
        <v>19</v>
      </c>
      <c r="Q4878">
        <v>64</v>
      </c>
      <c r="R4878" t="s">
        <v>19</v>
      </c>
      <c r="S4878">
        <v>39.9</v>
      </c>
      <c r="T4878" t="s">
        <v>19</v>
      </c>
      <c r="U4878">
        <v>7</v>
      </c>
      <c r="V4878" t="s">
        <v>19</v>
      </c>
      <c r="W4878">
        <v>300</v>
      </c>
      <c r="X4878" t="s">
        <v>19</v>
      </c>
      <c r="Y4878">
        <v>52.9</v>
      </c>
      <c r="Z4878" t="s">
        <v>19</v>
      </c>
      <c r="AA4878" s="6">
        <f t="shared" si="229"/>
        <v>7.309746040004697</v>
      </c>
      <c r="AB4878" s="6">
        <f t="shared" si="230"/>
        <v>45.157542872008456</v>
      </c>
      <c r="AC4878" s="6">
        <f t="shared" si="231"/>
        <v>6.6424571279915412</v>
      </c>
    </row>
    <row r="4879" spans="1:29" hidden="1" x14ac:dyDescent="0.25">
      <c r="A4879">
        <v>200</v>
      </c>
      <c r="B4879" t="s">
        <v>17</v>
      </c>
      <c r="C4879" t="s">
        <v>18</v>
      </c>
      <c r="D4879" s="1">
        <v>45677</v>
      </c>
      <c r="E4879" s="2">
        <v>600</v>
      </c>
      <c r="F4879" s="2" t="s">
        <v>42</v>
      </c>
      <c r="G4879">
        <v>0</v>
      </c>
      <c r="H4879" t="s">
        <v>19</v>
      </c>
      <c r="I4879">
        <v>0</v>
      </c>
      <c r="J4879" t="s">
        <v>19</v>
      </c>
      <c r="K4879">
        <v>0</v>
      </c>
      <c r="L4879" t="s">
        <v>19</v>
      </c>
      <c r="M4879">
        <v>7.7</v>
      </c>
      <c r="N4879" t="s">
        <v>19</v>
      </c>
      <c r="O4879">
        <v>50.2</v>
      </c>
      <c r="P4879" t="s">
        <v>19</v>
      </c>
      <c r="Q4879">
        <v>63</v>
      </c>
      <c r="R4879" t="s">
        <v>19</v>
      </c>
      <c r="S4879">
        <v>37.9</v>
      </c>
      <c r="T4879" t="s">
        <v>19</v>
      </c>
      <c r="U4879">
        <v>5.0999999999999996</v>
      </c>
      <c r="V4879" t="s">
        <v>19</v>
      </c>
      <c r="W4879">
        <v>320</v>
      </c>
      <c r="X4879" t="s">
        <v>19</v>
      </c>
      <c r="Y4879">
        <v>52.8</v>
      </c>
      <c r="Z4879" t="s">
        <v>19</v>
      </c>
      <c r="AA4879" s="6">
        <f t="shared" si="229"/>
        <v>6.4045890236188168</v>
      </c>
      <c r="AB4879" s="6">
        <f t="shared" si="230"/>
        <v>43.528260242513866</v>
      </c>
      <c r="AC4879" s="6">
        <f t="shared" si="231"/>
        <v>6.6717397574861366</v>
      </c>
    </row>
    <row r="4880" spans="1:29" hidden="1" x14ac:dyDescent="0.25">
      <c r="A4880">
        <v>200</v>
      </c>
      <c r="B4880" t="s">
        <v>17</v>
      </c>
      <c r="C4880" t="s">
        <v>18</v>
      </c>
      <c r="D4880" s="1">
        <v>45677</v>
      </c>
      <c r="E4880" s="2">
        <v>700</v>
      </c>
      <c r="F4880" s="2" t="s">
        <v>42</v>
      </c>
      <c r="G4880">
        <v>0</v>
      </c>
      <c r="H4880" t="s">
        <v>19</v>
      </c>
      <c r="I4880">
        <v>0</v>
      </c>
      <c r="J4880" t="s">
        <v>19</v>
      </c>
      <c r="K4880">
        <v>6</v>
      </c>
      <c r="L4880" t="s">
        <v>19</v>
      </c>
      <c r="M4880">
        <v>6.7</v>
      </c>
      <c r="N4880" t="s">
        <v>19</v>
      </c>
      <c r="O4880">
        <v>49.5</v>
      </c>
      <c r="P4880" t="s">
        <v>19</v>
      </c>
      <c r="Q4880">
        <v>56</v>
      </c>
      <c r="R4880" t="s">
        <v>19</v>
      </c>
      <c r="S4880">
        <v>34.4</v>
      </c>
      <c r="T4880" t="s">
        <v>19</v>
      </c>
      <c r="U4880">
        <v>3.5</v>
      </c>
      <c r="V4880" t="s">
        <v>19</v>
      </c>
      <c r="W4880">
        <v>303</v>
      </c>
      <c r="X4880" t="s">
        <v>19</v>
      </c>
      <c r="Y4880">
        <v>52.7</v>
      </c>
      <c r="Z4880" t="s">
        <v>19</v>
      </c>
      <c r="AA4880" s="6">
        <f t="shared" si="229"/>
        <v>5.4073407014879429</v>
      </c>
      <c r="AB4880" s="6">
        <f t="shared" si="230"/>
        <v>41.733213262678298</v>
      </c>
      <c r="AC4880" s="6">
        <f t="shared" si="231"/>
        <v>7.7667867373217021</v>
      </c>
    </row>
    <row r="4881" spans="1:29" hidden="1" x14ac:dyDescent="0.25">
      <c r="A4881">
        <v>200</v>
      </c>
      <c r="B4881" t="s">
        <v>17</v>
      </c>
      <c r="C4881" t="s">
        <v>18</v>
      </c>
      <c r="D4881" s="1">
        <v>45677</v>
      </c>
      <c r="E4881" s="2">
        <v>800</v>
      </c>
      <c r="F4881" s="2" t="s">
        <v>42</v>
      </c>
      <c r="G4881">
        <v>0</v>
      </c>
      <c r="H4881" t="s">
        <v>19</v>
      </c>
      <c r="I4881">
        <v>0</v>
      </c>
      <c r="J4881" t="s">
        <v>19</v>
      </c>
      <c r="K4881">
        <v>212</v>
      </c>
      <c r="L4881" t="s">
        <v>19</v>
      </c>
      <c r="M4881">
        <v>5.5</v>
      </c>
      <c r="N4881" t="s">
        <v>19</v>
      </c>
      <c r="O4881">
        <v>52.8</v>
      </c>
      <c r="P4881" t="s">
        <v>19</v>
      </c>
      <c r="Q4881">
        <v>41</v>
      </c>
      <c r="R4881" t="s">
        <v>19</v>
      </c>
      <c r="S4881">
        <v>29.6</v>
      </c>
      <c r="T4881" t="s">
        <v>19</v>
      </c>
      <c r="U4881">
        <v>3.7</v>
      </c>
      <c r="V4881" t="s">
        <v>19</v>
      </c>
      <c r="W4881">
        <v>315</v>
      </c>
      <c r="X4881" t="s">
        <v>19</v>
      </c>
      <c r="Y4881">
        <v>52.6</v>
      </c>
      <c r="Z4881" t="s">
        <v>19</v>
      </c>
      <c r="AA4881" s="6">
        <f t="shared" si="229"/>
        <v>5.5518054833193791</v>
      </c>
      <c r="AB4881" s="6">
        <f t="shared" si="230"/>
        <v>41.993249869974882</v>
      </c>
      <c r="AC4881" s="6">
        <f t="shared" si="231"/>
        <v>10.806750130025115</v>
      </c>
    </row>
    <row r="4882" spans="1:29" hidden="1" x14ac:dyDescent="0.25">
      <c r="A4882">
        <v>200</v>
      </c>
      <c r="B4882" t="s">
        <v>17</v>
      </c>
      <c r="C4882" t="s">
        <v>18</v>
      </c>
      <c r="D4882" s="1">
        <v>45677</v>
      </c>
      <c r="E4882" s="2">
        <v>900</v>
      </c>
      <c r="F4882" s="2" t="s">
        <v>42</v>
      </c>
      <c r="G4882">
        <v>0.01</v>
      </c>
      <c r="H4882" t="s">
        <v>19</v>
      </c>
      <c r="I4882">
        <v>0</v>
      </c>
      <c r="J4882" t="s">
        <v>19</v>
      </c>
      <c r="K4882">
        <v>563</v>
      </c>
      <c r="L4882" t="s">
        <v>19</v>
      </c>
      <c r="M4882">
        <v>5.9</v>
      </c>
      <c r="N4882" t="s">
        <v>19</v>
      </c>
      <c r="O4882">
        <v>56.8</v>
      </c>
      <c r="P4882" t="s">
        <v>19</v>
      </c>
      <c r="Q4882">
        <v>37</v>
      </c>
      <c r="R4882" t="s">
        <v>19</v>
      </c>
      <c r="S4882">
        <v>31.1</v>
      </c>
      <c r="T4882" t="s">
        <v>19</v>
      </c>
      <c r="U4882">
        <v>4.2</v>
      </c>
      <c r="V4882" t="s">
        <v>19</v>
      </c>
      <c r="W4882">
        <v>304</v>
      </c>
      <c r="X4882" t="s">
        <v>19</v>
      </c>
      <c r="Y4882">
        <v>52.4</v>
      </c>
      <c r="Z4882" t="s">
        <v>19</v>
      </c>
      <c r="AA4882" s="6">
        <f t="shared" si="229"/>
        <v>6.9242183230950047</v>
      </c>
      <c r="AB4882" s="6">
        <f t="shared" si="230"/>
        <v>44.463592981571011</v>
      </c>
      <c r="AC4882" s="6">
        <f t="shared" si="231"/>
        <v>12.336407018428986</v>
      </c>
    </row>
    <row r="4883" spans="1:29" hidden="1" x14ac:dyDescent="0.25">
      <c r="A4883">
        <v>200</v>
      </c>
      <c r="B4883" t="s">
        <v>17</v>
      </c>
      <c r="C4883" t="s">
        <v>18</v>
      </c>
      <c r="D4883" s="1">
        <v>45677</v>
      </c>
      <c r="E4883">
        <v>1000</v>
      </c>
      <c r="F4883" s="2" t="s">
        <v>42</v>
      </c>
      <c r="G4883">
        <v>0.01</v>
      </c>
      <c r="H4883" t="s">
        <v>19</v>
      </c>
      <c r="I4883">
        <v>0</v>
      </c>
      <c r="J4883" t="s">
        <v>19</v>
      </c>
      <c r="K4883">
        <v>941</v>
      </c>
      <c r="L4883" t="s">
        <v>19</v>
      </c>
      <c r="M4883">
        <v>3.7</v>
      </c>
      <c r="N4883" t="s">
        <v>19</v>
      </c>
      <c r="O4883">
        <v>65.3</v>
      </c>
      <c r="P4883" t="s">
        <v>19</v>
      </c>
      <c r="Q4883">
        <v>17</v>
      </c>
      <c r="R4883" t="s">
        <v>19</v>
      </c>
      <c r="S4883">
        <v>19.8</v>
      </c>
      <c r="T4883" t="s">
        <v>19</v>
      </c>
      <c r="U4883">
        <v>6.2</v>
      </c>
      <c r="V4883" t="s">
        <v>19</v>
      </c>
      <c r="W4883">
        <v>333</v>
      </c>
      <c r="X4883" t="s">
        <v>19</v>
      </c>
      <c r="Y4883">
        <v>52.2</v>
      </c>
      <c r="Z4883" t="s">
        <v>19</v>
      </c>
      <c r="AA4883" s="6">
        <f t="shared" si="229"/>
        <v>7.5306059862497499</v>
      </c>
      <c r="AB4883" s="6">
        <f t="shared" si="230"/>
        <v>45.555090775249553</v>
      </c>
      <c r="AC4883" s="6">
        <f t="shared" si="231"/>
        <v>19.744909224750444</v>
      </c>
    </row>
    <row r="4884" spans="1:29" hidden="1" x14ac:dyDescent="0.25">
      <c r="A4884">
        <v>200</v>
      </c>
      <c r="B4884" t="s">
        <v>17</v>
      </c>
      <c r="C4884" t="s">
        <v>18</v>
      </c>
      <c r="D4884" s="1">
        <v>45677</v>
      </c>
      <c r="E4884">
        <v>1100</v>
      </c>
      <c r="F4884" s="2" t="s">
        <v>42</v>
      </c>
      <c r="G4884">
        <v>0.02</v>
      </c>
      <c r="H4884" t="s">
        <v>19</v>
      </c>
      <c r="I4884">
        <v>0</v>
      </c>
      <c r="J4884" t="s">
        <v>19</v>
      </c>
      <c r="K4884">
        <v>1180</v>
      </c>
      <c r="L4884" t="s">
        <v>19</v>
      </c>
      <c r="M4884">
        <v>3.2</v>
      </c>
      <c r="N4884" t="s">
        <v>19</v>
      </c>
      <c r="O4884">
        <v>66.900000000000006</v>
      </c>
      <c r="P4884" t="s">
        <v>19</v>
      </c>
      <c r="Q4884">
        <v>14</v>
      </c>
      <c r="R4884" t="s">
        <v>19</v>
      </c>
      <c r="S4884">
        <v>16.5</v>
      </c>
      <c r="T4884" t="s">
        <v>19</v>
      </c>
      <c r="U4884">
        <v>8.4</v>
      </c>
      <c r="V4884" t="s">
        <v>19</v>
      </c>
      <c r="W4884">
        <v>324</v>
      </c>
      <c r="X4884" t="s">
        <v>19</v>
      </c>
      <c r="Y4884">
        <v>52.2</v>
      </c>
      <c r="Z4884" t="s">
        <v>19</v>
      </c>
      <c r="AA4884" s="6">
        <f t="shared" si="229"/>
        <v>7.5014517744073625</v>
      </c>
      <c r="AB4884" s="6">
        <f t="shared" si="230"/>
        <v>45.50261319393325</v>
      </c>
      <c r="AC4884" s="6">
        <f t="shared" si="231"/>
        <v>21.397386806066756</v>
      </c>
    </row>
    <row r="4885" spans="1:29" hidden="1" x14ac:dyDescent="0.25">
      <c r="A4885">
        <v>200</v>
      </c>
      <c r="B4885" t="s">
        <v>17</v>
      </c>
      <c r="C4885" t="s">
        <v>18</v>
      </c>
      <c r="D4885" s="1">
        <v>45677</v>
      </c>
      <c r="E4885">
        <v>1200</v>
      </c>
      <c r="F4885" s="2" t="s">
        <v>42</v>
      </c>
      <c r="G4885">
        <v>0.02</v>
      </c>
      <c r="H4885" t="s">
        <v>19</v>
      </c>
      <c r="I4885">
        <v>0</v>
      </c>
      <c r="J4885" t="s">
        <v>19</v>
      </c>
      <c r="K4885">
        <v>1309</v>
      </c>
      <c r="L4885" t="s">
        <v>19</v>
      </c>
      <c r="M4885">
        <v>3.1</v>
      </c>
      <c r="N4885" t="s">
        <v>19</v>
      </c>
      <c r="O4885">
        <v>67.7</v>
      </c>
      <c r="P4885" t="s">
        <v>19</v>
      </c>
      <c r="Q4885">
        <v>13</v>
      </c>
      <c r="R4885" t="s">
        <v>19</v>
      </c>
      <c r="S4885">
        <v>15.6</v>
      </c>
      <c r="T4885" t="s">
        <v>19</v>
      </c>
      <c r="U4885">
        <v>6.6</v>
      </c>
      <c r="V4885" t="s">
        <v>19</v>
      </c>
      <c r="W4885">
        <v>6</v>
      </c>
      <c r="X4885" t="s">
        <v>19</v>
      </c>
      <c r="Y4885">
        <v>52.5</v>
      </c>
      <c r="Z4885" t="s">
        <v>19</v>
      </c>
      <c r="AA4885" s="6">
        <f t="shared" si="229"/>
        <v>7.5595666914119874</v>
      </c>
      <c r="AB4885" s="6">
        <f t="shared" si="230"/>
        <v>45.607220044541577</v>
      </c>
      <c r="AC4885" s="6">
        <f t="shared" si="231"/>
        <v>22.092779955458425</v>
      </c>
    </row>
    <row r="4886" spans="1:29" hidden="1" x14ac:dyDescent="0.25">
      <c r="A4886">
        <v>200</v>
      </c>
      <c r="B4886" t="s">
        <v>17</v>
      </c>
      <c r="C4886" t="s">
        <v>18</v>
      </c>
      <c r="D4886" s="1">
        <v>45677</v>
      </c>
      <c r="E4886">
        <v>1300</v>
      </c>
      <c r="F4886" s="2" t="s">
        <v>42</v>
      </c>
      <c r="G4886">
        <v>0.02</v>
      </c>
      <c r="H4886" t="s">
        <v>19</v>
      </c>
      <c r="I4886">
        <v>0</v>
      </c>
      <c r="J4886" t="s">
        <v>19</v>
      </c>
      <c r="K4886">
        <v>1291</v>
      </c>
      <c r="L4886" t="s">
        <v>19</v>
      </c>
      <c r="M4886">
        <v>3</v>
      </c>
      <c r="N4886" t="s">
        <v>19</v>
      </c>
      <c r="O4886">
        <v>67.900000000000006</v>
      </c>
      <c r="P4886" t="s">
        <v>19</v>
      </c>
      <c r="Q4886">
        <v>13</v>
      </c>
      <c r="R4886" t="s">
        <v>19</v>
      </c>
      <c r="S4886">
        <v>15</v>
      </c>
      <c r="T4886" t="s">
        <v>19</v>
      </c>
      <c r="U4886">
        <v>8</v>
      </c>
      <c r="V4886" t="s">
        <v>19</v>
      </c>
      <c r="W4886">
        <v>8</v>
      </c>
      <c r="X4886" t="s">
        <v>19</v>
      </c>
      <c r="Y4886">
        <v>52.9</v>
      </c>
      <c r="Z4886" t="s">
        <v>19</v>
      </c>
      <c r="AA4886" s="6">
        <f t="shared" si="229"/>
        <v>7.6276490627898319</v>
      </c>
      <c r="AB4886" s="6">
        <f t="shared" si="230"/>
        <v>45.729768313021694</v>
      </c>
      <c r="AC4886" s="6">
        <f t="shared" si="231"/>
        <v>22.170231686978312</v>
      </c>
    </row>
    <row r="4887" spans="1:29" hidden="1" x14ac:dyDescent="0.25">
      <c r="A4887">
        <v>200</v>
      </c>
      <c r="B4887" t="s">
        <v>17</v>
      </c>
      <c r="C4887" t="s">
        <v>18</v>
      </c>
      <c r="D4887" s="1">
        <v>45677</v>
      </c>
      <c r="E4887">
        <v>1400</v>
      </c>
      <c r="F4887" s="2" t="s">
        <v>42</v>
      </c>
      <c r="G4887">
        <v>0.02</v>
      </c>
      <c r="H4887" t="s">
        <v>19</v>
      </c>
      <c r="I4887">
        <v>0</v>
      </c>
      <c r="J4887" t="s">
        <v>19</v>
      </c>
      <c r="K4887">
        <v>1139</v>
      </c>
      <c r="L4887" t="s">
        <v>19</v>
      </c>
      <c r="M4887">
        <v>2.8</v>
      </c>
      <c r="N4887" t="s">
        <v>19</v>
      </c>
      <c r="O4887">
        <v>67</v>
      </c>
      <c r="P4887" t="s">
        <v>19</v>
      </c>
      <c r="Q4887">
        <v>12</v>
      </c>
      <c r="R4887" t="s">
        <v>19</v>
      </c>
      <c r="S4887">
        <v>13.7</v>
      </c>
      <c r="T4887" t="s">
        <v>19</v>
      </c>
      <c r="U4887">
        <v>8.9</v>
      </c>
      <c r="V4887" t="s">
        <v>19</v>
      </c>
      <c r="W4887">
        <v>10</v>
      </c>
      <c r="X4887" t="s">
        <v>19</v>
      </c>
      <c r="Y4887">
        <v>53.4</v>
      </c>
      <c r="Z4887" t="s">
        <v>19</v>
      </c>
      <c r="AA4887" s="6">
        <f t="shared" si="229"/>
        <v>7.100490840500699</v>
      </c>
      <c r="AB4887" s="6">
        <f t="shared" si="230"/>
        <v>44.780883512901255</v>
      </c>
      <c r="AC4887" s="6">
        <f t="shared" si="231"/>
        <v>22.219116487098745</v>
      </c>
    </row>
    <row r="4888" spans="1:29" hidden="1" x14ac:dyDescent="0.25">
      <c r="A4888">
        <v>200</v>
      </c>
      <c r="B4888" t="s">
        <v>17</v>
      </c>
      <c r="C4888" t="s">
        <v>18</v>
      </c>
      <c r="D4888" s="1">
        <v>45677</v>
      </c>
      <c r="E4888">
        <v>1500</v>
      </c>
      <c r="F4888" s="2" t="s">
        <v>42</v>
      </c>
      <c r="G4888">
        <v>0.01</v>
      </c>
      <c r="H4888" t="s">
        <v>19</v>
      </c>
      <c r="I4888">
        <v>0</v>
      </c>
      <c r="J4888" t="s">
        <v>19</v>
      </c>
      <c r="K4888">
        <v>860</v>
      </c>
      <c r="L4888" t="s">
        <v>19</v>
      </c>
      <c r="M4888">
        <v>2.6</v>
      </c>
      <c r="N4888" t="s">
        <v>19</v>
      </c>
      <c r="O4888">
        <v>66.5</v>
      </c>
      <c r="P4888" t="s">
        <v>19</v>
      </c>
      <c r="Q4888">
        <v>12</v>
      </c>
      <c r="R4888" t="s">
        <v>19</v>
      </c>
      <c r="S4888">
        <v>11.9</v>
      </c>
      <c r="T4888" t="s">
        <v>19</v>
      </c>
      <c r="U4888">
        <v>8.3000000000000007</v>
      </c>
      <c r="V4888" t="s">
        <v>19</v>
      </c>
      <c r="W4888">
        <v>12</v>
      </c>
      <c r="X4888" t="s">
        <v>19</v>
      </c>
      <c r="Y4888">
        <v>54</v>
      </c>
      <c r="Z4888" t="s">
        <v>19</v>
      </c>
      <c r="AA4888" s="6">
        <f t="shared" si="229"/>
        <v>6.9333833112288428</v>
      </c>
      <c r="AB4888" s="6">
        <f t="shared" si="230"/>
        <v>44.480089960211913</v>
      </c>
      <c r="AC4888" s="6">
        <f t="shared" si="231"/>
        <v>22.019910039788087</v>
      </c>
    </row>
    <row r="4889" spans="1:29" hidden="1" x14ac:dyDescent="0.25">
      <c r="A4889">
        <v>200</v>
      </c>
      <c r="B4889" t="s">
        <v>17</v>
      </c>
      <c r="C4889" t="s">
        <v>18</v>
      </c>
      <c r="D4889" s="1">
        <v>45677</v>
      </c>
      <c r="E4889">
        <v>1600</v>
      </c>
      <c r="F4889" s="2" t="s">
        <v>42</v>
      </c>
      <c r="G4889">
        <v>0.01</v>
      </c>
      <c r="H4889" t="s">
        <v>19</v>
      </c>
      <c r="I4889">
        <v>0</v>
      </c>
      <c r="J4889" t="s">
        <v>19</v>
      </c>
      <c r="K4889">
        <v>468</v>
      </c>
      <c r="L4889" t="s">
        <v>19</v>
      </c>
      <c r="M4889">
        <v>2.5</v>
      </c>
      <c r="N4889" t="s">
        <v>19</v>
      </c>
      <c r="O4889">
        <v>65.900000000000006</v>
      </c>
      <c r="P4889" t="s">
        <v>19</v>
      </c>
      <c r="Q4889">
        <v>12</v>
      </c>
      <c r="R4889" t="s">
        <v>19</v>
      </c>
      <c r="S4889">
        <v>11.2</v>
      </c>
      <c r="T4889" t="s">
        <v>19</v>
      </c>
      <c r="U4889">
        <v>7.2</v>
      </c>
      <c r="V4889" t="s">
        <v>19</v>
      </c>
      <c r="W4889">
        <v>15</v>
      </c>
      <c r="X4889" t="s">
        <v>19</v>
      </c>
      <c r="Y4889">
        <v>54.7</v>
      </c>
      <c r="Z4889" t="s">
        <v>19</v>
      </c>
      <c r="AA4889" s="6">
        <f t="shared" si="229"/>
        <v>6.7328475486718755</v>
      </c>
      <c r="AB4889" s="6">
        <f t="shared" si="230"/>
        <v>44.119125587609375</v>
      </c>
      <c r="AC4889" s="6">
        <f t="shared" si="231"/>
        <v>21.780874412390631</v>
      </c>
    </row>
    <row r="4890" spans="1:29" hidden="1" x14ac:dyDescent="0.25">
      <c r="A4890">
        <v>200</v>
      </c>
      <c r="B4890" t="s">
        <v>17</v>
      </c>
      <c r="C4890" t="s">
        <v>18</v>
      </c>
      <c r="D4890" s="1">
        <v>45677</v>
      </c>
      <c r="E4890">
        <v>1700</v>
      </c>
      <c r="F4890" s="2" t="s">
        <v>42</v>
      </c>
      <c r="G4890">
        <v>0.01</v>
      </c>
      <c r="H4890" t="s">
        <v>19</v>
      </c>
      <c r="I4890">
        <v>0</v>
      </c>
      <c r="J4890" t="s">
        <v>19</v>
      </c>
      <c r="K4890">
        <v>147</v>
      </c>
      <c r="L4890" t="s">
        <v>19</v>
      </c>
      <c r="M4890">
        <v>2.5</v>
      </c>
      <c r="N4890" t="s">
        <v>19</v>
      </c>
      <c r="O4890">
        <v>64.099999999999994</v>
      </c>
      <c r="P4890" t="s">
        <v>19</v>
      </c>
      <c r="Q4890">
        <v>12</v>
      </c>
      <c r="R4890" t="s">
        <v>19</v>
      </c>
      <c r="S4890">
        <v>10.5</v>
      </c>
      <c r="T4890" t="s">
        <v>19</v>
      </c>
      <c r="U4890">
        <v>6.9</v>
      </c>
      <c r="V4890" t="s">
        <v>19</v>
      </c>
      <c r="W4890">
        <v>354</v>
      </c>
      <c r="X4890" t="s">
        <v>19</v>
      </c>
      <c r="Y4890">
        <v>55.3</v>
      </c>
      <c r="Z4890" t="s">
        <v>19</v>
      </c>
      <c r="AA4890" s="6">
        <f t="shared" si="229"/>
        <v>6.1311938523499165</v>
      </c>
      <c r="AB4890" s="6">
        <f t="shared" si="230"/>
        <v>43.03614893422985</v>
      </c>
      <c r="AC4890" s="6">
        <f t="shared" si="231"/>
        <v>21.063851065770145</v>
      </c>
    </row>
    <row r="4891" spans="1:29" hidden="1" x14ac:dyDescent="0.25">
      <c r="A4891">
        <v>200</v>
      </c>
      <c r="B4891" t="s">
        <v>17</v>
      </c>
      <c r="C4891" t="s">
        <v>18</v>
      </c>
      <c r="D4891" s="1">
        <v>45677</v>
      </c>
      <c r="E4891">
        <v>1800</v>
      </c>
      <c r="F4891" s="2" t="s">
        <v>42</v>
      </c>
      <c r="G4891">
        <v>0</v>
      </c>
      <c r="H4891" t="s">
        <v>19</v>
      </c>
      <c r="I4891">
        <v>0</v>
      </c>
      <c r="J4891" t="s">
        <v>19</v>
      </c>
      <c r="K4891">
        <v>1</v>
      </c>
      <c r="L4891" t="s">
        <v>19</v>
      </c>
      <c r="M4891">
        <v>2.5</v>
      </c>
      <c r="N4891" t="s">
        <v>19</v>
      </c>
      <c r="O4891">
        <v>61.9</v>
      </c>
      <c r="P4891" t="s">
        <v>19</v>
      </c>
      <c r="Q4891">
        <v>13</v>
      </c>
      <c r="R4891" t="s">
        <v>19</v>
      </c>
      <c r="S4891">
        <v>11.1</v>
      </c>
      <c r="T4891" t="s">
        <v>19</v>
      </c>
      <c r="U4891">
        <v>4.8</v>
      </c>
      <c r="V4891" t="s">
        <v>19</v>
      </c>
      <c r="W4891">
        <v>344</v>
      </c>
      <c r="X4891" t="s">
        <v>19</v>
      </c>
      <c r="Y4891">
        <v>55.7</v>
      </c>
      <c r="Z4891" t="s">
        <v>19</v>
      </c>
      <c r="AA4891" s="6">
        <f t="shared" si="229"/>
        <v>5.5848432498267879</v>
      </c>
      <c r="AB4891" s="6">
        <f t="shared" si="230"/>
        <v>42.052717849688221</v>
      </c>
      <c r="AC4891" s="6">
        <f t="shared" si="231"/>
        <v>19.847282150311777</v>
      </c>
    </row>
    <row r="4892" spans="1:29" hidden="1" x14ac:dyDescent="0.25">
      <c r="A4892">
        <v>200</v>
      </c>
      <c r="B4892" t="s">
        <v>17</v>
      </c>
      <c r="C4892" t="s">
        <v>18</v>
      </c>
      <c r="D4892" s="1">
        <v>45677</v>
      </c>
      <c r="E4892">
        <v>1900</v>
      </c>
      <c r="F4892" s="2" t="s">
        <v>42</v>
      </c>
      <c r="G4892">
        <v>0</v>
      </c>
      <c r="H4892" t="s">
        <v>19</v>
      </c>
      <c r="I4892">
        <v>0</v>
      </c>
      <c r="J4892" t="s">
        <v>19</v>
      </c>
      <c r="K4892">
        <v>0</v>
      </c>
      <c r="L4892" t="s">
        <v>19</v>
      </c>
      <c r="M4892">
        <v>2.5</v>
      </c>
      <c r="N4892" t="s">
        <v>19</v>
      </c>
      <c r="O4892">
        <v>60.3</v>
      </c>
      <c r="P4892" t="s">
        <v>19</v>
      </c>
      <c r="Q4892">
        <v>14</v>
      </c>
      <c r="R4892" t="s">
        <v>19</v>
      </c>
      <c r="S4892">
        <v>11.3</v>
      </c>
      <c r="T4892" t="s">
        <v>19</v>
      </c>
      <c r="U4892">
        <v>4.5</v>
      </c>
      <c r="V4892" t="s">
        <v>19</v>
      </c>
      <c r="W4892">
        <v>4</v>
      </c>
      <c r="X4892" t="s">
        <v>19</v>
      </c>
      <c r="Y4892">
        <v>55.8</v>
      </c>
      <c r="Z4892" t="s">
        <v>19</v>
      </c>
      <c r="AA4892" s="6">
        <f t="shared" si="229"/>
        <v>5.2147551453607459</v>
      </c>
      <c r="AB4892" s="6">
        <f t="shared" si="230"/>
        <v>41.386559261649339</v>
      </c>
      <c r="AC4892" s="6">
        <f t="shared" si="231"/>
        <v>18.913440738350658</v>
      </c>
    </row>
    <row r="4893" spans="1:29" hidden="1" x14ac:dyDescent="0.25">
      <c r="A4893">
        <v>200</v>
      </c>
      <c r="B4893" t="s">
        <v>17</v>
      </c>
      <c r="C4893" t="s">
        <v>18</v>
      </c>
      <c r="D4893" s="1">
        <v>45677</v>
      </c>
      <c r="E4893">
        <v>2000</v>
      </c>
      <c r="F4893" s="2" t="s">
        <v>42</v>
      </c>
      <c r="G4893">
        <v>0</v>
      </c>
      <c r="H4893" t="s">
        <v>19</v>
      </c>
      <c r="I4893">
        <v>0</v>
      </c>
      <c r="J4893" t="s">
        <v>19</v>
      </c>
      <c r="K4893">
        <v>0</v>
      </c>
      <c r="L4893" t="s">
        <v>19</v>
      </c>
      <c r="M4893">
        <v>2.6</v>
      </c>
      <c r="N4893" t="s">
        <v>19</v>
      </c>
      <c r="O4893">
        <v>57.9</v>
      </c>
      <c r="P4893" t="s">
        <v>19</v>
      </c>
      <c r="Q4893">
        <v>16</v>
      </c>
      <c r="R4893" t="s">
        <v>19</v>
      </c>
      <c r="S4893">
        <v>11.9</v>
      </c>
      <c r="T4893" t="s">
        <v>19</v>
      </c>
      <c r="U4893">
        <v>4.5999999999999996</v>
      </c>
      <c r="V4893" t="s">
        <v>19</v>
      </c>
      <c r="W4893">
        <v>326</v>
      </c>
      <c r="X4893" t="s">
        <v>19</v>
      </c>
      <c r="Y4893">
        <v>55.7</v>
      </c>
      <c r="Z4893" t="s">
        <v>19</v>
      </c>
      <c r="AA4893" s="6">
        <f t="shared" si="229"/>
        <v>4.6931264324253501</v>
      </c>
      <c r="AB4893" s="6">
        <f t="shared" si="230"/>
        <v>40.447627578365626</v>
      </c>
      <c r="AC4893" s="6">
        <f t="shared" si="231"/>
        <v>17.452372421634372</v>
      </c>
    </row>
    <row r="4894" spans="1:29" hidden="1" x14ac:dyDescent="0.25">
      <c r="A4894">
        <v>200</v>
      </c>
      <c r="B4894" t="s">
        <v>17</v>
      </c>
      <c r="C4894" t="s">
        <v>18</v>
      </c>
      <c r="D4894" s="1">
        <v>45677</v>
      </c>
      <c r="E4894">
        <v>2100</v>
      </c>
      <c r="F4894" s="2" t="s">
        <v>42</v>
      </c>
      <c r="G4894">
        <v>0</v>
      </c>
      <c r="H4894" t="s">
        <v>19</v>
      </c>
      <c r="I4894">
        <v>0</v>
      </c>
      <c r="J4894" t="s">
        <v>19</v>
      </c>
      <c r="K4894">
        <v>0</v>
      </c>
      <c r="L4894" t="s">
        <v>19</v>
      </c>
      <c r="M4894">
        <v>2</v>
      </c>
      <c r="N4894" t="s">
        <v>19</v>
      </c>
      <c r="O4894">
        <v>57.6</v>
      </c>
      <c r="P4894" t="s">
        <v>19</v>
      </c>
      <c r="Q4894">
        <v>12</v>
      </c>
      <c r="R4894" t="s">
        <v>19</v>
      </c>
      <c r="S4894">
        <v>6.1</v>
      </c>
      <c r="T4894" t="s">
        <v>19</v>
      </c>
      <c r="U4894">
        <v>5</v>
      </c>
      <c r="V4894" t="s">
        <v>19</v>
      </c>
      <c r="W4894">
        <v>339</v>
      </c>
      <c r="X4894" t="s">
        <v>19</v>
      </c>
      <c r="Y4894">
        <v>55.5</v>
      </c>
      <c r="Z4894" t="s">
        <v>19</v>
      </c>
      <c r="AA4894" s="6">
        <f t="shared" si="229"/>
        <v>3.9578668389207206</v>
      </c>
      <c r="AB4894" s="6">
        <f t="shared" si="230"/>
        <v>39.124160310057299</v>
      </c>
      <c r="AC4894" s="6">
        <f t="shared" si="231"/>
        <v>18.475839689942703</v>
      </c>
    </row>
    <row r="4895" spans="1:29" hidden="1" x14ac:dyDescent="0.25">
      <c r="A4895">
        <v>200</v>
      </c>
      <c r="B4895" t="s">
        <v>17</v>
      </c>
      <c r="C4895" t="s">
        <v>18</v>
      </c>
      <c r="D4895" s="1">
        <v>45677</v>
      </c>
      <c r="E4895">
        <v>2200</v>
      </c>
      <c r="F4895" s="2" t="s">
        <v>42</v>
      </c>
      <c r="G4895">
        <v>0</v>
      </c>
      <c r="H4895" t="s">
        <v>19</v>
      </c>
      <c r="I4895">
        <v>0</v>
      </c>
      <c r="J4895" t="s">
        <v>19</v>
      </c>
      <c r="K4895">
        <v>0</v>
      </c>
      <c r="L4895" t="s">
        <v>19</v>
      </c>
      <c r="M4895">
        <v>1.7</v>
      </c>
      <c r="N4895" t="s">
        <v>19</v>
      </c>
      <c r="O4895">
        <v>56.6</v>
      </c>
      <c r="P4895" t="s">
        <v>19</v>
      </c>
      <c r="Q4895">
        <v>11</v>
      </c>
      <c r="R4895" t="s">
        <v>19</v>
      </c>
      <c r="S4895">
        <v>2.7</v>
      </c>
      <c r="T4895" t="s">
        <v>19</v>
      </c>
      <c r="U4895">
        <v>5</v>
      </c>
      <c r="V4895" t="s">
        <v>19</v>
      </c>
      <c r="W4895">
        <v>326</v>
      </c>
      <c r="X4895" t="s">
        <v>19</v>
      </c>
      <c r="Y4895">
        <v>55.2</v>
      </c>
      <c r="Z4895" t="s">
        <v>19</v>
      </c>
      <c r="AA4895" s="6">
        <f t="shared" si="229"/>
        <v>3.4635446406361741</v>
      </c>
      <c r="AB4895" s="6">
        <f t="shared" si="230"/>
        <v>38.234380353145113</v>
      </c>
      <c r="AC4895" s="6">
        <f t="shared" si="231"/>
        <v>18.365619646854888</v>
      </c>
    </row>
    <row r="4896" spans="1:29" hidden="1" x14ac:dyDescent="0.25">
      <c r="A4896">
        <v>200</v>
      </c>
      <c r="B4896" t="s">
        <v>17</v>
      </c>
      <c r="C4896" t="s">
        <v>18</v>
      </c>
      <c r="D4896" s="1">
        <v>45677</v>
      </c>
      <c r="E4896">
        <v>2300</v>
      </c>
      <c r="F4896" s="2" t="s">
        <v>42</v>
      </c>
      <c r="G4896">
        <v>0</v>
      </c>
      <c r="H4896" t="s">
        <v>19</v>
      </c>
      <c r="I4896">
        <v>0</v>
      </c>
      <c r="J4896" t="s">
        <v>19</v>
      </c>
      <c r="K4896">
        <v>0</v>
      </c>
      <c r="L4896" t="s">
        <v>19</v>
      </c>
      <c r="M4896">
        <v>2.2000000000000002</v>
      </c>
      <c r="N4896" t="s">
        <v>19</v>
      </c>
      <c r="O4896">
        <v>55.1</v>
      </c>
      <c r="P4896" t="s">
        <v>19</v>
      </c>
      <c r="Q4896">
        <v>15</v>
      </c>
      <c r="R4896" t="s">
        <v>19</v>
      </c>
      <c r="S4896">
        <v>8.3000000000000007</v>
      </c>
      <c r="T4896" t="s">
        <v>19</v>
      </c>
      <c r="U4896">
        <v>6.1</v>
      </c>
      <c r="V4896" t="s">
        <v>19</v>
      </c>
      <c r="W4896">
        <v>317</v>
      </c>
      <c r="X4896" t="s">
        <v>19</v>
      </c>
      <c r="Y4896">
        <v>54.8</v>
      </c>
      <c r="Z4896" t="s">
        <v>19</v>
      </c>
      <c r="AA4896" s="6">
        <f t="shared" si="229"/>
        <v>3.5531446747557673</v>
      </c>
      <c r="AB4896" s="6">
        <f t="shared" si="230"/>
        <v>38.395660414560382</v>
      </c>
      <c r="AC4896" s="6">
        <f t="shared" si="231"/>
        <v>16.704339585439619</v>
      </c>
    </row>
    <row r="4897" spans="1:29" hidden="1" x14ac:dyDescent="0.25">
      <c r="A4897">
        <v>200</v>
      </c>
      <c r="B4897" t="s">
        <v>17</v>
      </c>
      <c r="C4897" t="s">
        <v>18</v>
      </c>
      <c r="D4897" s="1">
        <v>45677</v>
      </c>
      <c r="E4897">
        <v>2400</v>
      </c>
      <c r="F4897" s="2" t="s">
        <v>42</v>
      </c>
      <c r="G4897">
        <v>0</v>
      </c>
      <c r="H4897" t="s">
        <v>19</v>
      </c>
      <c r="I4897">
        <v>0</v>
      </c>
      <c r="J4897" t="s">
        <v>19</v>
      </c>
      <c r="K4897">
        <v>0</v>
      </c>
      <c r="L4897" t="s">
        <v>19</v>
      </c>
      <c r="M4897">
        <v>2.2999999999999998</v>
      </c>
      <c r="N4897" t="s">
        <v>19</v>
      </c>
      <c r="O4897">
        <v>50.1</v>
      </c>
      <c r="P4897" t="s">
        <v>19</v>
      </c>
      <c r="Q4897">
        <v>19</v>
      </c>
      <c r="R4897" t="s">
        <v>19</v>
      </c>
      <c r="S4897">
        <v>9.4</v>
      </c>
      <c r="T4897" t="s">
        <v>19</v>
      </c>
      <c r="U4897">
        <v>4.8</v>
      </c>
      <c r="V4897" t="s">
        <v>19</v>
      </c>
      <c r="W4897">
        <v>301</v>
      </c>
      <c r="X4897" t="s">
        <v>19</v>
      </c>
      <c r="Y4897">
        <v>54.5</v>
      </c>
      <c r="Z4897" t="s">
        <v>19</v>
      </c>
      <c r="AA4897" s="6">
        <f t="shared" si="229"/>
        <v>2.2211022276766474</v>
      </c>
      <c r="AB4897" s="6">
        <f t="shared" si="230"/>
        <v>35.997984009817962</v>
      </c>
      <c r="AC4897" s="6">
        <f t="shared" si="231"/>
        <v>14.102015990182039</v>
      </c>
    </row>
    <row r="4898" spans="1:29" hidden="1" x14ac:dyDescent="0.25">
      <c r="A4898">
        <v>200</v>
      </c>
      <c r="B4898" t="s">
        <v>17</v>
      </c>
      <c r="C4898" t="s">
        <v>18</v>
      </c>
      <c r="D4898" s="1">
        <v>45678</v>
      </c>
      <c r="E4898" s="2">
        <v>100</v>
      </c>
      <c r="F4898" s="2" t="s">
        <v>43</v>
      </c>
      <c r="G4898">
        <v>0</v>
      </c>
      <c r="H4898" t="s">
        <v>19</v>
      </c>
      <c r="I4898">
        <v>0</v>
      </c>
      <c r="J4898" t="s">
        <v>19</v>
      </c>
      <c r="K4898">
        <v>0</v>
      </c>
      <c r="L4898" t="s">
        <v>19</v>
      </c>
      <c r="M4898">
        <v>1.9</v>
      </c>
      <c r="N4898" t="s">
        <v>19</v>
      </c>
      <c r="O4898">
        <v>50.9</v>
      </c>
      <c r="P4898" t="s">
        <v>19</v>
      </c>
      <c r="Q4898">
        <v>15</v>
      </c>
      <c r="R4898" t="s">
        <v>19</v>
      </c>
      <c r="S4898">
        <v>4.8</v>
      </c>
      <c r="T4898" t="s">
        <v>19</v>
      </c>
      <c r="U4898">
        <v>5.4</v>
      </c>
      <c r="V4898" t="s">
        <v>19</v>
      </c>
      <c r="W4898">
        <v>287</v>
      </c>
      <c r="X4898" t="s">
        <v>19</v>
      </c>
      <c r="Y4898">
        <v>54.1</v>
      </c>
      <c r="Z4898" t="s">
        <v>19</v>
      </c>
      <c r="AA4898" s="6">
        <f t="shared" si="229"/>
        <v>2.0727260995498851</v>
      </c>
      <c r="AB4898" s="6">
        <f t="shared" si="230"/>
        <v>35.730906979189797</v>
      </c>
      <c r="AC4898" s="6">
        <f t="shared" si="231"/>
        <v>15.169093020810202</v>
      </c>
    </row>
    <row r="4899" spans="1:29" hidden="1" x14ac:dyDescent="0.25">
      <c r="A4899">
        <v>200</v>
      </c>
      <c r="B4899" t="s">
        <v>17</v>
      </c>
      <c r="C4899" t="s">
        <v>18</v>
      </c>
      <c r="D4899" s="1">
        <v>45678</v>
      </c>
      <c r="E4899" s="2">
        <v>200</v>
      </c>
      <c r="F4899" s="2" t="s">
        <v>43</v>
      </c>
      <c r="G4899">
        <v>0</v>
      </c>
      <c r="H4899" t="s">
        <v>19</v>
      </c>
      <c r="I4899">
        <v>0</v>
      </c>
      <c r="J4899" t="s">
        <v>19</v>
      </c>
      <c r="K4899">
        <v>0</v>
      </c>
      <c r="L4899" t="s">
        <v>19</v>
      </c>
      <c r="M4899">
        <v>2.1</v>
      </c>
      <c r="N4899" t="s">
        <v>19</v>
      </c>
      <c r="O4899">
        <v>47.7</v>
      </c>
      <c r="P4899" t="s">
        <v>19</v>
      </c>
      <c r="Q4899">
        <v>18</v>
      </c>
      <c r="R4899" t="s">
        <v>19</v>
      </c>
      <c r="S4899">
        <v>6.7</v>
      </c>
      <c r="T4899" t="s">
        <v>19</v>
      </c>
      <c r="U4899">
        <v>5.0999999999999996</v>
      </c>
      <c r="V4899" t="s">
        <v>19</v>
      </c>
      <c r="W4899">
        <v>321</v>
      </c>
      <c r="X4899" t="s">
        <v>19</v>
      </c>
      <c r="Y4899">
        <v>53.6</v>
      </c>
      <c r="Z4899" t="s">
        <v>19</v>
      </c>
      <c r="AA4899" s="6">
        <f t="shared" si="229"/>
        <v>1.2312915629951089</v>
      </c>
      <c r="AB4899" s="6">
        <f t="shared" si="230"/>
        <v>34.216324813391196</v>
      </c>
      <c r="AC4899" s="6">
        <f t="shared" si="231"/>
        <v>13.483675186608806</v>
      </c>
    </row>
    <row r="4900" spans="1:29" hidden="1" x14ac:dyDescent="0.25">
      <c r="A4900">
        <v>200</v>
      </c>
      <c r="B4900" t="s">
        <v>17</v>
      </c>
      <c r="C4900" t="s">
        <v>18</v>
      </c>
      <c r="D4900" s="1">
        <v>45678</v>
      </c>
      <c r="E4900" s="2">
        <v>300</v>
      </c>
      <c r="F4900" s="2" t="s">
        <v>43</v>
      </c>
      <c r="G4900">
        <v>0</v>
      </c>
      <c r="H4900" t="s">
        <v>19</v>
      </c>
      <c r="I4900">
        <v>0</v>
      </c>
      <c r="J4900" t="s">
        <v>19</v>
      </c>
      <c r="K4900">
        <v>0</v>
      </c>
      <c r="L4900" t="s">
        <v>19</v>
      </c>
      <c r="M4900">
        <v>2.1</v>
      </c>
      <c r="N4900" t="s">
        <v>19</v>
      </c>
      <c r="O4900">
        <v>45.9</v>
      </c>
      <c r="P4900" t="s">
        <v>19</v>
      </c>
      <c r="Q4900">
        <v>20</v>
      </c>
      <c r="R4900" t="s">
        <v>19</v>
      </c>
      <c r="S4900">
        <v>7.4</v>
      </c>
      <c r="T4900" t="s">
        <v>19</v>
      </c>
      <c r="U4900">
        <v>5.0999999999999996</v>
      </c>
      <c r="V4900" t="s">
        <v>19</v>
      </c>
      <c r="W4900">
        <v>320</v>
      </c>
      <c r="X4900" t="s">
        <v>19</v>
      </c>
      <c r="Y4900">
        <v>53.1</v>
      </c>
      <c r="Z4900" t="s">
        <v>19</v>
      </c>
      <c r="AA4900" s="6">
        <f t="shared" si="229"/>
        <v>0.73530472550349657</v>
      </c>
      <c r="AB4900" s="6">
        <f t="shared" si="230"/>
        <v>33.323548505906295</v>
      </c>
      <c r="AC4900" s="6">
        <f t="shared" si="231"/>
        <v>12.576451494093703</v>
      </c>
    </row>
    <row r="4901" spans="1:29" hidden="1" x14ac:dyDescent="0.25">
      <c r="A4901">
        <v>200</v>
      </c>
      <c r="B4901" t="s">
        <v>17</v>
      </c>
      <c r="C4901" t="s">
        <v>18</v>
      </c>
      <c r="D4901" s="1">
        <v>45678</v>
      </c>
      <c r="E4901" s="2">
        <v>400</v>
      </c>
      <c r="F4901" s="2" t="s">
        <v>43</v>
      </c>
      <c r="G4901">
        <v>0</v>
      </c>
      <c r="H4901" t="s">
        <v>19</v>
      </c>
      <c r="I4901">
        <v>0</v>
      </c>
      <c r="J4901" t="s">
        <v>19</v>
      </c>
      <c r="K4901">
        <v>0</v>
      </c>
      <c r="L4901" t="s">
        <v>19</v>
      </c>
      <c r="M4901">
        <v>1.9</v>
      </c>
      <c r="N4901" t="s">
        <v>19</v>
      </c>
      <c r="O4901">
        <v>45.5</v>
      </c>
      <c r="P4901" t="s">
        <v>19</v>
      </c>
      <c r="Q4901">
        <v>19</v>
      </c>
      <c r="R4901" t="s">
        <v>19</v>
      </c>
      <c r="S4901">
        <v>5.3</v>
      </c>
      <c r="T4901" t="s">
        <v>19</v>
      </c>
      <c r="U4901">
        <v>4.0999999999999996</v>
      </c>
      <c r="V4901" t="s">
        <v>19</v>
      </c>
      <c r="W4901">
        <v>307</v>
      </c>
      <c r="X4901" t="s">
        <v>19</v>
      </c>
      <c r="Y4901">
        <v>52.7</v>
      </c>
      <c r="Z4901" t="s">
        <v>19</v>
      </c>
      <c r="AA4901" s="6">
        <f t="shared" si="229"/>
        <v>0.50240441486095566</v>
      </c>
      <c r="AB4901" s="6">
        <f t="shared" si="230"/>
        <v>32.904327946749717</v>
      </c>
      <c r="AC4901" s="6">
        <f t="shared" si="231"/>
        <v>12.595672053250283</v>
      </c>
    </row>
    <row r="4902" spans="1:29" hidden="1" x14ac:dyDescent="0.25">
      <c r="A4902">
        <v>200</v>
      </c>
      <c r="B4902" t="s">
        <v>17</v>
      </c>
      <c r="C4902" t="s">
        <v>18</v>
      </c>
      <c r="D4902" s="1">
        <v>45678</v>
      </c>
      <c r="E4902" s="2">
        <v>500</v>
      </c>
      <c r="F4902" s="2" t="s">
        <v>43</v>
      </c>
      <c r="G4902">
        <v>0</v>
      </c>
      <c r="H4902" t="s">
        <v>19</v>
      </c>
      <c r="I4902">
        <v>0</v>
      </c>
      <c r="J4902" t="s">
        <v>19</v>
      </c>
      <c r="K4902">
        <v>0</v>
      </c>
      <c r="L4902" t="s">
        <v>19</v>
      </c>
      <c r="M4902">
        <v>2.2000000000000002</v>
      </c>
      <c r="N4902" t="s">
        <v>19</v>
      </c>
      <c r="O4902">
        <v>43.1</v>
      </c>
      <c r="P4902" t="s">
        <v>19</v>
      </c>
      <c r="Q4902">
        <v>23</v>
      </c>
      <c r="R4902" t="s">
        <v>19</v>
      </c>
      <c r="S4902">
        <v>8.1999999999999993</v>
      </c>
      <c r="T4902" t="s">
        <v>19</v>
      </c>
      <c r="U4902">
        <v>2.4</v>
      </c>
      <c r="V4902" t="s">
        <v>19</v>
      </c>
      <c r="W4902">
        <v>346</v>
      </c>
      <c r="X4902" t="s">
        <v>19</v>
      </c>
      <c r="Y4902">
        <v>52.2</v>
      </c>
      <c r="Z4902" t="s">
        <v>19</v>
      </c>
      <c r="AA4902" s="6">
        <f t="shared" si="229"/>
        <v>-0.11639361574199913</v>
      </c>
      <c r="AB4902" s="6">
        <f t="shared" si="230"/>
        <v>31.790491491664401</v>
      </c>
      <c r="AC4902" s="6">
        <f t="shared" si="231"/>
        <v>11.3095085083356</v>
      </c>
    </row>
    <row r="4903" spans="1:29" hidden="1" x14ac:dyDescent="0.25">
      <c r="A4903">
        <v>200</v>
      </c>
      <c r="B4903" t="s">
        <v>17</v>
      </c>
      <c r="C4903" t="s">
        <v>18</v>
      </c>
      <c r="D4903" s="1">
        <v>45678</v>
      </c>
      <c r="E4903" s="2">
        <v>600</v>
      </c>
      <c r="F4903" s="2" t="s">
        <v>43</v>
      </c>
      <c r="G4903">
        <v>0</v>
      </c>
      <c r="H4903" t="s">
        <v>19</v>
      </c>
      <c r="I4903">
        <v>0</v>
      </c>
      <c r="J4903" t="s">
        <v>19</v>
      </c>
      <c r="K4903">
        <v>0</v>
      </c>
      <c r="L4903" t="s">
        <v>19</v>
      </c>
      <c r="M4903">
        <v>2.8</v>
      </c>
      <c r="N4903" t="s">
        <v>19</v>
      </c>
      <c r="O4903">
        <v>36.1</v>
      </c>
      <c r="P4903" t="s">
        <v>19</v>
      </c>
      <c r="Q4903">
        <v>39</v>
      </c>
      <c r="R4903" t="s">
        <v>19</v>
      </c>
      <c r="S4903">
        <v>13.7</v>
      </c>
      <c r="T4903" t="s">
        <v>19</v>
      </c>
      <c r="U4903">
        <v>2</v>
      </c>
      <c r="V4903" t="s">
        <v>19</v>
      </c>
      <c r="W4903">
        <v>348</v>
      </c>
      <c r="X4903" t="s">
        <v>19</v>
      </c>
      <c r="Y4903">
        <v>51.8</v>
      </c>
      <c r="Z4903" t="s">
        <v>19</v>
      </c>
      <c r="AA4903" s="6">
        <f t="shared" si="229"/>
        <v>-2.1441376501510381</v>
      </c>
      <c r="AB4903" s="6">
        <f t="shared" si="230"/>
        <v>28.140552229728133</v>
      </c>
      <c r="AC4903" s="6">
        <f t="shared" si="231"/>
        <v>7.9594477702718684</v>
      </c>
    </row>
    <row r="4904" spans="1:29" hidden="1" x14ac:dyDescent="0.25">
      <c r="A4904">
        <v>200</v>
      </c>
      <c r="B4904" t="s">
        <v>17</v>
      </c>
      <c r="C4904" t="s">
        <v>18</v>
      </c>
      <c r="D4904" s="1">
        <v>45678</v>
      </c>
      <c r="E4904" s="2">
        <v>700</v>
      </c>
      <c r="F4904" s="2" t="s">
        <v>43</v>
      </c>
      <c r="G4904">
        <v>0</v>
      </c>
      <c r="H4904" t="s">
        <v>19</v>
      </c>
      <c r="I4904">
        <v>0</v>
      </c>
      <c r="J4904" t="s">
        <v>19</v>
      </c>
      <c r="K4904">
        <v>7</v>
      </c>
      <c r="L4904" t="s">
        <v>19</v>
      </c>
      <c r="M4904">
        <v>2.4</v>
      </c>
      <c r="N4904" t="s">
        <v>19</v>
      </c>
      <c r="O4904">
        <v>36.9</v>
      </c>
      <c r="P4904" t="s">
        <v>19</v>
      </c>
      <c r="Q4904">
        <v>32</v>
      </c>
      <c r="R4904" t="s">
        <v>19</v>
      </c>
      <c r="S4904">
        <v>10.1</v>
      </c>
      <c r="T4904" t="s">
        <v>19</v>
      </c>
      <c r="U4904">
        <v>3.6</v>
      </c>
      <c r="V4904" t="s">
        <v>19</v>
      </c>
      <c r="W4904">
        <v>313</v>
      </c>
      <c r="X4904" t="s">
        <v>19</v>
      </c>
      <c r="Y4904">
        <v>51.4</v>
      </c>
      <c r="Z4904" t="s">
        <v>19</v>
      </c>
      <c r="AA4904" s="6">
        <f t="shared" si="229"/>
        <v>-2.1408650160710456</v>
      </c>
      <c r="AB4904" s="6">
        <f t="shared" si="230"/>
        <v>28.146442971072119</v>
      </c>
      <c r="AC4904" s="6">
        <f t="shared" si="231"/>
        <v>8.7535570289278795</v>
      </c>
    </row>
    <row r="4905" spans="1:29" hidden="1" x14ac:dyDescent="0.25">
      <c r="A4905">
        <v>200</v>
      </c>
      <c r="B4905" t="s">
        <v>17</v>
      </c>
      <c r="C4905" t="s">
        <v>18</v>
      </c>
      <c r="D4905" s="1">
        <v>45678</v>
      </c>
      <c r="E4905" s="2">
        <v>800</v>
      </c>
      <c r="F4905" s="2" t="s">
        <v>43</v>
      </c>
      <c r="G4905">
        <v>0</v>
      </c>
      <c r="H4905" t="s">
        <v>19</v>
      </c>
      <c r="I4905">
        <v>0</v>
      </c>
      <c r="J4905" t="s">
        <v>19</v>
      </c>
      <c r="K4905">
        <v>232</v>
      </c>
      <c r="L4905" t="s">
        <v>19</v>
      </c>
      <c r="M4905">
        <v>2.4</v>
      </c>
      <c r="N4905" t="s">
        <v>19</v>
      </c>
      <c r="O4905">
        <v>40</v>
      </c>
      <c r="P4905" t="s">
        <v>19</v>
      </c>
      <c r="Q4905">
        <v>28</v>
      </c>
      <c r="R4905" t="s">
        <v>19</v>
      </c>
      <c r="S4905">
        <v>9.6</v>
      </c>
      <c r="T4905" t="s">
        <v>19</v>
      </c>
      <c r="U4905">
        <v>3.4</v>
      </c>
      <c r="V4905" t="s">
        <v>19</v>
      </c>
      <c r="W4905">
        <v>304</v>
      </c>
      <c r="X4905" t="s">
        <v>19</v>
      </c>
      <c r="Y4905">
        <v>50.9</v>
      </c>
      <c r="Z4905" t="s">
        <v>19</v>
      </c>
      <c r="AA4905" s="6">
        <f t="shared" si="229"/>
        <v>-1.0500437634260571</v>
      </c>
      <c r="AB4905" s="6">
        <f t="shared" si="230"/>
        <v>30.109921225833098</v>
      </c>
      <c r="AC4905" s="6">
        <f t="shared" si="231"/>
        <v>9.8900787741669021</v>
      </c>
    </row>
    <row r="4906" spans="1:29" hidden="1" x14ac:dyDescent="0.25">
      <c r="A4906">
        <v>200</v>
      </c>
      <c r="B4906" t="s">
        <v>17</v>
      </c>
      <c r="C4906" t="s">
        <v>18</v>
      </c>
      <c r="D4906" s="1">
        <v>45678</v>
      </c>
      <c r="E4906" s="2">
        <v>900</v>
      </c>
      <c r="F4906" s="2" t="s">
        <v>43</v>
      </c>
      <c r="G4906">
        <v>0</v>
      </c>
      <c r="H4906" t="s">
        <v>19</v>
      </c>
      <c r="I4906">
        <v>0</v>
      </c>
      <c r="J4906" t="s">
        <v>19</v>
      </c>
      <c r="K4906">
        <v>596</v>
      </c>
      <c r="L4906" t="s">
        <v>19</v>
      </c>
      <c r="M4906">
        <v>2.4</v>
      </c>
      <c r="N4906" t="s">
        <v>19</v>
      </c>
      <c r="O4906">
        <v>47.7</v>
      </c>
      <c r="P4906" t="s">
        <v>19</v>
      </c>
      <c r="Q4906">
        <v>22</v>
      </c>
      <c r="R4906" t="s">
        <v>19</v>
      </c>
      <c r="S4906">
        <v>10.4</v>
      </c>
      <c r="T4906" t="s">
        <v>19</v>
      </c>
      <c r="U4906">
        <v>2.9</v>
      </c>
      <c r="V4906" t="s">
        <v>19</v>
      </c>
      <c r="W4906">
        <v>300</v>
      </c>
      <c r="X4906" t="s">
        <v>19</v>
      </c>
      <c r="Y4906">
        <v>50.4</v>
      </c>
      <c r="Z4906" t="s">
        <v>19</v>
      </c>
      <c r="AA4906" s="6">
        <f t="shared" si="229"/>
        <v>1.5979428935197886</v>
      </c>
      <c r="AB4906" s="6">
        <f t="shared" si="230"/>
        <v>34.876297208335622</v>
      </c>
      <c r="AC4906" s="6">
        <f t="shared" si="231"/>
        <v>12.823702791664381</v>
      </c>
    </row>
    <row r="4907" spans="1:29" hidden="1" x14ac:dyDescent="0.25">
      <c r="A4907">
        <v>200</v>
      </c>
      <c r="B4907" t="s">
        <v>17</v>
      </c>
      <c r="C4907" t="s">
        <v>18</v>
      </c>
      <c r="D4907" s="1">
        <v>45678</v>
      </c>
      <c r="E4907">
        <v>1000</v>
      </c>
      <c r="F4907" s="2" t="s">
        <v>43</v>
      </c>
      <c r="G4907">
        <v>0.01</v>
      </c>
      <c r="H4907" t="s">
        <v>19</v>
      </c>
      <c r="I4907">
        <v>0</v>
      </c>
      <c r="J4907" t="s">
        <v>19</v>
      </c>
      <c r="K4907">
        <v>960</v>
      </c>
      <c r="L4907" t="s">
        <v>19</v>
      </c>
      <c r="M4907">
        <v>3.1</v>
      </c>
      <c r="N4907" t="s">
        <v>19</v>
      </c>
      <c r="O4907">
        <v>54.1</v>
      </c>
      <c r="P4907" t="s">
        <v>19</v>
      </c>
      <c r="Q4907">
        <v>21</v>
      </c>
      <c r="R4907" t="s">
        <v>19</v>
      </c>
      <c r="S4907">
        <v>15.6</v>
      </c>
      <c r="T4907" t="s">
        <v>19</v>
      </c>
      <c r="U4907">
        <v>2.9</v>
      </c>
      <c r="V4907" t="s">
        <v>19</v>
      </c>
      <c r="W4907">
        <v>356</v>
      </c>
      <c r="X4907" t="s">
        <v>19</v>
      </c>
      <c r="Y4907">
        <v>50</v>
      </c>
      <c r="Z4907" t="s">
        <v>19</v>
      </c>
      <c r="AA4907" s="6">
        <f t="shared" si="229"/>
        <v>3.9593259740703584</v>
      </c>
      <c r="AB4907" s="6">
        <f t="shared" si="230"/>
        <v>39.126786753326648</v>
      </c>
      <c r="AC4907" s="6">
        <f t="shared" si="231"/>
        <v>14.973213246673353</v>
      </c>
    </row>
    <row r="4908" spans="1:29" hidden="1" x14ac:dyDescent="0.25">
      <c r="A4908">
        <v>200</v>
      </c>
      <c r="B4908" t="s">
        <v>17</v>
      </c>
      <c r="C4908" t="s">
        <v>18</v>
      </c>
      <c r="D4908" s="1">
        <v>45678</v>
      </c>
      <c r="E4908">
        <v>1100</v>
      </c>
      <c r="F4908" s="2" t="s">
        <v>43</v>
      </c>
      <c r="G4908">
        <v>0.01</v>
      </c>
      <c r="H4908" t="s">
        <v>19</v>
      </c>
      <c r="I4908">
        <v>0</v>
      </c>
      <c r="J4908" t="s">
        <v>19</v>
      </c>
      <c r="K4908">
        <v>1217</v>
      </c>
      <c r="L4908" t="s">
        <v>19</v>
      </c>
      <c r="M4908">
        <v>2.7</v>
      </c>
      <c r="N4908" t="s">
        <v>19</v>
      </c>
      <c r="O4908">
        <v>58.9</v>
      </c>
      <c r="P4908" t="s">
        <v>19</v>
      </c>
      <c r="Q4908">
        <v>16</v>
      </c>
      <c r="R4908" t="s">
        <v>19</v>
      </c>
      <c r="S4908">
        <v>12.6</v>
      </c>
      <c r="T4908" t="s">
        <v>19</v>
      </c>
      <c r="U4908">
        <v>2.8</v>
      </c>
      <c r="V4908" t="s">
        <v>19</v>
      </c>
      <c r="W4908">
        <v>48</v>
      </c>
      <c r="X4908" t="s">
        <v>19</v>
      </c>
      <c r="Y4908">
        <v>49.7</v>
      </c>
      <c r="Z4908" t="s">
        <v>19</v>
      </c>
      <c r="AA4908" s="6">
        <f t="shared" si="229"/>
        <v>5.0509972672852452</v>
      </c>
      <c r="AB4908" s="6">
        <f t="shared" si="230"/>
        <v>41.091795081113446</v>
      </c>
      <c r="AC4908" s="6">
        <f t="shared" si="231"/>
        <v>17.808204918886553</v>
      </c>
    </row>
    <row r="4909" spans="1:29" hidden="1" x14ac:dyDescent="0.25">
      <c r="A4909">
        <v>200</v>
      </c>
      <c r="B4909" t="s">
        <v>17</v>
      </c>
      <c r="C4909" t="s">
        <v>18</v>
      </c>
      <c r="D4909" s="1">
        <v>45678</v>
      </c>
      <c r="E4909">
        <v>1200</v>
      </c>
      <c r="F4909" s="2" t="s">
        <v>43</v>
      </c>
      <c r="G4909">
        <v>0.01</v>
      </c>
      <c r="H4909" t="s">
        <v>19</v>
      </c>
      <c r="I4909">
        <v>0</v>
      </c>
      <c r="J4909" t="s">
        <v>19</v>
      </c>
      <c r="K4909">
        <v>1348</v>
      </c>
      <c r="L4909" t="s">
        <v>19</v>
      </c>
      <c r="M4909">
        <v>2.1</v>
      </c>
      <c r="N4909" t="s">
        <v>19</v>
      </c>
      <c r="O4909">
        <v>62.6</v>
      </c>
      <c r="P4909" t="s">
        <v>19</v>
      </c>
      <c r="Q4909">
        <v>11</v>
      </c>
      <c r="R4909" t="s">
        <v>19</v>
      </c>
      <c r="S4909">
        <v>7.2</v>
      </c>
      <c r="T4909" t="s">
        <v>19</v>
      </c>
      <c r="U4909">
        <v>2.7</v>
      </c>
      <c r="V4909" t="s">
        <v>19</v>
      </c>
      <c r="W4909">
        <v>127</v>
      </c>
      <c r="X4909" t="s">
        <v>19</v>
      </c>
      <c r="Y4909">
        <v>49.9</v>
      </c>
      <c r="Z4909" t="s">
        <v>19</v>
      </c>
      <c r="AA4909" s="6">
        <f t="shared" si="229"/>
        <v>5.4312124969785867</v>
      </c>
      <c r="AB4909" s="6">
        <f t="shared" si="230"/>
        <v>41.776182494561453</v>
      </c>
      <c r="AC4909" s="6">
        <f t="shared" si="231"/>
        <v>20.823817505438548</v>
      </c>
    </row>
    <row r="4910" spans="1:29" hidden="1" x14ac:dyDescent="0.25">
      <c r="A4910">
        <v>200</v>
      </c>
      <c r="B4910" t="s">
        <v>17</v>
      </c>
      <c r="C4910" t="s">
        <v>18</v>
      </c>
      <c r="D4910" s="1">
        <v>45678</v>
      </c>
      <c r="E4910">
        <v>1300</v>
      </c>
      <c r="F4910" s="2" t="s">
        <v>43</v>
      </c>
      <c r="G4910">
        <v>0.01</v>
      </c>
      <c r="H4910" t="s">
        <v>19</v>
      </c>
      <c r="I4910">
        <v>0</v>
      </c>
      <c r="J4910" t="s">
        <v>19</v>
      </c>
      <c r="K4910">
        <v>1341</v>
      </c>
      <c r="L4910" t="s">
        <v>19</v>
      </c>
      <c r="M4910">
        <v>2.1</v>
      </c>
      <c r="N4910" t="s">
        <v>19</v>
      </c>
      <c r="O4910">
        <v>64.8</v>
      </c>
      <c r="P4910" t="s">
        <v>19</v>
      </c>
      <c r="Q4910">
        <v>10</v>
      </c>
      <c r="R4910" t="s">
        <v>19</v>
      </c>
      <c r="S4910">
        <v>7.1</v>
      </c>
      <c r="T4910" t="s">
        <v>19</v>
      </c>
      <c r="U4910">
        <v>4.9000000000000004</v>
      </c>
      <c r="V4910" t="s">
        <v>19</v>
      </c>
      <c r="W4910">
        <v>153</v>
      </c>
      <c r="X4910" t="s">
        <v>19</v>
      </c>
      <c r="Y4910">
        <v>50.3</v>
      </c>
      <c r="Z4910" t="s">
        <v>19</v>
      </c>
      <c r="AA4910" s="6">
        <f t="shared" si="229"/>
        <v>5.9339147754954293</v>
      </c>
      <c r="AB4910" s="6">
        <f t="shared" si="230"/>
        <v>42.681046595891772</v>
      </c>
      <c r="AC4910" s="6">
        <f t="shared" si="231"/>
        <v>22.118953404108225</v>
      </c>
    </row>
    <row r="4911" spans="1:29" hidden="1" x14ac:dyDescent="0.25">
      <c r="A4911">
        <v>200</v>
      </c>
      <c r="B4911" t="s">
        <v>17</v>
      </c>
      <c r="C4911" t="s">
        <v>18</v>
      </c>
      <c r="D4911" s="1">
        <v>45678</v>
      </c>
      <c r="E4911">
        <v>1400</v>
      </c>
      <c r="F4911" s="2" t="s">
        <v>43</v>
      </c>
      <c r="G4911">
        <v>0.01</v>
      </c>
      <c r="H4911" t="s">
        <v>19</v>
      </c>
      <c r="I4911">
        <v>0</v>
      </c>
      <c r="J4911" t="s">
        <v>19</v>
      </c>
      <c r="K4911">
        <v>1118</v>
      </c>
      <c r="L4911" t="s">
        <v>19</v>
      </c>
      <c r="M4911">
        <v>1.9</v>
      </c>
      <c r="N4911" t="s">
        <v>19</v>
      </c>
      <c r="O4911">
        <v>66.400000000000006</v>
      </c>
      <c r="P4911" t="s">
        <v>19</v>
      </c>
      <c r="Q4911">
        <v>8</v>
      </c>
      <c r="R4911" t="s">
        <v>19</v>
      </c>
      <c r="S4911">
        <v>4.5999999999999996</v>
      </c>
      <c r="T4911" t="s">
        <v>19</v>
      </c>
      <c r="U4911">
        <v>4</v>
      </c>
      <c r="V4911" t="s">
        <v>19</v>
      </c>
      <c r="W4911">
        <v>151</v>
      </c>
      <c r="X4911" t="s">
        <v>19</v>
      </c>
      <c r="Y4911">
        <v>50.8</v>
      </c>
      <c r="Z4911" t="s">
        <v>19</v>
      </c>
      <c r="AA4911" s="6">
        <f t="shared" si="229"/>
        <v>5.9714185206783004</v>
      </c>
      <c r="AB4911" s="6">
        <f t="shared" si="230"/>
        <v>42.74855333722094</v>
      </c>
      <c r="AC4911" s="6">
        <f t="shared" si="231"/>
        <v>23.651446662779065</v>
      </c>
    </row>
    <row r="4912" spans="1:29" hidden="1" x14ac:dyDescent="0.25">
      <c r="A4912">
        <v>200</v>
      </c>
      <c r="B4912" t="s">
        <v>17</v>
      </c>
      <c r="C4912" t="s">
        <v>18</v>
      </c>
      <c r="D4912" s="1">
        <v>45678</v>
      </c>
      <c r="E4912">
        <v>1500</v>
      </c>
      <c r="F4912" s="2" t="s">
        <v>43</v>
      </c>
      <c r="G4912">
        <v>0.01</v>
      </c>
      <c r="H4912" t="s">
        <v>19</v>
      </c>
      <c r="I4912">
        <v>0</v>
      </c>
      <c r="J4912" t="s">
        <v>19</v>
      </c>
      <c r="K4912">
        <v>918</v>
      </c>
      <c r="L4912" t="s">
        <v>19</v>
      </c>
      <c r="M4912">
        <v>1.8</v>
      </c>
      <c r="N4912" t="s">
        <v>19</v>
      </c>
      <c r="O4912">
        <v>66.7</v>
      </c>
      <c r="P4912" t="s">
        <v>19</v>
      </c>
      <c r="Q4912">
        <v>8</v>
      </c>
      <c r="R4912" t="s">
        <v>19</v>
      </c>
      <c r="S4912">
        <v>3.5</v>
      </c>
      <c r="T4912" t="s">
        <v>19</v>
      </c>
      <c r="U4912">
        <v>4</v>
      </c>
      <c r="V4912" t="s">
        <v>19</v>
      </c>
      <c r="W4912">
        <v>150</v>
      </c>
      <c r="X4912" t="s">
        <v>19</v>
      </c>
      <c r="Y4912">
        <v>51.4</v>
      </c>
      <c r="Z4912" t="s">
        <v>19</v>
      </c>
      <c r="AA4912" s="6">
        <f t="shared" si="229"/>
        <v>6.0633989503830925</v>
      </c>
      <c r="AB4912" s="6">
        <f t="shared" si="230"/>
        <v>42.914118110689564</v>
      </c>
      <c r="AC4912" s="6">
        <f t="shared" si="231"/>
        <v>23.785881889310438</v>
      </c>
    </row>
    <row r="4913" spans="1:29" hidden="1" x14ac:dyDescent="0.25">
      <c r="A4913">
        <v>200</v>
      </c>
      <c r="B4913" t="s">
        <v>17</v>
      </c>
      <c r="C4913" t="s">
        <v>18</v>
      </c>
      <c r="D4913" s="1">
        <v>45678</v>
      </c>
      <c r="E4913">
        <v>1600</v>
      </c>
      <c r="F4913" s="2" t="s">
        <v>43</v>
      </c>
      <c r="G4913">
        <v>0.01</v>
      </c>
      <c r="H4913" t="s">
        <v>19</v>
      </c>
      <c r="I4913">
        <v>0</v>
      </c>
      <c r="J4913" t="s">
        <v>19</v>
      </c>
      <c r="K4913">
        <v>508</v>
      </c>
      <c r="L4913" t="s">
        <v>19</v>
      </c>
      <c r="M4913">
        <v>2</v>
      </c>
      <c r="N4913" t="s">
        <v>19</v>
      </c>
      <c r="O4913">
        <v>65.599999999999994</v>
      </c>
      <c r="P4913" t="s">
        <v>19</v>
      </c>
      <c r="Q4913">
        <v>9</v>
      </c>
      <c r="R4913" t="s">
        <v>19</v>
      </c>
      <c r="S4913">
        <v>6.5</v>
      </c>
      <c r="T4913" t="s">
        <v>19</v>
      </c>
      <c r="U4913">
        <v>5.7</v>
      </c>
      <c r="V4913" t="s">
        <v>19</v>
      </c>
      <c r="W4913">
        <v>143</v>
      </c>
      <c r="X4913" t="s">
        <v>19</v>
      </c>
      <c r="Y4913">
        <v>52.1</v>
      </c>
      <c r="Z4913" t="s">
        <v>19</v>
      </c>
      <c r="AA4913" s="6">
        <f t="shared" si="229"/>
        <v>5.9610365549206428</v>
      </c>
      <c r="AB4913" s="6">
        <f t="shared" si="230"/>
        <v>42.729865798857155</v>
      </c>
      <c r="AC4913" s="6">
        <f t="shared" si="231"/>
        <v>22.870134201142839</v>
      </c>
    </row>
    <row r="4914" spans="1:29" hidden="1" x14ac:dyDescent="0.25">
      <c r="A4914">
        <v>200</v>
      </c>
      <c r="B4914" t="s">
        <v>17</v>
      </c>
      <c r="C4914" t="s">
        <v>18</v>
      </c>
      <c r="D4914" s="1">
        <v>45678</v>
      </c>
      <c r="E4914">
        <v>1700</v>
      </c>
      <c r="F4914" s="2" t="s">
        <v>43</v>
      </c>
      <c r="G4914">
        <v>0</v>
      </c>
      <c r="H4914" t="s">
        <v>19</v>
      </c>
      <c r="I4914">
        <v>0</v>
      </c>
      <c r="J4914" t="s">
        <v>19</v>
      </c>
      <c r="K4914">
        <v>120</v>
      </c>
      <c r="L4914" t="s">
        <v>19</v>
      </c>
      <c r="M4914">
        <v>2.4</v>
      </c>
      <c r="N4914" t="s">
        <v>19</v>
      </c>
      <c r="O4914">
        <v>61.4</v>
      </c>
      <c r="P4914" t="s">
        <v>19</v>
      </c>
      <c r="Q4914">
        <v>13</v>
      </c>
      <c r="R4914" t="s">
        <v>19</v>
      </c>
      <c r="S4914">
        <v>9.8000000000000007</v>
      </c>
      <c r="T4914" t="s">
        <v>19</v>
      </c>
      <c r="U4914">
        <v>5.5</v>
      </c>
      <c r="V4914" t="s">
        <v>19</v>
      </c>
      <c r="W4914">
        <v>152</v>
      </c>
      <c r="X4914" t="s">
        <v>19</v>
      </c>
      <c r="Y4914">
        <v>52.9</v>
      </c>
      <c r="Z4914" t="s">
        <v>19</v>
      </c>
      <c r="AA4914" s="6">
        <f t="shared" si="229"/>
        <v>5.4145744529542448</v>
      </c>
      <c r="AB4914" s="6">
        <f t="shared" si="230"/>
        <v>41.74623401531764</v>
      </c>
      <c r="AC4914" s="6">
        <f t="shared" si="231"/>
        <v>19.653765984682359</v>
      </c>
    </row>
    <row r="4915" spans="1:29" hidden="1" x14ac:dyDescent="0.25">
      <c r="A4915">
        <v>200</v>
      </c>
      <c r="B4915" t="s">
        <v>17</v>
      </c>
      <c r="C4915" t="s">
        <v>18</v>
      </c>
      <c r="D4915" s="1">
        <v>45678</v>
      </c>
      <c r="E4915">
        <v>1800</v>
      </c>
      <c r="F4915" s="2" t="s">
        <v>43</v>
      </c>
      <c r="G4915">
        <v>0</v>
      </c>
      <c r="H4915" t="s">
        <v>19</v>
      </c>
      <c r="I4915">
        <v>0</v>
      </c>
      <c r="J4915" t="s">
        <v>19</v>
      </c>
      <c r="K4915">
        <v>1</v>
      </c>
      <c r="L4915" t="s">
        <v>19</v>
      </c>
      <c r="M4915">
        <v>3.3</v>
      </c>
      <c r="N4915" t="s">
        <v>19</v>
      </c>
      <c r="O4915">
        <v>53.3</v>
      </c>
      <c r="P4915" t="s">
        <v>19</v>
      </c>
      <c r="Q4915">
        <v>24</v>
      </c>
      <c r="R4915" t="s">
        <v>19</v>
      </c>
      <c r="S4915">
        <v>17.399999999999999</v>
      </c>
      <c r="T4915" t="s">
        <v>19</v>
      </c>
      <c r="U4915">
        <v>2</v>
      </c>
      <c r="V4915" t="s">
        <v>19</v>
      </c>
      <c r="W4915">
        <v>132</v>
      </c>
      <c r="X4915" t="s">
        <v>19</v>
      </c>
      <c r="Y4915">
        <v>53.4</v>
      </c>
      <c r="Z4915" t="s">
        <v>19</v>
      </c>
      <c r="AA4915" s="6">
        <f t="shared" si="229"/>
        <v>3.9955075315176014</v>
      </c>
      <c r="AB4915" s="6">
        <f t="shared" si="230"/>
        <v>39.191913556731684</v>
      </c>
      <c r="AC4915" s="6">
        <f t="shared" si="231"/>
        <v>14.108086443268313</v>
      </c>
    </row>
    <row r="4916" spans="1:29" hidden="1" x14ac:dyDescent="0.25">
      <c r="A4916">
        <v>200</v>
      </c>
      <c r="B4916" t="s">
        <v>17</v>
      </c>
      <c r="C4916" t="s">
        <v>18</v>
      </c>
      <c r="D4916" s="1">
        <v>45678</v>
      </c>
      <c r="E4916">
        <v>1900</v>
      </c>
      <c r="F4916" s="2" t="s">
        <v>43</v>
      </c>
      <c r="G4916">
        <v>0</v>
      </c>
      <c r="H4916" t="s">
        <v>19</v>
      </c>
      <c r="I4916">
        <v>0</v>
      </c>
      <c r="J4916" t="s">
        <v>19</v>
      </c>
      <c r="K4916">
        <v>0</v>
      </c>
      <c r="L4916" t="s">
        <v>19</v>
      </c>
      <c r="M4916">
        <v>3.8</v>
      </c>
      <c r="N4916" t="s">
        <v>19</v>
      </c>
      <c r="O4916">
        <v>49.7</v>
      </c>
      <c r="P4916" t="s">
        <v>19</v>
      </c>
      <c r="Q4916">
        <v>32</v>
      </c>
      <c r="R4916" t="s">
        <v>19</v>
      </c>
      <c r="S4916">
        <v>20.8</v>
      </c>
      <c r="T4916" t="s">
        <v>19</v>
      </c>
      <c r="U4916">
        <v>2</v>
      </c>
      <c r="V4916" t="s">
        <v>19</v>
      </c>
      <c r="W4916">
        <v>61</v>
      </c>
      <c r="X4916" t="s">
        <v>19</v>
      </c>
      <c r="Y4916">
        <v>53.6</v>
      </c>
      <c r="Z4916" t="s">
        <v>19</v>
      </c>
      <c r="AA4916" s="6">
        <f t="shared" si="229"/>
        <v>3.3222422426820835</v>
      </c>
      <c r="AB4916" s="6">
        <f t="shared" si="230"/>
        <v>37.980036036827748</v>
      </c>
      <c r="AC4916" s="6">
        <f t="shared" si="231"/>
        <v>11.719963963172255</v>
      </c>
    </row>
    <row r="4917" spans="1:29" hidden="1" x14ac:dyDescent="0.25">
      <c r="A4917">
        <v>200</v>
      </c>
      <c r="B4917" t="s">
        <v>17</v>
      </c>
      <c r="C4917" t="s">
        <v>18</v>
      </c>
      <c r="D4917" s="1">
        <v>45678</v>
      </c>
      <c r="E4917">
        <v>2000</v>
      </c>
      <c r="F4917" s="2" t="s">
        <v>43</v>
      </c>
      <c r="G4917">
        <v>0</v>
      </c>
      <c r="H4917" t="s">
        <v>19</v>
      </c>
      <c r="I4917">
        <v>0</v>
      </c>
      <c r="J4917" t="s">
        <v>19</v>
      </c>
      <c r="K4917">
        <v>0</v>
      </c>
      <c r="L4917" t="s">
        <v>19</v>
      </c>
      <c r="M4917">
        <v>5.0999999999999996</v>
      </c>
      <c r="N4917" t="s">
        <v>19</v>
      </c>
      <c r="O4917">
        <v>44.5</v>
      </c>
      <c r="P4917" t="s">
        <v>19</v>
      </c>
      <c r="Q4917">
        <v>51</v>
      </c>
      <c r="R4917" t="s">
        <v>19</v>
      </c>
      <c r="S4917">
        <v>27.6</v>
      </c>
      <c r="T4917" t="s">
        <v>19</v>
      </c>
      <c r="U4917">
        <v>1.9</v>
      </c>
      <c r="V4917" t="s">
        <v>19</v>
      </c>
      <c r="W4917">
        <v>318</v>
      </c>
      <c r="X4917" t="s">
        <v>19</v>
      </c>
      <c r="Y4917">
        <v>53.5</v>
      </c>
      <c r="Z4917" t="s">
        <v>19</v>
      </c>
      <c r="AA4917" s="6">
        <f t="shared" ref="AA4917:AA4980" si="232" xml:space="preserve"> ((O4917-32)*5/9)*ATAN(0.151977*SQRT(Q4917+8.313659)) + ATAN(((O4917-32)*5/9)+Q4917) - ATAN(Q4917-1.676331) + 0.00391838*(Q4917^1.5)*ATAN(0.023101*Q4917) - 4.686035</f>
        <v>2.5527237451565998</v>
      </c>
      <c r="AB4917" s="6">
        <f t="shared" si="230"/>
        <v>36.594902741281878</v>
      </c>
      <c r="AC4917" s="6">
        <f t="shared" si="231"/>
        <v>7.9050972587181221</v>
      </c>
    </row>
    <row r="4918" spans="1:29" hidden="1" x14ac:dyDescent="0.25">
      <c r="A4918">
        <v>200</v>
      </c>
      <c r="B4918" t="s">
        <v>17</v>
      </c>
      <c r="C4918" t="s">
        <v>18</v>
      </c>
      <c r="D4918" s="1">
        <v>45678</v>
      </c>
      <c r="E4918">
        <v>2100</v>
      </c>
      <c r="F4918" s="2" t="s">
        <v>43</v>
      </c>
      <c r="G4918">
        <v>0</v>
      </c>
      <c r="H4918" t="s">
        <v>19</v>
      </c>
      <c r="I4918">
        <v>0</v>
      </c>
      <c r="J4918" t="s">
        <v>19</v>
      </c>
      <c r="K4918">
        <v>0</v>
      </c>
      <c r="L4918" t="s">
        <v>19</v>
      </c>
      <c r="M4918">
        <v>5.5</v>
      </c>
      <c r="N4918" t="s">
        <v>19</v>
      </c>
      <c r="O4918">
        <v>39.4</v>
      </c>
      <c r="P4918" t="s">
        <v>19</v>
      </c>
      <c r="Q4918">
        <v>67</v>
      </c>
      <c r="R4918" t="s">
        <v>19</v>
      </c>
      <c r="S4918">
        <v>29.3</v>
      </c>
      <c r="T4918" t="s">
        <v>19</v>
      </c>
      <c r="U4918">
        <v>2.6</v>
      </c>
      <c r="V4918" t="s">
        <v>19</v>
      </c>
      <c r="W4918">
        <v>299</v>
      </c>
      <c r="X4918" t="s">
        <v>19</v>
      </c>
      <c r="Y4918">
        <v>53.3</v>
      </c>
      <c r="Z4918" t="s">
        <v>19</v>
      </c>
      <c r="AA4918" s="6">
        <f t="shared" si="232"/>
        <v>1.248765364173277</v>
      </c>
      <c r="AB4918" s="6">
        <f t="shared" si="230"/>
        <v>34.247777655511896</v>
      </c>
      <c r="AC4918" s="6">
        <f t="shared" si="231"/>
        <v>5.1522223444881021</v>
      </c>
    </row>
    <row r="4919" spans="1:29" hidden="1" x14ac:dyDescent="0.25">
      <c r="A4919">
        <v>200</v>
      </c>
      <c r="B4919" t="s">
        <v>17</v>
      </c>
      <c r="C4919" t="s">
        <v>18</v>
      </c>
      <c r="D4919" s="1">
        <v>45678</v>
      </c>
      <c r="E4919">
        <v>2200</v>
      </c>
      <c r="F4919" s="2" t="s">
        <v>43</v>
      </c>
      <c r="G4919">
        <v>0</v>
      </c>
      <c r="H4919" t="s">
        <v>19</v>
      </c>
      <c r="I4919">
        <v>0</v>
      </c>
      <c r="J4919" t="s">
        <v>19</v>
      </c>
      <c r="K4919">
        <v>0</v>
      </c>
      <c r="L4919" t="s">
        <v>19</v>
      </c>
      <c r="M4919">
        <v>5.6</v>
      </c>
      <c r="N4919" t="s">
        <v>19</v>
      </c>
      <c r="O4919">
        <v>39.700000000000003</v>
      </c>
      <c r="P4919" t="s">
        <v>19</v>
      </c>
      <c r="Q4919">
        <v>68</v>
      </c>
      <c r="R4919" t="s">
        <v>19</v>
      </c>
      <c r="S4919">
        <v>30</v>
      </c>
      <c r="T4919" t="s">
        <v>19</v>
      </c>
      <c r="U4919">
        <v>3</v>
      </c>
      <c r="V4919" t="s">
        <v>19</v>
      </c>
      <c r="W4919">
        <v>295</v>
      </c>
      <c r="X4919" t="s">
        <v>19</v>
      </c>
      <c r="Y4919">
        <v>52.9</v>
      </c>
      <c r="Z4919" t="s">
        <v>19</v>
      </c>
      <c r="AA4919" s="6">
        <f t="shared" si="232"/>
        <v>1.4789544929522922</v>
      </c>
      <c r="AB4919" s="6">
        <f t="shared" si="230"/>
        <v>34.662118087314127</v>
      </c>
      <c r="AC4919" s="6">
        <f t="shared" si="231"/>
        <v>5.0378819126858758</v>
      </c>
    </row>
    <row r="4920" spans="1:29" hidden="1" x14ac:dyDescent="0.25">
      <c r="A4920">
        <v>200</v>
      </c>
      <c r="B4920" t="s">
        <v>17</v>
      </c>
      <c r="C4920" t="s">
        <v>18</v>
      </c>
      <c r="D4920" s="1">
        <v>45678</v>
      </c>
      <c r="E4920">
        <v>2300</v>
      </c>
      <c r="F4920" s="2" t="s">
        <v>43</v>
      </c>
      <c r="G4920">
        <v>0</v>
      </c>
      <c r="H4920" t="s">
        <v>20</v>
      </c>
      <c r="I4920">
        <v>0</v>
      </c>
      <c r="J4920" t="s">
        <v>19</v>
      </c>
      <c r="K4920">
        <v>0</v>
      </c>
      <c r="L4920" t="s">
        <v>19</v>
      </c>
      <c r="M4920">
        <v>5.4</v>
      </c>
      <c r="N4920" t="s">
        <v>19</v>
      </c>
      <c r="O4920">
        <v>39</v>
      </c>
      <c r="P4920" t="s">
        <v>20</v>
      </c>
      <c r="Q4920">
        <v>67</v>
      </c>
      <c r="R4920" t="s">
        <v>20</v>
      </c>
      <c r="S4920">
        <v>28.9</v>
      </c>
      <c r="T4920" t="s">
        <v>20</v>
      </c>
      <c r="U4920">
        <v>3.3</v>
      </c>
      <c r="V4920" t="s">
        <v>19</v>
      </c>
      <c r="W4920">
        <v>302</v>
      </c>
      <c r="X4920" t="s">
        <v>19</v>
      </c>
      <c r="Y4920">
        <v>52.5</v>
      </c>
      <c r="Z4920" t="s">
        <v>19</v>
      </c>
      <c r="AA4920" s="6">
        <f t="shared" si="232"/>
        <v>1.0438176895066515</v>
      </c>
      <c r="AB4920" s="6">
        <f t="shared" si="230"/>
        <v>33.878871841111973</v>
      </c>
      <c r="AC4920" s="6">
        <f t="shared" si="231"/>
        <v>5.1211281588880269</v>
      </c>
    </row>
    <row r="4921" spans="1:29" hidden="1" x14ac:dyDescent="0.25">
      <c r="A4921">
        <v>200</v>
      </c>
      <c r="B4921" t="s">
        <v>17</v>
      </c>
      <c r="C4921" t="s">
        <v>18</v>
      </c>
      <c r="D4921" s="1">
        <v>45678</v>
      </c>
      <c r="E4921">
        <v>2400</v>
      </c>
      <c r="F4921" s="2" t="s">
        <v>43</v>
      </c>
      <c r="G4921">
        <v>0</v>
      </c>
      <c r="H4921" t="s">
        <v>19</v>
      </c>
      <c r="I4921">
        <v>0</v>
      </c>
      <c r="J4921" t="s">
        <v>19</v>
      </c>
      <c r="K4921">
        <v>0</v>
      </c>
      <c r="L4921" t="s">
        <v>19</v>
      </c>
      <c r="M4921">
        <v>4.5999999999999996</v>
      </c>
      <c r="N4921" t="s">
        <v>19</v>
      </c>
      <c r="O4921">
        <v>39.799999999999997</v>
      </c>
      <c r="P4921" t="s">
        <v>19</v>
      </c>
      <c r="Q4921">
        <v>56</v>
      </c>
      <c r="R4921" t="s">
        <v>19</v>
      </c>
      <c r="S4921">
        <v>25.3</v>
      </c>
      <c r="T4921" t="s">
        <v>19</v>
      </c>
      <c r="U4921">
        <v>3.6</v>
      </c>
      <c r="V4921" t="s">
        <v>19</v>
      </c>
      <c r="W4921">
        <v>311</v>
      </c>
      <c r="X4921" t="s">
        <v>19</v>
      </c>
      <c r="Y4921">
        <v>52.1</v>
      </c>
      <c r="Z4921" t="s">
        <v>19</v>
      </c>
      <c r="AA4921" s="6">
        <f t="shared" si="232"/>
        <v>0.64388081652442253</v>
      </c>
      <c r="AB4921" s="6">
        <f t="shared" si="230"/>
        <v>33.158985469743961</v>
      </c>
      <c r="AC4921" s="6">
        <f t="shared" si="231"/>
        <v>6.6410145302560366</v>
      </c>
    </row>
    <row r="4922" spans="1:29" hidden="1" x14ac:dyDescent="0.25">
      <c r="A4922">
        <v>200</v>
      </c>
      <c r="B4922" t="s">
        <v>17</v>
      </c>
      <c r="C4922" t="s">
        <v>18</v>
      </c>
      <c r="D4922" s="1">
        <v>45679</v>
      </c>
      <c r="E4922" s="2">
        <v>100</v>
      </c>
      <c r="F4922" s="2" t="s">
        <v>44</v>
      </c>
      <c r="G4922">
        <v>0</v>
      </c>
      <c r="H4922" t="s">
        <v>19</v>
      </c>
      <c r="I4922">
        <v>0</v>
      </c>
      <c r="J4922" t="s">
        <v>19</v>
      </c>
      <c r="K4922">
        <v>0</v>
      </c>
      <c r="L4922" t="s">
        <v>19</v>
      </c>
      <c r="M4922">
        <v>3.2</v>
      </c>
      <c r="N4922" t="s">
        <v>19</v>
      </c>
      <c r="O4922">
        <v>43.1</v>
      </c>
      <c r="P4922" t="s">
        <v>19</v>
      </c>
      <c r="Q4922">
        <v>34</v>
      </c>
      <c r="R4922" t="s">
        <v>19</v>
      </c>
      <c r="S4922">
        <v>16.899999999999999</v>
      </c>
      <c r="T4922" t="s">
        <v>19</v>
      </c>
      <c r="U4922">
        <v>4.2</v>
      </c>
      <c r="V4922" t="s">
        <v>19</v>
      </c>
      <c r="W4922">
        <v>318</v>
      </c>
      <c r="X4922" t="s">
        <v>19</v>
      </c>
      <c r="Y4922">
        <v>51.7</v>
      </c>
      <c r="Z4922" t="s">
        <v>19</v>
      </c>
      <c r="AA4922" s="6">
        <f t="shared" si="232"/>
        <v>0.64513024896940685</v>
      </c>
      <c r="AB4922" s="6">
        <f t="shared" si="230"/>
        <v>33.161234448144931</v>
      </c>
      <c r="AC4922" s="6">
        <f t="shared" si="231"/>
        <v>9.9387655518550702</v>
      </c>
    </row>
    <row r="4923" spans="1:29" hidden="1" x14ac:dyDescent="0.25">
      <c r="A4923">
        <v>200</v>
      </c>
      <c r="B4923" t="s">
        <v>17</v>
      </c>
      <c r="C4923" t="s">
        <v>18</v>
      </c>
      <c r="D4923" s="1">
        <v>45679</v>
      </c>
      <c r="E4923" s="2">
        <v>200</v>
      </c>
      <c r="F4923" s="2" t="s">
        <v>44</v>
      </c>
      <c r="G4923">
        <v>0</v>
      </c>
      <c r="H4923" t="s">
        <v>19</v>
      </c>
      <c r="I4923">
        <v>0</v>
      </c>
      <c r="J4923" t="s">
        <v>19</v>
      </c>
      <c r="K4923">
        <v>0</v>
      </c>
      <c r="L4923" t="s">
        <v>19</v>
      </c>
      <c r="M4923">
        <v>2.9</v>
      </c>
      <c r="N4923" t="s">
        <v>19</v>
      </c>
      <c r="O4923">
        <v>42.2</v>
      </c>
      <c r="P4923" t="s">
        <v>19</v>
      </c>
      <c r="Q4923">
        <v>32</v>
      </c>
      <c r="R4923" t="s">
        <v>19</v>
      </c>
      <c r="S4923">
        <v>14.3</v>
      </c>
      <c r="T4923" t="s">
        <v>19</v>
      </c>
      <c r="U4923">
        <v>4.5</v>
      </c>
      <c r="V4923" t="s">
        <v>19</v>
      </c>
      <c r="W4923">
        <v>315</v>
      </c>
      <c r="X4923" t="s">
        <v>19</v>
      </c>
      <c r="Y4923">
        <v>51.3</v>
      </c>
      <c r="Z4923" t="s">
        <v>19</v>
      </c>
      <c r="AA4923" s="6">
        <f t="shared" si="232"/>
        <v>0.12142675595224173</v>
      </c>
      <c r="AB4923" s="6">
        <f t="shared" si="230"/>
        <v>32.218568160714035</v>
      </c>
      <c r="AC4923" s="6">
        <f t="shared" si="231"/>
        <v>9.9814318392859676</v>
      </c>
    </row>
    <row r="4924" spans="1:29" hidden="1" x14ac:dyDescent="0.25">
      <c r="A4924">
        <v>200</v>
      </c>
      <c r="B4924" t="s">
        <v>17</v>
      </c>
      <c r="C4924" t="s">
        <v>18</v>
      </c>
      <c r="D4924" s="1">
        <v>45679</v>
      </c>
      <c r="E4924" s="2">
        <v>300</v>
      </c>
      <c r="F4924" s="2" t="s">
        <v>44</v>
      </c>
      <c r="G4924">
        <v>0</v>
      </c>
      <c r="H4924" t="s">
        <v>19</v>
      </c>
      <c r="I4924">
        <v>0</v>
      </c>
      <c r="J4924" t="s">
        <v>19</v>
      </c>
      <c r="K4924">
        <v>0</v>
      </c>
      <c r="L4924" t="s">
        <v>19</v>
      </c>
      <c r="M4924">
        <v>2.6</v>
      </c>
      <c r="N4924" t="s">
        <v>19</v>
      </c>
      <c r="O4924">
        <v>41.5</v>
      </c>
      <c r="P4924" t="s">
        <v>19</v>
      </c>
      <c r="Q4924">
        <v>29</v>
      </c>
      <c r="R4924" t="s">
        <v>19</v>
      </c>
      <c r="S4924">
        <v>11.9</v>
      </c>
      <c r="T4924" t="s">
        <v>19</v>
      </c>
      <c r="U4924">
        <v>4.3</v>
      </c>
      <c r="V4924" t="s">
        <v>19</v>
      </c>
      <c r="W4924">
        <v>308</v>
      </c>
      <c r="X4924" t="s">
        <v>19</v>
      </c>
      <c r="Y4924">
        <v>50.9</v>
      </c>
      <c r="Z4924" t="s">
        <v>19</v>
      </c>
      <c r="AA4924" s="6">
        <f t="shared" si="232"/>
        <v>-0.36827456788267199</v>
      </c>
      <c r="AB4924" s="6">
        <f t="shared" si="230"/>
        <v>31.337105777811189</v>
      </c>
      <c r="AC4924" s="6">
        <f t="shared" si="231"/>
        <v>10.162894222188811</v>
      </c>
    </row>
    <row r="4925" spans="1:29" hidden="1" x14ac:dyDescent="0.25">
      <c r="A4925">
        <v>200</v>
      </c>
      <c r="B4925" t="s">
        <v>17</v>
      </c>
      <c r="C4925" t="s">
        <v>18</v>
      </c>
      <c r="D4925" s="1">
        <v>45679</v>
      </c>
      <c r="E4925" s="2">
        <v>400</v>
      </c>
      <c r="F4925" s="2" t="s">
        <v>44</v>
      </c>
      <c r="G4925">
        <v>0</v>
      </c>
      <c r="H4925" t="s">
        <v>19</v>
      </c>
      <c r="I4925">
        <v>0</v>
      </c>
      <c r="J4925" t="s">
        <v>19</v>
      </c>
      <c r="K4925">
        <v>0</v>
      </c>
      <c r="L4925" t="s">
        <v>19</v>
      </c>
      <c r="M4925">
        <v>3</v>
      </c>
      <c r="N4925" t="s">
        <v>19</v>
      </c>
      <c r="O4925">
        <v>39.700000000000003</v>
      </c>
      <c r="P4925" t="s">
        <v>19</v>
      </c>
      <c r="Q4925">
        <v>36</v>
      </c>
      <c r="R4925" t="s">
        <v>19</v>
      </c>
      <c r="S4925">
        <v>14.7</v>
      </c>
      <c r="T4925" t="s">
        <v>19</v>
      </c>
      <c r="U4925">
        <v>2.2999999999999998</v>
      </c>
      <c r="V4925" t="s">
        <v>19</v>
      </c>
      <c r="W4925">
        <v>344</v>
      </c>
      <c r="X4925" t="s">
        <v>19</v>
      </c>
      <c r="Y4925">
        <v>50.6</v>
      </c>
      <c r="Z4925" t="s">
        <v>19</v>
      </c>
      <c r="AA4925" s="6">
        <f t="shared" si="232"/>
        <v>-0.70996115927794445</v>
      </c>
      <c r="AB4925" s="6">
        <f t="shared" si="230"/>
        <v>30.722069913299698</v>
      </c>
      <c r="AC4925" s="6">
        <f t="shared" si="231"/>
        <v>8.9779300867003045</v>
      </c>
    </row>
    <row r="4926" spans="1:29" hidden="1" x14ac:dyDescent="0.25">
      <c r="A4926">
        <v>200</v>
      </c>
      <c r="B4926" t="s">
        <v>17</v>
      </c>
      <c r="C4926" t="s">
        <v>18</v>
      </c>
      <c r="D4926" s="1">
        <v>45679</v>
      </c>
      <c r="E4926" s="2">
        <v>500</v>
      </c>
      <c r="F4926" s="2" t="s">
        <v>44</v>
      </c>
      <c r="G4926">
        <v>0</v>
      </c>
      <c r="H4926" t="s">
        <v>19</v>
      </c>
      <c r="I4926">
        <v>0</v>
      </c>
      <c r="J4926" t="s">
        <v>19</v>
      </c>
      <c r="K4926">
        <v>0</v>
      </c>
      <c r="L4926" t="s">
        <v>19</v>
      </c>
      <c r="M4926">
        <v>3.4</v>
      </c>
      <c r="N4926" t="s">
        <v>19</v>
      </c>
      <c r="O4926">
        <v>37.9</v>
      </c>
      <c r="P4926" t="s">
        <v>19</v>
      </c>
      <c r="Q4926">
        <v>44</v>
      </c>
      <c r="R4926" t="s">
        <v>19</v>
      </c>
      <c r="S4926">
        <v>17.899999999999999</v>
      </c>
      <c r="T4926" t="s">
        <v>19</v>
      </c>
      <c r="U4926">
        <v>3.3</v>
      </c>
      <c r="V4926" t="s">
        <v>19</v>
      </c>
      <c r="W4926">
        <v>314</v>
      </c>
      <c r="X4926" t="s">
        <v>19</v>
      </c>
      <c r="Y4926">
        <v>50.3</v>
      </c>
      <c r="Z4926" t="s">
        <v>19</v>
      </c>
      <c r="AA4926" s="6">
        <f t="shared" si="232"/>
        <v>-1.0468562341027789</v>
      </c>
      <c r="AB4926" s="6">
        <f t="shared" si="230"/>
        <v>30.115658778614996</v>
      </c>
      <c r="AC4926" s="6">
        <f t="shared" si="231"/>
        <v>7.7843412213850023</v>
      </c>
    </row>
    <row r="4927" spans="1:29" hidden="1" x14ac:dyDescent="0.25">
      <c r="A4927">
        <v>200</v>
      </c>
      <c r="B4927" t="s">
        <v>17</v>
      </c>
      <c r="C4927" t="s">
        <v>18</v>
      </c>
      <c r="D4927" s="1">
        <v>45679</v>
      </c>
      <c r="E4927" s="2">
        <v>600</v>
      </c>
      <c r="F4927" s="2" t="s">
        <v>44</v>
      </c>
      <c r="G4927">
        <v>0</v>
      </c>
      <c r="H4927" t="s">
        <v>19</v>
      </c>
      <c r="I4927">
        <v>0</v>
      </c>
      <c r="J4927" t="s">
        <v>19</v>
      </c>
      <c r="K4927">
        <v>0</v>
      </c>
      <c r="L4927" t="s">
        <v>19</v>
      </c>
      <c r="M4927">
        <v>2.9</v>
      </c>
      <c r="N4927" t="s">
        <v>19</v>
      </c>
      <c r="O4927">
        <v>38.6</v>
      </c>
      <c r="P4927" t="s">
        <v>19</v>
      </c>
      <c r="Q4927">
        <v>36</v>
      </c>
      <c r="R4927" t="s">
        <v>19</v>
      </c>
      <c r="S4927">
        <v>14.2</v>
      </c>
      <c r="T4927" t="s">
        <v>19</v>
      </c>
      <c r="U4927">
        <v>3.7</v>
      </c>
      <c r="V4927" t="s">
        <v>19</v>
      </c>
      <c r="W4927">
        <v>323</v>
      </c>
      <c r="X4927" t="s">
        <v>19</v>
      </c>
      <c r="Y4927">
        <v>50</v>
      </c>
      <c r="Z4927" t="s">
        <v>19</v>
      </c>
      <c r="AA4927" s="6">
        <f t="shared" si="232"/>
        <v>-1.1938595582171141</v>
      </c>
      <c r="AB4927" s="6">
        <f t="shared" si="230"/>
        <v>29.851052795209196</v>
      </c>
      <c r="AC4927" s="6">
        <f t="shared" si="231"/>
        <v>8.7489472047908059</v>
      </c>
    </row>
    <row r="4928" spans="1:29" hidden="1" x14ac:dyDescent="0.25">
      <c r="A4928">
        <v>200</v>
      </c>
      <c r="B4928" t="s">
        <v>17</v>
      </c>
      <c r="C4928" t="s">
        <v>18</v>
      </c>
      <c r="D4928" s="1">
        <v>45679</v>
      </c>
      <c r="E4928" s="2">
        <v>700</v>
      </c>
      <c r="F4928" s="2" t="s">
        <v>44</v>
      </c>
      <c r="G4928">
        <v>0</v>
      </c>
      <c r="H4928" t="s">
        <v>19</v>
      </c>
      <c r="I4928">
        <v>0</v>
      </c>
      <c r="J4928" t="s">
        <v>19</v>
      </c>
      <c r="K4928">
        <v>4</v>
      </c>
      <c r="L4928" t="s">
        <v>19</v>
      </c>
      <c r="M4928">
        <v>2.7</v>
      </c>
      <c r="N4928" t="s">
        <v>19</v>
      </c>
      <c r="O4928">
        <v>38.6</v>
      </c>
      <c r="P4928" t="s">
        <v>19</v>
      </c>
      <c r="Q4928">
        <v>34</v>
      </c>
      <c r="R4928" t="s">
        <v>19</v>
      </c>
      <c r="S4928">
        <v>12.6</v>
      </c>
      <c r="T4928" t="s">
        <v>19</v>
      </c>
      <c r="U4928">
        <v>3.2</v>
      </c>
      <c r="V4928" t="s">
        <v>19</v>
      </c>
      <c r="W4928">
        <v>322</v>
      </c>
      <c r="X4928" t="s">
        <v>19</v>
      </c>
      <c r="Y4928">
        <v>49.7</v>
      </c>
      <c r="Z4928" t="s">
        <v>19</v>
      </c>
      <c r="AA4928" s="6">
        <f t="shared" si="232"/>
        <v>-1.305677894891287</v>
      </c>
      <c r="AB4928" s="6">
        <f t="shared" si="230"/>
        <v>29.649779789195684</v>
      </c>
      <c r="AC4928" s="6">
        <f t="shared" si="231"/>
        <v>8.9502202108043178</v>
      </c>
    </row>
    <row r="4929" spans="1:29" hidden="1" x14ac:dyDescent="0.25">
      <c r="A4929">
        <v>200</v>
      </c>
      <c r="B4929" t="s">
        <v>17</v>
      </c>
      <c r="C4929" t="s">
        <v>18</v>
      </c>
      <c r="D4929" s="1">
        <v>45679</v>
      </c>
      <c r="E4929" s="2">
        <v>800</v>
      </c>
      <c r="F4929" s="2" t="s">
        <v>44</v>
      </c>
      <c r="G4929">
        <v>0</v>
      </c>
      <c r="H4929" t="s">
        <v>19</v>
      </c>
      <c r="I4929">
        <v>0</v>
      </c>
      <c r="J4929" t="s">
        <v>19</v>
      </c>
      <c r="K4929">
        <v>120</v>
      </c>
      <c r="L4929" t="s">
        <v>19</v>
      </c>
      <c r="M4929">
        <v>2.8</v>
      </c>
      <c r="N4929" t="s">
        <v>19</v>
      </c>
      <c r="O4929">
        <v>39.700000000000003</v>
      </c>
      <c r="P4929" t="s">
        <v>19</v>
      </c>
      <c r="Q4929">
        <v>34</v>
      </c>
      <c r="R4929" t="s">
        <v>19</v>
      </c>
      <c r="S4929">
        <v>13.6</v>
      </c>
      <c r="T4929" t="s">
        <v>19</v>
      </c>
      <c r="U4929">
        <v>2.8</v>
      </c>
      <c r="V4929" t="s">
        <v>19</v>
      </c>
      <c r="W4929">
        <v>322</v>
      </c>
      <c r="X4929" t="s">
        <v>19</v>
      </c>
      <c r="Y4929">
        <v>49.4</v>
      </c>
      <c r="Z4929" t="s">
        <v>19</v>
      </c>
      <c r="AA4929" s="6">
        <f t="shared" si="232"/>
        <v>-0.82879377630159157</v>
      </c>
      <c r="AB4929" s="6">
        <f t="shared" si="230"/>
        <v>30.508171202657135</v>
      </c>
      <c r="AC4929" s="6">
        <f t="shared" si="231"/>
        <v>9.1918287973428683</v>
      </c>
    </row>
    <row r="4930" spans="1:29" hidden="1" x14ac:dyDescent="0.25">
      <c r="A4930">
        <v>200</v>
      </c>
      <c r="B4930" t="s">
        <v>17</v>
      </c>
      <c r="C4930" t="s">
        <v>18</v>
      </c>
      <c r="D4930" s="1">
        <v>45679</v>
      </c>
      <c r="E4930" s="2">
        <v>900</v>
      </c>
      <c r="F4930" s="2" t="s">
        <v>44</v>
      </c>
      <c r="G4930">
        <v>0</v>
      </c>
      <c r="H4930" t="s">
        <v>19</v>
      </c>
      <c r="I4930">
        <v>0</v>
      </c>
      <c r="J4930" t="s">
        <v>19</v>
      </c>
      <c r="K4930">
        <v>430</v>
      </c>
      <c r="L4930" t="s">
        <v>19</v>
      </c>
      <c r="M4930">
        <v>3.3</v>
      </c>
      <c r="N4930" t="s">
        <v>19</v>
      </c>
      <c r="O4930">
        <v>45.1</v>
      </c>
      <c r="P4930" t="s">
        <v>19</v>
      </c>
      <c r="Q4930">
        <v>33</v>
      </c>
      <c r="R4930" t="s">
        <v>19</v>
      </c>
      <c r="S4930">
        <v>17.600000000000001</v>
      </c>
      <c r="T4930" t="s">
        <v>19</v>
      </c>
      <c r="U4930">
        <v>2.8</v>
      </c>
      <c r="V4930" t="s">
        <v>19</v>
      </c>
      <c r="W4930">
        <v>330</v>
      </c>
      <c r="X4930" t="s">
        <v>19</v>
      </c>
      <c r="Y4930">
        <v>49.1</v>
      </c>
      <c r="Z4930" t="s">
        <v>19</v>
      </c>
      <c r="AA4930" s="6">
        <f t="shared" si="232"/>
        <v>1.4355873786331586</v>
      </c>
      <c r="AB4930" s="6">
        <f t="shared" si="230"/>
        <v>34.584057281539685</v>
      </c>
      <c r="AC4930" s="6">
        <f t="shared" si="231"/>
        <v>10.515942718460316</v>
      </c>
    </row>
    <row r="4931" spans="1:29" hidden="1" x14ac:dyDescent="0.25">
      <c r="A4931">
        <v>200</v>
      </c>
      <c r="B4931" t="s">
        <v>17</v>
      </c>
      <c r="C4931" t="s">
        <v>18</v>
      </c>
      <c r="D4931" s="1">
        <v>45679</v>
      </c>
      <c r="E4931">
        <v>1000</v>
      </c>
      <c r="F4931" s="2" t="s">
        <v>44</v>
      </c>
      <c r="G4931">
        <v>0.01</v>
      </c>
      <c r="H4931" t="s">
        <v>19</v>
      </c>
      <c r="I4931">
        <v>0</v>
      </c>
      <c r="J4931" t="s">
        <v>19</v>
      </c>
      <c r="K4931">
        <v>746</v>
      </c>
      <c r="L4931" t="s">
        <v>19</v>
      </c>
      <c r="M4931">
        <v>3.6</v>
      </c>
      <c r="N4931" t="s">
        <v>19</v>
      </c>
      <c r="O4931">
        <v>52.8</v>
      </c>
      <c r="P4931" t="s">
        <v>19</v>
      </c>
      <c r="Q4931">
        <v>27</v>
      </c>
      <c r="R4931" t="s">
        <v>19</v>
      </c>
      <c r="S4931">
        <v>19.600000000000001</v>
      </c>
      <c r="T4931" t="s">
        <v>19</v>
      </c>
      <c r="U4931">
        <v>3.3</v>
      </c>
      <c r="V4931" t="s">
        <v>19</v>
      </c>
      <c r="W4931">
        <v>324</v>
      </c>
      <c r="X4931" t="s">
        <v>19</v>
      </c>
      <c r="Y4931">
        <v>48.9</v>
      </c>
      <c r="Z4931" t="s">
        <v>19</v>
      </c>
      <c r="AA4931" s="6">
        <f t="shared" si="232"/>
        <v>4.122103256181493</v>
      </c>
      <c r="AB4931" s="6">
        <f t="shared" ref="AB4931:AB4994" si="233">(AA4931*9/5)+32</f>
        <v>39.419785861126684</v>
      </c>
      <c r="AC4931" s="6">
        <f t="shared" ref="AC4931:AC4994" si="234">O4931-AB4931</f>
        <v>13.380214138873313</v>
      </c>
    </row>
    <row r="4932" spans="1:29" hidden="1" x14ac:dyDescent="0.25">
      <c r="A4932">
        <v>200</v>
      </c>
      <c r="B4932" t="s">
        <v>17</v>
      </c>
      <c r="C4932" t="s">
        <v>18</v>
      </c>
      <c r="D4932" s="1">
        <v>45679</v>
      </c>
      <c r="E4932">
        <v>1100</v>
      </c>
      <c r="F4932" s="2" t="s">
        <v>44</v>
      </c>
      <c r="G4932">
        <v>0.01</v>
      </c>
      <c r="H4932" t="s">
        <v>19</v>
      </c>
      <c r="I4932">
        <v>0</v>
      </c>
      <c r="J4932" t="s">
        <v>19</v>
      </c>
      <c r="K4932">
        <v>967</v>
      </c>
      <c r="L4932" t="s">
        <v>19</v>
      </c>
      <c r="M4932">
        <v>2.9</v>
      </c>
      <c r="N4932" t="s">
        <v>19</v>
      </c>
      <c r="O4932">
        <v>58.4</v>
      </c>
      <c r="P4932" t="s">
        <v>19</v>
      </c>
      <c r="Q4932">
        <v>17</v>
      </c>
      <c r="R4932" t="s">
        <v>19</v>
      </c>
      <c r="S4932">
        <v>14.2</v>
      </c>
      <c r="T4932" t="s">
        <v>19</v>
      </c>
      <c r="U4932">
        <v>2.9</v>
      </c>
      <c r="V4932" t="s">
        <v>19</v>
      </c>
      <c r="W4932">
        <v>301</v>
      </c>
      <c r="X4932" t="s">
        <v>19</v>
      </c>
      <c r="Y4932">
        <v>48.8</v>
      </c>
      <c r="Z4932" t="s">
        <v>19</v>
      </c>
      <c r="AA4932" s="6">
        <f t="shared" si="232"/>
        <v>5.0247868771526658</v>
      </c>
      <c r="AB4932" s="6">
        <f t="shared" si="233"/>
        <v>41.0446163788748</v>
      </c>
      <c r="AC4932" s="6">
        <f t="shared" si="234"/>
        <v>17.355383621125199</v>
      </c>
    </row>
    <row r="4933" spans="1:29" hidden="1" x14ac:dyDescent="0.25">
      <c r="A4933">
        <v>200</v>
      </c>
      <c r="B4933" t="s">
        <v>17</v>
      </c>
      <c r="C4933" t="s">
        <v>18</v>
      </c>
      <c r="D4933" s="1">
        <v>45679</v>
      </c>
      <c r="E4933">
        <v>1200</v>
      </c>
      <c r="F4933" s="2" t="s">
        <v>44</v>
      </c>
      <c r="G4933">
        <v>0.01</v>
      </c>
      <c r="H4933" t="s">
        <v>19</v>
      </c>
      <c r="I4933">
        <v>0</v>
      </c>
      <c r="J4933" t="s">
        <v>19</v>
      </c>
      <c r="K4933">
        <v>1248</v>
      </c>
      <c r="L4933" t="s">
        <v>19</v>
      </c>
      <c r="M4933">
        <v>2.4</v>
      </c>
      <c r="N4933" t="s">
        <v>19</v>
      </c>
      <c r="O4933">
        <v>64.099999999999994</v>
      </c>
      <c r="P4933" t="s">
        <v>19</v>
      </c>
      <c r="Q4933">
        <v>12</v>
      </c>
      <c r="R4933" t="s">
        <v>19</v>
      </c>
      <c r="S4933">
        <v>10.1</v>
      </c>
      <c r="T4933" t="s">
        <v>19</v>
      </c>
      <c r="U4933">
        <v>2.5</v>
      </c>
      <c r="V4933" t="s">
        <v>19</v>
      </c>
      <c r="W4933">
        <v>278</v>
      </c>
      <c r="X4933" t="s">
        <v>19</v>
      </c>
      <c r="Y4933">
        <v>49.1</v>
      </c>
      <c r="Z4933" t="s">
        <v>19</v>
      </c>
      <c r="AA4933" s="6">
        <f t="shared" si="232"/>
        <v>6.1311938523499165</v>
      </c>
      <c r="AB4933" s="6">
        <f t="shared" si="233"/>
        <v>43.03614893422985</v>
      </c>
      <c r="AC4933" s="6">
        <f t="shared" si="234"/>
        <v>21.063851065770145</v>
      </c>
    </row>
    <row r="4934" spans="1:29" hidden="1" x14ac:dyDescent="0.25">
      <c r="A4934">
        <v>200</v>
      </c>
      <c r="B4934" t="s">
        <v>17</v>
      </c>
      <c r="C4934" t="s">
        <v>18</v>
      </c>
      <c r="D4934" s="1">
        <v>45679</v>
      </c>
      <c r="E4934">
        <v>1300</v>
      </c>
      <c r="F4934" s="2" t="s">
        <v>44</v>
      </c>
      <c r="G4934">
        <v>0.01</v>
      </c>
      <c r="H4934" t="s">
        <v>19</v>
      </c>
      <c r="I4934">
        <v>0</v>
      </c>
      <c r="J4934" t="s">
        <v>19</v>
      </c>
      <c r="K4934">
        <v>1177</v>
      </c>
      <c r="L4934" t="s">
        <v>19</v>
      </c>
      <c r="M4934">
        <v>2.5</v>
      </c>
      <c r="N4934" t="s">
        <v>19</v>
      </c>
      <c r="O4934">
        <v>67.5</v>
      </c>
      <c r="P4934" t="s">
        <v>19</v>
      </c>
      <c r="Q4934">
        <v>11</v>
      </c>
      <c r="R4934" t="s">
        <v>19</v>
      </c>
      <c r="S4934">
        <v>11.2</v>
      </c>
      <c r="T4934" t="s">
        <v>19</v>
      </c>
      <c r="U4934">
        <v>2.8</v>
      </c>
      <c r="V4934" t="s">
        <v>19</v>
      </c>
      <c r="W4934">
        <v>292</v>
      </c>
      <c r="X4934" t="s">
        <v>19</v>
      </c>
      <c r="Y4934">
        <v>49.6</v>
      </c>
      <c r="Z4934" t="s">
        <v>19</v>
      </c>
      <c r="AA4934" s="6">
        <f t="shared" si="232"/>
        <v>7.0373664057622172</v>
      </c>
      <c r="AB4934" s="6">
        <f t="shared" si="233"/>
        <v>44.667259530371993</v>
      </c>
      <c r="AC4934" s="6">
        <f t="shared" si="234"/>
        <v>22.832740469628007</v>
      </c>
    </row>
    <row r="4935" spans="1:29" hidden="1" x14ac:dyDescent="0.25">
      <c r="A4935">
        <v>200</v>
      </c>
      <c r="B4935" t="s">
        <v>17</v>
      </c>
      <c r="C4935" t="s">
        <v>18</v>
      </c>
      <c r="D4935" s="1">
        <v>45679</v>
      </c>
      <c r="E4935">
        <v>1400</v>
      </c>
      <c r="F4935" s="2" t="s">
        <v>44</v>
      </c>
      <c r="G4935">
        <v>0.01</v>
      </c>
      <c r="H4935" t="s">
        <v>19</v>
      </c>
      <c r="I4935">
        <v>0</v>
      </c>
      <c r="J4935" t="s">
        <v>19</v>
      </c>
      <c r="K4935">
        <v>994</v>
      </c>
      <c r="L4935" t="s">
        <v>19</v>
      </c>
      <c r="M4935">
        <v>3.2</v>
      </c>
      <c r="N4935" t="s">
        <v>19</v>
      </c>
      <c r="O4935">
        <v>70.8</v>
      </c>
      <c r="P4935" t="s">
        <v>19</v>
      </c>
      <c r="Q4935">
        <v>12</v>
      </c>
      <c r="R4935" t="s">
        <v>19</v>
      </c>
      <c r="S4935">
        <v>16.2</v>
      </c>
      <c r="T4935" t="s">
        <v>19</v>
      </c>
      <c r="U4935">
        <v>2.6</v>
      </c>
      <c r="V4935" t="s">
        <v>19</v>
      </c>
      <c r="W4935">
        <v>337</v>
      </c>
      <c r="X4935" t="s">
        <v>19</v>
      </c>
      <c r="Y4935">
        <v>50.2</v>
      </c>
      <c r="Z4935" t="s">
        <v>19</v>
      </c>
      <c r="AA4935" s="6">
        <f t="shared" si="232"/>
        <v>8.3703550030799061</v>
      </c>
      <c r="AB4935" s="6">
        <f t="shared" si="233"/>
        <v>47.066639005543834</v>
      </c>
      <c r="AC4935" s="6">
        <f t="shared" si="234"/>
        <v>23.733360994456163</v>
      </c>
    </row>
    <row r="4936" spans="1:29" hidden="1" x14ac:dyDescent="0.25">
      <c r="A4936">
        <v>200</v>
      </c>
      <c r="B4936" t="s">
        <v>17</v>
      </c>
      <c r="C4936" t="s">
        <v>18</v>
      </c>
      <c r="D4936" s="1">
        <v>45679</v>
      </c>
      <c r="E4936">
        <v>1500</v>
      </c>
      <c r="F4936" s="2" t="s">
        <v>44</v>
      </c>
      <c r="G4936">
        <v>0.01</v>
      </c>
      <c r="H4936" t="s">
        <v>19</v>
      </c>
      <c r="I4936">
        <v>0</v>
      </c>
      <c r="J4936" t="s">
        <v>19</v>
      </c>
      <c r="K4936">
        <v>758</v>
      </c>
      <c r="L4936" t="s">
        <v>19</v>
      </c>
      <c r="M4936">
        <v>3.5</v>
      </c>
      <c r="N4936" t="s">
        <v>19</v>
      </c>
      <c r="O4936">
        <v>73.599999999999994</v>
      </c>
      <c r="P4936" t="s">
        <v>19</v>
      </c>
      <c r="Q4936">
        <v>12</v>
      </c>
      <c r="R4936" t="s">
        <v>19</v>
      </c>
      <c r="S4936">
        <v>18.7</v>
      </c>
      <c r="T4936" t="s">
        <v>19</v>
      </c>
      <c r="U4936">
        <v>2.2999999999999998</v>
      </c>
      <c r="V4936" t="s">
        <v>19</v>
      </c>
      <c r="W4936">
        <v>96</v>
      </c>
      <c r="X4936" t="s">
        <v>19</v>
      </c>
      <c r="Y4936">
        <v>51.1</v>
      </c>
      <c r="Z4936" t="s">
        <v>19</v>
      </c>
      <c r="AA4936" s="6">
        <f t="shared" si="232"/>
        <v>9.3058907048210955</v>
      </c>
      <c r="AB4936" s="6">
        <f t="shared" si="233"/>
        <v>48.75060326867797</v>
      </c>
      <c r="AC4936" s="6">
        <f t="shared" si="234"/>
        <v>24.849396731322024</v>
      </c>
    </row>
    <row r="4937" spans="1:29" hidden="1" x14ac:dyDescent="0.25">
      <c r="A4937">
        <v>200</v>
      </c>
      <c r="B4937" t="s">
        <v>17</v>
      </c>
      <c r="C4937" t="s">
        <v>18</v>
      </c>
      <c r="D4937" s="1">
        <v>45679</v>
      </c>
      <c r="E4937">
        <v>1600</v>
      </c>
      <c r="F4937" s="2" t="s">
        <v>44</v>
      </c>
      <c r="G4937">
        <v>0.01</v>
      </c>
      <c r="H4937" t="s">
        <v>19</v>
      </c>
      <c r="I4937">
        <v>0</v>
      </c>
      <c r="J4937" t="s">
        <v>19</v>
      </c>
      <c r="K4937">
        <v>599</v>
      </c>
      <c r="L4937" t="s">
        <v>19</v>
      </c>
      <c r="M4937">
        <v>3.1</v>
      </c>
      <c r="N4937" t="s">
        <v>19</v>
      </c>
      <c r="O4937">
        <v>75.7</v>
      </c>
      <c r="P4937" t="s">
        <v>19</v>
      </c>
      <c r="Q4937">
        <v>10</v>
      </c>
      <c r="R4937" t="s">
        <v>19</v>
      </c>
      <c r="S4937">
        <v>15.8</v>
      </c>
      <c r="T4937" t="s">
        <v>19</v>
      </c>
      <c r="U4937">
        <v>4</v>
      </c>
      <c r="V4937" t="s">
        <v>19</v>
      </c>
      <c r="W4937">
        <v>305</v>
      </c>
      <c r="X4937" t="s">
        <v>19</v>
      </c>
      <c r="Y4937">
        <v>52</v>
      </c>
      <c r="Z4937" t="s">
        <v>19</v>
      </c>
      <c r="AA4937" s="6">
        <f t="shared" si="232"/>
        <v>9.4320462783498797</v>
      </c>
      <c r="AB4937" s="6">
        <f t="shared" si="233"/>
        <v>48.977683301029785</v>
      </c>
      <c r="AC4937" s="6">
        <f t="shared" si="234"/>
        <v>26.722316698970218</v>
      </c>
    </row>
    <row r="4938" spans="1:29" hidden="1" x14ac:dyDescent="0.25">
      <c r="A4938">
        <v>200</v>
      </c>
      <c r="B4938" t="s">
        <v>17</v>
      </c>
      <c r="C4938" t="s">
        <v>18</v>
      </c>
      <c r="D4938" s="1">
        <v>45679</v>
      </c>
      <c r="E4938">
        <v>1700</v>
      </c>
      <c r="F4938" s="2" t="s">
        <v>44</v>
      </c>
      <c r="G4938">
        <v>0</v>
      </c>
      <c r="H4938" t="s">
        <v>19</v>
      </c>
      <c r="I4938">
        <v>0</v>
      </c>
      <c r="J4938" t="s">
        <v>19</v>
      </c>
      <c r="K4938">
        <v>138</v>
      </c>
      <c r="L4938" t="s">
        <v>19</v>
      </c>
      <c r="M4938">
        <v>2.2000000000000002</v>
      </c>
      <c r="N4938" t="s">
        <v>19</v>
      </c>
      <c r="O4938">
        <v>73</v>
      </c>
      <c r="P4938" t="s">
        <v>19</v>
      </c>
      <c r="Q4938">
        <v>8</v>
      </c>
      <c r="R4938" t="s">
        <v>19</v>
      </c>
      <c r="S4938">
        <v>8.3000000000000007</v>
      </c>
      <c r="T4938" t="s">
        <v>19</v>
      </c>
      <c r="U4938">
        <v>3.7</v>
      </c>
      <c r="V4938" t="s">
        <v>19</v>
      </c>
      <c r="W4938">
        <v>345</v>
      </c>
      <c r="X4938" t="s">
        <v>19</v>
      </c>
      <c r="Y4938">
        <v>52.8</v>
      </c>
      <c r="Z4938" t="s">
        <v>19</v>
      </c>
      <c r="AA4938" s="6">
        <f t="shared" si="232"/>
        <v>7.9944255544040868</v>
      </c>
      <c r="AB4938" s="6">
        <f t="shared" si="233"/>
        <v>46.389965997927355</v>
      </c>
      <c r="AC4938" s="6">
        <f t="shared" si="234"/>
        <v>26.610034002072645</v>
      </c>
    </row>
    <row r="4939" spans="1:29" hidden="1" x14ac:dyDescent="0.25">
      <c r="A4939">
        <v>200</v>
      </c>
      <c r="B4939" t="s">
        <v>17</v>
      </c>
      <c r="C4939" t="s">
        <v>18</v>
      </c>
      <c r="D4939" s="1">
        <v>45679</v>
      </c>
      <c r="E4939">
        <v>1800</v>
      </c>
      <c r="F4939" s="2" t="s">
        <v>44</v>
      </c>
      <c r="G4939">
        <v>0</v>
      </c>
      <c r="H4939" t="s">
        <v>21</v>
      </c>
      <c r="I4939">
        <v>0</v>
      </c>
      <c r="J4939" t="s">
        <v>19</v>
      </c>
      <c r="K4939">
        <v>2</v>
      </c>
      <c r="L4939" t="s">
        <v>19</v>
      </c>
      <c r="M4939">
        <v>2.9</v>
      </c>
      <c r="N4939" t="s">
        <v>19</v>
      </c>
      <c r="O4939">
        <v>63.7</v>
      </c>
      <c r="P4939" t="s">
        <v>19</v>
      </c>
      <c r="Q4939">
        <v>14</v>
      </c>
      <c r="R4939" t="s">
        <v>19</v>
      </c>
      <c r="S4939">
        <v>14</v>
      </c>
      <c r="T4939" t="s">
        <v>19</v>
      </c>
      <c r="U4939">
        <v>2.8</v>
      </c>
      <c r="V4939" t="s">
        <v>19</v>
      </c>
      <c r="W4939">
        <v>311</v>
      </c>
      <c r="X4939" t="s">
        <v>19</v>
      </c>
      <c r="Y4939">
        <v>53.5</v>
      </c>
      <c r="Z4939" t="s">
        <v>19</v>
      </c>
      <c r="AA4939" s="6">
        <f t="shared" si="232"/>
        <v>6.392857206633396</v>
      </c>
      <c r="AB4939" s="6">
        <f t="shared" si="233"/>
        <v>43.507142971940112</v>
      </c>
      <c r="AC4939" s="6">
        <f t="shared" si="234"/>
        <v>20.19285702805989</v>
      </c>
    </row>
    <row r="4940" spans="1:29" hidden="1" x14ac:dyDescent="0.25">
      <c r="A4940">
        <v>200</v>
      </c>
      <c r="B4940" t="s">
        <v>17</v>
      </c>
      <c r="C4940" t="s">
        <v>18</v>
      </c>
      <c r="D4940" s="1">
        <v>45679</v>
      </c>
      <c r="E4940">
        <v>1900</v>
      </c>
      <c r="F4940" s="2" t="s">
        <v>44</v>
      </c>
      <c r="G4940">
        <v>0</v>
      </c>
      <c r="H4940" t="s">
        <v>19</v>
      </c>
      <c r="I4940">
        <v>0</v>
      </c>
      <c r="J4940" t="s">
        <v>19</v>
      </c>
      <c r="K4940">
        <v>0</v>
      </c>
      <c r="L4940" t="s">
        <v>19</v>
      </c>
      <c r="M4940">
        <v>3</v>
      </c>
      <c r="N4940" t="s">
        <v>19</v>
      </c>
      <c r="O4940">
        <v>58.9</v>
      </c>
      <c r="P4940" t="s">
        <v>19</v>
      </c>
      <c r="Q4940">
        <v>18</v>
      </c>
      <c r="R4940" t="s">
        <v>19</v>
      </c>
      <c r="S4940">
        <v>15</v>
      </c>
      <c r="T4940" t="s">
        <v>19</v>
      </c>
      <c r="U4940">
        <v>2.6</v>
      </c>
      <c r="V4940" t="s">
        <v>19</v>
      </c>
      <c r="W4940">
        <v>302</v>
      </c>
      <c r="X4940" t="s">
        <v>19</v>
      </c>
      <c r="Y4940">
        <v>53.9</v>
      </c>
      <c r="Z4940" t="s">
        <v>19</v>
      </c>
      <c r="AA4940" s="6">
        <f t="shared" si="232"/>
        <v>5.3585439897229374</v>
      </c>
      <c r="AB4940" s="6">
        <f t="shared" si="233"/>
        <v>41.645379181501283</v>
      </c>
      <c r="AC4940" s="6">
        <f t="shared" si="234"/>
        <v>17.254620818498715</v>
      </c>
    </row>
    <row r="4941" spans="1:29" hidden="1" x14ac:dyDescent="0.25">
      <c r="A4941">
        <v>200</v>
      </c>
      <c r="B4941" t="s">
        <v>17</v>
      </c>
      <c r="C4941" t="s">
        <v>18</v>
      </c>
      <c r="D4941" s="1">
        <v>45679</v>
      </c>
      <c r="E4941">
        <v>2000</v>
      </c>
      <c r="F4941" s="2" t="s">
        <v>44</v>
      </c>
      <c r="G4941">
        <v>0</v>
      </c>
      <c r="H4941" t="s">
        <v>19</v>
      </c>
      <c r="I4941">
        <v>0</v>
      </c>
      <c r="J4941" t="s">
        <v>19</v>
      </c>
      <c r="K4941">
        <v>0</v>
      </c>
      <c r="L4941" t="s">
        <v>19</v>
      </c>
      <c r="M4941">
        <v>4.3</v>
      </c>
      <c r="N4941" t="s">
        <v>19</v>
      </c>
      <c r="O4941">
        <v>50.8</v>
      </c>
      <c r="P4941" t="s">
        <v>19</v>
      </c>
      <c r="Q4941">
        <v>34</v>
      </c>
      <c r="R4941" t="s">
        <v>19</v>
      </c>
      <c r="S4941">
        <v>23.3</v>
      </c>
      <c r="T4941" t="s">
        <v>19</v>
      </c>
      <c r="U4941">
        <v>2.9</v>
      </c>
      <c r="V4941" t="s">
        <v>19</v>
      </c>
      <c r="W4941">
        <v>301</v>
      </c>
      <c r="X4941" t="s">
        <v>19</v>
      </c>
      <c r="Y4941">
        <v>53.9</v>
      </c>
      <c r="Z4941" t="s">
        <v>19</v>
      </c>
      <c r="AA4941" s="6">
        <f t="shared" si="232"/>
        <v>3.9827490771879788</v>
      </c>
      <c r="AB4941" s="6">
        <f t="shared" si="233"/>
        <v>39.168948338938364</v>
      </c>
      <c r="AC4941" s="6">
        <f t="shared" si="234"/>
        <v>11.631051661061633</v>
      </c>
    </row>
    <row r="4942" spans="1:29" hidden="1" x14ac:dyDescent="0.25">
      <c r="A4942">
        <v>200</v>
      </c>
      <c r="B4942" t="s">
        <v>17</v>
      </c>
      <c r="C4942" t="s">
        <v>18</v>
      </c>
      <c r="D4942" s="1">
        <v>45679</v>
      </c>
      <c r="E4942">
        <v>2100</v>
      </c>
      <c r="F4942" s="2" t="s">
        <v>44</v>
      </c>
      <c r="G4942">
        <v>0</v>
      </c>
      <c r="H4942" t="s">
        <v>19</v>
      </c>
      <c r="I4942">
        <v>0</v>
      </c>
      <c r="J4942" t="s">
        <v>19</v>
      </c>
      <c r="K4942">
        <v>0</v>
      </c>
      <c r="L4942" t="s">
        <v>19</v>
      </c>
      <c r="M4942">
        <v>3.1</v>
      </c>
      <c r="N4942" t="s">
        <v>19</v>
      </c>
      <c r="O4942">
        <v>52.5</v>
      </c>
      <c r="P4942" t="s">
        <v>19</v>
      </c>
      <c r="Q4942">
        <v>23</v>
      </c>
      <c r="R4942" t="s">
        <v>19</v>
      </c>
      <c r="S4942">
        <v>15.9</v>
      </c>
      <c r="T4942" t="s">
        <v>19</v>
      </c>
      <c r="U4942">
        <v>3</v>
      </c>
      <c r="V4942" t="s">
        <v>19</v>
      </c>
      <c r="W4942">
        <v>291</v>
      </c>
      <c r="X4942" t="s">
        <v>19</v>
      </c>
      <c r="Y4942">
        <v>53.7</v>
      </c>
      <c r="Z4942" t="s">
        <v>19</v>
      </c>
      <c r="AA4942" s="6">
        <f t="shared" si="232"/>
        <v>3.5691724652265169</v>
      </c>
      <c r="AB4942" s="6">
        <f t="shared" si="233"/>
        <v>38.424510437407733</v>
      </c>
      <c r="AC4942" s="6">
        <f t="shared" si="234"/>
        <v>14.075489562592267</v>
      </c>
    </row>
    <row r="4943" spans="1:29" hidden="1" x14ac:dyDescent="0.25">
      <c r="A4943">
        <v>200</v>
      </c>
      <c r="B4943" t="s">
        <v>17</v>
      </c>
      <c r="C4943" t="s">
        <v>18</v>
      </c>
      <c r="D4943" s="1">
        <v>45679</v>
      </c>
      <c r="E4943">
        <v>2200</v>
      </c>
      <c r="F4943" s="2" t="s">
        <v>44</v>
      </c>
      <c r="G4943">
        <v>0</v>
      </c>
      <c r="H4943" t="s">
        <v>19</v>
      </c>
      <c r="I4943">
        <v>0</v>
      </c>
      <c r="J4943" t="s">
        <v>19</v>
      </c>
      <c r="K4943">
        <v>0</v>
      </c>
      <c r="L4943" t="s">
        <v>19</v>
      </c>
      <c r="M4943">
        <v>5</v>
      </c>
      <c r="N4943" t="s">
        <v>19</v>
      </c>
      <c r="O4943">
        <v>45.8</v>
      </c>
      <c r="P4943" t="s">
        <v>19</v>
      </c>
      <c r="Q4943">
        <v>48</v>
      </c>
      <c r="R4943" t="s">
        <v>19</v>
      </c>
      <c r="S4943">
        <v>27.2</v>
      </c>
      <c r="T4943" t="s">
        <v>19</v>
      </c>
      <c r="U4943">
        <v>2.8</v>
      </c>
      <c r="V4943" t="s">
        <v>19</v>
      </c>
      <c r="W4943">
        <v>303</v>
      </c>
      <c r="X4943" t="s">
        <v>19</v>
      </c>
      <c r="Y4943">
        <v>53.3</v>
      </c>
      <c r="Z4943" t="s">
        <v>19</v>
      </c>
      <c r="AA4943" s="6">
        <f t="shared" si="232"/>
        <v>2.9320194823038781</v>
      </c>
      <c r="AB4943" s="6">
        <f t="shared" si="233"/>
        <v>37.277635068146978</v>
      </c>
      <c r="AC4943" s="6">
        <f t="shared" si="234"/>
        <v>8.5223649318530192</v>
      </c>
    </row>
    <row r="4944" spans="1:29" hidden="1" x14ac:dyDescent="0.25">
      <c r="A4944">
        <v>200</v>
      </c>
      <c r="B4944" t="s">
        <v>17</v>
      </c>
      <c r="C4944" t="s">
        <v>18</v>
      </c>
      <c r="D4944" s="1">
        <v>45679</v>
      </c>
      <c r="E4944">
        <v>2300</v>
      </c>
      <c r="F4944" s="2" t="s">
        <v>44</v>
      </c>
      <c r="G4944">
        <v>0</v>
      </c>
      <c r="H4944" t="s">
        <v>19</v>
      </c>
      <c r="I4944">
        <v>0</v>
      </c>
      <c r="J4944" t="s">
        <v>19</v>
      </c>
      <c r="K4944">
        <v>0</v>
      </c>
      <c r="L4944" t="s">
        <v>19</v>
      </c>
      <c r="M4944">
        <v>4.2</v>
      </c>
      <c r="N4944" t="s">
        <v>19</v>
      </c>
      <c r="O4944">
        <v>45.1</v>
      </c>
      <c r="P4944" t="s">
        <v>19</v>
      </c>
      <c r="Q4944">
        <v>41</v>
      </c>
      <c r="R4944" t="s">
        <v>19</v>
      </c>
      <c r="S4944">
        <v>23.1</v>
      </c>
      <c r="T4944" t="s">
        <v>19</v>
      </c>
      <c r="U4944">
        <v>3</v>
      </c>
      <c r="V4944" t="s">
        <v>19</v>
      </c>
      <c r="W4944">
        <v>309</v>
      </c>
      <c r="X4944" t="s">
        <v>19</v>
      </c>
      <c r="Y4944">
        <v>53</v>
      </c>
      <c r="Z4944" t="s">
        <v>19</v>
      </c>
      <c r="AA4944" s="6">
        <f t="shared" si="232"/>
        <v>2.0512724402089511</v>
      </c>
      <c r="AB4944" s="6">
        <f t="shared" si="233"/>
        <v>35.692290392376108</v>
      </c>
      <c r="AC4944" s="6">
        <f t="shared" si="234"/>
        <v>9.4077096076238931</v>
      </c>
    </row>
    <row r="4945" spans="1:29" hidden="1" x14ac:dyDescent="0.25">
      <c r="A4945">
        <v>200</v>
      </c>
      <c r="B4945" t="s">
        <v>17</v>
      </c>
      <c r="C4945" t="s">
        <v>18</v>
      </c>
      <c r="D4945" s="1">
        <v>45679</v>
      </c>
      <c r="E4945">
        <v>2400</v>
      </c>
      <c r="F4945" s="2" t="s">
        <v>44</v>
      </c>
      <c r="G4945">
        <v>0</v>
      </c>
      <c r="H4945" t="s">
        <v>19</v>
      </c>
      <c r="I4945">
        <v>0</v>
      </c>
      <c r="J4945" t="s">
        <v>19</v>
      </c>
      <c r="K4945">
        <v>0</v>
      </c>
      <c r="L4945" t="s">
        <v>19</v>
      </c>
      <c r="M4945">
        <v>3.5</v>
      </c>
      <c r="N4945" t="s">
        <v>19</v>
      </c>
      <c r="O4945">
        <v>45.2</v>
      </c>
      <c r="P4945" t="s">
        <v>19</v>
      </c>
      <c r="Q4945">
        <v>34</v>
      </c>
      <c r="R4945" t="s">
        <v>19</v>
      </c>
      <c r="S4945">
        <v>18.600000000000001</v>
      </c>
      <c r="T4945" t="s">
        <v>19</v>
      </c>
      <c r="U4945">
        <v>3.9</v>
      </c>
      <c r="V4945" t="s">
        <v>19</v>
      </c>
      <c r="W4945">
        <v>311</v>
      </c>
      <c r="X4945" t="s">
        <v>19</v>
      </c>
      <c r="Y4945">
        <v>52.5</v>
      </c>
      <c r="Z4945" t="s">
        <v>19</v>
      </c>
      <c r="AA4945" s="6">
        <f t="shared" si="232"/>
        <v>1.5554390635945508</v>
      </c>
      <c r="AB4945" s="6">
        <f t="shared" si="233"/>
        <v>34.799790314470194</v>
      </c>
      <c r="AC4945" s="6">
        <f t="shared" si="234"/>
        <v>10.400209685529809</v>
      </c>
    </row>
    <row r="4946" spans="1:29" hidden="1" x14ac:dyDescent="0.25">
      <c r="A4946">
        <v>200</v>
      </c>
      <c r="B4946" t="s">
        <v>17</v>
      </c>
      <c r="C4946" t="s">
        <v>18</v>
      </c>
      <c r="D4946" s="1">
        <v>45680</v>
      </c>
      <c r="E4946" s="2">
        <v>100</v>
      </c>
      <c r="F4946" s="2" t="s">
        <v>45</v>
      </c>
      <c r="G4946">
        <v>0</v>
      </c>
      <c r="H4946" t="s">
        <v>19</v>
      </c>
      <c r="I4946">
        <v>0</v>
      </c>
      <c r="J4946" t="s">
        <v>19</v>
      </c>
      <c r="K4946">
        <v>0</v>
      </c>
      <c r="L4946" t="s">
        <v>19</v>
      </c>
      <c r="M4946">
        <v>2.6</v>
      </c>
      <c r="N4946" t="s">
        <v>19</v>
      </c>
      <c r="O4946">
        <v>47.9</v>
      </c>
      <c r="P4946" t="s">
        <v>19</v>
      </c>
      <c r="Q4946">
        <v>23</v>
      </c>
      <c r="R4946" t="s">
        <v>19</v>
      </c>
      <c r="S4946">
        <v>11.8</v>
      </c>
      <c r="T4946" t="s">
        <v>19</v>
      </c>
      <c r="U4946">
        <v>4.9000000000000004</v>
      </c>
      <c r="V4946" t="s">
        <v>19</v>
      </c>
      <c r="W4946">
        <v>312</v>
      </c>
      <c r="X4946" t="s">
        <v>19</v>
      </c>
      <c r="Y4946">
        <v>52.1</v>
      </c>
      <c r="Z4946" t="s">
        <v>19</v>
      </c>
      <c r="AA4946" s="6">
        <f t="shared" si="232"/>
        <v>1.7658105843031411</v>
      </c>
      <c r="AB4946" s="6">
        <f t="shared" si="233"/>
        <v>35.178459051745655</v>
      </c>
      <c r="AC4946" s="6">
        <f t="shared" si="234"/>
        <v>12.721540948254344</v>
      </c>
    </row>
    <row r="4947" spans="1:29" hidden="1" x14ac:dyDescent="0.25">
      <c r="A4947">
        <v>200</v>
      </c>
      <c r="B4947" t="s">
        <v>17</v>
      </c>
      <c r="C4947" t="s">
        <v>18</v>
      </c>
      <c r="D4947" s="1">
        <v>45680</v>
      </c>
      <c r="E4947" s="2">
        <v>200</v>
      </c>
      <c r="F4947" s="2" t="s">
        <v>45</v>
      </c>
      <c r="G4947">
        <v>0</v>
      </c>
      <c r="H4947" t="s">
        <v>19</v>
      </c>
      <c r="I4947">
        <v>0</v>
      </c>
      <c r="J4947" t="s">
        <v>19</v>
      </c>
      <c r="K4947">
        <v>0</v>
      </c>
      <c r="L4947" t="s">
        <v>19</v>
      </c>
      <c r="M4947">
        <v>2.5</v>
      </c>
      <c r="N4947" t="s">
        <v>19</v>
      </c>
      <c r="O4947">
        <v>47.9</v>
      </c>
      <c r="P4947" t="s">
        <v>19</v>
      </c>
      <c r="Q4947">
        <v>22</v>
      </c>
      <c r="R4947" t="s">
        <v>19</v>
      </c>
      <c r="S4947">
        <v>11.3</v>
      </c>
      <c r="T4947" t="s">
        <v>19</v>
      </c>
      <c r="U4947">
        <v>3.8</v>
      </c>
      <c r="V4947" t="s">
        <v>19</v>
      </c>
      <c r="W4947">
        <v>314</v>
      </c>
      <c r="X4947" t="s">
        <v>19</v>
      </c>
      <c r="Y4947">
        <v>51.7</v>
      </c>
      <c r="Z4947" t="s">
        <v>19</v>
      </c>
      <c r="AA4947" s="6">
        <f t="shared" si="232"/>
        <v>1.6754770425849896</v>
      </c>
      <c r="AB4947" s="6">
        <f t="shared" si="233"/>
        <v>35.015858676652982</v>
      </c>
      <c r="AC4947" s="6">
        <f t="shared" si="234"/>
        <v>12.884141323347016</v>
      </c>
    </row>
    <row r="4948" spans="1:29" hidden="1" x14ac:dyDescent="0.25">
      <c r="A4948">
        <v>200</v>
      </c>
      <c r="B4948" t="s">
        <v>17</v>
      </c>
      <c r="C4948" t="s">
        <v>18</v>
      </c>
      <c r="D4948" s="1">
        <v>45680</v>
      </c>
      <c r="E4948" s="2">
        <v>300</v>
      </c>
      <c r="F4948" s="2" t="s">
        <v>45</v>
      </c>
      <c r="G4948">
        <v>0</v>
      </c>
      <c r="H4948" t="s">
        <v>19</v>
      </c>
      <c r="I4948">
        <v>0</v>
      </c>
      <c r="J4948" t="s">
        <v>19</v>
      </c>
      <c r="K4948">
        <v>0</v>
      </c>
      <c r="L4948" t="s">
        <v>19</v>
      </c>
      <c r="M4948">
        <v>2.9</v>
      </c>
      <c r="N4948" t="s">
        <v>19</v>
      </c>
      <c r="O4948">
        <v>43.1</v>
      </c>
      <c r="P4948" t="s">
        <v>19</v>
      </c>
      <c r="Q4948">
        <v>30</v>
      </c>
      <c r="R4948" t="s">
        <v>19</v>
      </c>
      <c r="S4948">
        <v>14.2</v>
      </c>
      <c r="T4948" t="s">
        <v>19</v>
      </c>
      <c r="U4948">
        <v>2.9</v>
      </c>
      <c r="V4948" t="s">
        <v>19</v>
      </c>
      <c r="W4948">
        <v>326</v>
      </c>
      <c r="X4948" t="s">
        <v>19</v>
      </c>
      <c r="Y4948">
        <v>51.3</v>
      </c>
      <c r="Z4948" t="s">
        <v>19</v>
      </c>
      <c r="AA4948" s="6">
        <f t="shared" si="232"/>
        <v>0.36675511669039729</v>
      </c>
      <c r="AB4948" s="6">
        <f t="shared" si="233"/>
        <v>32.660159210042714</v>
      </c>
      <c r="AC4948" s="6">
        <f t="shared" si="234"/>
        <v>10.439840789957287</v>
      </c>
    </row>
    <row r="4949" spans="1:29" hidden="1" x14ac:dyDescent="0.25">
      <c r="A4949">
        <v>200</v>
      </c>
      <c r="B4949" t="s">
        <v>17</v>
      </c>
      <c r="C4949" t="s">
        <v>18</v>
      </c>
      <c r="D4949" s="1">
        <v>45680</v>
      </c>
      <c r="E4949" s="2">
        <v>400</v>
      </c>
      <c r="F4949" s="2" t="s">
        <v>45</v>
      </c>
      <c r="G4949">
        <v>0</v>
      </c>
      <c r="H4949" t="s">
        <v>19</v>
      </c>
      <c r="I4949">
        <v>0</v>
      </c>
      <c r="J4949" t="s">
        <v>19</v>
      </c>
      <c r="K4949">
        <v>0</v>
      </c>
      <c r="L4949" t="s">
        <v>19</v>
      </c>
      <c r="M4949">
        <v>3</v>
      </c>
      <c r="N4949" t="s">
        <v>19</v>
      </c>
      <c r="O4949">
        <v>41.3</v>
      </c>
      <c r="P4949" t="s">
        <v>19</v>
      </c>
      <c r="Q4949">
        <v>34</v>
      </c>
      <c r="R4949" t="s">
        <v>19</v>
      </c>
      <c r="S4949">
        <v>14.9</v>
      </c>
      <c r="T4949" t="s">
        <v>19</v>
      </c>
      <c r="U4949">
        <v>2.9</v>
      </c>
      <c r="V4949" t="s">
        <v>19</v>
      </c>
      <c r="W4949">
        <v>325</v>
      </c>
      <c r="X4949" t="s">
        <v>19</v>
      </c>
      <c r="Y4949">
        <v>50.9</v>
      </c>
      <c r="Z4949" t="s">
        <v>19</v>
      </c>
      <c r="AA4949" s="6">
        <f t="shared" si="232"/>
        <v>-0.13516772841063229</v>
      </c>
      <c r="AB4949" s="6">
        <f t="shared" si="233"/>
        <v>31.756698088860862</v>
      </c>
      <c r="AC4949" s="6">
        <f t="shared" si="234"/>
        <v>9.5433019111391353</v>
      </c>
    </row>
    <row r="4950" spans="1:29" hidden="1" x14ac:dyDescent="0.25">
      <c r="A4950">
        <v>200</v>
      </c>
      <c r="B4950" t="s">
        <v>17</v>
      </c>
      <c r="C4950" t="s">
        <v>18</v>
      </c>
      <c r="D4950" s="1">
        <v>45680</v>
      </c>
      <c r="E4950" s="2">
        <v>500</v>
      </c>
      <c r="F4950" s="2" t="s">
        <v>45</v>
      </c>
      <c r="G4950">
        <v>0</v>
      </c>
      <c r="H4950" t="s">
        <v>19</v>
      </c>
      <c r="I4950">
        <v>0</v>
      </c>
      <c r="J4950" t="s">
        <v>19</v>
      </c>
      <c r="K4950">
        <v>0</v>
      </c>
      <c r="L4950" t="s">
        <v>19</v>
      </c>
      <c r="M4950">
        <v>2.7</v>
      </c>
      <c r="N4950" t="s">
        <v>19</v>
      </c>
      <c r="O4950">
        <v>41.8</v>
      </c>
      <c r="P4950" t="s">
        <v>19</v>
      </c>
      <c r="Q4950">
        <v>30</v>
      </c>
      <c r="R4950" t="s">
        <v>19</v>
      </c>
      <c r="S4950">
        <v>12.5</v>
      </c>
      <c r="T4950" t="s">
        <v>19</v>
      </c>
      <c r="U4950">
        <v>3.6</v>
      </c>
      <c r="V4950" t="s">
        <v>19</v>
      </c>
      <c r="W4950">
        <v>311</v>
      </c>
      <c r="X4950" t="s">
        <v>19</v>
      </c>
      <c r="Y4950">
        <v>50.5</v>
      </c>
      <c r="Z4950" t="s">
        <v>19</v>
      </c>
      <c r="AA4950" s="6">
        <f t="shared" si="232"/>
        <v>-0.17898143691402169</v>
      </c>
      <c r="AB4950" s="6">
        <f t="shared" si="233"/>
        <v>31.677833413554762</v>
      </c>
      <c r="AC4950" s="6">
        <f t="shared" si="234"/>
        <v>10.122166586445235</v>
      </c>
    </row>
    <row r="4951" spans="1:29" hidden="1" x14ac:dyDescent="0.25">
      <c r="A4951">
        <v>200</v>
      </c>
      <c r="B4951" t="s">
        <v>17</v>
      </c>
      <c r="C4951" t="s">
        <v>18</v>
      </c>
      <c r="D4951" s="1">
        <v>45680</v>
      </c>
      <c r="E4951" s="2">
        <v>600</v>
      </c>
      <c r="F4951" s="2" t="s">
        <v>45</v>
      </c>
      <c r="G4951">
        <v>0</v>
      </c>
      <c r="H4951" t="s">
        <v>19</v>
      </c>
      <c r="I4951">
        <v>0</v>
      </c>
      <c r="J4951" t="s">
        <v>19</v>
      </c>
      <c r="K4951">
        <v>0</v>
      </c>
      <c r="L4951" t="s">
        <v>19</v>
      </c>
      <c r="M4951">
        <v>2.5</v>
      </c>
      <c r="N4951" t="s">
        <v>19</v>
      </c>
      <c r="O4951">
        <v>46</v>
      </c>
      <c r="P4951" t="s">
        <v>19</v>
      </c>
      <c r="Q4951">
        <v>23</v>
      </c>
      <c r="R4951" t="s">
        <v>19</v>
      </c>
      <c r="S4951">
        <v>10.7</v>
      </c>
      <c r="T4951" t="s">
        <v>19</v>
      </c>
      <c r="U4951">
        <v>3.7</v>
      </c>
      <c r="V4951" t="s">
        <v>19</v>
      </c>
      <c r="W4951">
        <v>306</v>
      </c>
      <c r="X4951" t="s">
        <v>19</v>
      </c>
      <c r="Y4951">
        <v>50.2</v>
      </c>
      <c r="Z4951" t="s">
        <v>19</v>
      </c>
      <c r="AA4951" s="6">
        <f t="shared" si="232"/>
        <v>1.0208308058779432</v>
      </c>
      <c r="AB4951" s="6">
        <f t="shared" si="233"/>
        <v>33.837495450580299</v>
      </c>
      <c r="AC4951" s="6">
        <f t="shared" si="234"/>
        <v>12.162504549419701</v>
      </c>
    </row>
    <row r="4952" spans="1:29" hidden="1" x14ac:dyDescent="0.25">
      <c r="A4952">
        <v>200</v>
      </c>
      <c r="B4952" t="s">
        <v>17</v>
      </c>
      <c r="C4952" t="s">
        <v>18</v>
      </c>
      <c r="D4952" s="1">
        <v>45680</v>
      </c>
      <c r="E4952" s="2">
        <v>700</v>
      </c>
      <c r="F4952" s="2" t="s">
        <v>45</v>
      </c>
      <c r="G4952">
        <v>0</v>
      </c>
      <c r="H4952" t="s">
        <v>19</v>
      </c>
      <c r="I4952">
        <v>0</v>
      </c>
      <c r="J4952" t="s">
        <v>19</v>
      </c>
      <c r="K4952">
        <v>7</v>
      </c>
      <c r="L4952" t="s">
        <v>19</v>
      </c>
      <c r="M4952">
        <v>2.7</v>
      </c>
      <c r="N4952" t="s">
        <v>19</v>
      </c>
      <c r="O4952">
        <v>44.9</v>
      </c>
      <c r="P4952" t="s">
        <v>19</v>
      </c>
      <c r="Q4952">
        <v>26</v>
      </c>
      <c r="R4952" t="s">
        <v>19</v>
      </c>
      <c r="S4952">
        <v>12.6</v>
      </c>
      <c r="T4952" t="s">
        <v>19</v>
      </c>
      <c r="U4952">
        <v>4</v>
      </c>
      <c r="V4952" t="s">
        <v>19</v>
      </c>
      <c r="W4952">
        <v>307</v>
      </c>
      <c r="X4952" t="s">
        <v>19</v>
      </c>
      <c r="Y4952">
        <v>49.8</v>
      </c>
      <c r="Z4952" t="s">
        <v>19</v>
      </c>
      <c r="AA4952" s="6">
        <f t="shared" si="232"/>
        <v>0.81893115030894847</v>
      </c>
      <c r="AB4952" s="6">
        <f t="shared" si="233"/>
        <v>33.474076070556109</v>
      </c>
      <c r="AC4952" s="6">
        <f t="shared" si="234"/>
        <v>11.42592392944389</v>
      </c>
    </row>
    <row r="4953" spans="1:29" hidden="1" x14ac:dyDescent="0.25">
      <c r="A4953">
        <v>200</v>
      </c>
      <c r="B4953" t="s">
        <v>17</v>
      </c>
      <c r="C4953" t="s">
        <v>18</v>
      </c>
      <c r="D4953" s="1">
        <v>45680</v>
      </c>
      <c r="E4953" s="2">
        <v>800</v>
      </c>
      <c r="F4953" s="2" t="s">
        <v>45</v>
      </c>
      <c r="G4953">
        <v>0</v>
      </c>
      <c r="H4953" t="s">
        <v>19</v>
      </c>
      <c r="I4953">
        <v>0</v>
      </c>
      <c r="J4953" t="s">
        <v>19</v>
      </c>
      <c r="K4953">
        <v>230</v>
      </c>
      <c r="L4953" t="s">
        <v>19</v>
      </c>
      <c r="M4953">
        <v>2.9</v>
      </c>
      <c r="N4953" t="s">
        <v>19</v>
      </c>
      <c r="O4953">
        <v>48.1</v>
      </c>
      <c r="P4953" t="s">
        <v>19</v>
      </c>
      <c r="Q4953">
        <v>25</v>
      </c>
      <c r="R4953" t="s">
        <v>19</v>
      </c>
      <c r="S4953">
        <v>13.9</v>
      </c>
      <c r="T4953" t="s">
        <v>19</v>
      </c>
      <c r="U4953">
        <v>3.1</v>
      </c>
      <c r="V4953" t="s">
        <v>19</v>
      </c>
      <c r="W4953">
        <v>295</v>
      </c>
      <c r="X4953" t="s">
        <v>19</v>
      </c>
      <c r="Y4953">
        <v>49.5</v>
      </c>
      <c r="Z4953" t="s">
        <v>19</v>
      </c>
      <c r="AA4953" s="6">
        <f t="shared" si="232"/>
        <v>2.0244537283210526</v>
      </c>
      <c r="AB4953" s="6">
        <f t="shared" si="233"/>
        <v>35.644016710977894</v>
      </c>
      <c r="AC4953" s="6">
        <f t="shared" si="234"/>
        <v>12.455983289022107</v>
      </c>
    </row>
    <row r="4954" spans="1:29" hidden="1" x14ac:dyDescent="0.25">
      <c r="A4954">
        <v>200</v>
      </c>
      <c r="B4954" t="s">
        <v>17</v>
      </c>
      <c r="C4954" t="s">
        <v>18</v>
      </c>
      <c r="D4954" s="1">
        <v>45680</v>
      </c>
      <c r="E4954" s="2">
        <v>900</v>
      </c>
      <c r="F4954" s="2" t="s">
        <v>45</v>
      </c>
      <c r="G4954">
        <v>0.01</v>
      </c>
      <c r="H4954" t="s">
        <v>19</v>
      </c>
      <c r="I4954">
        <v>0</v>
      </c>
      <c r="J4954" t="s">
        <v>19</v>
      </c>
      <c r="K4954">
        <v>599</v>
      </c>
      <c r="L4954" t="s">
        <v>19</v>
      </c>
      <c r="M4954">
        <v>3.5</v>
      </c>
      <c r="N4954" t="s">
        <v>19</v>
      </c>
      <c r="O4954">
        <v>57.2</v>
      </c>
      <c r="P4954" t="s">
        <v>19</v>
      </c>
      <c r="Q4954">
        <v>22</v>
      </c>
      <c r="R4954" t="s">
        <v>19</v>
      </c>
      <c r="S4954">
        <v>18.5</v>
      </c>
      <c r="T4954" t="s">
        <v>19</v>
      </c>
      <c r="U4954">
        <v>3.4</v>
      </c>
      <c r="V4954" t="s">
        <v>19</v>
      </c>
      <c r="W4954">
        <v>266</v>
      </c>
      <c r="X4954" t="s">
        <v>19</v>
      </c>
      <c r="Y4954">
        <v>49.2</v>
      </c>
      <c r="Z4954" t="s">
        <v>19</v>
      </c>
      <c r="AA4954" s="6">
        <f t="shared" si="232"/>
        <v>5.280016878621284</v>
      </c>
      <c r="AB4954" s="6">
        <f t="shared" si="233"/>
        <v>41.504030381518312</v>
      </c>
      <c r="AC4954" s="6">
        <f t="shared" si="234"/>
        <v>15.695969618481691</v>
      </c>
    </row>
    <row r="4955" spans="1:29" hidden="1" x14ac:dyDescent="0.25">
      <c r="A4955">
        <v>200</v>
      </c>
      <c r="B4955" t="s">
        <v>17</v>
      </c>
      <c r="C4955" t="s">
        <v>18</v>
      </c>
      <c r="D4955" s="1">
        <v>45680</v>
      </c>
      <c r="E4955">
        <v>1000</v>
      </c>
      <c r="F4955" s="2" t="s">
        <v>45</v>
      </c>
      <c r="G4955">
        <v>0.01</v>
      </c>
      <c r="H4955" t="s">
        <v>19</v>
      </c>
      <c r="I4955">
        <v>0</v>
      </c>
      <c r="J4955" t="s">
        <v>19</v>
      </c>
      <c r="K4955">
        <v>953</v>
      </c>
      <c r="L4955" t="s">
        <v>19</v>
      </c>
      <c r="M4955">
        <v>3</v>
      </c>
      <c r="N4955" t="s">
        <v>19</v>
      </c>
      <c r="O4955">
        <v>65.599999999999994</v>
      </c>
      <c r="P4955" t="s">
        <v>19</v>
      </c>
      <c r="Q4955">
        <v>14</v>
      </c>
      <c r="R4955" t="s">
        <v>19</v>
      </c>
      <c r="S4955">
        <v>15.3</v>
      </c>
      <c r="T4955" t="s">
        <v>19</v>
      </c>
      <c r="U4955">
        <v>3.7</v>
      </c>
      <c r="V4955" t="s">
        <v>19</v>
      </c>
      <c r="W4955">
        <v>132</v>
      </c>
      <c r="X4955" t="s">
        <v>19</v>
      </c>
      <c r="Y4955">
        <v>48.9</v>
      </c>
      <c r="Z4955" t="s">
        <v>19</v>
      </c>
      <c r="AA4955" s="6">
        <f t="shared" si="232"/>
        <v>7.0511073003846167</v>
      </c>
      <c r="AB4955" s="6">
        <f t="shared" si="233"/>
        <v>44.691993140692311</v>
      </c>
      <c r="AC4955" s="6">
        <f t="shared" si="234"/>
        <v>20.908006859307683</v>
      </c>
    </row>
    <row r="4956" spans="1:29" hidden="1" x14ac:dyDescent="0.25">
      <c r="A4956">
        <v>200</v>
      </c>
      <c r="B4956" t="s">
        <v>17</v>
      </c>
      <c r="C4956" t="s">
        <v>18</v>
      </c>
      <c r="D4956" s="1">
        <v>45680</v>
      </c>
      <c r="E4956">
        <v>1100</v>
      </c>
      <c r="F4956" s="2" t="s">
        <v>45</v>
      </c>
      <c r="G4956">
        <v>0.01</v>
      </c>
      <c r="H4956" t="s">
        <v>19</v>
      </c>
      <c r="I4956">
        <v>0</v>
      </c>
      <c r="J4956" t="s">
        <v>19</v>
      </c>
      <c r="K4956">
        <v>1217</v>
      </c>
      <c r="L4956" t="s">
        <v>19</v>
      </c>
      <c r="M4956">
        <v>2.2999999999999998</v>
      </c>
      <c r="N4956" t="s">
        <v>19</v>
      </c>
      <c r="O4956">
        <v>69.400000000000006</v>
      </c>
      <c r="P4956" t="s">
        <v>19</v>
      </c>
      <c r="Q4956">
        <v>9</v>
      </c>
      <c r="R4956" t="s">
        <v>19</v>
      </c>
      <c r="S4956">
        <v>9.3000000000000007</v>
      </c>
      <c r="T4956" t="s">
        <v>19</v>
      </c>
      <c r="U4956">
        <v>4.4000000000000004</v>
      </c>
      <c r="V4956" t="s">
        <v>19</v>
      </c>
      <c r="W4956">
        <v>53</v>
      </c>
      <c r="X4956" t="s">
        <v>19</v>
      </c>
      <c r="Y4956">
        <v>49</v>
      </c>
      <c r="Z4956" t="s">
        <v>19</v>
      </c>
      <c r="AA4956" s="6">
        <f t="shared" si="232"/>
        <v>7.1540148064884601</v>
      </c>
      <c r="AB4956" s="6">
        <f t="shared" si="233"/>
        <v>44.87722665167923</v>
      </c>
      <c r="AC4956" s="6">
        <f t="shared" si="234"/>
        <v>24.522773348320776</v>
      </c>
    </row>
    <row r="4957" spans="1:29" hidden="1" x14ac:dyDescent="0.25">
      <c r="A4957">
        <v>200</v>
      </c>
      <c r="B4957" t="s">
        <v>17</v>
      </c>
      <c r="C4957" t="s">
        <v>18</v>
      </c>
      <c r="D4957" s="1">
        <v>45680</v>
      </c>
      <c r="E4957">
        <v>1200</v>
      </c>
      <c r="F4957" s="2" t="s">
        <v>45</v>
      </c>
      <c r="G4957">
        <v>0.02</v>
      </c>
      <c r="H4957" t="s">
        <v>19</v>
      </c>
      <c r="I4957">
        <v>0</v>
      </c>
      <c r="J4957" t="s">
        <v>19</v>
      </c>
      <c r="K4957">
        <v>1348</v>
      </c>
      <c r="L4957" t="s">
        <v>19</v>
      </c>
      <c r="M4957">
        <v>2</v>
      </c>
      <c r="N4957" t="s">
        <v>19</v>
      </c>
      <c r="O4957">
        <v>71.3</v>
      </c>
      <c r="P4957" t="s">
        <v>19</v>
      </c>
      <c r="Q4957">
        <v>8</v>
      </c>
      <c r="R4957" t="s">
        <v>19</v>
      </c>
      <c r="S4957">
        <v>6.5</v>
      </c>
      <c r="T4957" t="s">
        <v>19</v>
      </c>
      <c r="U4957">
        <v>4.2</v>
      </c>
      <c r="V4957" t="s">
        <v>19</v>
      </c>
      <c r="W4957">
        <v>92</v>
      </c>
      <c r="X4957" t="s">
        <v>19</v>
      </c>
      <c r="Y4957">
        <v>49.4</v>
      </c>
      <c r="Z4957" t="s">
        <v>19</v>
      </c>
      <c r="AA4957" s="6">
        <f t="shared" si="232"/>
        <v>7.4734510217477439</v>
      </c>
      <c r="AB4957" s="6">
        <f t="shared" si="233"/>
        <v>45.452211839145939</v>
      </c>
      <c r="AC4957" s="6">
        <f t="shared" si="234"/>
        <v>25.847788160854059</v>
      </c>
    </row>
    <row r="4958" spans="1:29" hidden="1" x14ac:dyDescent="0.25">
      <c r="A4958">
        <v>200</v>
      </c>
      <c r="B4958" t="s">
        <v>17</v>
      </c>
      <c r="C4958" t="s">
        <v>18</v>
      </c>
      <c r="D4958" s="1">
        <v>45680</v>
      </c>
      <c r="E4958">
        <v>1300</v>
      </c>
      <c r="F4958" s="2" t="s">
        <v>45</v>
      </c>
      <c r="G4958">
        <v>0.02</v>
      </c>
      <c r="H4958" t="s">
        <v>19</v>
      </c>
      <c r="I4958">
        <v>0</v>
      </c>
      <c r="J4958" t="s">
        <v>19</v>
      </c>
      <c r="K4958">
        <v>1341</v>
      </c>
      <c r="L4958" t="s">
        <v>19</v>
      </c>
      <c r="M4958">
        <v>2.1</v>
      </c>
      <c r="N4958" t="s">
        <v>19</v>
      </c>
      <c r="O4958">
        <v>72.099999999999994</v>
      </c>
      <c r="P4958" t="s">
        <v>19</v>
      </c>
      <c r="Q4958">
        <v>8</v>
      </c>
      <c r="R4958" t="s">
        <v>19</v>
      </c>
      <c r="S4958">
        <v>7</v>
      </c>
      <c r="T4958" t="s">
        <v>19</v>
      </c>
      <c r="U4958">
        <v>4.0999999999999996</v>
      </c>
      <c r="V4958" t="s">
        <v>19</v>
      </c>
      <c r="W4958">
        <v>137</v>
      </c>
      <c r="X4958" t="s">
        <v>19</v>
      </c>
      <c r="Y4958">
        <v>50.1</v>
      </c>
      <c r="Z4958" t="s">
        <v>19</v>
      </c>
      <c r="AA4958" s="6">
        <f t="shared" si="232"/>
        <v>7.7186234835780549</v>
      </c>
      <c r="AB4958" s="6">
        <f t="shared" si="233"/>
        <v>45.893522270440499</v>
      </c>
      <c r="AC4958" s="6">
        <f t="shared" si="234"/>
        <v>26.206477729559495</v>
      </c>
    </row>
    <row r="4959" spans="1:29" hidden="1" x14ac:dyDescent="0.25">
      <c r="A4959">
        <v>200</v>
      </c>
      <c r="B4959" t="s">
        <v>17</v>
      </c>
      <c r="C4959" t="s">
        <v>18</v>
      </c>
      <c r="D4959" s="1">
        <v>45680</v>
      </c>
      <c r="E4959">
        <v>1400</v>
      </c>
      <c r="F4959" s="2" t="s">
        <v>45</v>
      </c>
      <c r="G4959">
        <v>0.01</v>
      </c>
      <c r="H4959" t="s">
        <v>19</v>
      </c>
      <c r="I4959">
        <v>0</v>
      </c>
      <c r="J4959" t="s">
        <v>19</v>
      </c>
      <c r="K4959">
        <v>1189</v>
      </c>
      <c r="L4959" t="s">
        <v>19</v>
      </c>
      <c r="M4959">
        <v>2.2999999999999998</v>
      </c>
      <c r="N4959" t="s">
        <v>19</v>
      </c>
      <c r="O4959">
        <v>71.599999999999994</v>
      </c>
      <c r="P4959" t="s">
        <v>19</v>
      </c>
      <c r="Q4959">
        <v>9</v>
      </c>
      <c r="R4959" t="s">
        <v>19</v>
      </c>
      <c r="S4959">
        <v>8.9</v>
      </c>
      <c r="T4959" t="s">
        <v>19</v>
      </c>
      <c r="U4959">
        <v>4.9000000000000004</v>
      </c>
      <c r="V4959" t="s">
        <v>19</v>
      </c>
      <c r="W4959">
        <v>264</v>
      </c>
      <c r="X4959" t="s">
        <v>19</v>
      </c>
      <c r="Y4959">
        <v>50.8</v>
      </c>
      <c r="Z4959" t="s">
        <v>19</v>
      </c>
      <c r="AA4959" s="6">
        <f t="shared" si="232"/>
        <v>7.8445272729981355</v>
      </c>
      <c r="AB4959" s="6">
        <f t="shared" si="233"/>
        <v>46.120149091396641</v>
      </c>
      <c r="AC4959" s="6">
        <f t="shared" si="234"/>
        <v>25.479850908603353</v>
      </c>
    </row>
    <row r="4960" spans="1:29" hidden="1" x14ac:dyDescent="0.25">
      <c r="A4960">
        <v>200</v>
      </c>
      <c r="B4960" t="s">
        <v>17</v>
      </c>
      <c r="C4960" t="s">
        <v>18</v>
      </c>
      <c r="D4960" s="1">
        <v>45680</v>
      </c>
      <c r="E4960">
        <v>1500</v>
      </c>
      <c r="F4960" s="2" t="s">
        <v>45</v>
      </c>
      <c r="G4960">
        <v>0.01</v>
      </c>
      <c r="H4960" t="s">
        <v>19</v>
      </c>
      <c r="I4960">
        <v>0</v>
      </c>
      <c r="J4960" t="s">
        <v>19</v>
      </c>
      <c r="K4960">
        <v>949</v>
      </c>
      <c r="L4960" t="s">
        <v>19</v>
      </c>
      <c r="M4960">
        <v>2.2999999999999998</v>
      </c>
      <c r="N4960" t="s">
        <v>19</v>
      </c>
      <c r="O4960">
        <v>71.900000000000006</v>
      </c>
      <c r="P4960" t="s">
        <v>19</v>
      </c>
      <c r="Q4960">
        <v>9</v>
      </c>
      <c r="R4960" t="s">
        <v>19</v>
      </c>
      <c r="S4960">
        <v>9.4</v>
      </c>
      <c r="T4960" t="s">
        <v>19</v>
      </c>
      <c r="U4960">
        <v>4.5</v>
      </c>
      <c r="V4960" t="s">
        <v>19</v>
      </c>
      <c r="W4960">
        <v>265</v>
      </c>
      <c r="X4960" t="s">
        <v>19</v>
      </c>
      <c r="Y4960">
        <v>51.5</v>
      </c>
      <c r="Z4960" t="s">
        <v>19</v>
      </c>
      <c r="AA4960" s="6">
        <f t="shared" si="232"/>
        <v>7.9386800351560911</v>
      </c>
      <c r="AB4960" s="6">
        <f t="shared" si="233"/>
        <v>46.289624063280968</v>
      </c>
      <c r="AC4960" s="6">
        <f t="shared" si="234"/>
        <v>25.610375936719038</v>
      </c>
    </row>
    <row r="4961" spans="1:29" hidden="1" x14ac:dyDescent="0.25">
      <c r="A4961">
        <v>200</v>
      </c>
      <c r="B4961" t="s">
        <v>17</v>
      </c>
      <c r="C4961" t="s">
        <v>18</v>
      </c>
      <c r="D4961" s="1">
        <v>45680</v>
      </c>
      <c r="E4961">
        <v>1600</v>
      </c>
      <c r="F4961" s="2" t="s">
        <v>45</v>
      </c>
      <c r="G4961">
        <v>0.01</v>
      </c>
      <c r="H4961" t="s">
        <v>19</v>
      </c>
      <c r="I4961">
        <v>0</v>
      </c>
      <c r="J4961" t="s">
        <v>19</v>
      </c>
      <c r="K4961">
        <v>590</v>
      </c>
      <c r="L4961" t="s">
        <v>19</v>
      </c>
      <c r="M4961">
        <v>2.1</v>
      </c>
      <c r="N4961" t="s">
        <v>19</v>
      </c>
      <c r="O4961">
        <v>72</v>
      </c>
      <c r="P4961" t="s">
        <v>19</v>
      </c>
      <c r="Q4961">
        <v>8</v>
      </c>
      <c r="R4961" t="s">
        <v>19</v>
      </c>
      <c r="S4961">
        <v>7.2</v>
      </c>
      <c r="T4961" t="s">
        <v>19</v>
      </c>
      <c r="U4961">
        <v>3.2</v>
      </c>
      <c r="V4961" t="s">
        <v>19</v>
      </c>
      <c r="W4961">
        <v>282</v>
      </c>
      <c r="X4961" t="s">
        <v>19</v>
      </c>
      <c r="Y4961">
        <v>52.5</v>
      </c>
      <c r="Z4961" t="s">
        <v>19</v>
      </c>
      <c r="AA4961" s="6">
        <f t="shared" si="232"/>
        <v>7.6879777155150197</v>
      </c>
      <c r="AB4961" s="6">
        <f t="shared" si="233"/>
        <v>45.838359887927034</v>
      </c>
      <c r="AC4961" s="6">
        <f t="shared" si="234"/>
        <v>26.161640112072966</v>
      </c>
    </row>
    <row r="4962" spans="1:29" hidden="1" x14ac:dyDescent="0.25">
      <c r="A4962">
        <v>200</v>
      </c>
      <c r="B4962" t="s">
        <v>17</v>
      </c>
      <c r="C4962" t="s">
        <v>18</v>
      </c>
      <c r="D4962" s="1">
        <v>45680</v>
      </c>
      <c r="E4962">
        <v>1700</v>
      </c>
      <c r="F4962" s="2" t="s">
        <v>45</v>
      </c>
      <c r="G4962">
        <v>0</v>
      </c>
      <c r="H4962" t="s">
        <v>19</v>
      </c>
      <c r="I4962">
        <v>0</v>
      </c>
      <c r="J4962" t="s">
        <v>19</v>
      </c>
      <c r="K4962">
        <v>204</v>
      </c>
      <c r="L4962" t="s">
        <v>19</v>
      </c>
      <c r="M4962">
        <v>2.6</v>
      </c>
      <c r="N4962" t="s">
        <v>19</v>
      </c>
      <c r="O4962">
        <v>69</v>
      </c>
      <c r="P4962" t="s">
        <v>19</v>
      </c>
      <c r="Q4962">
        <v>11</v>
      </c>
      <c r="R4962" t="s">
        <v>19</v>
      </c>
      <c r="S4962">
        <v>12.2</v>
      </c>
      <c r="T4962" t="s">
        <v>19</v>
      </c>
      <c r="U4962">
        <v>1.8</v>
      </c>
      <c r="V4962" t="s">
        <v>19</v>
      </c>
      <c r="W4962">
        <v>355</v>
      </c>
      <c r="X4962" t="s">
        <v>19</v>
      </c>
      <c r="Y4962">
        <v>53.3</v>
      </c>
      <c r="Z4962" t="s">
        <v>19</v>
      </c>
      <c r="AA4962" s="6">
        <f t="shared" si="232"/>
        <v>7.5289372618382142</v>
      </c>
      <c r="AB4962" s="6">
        <f t="shared" si="233"/>
        <v>45.552087071308783</v>
      </c>
      <c r="AC4962" s="6">
        <f t="shared" si="234"/>
        <v>23.447912928691217</v>
      </c>
    </row>
    <row r="4963" spans="1:29" hidden="1" x14ac:dyDescent="0.25">
      <c r="A4963">
        <v>200</v>
      </c>
      <c r="B4963" t="s">
        <v>17</v>
      </c>
      <c r="C4963" t="s">
        <v>18</v>
      </c>
      <c r="D4963" s="1">
        <v>45680</v>
      </c>
      <c r="E4963">
        <v>1800</v>
      </c>
      <c r="F4963" s="2" t="s">
        <v>45</v>
      </c>
      <c r="G4963">
        <v>0</v>
      </c>
      <c r="H4963" t="s">
        <v>19</v>
      </c>
      <c r="I4963">
        <v>0</v>
      </c>
      <c r="J4963" t="s">
        <v>19</v>
      </c>
      <c r="K4963">
        <v>3</v>
      </c>
      <c r="L4963" t="s">
        <v>19</v>
      </c>
      <c r="M4963">
        <v>3.2</v>
      </c>
      <c r="N4963" t="s">
        <v>19</v>
      </c>
      <c r="O4963">
        <v>60.3</v>
      </c>
      <c r="P4963" t="s">
        <v>19</v>
      </c>
      <c r="Q4963">
        <v>18</v>
      </c>
      <c r="R4963" t="s">
        <v>19</v>
      </c>
      <c r="S4963">
        <v>16.399999999999999</v>
      </c>
      <c r="T4963" t="s">
        <v>19</v>
      </c>
      <c r="U4963">
        <v>2.6</v>
      </c>
      <c r="V4963" t="s">
        <v>19</v>
      </c>
      <c r="W4963">
        <v>278</v>
      </c>
      <c r="X4963" t="s">
        <v>19</v>
      </c>
      <c r="Y4963">
        <v>53.9</v>
      </c>
      <c r="Z4963" t="s">
        <v>19</v>
      </c>
      <c r="AA4963" s="6">
        <f t="shared" si="232"/>
        <v>5.8742675374885209</v>
      </c>
      <c r="AB4963" s="6">
        <f t="shared" si="233"/>
        <v>42.573681567479341</v>
      </c>
      <c r="AC4963" s="6">
        <f t="shared" si="234"/>
        <v>17.726318432520657</v>
      </c>
    </row>
    <row r="4964" spans="1:29" hidden="1" x14ac:dyDescent="0.25">
      <c r="A4964">
        <v>200</v>
      </c>
      <c r="B4964" t="s">
        <v>17</v>
      </c>
      <c r="C4964" t="s">
        <v>18</v>
      </c>
      <c r="D4964" s="1">
        <v>45680</v>
      </c>
      <c r="E4964">
        <v>1900</v>
      </c>
      <c r="F4964" s="2" t="s">
        <v>45</v>
      </c>
      <c r="G4964">
        <v>0</v>
      </c>
      <c r="H4964" t="s">
        <v>19</v>
      </c>
      <c r="I4964">
        <v>0</v>
      </c>
      <c r="J4964" t="s">
        <v>19</v>
      </c>
      <c r="K4964">
        <v>0</v>
      </c>
      <c r="L4964" t="s">
        <v>19</v>
      </c>
      <c r="M4964">
        <v>4.3</v>
      </c>
      <c r="N4964" t="s">
        <v>19</v>
      </c>
      <c r="O4964">
        <v>51.2</v>
      </c>
      <c r="P4964" t="s">
        <v>19</v>
      </c>
      <c r="Q4964">
        <v>33</v>
      </c>
      <c r="R4964" t="s">
        <v>19</v>
      </c>
      <c r="S4964">
        <v>23.5</v>
      </c>
      <c r="T4964" t="s">
        <v>19</v>
      </c>
      <c r="U4964">
        <v>1.8</v>
      </c>
      <c r="V4964" t="s">
        <v>19</v>
      </c>
      <c r="W4964">
        <v>304</v>
      </c>
      <c r="X4964" t="s">
        <v>19</v>
      </c>
      <c r="Y4964">
        <v>54.2</v>
      </c>
      <c r="Z4964" t="s">
        <v>19</v>
      </c>
      <c r="AA4964" s="6">
        <f t="shared" si="232"/>
        <v>4.0594438598209805</v>
      </c>
      <c r="AB4964" s="6">
        <f t="shared" si="233"/>
        <v>39.306998947677762</v>
      </c>
      <c r="AC4964" s="6">
        <f t="shared" si="234"/>
        <v>11.893001052322241</v>
      </c>
    </row>
    <row r="4965" spans="1:29" hidden="1" x14ac:dyDescent="0.25">
      <c r="A4965">
        <v>200</v>
      </c>
      <c r="B4965" t="s">
        <v>17</v>
      </c>
      <c r="C4965" t="s">
        <v>18</v>
      </c>
      <c r="D4965" s="1">
        <v>45680</v>
      </c>
      <c r="E4965">
        <v>2000</v>
      </c>
      <c r="F4965" s="2" t="s">
        <v>45</v>
      </c>
      <c r="G4965">
        <v>0</v>
      </c>
      <c r="H4965" t="s">
        <v>19</v>
      </c>
      <c r="I4965">
        <v>0</v>
      </c>
      <c r="J4965" t="s">
        <v>19</v>
      </c>
      <c r="K4965">
        <v>0</v>
      </c>
      <c r="L4965" t="s">
        <v>19</v>
      </c>
      <c r="M4965">
        <v>4.5</v>
      </c>
      <c r="N4965" t="s">
        <v>19</v>
      </c>
      <c r="O4965">
        <v>47.4</v>
      </c>
      <c r="P4965" t="s">
        <v>19</v>
      </c>
      <c r="Q4965">
        <v>40</v>
      </c>
      <c r="R4965" t="s">
        <v>19</v>
      </c>
      <c r="S4965">
        <v>24.5</v>
      </c>
      <c r="T4965" t="s">
        <v>19</v>
      </c>
      <c r="U4965">
        <v>1.7</v>
      </c>
      <c r="V4965" t="s">
        <v>19</v>
      </c>
      <c r="W4965">
        <v>299</v>
      </c>
      <c r="X4965" t="s">
        <v>19</v>
      </c>
      <c r="Y4965">
        <v>54.2</v>
      </c>
      <c r="Z4965" t="s">
        <v>19</v>
      </c>
      <c r="AA4965" s="6">
        <f t="shared" si="232"/>
        <v>3.0128508501419198</v>
      </c>
      <c r="AB4965" s="6">
        <f t="shared" si="233"/>
        <v>37.423131530255453</v>
      </c>
      <c r="AC4965" s="6">
        <f t="shared" si="234"/>
        <v>9.9768684697445451</v>
      </c>
    </row>
    <row r="4966" spans="1:29" hidden="1" x14ac:dyDescent="0.25">
      <c r="A4966">
        <v>200</v>
      </c>
      <c r="B4966" t="s">
        <v>17</v>
      </c>
      <c r="C4966" t="s">
        <v>18</v>
      </c>
      <c r="D4966" s="1">
        <v>45680</v>
      </c>
      <c r="E4966">
        <v>2100</v>
      </c>
      <c r="F4966" s="2" t="s">
        <v>45</v>
      </c>
      <c r="G4966">
        <v>0</v>
      </c>
      <c r="H4966" t="s">
        <v>19</v>
      </c>
      <c r="I4966">
        <v>0</v>
      </c>
      <c r="J4966" t="s">
        <v>19</v>
      </c>
      <c r="K4966">
        <v>0</v>
      </c>
      <c r="L4966" t="s">
        <v>19</v>
      </c>
      <c r="M4966">
        <v>3.1</v>
      </c>
      <c r="N4966" t="s">
        <v>19</v>
      </c>
      <c r="O4966">
        <v>51.3</v>
      </c>
      <c r="P4966" t="s">
        <v>19</v>
      </c>
      <c r="Q4966">
        <v>24</v>
      </c>
      <c r="R4966" t="s">
        <v>19</v>
      </c>
      <c r="S4966">
        <v>15.9</v>
      </c>
      <c r="T4966" t="s">
        <v>19</v>
      </c>
      <c r="U4966">
        <v>3.4</v>
      </c>
      <c r="V4966" t="s">
        <v>19</v>
      </c>
      <c r="W4966">
        <v>317</v>
      </c>
      <c r="X4966" t="s">
        <v>19</v>
      </c>
      <c r="Y4966">
        <v>54</v>
      </c>
      <c r="Z4966" t="s">
        <v>19</v>
      </c>
      <c r="AA4966" s="6">
        <f t="shared" si="232"/>
        <v>3.2029295763862002</v>
      </c>
      <c r="AB4966" s="6">
        <f t="shared" si="233"/>
        <v>37.765273237495158</v>
      </c>
      <c r="AC4966" s="6">
        <f t="shared" si="234"/>
        <v>13.534726762504839</v>
      </c>
    </row>
    <row r="4967" spans="1:29" hidden="1" x14ac:dyDescent="0.25">
      <c r="A4967">
        <v>200</v>
      </c>
      <c r="B4967" t="s">
        <v>17</v>
      </c>
      <c r="C4967" t="s">
        <v>18</v>
      </c>
      <c r="D4967" s="1">
        <v>45680</v>
      </c>
      <c r="E4967">
        <v>2200</v>
      </c>
      <c r="F4967" s="2" t="s">
        <v>45</v>
      </c>
      <c r="G4967">
        <v>0</v>
      </c>
      <c r="H4967" t="s">
        <v>19</v>
      </c>
      <c r="I4967">
        <v>0</v>
      </c>
      <c r="J4967" t="s">
        <v>19</v>
      </c>
      <c r="K4967">
        <v>0</v>
      </c>
      <c r="L4967" t="s">
        <v>19</v>
      </c>
      <c r="M4967">
        <v>3.2</v>
      </c>
      <c r="N4967" t="s">
        <v>19</v>
      </c>
      <c r="O4967">
        <v>47.6</v>
      </c>
      <c r="P4967" t="s">
        <v>19</v>
      </c>
      <c r="Q4967">
        <v>29</v>
      </c>
      <c r="R4967" t="s">
        <v>19</v>
      </c>
      <c r="S4967">
        <v>16.899999999999999</v>
      </c>
      <c r="T4967" t="s">
        <v>19</v>
      </c>
      <c r="U4967">
        <v>1.9</v>
      </c>
      <c r="V4967" t="s">
        <v>19</v>
      </c>
      <c r="W4967">
        <v>337</v>
      </c>
      <c r="X4967" t="s">
        <v>19</v>
      </c>
      <c r="Y4967">
        <v>53.5</v>
      </c>
      <c r="Z4967" t="s">
        <v>19</v>
      </c>
      <c r="AA4967" s="6">
        <f t="shared" si="232"/>
        <v>2.1701153687851447</v>
      </c>
      <c r="AB4967" s="6">
        <f t="shared" si="233"/>
        <v>35.906207663813262</v>
      </c>
      <c r="AC4967" s="6">
        <f t="shared" si="234"/>
        <v>11.693792336186739</v>
      </c>
    </row>
    <row r="4968" spans="1:29" hidden="1" x14ac:dyDescent="0.25">
      <c r="A4968">
        <v>200</v>
      </c>
      <c r="B4968" t="s">
        <v>17</v>
      </c>
      <c r="C4968" t="s">
        <v>18</v>
      </c>
      <c r="D4968" s="1">
        <v>45680</v>
      </c>
      <c r="E4968">
        <v>2300</v>
      </c>
      <c r="F4968" s="2" t="s">
        <v>45</v>
      </c>
      <c r="G4968">
        <v>0</v>
      </c>
      <c r="H4968" t="s">
        <v>19</v>
      </c>
      <c r="I4968">
        <v>0</v>
      </c>
      <c r="J4968" t="s">
        <v>19</v>
      </c>
      <c r="K4968">
        <v>0</v>
      </c>
      <c r="L4968" t="s">
        <v>19</v>
      </c>
      <c r="M4968">
        <v>4.7</v>
      </c>
      <c r="N4968" t="s">
        <v>19</v>
      </c>
      <c r="O4968">
        <v>41.2</v>
      </c>
      <c r="P4968" t="s">
        <v>19</v>
      </c>
      <c r="Q4968">
        <v>54</v>
      </c>
      <c r="R4968" t="s">
        <v>19</v>
      </c>
      <c r="S4968">
        <v>25.8</v>
      </c>
      <c r="T4968" t="s">
        <v>19</v>
      </c>
      <c r="U4968">
        <v>2.2999999999999998</v>
      </c>
      <c r="V4968" t="s">
        <v>19</v>
      </c>
      <c r="W4968">
        <v>301</v>
      </c>
      <c r="X4968" t="s">
        <v>19</v>
      </c>
      <c r="Y4968">
        <v>53.1</v>
      </c>
      <c r="Z4968" t="s">
        <v>19</v>
      </c>
      <c r="AA4968" s="6">
        <f t="shared" si="232"/>
        <v>1.1848548255852336</v>
      </c>
      <c r="AB4968" s="6">
        <f t="shared" si="233"/>
        <v>34.132738686053422</v>
      </c>
      <c r="AC4968" s="6">
        <f t="shared" si="234"/>
        <v>7.067261313946581</v>
      </c>
    </row>
    <row r="4969" spans="1:29" hidden="1" x14ac:dyDescent="0.25">
      <c r="A4969">
        <v>200</v>
      </c>
      <c r="B4969" t="s">
        <v>17</v>
      </c>
      <c r="C4969" t="s">
        <v>18</v>
      </c>
      <c r="D4969" s="1">
        <v>45680</v>
      </c>
      <c r="E4969">
        <v>2400</v>
      </c>
      <c r="F4969" s="2" t="s">
        <v>45</v>
      </c>
      <c r="G4969">
        <v>0</v>
      </c>
      <c r="H4969" t="s">
        <v>19</v>
      </c>
      <c r="I4969">
        <v>0</v>
      </c>
      <c r="J4969" t="s">
        <v>19</v>
      </c>
      <c r="K4969">
        <v>0</v>
      </c>
      <c r="L4969" t="s">
        <v>19</v>
      </c>
      <c r="M4969">
        <v>4</v>
      </c>
      <c r="N4969" t="s">
        <v>19</v>
      </c>
      <c r="O4969">
        <v>41.1</v>
      </c>
      <c r="P4969" t="s">
        <v>19</v>
      </c>
      <c r="Q4969">
        <v>46</v>
      </c>
      <c r="R4969" t="s">
        <v>19</v>
      </c>
      <c r="S4969">
        <v>21.8</v>
      </c>
      <c r="T4969" t="s">
        <v>19</v>
      </c>
      <c r="U4969">
        <v>4.0999999999999996</v>
      </c>
      <c r="V4969" t="s">
        <v>19</v>
      </c>
      <c r="W4969">
        <v>306</v>
      </c>
      <c r="X4969" t="s">
        <v>19</v>
      </c>
      <c r="Y4969">
        <v>52.7</v>
      </c>
      <c r="Z4969" t="s">
        <v>19</v>
      </c>
      <c r="AA4969" s="6">
        <f t="shared" si="232"/>
        <v>0.57075857097119886</v>
      </c>
      <c r="AB4969" s="6">
        <f t="shared" si="233"/>
        <v>33.027365427748158</v>
      </c>
      <c r="AC4969" s="6">
        <f t="shared" si="234"/>
        <v>8.0726345722518431</v>
      </c>
    </row>
    <row r="4970" spans="1:29" hidden="1" x14ac:dyDescent="0.25">
      <c r="A4970">
        <v>200</v>
      </c>
      <c r="B4970" t="s">
        <v>17</v>
      </c>
      <c r="C4970" t="s">
        <v>18</v>
      </c>
      <c r="D4970" s="1">
        <v>45681</v>
      </c>
      <c r="E4970" s="2">
        <v>100</v>
      </c>
      <c r="F4970" s="2" t="s">
        <v>46</v>
      </c>
      <c r="G4970">
        <v>0</v>
      </c>
      <c r="H4970" t="s">
        <v>19</v>
      </c>
      <c r="I4970">
        <v>0</v>
      </c>
      <c r="J4970" t="s">
        <v>19</v>
      </c>
      <c r="K4970">
        <v>0</v>
      </c>
      <c r="L4970" t="s">
        <v>19</v>
      </c>
      <c r="M4970">
        <v>2.5</v>
      </c>
      <c r="N4970" t="s">
        <v>19</v>
      </c>
      <c r="O4970">
        <v>44.1</v>
      </c>
      <c r="P4970" t="s">
        <v>19</v>
      </c>
      <c r="Q4970">
        <v>26</v>
      </c>
      <c r="R4970" t="s">
        <v>19</v>
      </c>
      <c r="S4970">
        <v>11.3</v>
      </c>
      <c r="T4970" t="s">
        <v>19</v>
      </c>
      <c r="U4970">
        <v>5</v>
      </c>
      <c r="V4970" t="s">
        <v>19</v>
      </c>
      <c r="W4970">
        <v>309</v>
      </c>
      <c r="X4970" t="s">
        <v>19</v>
      </c>
      <c r="Y4970">
        <v>52.2</v>
      </c>
      <c r="Z4970" t="s">
        <v>19</v>
      </c>
      <c r="AA4970" s="6">
        <f t="shared" si="232"/>
        <v>0.4952324599741651</v>
      </c>
      <c r="AB4970" s="6">
        <f t="shared" si="233"/>
        <v>32.891418427953496</v>
      </c>
      <c r="AC4970" s="6">
        <f t="shared" si="234"/>
        <v>11.208581572046505</v>
      </c>
    </row>
    <row r="4971" spans="1:29" hidden="1" x14ac:dyDescent="0.25">
      <c r="A4971">
        <v>200</v>
      </c>
      <c r="B4971" t="s">
        <v>17</v>
      </c>
      <c r="C4971" t="s">
        <v>18</v>
      </c>
      <c r="D4971" s="1">
        <v>45681</v>
      </c>
      <c r="E4971" s="2">
        <v>200</v>
      </c>
      <c r="F4971" s="2" t="s">
        <v>46</v>
      </c>
      <c r="G4971">
        <v>0</v>
      </c>
      <c r="H4971" t="s">
        <v>19</v>
      </c>
      <c r="I4971">
        <v>0</v>
      </c>
      <c r="J4971" t="s">
        <v>19</v>
      </c>
      <c r="K4971">
        <v>0</v>
      </c>
      <c r="L4971" t="s">
        <v>19</v>
      </c>
      <c r="M4971">
        <v>2.9</v>
      </c>
      <c r="N4971" t="s">
        <v>19</v>
      </c>
      <c r="O4971">
        <v>43.1</v>
      </c>
      <c r="P4971" t="s">
        <v>19</v>
      </c>
      <c r="Q4971">
        <v>30</v>
      </c>
      <c r="R4971" t="s">
        <v>19</v>
      </c>
      <c r="S4971">
        <v>14.2</v>
      </c>
      <c r="T4971" t="s">
        <v>19</v>
      </c>
      <c r="U4971">
        <v>3.9</v>
      </c>
      <c r="V4971" t="s">
        <v>19</v>
      </c>
      <c r="W4971">
        <v>312</v>
      </c>
      <c r="X4971" t="s">
        <v>19</v>
      </c>
      <c r="Y4971">
        <v>51.7</v>
      </c>
      <c r="Z4971" t="s">
        <v>19</v>
      </c>
      <c r="AA4971" s="6">
        <f t="shared" si="232"/>
        <v>0.36675511669039729</v>
      </c>
      <c r="AB4971" s="6">
        <f t="shared" si="233"/>
        <v>32.660159210042714</v>
      </c>
      <c r="AC4971" s="6">
        <f t="shared" si="234"/>
        <v>10.439840789957287</v>
      </c>
    </row>
    <row r="4972" spans="1:29" hidden="1" x14ac:dyDescent="0.25">
      <c r="A4972">
        <v>200</v>
      </c>
      <c r="B4972" t="s">
        <v>17</v>
      </c>
      <c r="C4972" t="s">
        <v>18</v>
      </c>
      <c r="D4972" s="1">
        <v>45681</v>
      </c>
      <c r="E4972" s="2">
        <v>300</v>
      </c>
      <c r="F4972" s="2" t="s">
        <v>46</v>
      </c>
      <c r="G4972">
        <v>0</v>
      </c>
      <c r="H4972" t="s">
        <v>19</v>
      </c>
      <c r="I4972">
        <v>0</v>
      </c>
      <c r="J4972" t="s">
        <v>19</v>
      </c>
      <c r="K4972">
        <v>0</v>
      </c>
      <c r="L4972" t="s">
        <v>19</v>
      </c>
      <c r="M4972">
        <v>2.6</v>
      </c>
      <c r="N4972" t="s">
        <v>19</v>
      </c>
      <c r="O4972">
        <v>40.6</v>
      </c>
      <c r="P4972" t="s">
        <v>19</v>
      </c>
      <c r="Q4972">
        <v>30</v>
      </c>
      <c r="R4972" t="s">
        <v>19</v>
      </c>
      <c r="S4972">
        <v>11.6</v>
      </c>
      <c r="T4972" t="s">
        <v>19</v>
      </c>
      <c r="U4972">
        <v>3.2</v>
      </c>
      <c r="V4972" t="s">
        <v>19</v>
      </c>
      <c r="W4972">
        <v>319</v>
      </c>
      <c r="X4972" t="s">
        <v>19</v>
      </c>
      <c r="Y4972">
        <v>51.3</v>
      </c>
      <c r="Z4972" t="s">
        <v>19</v>
      </c>
      <c r="AA4972" s="6">
        <f t="shared" si="232"/>
        <v>-0.6827589917209389</v>
      </c>
      <c r="AB4972" s="6">
        <f t="shared" si="233"/>
        <v>30.77103381490231</v>
      </c>
      <c r="AC4972" s="6">
        <f t="shared" si="234"/>
        <v>9.8289661850976913</v>
      </c>
    </row>
    <row r="4973" spans="1:29" hidden="1" x14ac:dyDescent="0.25">
      <c r="A4973">
        <v>200</v>
      </c>
      <c r="B4973" t="s">
        <v>17</v>
      </c>
      <c r="C4973" t="s">
        <v>18</v>
      </c>
      <c r="D4973" s="1">
        <v>45681</v>
      </c>
      <c r="E4973" s="2">
        <v>400</v>
      </c>
      <c r="F4973" s="2" t="s">
        <v>46</v>
      </c>
      <c r="G4973">
        <v>0</v>
      </c>
      <c r="H4973" t="s">
        <v>19</v>
      </c>
      <c r="I4973">
        <v>0</v>
      </c>
      <c r="J4973" t="s">
        <v>19</v>
      </c>
      <c r="K4973">
        <v>0</v>
      </c>
      <c r="L4973" t="s">
        <v>19</v>
      </c>
      <c r="M4973">
        <v>2.6</v>
      </c>
      <c r="N4973" t="s">
        <v>19</v>
      </c>
      <c r="O4973">
        <v>37.5</v>
      </c>
      <c r="P4973" t="s">
        <v>19</v>
      </c>
      <c r="Q4973">
        <v>35</v>
      </c>
      <c r="R4973" t="s">
        <v>19</v>
      </c>
      <c r="S4973">
        <v>12.2</v>
      </c>
      <c r="T4973" t="s">
        <v>19</v>
      </c>
      <c r="U4973">
        <v>2.7</v>
      </c>
      <c r="V4973" t="s">
        <v>19</v>
      </c>
      <c r="W4973">
        <v>317</v>
      </c>
      <c r="X4973" t="s">
        <v>19</v>
      </c>
      <c r="Y4973">
        <v>50.9</v>
      </c>
      <c r="Z4973" t="s">
        <v>19</v>
      </c>
      <c r="AA4973" s="6">
        <f t="shared" si="232"/>
        <v>-1.7305047522355177</v>
      </c>
      <c r="AB4973" s="6">
        <f t="shared" si="233"/>
        <v>28.885091445976069</v>
      </c>
      <c r="AC4973" s="6">
        <f t="shared" si="234"/>
        <v>8.6149085540239305</v>
      </c>
    </row>
    <row r="4974" spans="1:29" hidden="1" x14ac:dyDescent="0.25">
      <c r="A4974">
        <v>200</v>
      </c>
      <c r="B4974" t="s">
        <v>17</v>
      </c>
      <c r="C4974" t="s">
        <v>18</v>
      </c>
      <c r="D4974" s="1">
        <v>45681</v>
      </c>
      <c r="E4974" s="2">
        <v>500</v>
      </c>
      <c r="F4974" s="2" t="s">
        <v>46</v>
      </c>
      <c r="G4974">
        <v>0</v>
      </c>
      <c r="H4974" t="s">
        <v>19</v>
      </c>
      <c r="I4974">
        <v>0</v>
      </c>
      <c r="J4974" t="s">
        <v>19</v>
      </c>
      <c r="K4974">
        <v>0</v>
      </c>
      <c r="L4974" t="s">
        <v>19</v>
      </c>
      <c r="M4974">
        <v>3</v>
      </c>
      <c r="N4974" t="s">
        <v>19</v>
      </c>
      <c r="O4974">
        <v>36.1</v>
      </c>
      <c r="P4974" t="s">
        <v>19</v>
      </c>
      <c r="Q4974">
        <v>42</v>
      </c>
      <c r="R4974" t="s">
        <v>19</v>
      </c>
      <c r="S4974">
        <v>15.3</v>
      </c>
      <c r="T4974" t="s">
        <v>19</v>
      </c>
      <c r="U4974">
        <v>4.0999999999999996</v>
      </c>
      <c r="V4974" t="s">
        <v>19</v>
      </c>
      <c r="W4974">
        <v>303</v>
      </c>
      <c r="X4974" t="s">
        <v>19</v>
      </c>
      <c r="Y4974">
        <v>50.5</v>
      </c>
      <c r="Z4974" t="s">
        <v>19</v>
      </c>
      <c r="AA4974" s="6">
        <f t="shared" si="232"/>
        <v>-1.9878376181649893</v>
      </c>
      <c r="AB4974" s="6">
        <f t="shared" si="233"/>
        <v>28.42189228730302</v>
      </c>
      <c r="AC4974" s="6">
        <f t="shared" si="234"/>
        <v>7.6781077126969812</v>
      </c>
    </row>
    <row r="4975" spans="1:29" hidden="1" x14ac:dyDescent="0.25">
      <c r="A4975">
        <v>200</v>
      </c>
      <c r="B4975" t="s">
        <v>17</v>
      </c>
      <c r="C4975" t="s">
        <v>18</v>
      </c>
      <c r="D4975" s="1">
        <v>45681</v>
      </c>
      <c r="E4975" s="2">
        <v>600</v>
      </c>
      <c r="F4975" s="2" t="s">
        <v>46</v>
      </c>
      <c r="G4975">
        <v>0</v>
      </c>
      <c r="H4975" t="s">
        <v>19</v>
      </c>
      <c r="I4975">
        <v>0</v>
      </c>
      <c r="J4975" t="s">
        <v>19</v>
      </c>
      <c r="K4975">
        <v>0</v>
      </c>
      <c r="L4975" t="s">
        <v>19</v>
      </c>
      <c r="M4975">
        <v>3</v>
      </c>
      <c r="N4975" t="s">
        <v>19</v>
      </c>
      <c r="O4975">
        <v>36.299999999999997</v>
      </c>
      <c r="P4975" t="s">
        <v>19</v>
      </c>
      <c r="Q4975">
        <v>41</v>
      </c>
      <c r="R4975" t="s">
        <v>19</v>
      </c>
      <c r="S4975">
        <v>14.7</v>
      </c>
      <c r="T4975" t="s">
        <v>19</v>
      </c>
      <c r="U4975">
        <v>2</v>
      </c>
      <c r="V4975" t="s">
        <v>19</v>
      </c>
      <c r="W4975">
        <v>318</v>
      </c>
      <c r="X4975" t="s">
        <v>19</v>
      </c>
      <c r="Y4975">
        <v>50.1</v>
      </c>
      <c r="Z4975" t="s">
        <v>19</v>
      </c>
      <c r="AA4975" s="6">
        <f t="shared" si="232"/>
        <v>-1.9497434725382345</v>
      </c>
      <c r="AB4975" s="6">
        <f t="shared" si="233"/>
        <v>28.490461749431176</v>
      </c>
      <c r="AC4975" s="6">
        <f t="shared" si="234"/>
        <v>7.8095382505688207</v>
      </c>
    </row>
    <row r="4976" spans="1:29" hidden="1" x14ac:dyDescent="0.25">
      <c r="A4976">
        <v>200</v>
      </c>
      <c r="B4976" t="s">
        <v>17</v>
      </c>
      <c r="C4976" t="s">
        <v>18</v>
      </c>
      <c r="D4976" s="1">
        <v>45681</v>
      </c>
      <c r="E4976" s="2">
        <v>700</v>
      </c>
      <c r="F4976" s="2" t="s">
        <v>46</v>
      </c>
      <c r="G4976">
        <v>0</v>
      </c>
      <c r="H4976" t="s">
        <v>20</v>
      </c>
      <c r="I4976">
        <v>0</v>
      </c>
      <c r="J4976" t="s">
        <v>19</v>
      </c>
      <c r="K4976">
        <v>7</v>
      </c>
      <c r="L4976" t="s">
        <v>19</v>
      </c>
      <c r="M4976">
        <v>2.7</v>
      </c>
      <c r="N4976" t="s">
        <v>19</v>
      </c>
      <c r="O4976">
        <v>34</v>
      </c>
      <c r="P4976" t="s">
        <v>20</v>
      </c>
      <c r="Q4976">
        <v>41</v>
      </c>
      <c r="R4976" t="s">
        <v>20</v>
      </c>
      <c r="S4976">
        <v>12.6</v>
      </c>
      <c r="T4976" t="s">
        <v>20</v>
      </c>
      <c r="U4976">
        <v>3</v>
      </c>
      <c r="V4976" t="s">
        <v>19</v>
      </c>
      <c r="W4976">
        <v>316</v>
      </c>
      <c r="X4976" t="s">
        <v>19</v>
      </c>
      <c r="Y4976">
        <v>49.6</v>
      </c>
      <c r="Z4976" t="s">
        <v>19</v>
      </c>
      <c r="AA4976" s="6">
        <f t="shared" si="232"/>
        <v>-2.995552777286794</v>
      </c>
      <c r="AB4976" s="6">
        <f t="shared" si="233"/>
        <v>26.608005000883772</v>
      </c>
      <c r="AC4976" s="6">
        <f t="shared" si="234"/>
        <v>7.3919949991162284</v>
      </c>
    </row>
    <row r="4977" spans="1:29" hidden="1" x14ac:dyDescent="0.25">
      <c r="A4977">
        <v>200</v>
      </c>
      <c r="B4977" t="s">
        <v>17</v>
      </c>
      <c r="C4977" t="s">
        <v>18</v>
      </c>
      <c r="D4977" s="1">
        <v>45681</v>
      </c>
      <c r="E4977" s="2">
        <v>800</v>
      </c>
      <c r="F4977" s="2" t="s">
        <v>46</v>
      </c>
      <c r="G4977">
        <v>0</v>
      </c>
      <c r="H4977" t="s">
        <v>19</v>
      </c>
      <c r="I4977">
        <v>0</v>
      </c>
      <c r="J4977" t="s">
        <v>19</v>
      </c>
      <c r="K4977">
        <v>232</v>
      </c>
      <c r="L4977" t="s">
        <v>19</v>
      </c>
      <c r="M4977">
        <v>2.6</v>
      </c>
      <c r="N4977" t="s">
        <v>19</v>
      </c>
      <c r="O4977">
        <v>38.4</v>
      </c>
      <c r="P4977" t="s">
        <v>19</v>
      </c>
      <c r="Q4977">
        <v>32</v>
      </c>
      <c r="R4977" t="s">
        <v>19</v>
      </c>
      <c r="S4977">
        <v>11.4</v>
      </c>
      <c r="T4977" t="s">
        <v>19</v>
      </c>
      <c r="U4977">
        <v>2.9</v>
      </c>
      <c r="V4977" t="s">
        <v>19</v>
      </c>
      <c r="W4977">
        <v>318</v>
      </c>
      <c r="X4977" t="s">
        <v>19</v>
      </c>
      <c r="Y4977">
        <v>49.2</v>
      </c>
      <c r="Z4977" t="s">
        <v>19</v>
      </c>
      <c r="AA4977" s="6">
        <f t="shared" si="232"/>
        <v>-1.5005559865076945</v>
      </c>
      <c r="AB4977" s="6">
        <f t="shared" si="233"/>
        <v>29.298999224286149</v>
      </c>
      <c r="AC4977" s="6">
        <f t="shared" si="234"/>
        <v>9.1010007757138496</v>
      </c>
    </row>
    <row r="4978" spans="1:29" hidden="1" x14ac:dyDescent="0.25">
      <c r="A4978">
        <v>200</v>
      </c>
      <c r="B4978" t="s">
        <v>17</v>
      </c>
      <c r="C4978" t="s">
        <v>18</v>
      </c>
      <c r="D4978" s="1">
        <v>45681</v>
      </c>
      <c r="E4978" s="2">
        <v>900</v>
      </c>
      <c r="F4978" s="2" t="s">
        <v>46</v>
      </c>
      <c r="G4978">
        <v>0</v>
      </c>
      <c r="H4978" t="s">
        <v>19</v>
      </c>
      <c r="I4978">
        <v>0</v>
      </c>
      <c r="J4978" t="s">
        <v>19</v>
      </c>
      <c r="K4978">
        <v>615</v>
      </c>
      <c r="L4978" t="s">
        <v>19</v>
      </c>
      <c r="M4978">
        <v>2.5</v>
      </c>
      <c r="N4978" t="s">
        <v>19</v>
      </c>
      <c r="O4978">
        <v>46.7</v>
      </c>
      <c r="P4978" t="s">
        <v>19</v>
      </c>
      <c r="Q4978">
        <v>23</v>
      </c>
      <c r="R4978" t="s">
        <v>19</v>
      </c>
      <c r="S4978">
        <v>11.3</v>
      </c>
      <c r="T4978" t="s">
        <v>19</v>
      </c>
      <c r="U4978">
        <v>2.7</v>
      </c>
      <c r="V4978" t="s">
        <v>19</v>
      </c>
      <c r="W4978">
        <v>318</v>
      </c>
      <c r="X4978" t="s">
        <v>19</v>
      </c>
      <c r="Y4978">
        <v>48.8</v>
      </c>
      <c r="Z4978" t="s">
        <v>19</v>
      </c>
      <c r="AA4978" s="6">
        <f t="shared" si="232"/>
        <v>1.295305513005264</v>
      </c>
      <c r="AB4978" s="6">
        <f t="shared" si="233"/>
        <v>34.331549923409476</v>
      </c>
      <c r="AC4978" s="6">
        <f t="shared" si="234"/>
        <v>12.368450076590527</v>
      </c>
    </row>
    <row r="4979" spans="1:29" hidden="1" x14ac:dyDescent="0.25">
      <c r="A4979">
        <v>200</v>
      </c>
      <c r="B4979" t="s">
        <v>17</v>
      </c>
      <c r="C4979" t="s">
        <v>18</v>
      </c>
      <c r="D4979" s="1">
        <v>45681</v>
      </c>
      <c r="E4979">
        <v>1000</v>
      </c>
      <c r="F4979" s="2" t="s">
        <v>46</v>
      </c>
      <c r="G4979">
        <v>0.01</v>
      </c>
      <c r="H4979" t="s">
        <v>19</v>
      </c>
      <c r="I4979">
        <v>0</v>
      </c>
      <c r="J4979" t="s">
        <v>19</v>
      </c>
      <c r="K4979">
        <v>956</v>
      </c>
      <c r="L4979" t="s">
        <v>19</v>
      </c>
      <c r="M4979">
        <v>2.9</v>
      </c>
      <c r="N4979" t="s">
        <v>19</v>
      </c>
      <c r="O4979">
        <v>55.6</v>
      </c>
      <c r="P4979" t="s">
        <v>19</v>
      </c>
      <c r="Q4979">
        <v>19</v>
      </c>
      <c r="R4979" t="s">
        <v>19</v>
      </c>
      <c r="S4979">
        <v>14.6</v>
      </c>
      <c r="T4979" t="s">
        <v>19</v>
      </c>
      <c r="U4979">
        <v>2.8</v>
      </c>
      <c r="V4979" t="s">
        <v>19</v>
      </c>
      <c r="W4979">
        <v>294</v>
      </c>
      <c r="X4979" t="s">
        <v>19</v>
      </c>
      <c r="Y4979">
        <v>48.4</v>
      </c>
      <c r="Z4979" t="s">
        <v>19</v>
      </c>
      <c r="AA4979" s="6">
        <f t="shared" si="232"/>
        <v>4.2753752079852543</v>
      </c>
      <c r="AB4979" s="6">
        <f t="shared" si="233"/>
        <v>39.695675374373458</v>
      </c>
      <c r="AC4979" s="6">
        <f t="shared" si="234"/>
        <v>15.904324625626543</v>
      </c>
    </row>
    <row r="4980" spans="1:29" hidden="1" x14ac:dyDescent="0.25">
      <c r="A4980">
        <v>200</v>
      </c>
      <c r="B4980" t="s">
        <v>17</v>
      </c>
      <c r="C4980" t="s">
        <v>18</v>
      </c>
      <c r="D4980" s="1">
        <v>45681</v>
      </c>
      <c r="E4980">
        <v>1100</v>
      </c>
      <c r="F4980" s="2" t="s">
        <v>46</v>
      </c>
      <c r="G4980">
        <v>0.01</v>
      </c>
      <c r="H4980" t="s">
        <v>19</v>
      </c>
      <c r="I4980">
        <v>0</v>
      </c>
      <c r="J4980" t="s">
        <v>19</v>
      </c>
      <c r="K4980">
        <v>1156</v>
      </c>
      <c r="L4980" t="s">
        <v>19</v>
      </c>
      <c r="M4980">
        <v>3.1</v>
      </c>
      <c r="N4980" t="s">
        <v>19</v>
      </c>
      <c r="O4980">
        <v>60.8</v>
      </c>
      <c r="P4980" t="s">
        <v>19</v>
      </c>
      <c r="Q4980">
        <v>17</v>
      </c>
      <c r="R4980" t="s">
        <v>19</v>
      </c>
      <c r="S4980">
        <v>15.7</v>
      </c>
      <c r="T4980" t="s">
        <v>19</v>
      </c>
      <c r="U4980">
        <v>2.4</v>
      </c>
      <c r="V4980" t="s">
        <v>19</v>
      </c>
      <c r="W4980">
        <v>89</v>
      </c>
      <c r="X4980" t="s">
        <v>19</v>
      </c>
      <c r="Y4980">
        <v>48.3</v>
      </c>
      <c r="Z4980" t="s">
        <v>19</v>
      </c>
      <c r="AA4980" s="6">
        <f t="shared" si="232"/>
        <v>5.8964658240163459</v>
      </c>
      <c r="AB4980" s="6">
        <f t="shared" si="233"/>
        <v>42.613638483229423</v>
      </c>
      <c r="AC4980" s="6">
        <f t="shared" si="234"/>
        <v>18.186361516770575</v>
      </c>
    </row>
    <row r="4981" spans="1:29" hidden="1" x14ac:dyDescent="0.25">
      <c r="A4981">
        <v>200</v>
      </c>
      <c r="B4981" t="s">
        <v>17</v>
      </c>
      <c r="C4981" t="s">
        <v>18</v>
      </c>
      <c r="D4981" s="1">
        <v>45681</v>
      </c>
      <c r="E4981">
        <v>1200</v>
      </c>
      <c r="F4981" s="2" t="s">
        <v>46</v>
      </c>
      <c r="G4981">
        <v>0.01</v>
      </c>
      <c r="H4981" t="s">
        <v>19</v>
      </c>
      <c r="I4981">
        <v>0</v>
      </c>
      <c r="J4981" t="s">
        <v>19</v>
      </c>
      <c r="K4981">
        <v>1313</v>
      </c>
      <c r="L4981" t="s">
        <v>19</v>
      </c>
      <c r="M4981">
        <v>2.2999999999999998</v>
      </c>
      <c r="N4981" t="s">
        <v>19</v>
      </c>
      <c r="O4981">
        <v>63.7</v>
      </c>
      <c r="P4981" t="s">
        <v>19</v>
      </c>
      <c r="Q4981">
        <v>12</v>
      </c>
      <c r="R4981" t="s">
        <v>19</v>
      </c>
      <c r="S4981">
        <v>9.3000000000000007</v>
      </c>
      <c r="T4981" t="s">
        <v>19</v>
      </c>
      <c r="U4981">
        <v>3.3</v>
      </c>
      <c r="V4981" t="s">
        <v>19</v>
      </c>
      <c r="W4981">
        <v>122</v>
      </c>
      <c r="X4981" t="s">
        <v>19</v>
      </c>
      <c r="Y4981">
        <v>48.5</v>
      </c>
      <c r="Z4981" t="s">
        <v>19</v>
      </c>
      <c r="AA4981" s="6">
        <f t="shared" ref="AA4981:AA5044" si="235" xml:space="preserve"> ((O4981-32)*5/9)*ATAN(0.151977*SQRT(Q4981+8.313659)) + ATAN(((O4981-32)*5/9)+Q4981) - ATAN(Q4981-1.676331) + 0.00391838*(Q4981^1.5)*ATAN(0.023101*Q4981) - 4.686035</f>
        <v>5.9974830814418603</v>
      </c>
      <c r="AB4981" s="6">
        <f t="shared" si="233"/>
        <v>42.795469546595349</v>
      </c>
      <c r="AC4981" s="6">
        <f t="shared" si="234"/>
        <v>20.904530453404654</v>
      </c>
    </row>
    <row r="4982" spans="1:29" hidden="1" x14ac:dyDescent="0.25">
      <c r="A4982">
        <v>200</v>
      </c>
      <c r="B4982" t="s">
        <v>17</v>
      </c>
      <c r="C4982" t="s">
        <v>18</v>
      </c>
      <c r="D4982" s="1">
        <v>45681</v>
      </c>
      <c r="E4982">
        <v>1300</v>
      </c>
      <c r="F4982" s="2" t="s">
        <v>46</v>
      </c>
      <c r="G4982">
        <v>0.01</v>
      </c>
      <c r="H4982" t="s">
        <v>19</v>
      </c>
      <c r="I4982">
        <v>0</v>
      </c>
      <c r="J4982" t="s">
        <v>19</v>
      </c>
      <c r="K4982">
        <v>1324</v>
      </c>
      <c r="L4982" t="s">
        <v>19</v>
      </c>
      <c r="M4982">
        <v>2.1</v>
      </c>
      <c r="N4982" t="s">
        <v>19</v>
      </c>
      <c r="O4982">
        <v>65.2</v>
      </c>
      <c r="P4982" t="s">
        <v>19</v>
      </c>
      <c r="Q4982">
        <v>10</v>
      </c>
      <c r="R4982" t="s">
        <v>19</v>
      </c>
      <c r="S4982">
        <v>6.8</v>
      </c>
      <c r="T4982" t="s">
        <v>19</v>
      </c>
      <c r="U4982">
        <v>4</v>
      </c>
      <c r="V4982" t="s">
        <v>19</v>
      </c>
      <c r="W4982">
        <v>124</v>
      </c>
      <c r="X4982" t="s">
        <v>19</v>
      </c>
      <c r="Y4982">
        <v>49</v>
      </c>
      <c r="Z4982" t="s">
        <v>19</v>
      </c>
      <c r="AA4982" s="6">
        <f t="shared" si="235"/>
        <v>6.0623335784525274</v>
      </c>
      <c r="AB4982" s="6">
        <f t="shared" si="233"/>
        <v>42.912200441214551</v>
      </c>
      <c r="AC4982" s="6">
        <f t="shared" si="234"/>
        <v>22.287799558785451</v>
      </c>
    </row>
    <row r="4983" spans="1:29" hidden="1" x14ac:dyDescent="0.25">
      <c r="A4983">
        <v>200</v>
      </c>
      <c r="B4983" t="s">
        <v>17</v>
      </c>
      <c r="C4983" t="s">
        <v>18</v>
      </c>
      <c r="D4983" s="1">
        <v>45681</v>
      </c>
      <c r="E4983">
        <v>1400</v>
      </c>
      <c r="F4983" s="2" t="s">
        <v>46</v>
      </c>
      <c r="G4983">
        <v>0.01</v>
      </c>
      <c r="H4983" t="s">
        <v>19</v>
      </c>
      <c r="I4983">
        <v>0</v>
      </c>
      <c r="J4983" t="s">
        <v>19</v>
      </c>
      <c r="K4983">
        <v>1063</v>
      </c>
      <c r="L4983" t="s">
        <v>19</v>
      </c>
      <c r="M4983">
        <v>2.1</v>
      </c>
      <c r="N4983" t="s">
        <v>19</v>
      </c>
      <c r="O4983">
        <v>66.5</v>
      </c>
      <c r="P4983" t="s">
        <v>19</v>
      </c>
      <c r="Q4983">
        <v>10</v>
      </c>
      <c r="R4983" t="s">
        <v>19</v>
      </c>
      <c r="S4983">
        <v>7.3</v>
      </c>
      <c r="T4983" t="s">
        <v>19</v>
      </c>
      <c r="U4983">
        <v>4.2</v>
      </c>
      <c r="V4983" t="s">
        <v>19</v>
      </c>
      <c r="W4983">
        <v>134</v>
      </c>
      <c r="X4983" t="s">
        <v>19</v>
      </c>
      <c r="Y4983">
        <v>49.6</v>
      </c>
      <c r="Z4983" t="s">
        <v>19</v>
      </c>
      <c r="AA4983" s="6">
        <f t="shared" si="235"/>
        <v>6.4796656270394131</v>
      </c>
      <c r="AB4983" s="6">
        <f t="shared" si="233"/>
        <v>43.663398128670941</v>
      </c>
      <c r="AC4983" s="6">
        <f t="shared" si="234"/>
        <v>22.836601871329059</v>
      </c>
    </row>
    <row r="4984" spans="1:29" hidden="1" x14ac:dyDescent="0.25">
      <c r="A4984">
        <v>200</v>
      </c>
      <c r="B4984" t="s">
        <v>17</v>
      </c>
      <c r="C4984" t="s">
        <v>18</v>
      </c>
      <c r="D4984" s="1">
        <v>45681</v>
      </c>
      <c r="E4984">
        <v>1500</v>
      </c>
      <c r="F4984" s="2" t="s">
        <v>46</v>
      </c>
      <c r="G4984">
        <v>0.01</v>
      </c>
      <c r="H4984" t="s">
        <v>19</v>
      </c>
      <c r="I4984">
        <v>0</v>
      </c>
      <c r="J4984" t="s">
        <v>19</v>
      </c>
      <c r="K4984">
        <v>770</v>
      </c>
      <c r="L4984" t="s">
        <v>19</v>
      </c>
      <c r="M4984">
        <v>2.1</v>
      </c>
      <c r="N4984" t="s">
        <v>19</v>
      </c>
      <c r="O4984">
        <v>66.900000000000006</v>
      </c>
      <c r="P4984" t="s">
        <v>19</v>
      </c>
      <c r="Q4984">
        <v>9</v>
      </c>
      <c r="R4984" t="s">
        <v>19</v>
      </c>
      <c r="S4984">
        <v>7.1</v>
      </c>
      <c r="T4984" t="s">
        <v>19</v>
      </c>
      <c r="U4984">
        <v>4.3</v>
      </c>
      <c r="V4984" t="s">
        <v>19</v>
      </c>
      <c r="W4984">
        <v>144</v>
      </c>
      <c r="X4984" t="s">
        <v>19</v>
      </c>
      <c r="Y4984">
        <v>50.3</v>
      </c>
      <c r="Z4984" t="s">
        <v>19</v>
      </c>
      <c r="AA4984" s="6">
        <f t="shared" si="235"/>
        <v>6.3692034773009247</v>
      </c>
      <c r="AB4984" s="6">
        <f t="shared" si="233"/>
        <v>43.464566259141662</v>
      </c>
      <c r="AC4984" s="6">
        <f t="shared" si="234"/>
        <v>23.435433740858343</v>
      </c>
    </row>
    <row r="4985" spans="1:29" hidden="1" x14ac:dyDescent="0.25">
      <c r="A4985">
        <v>200</v>
      </c>
      <c r="B4985" t="s">
        <v>17</v>
      </c>
      <c r="C4985" t="s">
        <v>18</v>
      </c>
      <c r="D4985" s="1">
        <v>45681</v>
      </c>
      <c r="E4985">
        <v>1600</v>
      </c>
      <c r="F4985" s="2" t="s">
        <v>46</v>
      </c>
      <c r="G4985">
        <v>0.01</v>
      </c>
      <c r="H4985" t="s">
        <v>19</v>
      </c>
      <c r="I4985">
        <v>0</v>
      </c>
      <c r="J4985" t="s">
        <v>19</v>
      </c>
      <c r="K4985">
        <v>598</v>
      </c>
      <c r="L4985" t="s">
        <v>19</v>
      </c>
      <c r="M4985">
        <v>1.9</v>
      </c>
      <c r="N4985" t="s">
        <v>19</v>
      </c>
      <c r="O4985">
        <v>66.900000000000006</v>
      </c>
      <c r="P4985" t="s">
        <v>19</v>
      </c>
      <c r="Q4985">
        <v>8</v>
      </c>
      <c r="R4985" t="s">
        <v>19</v>
      </c>
      <c r="S4985">
        <v>4.5</v>
      </c>
      <c r="T4985" t="s">
        <v>19</v>
      </c>
      <c r="U4985">
        <v>4.3</v>
      </c>
      <c r="V4985" t="s">
        <v>19</v>
      </c>
      <c r="W4985">
        <v>154</v>
      </c>
      <c r="X4985" t="s">
        <v>19</v>
      </c>
      <c r="Y4985">
        <v>51.1</v>
      </c>
      <c r="Z4985" t="s">
        <v>19</v>
      </c>
      <c r="AA4985" s="6">
        <f t="shared" si="235"/>
        <v>6.1247177171591698</v>
      </c>
      <c r="AB4985" s="6">
        <f t="shared" si="233"/>
        <v>43.024491890886509</v>
      </c>
      <c r="AC4985" s="6">
        <f t="shared" si="234"/>
        <v>23.875508109113497</v>
      </c>
    </row>
    <row r="4986" spans="1:29" hidden="1" x14ac:dyDescent="0.25">
      <c r="A4986">
        <v>200</v>
      </c>
      <c r="B4986" t="s">
        <v>17</v>
      </c>
      <c r="C4986" t="s">
        <v>18</v>
      </c>
      <c r="D4986" s="1">
        <v>45681</v>
      </c>
      <c r="E4986">
        <v>1700</v>
      </c>
      <c r="F4986" s="2" t="s">
        <v>46</v>
      </c>
      <c r="G4986">
        <v>0</v>
      </c>
      <c r="H4986" t="s">
        <v>19</v>
      </c>
      <c r="I4986">
        <v>0</v>
      </c>
      <c r="J4986" t="s">
        <v>19</v>
      </c>
      <c r="K4986">
        <v>175</v>
      </c>
      <c r="L4986" t="s">
        <v>19</v>
      </c>
      <c r="M4986">
        <v>2.1</v>
      </c>
      <c r="N4986" t="s">
        <v>19</v>
      </c>
      <c r="O4986">
        <v>64.8</v>
      </c>
      <c r="P4986" t="s">
        <v>19</v>
      </c>
      <c r="Q4986">
        <v>10</v>
      </c>
      <c r="R4986" t="s">
        <v>19</v>
      </c>
      <c r="S4986">
        <v>7</v>
      </c>
      <c r="T4986" t="s">
        <v>19</v>
      </c>
      <c r="U4986">
        <v>2.6</v>
      </c>
      <c r="V4986" t="s">
        <v>19</v>
      </c>
      <c r="W4986">
        <v>197</v>
      </c>
      <c r="X4986" t="s">
        <v>19</v>
      </c>
      <c r="Y4986">
        <v>51.8</v>
      </c>
      <c r="Z4986" t="s">
        <v>19</v>
      </c>
      <c r="AA4986" s="6">
        <f t="shared" si="235"/>
        <v>5.9339147754954293</v>
      </c>
      <c r="AB4986" s="6">
        <f t="shared" si="233"/>
        <v>42.681046595891772</v>
      </c>
      <c r="AC4986" s="6">
        <f t="shared" si="234"/>
        <v>22.118953404108225</v>
      </c>
    </row>
    <row r="4987" spans="1:29" hidden="1" x14ac:dyDescent="0.25">
      <c r="A4987">
        <v>200</v>
      </c>
      <c r="B4987" t="s">
        <v>17</v>
      </c>
      <c r="C4987" t="s">
        <v>18</v>
      </c>
      <c r="D4987" s="1">
        <v>45681</v>
      </c>
      <c r="E4987">
        <v>1800</v>
      </c>
      <c r="F4987" s="2" t="s">
        <v>46</v>
      </c>
      <c r="G4987">
        <v>0</v>
      </c>
      <c r="H4987" t="s">
        <v>19</v>
      </c>
      <c r="I4987">
        <v>0</v>
      </c>
      <c r="J4987" t="s">
        <v>19</v>
      </c>
      <c r="K4987">
        <v>5</v>
      </c>
      <c r="L4987" t="s">
        <v>19</v>
      </c>
      <c r="M4987">
        <v>5.6</v>
      </c>
      <c r="N4987" t="s">
        <v>19</v>
      </c>
      <c r="O4987">
        <v>52.4</v>
      </c>
      <c r="P4987" t="s">
        <v>19</v>
      </c>
      <c r="Q4987">
        <v>41</v>
      </c>
      <c r="R4987" t="s">
        <v>19</v>
      </c>
      <c r="S4987">
        <v>29.7</v>
      </c>
      <c r="T4987" t="s">
        <v>19</v>
      </c>
      <c r="U4987">
        <v>1.7</v>
      </c>
      <c r="V4987" t="s">
        <v>19</v>
      </c>
      <c r="W4987">
        <v>301</v>
      </c>
      <c r="X4987" t="s">
        <v>19</v>
      </c>
      <c r="Y4987">
        <v>52.4</v>
      </c>
      <c r="Z4987" t="s">
        <v>19</v>
      </c>
      <c r="AA4987" s="6">
        <f t="shared" si="235"/>
        <v>5.3699663929726995</v>
      </c>
      <c r="AB4987" s="6">
        <f t="shared" si="233"/>
        <v>41.665939507350856</v>
      </c>
      <c r="AC4987" s="6">
        <f t="shared" si="234"/>
        <v>10.734060492649142</v>
      </c>
    </row>
    <row r="4988" spans="1:29" hidden="1" x14ac:dyDescent="0.25">
      <c r="A4988">
        <v>200</v>
      </c>
      <c r="B4988" t="s">
        <v>17</v>
      </c>
      <c r="C4988" t="s">
        <v>18</v>
      </c>
      <c r="D4988" s="1">
        <v>45681</v>
      </c>
      <c r="E4988">
        <v>1900</v>
      </c>
      <c r="F4988" s="2" t="s">
        <v>46</v>
      </c>
      <c r="G4988">
        <v>0</v>
      </c>
      <c r="H4988" t="s">
        <v>19</v>
      </c>
      <c r="I4988">
        <v>0</v>
      </c>
      <c r="J4988" t="s">
        <v>19</v>
      </c>
      <c r="K4988">
        <v>0</v>
      </c>
      <c r="L4988" t="s">
        <v>19</v>
      </c>
      <c r="M4988">
        <v>5.9</v>
      </c>
      <c r="N4988" t="s">
        <v>19</v>
      </c>
      <c r="O4988">
        <v>45.1</v>
      </c>
      <c r="P4988" t="s">
        <v>19</v>
      </c>
      <c r="Q4988">
        <v>58</v>
      </c>
      <c r="R4988" t="s">
        <v>19</v>
      </c>
      <c r="S4988">
        <v>31.1</v>
      </c>
      <c r="T4988" t="s">
        <v>19</v>
      </c>
      <c r="U4988">
        <v>2</v>
      </c>
      <c r="V4988" t="s">
        <v>19</v>
      </c>
      <c r="W4988">
        <v>301</v>
      </c>
      <c r="X4988" t="s">
        <v>19</v>
      </c>
      <c r="Y4988">
        <v>52.7</v>
      </c>
      <c r="Z4988" t="s">
        <v>19</v>
      </c>
      <c r="AA4988" s="6">
        <f t="shared" si="235"/>
        <v>3.4112740484280284</v>
      </c>
      <c r="AB4988" s="6">
        <f t="shared" si="233"/>
        <v>38.140293287170451</v>
      </c>
      <c r="AC4988" s="6">
        <f t="shared" si="234"/>
        <v>6.9597067128295507</v>
      </c>
    </row>
    <row r="4989" spans="1:29" hidden="1" x14ac:dyDescent="0.25">
      <c r="A4989">
        <v>200</v>
      </c>
      <c r="B4989" t="s">
        <v>17</v>
      </c>
      <c r="C4989" t="s">
        <v>18</v>
      </c>
      <c r="D4989" s="1">
        <v>45681</v>
      </c>
      <c r="E4989">
        <v>2000</v>
      </c>
      <c r="F4989" s="2" t="s">
        <v>46</v>
      </c>
      <c r="G4989">
        <v>0</v>
      </c>
      <c r="H4989" t="s">
        <v>19</v>
      </c>
      <c r="I4989">
        <v>0</v>
      </c>
      <c r="J4989" t="s">
        <v>19</v>
      </c>
      <c r="K4989">
        <v>0</v>
      </c>
      <c r="L4989" t="s">
        <v>19</v>
      </c>
      <c r="M4989">
        <v>6</v>
      </c>
      <c r="N4989" t="s">
        <v>19</v>
      </c>
      <c r="O4989">
        <v>42.5</v>
      </c>
      <c r="P4989" t="s">
        <v>19</v>
      </c>
      <c r="Q4989">
        <v>65</v>
      </c>
      <c r="R4989" t="s">
        <v>19</v>
      </c>
      <c r="S4989">
        <v>31.6</v>
      </c>
      <c r="T4989" t="s">
        <v>19</v>
      </c>
      <c r="U4989">
        <v>2.4</v>
      </c>
      <c r="V4989" t="s">
        <v>19</v>
      </c>
      <c r="W4989">
        <v>298</v>
      </c>
      <c r="X4989" t="s">
        <v>19</v>
      </c>
      <c r="Y4989">
        <v>52.7</v>
      </c>
      <c r="Z4989" t="s">
        <v>19</v>
      </c>
      <c r="AA4989" s="6">
        <f t="shared" si="235"/>
        <v>2.6755682101243536</v>
      </c>
      <c r="AB4989" s="6">
        <f t="shared" si="233"/>
        <v>36.816022778223839</v>
      </c>
      <c r="AC4989" s="6">
        <f t="shared" si="234"/>
        <v>5.6839772217761606</v>
      </c>
    </row>
    <row r="4990" spans="1:29" hidden="1" x14ac:dyDescent="0.25">
      <c r="A4990">
        <v>200</v>
      </c>
      <c r="B4990" t="s">
        <v>17</v>
      </c>
      <c r="C4990" t="s">
        <v>18</v>
      </c>
      <c r="D4990" s="1">
        <v>45681</v>
      </c>
      <c r="E4990">
        <v>2100</v>
      </c>
      <c r="F4990" s="2" t="s">
        <v>46</v>
      </c>
      <c r="G4990">
        <v>0</v>
      </c>
      <c r="H4990" t="s">
        <v>19</v>
      </c>
      <c r="I4990">
        <v>0</v>
      </c>
      <c r="J4990" t="s">
        <v>19</v>
      </c>
      <c r="K4990">
        <v>0</v>
      </c>
      <c r="L4990" t="s">
        <v>19</v>
      </c>
      <c r="M4990">
        <v>5.8</v>
      </c>
      <c r="N4990" t="s">
        <v>19</v>
      </c>
      <c r="O4990">
        <v>40.299999999999997</v>
      </c>
      <c r="P4990" t="s">
        <v>19</v>
      </c>
      <c r="Q4990">
        <v>69</v>
      </c>
      <c r="R4990" t="s">
        <v>19</v>
      </c>
      <c r="S4990">
        <v>30.9</v>
      </c>
      <c r="T4990" t="s">
        <v>19</v>
      </c>
      <c r="U4990">
        <v>2.9</v>
      </c>
      <c r="V4990" t="s">
        <v>19</v>
      </c>
      <c r="W4990">
        <v>292</v>
      </c>
      <c r="X4990" t="s">
        <v>19</v>
      </c>
      <c r="Y4990">
        <v>52.4</v>
      </c>
      <c r="Z4990" t="s">
        <v>19</v>
      </c>
      <c r="AA4990" s="6">
        <f t="shared" si="235"/>
        <v>1.8654473524911488</v>
      </c>
      <c r="AB4990" s="6">
        <f t="shared" si="233"/>
        <v>35.357805234484069</v>
      </c>
      <c r="AC4990" s="6">
        <f t="shared" si="234"/>
        <v>4.9421947655159286</v>
      </c>
    </row>
    <row r="4991" spans="1:29" hidden="1" x14ac:dyDescent="0.25">
      <c r="A4991">
        <v>200</v>
      </c>
      <c r="B4991" t="s">
        <v>17</v>
      </c>
      <c r="C4991" t="s">
        <v>18</v>
      </c>
      <c r="D4991" s="1">
        <v>45681</v>
      </c>
      <c r="E4991">
        <v>2200</v>
      </c>
      <c r="F4991" s="2" t="s">
        <v>46</v>
      </c>
      <c r="G4991">
        <v>0</v>
      </c>
      <c r="H4991" t="s">
        <v>20</v>
      </c>
      <c r="I4991">
        <v>0</v>
      </c>
      <c r="J4991" t="s">
        <v>19</v>
      </c>
      <c r="K4991">
        <v>0</v>
      </c>
      <c r="L4991" t="s">
        <v>19</v>
      </c>
      <c r="M4991">
        <v>5.5</v>
      </c>
      <c r="N4991" t="s">
        <v>19</v>
      </c>
      <c r="O4991">
        <v>38.4</v>
      </c>
      <c r="P4991" t="s">
        <v>20</v>
      </c>
      <c r="Q4991">
        <v>69</v>
      </c>
      <c r="R4991" t="s">
        <v>20</v>
      </c>
      <c r="S4991">
        <v>29.3</v>
      </c>
      <c r="T4991" t="s">
        <v>20</v>
      </c>
      <c r="U4991">
        <v>3</v>
      </c>
      <c r="V4991" t="s">
        <v>19</v>
      </c>
      <c r="W4991">
        <v>294</v>
      </c>
      <c r="X4991" t="s">
        <v>19</v>
      </c>
      <c r="Y4991">
        <v>52.1</v>
      </c>
      <c r="Z4991" t="s">
        <v>19</v>
      </c>
      <c r="AA4991" s="6">
        <f t="shared" si="235"/>
        <v>0.88531005754444436</v>
      </c>
      <c r="AB4991" s="6">
        <f t="shared" si="233"/>
        <v>33.593558103580001</v>
      </c>
      <c r="AC4991" s="6">
        <f t="shared" si="234"/>
        <v>4.8064418964199973</v>
      </c>
    </row>
    <row r="4992" spans="1:29" hidden="1" x14ac:dyDescent="0.25">
      <c r="A4992">
        <v>200</v>
      </c>
      <c r="B4992" t="s">
        <v>17</v>
      </c>
      <c r="C4992" t="s">
        <v>18</v>
      </c>
      <c r="D4992" s="1">
        <v>45681</v>
      </c>
      <c r="E4992">
        <v>2300</v>
      </c>
      <c r="F4992" s="2" t="s">
        <v>46</v>
      </c>
      <c r="G4992">
        <v>0</v>
      </c>
      <c r="H4992" t="s">
        <v>20</v>
      </c>
      <c r="I4992">
        <v>0</v>
      </c>
      <c r="J4992" t="s">
        <v>19</v>
      </c>
      <c r="K4992">
        <v>0</v>
      </c>
      <c r="L4992" t="s">
        <v>19</v>
      </c>
      <c r="M4992">
        <v>5</v>
      </c>
      <c r="N4992" t="s">
        <v>19</v>
      </c>
      <c r="O4992">
        <v>37.299999999999997</v>
      </c>
      <c r="P4992" t="s">
        <v>20</v>
      </c>
      <c r="Q4992">
        <v>66</v>
      </c>
      <c r="R4992" t="s">
        <v>20</v>
      </c>
      <c r="S4992">
        <v>27.1</v>
      </c>
      <c r="T4992" t="s">
        <v>20</v>
      </c>
      <c r="U4992">
        <v>3</v>
      </c>
      <c r="V4992" t="s">
        <v>19</v>
      </c>
      <c r="W4992">
        <v>300</v>
      </c>
      <c r="X4992" t="s">
        <v>19</v>
      </c>
      <c r="Y4992">
        <v>51.7</v>
      </c>
      <c r="Z4992" t="s">
        <v>19</v>
      </c>
      <c r="AA4992" s="6">
        <f t="shared" si="235"/>
        <v>0.10109501507262308</v>
      </c>
      <c r="AB4992" s="6">
        <f t="shared" si="233"/>
        <v>32.181971027130722</v>
      </c>
      <c r="AC4992" s="6">
        <f t="shared" si="234"/>
        <v>5.1180289728692756</v>
      </c>
    </row>
    <row r="4993" spans="1:29" hidden="1" x14ac:dyDescent="0.25">
      <c r="A4993">
        <v>200</v>
      </c>
      <c r="B4993" t="s">
        <v>17</v>
      </c>
      <c r="C4993" t="s">
        <v>18</v>
      </c>
      <c r="D4993" s="1">
        <v>45681</v>
      </c>
      <c r="E4993">
        <v>2400</v>
      </c>
      <c r="F4993" s="2" t="s">
        <v>46</v>
      </c>
      <c r="G4993">
        <v>0</v>
      </c>
      <c r="H4993" t="s">
        <v>20</v>
      </c>
      <c r="I4993">
        <v>0</v>
      </c>
      <c r="J4993" t="s">
        <v>19</v>
      </c>
      <c r="K4993">
        <v>0</v>
      </c>
      <c r="L4993" t="s">
        <v>19</v>
      </c>
      <c r="M4993">
        <v>4.5999999999999996</v>
      </c>
      <c r="N4993" t="s">
        <v>19</v>
      </c>
      <c r="O4993">
        <v>38.4</v>
      </c>
      <c r="P4993" t="s">
        <v>20</v>
      </c>
      <c r="Q4993">
        <v>58</v>
      </c>
      <c r="R4993" t="s">
        <v>20</v>
      </c>
      <c r="S4993">
        <v>25</v>
      </c>
      <c r="T4993" t="s">
        <v>20</v>
      </c>
      <c r="U4993">
        <v>3</v>
      </c>
      <c r="V4993" t="s">
        <v>19</v>
      </c>
      <c r="W4993">
        <v>304</v>
      </c>
      <c r="X4993" t="s">
        <v>19</v>
      </c>
      <c r="Y4993">
        <v>51.3</v>
      </c>
      <c r="Z4993" t="s">
        <v>19</v>
      </c>
      <c r="AA4993" s="6">
        <f t="shared" si="235"/>
        <v>9.3155997937397927E-2</v>
      </c>
      <c r="AB4993" s="6">
        <f t="shared" si="233"/>
        <v>32.167680796287314</v>
      </c>
      <c r="AC4993" s="6">
        <f t="shared" si="234"/>
        <v>6.2323192037126844</v>
      </c>
    </row>
    <row r="4994" spans="1:29" hidden="1" x14ac:dyDescent="0.25">
      <c r="A4994">
        <v>200</v>
      </c>
      <c r="B4994" t="s">
        <v>17</v>
      </c>
      <c r="C4994" t="s">
        <v>18</v>
      </c>
      <c r="D4994" s="1">
        <v>45682</v>
      </c>
      <c r="E4994" s="2">
        <v>100</v>
      </c>
      <c r="F4994" s="2" t="s">
        <v>47</v>
      </c>
      <c r="G4994">
        <v>0</v>
      </c>
      <c r="H4994" t="s">
        <v>20</v>
      </c>
      <c r="I4994">
        <v>0</v>
      </c>
      <c r="J4994" t="s">
        <v>19</v>
      </c>
      <c r="K4994">
        <v>0</v>
      </c>
      <c r="L4994" t="s">
        <v>19</v>
      </c>
      <c r="M4994">
        <v>4.7</v>
      </c>
      <c r="N4994" t="s">
        <v>19</v>
      </c>
      <c r="O4994">
        <v>37.700000000000003</v>
      </c>
      <c r="P4994" t="s">
        <v>20</v>
      </c>
      <c r="Q4994">
        <v>62</v>
      </c>
      <c r="R4994" t="s">
        <v>20</v>
      </c>
      <c r="S4994">
        <v>25.7</v>
      </c>
      <c r="T4994" t="s">
        <v>20</v>
      </c>
      <c r="U4994">
        <v>2.7</v>
      </c>
      <c r="V4994" t="s">
        <v>19</v>
      </c>
      <c r="W4994">
        <v>302</v>
      </c>
      <c r="X4994" t="s">
        <v>19</v>
      </c>
      <c r="Y4994">
        <v>50.8</v>
      </c>
      <c r="Z4994" t="s">
        <v>19</v>
      </c>
      <c r="AA4994" s="6">
        <f t="shared" si="235"/>
        <v>2.1318097966499749E-2</v>
      </c>
      <c r="AB4994" s="6">
        <f t="shared" si="233"/>
        <v>32.038372576339697</v>
      </c>
      <c r="AC4994" s="6">
        <f t="shared" si="234"/>
        <v>5.6616274236603061</v>
      </c>
    </row>
    <row r="4995" spans="1:29" hidden="1" x14ac:dyDescent="0.25">
      <c r="A4995">
        <v>200</v>
      </c>
      <c r="B4995" t="s">
        <v>17</v>
      </c>
      <c r="C4995" t="s">
        <v>18</v>
      </c>
      <c r="D4995" s="1">
        <v>45682</v>
      </c>
      <c r="E4995" s="2">
        <v>200</v>
      </c>
      <c r="F4995" s="2" t="s">
        <v>47</v>
      </c>
      <c r="G4995">
        <v>0</v>
      </c>
      <c r="H4995" t="s">
        <v>19</v>
      </c>
      <c r="I4995">
        <v>0</v>
      </c>
      <c r="J4995" t="s">
        <v>19</v>
      </c>
      <c r="K4995">
        <v>0</v>
      </c>
      <c r="L4995" t="s">
        <v>19</v>
      </c>
      <c r="M4995">
        <v>4.3</v>
      </c>
      <c r="N4995" t="s">
        <v>19</v>
      </c>
      <c r="O4995">
        <v>39.200000000000003</v>
      </c>
      <c r="P4995" t="s">
        <v>19</v>
      </c>
      <c r="Q4995">
        <v>53</v>
      </c>
      <c r="R4995" t="s">
        <v>19</v>
      </c>
      <c r="S4995">
        <v>23.5</v>
      </c>
      <c r="T4995" t="s">
        <v>19</v>
      </c>
      <c r="U4995">
        <v>2.9</v>
      </c>
      <c r="V4995" t="s">
        <v>19</v>
      </c>
      <c r="W4995">
        <v>305</v>
      </c>
      <c r="X4995" t="s">
        <v>19</v>
      </c>
      <c r="Y4995">
        <v>50.5</v>
      </c>
      <c r="Z4995" t="s">
        <v>19</v>
      </c>
      <c r="AA4995" s="6">
        <f t="shared" si="235"/>
        <v>0.14312030056252123</v>
      </c>
      <c r="AB4995" s="6">
        <f t="shared" ref="AB4995:AB5058" si="236">(AA4995*9/5)+32</f>
        <v>32.257616541012538</v>
      </c>
      <c r="AC4995" s="6">
        <f t="shared" ref="AC4995:AC5058" si="237">O4995-AB4995</f>
        <v>6.9423834589874645</v>
      </c>
    </row>
    <row r="4996" spans="1:29" hidden="1" x14ac:dyDescent="0.25">
      <c r="A4996">
        <v>200</v>
      </c>
      <c r="B4996" t="s">
        <v>17</v>
      </c>
      <c r="C4996" t="s">
        <v>18</v>
      </c>
      <c r="D4996" s="1">
        <v>45682</v>
      </c>
      <c r="E4996" s="2">
        <v>300</v>
      </c>
      <c r="F4996" s="2" t="s">
        <v>47</v>
      </c>
      <c r="G4996">
        <v>0</v>
      </c>
      <c r="H4996" t="s">
        <v>19</v>
      </c>
      <c r="I4996">
        <v>0</v>
      </c>
      <c r="J4996" t="s">
        <v>19</v>
      </c>
      <c r="K4996">
        <v>0</v>
      </c>
      <c r="L4996" t="s">
        <v>19</v>
      </c>
      <c r="M4996">
        <v>4.2</v>
      </c>
      <c r="N4996" t="s">
        <v>19</v>
      </c>
      <c r="O4996">
        <v>39.1</v>
      </c>
      <c r="P4996" t="s">
        <v>19</v>
      </c>
      <c r="Q4996">
        <v>52</v>
      </c>
      <c r="R4996" t="s">
        <v>19</v>
      </c>
      <c r="S4996">
        <v>23</v>
      </c>
      <c r="T4996" t="s">
        <v>19</v>
      </c>
      <c r="U4996">
        <v>2.6</v>
      </c>
      <c r="V4996" t="s">
        <v>19</v>
      </c>
      <c r="W4996">
        <v>306</v>
      </c>
      <c r="X4996" t="s">
        <v>19</v>
      </c>
      <c r="Y4996">
        <v>50.1</v>
      </c>
      <c r="Z4996" t="s">
        <v>19</v>
      </c>
      <c r="AA4996" s="6">
        <f t="shared" si="235"/>
        <v>2.7284452603513643E-2</v>
      </c>
      <c r="AB4996" s="6">
        <f t="shared" si="236"/>
        <v>32.049112014686322</v>
      </c>
      <c r="AC4996" s="6">
        <f t="shared" si="237"/>
        <v>7.050887985313679</v>
      </c>
    </row>
    <row r="4997" spans="1:29" hidden="1" x14ac:dyDescent="0.25">
      <c r="A4997">
        <v>200</v>
      </c>
      <c r="B4997" t="s">
        <v>17</v>
      </c>
      <c r="C4997" t="s">
        <v>18</v>
      </c>
      <c r="D4997" s="1">
        <v>45682</v>
      </c>
      <c r="E4997" s="2">
        <v>400</v>
      </c>
      <c r="F4997" s="2" t="s">
        <v>47</v>
      </c>
      <c r="G4997">
        <v>0</v>
      </c>
      <c r="H4997" t="s">
        <v>19</v>
      </c>
      <c r="I4997">
        <v>0</v>
      </c>
      <c r="J4997" t="s">
        <v>19</v>
      </c>
      <c r="K4997">
        <v>0</v>
      </c>
      <c r="L4997" t="s">
        <v>19</v>
      </c>
      <c r="M4997">
        <v>4.0999999999999996</v>
      </c>
      <c r="N4997" t="s">
        <v>19</v>
      </c>
      <c r="O4997">
        <v>39.700000000000003</v>
      </c>
      <c r="P4997" t="s">
        <v>19</v>
      </c>
      <c r="Q4997">
        <v>49</v>
      </c>
      <c r="R4997" t="s">
        <v>19</v>
      </c>
      <c r="S4997">
        <v>22.1</v>
      </c>
      <c r="T4997" t="s">
        <v>19</v>
      </c>
      <c r="U4997">
        <v>1.6</v>
      </c>
      <c r="V4997" t="s">
        <v>19</v>
      </c>
      <c r="W4997">
        <v>313</v>
      </c>
      <c r="X4997" t="s">
        <v>19</v>
      </c>
      <c r="Y4997">
        <v>49.8</v>
      </c>
      <c r="Z4997" t="s">
        <v>19</v>
      </c>
      <c r="AA4997" s="6">
        <f t="shared" si="235"/>
        <v>0.11372564498331528</v>
      </c>
      <c r="AB4997" s="6">
        <f t="shared" si="236"/>
        <v>32.20470616096997</v>
      </c>
      <c r="AC4997" s="6">
        <f t="shared" si="237"/>
        <v>7.4952938390300332</v>
      </c>
    </row>
    <row r="4998" spans="1:29" hidden="1" x14ac:dyDescent="0.25">
      <c r="A4998">
        <v>200</v>
      </c>
      <c r="B4998" t="s">
        <v>17</v>
      </c>
      <c r="C4998" t="s">
        <v>18</v>
      </c>
      <c r="D4998" s="1">
        <v>45682</v>
      </c>
      <c r="E4998" s="2">
        <v>500</v>
      </c>
      <c r="F4998" s="2" t="s">
        <v>47</v>
      </c>
      <c r="G4998">
        <v>0</v>
      </c>
      <c r="H4998" t="s">
        <v>19</v>
      </c>
      <c r="I4998">
        <v>0</v>
      </c>
      <c r="J4998" t="s">
        <v>19</v>
      </c>
      <c r="K4998">
        <v>0</v>
      </c>
      <c r="L4998" t="s">
        <v>19</v>
      </c>
      <c r="M4998">
        <v>4.0999999999999996</v>
      </c>
      <c r="N4998" t="s">
        <v>19</v>
      </c>
      <c r="O4998">
        <v>38.700000000000003</v>
      </c>
      <c r="P4998" t="s">
        <v>19</v>
      </c>
      <c r="Q4998">
        <v>51</v>
      </c>
      <c r="R4998" t="s">
        <v>19</v>
      </c>
      <c r="S4998">
        <v>22.1</v>
      </c>
      <c r="T4998" t="s">
        <v>19</v>
      </c>
      <c r="U4998">
        <v>1.7</v>
      </c>
      <c r="V4998" t="s">
        <v>19</v>
      </c>
      <c r="W4998">
        <v>308</v>
      </c>
      <c r="X4998" t="s">
        <v>19</v>
      </c>
      <c r="Y4998">
        <v>49.5</v>
      </c>
      <c r="Z4998" t="s">
        <v>19</v>
      </c>
      <c r="AA4998" s="6">
        <f t="shared" si="235"/>
        <v>-0.23155778969795637</v>
      </c>
      <c r="AB4998" s="6">
        <f t="shared" si="236"/>
        <v>31.583195978543678</v>
      </c>
      <c r="AC4998" s="6">
        <f t="shared" si="237"/>
        <v>7.1168040214563248</v>
      </c>
    </row>
    <row r="4999" spans="1:29" hidden="1" x14ac:dyDescent="0.25">
      <c r="A4999">
        <v>200</v>
      </c>
      <c r="B4999" t="s">
        <v>17</v>
      </c>
      <c r="C4999" t="s">
        <v>18</v>
      </c>
      <c r="D4999" s="1">
        <v>45682</v>
      </c>
      <c r="E4999" s="2">
        <v>600</v>
      </c>
      <c r="F4999" s="2" t="s">
        <v>47</v>
      </c>
      <c r="G4999">
        <v>0</v>
      </c>
      <c r="H4999" t="s">
        <v>19</v>
      </c>
      <c r="I4999">
        <v>0</v>
      </c>
      <c r="J4999" t="s">
        <v>19</v>
      </c>
      <c r="K4999">
        <v>0</v>
      </c>
      <c r="L4999" t="s">
        <v>19</v>
      </c>
      <c r="M4999">
        <v>3.8</v>
      </c>
      <c r="N4999" t="s">
        <v>19</v>
      </c>
      <c r="O4999">
        <v>37.700000000000003</v>
      </c>
      <c r="P4999" t="s">
        <v>19</v>
      </c>
      <c r="Q4999">
        <v>49</v>
      </c>
      <c r="R4999" t="s">
        <v>19</v>
      </c>
      <c r="S4999">
        <v>20.3</v>
      </c>
      <c r="T4999" t="s">
        <v>19</v>
      </c>
      <c r="U4999">
        <v>2.2000000000000002</v>
      </c>
      <c r="V4999" t="s">
        <v>19</v>
      </c>
      <c r="W4999">
        <v>314</v>
      </c>
      <c r="X4999" t="s">
        <v>19</v>
      </c>
      <c r="Y4999">
        <v>49.3</v>
      </c>
      <c r="Z4999" t="s">
        <v>19</v>
      </c>
      <c r="AA4999" s="6">
        <f t="shared" si="235"/>
        <v>-0.83699746221717986</v>
      </c>
      <c r="AB4999" s="6">
        <f t="shared" si="236"/>
        <v>30.493404568009076</v>
      </c>
      <c r="AC4999" s="6">
        <f t="shared" si="237"/>
        <v>7.2065954319909267</v>
      </c>
    </row>
    <row r="5000" spans="1:29" hidden="1" x14ac:dyDescent="0.25">
      <c r="A5000">
        <v>200</v>
      </c>
      <c r="B5000" t="s">
        <v>17</v>
      </c>
      <c r="C5000" t="s">
        <v>18</v>
      </c>
      <c r="D5000" s="1">
        <v>45682</v>
      </c>
      <c r="E5000" s="2">
        <v>700</v>
      </c>
      <c r="F5000" s="2" t="s">
        <v>47</v>
      </c>
      <c r="G5000">
        <v>0</v>
      </c>
      <c r="H5000" t="s">
        <v>19</v>
      </c>
      <c r="I5000">
        <v>0</v>
      </c>
      <c r="J5000" t="s">
        <v>19</v>
      </c>
      <c r="K5000">
        <v>2</v>
      </c>
      <c r="L5000" t="s">
        <v>19</v>
      </c>
      <c r="M5000">
        <v>4</v>
      </c>
      <c r="N5000" t="s">
        <v>19</v>
      </c>
      <c r="O5000">
        <v>37</v>
      </c>
      <c r="P5000" t="s">
        <v>19</v>
      </c>
      <c r="Q5000">
        <v>54</v>
      </c>
      <c r="R5000" t="s">
        <v>19</v>
      </c>
      <c r="S5000">
        <v>22</v>
      </c>
      <c r="T5000" t="s">
        <v>19</v>
      </c>
      <c r="U5000">
        <v>2</v>
      </c>
      <c r="V5000" t="s">
        <v>19</v>
      </c>
      <c r="W5000">
        <v>314</v>
      </c>
      <c r="X5000" t="s">
        <v>19</v>
      </c>
      <c r="Y5000">
        <v>49.1</v>
      </c>
      <c r="Z5000" t="s">
        <v>19</v>
      </c>
      <c r="AA5000" s="6">
        <f t="shared" si="235"/>
        <v>-0.8596803594746274</v>
      </c>
      <c r="AB5000" s="6">
        <f t="shared" si="236"/>
        <v>30.452575352945672</v>
      </c>
      <c r="AC5000" s="6">
        <f t="shared" si="237"/>
        <v>6.5474246470543278</v>
      </c>
    </row>
    <row r="5001" spans="1:29" hidden="1" x14ac:dyDescent="0.25">
      <c r="A5001">
        <v>200</v>
      </c>
      <c r="B5001" t="s">
        <v>17</v>
      </c>
      <c r="C5001" t="s">
        <v>18</v>
      </c>
      <c r="D5001" s="1">
        <v>45682</v>
      </c>
      <c r="E5001" s="2">
        <v>800</v>
      </c>
      <c r="F5001" s="2" t="s">
        <v>47</v>
      </c>
      <c r="G5001">
        <v>0</v>
      </c>
      <c r="H5001" t="s">
        <v>20</v>
      </c>
      <c r="I5001">
        <v>0</v>
      </c>
      <c r="J5001" t="s">
        <v>19</v>
      </c>
      <c r="K5001">
        <v>63</v>
      </c>
      <c r="L5001" t="s">
        <v>19</v>
      </c>
      <c r="M5001">
        <v>3.9</v>
      </c>
      <c r="N5001" t="s">
        <v>19</v>
      </c>
      <c r="O5001">
        <v>37.5</v>
      </c>
      <c r="P5001" t="s">
        <v>20</v>
      </c>
      <c r="Q5001">
        <v>52</v>
      </c>
      <c r="R5001" t="s">
        <v>20</v>
      </c>
      <c r="S5001">
        <v>21.4</v>
      </c>
      <c r="T5001" t="s">
        <v>20</v>
      </c>
      <c r="U5001">
        <v>2.4</v>
      </c>
      <c r="V5001" t="s">
        <v>19</v>
      </c>
      <c r="W5001">
        <v>306</v>
      </c>
      <c r="X5001" t="s">
        <v>19</v>
      </c>
      <c r="Y5001">
        <v>48.8</v>
      </c>
      <c r="Z5001" t="s">
        <v>19</v>
      </c>
      <c r="AA5001" s="6">
        <f t="shared" si="235"/>
        <v>-0.74446881512468543</v>
      </c>
      <c r="AB5001" s="6">
        <f t="shared" si="236"/>
        <v>30.659956132775566</v>
      </c>
      <c r="AC5001" s="6">
        <f t="shared" si="237"/>
        <v>6.8400438672244341</v>
      </c>
    </row>
    <row r="5002" spans="1:29" hidden="1" x14ac:dyDescent="0.25">
      <c r="A5002">
        <v>200</v>
      </c>
      <c r="B5002" t="s">
        <v>17</v>
      </c>
      <c r="C5002" t="s">
        <v>18</v>
      </c>
      <c r="D5002" s="1">
        <v>45682</v>
      </c>
      <c r="E5002" s="2">
        <v>900</v>
      </c>
      <c r="F5002" s="2" t="s">
        <v>47</v>
      </c>
      <c r="G5002">
        <v>0</v>
      </c>
      <c r="H5002" t="s">
        <v>20</v>
      </c>
      <c r="I5002">
        <v>0</v>
      </c>
      <c r="J5002" t="s">
        <v>19</v>
      </c>
      <c r="K5002">
        <v>447</v>
      </c>
      <c r="L5002" t="s">
        <v>19</v>
      </c>
      <c r="M5002">
        <v>4.7</v>
      </c>
      <c r="N5002" t="s">
        <v>19</v>
      </c>
      <c r="O5002">
        <v>43.8</v>
      </c>
      <c r="P5002" t="s">
        <v>20</v>
      </c>
      <c r="Q5002">
        <v>49</v>
      </c>
      <c r="R5002" t="s">
        <v>20</v>
      </c>
      <c r="S5002">
        <v>25.8</v>
      </c>
      <c r="T5002" t="s">
        <v>20</v>
      </c>
      <c r="U5002">
        <v>1.6</v>
      </c>
      <c r="V5002" t="s">
        <v>19</v>
      </c>
      <c r="W5002">
        <v>265</v>
      </c>
      <c r="X5002" t="s">
        <v>19</v>
      </c>
      <c r="Y5002">
        <v>48.6</v>
      </c>
      <c r="Z5002" t="s">
        <v>19</v>
      </c>
      <c r="AA5002" s="6">
        <f t="shared" si="235"/>
        <v>2.0626580573240325</v>
      </c>
      <c r="AB5002" s="6">
        <f t="shared" si="236"/>
        <v>35.712784503183258</v>
      </c>
      <c r="AC5002" s="6">
        <f t="shared" si="237"/>
        <v>8.0872154968167393</v>
      </c>
    </row>
    <row r="5003" spans="1:29" hidden="1" x14ac:dyDescent="0.25">
      <c r="A5003">
        <v>200</v>
      </c>
      <c r="B5003" t="s">
        <v>17</v>
      </c>
      <c r="C5003" t="s">
        <v>18</v>
      </c>
      <c r="D5003" s="1">
        <v>45682</v>
      </c>
      <c r="E5003">
        <v>1000</v>
      </c>
      <c r="F5003" s="2" t="s">
        <v>47</v>
      </c>
      <c r="G5003">
        <v>0.01</v>
      </c>
      <c r="H5003" t="s">
        <v>19</v>
      </c>
      <c r="I5003">
        <v>0</v>
      </c>
      <c r="J5003" t="s">
        <v>19</v>
      </c>
      <c r="K5003">
        <v>783</v>
      </c>
      <c r="L5003" t="s">
        <v>19</v>
      </c>
      <c r="M5003">
        <v>4.9000000000000004</v>
      </c>
      <c r="N5003" t="s">
        <v>19</v>
      </c>
      <c r="O5003">
        <v>51.9</v>
      </c>
      <c r="P5003" t="s">
        <v>19</v>
      </c>
      <c r="Q5003">
        <v>37</v>
      </c>
      <c r="R5003" t="s">
        <v>19</v>
      </c>
      <c r="S5003">
        <v>26.8</v>
      </c>
      <c r="T5003" t="s">
        <v>19</v>
      </c>
      <c r="U5003">
        <v>3.3</v>
      </c>
      <c r="V5003" t="s">
        <v>19</v>
      </c>
      <c r="W5003">
        <v>139</v>
      </c>
      <c r="X5003" t="s">
        <v>19</v>
      </c>
      <c r="Y5003">
        <v>48.4</v>
      </c>
      <c r="Z5003" t="s">
        <v>19</v>
      </c>
      <c r="AA5003" s="6">
        <f t="shared" si="235"/>
        <v>4.7540739133187326</v>
      </c>
      <c r="AB5003" s="6">
        <f t="shared" si="236"/>
        <v>40.557333043973721</v>
      </c>
      <c r="AC5003" s="6">
        <f t="shared" si="237"/>
        <v>11.342666956026278</v>
      </c>
    </row>
    <row r="5004" spans="1:29" hidden="1" x14ac:dyDescent="0.25">
      <c r="A5004">
        <v>200</v>
      </c>
      <c r="B5004" t="s">
        <v>17</v>
      </c>
      <c r="C5004" t="s">
        <v>18</v>
      </c>
      <c r="D5004" s="1">
        <v>45682</v>
      </c>
      <c r="E5004">
        <v>1100</v>
      </c>
      <c r="F5004" s="2" t="s">
        <v>47</v>
      </c>
      <c r="G5004">
        <v>0.01</v>
      </c>
      <c r="H5004" t="s">
        <v>19</v>
      </c>
      <c r="I5004">
        <v>0</v>
      </c>
      <c r="J5004" t="s">
        <v>19</v>
      </c>
      <c r="K5004">
        <v>1153</v>
      </c>
      <c r="L5004" t="s">
        <v>19</v>
      </c>
      <c r="M5004">
        <v>4.5</v>
      </c>
      <c r="N5004" t="s">
        <v>19</v>
      </c>
      <c r="O5004">
        <v>55.8</v>
      </c>
      <c r="P5004" t="s">
        <v>19</v>
      </c>
      <c r="Q5004">
        <v>30</v>
      </c>
      <c r="R5004" t="s">
        <v>19</v>
      </c>
      <c r="S5004">
        <v>24.6</v>
      </c>
      <c r="T5004" t="s">
        <v>19</v>
      </c>
      <c r="U5004">
        <v>4.0999999999999996</v>
      </c>
      <c r="V5004" t="s">
        <v>19</v>
      </c>
      <c r="W5004">
        <v>143</v>
      </c>
      <c r="X5004" t="s">
        <v>19</v>
      </c>
      <c r="Y5004">
        <v>48.4</v>
      </c>
      <c r="Z5004" t="s">
        <v>19</v>
      </c>
      <c r="AA5004" s="6">
        <f t="shared" si="235"/>
        <v>5.6971923945552962</v>
      </c>
      <c r="AB5004" s="6">
        <f t="shared" si="236"/>
        <v>42.254946310199529</v>
      </c>
      <c r="AC5004" s="6">
        <f t="shared" si="237"/>
        <v>13.545053689800469</v>
      </c>
    </row>
    <row r="5005" spans="1:29" hidden="1" x14ac:dyDescent="0.25">
      <c r="A5005">
        <v>200</v>
      </c>
      <c r="B5005" t="s">
        <v>17</v>
      </c>
      <c r="C5005" t="s">
        <v>18</v>
      </c>
      <c r="D5005" s="1">
        <v>45682</v>
      </c>
      <c r="E5005">
        <v>1200</v>
      </c>
      <c r="F5005" s="2" t="s">
        <v>47</v>
      </c>
      <c r="G5005">
        <v>0.01</v>
      </c>
      <c r="H5005" t="s">
        <v>19</v>
      </c>
      <c r="I5005">
        <v>0</v>
      </c>
      <c r="J5005" t="s">
        <v>19</v>
      </c>
      <c r="K5005">
        <v>1305</v>
      </c>
      <c r="L5005" t="s">
        <v>19</v>
      </c>
      <c r="M5005">
        <v>3.4</v>
      </c>
      <c r="N5005" t="s">
        <v>19</v>
      </c>
      <c r="O5005">
        <v>59.3</v>
      </c>
      <c r="P5005" t="s">
        <v>19</v>
      </c>
      <c r="Q5005">
        <v>20</v>
      </c>
      <c r="R5005" t="s">
        <v>19</v>
      </c>
      <c r="S5005">
        <v>18</v>
      </c>
      <c r="T5005" t="s">
        <v>19</v>
      </c>
      <c r="U5005">
        <v>4.8</v>
      </c>
      <c r="V5005" t="s">
        <v>19</v>
      </c>
      <c r="W5005">
        <v>158</v>
      </c>
      <c r="X5005" t="s">
        <v>19</v>
      </c>
      <c r="Y5005">
        <v>48.7</v>
      </c>
      <c r="Z5005" t="s">
        <v>19</v>
      </c>
      <c r="AA5005" s="6">
        <f t="shared" si="235"/>
        <v>5.805231920982564</v>
      </c>
      <c r="AB5005" s="6">
        <f t="shared" si="236"/>
        <v>42.449417457768618</v>
      </c>
      <c r="AC5005" s="6">
        <f t="shared" si="237"/>
        <v>16.850582542231379</v>
      </c>
    </row>
    <row r="5006" spans="1:29" hidden="1" x14ac:dyDescent="0.25">
      <c r="A5006">
        <v>200</v>
      </c>
      <c r="B5006" t="s">
        <v>17</v>
      </c>
      <c r="C5006" t="s">
        <v>18</v>
      </c>
      <c r="D5006" s="1">
        <v>45682</v>
      </c>
      <c r="E5006">
        <v>1300</v>
      </c>
      <c r="F5006" s="2" t="s">
        <v>47</v>
      </c>
      <c r="G5006">
        <v>0.01</v>
      </c>
      <c r="H5006" t="s">
        <v>19</v>
      </c>
      <c r="I5006">
        <v>0</v>
      </c>
      <c r="J5006" t="s">
        <v>19</v>
      </c>
      <c r="K5006">
        <v>1308</v>
      </c>
      <c r="L5006" t="s">
        <v>19</v>
      </c>
      <c r="M5006">
        <v>3.2</v>
      </c>
      <c r="N5006" t="s">
        <v>19</v>
      </c>
      <c r="O5006">
        <v>60.9</v>
      </c>
      <c r="P5006" t="s">
        <v>19</v>
      </c>
      <c r="Q5006">
        <v>17</v>
      </c>
      <c r="R5006" t="s">
        <v>19</v>
      </c>
      <c r="S5006">
        <v>16.5</v>
      </c>
      <c r="T5006" t="s">
        <v>19</v>
      </c>
      <c r="U5006">
        <v>5.9</v>
      </c>
      <c r="V5006" t="s">
        <v>19</v>
      </c>
      <c r="W5006">
        <v>135</v>
      </c>
      <c r="X5006" t="s">
        <v>19</v>
      </c>
      <c r="Y5006">
        <v>49.2</v>
      </c>
      <c r="Z5006" t="s">
        <v>19</v>
      </c>
      <c r="AA5006" s="6">
        <f t="shared" si="235"/>
        <v>5.9327835505954543</v>
      </c>
      <c r="AB5006" s="6">
        <f t="shared" si="236"/>
        <v>42.679010391071813</v>
      </c>
      <c r="AC5006" s="6">
        <f t="shared" si="237"/>
        <v>18.220989608928186</v>
      </c>
    </row>
    <row r="5007" spans="1:29" hidden="1" x14ac:dyDescent="0.25">
      <c r="A5007">
        <v>200</v>
      </c>
      <c r="B5007" t="s">
        <v>17</v>
      </c>
      <c r="C5007" t="s">
        <v>18</v>
      </c>
      <c r="D5007" s="1">
        <v>45682</v>
      </c>
      <c r="E5007">
        <v>1400</v>
      </c>
      <c r="F5007" s="2" t="s">
        <v>47</v>
      </c>
      <c r="G5007">
        <v>0.01</v>
      </c>
      <c r="H5007" t="s">
        <v>19</v>
      </c>
      <c r="I5007">
        <v>0</v>
      </c>
      <c r="J5007" t="s">
        <v>19</v>
      </c>
      <c r="K5007">
        <v>1172</v>
      </c>
      <c r="L5007" t="s">
        <v>19</v>
      </c>
      <c r="M5007">
        <v>2.8</v>
      </c>
      <c r="N5007" t="s">
        <v>19</v>
      </c>
      <c r="O5007">
        <v>62.7</v>
      </c>
      <c r="P5007" t="s">
        <v>19</v>
      </c>
      <c r="Q5007">
        <v>15</v>
      </c>
      <c r="R5007" t="s">
        <v>19</v>
      </c>
      <c r="S5007">
        <v>13.8</v>
      </c>
      <c r="T5007" t="s">
        <v>19</v>
      </c>
      <c r="U5007">
        <v>6.5</v>
      </c>
      <c r="V5007" t="s">
        <v>19</v>
      </c>
      <c r="W5007">
        <v>153</v>
      </c>
      <c r="X5007" t="s">
        <v>19</v>
      </c>
      <c r="Y5007">
        <v>49.7</v>
      </c>
      <c r="Z5007" t="s">
        <v>19</v>
      </c>
      <c r="AA5007" s="6">
        <f t="shared" si="235"/>
        <v>6.2307838092074128</v>
      </c>
      <c r="AB5007" s="6">
        <f t="shared" si="236"/>
        <v>43.215410856573342</v>
      </c>
      <c r="AC5007" s="6">
        <f t="shared" si="237"/>
        <v>19.48458914342666</v>
      </c>
    </row>
    <row r="5008" spans="1:29" hidden="1" x14ac:dyDescent="0.25">
      <c r="A5008">
        <v>200</v>
      </c>
      <c r="B5008" t="s">
        <v>17</v>
      </c>
      <c r="C5008" t="s">
        <v>18</v>
      </c>
      <c r="D5008" s="1">
        <v>45682</v>
      </c>
      <c r="E5008">
        <v>1500</v>
      </c>
      <c r="F5008" s="2" t="s">
        <v>47</v>
      </c>
      <c r="G5008">
        <v>0.01</v>
      </c>
      <c r="H5008" t="s">
        <v>19</v>
      </c>
      <c r="I5008">
        <v>0</v>
      </c>
      <c r="J5008" t="s">
        <v>19</v>
      </c>
      <c r="K5008">
        <v>900</v>
      </c>
      <c r="L5008" t="s">
        <v>19</v>
      </c>
      <c r="M5008">
        <v>3.7</v>
      </c>
      <c r="N5008" t="s">
        <v>19</v>
      </c>
      <c r="O5008">
        <v>62.6</v>
      </c>
      <c r="P5008" t="s">
        <v>19</v>
      </c>
      <c r="Q5008">
        <v>19</v>
      </c>
      <c r="R5008" t="s">
        <v>19</v>
      </c>
      <c r="S5008">
        <v>20.2</v>
      </c>
      <c r="T5008" t="s">
        <v>19</v>
      </c>
      <c r="U5008">
        <v>7.5</v>
      </c>
      <c r="V5008" t="s">
        <v>19</v>
      </c>
      <c r="W5008">
        <v>140</v>
      </c>
      <c r="X5008" t="s">
        <v>19</v>
      </c>
      <c r="Y5008">
        <v>50.4</v>
      </c>
      <c r="Z5008" t="s">
        <v>19</v>
      </c>
      <c r="AA5008" s="6">
        <f t="shared" si="235"/>
        <v>6.889101975900509</v>
      </c>
      <c r="AB5008" s="6">
        <f t="shared" si="236"/>
        <v>44.400383556620916</v>
      </c>
      <c r="AC5008" s="6">
        <f t="shared" si="237"/>
        <v>18.199616443379085</v>
      </c>
    </row>
    <row r="5009" spans="1:29" hidden="1" x14ac:dyDescent="0.25">
      <c r="A5009">
        <v>200</v>
      </c>
      <c r="B5009" t="s">
        <v>17</v>
      </c>
      <c r="C5009" t="s">
        <v>18</v>
      </c>
      <c r="D5009" s="1">
        <v>45682</v>
      </c>
      <c r="E5009">
        <v>1600</v>
      </c>
      <c r="F5009" s="2" t="s">
        <v>47</v>
      </c>
      <c r="G5009">
        <v>0.01</v>
      </c>
      <c r="H5009" t="s">
        <v>19</v>
      </c>
      <c r="I5009">
        <v>0</v>
      </c>
      <c r="J5009" t="s">
        <v>19</v>
      </c>
      <c r="K5009">
        <v>507</v>
      </c>
      <c r="L5009" t="s">
        <v>19</v>
      </c>
      <c r="M5009">
        <v>5.9</v>
      </c>
      <c r="N5009" t="s">
        <v>19</v>
      </c>
      <c r="O5009">
        <v>62.4</v>
      </c>
      <c r="P5009" t="s">
        <v>19</v>
      </c>
      <c r="Q5009">
        <v>30</v>
      </c>
      <c r="R5009" t="s">
        <v>19</v>
      </c>
      <c r="S5009">
        <v>30.9</v>
      </c>
      <c r="T5009" t="s">
        <v>19</v>
      </c>
      <c r="U5009">
        <v>6.4</v>
      </c>
      <c r="V5009" t="s">
        <v>19</v>
      </c>
      <c r="W5009">
        <v>147</v>
      </c>
      <c r="X5009" t="s">
        <v>19</v>
      </c>
      <c r="Y5009">
        <v>51.2</v>
      </c>
      <c r="Z5009" t="s">
        <v>19</v>
      </c>
      <c r="AA5009" s="6">
        <f t="shared" si="235"/>
        <v>8.4668051446553481</v>
      </c>
      <c r="AB5009" s="6">
        <f t="shared" si="236"/>
        <v>47.240249260379628</v>
      </c>
      <c r="AC5009" s="6">
        <f t="shared" si="237"/>
        <v>15.159750739620371</v>
      </c>
    </row>
    <row r="5010" spans="1:29" hidden="1" x14ac:dyDescent="0.25">
      <c r="A5010">
        <v>200</v>
      </c>
      <c r="B5010" t="s">
        <v>17</v>
      </c>
      <c r="C5010" t="s">
        <v>18</v>
      </c>
      <c r="D5010" s="1">
        <v>45682</v>
      </c>
      <c r="E5010">
        <v>1700</v>
      </c>
      <c r="F5010" s="2" t="s">
        <v>47</v>
      </c>
      <c r="G5010">
        <v>0</v>
      </c>
      <c r="H5010" t="s">
        <v>19</v>
      </c>
      <c r="I5010">
        <v>0</v>
      </c>
      <c r="J5010" t="s">
        <v>19</v>
      </c>
      <c r="K5010">
        <v>174</v>
      </c>
      <c r="L5010" t="s">
        <v>19</v>
      </c>
      <c r="M5010">
        <v>7.8</v>
      </c>
      <c r="N5010" t="s">
        <v>19</v>
      </c>
      <c r="O5010">
        <v>60.6</v>
      </c>
      <c r="P5010" t="s">
        <v>19</v>
      </c>
      <c r="Q5010">
        <v>43</v>
      </c>
      <c r="R5010" t="s">
        <v>19</v>
      </c>
      <c r="S5010">
        <v>38.200000000000003</v>
      </c>
      <c r="T5010" t="s">
        <v>19</v>
      </c>
      <c r="U5010">
        <v>4.5</v>
      </c>
      <c r="V5010" t="s">
        <v>19</v>
      </c>
      <c r="W5010">
        <v>142</v>
      </c>
      <c r="X5010" t="s">
        <v>19</v>
      </c>
      <c r="Y5010">
        <v>51.9</v>
      </c>
      <c r="Z5010" t="s">
        <v>19</v>
      </c>
      <c r="AA5010" s="6">
        <f t="shared" si="235"/>
        <v>9.3384426184162752</v>
      </c>
      <c r="AB5010" s="6">
        <f t="shared" si="236"/>
        <v>48.809196713149298</v>
      </c>
      <c r="AC5010" s="6">
        <f t="shared" si="237"/>
        <v>11.790803286850704</v>
      </c>
    </row>
    <row r="5011" spans="1:29" hidden="1" x14ac:dyDescent="0.25">
      <c r="A5011">
        <v>200</v>
      </c>
      <c r="B5011" t="s">
        <v>17</v>
      </c>
      <c r="C5011" t="s">
        <v>18</v>
      </c>
      <c r="D5011" s="1">
        <v>45682</v>
      </c>
      <c r="E5011">
        <v>1800</v>
      </c>
      <c r="F5011" s="2" t="s">
        <v>47</v>
      </c>
      <c r="G5011">
        <v>0</v>
      </c>
      <c r="H5011" t="s">
        <v>19</v>
      </c>
      <c r="I5011">
        <v>0</v>
      </c>
      <c r="J5011" t="s">
        <v>19</v>
      </c>
      <c r="K5011">
        <v>3</v>
      </c>
      <c r="L5011" t="s">
        <v>19</v>
      </c>
      <c r="M5011">
        <v>8.1999999999999993</v>
      </c>
      <c r="N5011" t="s">
        <v>19</v>
      </c>
      <c r="O5011">
        <v>51.9</v>
      </c>
      <c r="P5011" t="s">
        <v>19</v>
      </c>
      <c r="Q5011">
        <v>62</v>
      </c>
      <c r="R5011" t="s">
        <v>19</v>
      </c>
      <c r="S5011">
        <v>39.5</v>
      </c>
      <c r="T5011" t="s">
        <v>19</v>
      </c>
      <c r="U5011">
        <v>1.9</v>
      </c>
      <c r="V5011" t="s">
        <v>19</v>
      </c>
      <c r="W5011">
        <v>308</v>
      </c>
      <c r="X5011" t="s">
        <v>19</v>
      </c>
      <c r="Y5011">
        <v>52.4</v>
      </c>
      <c r="Z5011" t="s">
        <v>19</v>
      </c>
      <c r="AA5011" s="6">
        <f t="shared" si="235"/>
        <v>7.1660170469559006</v>
      </c>
      <c r="AB5011" s="6">
        <f t="shared" si="236"/>
        <v>44.898830684520618</v>
      </c>
      <c r="AC5011" s="6">
        <f t="shared" si="237"/>
        <v>7.0011693154793804</v>
      </c>
    </row>
    <row r="5012" spans="1:29" hidden="1" x14ac:dyDescent="0.25">
      <c r="A5012">
        <v>200</v>
      </c>
      <c r="B5012" t="s">
        <v>17</v>
      </c>
      <c r="C5012" t="s">
        <v>18</v>
      </c>
      <c r="D5012" s="1">
        <v>45682</v>
      </c>
      <c r="E5012">
        <v>1900</v>
      </c>
      <c r="F5012" s="2" t="s">
        <v>47</v>
      </c>
      <c r="G5012">
        <v>0</v>
      </c>
      <c r="H5012" t="s">
        <v>19</v>
      </c>
      <c r="I5012">
        <v>0</v>
      </c>
      <c r="J5012" t="s">
        <v>19</v>
      </c>
      <c r="K5012">
        <v>0</v>
      </c>
      <c r="L5012" t="s">
        <v>19</v>
      </c>
      <c r="M5012">
        <v>7.5</v>
      </c>
      <c r="N5012" t="s">
        <v>19</v>
      </c>
      <c r="O5012">
        <v>55.7</v>
      </c>
      <c r="P5012" t="s">
        <v>19</v>
      </c>
      <c r="Q5012">
        <v>50</v>
      </c>
      <c r="R5012" t="s">
        <v>19</v>
      </c>
      <c r="S5012">
        <v>37.200000000000003</v>
      </c>
      <c r="T5012" t="s">
        <v>19</v>
      </c>
      <c r="U5012">
        <v>3.1</v>
      </c>
      <c r="V5012" t="s">
        <v>19</v>
      </c>
      <c r="W5012">
        <v>352</v>
      </c>
      <c r="X5012" t="s">
        <v>19</v>
      </c>
      <c r="Y5012">
        <v>52.7</v>
      </c>
      <c r="Z5012" t="s">
        <v>19</v>
      </c>
      <c r="AA5012" s="6">
        <f t="shared" si="235"/>
        <v>7.8240640559523538</v>
      </c>
      <c r="AB5012" s="6">
        <f t="shared" si="236"/>
        <v>46.083315300714233</v>
      </c>
      <c r="AC5012" s="6">
        <f t="shared" si="237"/>
        <v>9.61668469928577</v>
      </c>
    </row>
    <row r="5013" spans="1:29" hidden="1" x14ac:dyDescent="0.25">
      <c r="A5013">
        <v>200</v>
      </c>
      <c r="B5013" t="s">
        <v>17</v>
      </c>
      <c r="C5013" t="s">
        <v>18</v>
      </c>
      <c r="D5013" s="1">
        <v>45682</v>
      </c>
      <c r="E5013">
        <v>2000</v>
      </c>
      <c r="F5013" s="2" t="s">
        <v>47</v>
      </c>
      <c r="G5013">
        <v>0</v>
      </c>
      <c r="H5013" t="s">
        <v>19</v>
      </c>
      <c r="I5013">
        <v>0</v>
      </c>
      <c r="J5013" t="s">
        <v>19</v>
      </c>
      <c r="K5013">
        <v>0</v>
      </c>
      <c r="L5013" t="s">
        <v>19</v>
      </c>
      <c r="M5013">
        <v>6.9</v>
      </c>
      <c r="N5013" t="s">
        <v>19</v>
      </c>
      <c r="O5013">
        <v>56.8</v>
      </c>
      <c r="P5013" t="s">
        <v>19</v>
      </c>
      <c r="Q5013">
        <v>44</v>
      </c>
      <c r="R5013" t="s">
        <v>19</v>
      </c>
      <c r="S5013">
        <v>35.1</v>
      </c>
      <c r="T5013" t="s">
        <v>19</v>
      </c>
      <c r="U5013">
        <v>4.7</v>
      </c>
      <c r="V5013" t="s">
        <v>19</v>
      </c>
      <c r="W5013">
        <v>314</v>
      </c>
      <c r="X5013" t="s">
        <v>19</v>
      </c>
      <c r="Y5013">
        <v>52.7</v>
      </c>
      <c r="Z5013" t="s">
        <v>19</v>
      </c>
      <c r="AA5013" s="6">
        <f t="shared" si="235"/>
        <v>7.6995917719339193</v>
      </c>
      <c r="AB5013" s="6">
        <f t="shared" si="236"/>
        <v>45.859265189481057</v>
      </c>
      <c r="AC5013" s="6">
        <f t="shared" si="237"/>
        <v>10.94073481051894</v>
      </c>
    </row>
    <row r="5014" spans="1:29" hidden="1" x14ac:dyDescent="0.25">
      <c r="A5014">
        <v>200</v>
      </c>
      <c r="B5014" t="s">
        <v>17</v>
      </c>
      <c r="C5014" t="s">
        <v>18</v>
      </c>
      <c r="D5014" s="1">
        <v>45682</v>
      </c>
      <c r="E5014">
        <v>2100</v>
      </c>
      <c r="F5014" s="2" t="s">
        <v>47</v>
      </c>
      <c r="G5014">
        <v>0</v>
      </c>
      <c r="H5014" t="s">
        <v>19</v>
      </c>
      <c r="I5014">
        <v>0</v>
      </c>
      <c r="J5014" t="s">
        <v>19</v>
      </c>
      <c r="K5014">
        <v>0</v>
      </c>
      <c r="L5014" t="s">
        <v>19</v>
      </c>
      <c r="M5014">
        <v>7.6</v>
      </c>
      <c r="N5014" t="s">
        <v>19</v>
      </c>
      <c r="O5014">
        <v>59.9</v>
      </c>
      <c r="P5014" t="s">
        <v>19</v>
      </c>
      <c r="Q5014">
        <v>43</v>
      </c>
      <c r="R5014" t="s">
        <v>19</v>
      </c>
      <c r="S5014">
        <v>37.5</v>
      </c>
      <c r="T5014" t="s">
        <v>19</v>
      </c>
      <c r="U5014">
        <v>7</v>
      </c>
      <c r="V5014" t="s">
        <v>19</v>
      </c>
      <c r="W5014">
        <v>313</v>
      </c>
      <c r="X5014" t="s">
        <v>19</v>
      </c>
      <c r="Y5014">
        <v>52.6</v>
      </c>
      <c r="Z5014" t="s">
        <v>19</v>
      </c>
      <c r="AA5014" s="6">
        <f t="shared" si="235"/>
        <v>9.0163984575251366</v>
      </c>
      <c r="AB5014" s="6">
        <f t="shared" si="236"/>
        <v>48.229517223545244</v>
      </c>
      <c r="AC5014" s="6">
        <f t="shared" si="237"/>
        <v>11.670482776454755</v>
      </c>
    </row>
    <row r="5015" spans="1:29" hidden="1" x14ac:dyDescent="0.25">
      <c r="A5015">
        <v>200</v>
      </c>
      <c r="B5015" t="s">
        <v>17</v>
      </c>
      <c r="C5015" t="s">
        <v>18</v>
      </c>
      <c r="D5015" s="1">
        <v>45682</v>
      </c>
      <c r="E5015">
        <v>2200</v>
      </c>
      <c r="F5015" s="2" t="s">
        <v>47</v>
      </c>
      <c r="G5015">
        <v>0</v>
      </c>
      <c r="H5015" t="s">
        <v>19</v>
      </c>
      <c r="I5015">
        <v>0</v>
      </c>
      <c r="J5015" t="s">
        <v>19</v>
      </c>
      <c r="K5015">
        <v>0</v>
      </c>
      <c r="L5015" t="s">
        <v>19</v>
      </c>
      <c r="M5015">
        <v>8.3000000000000007</v>
      </c>
      <c r="N5015" t="s">
        <v>19</v>
      </c>
      <c r="O5015">
        <v>57.5</v>
      </c>
      <c r="P5015" t="s">
        <v>19</v>
      </c>
      <c r="Q5015">
        <v>51</v>
      </c>
      <c r="R5015" t="s">
        <v>19</v>
      </c>
      <c r="S5015">
        <v>39.700000000000003</v>
      </c>
      <c r="T5015" t="s">
        <v>19</v>
      </c>
      <c r="U5015">
        <v>4.5</v>
      </c>
      <c r="V5015" t="s">
        <v>19</v>
      </c>
      <c r="W5015">
        <v>311</v>
      </c>
      <c r="X5015" t="s">
        <v>19</v>
      </c>
      <c r="Y5015">
        <v>52.4</v>
      </c>
      <c r="Z5015" t="s">
        <v>19</v>
      </c>
      <c r="AA5015" s="6">
        <f t="shared" si="235"/>
        <v>8.7929899293627418</v>
      </c>
      <c r="AB5015" s="6">
        <f t="shared" si="236"/>
        <v>47.827381872852939</v>
      </c>
      <c r="AC5015" s="6">
        <f t="shared" si="237"/>
        <v>9.6726181271470608</v>
      </c>
    </row>
    <row r="5016" spans="1:29" hidden="1" x14ac:dyDescent="0.25">
      <c r="A5016">
        <v>200</v>
      </c>
      <c r="B5016" t="s">
        <v>17</v>
      </c>
      <c r="C5016" t="s">
        <v>18</v>
      </c>
      <c r="D5016" s="1">
        <v>45682</v>
      </c>
      <c r="E5016">
        <v>2300</v>
      </c>
      <c r="F5016" s="2" t="s">
        <v>47</v>
      </c>
      <c r="G5016">
        <v>0</v>
      </c>
      <c r="H5016" t="s">
        <v>19</v>
      </c>
      <c r="I5016">
        <v>0</v>
      </c>
      <c r="J5016" t="s">
        <v>19</v>
      </c>
      <c r="K5016">
        <v>0</v>
      </c>
      <c r="L5016" t="s">
        <v>19</v>
      </c>
      <c r="M5016">
        <v>8.6</v>
      </c>
      <c r="N5016" t="s">
        <v>19</v>
      </c>
      <c r="O5016">
        <v>55.1</v>
      </c>
      <c r="P5016" t="s">
        <v>19</v>
      </c>
      <c r="Q5016">
        <v>58</v>
      </c>
      <c r="R5016" t="s">
        <v>19</v>
      </c>
      <c r="S5016">
        <v>40.6</v>
      </c>
      <c r="T5016" t="s">
        <v>19</v>
      </c>
      <c r="U5016">
        <v>3.9</v>
      </c>
      <c r="V5016" t="s">
        <v>19</v>
      </c>
      <c r="W5016">
        <v>310</v>
      </c>
      <c r="X5016" t="s">
        <v>19</v>
      </c>
      <c r="Y5016">
        <v>52.3</v>
      </c>
      <c r="Z5016" t="s">
        <v>19</v>
      </c>
      <c r="AA5016" s="6">
        <f t="shared" si="235"/>
        <v>8.3635080403893163</v>
      </c>
      <c r="AB5016" s="6">
        <f t="shared" si="236"/>
        <v>47.054314472700767</v>
      </c>
      <c r="AC5016" s="6">
        <f t="shared" si="237"/>
        <v>8.0456855272992343</v>
      </c>
    </row>
    <row r="5017" spans="1:29" hidden="1" x14ac:dyDescent="0.25">
      <c r="A5017">
        <v>200</v>
      </c>
      <c r="B5017" t="s">
        <v>17</v>
      </c>
      <c r="C5017" t="s">
        <v>18</v>
      </c>
      <c r="D5017" s="1">
        <v>45682</v>
      </c>
      <c r="E5017">
        <v>2400</v>
      </c>
      <c r="F5017" s="2" t="s">
        <v>47</v>
      </c>
      <c r="G5017">
        <v>0</v>
      </c>
      <c r="H5017" t="s">
        <v>19</v>
      </c>
      <c r="I5017">
        <v>0</v>
      </c>
      <c r="J5017" t="s">
        <v>19</v>
      </c>
      <c r="K5017">
        <v>0</v>
      </c>
      <c r="L5017" t="s">
        <v>19</v>
      </c>
      <c r="M5017">
        <v>8.4</v>
      </c>
      <c r="N5017" t="s">
        <v>19</v>
      </c>
      <c r="O5017">
        <v>55.9</v>
      </c>
      <c r="P5017" t="s">
        <v>19</v>
      </c>
      <c r="Q5017">
        <v>55</v>
      </c>
      <c r="R5017" t="s">
        <v>19</v>
      </c>
      <c r="S5017">
        <v>39.9</v>
      </c>
      <c r="T5017" t="s">
        <v>19</v>
      </c>
      <c r="U5017">
        <v>3.1</v>
      </c>
      <c r="V5017" t="s">
        <v>19</v>
      </c>
      <c r="W5017">
        <v>312</v>
      </c>
      <c r="X5017" t="s">
        <v>19</v>
      </c>
      <c r="Y5017">
        <v>52.2</v>
      </c>
      <c r="Z5017" t="s">
        <v>19</v>
      </c>
      <c r="AA5017" s="6">
        <f t="shared" si="235"/>
        <v>8.4452731007122495</v>
      </c>
      <c r="AB5017" s="6">
        <f t="shared" si="236"/>
        <v>47.201491581282049</v>
      </c>
      <c r="AC5017" s="6">
        <f t="shared" si="237"/>
        <v>8.6985084187179496</v>
      </c>
    </row>
    <row r="5018" spans="1:29" hidden="1" x14ac:dyDescent="0.25">
      <c r="A5018">
        <v>200</v>
      </c>
      <c r="B5018" t="s">
        <v>17</v>
      </c>
      <c r="C5018" t="s">
        <v>18</v>
      </c>
      <c r="D5018" s="1">
        <v>45683</v>
      </c>
      <c r="E5018" s="2">
        <v>100</v>
      </c>
      <c r="F5018" s="2" t="s">
        <v>48</v>
      </c>
      <c r="G5018">
        <v>0</v>
      </c>
      <c r="H5018" t="s">
        <v>19</v>
      </c>
      <c r="I5018">
        <v>0</v>
      </c>
      <c r="J5018" t="s">
        <v>19</v>
      </c>
      <c r="K5018">
        <v>0</v>
      </c>
      <c r="L5018" t="s">
        <v>19</v>
      </c>
      <c r="M5018">
        <v>8.4</v>
      </c>
      <c r="N5018" t="s">
        <v>19</v>
      </c>
      <c r="O5018">
        <v>56</v>
      </c>
      <c r="P5018" t="s">
        <v>19</v>
      </c>
      <c r="Q5018">
        <v>55</v>
      </c>
      <c r="R5018" t="s">
        <v>19</v>
      </c>
      <c r="S5018">
        <v>39.9</v>
      </c>
      <c r="T5018" t="s">
        <v>19</v>
      </c>
      <c r="U5018">
        <v>4.0999999999999996</v>
      </c>
      <c r="V5018" t="s">
        <v>19</v>
      </c>
      <c r="W5018">
        <v>328</v>
      </c>
      <c r="X5018" t="s">
        <v>19</v>
      </c>
      <c r="Y5018">
        <v>52.1</v>
      </c>
      <c r="Z5018" t="s">
        <v>19</v>
      </c>
      <c r="AA5018" s="6">
        <f t="shared" si="235"/>
        <v>8.4941652109049137</v>
      </c>
      <c r="AB5018" s="6">
        <f t="shared" si="236"/>
        <v>47.289497379628841</v>
      </c>
      <c r="AC5018" s="6">
        <f t="shared" si="237"/>
        <v>8.7105026203711589</v>
      </c>
    </row>
    <row r="5019" spans="1:29" hidden="1" x14ac:dyDescent="0.25">
      <c r="A5019">
        <v>200</v>
      </c>
      <c r="B5019" t="s">
        <v>17</v>
      </c>
      <c r="C5019" t="s">
        <v>18</v>
      </c>
      <c r="D5019" s="1">
        <v>45683</v>
      </c>
      <c r="E5019" s="2">
        <v>200</v>
      </c>
      <c r="F5019" s="2" t="s">
        <v>48</v>
      </c>
      <c r="G5019">
        <v>0</v>
      </c>
      <c r="H5019" t="s">
        <v>19</v>
      </c>
      <c r="I5019">
        <v>0</v>
      </c>
      <c r="J5019" t="s">
        <v>19</v>
      </c>
      <c r="K5019">
        <v>0</v>
      </c>
      <c r="L5019" t="s">
        <v>19</v>
      </c>
      <c r="M5019">
        <v>8.1</v>
      </c>
      <c r="N5019" t="s">
        <v>19</v>
      </c>
      <c r="O5019">
        <v>54.1</v>
      </c>
      <c r="P5019" t="s">
        <v>19</v>
      </c>
      <c r="Q5019">
        <v>57</v>
      </c>
      <c r="R5019" t="s">
        <v>19</v>
      </c>
      <c r="S5019">
        <v>39.200000000000003</v>
      </c>
      <c r="T5019" t="s">
        <v>19</v>
      </c>
      <c r="U5019">
        <v>2.7</v>
      </c>
      <c r="V5019" t="s">
        <v>19</v>
      </c>
      <c r="W5019">
        <v>332</v>
      </c>
      <c r="X5019" t="s">
        <v>19</v>
      </c>
      <c r="Y5019">
        <v>52</v>
      </c>
      <c r="Z5019" t="s">
        <v>19</v>
      </c>
      <c r="AA5019" s="6">
        <f t="shared" si="235"/>
        <v>7.7672490539407129</v>
      </c>
      <c r="AB5019" s="6">
        <f t="shared" si="236"/>
        <v>45.981048297093281</v>
      </c>
      <c r="AC5019" s="6">
        <f t="shared" si="237"/>
        <v>8.1189517029067204</v>
      </c>
    </row>
    <row r="5020" spans="1:29" hidden="1" x14ac:dyDescent="0.25">
      <c r="A5020">
        <v>200</v>
      </c>
      <c r="B5020" t="s">
        <v>17</v>
      </c>
      <c r="C5020" t="s">
        <v>18</v>
      </c>
      <c r="D5020" s="1">
        <v>45683</v>
      </c>
      <c r="E5020" s="2">
        <v>300</v>
      </c>
      <c r="F5020" s="2" t="s">
        <v>48</v>
      </c>
      <c r="G5020">
        <v>0</v>
      </c>
      <c r="H5020" t="s">
        <v>19</v>
      </c>
      <c r="I5020">
        <v>0</v>
      </c>
      <c r="J5020" t="s">
        <v>19</v>
      </c>
      <c r="K5020">
        <v>0</v>
      </c>
      <c r="L5020" t="s">
        <v>19</v>
      </c>
      <c r="M5020">
        <v>8</v>
      </c>
      <c r="N5020" t="s">
        <v>19</v>
      </c>
      <c r="O5020">
        <v>54.8</v>
      </c>
      <c r="P5020" t="s">
        <v>19</v>
      </c>
      <c r="Q5020">
        <v>55</v>
      </c>
      <c r="R5020" t="s">
        <v>19</v>
      </c>
      <c r="S5020">
        <v>38.799999999999997</v>
      </c>
      <c r="T5020" t="s">
        <v>19</v>
      </c>
      <c r="U5020">
        <v>4.0999999999999996</v>
      </c>
      <c r="V5020" t="s">
        <v>19</v>
      </c>
      <c r="W5020">
        <v>316</v>
      </c>
      <c r="X5020" t="s">
        <v>19</v>
      </c>
      <c r="Y5020">
        <v>51.9</v>
      </c>
      <c r="Z5020" t="s">
        <v>19</v>
      </c>
      <c r="AA5020" s="6">
        <f t="shared" si="235"/>
        <v>7.9074585986965147</v>
      </c>
      <c r="AB5020" s="6">
        <f t="shared" si="236"/>
        <v>46.233425477653725</v>
      </c>
      <c r="AC5020" s="6">
        <f t="shared" si="237"/>
        <v>8.5665745223462721</v>
      </c>
    </row>
    <row r="5021" spans="1:29" hidden="1" x14ac:dyDescent="0.25">
      <c r="A5021">
        <v>200</v>
      </c>
      <c r="B5021" t="s">
        <v>17</v>
      </c>
      <c r="C5021" t="s">
        <v>18</v>
      </c>
      <c r="D5021" s="1">
        <v>45683</v>
      </c>
      <c r="E5021" s="2">
        <v>400</v>
      </c>
      <c r="F5021" s="2" t="s">
        <v>48</v>
      </c>
      <c r="G5021">
        <v>0</v>
      </c>
      <c r="H5021" t="s">
        <v>19</v>
      </c>
      <c r="I5021">
        <v>0</v>
      </c>
      <c r="J5021" t="s">
        <v>19</v>
      </c>
      <c r="K5021">
        <v>0</v>
      </c>
      <c r="L5021" t="s">
        <v>19</v>
      </c>
      <c r="M5021">
        <v>7.9</v>
      </c>
      <c r="N5021" t="s">
        <v>19</v>
      </c>
      <c r="O5021">
        <v>56.4</v>
      </c>
      <c r="P5021" t="s">
        <v>19</v>
      </c>
      <c r="Q5021">
        <v>51</v>
      </c>
      <c r="R5021" t="s">
        <v>19</v>
      </c>
      <c r="S5021">
        <v>38.6</v>
      </c>
      <c r="T5021" t="s">
        <v>19</v>
      </c>
      <c r="U5021">
        <v>6.5</v>
      </c>
      <c r="V5021" t="s">
        <v>19</v>
      </c>
      <c r="W5021">
        <v>312</v>
      </c>
      <c r="X5021" t="s">
        <v>19</v>
      </c>
      <c r="Y5021">
        <v>51.7</v>
      </c>
      <c r="Z5021" t="s">
        <v>19</v>
      </c>
      <c r="AA5021" s="6">
        <f t="shared" si="235"/>
        <v>8.2649839714232236</v>
      </c>
      <c r="AB5021" s="6">
        <f t="shared" si="236"/>
        <v>46.8769711485618</v>
      </c>
      <c r="AC5021" s="6">
        <f t="shared" si="237"/>
        <v>9.5230288514381982</v>
      </c>
    </row>
    <row r="5022" spans="1:29" hidden="1" x14ac:dyDescent="0.25">
      <c r="A5022">
        <v>200</v>
      </c>
      <c r="B5022" t="s">
        <v>17</v>
      </c>
      <c r="C5022" t="s">
        <v>18</v>
      </c>
      <c r="D5022" s="1">
        <v>45683</v>
      </c>
      <c r="E5022" s="2">
        <v>500</v>
      </c>
      <c r="F5022" s="2" t="s">
        <v>48</v>
      </c>
      <c r="G5022">
        <v>0</v>
      </c>
      <c r="H5022" t="s">
        <v>19</v>
      </c>
      <c r="I5022">
        <v>0</v>
      </c>
      <c r="J5022" t="s">
        <v>19</v>
      </c>
      <c r="K5022">
        <v>0</v>
      </c>
      <c r="L5022" t="s">
        <v>19</v>
      </c>
      <c r="M5022">
        <v>8.1</v>
      </c>
      <c r="N5022" t="s">
        <v>19</v>
      </c>
      <c r="O5022">
        <v>55.4</v>
      </c>
      <c r="P5022" t="s">
        <v>19</v>
      </c>
      <c r="Q5022">
        <v>54</v>
      </c>
      <c r="R5022" t="s">
        <v>19</v>
      </c>
      <c r="S5022">
        <v>39</v>
      </c>
      <c r="T5022" t="s">
        <v>19</v>
      </c>
      <c r="U5022">
        <v>6.4</v>
      </c>
      <c r="V5022" t="s">
        <v>19</v>
      </c>
      <c r="W5022">
        <v>313</v>
      </c>
      <c r="X5022" t="s">
        <v>19</v>
      </c>
      <c r="Y5022">
        <v>51.5</v>
      </c>
      <c r="Z5022" t="s">
        <v>19</v>
      </c>
      <c r="AA5022" s="6">
        <f t="shared" si="235"/>
        <v>8.0969724989445808</v>
      </c>
      <c r="AB5022" s="6">
        <f t="shared" si="236"/>
        <v>46.574550498100244</v>
      </c>
      <c r="AC5022" s="6">
        <f t="shared" si="237"/>
        <v>8.8254495018997545</v>
      </c>
    </row>
    <row r="5023" spans="1:29" hidden="1" x14ac:dyDescent="0.25">
      <c r="A5023">
        <v>200</v>
      </c>
      <c r="B5023" t="s">
        <v>17</v>
      </c>
      <c r="C5023" t="s">
        <v>18</v>
      </c>
      <c r="D5023" s="1">
        <v>45683</v>
      </c>
      <c r="E5023" s="2">
        <v>600</v>
      </c>
      <c r="F5023" s="2" t="s">
        <v>48</v>
      </c>
      <c r="G5023">
        <v>0</v>
      </c>
      <c r="H5023" t="s">
        <v>19</v>
      </c>
      <c r="I5023">
        <v>0</v>
      </c>
      <c r="J5023" t="s">
        <v>19</v>
      </c>
      <c r="K5023">
        <v>0</v>
      </c>
      <c r="L5023" t="s">
        <v>19</v>
      </c>
      <c r="M5023">
        <v>8.1999999999999993</v>
      </c>
      <c r="N5023" t="s">
        <v>19</v>
      </c>
      <c r="O5023">
        <v>54.1</v>
      </c>
      <c r="P5023" t="s">
        <v>19</v>
      </c>
      <c r="Q5023">
        <v>57</v>
      </c>
      <c r="R5023" t="s">
        <v>19</v>
      </c>
      <c r="S5023">
        <v>39.299999999999997</v>
      </c>
      <c r="T5023" t="s">
        <v>19</v>
      </c>
      <c r="U5023">
        <v>4.5999999999999996</v>
      </c>
      <c r="V5023" t="s">
        <v>19</v>
      </c>
      <c r="W5023">
        <v>315</v>
      </c>
      <c r="X5023" t="s">
        <v>19</v>
      </c>
      <c r="Y5023">
        <v>51.4</v>
      </c>
      <c r="Z5023" t="s">
        <v>19</v>
      </c>
      <c r="AA5023" s="6">
        <f t="shared" si="235"/>
        <v>7.7672490539407129</v>
      </c>
      <c r="AB5023" s="6">
        <f t="shared" si="236"/>
        <v>45.981048297093281</v>
      </c>
      <c r="AC5023" s="6">
        <f t="shared" si="237"/>
        <v>8.1189517029067204</v>
      </c>
    </row>
    <row r="5024" spans="1:29" hidden="1" x14ac:dyDescent="0.25">
      <c r="A5024">
        <v>200</v>
      </c>
      <c r="B5024" t="s">
        <v>17</v>
      </c>
      <c r="C5024" t="s">
        <v>18</v>
      </c>
      <c r="D5024" s="1">
        <v>45683</v>
      </c>
      <c r="E5024" s="2">
        <v>700</v>
      </c>
      <c r="F5024" s="2" t="s">
        <v>48</v>
      </c>
      <c r="G5024">
        <v>0</v>
      </c>
      <c r="H5024" t="s">
        <v>19</v>
      </c>
      <c r="I5024">
        <v>0</v>
      </c>
      <c r="J5024" t="s">
        <v>19</v>
      </c>
      <c r="K5024">
        <v>5</v>
      </c>
      <c r="L5024" t="s">
        <v>19</v>
      </c>
      <c r="M5024">
        <v>8.4</v>
      </c>
      <c r="N5024" t="s">
        <v>19</v>
      </c>
      <c r="O5024">
        <v>53.7</v>
      </c>
      <c r="P5024" t="s">
        <v>19</v>
      </c>
      <c r="Q5024">
        <v>60</v>
      </c>
      <c r="R5024" t="s">
        <v>19</v>
      </c>
      <c r="S5024">
        <v>40</v>
      </c>
      <c r="T5024" t="s">
        <v>19</v>
      </c>
      <c r="U5024">
        <v>4.0999999999999996</v>
      </c>
      <c r="V5024" t="s">
        <v>19</v>
      </c>
      <c r="W5024">
        <v>315</v>
      </c>
      <c r="X5024" t="s">
        <v>19</v>
      </c>
      <c r="Y5024">
        <v>51.3</v>
      </c>
      <c r="Z5024" t="s">
        <v>19</v>
      </c>
      <c r="AA5024" s="6">
        <f t="shared" si="235"/>
        <v>7.8707966859495819</v>
      </c>
      <c r="AB5024" s="6">
        <f t="shared" si="236"/>
        <v>46.167434034709245</v>
      </c>
      <c r="AC5024" s="6">
        <f t="shared" si="237"/>
        <v>7.5325659652907575</v>
      </c>
    </row>
    <row r="5025" spans="1:29" hidden="1" x14ac:dyDescent="0.25">
      <c r="A5025">
        <v>200</v>
      </c>
      <c r="B5025" t="s">
        <v>17</v>
      </c>
      <c r="C5025" t="s">
        <v>18</v>
      </c>
      <c r="D5025" s="1">
        <v>45683</v>
      </c>
      <c r="E5025" s="2">
        <v>800</v>
      </c>
      <c r="F5025" s="2" t="s">
        <v>48</v>
      </c>
      <c r="G5025">
        <v>0</v>
      </c>
      <c r="H5025" t="s">
        <v>19</v>
      </c>
      <c r="I5025">
        <v>0</v>
      </c>
      <c r="J5025" t="s">
        <v>19</v>
      </c>
      <c r="K5025">
        <v>78</v>
      </c>
      <c r="L5025" t="s">
        <v>19</v>
      </c>
      <c r="M5025">
        <v>8.4</v>
      </c>
      <c r="N5025" t="s">
        <v>19</v>
      </c>
      <c r="O5025">
        <v>54.7</v>
      </c>
      <c r="P5025" t="s">
        <v>19</v>
      </c>
      <c r="Q5025">
        <v>58</v>
      </c>
      <c r="R5025" t="s">
        <v>19</v>
      </c>
      <c r="S5025">
        <v>40.1</v>
      </c>
      <c r="T5025" t="s">
        <v>19</v>
      </c>
      <c r="U5025">
        <v>4.8</v>
      </c>
      <c r="V5025" t="s">
        <v>19</v>
      </c>
      <c r="W5025">
        <v>330</v>
      </c>
      <c r="X5025" t="s">
        <v>19</v>
      </c>
      <c r="Y5025">
        <v>51.2</v>
      </c>
      <c r="Z5025" t="s">
        <v>19</v>
      </c>
      <c r="AA5025" s="6">
        <f t="shared" si="235"/>
        <v>8.1654223092066935</v>
      </c>
      <c r="AB5025" s="6">
        <f t="shared" si="236"/>
        <v>46.697760156572045</v>
      </c>
      <c r="AC5025" s="6">
        <f t="shared" si="237"/>
        <v>8.002239843427958</v>
      </c>
    </row>
    <row r="5026" spans="1:29" hidden="1" x14ac:dyDescent="0.25">
      <c r="A5026">
        <v>200</v>
      </c>
      <c r="B5026" t="s">
        <v>17</v>
      </c>
      <c r="C5026" t="s">
        <v>18</v>
      </c>
      <c r="D5026" s="1">
        <v>45683</v>
      </c>
      <c r="E5026" s="2">
        <v>900</v>
      </c>
      <c r="F5026" s="2" t="s">
        <v>48</v>
      </c>
      <c r="G5026">
        <v>0</v>
      </c>
      <c r="H5026" t="s">
        <v>19</v>
      </c>
      <c r="I5026">
        <v>0</v>
      </c>
      <c r="J5026" t="s">
        <v>19</v>
      </c>
      <c r="K5026">
        <v>411</v>
      </c>
      <c r="L5026" t="s">
        <v>19</v>
      </c>
      <c r="M5026">
        <v>8.6</v>
      </c>
      <c r="N5026" t="s">
        <v>19</v>
      </c>
      <c r="O5026">
        <v>56.8</v>
      </c>
      <c r="P5026" t="s">
        <v>19</v>
      </c>
      <c r="Q5026">
        <v>55</v>
      </c>
      <c r="R5026" t="s">
        <v>19</v>
      </c>
      <c r="S5026">
        <v>40.799999999999997</v>
      </c>
      <c r="T5026" t="s">
        <v>19</v>
      </c>
      <c r="U5026">
        <v>3.3</v>
      </c>
      <c r="V5026" t="s">
        <v>19</v>
      </c>
      <c r="W5026">
        <v>304</v>
      </c>
      <c r="X5026" t="s">
        <v>19</v>
      </c>
      <c r="Y5026">
        <v>51.2</v>
      </c>
      <c r="Z5026" t="s">
        <v>19</v>
      </c>
      <c r="AA5026" s="6">
        <f t="shared" si="235"/>
        <v>8.8853014002295509</v>
      </c>
      <c r="AB5026" s="6">
        <f t="shared" si="236"/>
        <v>47.993542520413193</v>
      </c>
      <c r="AC5026" s="6">
        <f t="shared" si="237"/>
        <v>8.806457479586804</v>
      </c>
    </row>
    <row r="5027" spans="1:29" hidden="1" x14ac:dyDescent="0.25">
      <c r="A5027">
        <v>200</v>
      </c>
      <c r="B5027" t="s">
        <v>17</v>
      </c>
      <c r="C5027" t="s">
        <v>18</v>
      </c>
      <c r="D5027" s="1">
        <v>45683</v>
      </c>
      <c r="E5027">
        <v>1000</v>
      </c>
      <c r="F5027" s="2" t="s">
        <v>48</v>
      </c>
      <c r="G5027">
        <v>0.01</v>
      </c>
      <c r="H5027" t="s">
        <v>19</v>
      </c>
      <c r="I5027">
        <v>0</v>
      </c>
      <c r="J5027" t="s">
        <v>19</v>
      </c>
      <c r="K5027">
        <v>604</v>
      </c>
      <c r="L5027" t="s">
        <v>19</v>
      </c>
      <c r="M5027">
        <v>8</v>
      </c>
      <c r="N5027" t="s">
        <v>19</v>
      </c>
      <c r="O5027">
        <v>61.3</v>
      </c>
      <c r="P5027" t="s">
        <v>19</v>
      </c>
      <c r="Q5027">
        <v>43</v>
      </c>
      <c r="R5027" t="s">
        <v>19</v>
      </c>
      <c r="S5027">
        <v>38.700000000000003</v>
      </c>
      <c r="T5027" t="s">
        <v>19</v>
      </c>
      <c r="U5027">
        <v>4.2</v>
      </c>
      <c r="V5027" t="s">
        <v>19</v>
      </c>
      <c r="W5027">
        <v>326</v>
      </c>
      <c r="X5027" t="s">
        <v>19</v>
      </c>
      <c r="Y5027">
        <v>51.1</v>
      </c>
      <c r="Z5027" t="s">
        <v>19</v>
      </c>
      <c r="AA5027" s="6">
        <f t="shared" si="235"/>
        <v>9.6604852990082986</v>
      </c>
      <c r="AB5027" s="6">
        <f t="shared" si="236"/>
        <v>49.388873538214938</v>
      </c>
      <c r="AC5027" s="6">
        <f t="shared" si="237"/>
        <v>11.911126461785059</v>
      </c>
    </row>
    <row r="5028" spans="1:29" hidden="1" x14ac:dyDescent="0.25">
      <c r="A5028">
        <v>200</v>
      </c>
      <c r="B5028" t="s">
        <v>17</v>
      </c>
      <c r="C5028" t="s">
        <v>18</v>
      </c>
      <c r="D5028" s="1">
        <v>45683</v>
      </c>
      <c r="E5028">
        <v>1100</v>
      </c>
      <c r="F5028" s="2" t="s">
        <v>48</v>
      </c>
      <c r="G5028">
        <v>0.01</v>
      </c>
      <c r="H5028" t="s">
        <v>19</v>
      </c>
      <c r="I5028">
        <v>0</v>
      </c>
      <c r="J5028" t="s">
        <v>19</v>
      </c>
      <c r="K5028">
        <v>763</v>
      </c>
      <c r="L5028" t="s">
        <v>19</v>
      </c>
      <c r="M5028">
        <v>8</v>
      </c>
      <c r="N5028" t="s">
        <v>19</v>
      </c>
      <c r="O5028">
        <v>62.2</v>
      </c>
      <c r="P5028" t="s">
        <v>19</v>
      </c>
      <c r="Q5028">
        <v>42</v>
      </c>
      <c r="R5028" t="s">
        <v>19</v>
      </c>
      <c r="S5028">
        <v>38.700000000000003</v>
      </c>
      <c r="T5028" t="s">
        <v>19</v>
      </c>
      <c r="U5028">
        <v>4.2</v>
      </c>
      <c r="V5028" t="s">
        <v>19</v>
      </c>
      <c r="W5028">
        <v>216</v>
      </c>
      <c r="X5028" t="s">
        <v>19</v>
      </c>
      <c r="Y5028">
        <v>51.2</v>
      </c>
      <c r="Z5028" t="s">
        <v>19</v>
      </c>
      <c r="AA5028" s="6">
        <f t="shared" si="235"/>
        <v>9.9500572008081924</v>
      </c>
      <c r="AB5028" s="6">
        <f t="shared" si="236"/>
        <v>49.910102961454747</v>
      </c>
      <c r="AC5028" s="6">
        <f t="shared" si="237"/>
        <v>12.289897038545256</v>
      </c>
    </row>
    <row r="5029" spans="1:29" hidden="1" x14ac:dyDescent="0.25">
      <c r="A5029">
        <v>200</v>
      </c>
      <c r="B5029" t="s">
        <v>17</v>
      </c>
      <c r="C5029" t="s">
        <v>18</v>
      </c>
      <c r="D5029" s="1">
        <v>45683</v>
      </c>
      <c r="E5029">
        <v>1200</v>
      </c>
      <c r="F5029" s="2" t="s">
        <v>48</v>
      </c>
      <c r="G5029">
        <v>0.01</v>
      </c>
      <c r="H5029" t="s">
        <v>19</v>
      </c>
      <c r="I5029">
        <v>0</v>
      </c>
      <c r="J5029" t="s">
        <v>19</v>
      </c>
      <c r="K5029">
        <v>731</v>
      </c>
      <c r="L5029" t="s">
        <v>19</v>
      </c>
      <c r="M5029">
        <v>8.3000000000000007</v>
      </c>
      <c r="N5029" t="s">
        <v>19</v>
      </c>
      <c r="O5029">
        <v>63.1</v>
      </c>
      <c r="P5029" t="s">
        <v>19</v>
      </c>
      <c r="Q5029">
        <v>42</v>
      </c>
      <c r="R5029" t="s">
        <v>19</v>
      </c>
      <c r="S5029">
        <v>39.6</v>
      </c>
      <c r="T5029" t="s">
        <v>19</v>
      </c>
      <c r="U5029">
        <v>6.2</v>
      </c>
      <c r="V5029" t="s">
        <v>19</v>
      </c>
      <c r="W5029">
        <v>166</v>
      </c>
      <c r="X5029" t="s">
        <v>19</v>
      </c>
      <c r="Y5029">
        <v>51.6</v>
      </c>
      <c r="Z5029" t="s">
        <v>19</v>
      </c>
      <c r="AA5029" s="6">
        <f t="shared" si="235"/>
        <v>10.361660165881775</v>
      </c>
      <c r="AB5029" s="6">
        <f t="shared" si="236"/>
        <v>50.650988298587194</v>
      </c>
      <c r="AC5029" s="6">
        <f t="shared" si="237"/>
        <v>12.449011701412807</v>
      </c>
    </row>
    <row r="5030" spans="1:29" hidden="1" x14ac:dyDescent="0.25">
      <c r="A5030">
        <v>200</v>
      </c>
      <c r="B5030" t="s">
        <v>17</v>
      </c>
      <c r="C5030" t="s">
        <v>18</v>
      </c>
      <c r="D5030" s="1">
        <v>45683</v>
      </c>
      <c r="E5030">
        <v>1300</v>
      </c>
      <c r="F5030" s="2" t="s">
        <v>48</v>
      </c>
      <c r="G5030">
        <v>0.01</v>
      </c>
      <c r="H5030" t="s">
        <v>19</v>
      </c>
      <c r="I5030">
        <v>0</v>
      </c>
      <c r="J5030" t="s">
        <v>19</v>
      </c>
      <c r="K5030">
        <v>1138</v>
      </c>
      <c r="L5030" t="s">
        <v>19</v>
      </c>
      <c r="M5030">
        <v>8.8000000000000007</v>
      </c>
      <c r="N5030" t="s">
        <v>19</v>
      </c>
      <c r="O5030">
        <v>63.5</v>
      </c>
      <c r="P5030" t="s">
        <v>19</v>
      </c>
      <c r="Q5030">
        <v>44</v>
      </c>
      <c r="R5030" t="s">
        <v>19</v>
      </c>
      <c r="S5030">
        <v>41.2</v>
      </c>
      <c r="T5030" t="s">
        <v>19</v>
      </c>
      <c r="U5030">
        <v>7.8</v>
      </c>
      <c r="V5030" t="s">
        <v>19</v>
      </c>
      <c r="W5030">
        <v>160</v>
      </c>
      <c r="X5030" t="s">
        <v>19</v>
      </c>
      <c r="Y5030">
        <v>52.1</v>
      </c>
      <c r="Z5030" t="s">
        <v>19</v>
      </c>
      <c r="AA5030" s="6">
        <f t="shared" si="235"/>
        <v>10.799869541018431</v>
      </c>
      <c r="AB5030" s="6">
        <f t="shared" si="236"/>
        <v>51.43976517383318</v>
      </c>
      <c r="AC5030" s="6">
        <f t="shared" si="237"/>
        <v>12.06023482616682</v>
      </c>
    </row>
    <row r="5031" spans="1:29" hidden="1" x14ac:dyDescent="0.25">
      <c r="A5031">
        <v>200</v>
      </c>
      <c r="B5031" t="s">
        <v>17</v>
      </c>
      <c r="C5031" t="s">
        <v>18</v>
      </c>
      <c r="D5031" s="1">
        <v>45683</v>
      </c>
      <c r="E5031">
        <v>1400</v>
      </c>
      <c r="F5031" s="2" t="s">
        <v>48</v>
      </c>
      <c r="G5031">
        <v>0.01</v>
      </c>
      <c r="H5031" t="s">
        <v>19</v>
      </c>
      <c r="I5031">
        <v>0</v>
      </c>
      <c r="J5031" t="s">
        <v>19</v>
      </c>
      <c r="K5031">
        <v>1055</v>
      </c>
      <c r="L5031" t="s">
        <v>19</v>
      </c>
      <c r="M5031">
        <v>8.3000000000000007</v>
      </c>
      <c r="N5031" t="s">
        <v>19</v>
      </c>
      <c r="O5031">
        <v>64</v>
      </c>
      <c r="P5031" t="s">
        <v>19</v>
      </c>
      <c r="Q5031">
        <v>41</v>
      </c>
      <c r="R5031" t="s">
        <v>19</v>
      </c>
      <c r="S5031">
        <v>39.799999999999997</v>
      </c>
      <c r="T5031" t="s">
        <v>19</v>
      </c>
      <c r="U5031">
        <v>5.0999999999999996</v>
      </c>
      <c r="V5031" t="s">
        <v>19</v>
      </c>
      <c r="W5031">
        <v>168</v>
      </c>
      <c r="X5031" t="s">
        <v>19</v>
      </c>
      <c r="Y5031">
        <v>52.7</v>
      </c>
      <c r="Z5031" t="s">
        <v>19</v>
      </c>
      <c r="AA5031" s="6">
        <f t="shared" si="235"/>
        <v>10.6430521412211</v>
      </c>
      <c r="AB5031" s="6">
        <f t="shared" si="236"/>
        <v>51.15749385419798</v>
      </c>
      <c r="AC5031" s="6">
        <f t="shared" si="237"/>
        <v>12.84250614580202</v>
      </c>
    </row>
    <row r="5032" spans="1:29" hidden="1" x14ac:dyDescent="0.25">
      <c r="A5032">
        <v>200</v>
      </c>
      <c r="B5032" t="s">
        <v>17</v>
      </c>
      <c r="C5032" t="s">
        <v>18</v>
      </c>
      <c r="D5032" s="1">
        <v>45683</v>
      </c>
      <c r="E5032">
        <v>1500</v>
      </c>
      <c r="F5032" s="2" t="s">
        <v>48</v>
      </c>
      <c r="G5032">
        <v>0.01</v>
      </c>
      <c r="H5032" t="s">
        <v>19</v>
      </c>
      <c r="I5032">
        <v>0</v>
      </c>
      <c r="J5032" t="s">
        <v>19</v>
      </c>
      <c r="K5032">
        <v>666</v>
      </c>
      <c r="L5032" t="s">
        <v>19</v>
      </c>
      <c r="M5032">
        <v>8.3000000000000007</v>
      </c>
      <c r="N5032" t="s">
        <v>19</v>
      </c>
      <c r="O5032">
        <v>63.9</v>
      </c>
      <c r="P5032" t="s">
        <v>19</v>
      </c>
      <c r="Q5032">
        <v>41</v>
      </c>
      <c r="R5032" t="s">
        <v>19</v>
      </c>
      <c r="S5032">
        <v>39.799999999999997</v>
      </c>
      <c r="T5032" t="s">
        <v>19</v>
      </c>
      <c r="U5032">
        <v>6.8</v>
      </c>
      <c r="V5032" t="s">
        <v>19</v>
      </c>
      <c r="W5032">
        <v>155</v>
      </c>
      <c r="X5032" t="s">
        <v>19</v>
      </c>
      <c r="Y5032">
        <v>53.4</v>
      </c>
      <c r="Z5032" t="s">
        <v>19</v>
      </c>
      <c r="AA5032" s="6">
        <f t="shared" si="235"/>
        <v>10.597596469209348</v>
      </c>
      <c r="AB5032" s="6">
        <f t="shared" si="236"/>
        <v>51.075673644576824</v>
      </c>
      <c r="AC5032" s="6">
        <f t="shared" si="237"/>
        <v>12.824326355423175</v>
      </c>
    </row>
    <row r="5033" spans="1:29" hidden="1" x14ac:dyDescent="0.25">
      <c r="A5033">
        <v>200</v>
      </c>
      <c r="B5033" t="s">
        <v>17</v>
      </c>
      <c r="C5033" t="s">
        <v>18</v>
      </c>
      <c r="D5033" s="1">
        <v>45683</v>
      </c>
      <c r="E5033">
        <v>1600</v>
      </c>
      <c r="F5033" s="2" t="s">
        <v>48</v>
      </c>
      <c r="G5033">
        <v>0</v>
      </c>
      <c r="H5033" t="s">
        <v>19</v>
      </c>
      <c r="I5033">
        <v>0</v>
      </c>
      <c r="J5033" t="s">
        <v>19</v>
      </c>
      <c r="K5033">
        <v>223</v>
      </c>
      <c r="L5033" t="s">
        <v>19</v>
      </c>
      <c r="M5033">
        <v>8.9</v>
      </c>
      <c r="N5033" t="s">
        <v>19</v>
      </c>
      <c r="O5033">
        <v>61.8</v>
      </c>
      <c r="P5033" t="s">
        <v>19</v>
      </c>
      <c r="Q5033">
        <v>47</v>
      </c>
      <c r="R5033" t="s">
        <v>19</v>
      </c>
      <c r="S5033">
        <v>41.6</v>
      </c>
      <c r="T5033" t="s">
        <v>19</v>
      </c>
      <c r="U5033">
        <v>7.4</v>
      </c>
      <c r="V5033" t="s">
        <v>19</v>
      </c>
      <c r="W5033">
        <v>166</v>
      </c>
      <c r="X5033" t="s">
        <v>19</v>
      </c>
      <c r="Y5033">
        <v>54.1</v>
      </c>
      <c r="Z5033" t="s">
        <v>19</v>
      </c>
      <c r="AA5033" s="6">
        <f t="shared" si="235"/>
        <v>10.377854627904917</v>
      </c>
      <c r="AB5033" s="6">
        <f t="shared" si="236"/>
        <v>50.68013833022885</v>
      </c>
      <c r="AC5033" s="6">
        <f t="shared" si="237"/>
        <v>11.119861669771147</v>
      </c>
    </row>
    <row r="5034" spans="1:29" hidden="1" x14ac:dyDescent="0.25">
      <c r="A5034">
        <v>200</v>
      </c>
      <c r="B5034" t="s">
        <v>17</v>
      </c>
      <c r="C5034" t="s">
        <v>18</v>
      </c>
      <c r="D5034" s="1">
        <v>45683</v>
      </c>
      <c r="E5034">
        <v>1700</v>
      </c>
      <c r="F5034" s="2" t="s">
        <v>48</v>
      </c>
      <c r="G5034">
        <v>0</v>
      </c>
      <c r="H5034" t="s">
        <v>19</v>
      </c>
      <c r="I5034">
        <v>0</v>
      </c>
      <c r="J5034" t="s">
        <v>19</v>
      </c>
      <c r="K5034">
        <v>98</v>
      </c>
      <c r="L5034" t="s">
        <v>19</v>
      </c>
      <c r="M5034">
        <v>10.4</v>
      </c>
      <c r="N5034" t="s">
        <v>19</v>
      </c>
      <c r="O5034">
        <v>58.7</v>
      </c>
      <c r="P5034" t="s">
        <v>19</v>
      </c>
      <c r="Q5034">
        <v>62</v>
      </c>
      <c r="R5034" t="s">
        <v>19</v>
      </c>
      <c r="S5034">
        <v>45.6</v>
      </c>
      <c r="T5034" t="s">
        <v>19</v>
      </c>
      <c r="U5034">
        <v>3.9</v>
      </c>
      <c r="V5034" t="s">
        <v>19</v>
      </c>
      <c r="W5034">
        <v>209</v>
      </c>
      <c r="X5034" t="s">
        <v>19</v>
      </c>
      <c r="Y5034">
        <v>54.8</v>
      </c>
      <c r="Z5034" t="s">
        <v>19</v>
      </c>
      <c r="AA5034" s="6">
        <f t="shared" si="235"/>
        <v>10.587301733799549</v>
      </c>
      <c r="AB5034" s="6">
        <f t="shared" si="236"/>
        <v>51.057143120839186</v>
      </c>
      <c r="AC5034" s="6">
        <f t="shared" si="237"/>
        <v>7.6428568791608171</v>
      </c>
    </row>
    <row r="5035" spans="1:29" hidden="1" x14ac:dyDescent="0.25">
      <c r="A5035">
        <v>200</v>
      </c>
      <c r="B5035" t="s">
        <v>17</v>
      </c>
      <c r="C5035" t="s">
        <v>18</v>
      </c>
      <c r="D5035" s="1">
        <v>45683</v>
      </c>
      <c r="E5035">
        <v>1800</v>
      </c>
      <c r="F5035" s="2" t="s">
        <v>48</v>
      </c>
      <c r="G5035">
        <v>0</v>
      </c>
      <c r="H5035" t="s">
        <v>19</v>
      </c>
      <c r="I5035">
        <v>0</v>
      </c>
      <c r="J5035" t="s">
        <v>19</v>
      </c>
      <c r="K5035">
        <v>3</v>
      </c>
      <c r="L5035" t="s">
        <v>19</v>
      </c>
      <c r="M5035">
        <v>10</v>
      </c>
      <c r="N5035" t="s">
        <v>19</v>
      </c>
      <c r="O5035">
        <v>54.4</v>
      </c>
      <c r="P5035" t="s">
        <v>19</v>
      </c>
      <c r="Q5035">
        <v>69</v>
      </c>
      <c r="R5035" t="s">
        <v>19</v>
      </c>
      <c r="S5035">
        <v>44.5</v>
      </c>
      <c r="T5035" t="s">
        <v>19</v>
      </c>
      <c r="U5035">
        <v>2.1</v>
      </c>
      <c r="V5035" t="s">
        <v>19</v>
      </c>
      <c r="W5035">
        <v>315</v>
      </c>
      <c r="X5035" t="s">
        <v>19</v>
      </c>
      <c r="Y5035">
        <v>55.2</v>
      </c>
      <c r="Z5035" t="s">
        <v>19</v>
      </c>
      <c r="AA5035" s="6">
        <f t="shared" si="235"/>
        <v>9.1389377872154895</v>
      </c>
      <c r="AB5035" s="6">
        <f t="shared" si="236"/>
        <v>48.450088016987884</v>
      </c>
      <c r="AC5035" s="6">
        <f t="shared" si="237"/>
        <v>5.9499119830121145</v>
      </c>
    </row>
    <row r="5036" spans="1:29" hidden="1" x14ac:dyDescent="0.25">
      <c r="A5036">
        <v>200</v>
      </c>
      <c r="B5036" t="s">
        <v>17</v>
      </c>
      <c r="C5036" t="s">
        <v>18</v>
      </c>
      <c r="D5036" s="1">
        <v>45683</v>
      </c>
      <c r="E5036">
        <v>1900</v>
      </c>
      <c r="F5036" s="2" t="s">
        <v>48</v>
      </c>
      <c r="G5036">
        <v>0</v>
      </c>
      <c r="H5036" t="s">
        <v>19</v>
      </c>
      <c r="I5036">
        <v>0</v>
      </c>
      <c r="J5036" t="s">
        <v>19</v>
      </c>
      <c r="K5036">
        <v>0</v>
      </c>
      <c r="L5036" t="s">
        <v>19</v>
      </c>
      <c r="M5036">
        <v>9.6999999999999993</v>
      </c>
      <c r="N5036" t="s">
        <v>19</v>
      </c>
      <c r="O5036">
        <v>54.4</v>
      </c>
      <c r="P5036" t="s">
        <v>19</v>
      </c>
      <c r="Q5036">
        <v>67</v>
      </c>
      <c r="R5036" t="s">
        <v>19</v>
      </c>
      <c r="S5036">
        <v>43.8</v>
      </c>
      <c r="T5036" t="s">
        <v>19</v>
      </c>
      <c r="U5036">
        <v>3.5</v>
      </c>
      <c r="V5036" t="s">
        <v>19</v>
      </c>
      <c r="W5036">
        <v>291</v>
      </c>
      <c r="X5036" t="s">
        <v>19</v>
      </c>
      <c r="Y5036">
        <v>55.4</v>
      </c>
      <c r="Z5036" t="s">
        <v>19</v>
      </c>
      <c r="AA5036" s="6">
        <f t="shared" si="235"/>
        <v>8.9341252021223845</v>
      </c>
      <c r="AB5036" s="6">
        <f t="shared" si="236"/>
        <v>48.081425363820294</v>
      </c>
      <c r="AC5036" s="6">
        <f t="shared" si="237"/>
        <v>6.3185746361797044</v>
      </c>
    </row>
    <row r="5037" spans="1:29" hidden="1" x14ac:dyDescent="0.25">
      <c r="A5037">
        <v>200</v>
      </c>
      <c r="B5037" t="s">
        <v>17</v>
      </c>
      <c r="C5037" t="s">
        <v>18</v>
      </c>
      <c r="D5037" s="1">
        <v>45683</v>
      </c>
      <c r="E5037">
        <v>2000</v>
      </c>
      <c r="F5037" s="2" t="s">
        <v>48</v>
      </c>
      <c r="G5037">
        <v>0</v>
      </c>
      <c r="H5037" t="s">
        <v>19</v>
      </c>
      <c r="I5037">
        <v>0</v>
      </c>
      <c r="J5037" t="s">
        <v>19</v>
      </c>
      <c r="K5037">
        <v>0</v>
      </c>
      <c r="L5037" t="s">
        <v>19</v>
      </c>
      <c r="M5037">
        <v>10</v>
      </c>
      <c r="N5037" t="s">
        <v>19</v>
      </c>
      <c r="O5037">
        <v>54.7</v>
      </c>
      <c r="P5037" t="s">
        <v>19</v>
      </c>
      <c r="Q5037">
        <v>68</v>
      </c>
      <c r="R5037" t="s">
        <v>19</v>
      </c>
      <c r="S5037">
        <v>44.5</v>
      </c>
      <c r="T5037" t="s">
        <v>19</v>
      </c>
      <c r="U5037">
        <v>3.4</v>
      </c>
      <c r="V5037" t="s">
        <v>19</v>
      </c>
      <c r="W5037">
        <v>290</v>
      </c>
      <c r="X5037" t="s">
        <v>19</v>
      </c>
      <c r="Y5037">
        <v>55.3</v>
      </c>
      <c r="Z5037" t="s">
        <v>19</v>
      </c>
      <c r="AA5037" s="6">
        <f t="shared" si="235"/>
        <v>9.1907056926524469</v>
      </c>
      <c r="AB5037" s="6">
        <f t="shared" si="236"/>
        <v>48.543270246774405</v>
      </c>
      <c r="AC5037" s="6">
        <f t="shared" si="237"/>
        <v>6.1567297532255978</v>
      </c>
    </row>
    <row r="5038" spans="1:29" hidden="1" x14ac:dyDescent="0.25">
      <c r="A5038">
        <v>200</v>
      </c>
      <c r="B5038" t="s">
        <v>17</v>
      </c>
      <c r="C5038" t="s">
        <v>18</v>
      </c>
      <c r="D5038" s="1">
        <v>45683</v>
      </c>
      <c r="E5038">
        <v>2100</v>
      </c>
      <c r="F5038" s="2" t="s">
        <v>48</v>
      </c>
      <c r="G5038">
        <v>0</v>
      </c>
      <c r="H5038" t="s">
        <v>19</v>
      </c>
      <c r="I5038">
        <v>0</v>
      </c>
      <c r="J5038" t="s">
        <v>19</v>
      </c>
      <c r="K5038">
        <v>0</v>
      </c>
      <c r="L5038" t="s">
        <v>19</v>
      </c>
      <c r="M5038">
        <v>10.5</v>
      </c>
      <c r="N5038" t="s">
        <v>19</v>
      </c>
      <c r="O5038">
        <v>53.9</v>
      </c>
      <c r="P5038" t="s">
        <v>19</v>
      </c>
      <c r="Q5038">
        <v>74</v>
      </c>
      <c r="R5038" t="s">
        <v>19</v>
      </c>
      <c r="S5038">
        <v>45.9</v>
      </c>
      <c r="T5038" t="s">
        <v>19</v>
      </c>
      <c r="U5038">
        <v>1.9</v>
      </c>
      <c r="V5038" t="s">
        <v>19</v>
      </c>
      <c r="W5038">
        <v>46</v>
      </c>
      <c r="X5038" t="s">
        <v>19</v>
      </c>
      <c r="Y5038">
        <v>55.1</v>
      </c>
      <c r="Z5038" t="s">
        <v>19</v>
      </c>
      <c r="AA5038" s="6">
        <f t="shared" si="235"/>
        <v>9.3911591101718788</v>
      </c>
      <c r="AB5038" s="6">
        <f t="shared" si="236"/>
        <v>48.904086398309381</v>
      </c>
      <c r="AC5038" s="6">
        <f t="shared" si="237"/>
        <v>4.9959136016906172</v>
      </c>
    </row>
    <row r="5039" spans="1:29" hidden="1" x14ac:dyDescent="0.25">
      <c r="A5039">
        <v>200</v>
      </c>
      <c r="B5039" t="s">
        <v>17</v>
      </c>
      <c r="C5039" t="s">
        <v>18</v>
      </c>
      <c r="D5039" s="1">
        <v>45683</v>
      </c>
      <c r="E5039">
        <v>2200</v>
      </c>
      <c r="F5039" s="2" t="s">
        <v>48</v>
      </c>
      <c r="G5039">
        <v>0</v>
      </c>
      <c r="H5039" t="s">
        <v>19</v>
      </c>
      <c r="I5039">
        <v>0</v>
      </c>
      <c r="J5039" t="s">
        <v>19</v>
      </c>
      <c r="K5039">
        <v>0</v>
      </c>
      <c r="L5039" t="s">
        <v>19</v>
      </c>
      <c r="M5039">
        <v>10.1</v>
      </c>
      <c r="N5039" t="s">
        <v>19</v>
      </c>
      <c r="O5039">
        <v>49.6</v>
      </c>
      <c r="P5039" t="s">
        <v>19</v>
      </c>
      <c r="Q5039">
        <v>83</v>
      </c>
      <c r="R5039" t="s">
        <v>19</v>
      </c>
      <c r="S5039">
        <v>44.8</v>
      </c>
      <c r="T5039" t="s">
        <v>19</v>
      </c>
      <c r="U5039">
        <v>2.2999999999999998</v>
      </c>
      <c r="V5039" t="s">
        <v>19</v>
      </c>
      <c r="W5039">
        <v>280</v>
      </c>
      <c r="X5039" t="s">
        <v>19</v>
      </c>
      <c r="Y5039">
        <v>54.9</v>
      </c>
      <c r="Z5039" t="s">
        <v>19</v>
      </c>
      <c r="AA5039" s="6">
        <f t="shared" si="235"/>
        <v>8.0079782093607221</v>
      </c>
      <c r="AB5039" s="6">
        <f t="shared" si="236"/>
        <v>46.4143607768493</v>
      </c>
      <c r="AC5039" s="6">
        <f t="shared" si="237"/>
        <v>3.1856392231507016</v>
      </c>
    </row>
    <row r="5040" spans="1:29" hidden="1" x14ac:dyDescent="0.25">
      <c r="A5040">
        <v>200</v>
      </c>
      <c r="B5040" t="s">
        <v>17</v>
      </c>
      <c r="C5040" t="s">
        <v>18</v>
      </c>
      <c r="D5040" s="1">
        <v>45683</v>
      </c>
      <c r="E5040">
        <v>2300</v>
      </c>
      <c r="F5040" s="2" t="s">
        <v>48</v>
      </c>
      <c r="G5040">
        <v>0</v>
      </c>
      <c r="H5040" t="s">
        <v>19</v>
      </c>
      <c r="I5040">
        <v>0</v>
      </c>
      <c r="J5040" t="s">
        <v>19</v>
      </c>
      <c r="K5040">
        <v>0</v>
      </c>
      <c r="L5040" t="s">
        <v>19</v>
      </c>
      <c r="M5040">
        <v>9.8000000000000007</v>
      </c>
      <c r="N5040" t="s">
        <v>19</v>
      </c>
      <c r="O5040">
        <v>49.3</v>
      </c>
      <c r="P5040" t="s">
        <v>19</v>
      </c>
      <c r="Q5040">
        <v>82</v>
      </c>
      <c r="R5040" t="s">
        <v>19</v>
      </c>
      <c r="S5040">
        <v>44.1</v>
      </c>
      <c r="T5040" t="s">
        <v>19</v>
      </c>
      <c r="U5040">
        <v>3.4</v>
      </c>
      <c r="V5040" t="s">
        <v>19</v>
      </c>
      <c r="W5040">
        <v>280</v>
      </c>
      <c r="X5040" t="s">
        <v>19</v>
      </c>
      <c r="Y5040">
        <v>54.7</v>
      </c>
      <c r="Z5040" t="s">
        <v>19</v>
      </c>
      <c r="AA5040" s="6">
        <f t="shared" si="235"/>
        <v>7.7492518679608118</v>
      </c>
      <c r="AB5040" s="6">
        <f t="shared" si="236"/>
        <v>45.948653362329459</v>
      </c>
      <c r="AC5040" s="6">
        <f t="shared" si="237"/>
        <v>3.3513466376705381</v>
      </c>
    </row>
    <row r="5041" spans="1:29" hidden="1" x14ac:dyDescent="0.25">
      <c r="A5041">
        <v>200</v>
      </c>
      <c r="B5041" t="s">
        <v>17</v>
      </c>
      <c r="C5041" t="s">
        <v>18</v>
      </c>
      <c r="D5041" s="1">
        <v>45683</v>
      </c>
      <c r="E5041">
        <v>2400</v>
      </c>
      <c r="F5041" s="2" t="s">
        <v>48</v>
      </c>
      <c r="G5041">
        <v>0</v>
      </c>
      <c r="H5041" t="s">
        <v>19</v>
      </c>
      <c r="I5041">
        <v>0</v>
      </c>
      <c r="J5041" t="s">
        <v>19</v>
      </c>
      <c r="K5041">
        <v>0</v>
      </c>
      <c r="L5041" t="s">
        <v>19</v>
      </c>
      <c r="M5041">
        <v>9.6</v>
      </c>
      <c r="N5041" t="s">
        <v>19</v>
      </c>
      <c r="O5041">
        <v>50.2</v>
      </c>
      <c r="P5041" t="s">
        <v>19</v>
      </c>
      <c r="Q5041">
        <v>78</v>
      </c>
      <c r="R5041" t="s">
        <v>19</v>
      </c>
      <c r="S5041">
        <v>43.5</v>
      </c>
      <c r="T5041" t="s">
        <v>19</v>
      </c>
      <c r="U5041">
        <v>3.2</v>
      </c>
      <c r="V5041" t="s">
        <v>19</v>
      </c>
      <c r="W5041">
        <v>291</v>
      </c>
      <c r="X5041" t="s">
        <v>19</v>
      </c>
      <c r="Y5041">
        <v>54.4</v>
      </c>
      <c r="Z5041" t="s">
        <v>19</v>
      </c>
      <c r="AA5041" s="6">
        <f t="shared" si="235"/>
        <v>7.8397905976161741</v>
      </c>
      <c r="AB5041" s="6">
        <f t="shared" si="236"/>
        <v>46.111623075709112</v>
      </c>
      <c r="AC5041" s="6">
        <f t="shared" si="237"/>
        <v>4.0883769242908912</v>
      </c>
    </row>
    <row r="5042" spans="1:29" hidden="1" x14ac:dyDescent="0.25">
      <c r="A5042">
        <v>200</v>
      </c>
      <c r="B5042" t="s">
        <v>17</v>
      </c>
      <c r="C5042" t="s">
        <v>18</v>
      </c>
      <c r="D5042" s="1">
        <v>45684</v>
      </c>
      <c r="E5042" s="2">
        <v>100</v>
      </c>
      <c r="F5042" s="2" t="s">
        <v>49</v>
      </c>
      <c r="G5042">
        <v>0</v>
      </c>
      <c r="H5042" t="s">
        <v>19</v>
      </c>
      <c r="I5042">
        <v>0</v>
      </c>
      <c r="J5042" t="s">
        <v>19</v>
      </c>
      <c r="K5042">
        <v>0</v>
      </c>
      <c r="L5042" t="s">
        <v>19</v>
      </c>
      <c r="M5042">
        <v>9</v>
      </c>
      <c r="N5042" t="s">
        <v>19</v>
      </c>
      <c r="O5042">
        <v>49.6</v>
      </c>
      <c r="P5042" t="s">
        <v>19</v>
      </c>
      <c r="Q5042">
        <v>74</v>
      </c>
      <c r="R5042" t="s">
        <v>19</v>
      </c>
      <c r="S5042">
        <v>41.8</v>
      </c>
      <c r="T5042" t="s">
        <v>19</v>
      </c>
      <c r="U5042">
        <v>2.8</v>
      </c>
      <c r="V5042" t="s">
        <v>19</v>
      </c>
      <c r="W5042">
        <v>288</v>
      </c>
      <c r="X5042" t="s">
        <v>19</v>
      </c>
      <c r="Y5042">
        <v>54.1</v>
      </c>
      <c r="Z5042" t="s">
        <v>19</v>
      </c>
      <c r="AA5042" s="6">
        <f t="shared" si="235"/>
        <v>7.1373272508650896</v>
      </c>
      <c r="AB5042" s="6">
        <f t="shared" si="236"/>
        <v>44.847189051557159</v>
      </c>
      <c r="AC5042" s="6">
        <f t="shared" si="237"/>
        <v>4.7528109484428427</v>
      </c>
    </row>
    <row r="5043" spans="1:29" hidden="1" x14ac:dyDescent="0.25">
      <c r="A5043">
        <v>200</v>
      </c>
      <c r="B5043" t="s">
        <v>17</v>
      </c>
      <c r="C5043" t="s">
        <v>18</v>
      </c>
      <c r="D5043" s="1">
        <v>45684</v>
      </c>
      <c r="E5043" s="2">
        <v>200</v>
      </c>
      <c r="F5043" s="2" t="s">
        <v>49</v>
      </c>
      <c r="G5043">
        <v>0</v>
      </c>
      <c r="H5043" t="s">
        <v>19</v>
      </c>
      <c r="I5043">
        <v>0</v>
      </c>
      <c r="J5043" t="s">
        <v>19</v>
      </c>
      <c r="K5043">
        <v>0</v>
      </c>
      <c r="L5043" t="s">
        <v>19</v>
      </c>
      <c r="M5043">
        <v>8.8000000000000007</v>
      </c>
      <c r="N5043" t="s">
        <v>19</v>
      </c>
      <c r="O5043">
        <v>51.4</v>
      </c>
      <c r="P5043" t="s">
        <v>19</v>
      </c>
      <c r="Q5043">
        <v>68</v>
      </c>
      <c r="R5043" t="s">
        <v>19</v>
      </c>
      <c r="S5043">
        <v>41.3</v>
      </c>
      <c r="T5043" t="s">
        <v>19</v>
      </c>
      <c r="U5043">
        <v>4.3</v>
      </c>
      <c r="V5043" t="s">
        <v>19</v>
      </c>
      <c r="W5043">
        <v>302</v>
      </c>
      <c r="X5043" t="s">
        <v>19</v>
      </c>
      <c r="Y5043">
        <v>53.8</v>
      </c>
      <c r="Z5043" t="s">
        <v>19</v>
      </c>
      <c r="AA5043" s="6">
        <f t="shared" si="235"/>
        <v>7.4941463827600039</v>
      </c>
      <c r="AB5043" s="6">
        <f t="shared" si="236"/>
        <v>45.489463488968006</v>
      </c>
      <c r="AC5043" s="6">
        <f t="shared" si="237"/>
        <v>5.9105365110319923</v>
      </c>
    </row>
    <row r="5044" spans="1:29" hidden="1" x14ac:dyDescent="0.25">
      <c r="A5044">
        <v>200</v>
      </c>
      <c r="B5044" t="s">
        <v>17</v>
      </c>
      <c r="C5044" t="s">
        <v>18</v>
      </c>
      <c r="D5044" s="1">
        <v>45684</v>
      </c>
      <c r="E5044" s="2">
        <v>300</v>
      </c>
      <c r="F5044" s="2" t="s">
        <v>49</v>
      </c>
      <c r="G5044">
        <v>0</v>
      </c>
      <c r="H5044" t="s">
        <v>19</v>
      </c>
      <c r="I5044">
        <v>0.03</v>
      </c>
      <c r="J5044" t="s">
        <v>19</v>
      </c>
      <c r="K5044">
        <v>0</v>
      </c>
      <c r="L5044" t="s">
        <v>19</v>
      </c>
      <c r="M5044">
        <v>8.5</v>
      </c>
      <c r="N5044" t="s">
        <v>19</v>
      </c>
      <c r="O5044">
        <v>52.2</v>
      </c>
      <c r="P5044" t="s">
        <v>19</v>
      </c>
      <c r="Q5044">
        <v>64</v>
      </c>
      <c r="R5044" t="s">
        <v>19</v>
      </c>
      <c r="S5044">
        <v>40.200000000000003</v>
      </c>
      <c r="T5044" t="s">
        <v>19</v>
      </c>
      <c r="U5044">
        <v>5.4</v>
      </c>
      <c r="V5044" t="s">
        <v>19</v>
      </c>
      <c r="W5044">
        <v>310</v>
      </c>
      <c r="X5044" t="s">
        <v>19</v>
      </c>
      <c r="Y5044">
        <v>53.5</v>
      </c>
      <c r="Z5044" t="s">
        <v>19</v>
      </c>
      <c r="AA5044" s="6">
        <f t="shared" si="235"/>
        <v>7.512508773759496</v>
      </c>
      <c r="AB5044" s="6">
        <f t="shared" si="236"/>
        <v>45.522515792767095</v>
      </c>
      <c r="AC5044" s="6">
        <f t="shared" si="237"/>
        <v>6.6774842072329079</v>
      </c>
    </row>
    <row r="5045" spans="1:29" hidden="1" x14ac:dyDescent="0.25">
      <c r="A5045">
        <v>200</v>
      </c>
      <c r="B5045" t="s">
        <v>17</v>
      </c>
      <c r="C5045" t="s">
        <v>18</v>
      </c>
      <c r="D5045" s="1">
        <v>45684</v>
      </c>
      <c r="E5045" s="2">
        <v>400</v>
      </c>
      <c r="F5045" s="2" t="s">
        <v>49</v>
      </c>
      <c r="G5045">
        <v>0</v>
      </c>
      <c r="H5045" t="s">
        <v>19</v>
      </c>
      <c r="I5045">
        <v>0.01</v>
      </c>
      <c r="J5045" t="s">
        <v>19</v>
      </c>
      <c r="K5045">
        <v>0</v>
      </c>
      <c r="L5045" t="s">
        <v>19</v>
      </c>
      <c r="M5045">
        <v>9.5</v>
      </c>
      <c r="N5045" t="s">
        <v>19</v>
      </c>
      <c r="O5045">
        <v>49.5</v>
      </c>
      <c r="P5045" t="s">
        <v>19</v>
      </c>
      <c r="Q5045">
        <v>78</v>
      </c>
      <c r="R5045" t="s">
        <v>19</v>
      </c>
      <c r="S5045">
        <v>43.1</v>
      </c>
      <c r="T5045" t="s">
        <v>19</v>
      </c>
      <c r="U5045">
        <v>3.4</v>
      </c>
      <c r="V5045" t="s">
        <v>19</v>
      </c>
      <c r="W5045">
        <v>303</v>
      </c>
      <c r="X5045" t="s">
        <v>19</v>
      </c>
      <c r="Y5045">
        <v>53.3</v>
      </c>
      <c r="Z5045" t="s">
        <v>19</v>
      </c>
      <c r="AA5045" s="6">
        <f t="shared" ref="AA5045:AA5108" si="238" xml:space="preserve"> ((O5045-32)*5/9)*ATAN(0.151977*SQRT(Q5045+8.313659)) + ATAN(((O5045-32)*5/9)+Q5045) - ATAN(Q5045-1.676331) + 0.00391838*(Q5045^1.5)*ATAN(0.023101*Q5045) - 4.686035</f>
        <v>7.4685227228401825</v>
      </c>
      <c r="AB5045" s="6">
        <f t="shared" si="236"/>
        <v>45.443340901112329</v>
      </c>
      <c r="AC5045" s="6">
        <f t="shared" si="237"/>
        <v>4.0566590988876712</v>
      </c>
    </row>
    <row r="5046" spans="1:29" hidden="1" x14ac:dyDescent="0.25">
      <c r="A5046">
        <v>200</v>
      </c>
      <c r="B5046" t="s">
        <v>17</v>
      </c>
      <c r="C5046" t="s">
        <v>18</v>
      </c>
      <c r="D5046" s="1">
        <v>45684</v>
      </c>
      <c r="E5046" s="2">
        <v>500</v>
      </c>
      <c r="F5046" s="2" t="s">
        <v>49</v>
      </c>
      <c r="G5046">
        <v>0</v>
      </c>
      <c r="H5046" t="s">
        <v>19</v>
      </c>
      <c r="I5046">
        <v>0</v>
      </c>
      <c r="J5046" t="s">
        <v>19</v>
      </c>
      <c r="K5046">
        <v>0</v>
      </c>
      <c r="L5046" t="s">
        <v>19</v>
      </c>
      <c r="M5046">
        <v>8.9</v>
      </c>
      <c r="N5046" t="s">
        <v>19</v>
      </c>
      <c r="O5046">
        <v>48.9</v>
      </c>
      <c r="P5046" t="s">
        <v>19</v>
      </c>
      <c r="Q5046">
        <v>76</v>
      </c>
      <c r="R5046" t="s">
        <v>19</v>
      </c>
      <c r="S5046">
        <v>41.6</v>
      </c>
      <c r="T5046" t="s">
        <v>19</v>
      </c>
      <c r="U5046">
        <v>5.3</v>
      </c>
      <c r="V5046" t="s">
        <v>19</v>
      </c>
      <c r="W5046">
        <v>292</v>
      </c>
      <c r="X5046" t="s">
        <v>19</v>
      </c>
      <c r="Y5046">
        <v>53.1</v>
      </c>
      <c r="Z5046" t="s">
        <v>19</v>
      </c>
      <c r="AA5046" s="6">
        <f t="shared" si="238"/>
        <v>6.9597943148111483</v>
      </c>
      <c r="AB5046" s="6">
        <f t="shared" si="236"/>
        <v>44.52762976666007</v>
      </c>
      <c r="AC5046" s="6">
        <f t="shared" si="237"/>
        <v>4.3723702333399288</v>
      </c>
    </row>
    <row r="5047" spans="1:29" hidden="1" x14ac:dyDescent="0.25">
      <c r="A5047">
        <v>200</v>
      </c>
      <c r="B5047" t="s">
        <v>17</v>
      </c>
      <c r="C5047" t="s">
        <v>18</v>
      </c>
      <c r="D5047" s="1">
        <v>45684</v>
      </c>
      <c r="E5047" s="2">
        <v>600</v>
      </c>
      <c r="F5047" s="2" t="s">
        <v>49</v>
      </c>
      <c r="G5047">
        <v>0</v>
      </c>
      <c r="H5047" t="s">
        <v>19</v>
      </c>
      <c r="I5047">
        <v>0</v>
      </c>
      <c r="J5047" t="s">
        <v>19</v>
      </c>
      <c r="K5047">
        <v>0</v>
      </c>
      <c r="L5047" t="s">
        <v>19</v>
      </c>
      <c r="M5047">
        <v>8.6</v>
      </c>
      <c r="N5047" t="s">
        <v>19</v>
      </c>
      <c r="O5047">
        <v>47.4</v>
      </c>
      <c r="P5047" t="s">
        <v>19</v>
      </c>
      <c r="Q5047">
        <v>77</v>
      </c>
      <c r="R5047" t="s">
        <v>19</v>
      </c>
      <c r="S5047">
        <v>40.5</v>
      </c>
      <c r="T5047" t="s">
        <v>19</v>
      </c>
      <c r="U5047">
        <v>4.4000000000000004</v>
      </c>
      <c r="V5047" t="s">
        <v>19</v>
      </c>
      <c r="W5047">
        <v>272</v>
      </c>
      <c r="X5047" t="s">
        <v>19</v>
      </c>
      <c r="Y5047">
        <v>53</v>
      </c>
      <c r="Z5047" t="s">
        <v>19</v>
      </c>
      <c r="AA5047" s="6">
        <f t="shared" si="238"/>
        <v>6.2616149864154949</v>
      </c>
      <c r="AB5047" s="6">
        <f t="shared" si="236"/>
        <v>43.270906975547888</v>
      </c>
      <c r="AC5047" s="6">
        <f t="shared" si="237"/>
        <v>4.1290930244521107</v>
      </c>
    </row>
    <row r="5048" spans="1:29" hidden="1" x14ac:dyDescent="0.25">
      <c r="A5048">
        <v>200</v>
      </c>
      <c r="B5048" t="s">
        <v>17</v>
      </c>
      <c r="C5048" t="s">
        <v>18</v>
      </c>
      <c r="D5048" s="1">
        <v>45684</v>
      </c>
      <c r="E5048" s="2">
        <v>700</v>
      </c>
      <c r="F5048" s="2" t="s">
        <v>49</v>
      </c>
      <c r="G5048">
        <v>0</v>
      </c>
      <c r="H5048" t="s">
        <v>19</v>
      </c>
      <c r="I5048">
        <v>0</v>
      </c>
      <c r="J5048" t="s">
        <v>19</v>
      </c>
      <c r="K5048">
        <v>8</v>
      </c>
      <c r="L5048" t="s">
        <v>19</v>
      </c>
      <c r="M5048">
        <v>8</v>
      </c>
      <c r="N5048" t="s">
        <v>19</v>
      </c>
      <c r="O5048">
        <v>47.5</v>
      </c>
      <c r="P5048" t="s">
        <v>19</v>
      </c>
      <c r="Q5048">
        <v>72</v>
      </c>
      <c r="R5048" t="s">
        <v>19</v>
      </c>
      <c r="S5048">
        <v>38.9</v>
      </c>
      <c r="T5048" t="s">
        <v>19</v>
      </c>
      <c r="U5048">
        <v>3.4</v>
      </c>
      <c r="V5048" t="s">
        <v>19</v>
      </c>
      <c r="W5048">
        <v>313</v>
      </c>
      <c r="X5048" t="s">
        <v>19</v>
      </c>
      <c r="Y5048">
        <v>52.8</v>
      </c>
      <c r="Z5048" t="s">
        <v>19</v>
      </c>
      <c r="AA5048" s="6">
        <f t="shared" si="238"/>
        <v>5.852896807747122</v>
      </c>
      <c r="AB5048" s="6">
        <f t="shared" si="236"/>
        <v>42.535214253944815</v>
      </c>
      <c r="AC5048" s="6">
        <f t="shared" si="237"/>
        <v>4.9647857460551847</v>
      </c>
    </row>
    <row r="5049" spans="1:29" hidden="1" x14ac:dyDescent="0.25">
      <c r="A5049">
        <v>200</v>
      </c>
      <c r="B5049" t="s">
        <v>17</v>
      </c>
      <c r="C5049" t="s">
        <v>18</v>
      </c>
      <c r="D5049" s="1">
        <v>45684</v>
      </c>
      <c r="E5049" s="2">
        <v>800</v>
      </c>
      <c r="F5049" s="2" t="s">
        <v>49</v>
      </c>
      <c r="G5049">
        <v>0</v>
      </c>
      <c r="H5049" t="s">
        <v>19</v>
      </c>
      <c r="I5049">
        <v>0</v>
      </c>
      <c r="J5049" t="s">
        <v>19</v>
      </c>
      <c r="K5049">
        <v>222</v>
      </c>
      <c r="L5049" t="s">
        <v>19</v>
      </c>
      <c r="M5049">
        <v>8.4</v>
      </c>
      <c r="N5049" t="s">
        <v>19</v>
      </c>
      <c r="O5049">
        <v>47.9</v>
      </c>
      <c r="P5049" t="s">
        <v>19</v>
      </c>
      <c r="Q5049">
        <v>74</v>
      </c>
      <c r="R5049" t="s">
        <v>19</v>
      </c>
      <c r="S5049">
        <v>40.1</v>
      </c>
      <c r="T5049" t="s">
        <v>19</v>
      </c>
      <c r="U5049">
        <v>3.1</v>
      </c>
      <c r="V5049" t="s">
        <v>19</v>
      </c>
      <c r="W5049">
        <v>343</v>
      </c>
      <c r="X5049" t="s">
        <v>19</v>
      </c>
      <c r="Y5049">
        <v>52.5</v>
      </c>
      <c r="Z5049" t="s">
        <v>19</v>
      </c>
      <c r="AA5049" s="6">
        <f t="shared" si="238"/>
        <v>6.2462721827064005</v>
      </c>
      <c r="AB5049" s="6">
        <f t="shared" si="236"/>
        <v>43.243289928871519</v>
      </c>
      <c r="AC5049" s="6">
        <f t="shared" si="237"/>
        <v>4.6567100711284795</v>
      </c>
    </row>
    <row r="5050" spans="1:29" hidden="1" x14ac:dyDescent="0.25">
      <c r="A5050">
        <v>200</v>
      </c>
      <c r="B5050" t="s">
        <v>17</v>
      </c>
      <c r="C5050" t="s">
        <v>18</v>
      </c>
      <c r="D5050" s="1">
        <v>45684</v>
      </c>
      <c r="E5050" s="2">
        <v>900</v>
      </c>
      <c r="F5050" s="2" t="s">
        <v>49</v>
      </c>
      <c r="G5050">
        <v>0</v>
      </c>
      <c r="H5050" t="s">
        <v>19</v>
      </c>
      <c r="I5050">
        <v>0</v>
      </c>
      <c r="J5050" t="s">
        <v>19</v>
      </c>
      <c r="K5050">
        <v>579</v>
      </c>
      <c r="L5050" t="s">
        <v>19</v>
      </c>
      <c r="M5050">
        <v>8.6999999999999993</v>
      </c>
      <c r="N5050" t="s">
        <v>19</v>
      </c>
      <c r="O5050">
        <v>51.6</v>
      </c>
      <c r="P5050" t="s">
        <v>19</v>
      </c>
      <c r="Q5050">
        <v>67</v>
      </c>
      <c r="R5050" t="s">
        <v>19</v>
      </c>
      <c r="S5050">
        <v>41</v>
      </c>
      <c r="T5050" t="s">
        <v>19</v>
      </c>
      <c r="U5050">
        <v>3.3</v>
      </c>
      <c r="V5050" t="s">
        <v>19</v>
      </c>
      <c r="W5050">
        <v>320</v>
      </c>
      <c r="X5050" t="s">
        <v>19</v>
      </c>
      <c r="Y5050">
        <v>52.2</v>
      </c>
      <c r="Z5050" t="s">
        <v>19</v>
      </c>
      <c r="AA5050" s="6">
        <f t="shared" si="238"/>
        <v>7.4995486512587668</v>
      </c>
      <c r="AB5050" s="6">
        <f t="shared" si="236"/>
        <v>45.499187572265782</v>
      </c>
      <c r="AC5050" s="6">
        <f t="shared" si="237"/>
        <v>6.1008124277342191</v>
      </c>
    </row>
    <row r="5051" spans="1:29" hidden="1" x14ac:dyDescent="0.25">
      <c r="A5051">
        <v>200</v>
      </c>
      <c r="B5051" t="s">
        <v>17</v>
      </c>
      <c r="C5051" t="s">
        <v>18</v>
      </c>
      <c r="D5051" s="1">
        <v>45684</v>
      </c>
      <c r="E5051">
        <v>1000</v>
      </c>
      <c r="F5051" s="2" t="s">
        <v>49</v>
      </c>
      <c r="G5051">
        <v>0.01</v>
      </c>
      <c r="H5051" t="s">
        <v>19</v>
      </c>
      <c r="I5051">
        <v>0</v>
      </c>
      <c r="J5051" t="s">
        <v>19</v>
      </c>
      <c r="K5051">
        <v>940</v>
      </c>
      <c r="L5051" t="s">
        <v>19</v>
      </c>
      <c r="M5051">
        <v>8.6</v>
      </c>
      <c r="N5051" t="s">
        <v>19</v>
      </c>
      <c r="O5051">
        <v>55.8</v>
      </c>
      <c r="P5051" t="s">
        <v>19</v>
      </c>
      <c r="Q5051">
        <v>57</v>
      </c>
      <c r="R5051" t="s">
        <v>19</v>
      </c>
      <c r="S5051">
        <v>40.700000000000003</v>
      </c>
      <c r="T5051" t="s">
        <v>19</v>
      </c>
      <c r="U5051">
        <v>4</v>
      </c>
      <c r="V5051" t="s">
        <v>19</v>
      </c>
      <c r="W5051">
        <v>323</v>
      </c>
      <c r="X5051" t="s">
        <v>19</v>
      </c>
      <c r="Y5051">
        <v>52</v>
      </c>
      <c r="Z5051" t="s">
        <v>19</v>
      </c>
      <c r="AA5051" s="6">
        <f t="shared" si="238"/>
        <v>8.6056083118309026</v>
      </c>
      <c r="AB5051" s="6">
        <f t="shared" si="236"/>
        <v>47.490094961295625</v>
      </c>
      <c r="AC5051" s="6">
        <f t="shared" si="237"/>
        <v>8.3099050387043718</v>
      </c>
    </row>
    <row r="5052" spans="1:29" hidden="1" x14ac:dyDescent="0.25">
      <c r="A5052">
        <v>200</v>
      </c>
      <c r="B5052" t="s">
        <v>17</v>
      </c>
      <c r="C5052" t="s">
        <v>18</v>
      </c>
      <c r="D5052" s="1">
        <v>45684</v>
      </c>
      <c r="E5052">
        <v>1100</v>
      </c>
      <c r="F5052" s="2" t="s">
        <v>49</v>
      </c>
      <c r="G5052">
        <v>0.02</v>
      </c>
      <c r="H5052" t="s">
        <v>19</v>
      </c>
      <c r="I5052">
        <v>0</v>
      </c>
      <c r="J5052" t="s">
        <v>19</v>
      </c>
      <c r="K5052">
        <v>1416</v>
      </c>
      <c r="L5052" t="s">
        <v>20</v>
      </c>
      <c r="M5052">
        <v>8.1999999999999993</v>
      </c>
      <c r="N5052" t="s">
        <v>19</v>
      </c>
      <c r="O5052">
        <v>59.6</v>
      </c>
      <c r="P5052" t="s">
        <v>19</v>
      </c>
      <c r="Q5052">
        <v>47</v>
      </c>
      <c r="R5052" t="s">
        <v>19</v>
      </c>
      <c r="S5052">
        <v>39.299999999999997</v>
      </c>
      <c r="T5052" t="s">
        <v>19</v>
      </c>
      <c r="U5052">
        <v>6.3</v>
      </c>
      <c r="V5052" t="s">
        <v>19</v>
      </c>
      <c r="W5052">
        <v>312</v>
      </c>
      <c r="X5052" t="s">
        <v>19</v>
      </c>
      <c r="Y5052">
        <v>52</v>
      </c>
      <c r="Z5052" t="s">
        <v>19</v>
      </c>
      <c r="AA5052" s="6">
        <f t="shared" si="238"/>
        <v>9.3429503166492331</v>
      </c>
      <c r="AB5052" s="6">
        <f t="shared" si="236"/>
        <v>48.817310569968619</v>
      </c>
      <c r="AC5052" s="6">
        <f t="shared" si="237"/>
        <v>10.782689430031382</v>
      </c>
    </row>
    <row r="5053" spans="1:29" hidden="1" x14ac:dyDescent="0.25">
      <c r="A5053">
        <v>200</v>
      </c>
      <c r="B5053" t="s">
        <v>17</v>
      </c>
      <c r="C5053" t="s">
        <v>18</v>
      </c>
      <c r="D5053" s="1">
        <v>45684</v>
      </c>
      <c r="E5053">
        <v>1200</v>
      </c>
      <c r="F5053" s="2" t="s">
        <v>49</v>
      </c>
      <c r="G5053">
        <v>0.01</v>
      </c>
      <c r="H5053" t="s">
        <v>19</v>
      </c>
      <c r="I5053">
        <v>0</v>
      </c>
      <c r="J5053" t="s">
        <v>19</v>
      </c>
      <c r="K5053">
        <v>919</v>
      </c>
      <c r="L5053" t="s">
        <v>19</v>
      </c>
      <c r="M5053">
        <v>7.7</v>
      </c>
      <c r="N5053" t="s">
        <v>19</v>
      </c>
      <c r="O5053">
        <v>59.3</v>
      </c>
      <c r="P5053" t="s">
        <v>19</v>
      </c>
      <c r="Q5053">
        <v>44</v>
      </c>
      <c r="R5053" t="s">
        <v>19</v>
      </c>
      <c r="S5053">
        <v>37.700000000000003</v>
      </c>
      <c r="T5053" t="s">
        <v>19</v>
      </c>
      <c r="U5053">
        <v>9</v>
      </c>
      <c r="V5053" t="s">
        <v>19</v>
      </c>
      <c r="W5053">
        <v>312</v>
      </c>
      <c r="X5053" t="s">
        <v>19</v>
      </c>
      <c r="Y5053">
        <v>52.3</v>
      </c>
      <c r="Z5053" t="s">
        <v>19</v>
      </c>
      <c r="AA5053" s="6">
        <f t="shared" si="238"/>
        <v>8.8564272408659637</v>
      </c>
      <c r="AB5053" s="6">
        <f t="shared" si="236"/>
        <v>47.941569033558736</v>
      </c>
      <c r="AC5053" s="6">
        <f t="shared" si="237"/>
        <v>11.358430966441261</v>
      </c>
    </row>
    <row r="5054" spans="1:29" hidden="1" x14ac:dyDescent="0.25">
      <c r="A5054">
        <v>200</v>
      </c>
      <c r="B5054" t="s">
        <v>17</v>
      </c>
      <c r="C5054" t="s">
        <v>18</v>
      </c>
      <c r="D5054" s="1">
        <v>45684</v>
      </c>
      <c r="E5054">
        <v>1300</v>
      </c>
      <c r="F5054" s="2" t="s">
        <v>49</v>
      </c>
      <c r="G5054">
        <v>0.01</v>
      </c>
      <c r="H5054" t="s">
        <v>19</v>
      </c>
      <c r="I5054">
        <v>0</v>
      </c>
      <c r="J5054" t="s">
        <v>19</v>
      </c>
      <c r="K5054">
        <v>482</v>
      </c>
      <c r="L5054" t="s">
        <v>19</v>
      </c>
      <c r="M5054">
        <v>7.3</v>
      </c>
      <c r="N5054" t="s">
        <v>19</v>
      </c>
      <c r="O5054">
        <v>58.6</v>
      </c>
      <c r="P5054" t="s">
        <v>19</v>
      </c>
      <c r="Q5054">
        <v>44</v>
      </c>
      <c r="R5054" t="s">
        <v>19</v>
      </c>
      <c r="S5054">
        <v>36.5</v>
      </c>
      <c r="T5054" t="s">
        <v>19</v>
      </c>
      <c r="U5054">
        <v>7.8</v>
      </c>
      <c r="V5054" t="s">
        <v>19</v>
      </c>
      <c r="W5054">
        <v>313</v>
      </c>
      <c r="X5054" t="s">
        <v>19</v>
      </c>
      <c r="Y5054">
        <v>52.8</v>
      </c>
      <c r="Z5054" t="s">
        <v>19</v>
      </c>
      <c r="AA5054" s="6">
        <f t="shared" si="238"/>
        <v>8.5325152438534939</v>
      </c>
      <c r="AB5054" s="6">
        <f t="shared" si="236"/>
        <v>47.358527438936292</v>
      </c>
      <c r="AC5054" s="6">
        <f t="shared" si="237"/>
        <v>11.241472561063709</v>
      </c>
    </row>
    <row r="5055" spans="1:29" hidden="1" x14ac:dyDescent="0.25">
      <c r="A5055">
        <v>200</v>
      </c>
      <c r="B5055" t="s">
        <v>17</v>
      </c>
      <c r="C5055" t="s">
        <v>18</v>
      </c>
      <c r="D5055" s="1">
        <v>45684</v>
      </c>
      <c r="E5055">
        <v>1400</v>
      </c>
      <c r="F5055" s="2" t="s">
        <v>49</v>
      </c>
      <c r="G5055">
        <v>0.01</v>
      </c>
      <c r="H5055" t="s">
        <v>19</v>
      </c>
      <c r="I5055">
        <v>0</v>
      </c>
      <c r="J5055" t="s">
        <v>19</v>
      </c>
      <c r="K5055">
        <v>477</v>
      </c>
      <c r="L5055" t="s">
        <v>19</v>
      </c>
      <c r="M5055">
        <v>7.4</v>
      </c>
      <c r="N5055" t="s">
        <v>19</v>
      </c>
      <c r="O5055">
        <v>58.4</v>
      </c>
      <c r="P5055" t="s">
        <v>19</v>
      </c>
      <c r="Q5055">
        <v>44</v>
      </c>
      <c r="R5055" t="s">
        <v>19</v>
      </c>
      <c r="S5055">
        <v>36.700000000000003</v>
      </c>
      <c r="T5055" t="s">
        <v>19</v>
      </c>
      <c r="U5055">
        <v>7.5</v>
      </c>
      <c r="V5055" t="s">
        <v>19</v>
      </c>
      <c r="W5055">
        <v>317</v>
      </c>
      <c r="X5055" t="s">
        <v>19</v>
      </c>
      <c r="Y5055">
        <v>53.2</v>
      </c>
      <c r="Z5055" t="s">
        <v>19</v>
      </c>
      <c r="AA5055" s="6">
        <f t="shared" si="238"/>
        <v>8.4399686868510067</v>
      </c>
      <c r="AB5055" s="6">
        <f t="shared" si="236"/>
        <v>47.191943636331814</v>
      </c>
      <c r="AC5055" s="6">
        <f t="shared" si="237"/>
        <v>11.208056363668184</v>
      </c>
    </row>
    <row r="5056" spans="1:29" hidden="1" x14ac:dyDescent="0.25">
      <c r="A5056">
        <v>200</v>
      </c>
      <c r="B5056" t="s">
        <v>17</v>
      </c>
      <c r="C5056" t="s">
        <v>18</v>
      </c>
      <c r="D5056" s="1">
        <v>45684</v>
      </c>
      <c r="E5056">
        <v>1500</v>
      </c>
      <c r="F5056" s="2" t="s">
        <v>49</v>
      </c>
      <c r="G5056">
        <v>0.01</v>
      </c>
      <c r="H5056" t="s">
        <v>19</v>
      </c>
      <c r="I5056">
        <v>0</v>
      </c>
      <c r="J5056" t="s">
        <v>19</v>
      </c>
      <c r="K5056">
        <v>779</v>
      </c>
      <c r="L5056" t="s">
        <v>19</v>
      </c>
      <c r="M5056">
        <v>7.5</v>
      </c>
      <c r="N5056" t="s">
        <v>19</v>
      </c>
      <c r="O5056">
        <v>59.5</v>
      </c>
      <c r="P5056" t="s">
        <v>19</v>
      </c>
      <c r="Q5056">
        <v>43</v>
      </c>
      <c r="R5056" t="s">
        <v>19</v>
      </c>
      <c r="S5056">
        <v>37.1</v>
      </c>
      <c r="T5056" t="s">
        <v>19</v>
      </c>
      <c r="U5056">
        <v>8.5</v>
      </c>
      <c r="V5056" t="s">
        <v>19</v>
      </c>
      <c r="W5056">
        <v>305</v>
      </c>
      <c r="X5056" t="s">
        <v>19</v>
      </c>
      <c r="Y5056">
        <v>53.7</v>
      </c>
      <c r="Z5056" t="s">
        <v>19</v>
      </c>
      <c r="AA5056" s="6">
        <f t="shared" si="238"/>
        <v>8.832372546706134</v>
      </c>
      <c r="AB5056" s="6">
        <f t="shared" si="236"/>
        <v>47.898270584071042</v>
      </c>
      <c r="AC5056" s="6">
        <f t="shared" si="237"/>
        <v>11.601729415928958</v>
      </c>
    </row>
    <row r="5057" spans="1:29" hidden="1" x14ac:dyDescent="0.25">
      <c r="A5057">
        <v>200</v>
      </c>
      <c r="B5057" t="s">
        <v>17</v>
      </c>
      <c r="C5057" t="s">
        <v>18</v>
      </c>
      <c r="D5057" s="1">
        <v>45684</v>
      </c>
      <c r="E5057">
        <v>1600</v>
      </c>
      <c r="F5057" s="2" t="s">
        <v>49</v>
      </c>
      <c r="G5057">
        <v>0</v>
      </c>
      <c r="H5057" t="s">
        <v>19</v>
      </c>
      <c r="I5057">
        <v>0</v>
      </c>
      <c r="J5057" t="s">
        <v>19</v>
      </c>
      <c r="K5057">
        <v>234</v>
      </c>
      <c r="L5057" t="s">
        <v>19</v>
      </c>
      <c r="M5057">
        <v>7</v>
      </c>
      <c r="N5057" t="s">
        <v>19</v>
      </c>
      <c r="O5057">
        <v>59.4</v>
      </c>
      <c r="P5057" t="s">
        <v>19</v>
      </c>
      <c r="Q5057">
        <v>40</v>
      </c>
      <c r="R5057" t="s">
        <v>19</v>
      </c>
      <c r="S5057">
        <v>35.4</v>
      </c>
      <c r="T5057" t="s">
        <v>19</v>
      </c>
      <c r="U5057">
        <v>6.2</v>
      </c>
      <c r="V5057" t="s">
        <v>19</v>
      </c>
      <c r="W5057">
        <v>335</v>
      </c>
      <c r="X5057" t="s">
        <v>19</v>
      </c>
      <c r="Y5057">
        <v>54</v>
      </c>
      <c r="Z5057" t="s">
        <v>19</v>
      </c>
      <c r="AA5057" s="6">
        <f t="shared" si="238"/>
        <v>8.4340027167363623</v>
      </c>
      <c r="AB5057" s="6">
        <f t="shared" si="236"/>
        <v>47.18120489012545</v>
      </c>
      <c r="AC5057" s="6">
        <f t="shared" si="237"/>
        <v>12.218795109874549</v>
      </c>
    </row>
    <row r="5058" spans="1:29" hidden="1" x14ac:dyDescent="0.25">
      <c r="A5058">
        <v>200</v>
      </c>
      <c r="B5058" t="s">
        <v>17</v>
      </c>
      <c r="C5058" t="s">
        <v>18</v>
      </c>
      <c r="D5058" s="1">
        <v>45684</v>
      </c>
      <c r="E5058">
        <v>1700</v>
      </c>
      <c r="F5058" s="2" t="s">
        <v>49</v>
      </c>
      <c r="G5058">
        <v>0</v>
      </c>
      <c r="H5058" t="s">
        <v>19</v>
      </c>
      <c r="I5058">
        <v>0</v>
      </c>
      <c r="J5058" t="s">
        <v>19</v>
      </c>
      <c r="K5058">
        <v>64</v>
      </c>
      <c r="L5058" t="s">
        <v>19</v>
      </c>
      <c r="M5058">
        <v>6.7</v>
      </c>
      <c r="N5058" t="s">
        <v>19</v>
      </c>
      <c r="O5058">
        <v>58.6</v>
      </c>
      <c r="P5058" t="s">
        <v>19</v>
      </c>
      <c r="Q5058">
        <v>40</v>
      </c>
      <c r="R5058" t="s">
        <v>19</v>
      </c>
      <c r="S5058">
        <v>34.1</v>
      </c>
      <c r="T5058" t="s">
        <v>19</v>
      </c>
      <c r="U5058">
        <v>3.9</v>
      </c>
      <c r="V5058" t="s">
        <v>19</v>
      </c>
      <c r="W5058">
        <v>5</v>
      </c>
      <c r="X5058" t="s">
        <v>19</v>
      </c>
      <c r="Y5058">
        <v>54.3</v>
      </c>
      <c r="Z5058" t="s">
        <v>19</v>
      </c>
      <c r="AA5058" s="6">
        <f t="shared" si="238"/>
        <v>8.0726114067865566</v>
      </c>
      <c r="AB5058" s="6">
        <f t="shared" si="236"/>
        <v>46.530700532215803</v>
      </c>
      <c r="AC5058" s="6">
        <f t="shared" si="237"/>
        <v>12.069299467784198</v>
      </c>
    </row>
    <row r="5059" spans="1:29" hidden="1" x14ac:dyDescent="0.25">
      <c r="A5059">
        <v>200</v>
      </c>
      <c r="B5059" t="s">
        <v>17</v>
      </c>
      <c r="C5059" t="s">
        <v>18</v>
      </c>
      <c r="D5059" s="1">
        <v>45684</v>
      </c>
      <c r="E5059">
        <v>1800</v>
      </c>
      <c r="F5059" s="2" t="s">
        <v>49</v>
      </c>
      <c r="G5059">
        <v>0</v>
      </c>
      <c r="H5059" t="s">
        <v>19</v>
      </c>
      <c r="I5059">
        <v>0</v>
      </c>
      <c r="J5059" t="s">
        <v>19</v>
      </c>
      <c r="K5059">
        <v>3</v>
      </c>
      <c r="L5059" t="s">
        <v>19</v>
      </c>
      <c r="M5059">
        <v>7.5</v>
      </c>
      <c r="N5059" t="s">
        <v>19</v>
      </c>
      <c r="O5059">
        <v>55.1</v>
      </c>
      <c r="P5059" t="s">
        <v>19</v>
      </c>
      <c r="Q5059">
        <v>50</v>
      </c>
      <c r="R5059" t="s">
        <v>19</v>
      </c>
      <c r="S5059">
        <v>37</v>
      </c>
      <c r="T5059" t="s">
        <v>19</v>
      </c>
      <c r="U5059">
        <v>2.4</v>
      </c>
      <c r="V5059" t="s">
        <v>19</v>
      </c>
      <c r="W5059">
        <v>308</v>
      </c>
      <c r="X5059" t="s">
        <v>19</v>
      </c>
      <c r="Y5059">
        <v>54.5</v>
      </c>
      <c r="Z5059" t="s">
        <v>19</v>
      </c>
      <c r="AA5059" s="6">
        <f t="shared" si="238"/>
        <v>7.5374565389713375</v>
      </c>
      <c r="AB5059" s="6">
        <f t="shared" ref="AB5059:AB5122" si="239">(AA5059*9/5)+32</f>
        <v>45.567421770148407</v>
      </c>
      <c r="AC5059" s="6">
        <f t="shared" ref="AC5059:AC5122" si="240">O5059-AB5059</f>
        <v>9.5325782298515946</v>
      </c>
    </row>
    <row r="5060" spans="1:29" hidden="1" x14ac:dyDescent="0.25">
      <c r="A5060">
        <v>200</v>
      </c>
      <c r="B5060" t="s">
        <v>17</v>
      </c>
      <c r="C5060" t="s">
        <v>18</v>
      </c>
      <c r="D5060" s="1">
        <v>45684</v>
      </c>
      <c r="E5060">
        <v>1900</v>
      </c>
      <c r="F5060" s="2" t="s">
        <v>49</v>
      </c>
      <c r="G5060">
        <v>0</v>
      </c>
      <c r="H5060" t="s">
        <v>19</v>
      </c>
      <c r="I5060">
        <v>0</v>
      </c>
      <c r="J5060" t="s">
        <v>19</v>
      </c>
      <c r="K5060">
        <v>0</v>
      </c>
      <c r="L5060" t="s">
        <v>19</v>
      </c>
      <c r="M5060">
        <v>7.5</v>
      </c>
      <c r="N5060" t="s">
        <v>19</v>
      </c>
      <c r="O5060">
        <v>50.5</v>
      </c>
      <c r="P5060" t="s">
        <v>19</v>
      </c>
      <c r="Q5060">
        <v>60</v>
      </c>
      <c r="R5060" t="s">
        <v>19</v>
      </c>
      <c r="S5060">
        <v>37</v>
      </c>
      <c r="T5060" t="s">
        <v>19</v>
      </c>
      <c r="U5060">
        <v>3</v>
      </c>
      <c r="V5060" t="s">
        <v>19</v>
      </c>
      <c r="W5060">
        <v>306</v>
      </c>
      <c r="X5060" t="s">
        <v>19</v>
      </c>
      <c r="Y5060">
        <v>54.6</v>
      </c>
      <c r="Z5060" t="s">
        <v>19</v>
      </c>
      <c r="AA5060" s="6">
        <f t="shared" si="238"/>
        <v>6.2732241098903394</v>
      </c>
      <c r="AB5060" s="6">
        <f t="shared" si="239"/>
        <v>43.29180339780261</v>
      </c>
      <c r="AC5060" s="6">
        <f t="shared" si="240"/>
        <v>7.2081966021973898</v>
      </c>
    </row>
    <row r="5061" spans="1:29" hidden="1" x14ac:dyDescent="0.25">
      <c r="A5061">
        <v>200</v>
      </c>
      <c r="B5061" t="s">
        <v>17</v>
      </c>
      <c r="C5061" t="s">
        <v>18</v>
      </c>
      <c r="D5061" s="1">
        <v>45684</v>
      </c>
      <c r="E5061">
        <v>2000</v>
      </c>
      <c r="F5061" s="2" t="s">
        <v>49</v>
      </c>
      <c r="G5061">
        <v>0</v>
      </c>
      <c r="H5061" t="s">
        <v>19</v>
      </c>
      <c r="I5061">
        <v>0</v>
      </c>
      <c r="J5061" t="s">
        <v>19</v>
      </c>
      <c r="K5061">
        <v>0</v>
      </c>
      <c r="L5061" t="s">
        <v>19</v>
      </c>
      <c r="M5061">
        <v>7.1</v>
      </c>
      <c r="N5061" t="s">
        <v>19</v>
      </c>
      <c r="O5061">
        <v>48.8</v>
      </c>
      <c r="P5061" t="s">
        <v>19</v>
      </c>
      <c r="Q5061">
        <v>60</v>
      </c>
      <c r="R5061" t="s">
        <v>19</v>
      </c>
      <c r="S5061">
        <v>35.799999999999997</v>
      </c>
      <c r="T5061" t="s">
        <v>19</v>
      </c>
      <c r="U5061">
        <v>2.5</v>
      </c>
      <c r="V5061" t="s">
        <v>19</v>
      </c>
      <c r="W5061">
        <v>323</v>
      </c>
      <c r="X5061" t="s">
        <v>19</v>
      </c>
      <c r="Y5061">
        <v>54.5</v>
      </c>
      <c r="Z5061" t="s">
        <v>19</v>
      </c>
      <c r="AA5061" s="6">
        <f t="shared" si="238"/>
        <v>5.4245063590817892</v>
      </c>
      <c r="AB5061" s="6">
        <f t="shared" si="239"/>
        <v>41.764111446347222</v>
      </c>
      <c r="AC5061" s="6">
        <f t="shared" si="240"/>
        <v>7.0358885536527751</v>
      </c>
    </row>
    <row r="5062" spans="1:29" hidden="1" x14ac:dyDescent="0.25">
      <c r="A5062">
        <v>200</v>
      </c>
      <c r="B5062" t="s">
        <v>17</v>
      </c>
      <c r="C5062" t="s">
        <v>18</v>
      </c>
      <c r="D5062" s="1">
        <v>45684</v>
      </c>
      <c r="E5062">
        <v>2100</v>
      </c>
      <c r="F5062" s="2" t="s">
        <v>49</v>
      </c>
      <c r="G5062">
        <v>0</v>
      </c>
      <c r="H5062" t="s">
        <v>19</v>
      </c>
      <c r="I5062">
        <v>0</v>
      </c>
      <c r="J5062" t="s">
        <v>19</v>
      </c>
      <c r="K5062">
        <v>0</v>
      </c>
      <c r="L5062" t="s">
        <v>19</v>
      </c>
      <c r="M5062">
        <v>7.3</v>
      </c>
      <c r="N5062" t="s">
        <v>19</v>
      </c>
      <c r="O5062">
        <v>44.5</v>
      </c>
      <c r="P5062" t="s">
        <v>19</v>
      </c>
      <c r="Q5062">
        <v>73</v>
      </c>
      <c r="R5062" t="s">
        <v>19</v>
      </c>
      <c r="S5062">
        <v>36.5</v>
      </c>
      <c r="T5062" t="s">
        <v>19</v>
      </c>
      <c r="U5062">
        <v>2.1</v>
      </c>
      <c r="V5062" t="s">
        <v>19</v>
      </c>
      <c r="W5062">
        <v>296</v>
      </c>
      <c r="X5062" t="s">
        <v>19</v>
      </c>
      <c r="Y5062">
        <v>54.2</v>
      </c>
      <c r="Z5062" t="s">
        <v>19</v>
      </c>
      <c r="AA5062" s="6">
        <f t="shared" si="238"/>
        <v>4.3769811610535143</v>
      </c>
      <c r="AB5062" s="6">
        <f t="shared" si="239"/>
        <v>39.878566089896324</v>
      </c>
      <c r="AC5062" s="6">
        <f t="shared" si="240"/>
        <v>4.6214339101036757</v>
      </c>
    </row>
    <row r="5063" spans="1:29" hidden="1" x14ac:dyDescent="0.25">
      <c r="A5063">
        <v>200</v>
      </c>
      <c r="B5063" t="s">
        <v>17</v>
      </c>
      <c r="C5063" t="s">
        <v>18</v>
      </c>
      <c r="D5063" s="1">
        <v>45684</v>
      </c>
      <c r="E5063">
        <v>2200</v>
      </c>
      <c r="F5063" s="2" t="s">
        <v>49</v>
      </c>
      <c r="G5063">
        <v>0</v>
      </c>
      <c r="H5063" t="s">
        <v>19</v>
      </c>
      <c r="I5063">
        <v>0</v>
      </c>
      <c r="J5063" t="s">
        <v>19</v>
      </c>
      <c r="K5063">
        <v>0</v>
      </c>
      <c r="L5063" t="s">
        <v>19</v>
      </c>
      <c r="M5063">
        <v>7.6</v>
      </c>
      <c r="N5063" t="s">
        <v>19</v>
      </c>
      <c r="O5063">
        <v>43.6</v>
      </c>
      <c r="P5063" t="s">
        <v>19</v>
      </c>
      <c r="Q5063">
        <v>79</v>
      </c>
      <c r="R5063" t="s">
        <v>19</v>
      </c>
      <c r="S5063">
        <v>37.5</v>
      </c>
      <c r="T5063" t="s">
        <v>19</v>
      </c>
      <c r="U5063">
        <v>2.6</v>
      </c>
      <c r="V5063" t="s">
        <v>19</v>
      </c>
      <c r="W5063">
        <v>284</v>
      </c>
      <c r="X5063" t="s">
        <v>19</v>
      </c>
      <c r="Y5063">
        <v>53.9</v>
      </c>
      <c r="Z5063" t="s">
        <v>19</v>
      </c>
      <c r="AA5063" s="6">
        <f t="shared" si="238"/>
        <v>4.4269418223978256</v>
      </c>
      <c r="AB5063" s="6">
        <f t="shared" si="239"/>
        <v>39.968495280316084</v>
      </c>
      <c r="AC5063" s="6">
        <f t="shared" si="240"/>
        <v>3.6315047196839174</v>
      </c>
    </row>
    <row r="5064" spans="1:29" hidden="1" x14ac:dyDescent="0.25">
      <c r="A5064">
        <v>200</v>
      </c>
      <c r="B5064" t="s">
        <v>17</v>
      </c>
      <c r="C5064" t="s">
        <v>18</v>
      </c>
      <c r="D5064" s="1">
        <v>45684</v>
      </c>
      <c r="E5064">
        <v>2300</v>
      </c>
      <c r="F5064" s="2" t="s">
        <v>49</v>
      </c>
      <c r="G5064">
        <v>0</v>
      </c>
      <c r="H5064" t="s">
        <v>19</v>
      </c>
      <c r="I5064">
        <v>0</v>
      </c>
      <c r="J5064" t="s">
        <v>19</v>
      </c>
      <c r="K5064">
        <v>0</v>
      </c>
      <c r="L5064" t="s">
        <v>19</v>
      </c>
      <c r="M5064">
        <v>7.7</v>
      </c>
      <c r="N5064" t="s">
        <v>19</v>
      </c>
      <c r="O5064">
        <v>44.5</v>
      </c>
      <c r="P5064" t="s">
        <v>19</v>
      </c>
      <c r="Q5064">
        <v>77</v>
      </c>
      <c r="R5064" t="s">
        <v>19</v>
      </c>
      <c r="S5064">
        <v>37.700000000000003</v>
      </c>
      <c r="T5064" t="s">
        <v>19</v>
      </c>
      <c r="U5064">
        <v>2.6</v>
      </c>
      <c r="V5064" t="s">
        <v>19</v>
      </c>
      <c r="W5064">
        <v>294</v>
      </c>
      <c r="X5064" t="s">
        <v>19</v>
      </c>
      <c r="Y5064">
        <v>53.5</v>
      </c>
      <c r="Z5064" t="s">
        <v>19</v>
      </c>
      <c r="AA5064" s="6">
        <f t="shared" si="238"/>
        <v>4.727921211863702</v>
      </c>
      <c r="AB5064" s="6">
        <f t="shared" si="239"/>
        <v>40.510258181354665</v>
      </c>
      <c r="AC5064" s="6">
        <f t="shared" si="240"/>
        <v>3.9897418186453351</v>
      </c>
    </row>
    <row r="5065" spans="1:29" hidden="1" x14ac:dyDescent="0.25">
      <c r="A5065">
        <v>200</v>
      </c>
      <c r="B5065" t="s">
        <v>17</v>
      </c>
      <c r="C5065" t="s">
        <v>18</v>
      </c>
      <c r="D5065" s="1">
        <v>45684</v>
      </c>
      <c r="E5065">
        <v>2400</v>
      </c>
      <c r="F5065" s="2" t="s">
        <v>49</v>
      </c>
      <c r="G5065">
        <v>0</v>
      </c>
      <c r="H5065" t="s">
        <v>19</v>
      </c>
      <c r="I5065">
        <v>0</v>
      </c>
      <c r="J5065" t="s">
        <v>19</v>
      </c>
      <c r="K5065">
        <v>0</v>
      </c>
      <c r="L5065" t="s">
        <v>19</v>
      </c>
      <c r="M5065">
        <v>7.2</v>
      </c>
      <c r="N5065" t="s">
        <v>19</v>
      </c>
      <c r="O5065">
        <v>42.9</v>
      </c>
      <c r="P5065" t="s">
        <v>19</v>
      </c>
      <c r="Q5065">
        <v>76</v>
      </c>
      <c r="R5065" t="s">
        <v>19</v>
      </c>
      <c r="S5065">
        <v>35.9</v>
      </c>
      <c r="T5065" t="s">
        <v>19</v>
      </c>
      <c r="U5065">
        <v>2.4</v>
      </c>
      <c r="V5065" t="s">
        <v>19</v>
      </c>
      <c r="W5065">
        <v>271</v>
      </c>
      <c r="X5065" t="s">
        <v>19</v>
      </c>
      <c r="Y5065">
        <v>53</v>
      </c>
      <c r="Z5065" t="s">
        <v>19</v>
      </c>
      <c r="AA5065" s="6">
        <f t="shared" si="238"/>
        <v>3.7959184660037266</v>
      </c>
      <c r="AB5065" s="6">
        <f t="shared" si="239"/>
        <v>38.832653238806706</v>
      </c>
      <c r="AC5065" s="6">
        <f t="shared" si="240"/>
        <v>4.0673467611932921</v>
      </c>
    </row>
    <row r="5066" spans="1:29" hidden="1" x14ac:dyDescent="0.25">
      <c r="A5066">
        <v>200</v>
      </c>
      <c r="B5066" t="s">
        <v>17</v>
      </c>
      <c r="C5066" t="s">
        <v>18</v>
      </c>
      <c r="D5066" s="1">
        <v>45685</v>
      </c>
      <c r="E5066" s="2">
        <v>100</v>
      </c>
      <c r="F5066" s="2" t="s">
        <v>50</v>
      </c>
      <c r="G5066">
        <v>0</v>
      </c>
      <c r="H5066" t="s">
        <v>19</v>
      </c>
      <c r="I5066">
        <v>0</v>
      </c>
      <c r="J5066" t="s">
        <v>19</v>
      </c>
      <c r="K5066">
        <v>0</v>
      </c>
      <c r="L5066" t="s">
        <v>19</v>
      </c>
      <c r="M5066">
        <v>7.1</v>
      </c>
      <c r="N5066" t="s">
        <v>19</v>
      </c>
      <c r="O5066">
        <v>41.8</v>
      </c>
      <c r="P5066" t="s">
        <v>19</v>
      </c>
      <c r="Q5066">
        <v>79</v>
      </c>
      <c r="R5066" t="s">
        <v>19</v>
      </c>
      <c r="S5066">
        <v>35.799999999999997</v>
      </c>
      <c r="T5066" t="s">
        <v>19</v>
      </c>
      <c r="U5066">
        <v>1.9</v>
      </c>
      <c r="V5066" t="s">
        <v>19</v>
      </c>
      <c r="W5066">
        <v>288</v>
      </c>
      <c r="X5066" t="s">
        <v>19</v>
      </c>
      <c r="Y5066">
        <v>52.6</v>
      </c>
      <c r="Z5066" t="s">
        <v>19</v>
      </c>
      <c r="AA5066" s="6">
        <f t="shared" si="238"/>
        <v>3.4695298786163669</v>
      </c>
      <c r="AB5066" s="6">
        <f t="shared" si="239"/>
        <v>38.245153781509458</v>
      </c>
      <c r="AC5066" s="6">
        <f t="shared" si="240"/>
        <v>3.5548462184905389</v>
      </c>
    </row>
    <row r="5067" spans="1:29" hidden="1" x14ac:dyDescent="0.25">
      <c r="A5067">
        <v>200</v>
      </c>
      <c r="B5067" t="s">
        <v>17</v>
      </c>
      <c r="C5067" t="s">
        <v>18</v>
      </c>
      <c r="D5067" s="1">
        <v>45685</v>
      </c>
      <c r="E5067" s="2">
        <v>200</v>
      </c>
      <c r="F5067" s="2" t="s">
        <v>50</v>
      </c>
      <c r="G5067">
        <v>0</v>
      </c>
      <c r="H5067" t="s">
        <v>19</v>
      </c>
      <c r="I5067">
        <v>0</v>
      </c>
      <c r="J5067" t="s">
        <v>19</v>
      </c>
      <c r="K5067">
        <v>0</v>
      </c>
      <c r="L5067" t="s">
        <v>19</v>
      </c>
      <c r="M5067">
        <v>6.7</v>
      </c>
      <c r="N5067" t="s">
        <v>19</v>
      </c>
      <c r="O5067">
        <v>38.9</v>
      </c>
      <c r="P5067" t="s">
        <v>19</v>
      </c>
      <c r="Q5067">
        <v>84</v>
      </c>
      <c r="R5067" t="s">
        <v>19</v>
      </c>
      <c r="S5067">
        <v>34.4</v>
      </c>
      <c r="T5067" t="s">
        <v>19</v>
      </c>
      <c r="U5067">
        <v>2.2000000000000002</v>
      </c>
      <c r="V5067" t="s">
        <v>19</v>
      </c>
      <c r="W5067">
        <v>246</v>
      </c>
      <c r="X5067" t="s">
        <v>19</v>
      </c>
      <c r="Y5067">
        <v>52.2</v>
      </c>
      <c r="Z5067" t="s">
        <v>19</v>
      </c>
      <c r="AA5067" s="6">
        <f t="shared" si="238"/>
        <v>2.3373798519563262</v>
      </c>
      <c r="AB5067" s="6">
        <f t="shared" si="239"/>
        <v>36.207283733521386</v>
      </c>
      <c r="AC5067" s="6">
        <f t="shared" si="240"/>
        <v>2.6927162664786124</v>
      </c>
    </row>
    <row r="5068" spans="1:29" hidden="1" x14ac:dyDescent="0.25">
      <c r="A5068">
        <v>200</v>
      </c>
      <c r="B5068" t="s">
        <v>17</v>
      </c>
      <c r="C5068" t="s">
        <v>18</v>
      </c>
      <c r="D5068" s="1">
        <v>45685</v>
      </c>
      <c r="E5068" s="2">
        <v>300</v>
      </c>
      <c r="F5068" s="2" t="s">
        <v>50</v>
      </c>
      <c r="G5068">
        <v>0</v>
      </c>
      <c r="H5068" t="s">
        <v>19</v>
      </c>
      <c r="I5068">
        <v>0</v>
      </c>
      <c r="J5068" t="s">
        <v>19</v>
      </c>
      <c r="K5068">
        <v>0</v>
      </c>
      <c r="L5068" t="s">
        <v>19</v>
      </c>
      <c r="M5068">
        <v>6.8</v>
      </c>
      <c r="N5068" t="s">
        <v>19</v>
      </c>
      <c r="O5068">
        <v>38.1</v>
      </c>
      <c r="P5068" t="s">
        <v>19</v>
      </c>
      <c r="Q5068">
        <v>87</v>
      </c>
      <c r="R5068" t="s">
        <v>19</v>
      </c>
      <c r="S5068">
        <v>34.6</v>
      </c>
      <c r="T5068" t="s">
        <v>19</v>
      </c>
      <c r="U5068">
        <v>2.6</v>
      </c>
      <c r="V5068" t="s">
        <v>19</v>
      </c>
      <c r="W5068">
        <v>258</v>
      </c>
      <c r="X5068" t="s">
        <v>19</v>
      </c>
      <c r="Y5068">
        <v>51.8</v>
      </c>
      <c r="Z5068" t="s">
        <v>19</v>
      </c>
      <c r="AA5068" s="6">
        <f t="shared" si="238"/>
        <v>2.1547035498872216</v>
      </c>
      <c r="AB5068" s="6">
        <f t="shared" si="239"/>
        <v>35.878466389796998</v>
      </c>
      <c r="AC5068" s="6">
        <f t="shared" si="240"/>
        <v>2.2215336102030037</v>
      </c>
    </row>
    <row r="5069" spans="1:29" hidden="1" x14ac:dyDescent="0.25">
      <c r="A5069">
        <v>200</v>
      </c>
      <c r="B5069" t="s">
        <v>17</v>
      </c>
      <c r="C5069" t="s">
        <v>18</v>
      </c>
      <c r="D5069" s="1">
        <v>45685</v>
      </c>
      <c r="E5069" s="2">
        <v>400</v>
      </c>
      <c r="F5069" s="2" t="s">
        <v>50</v>
      </c>
      <c r="G5069">
        <v>0</v>
      </c>
      <c r="H5069" t="s">
        <v>19</v>
      </c>
      <c r="I5069">
        <v>0</v>
      </c>
      <c r="J5069" t="s">
        <v>19</v>
      </c>
      <c r="K5069">
        <v>0</v>
      </c>
      <c r="L5069" t="s">
        <v>19</v>
      </c>
      <c r="M5069">
        <v>6.5</v>
      </c>
      <c r="N5069" t="s">
        <v>19</v>
      </c>
      <c r="O5069">
        <v>38.5</v>
      </c>
      <c r="P5069" t="s">
        <v>19</v>
      </c>
      <c r="Q5069">
        <v>82</v>
      </c>
      <c r="R5069" t="s">
        <v>19</v>
      </c>
      <c r="S5069">
        <v>33.4</v>
      </c>
      <c r="T5069" t="s">
        <v>19</v>
      </c>
      <c r="U5069">
        <v>2.9</v>
      </c>
      <c r="V5069" t="s">
        <v>19</v>
      </c>
      <c r="W5069">
        <v>261</v>
      </c>
      <c r="X5069" t="s">
        <v>19</v>
      </c>
      <c r="Y5069">
        <v>51.4</v>
      </c>
      <c r="Z5069" t="s">
        <v>19</v>
      </c>
      <c r="AA5069" s="6">
        <f t="shared" si="238"/>
        <v>1.9572760512537082</v>
      </c>
      <c r="AB5069" s="6">
        <f t="shared" si="239"/>
        <v>35.523096892256675</v>
      </c>
      <c r="AC5069" s="6">
        <f t="shared" si="240"/>
        <v>2.9769031077433254</v>
      </c>
    </row>
    <row r="5070" spans="1:29" hidden="1" x14ac:dyDescent="0.25">
      <c r="A5070">
        <v>200</v>
      </c>
      <c r="B5070" t="s">
        <v>17</v>
      </c>
      <c r="C5070" t="s">
        <v>18</v>
      </c>
      <c r="D5070" s="1">
        <v>45685</v>
      </c>
      <c r="E5070" s="2">
        <v>500</v>
      </c>
      <c r="F5070" s="2" t="s">
        <v>50</v>
      </c>
      <c r="G5070">
        <v>0</v>
      </c>
      <c r="H5070" t="s">
        <v>19</v>
      </c>
      <c r="I5070">
        <v>0</v>
      </c>
      <c r="J5070" t="s">
        <v>19</v>
      </c>
      <c r="K5070">
        <v>0</v>
      </c>
      <c r="L5070" t="s">
        <v>19</v>
      </c>
      <c r="M5070">
        <v>6.3</v>
      </c>
      <c r="N5070" t="s">
        <v>19</v>
      </c>
      <c r="O5070">
        <v>37.200000000000003</v>
      </c>
      <c r="P5070" t="s">
        <v>19</v>
      </c>
      <c r="Q5070">
        <v>84</v>
      </c>
      <c r="R5070" t="s">
        <v>19</v>
      </c>
      <c r="S5070">
        <v>32.799999999999997</v>
      </c>
      <c r="T5070" t="s">
        <v>19</v>
      </c>
      <c r="U5070">
        <v>1.4</v>
      </c>
      <c r="V5070" t="s">
        <v>19</v>
      </c>
      <c r="W5070">
        <v>275</v>
      </c>
      <c r="X5070" t="s">
        <v>19</v>
      </c>
      <c r="Y5070">
        <v>51</v>
      </c>
      <c r="Z5070" t="s">
        <v>19</v>
      </c>
      <c r="AA5070" s="6">
        <f t="shared" si="238"/>
        <v>1.4208451903176762</v>
      </c>
      <c r="AB5070" s="6">
        <f t="shared" si="239"/>
        <v>34.557521342571818</v>
      </c>
      <c r="AC5070" s="6">
        <f t="shared" si="240"/>
        <v>2.6424786574281853</v>
      </c>
    </row>
    <row r="5071" spans="1:29" hidden="1" x14ac:dyDescent="0.25">
      <c r="A5071">
        <v>200</v>
      </c>
      <c r="B5071" t="s">
        <v>17</v>
      </c>
      <c r="C5071" t="s">
        <v>18</v>
      </c>
      <c r="D5071" s="1">
        <v>45685</v>
      </c>
      <c r="E5071" s="2">
        <v>600</v>
      </c>
      <c r="F5071" s="2" t="s">
        <v>50</v>
      </c>
      <c r="G5071">
        <v>0</v>
      </c>
      <c r="H5071" t="s">
        <v>19</v>
      </c>
      <c r="I5071">
        <v>0</v>
      </c>
      <c r="J5071" t="s">
        <v>19</v>
      </c>
      <c r="K5071">
        <v>0</v>
      </c>
      <c r="L5071" t="s">
        <v>19</v>
      </c>
      <c r="M5071">
        <v>6.4</v>
      </c>
      <c r="N5071" t="s">
        <v>19</v>
      </c>
      <c r="O5071">
        <v>38.1</v>
      </c>
      <c r="P5071" t="s">
        <v>19</v>
      </c>
      <c r="Q5071">
        <v>82</v>
      </c>
      <c r="R5071" t="s">
        <v>19</v>
      </c>
      <c r="S5071">
        <v>33.200000000000003</v>
      </c>
      <c r="T5071" t="s">
        <v>19</v>
      </c>
      <c r="U5071">
        <v>2.2000000000000002</v>
      </c>
      <c r="V5071" t="s">
        <v>19</v>
      </c>
      <c r="W5071">
        <v>274</v>
      </c>
      <c r="X5071" t="s">
        <v>19</v>
      </c>
      <c r="Y5071">
        <v>50.6</v>
      </c>
      <c r="Z5071" t="s">
        <v>19</v>
      </c>
      <c r="AA5071" s="6">
        <f t="shared" si="238"/>
        <v>1.7427563642698898</v>
      </c>
      <c r="AB5071" s="6">
        <f t="shared" si="239"/>
        <v>35.1369614556858</v>
      </c>
      <c r="AC5071" s="6">
        <f t="shared" si="240"/>
        <v>2.9630385443142018</v>
      </c>
    </row>
    <row r="5072" spans="1:29" hidden="1" x14ac:dyDescent="0.25">
      <c r="A5072">
        <v>200</v>
      </c>
      <c r="B5072" t="s">
        <v>17</v>
      </c>
      <c r="C5072" t="s">
        <v>18</v>
      </c>
      <c r="D5072" s="1">
        <v>45685</v>
      </c>
      <c r="E5072" s="2">
        <v>700</v>
      </c>
      <c r="F5072" s="2" t="s">
        <v>50</v>
      </c>
      <c r="G5072">
        <v>0</v>
      </c>
      <c r="H5072" t="s">
        <v>19</v>
      </c>
      <c r="I5072">
        <v>0</v>
      </c>
      <c r="J5072" t="s">
        <v>19</v>
      </c>
      <c r="K5072">
        <v>7</v>
      </c>
      <c r="L5072" t="s">
        <v>19</v>
      </c>
      <c r="M5072">
        <v>6.6</v>
      </c>
      <c r="N5072" t="s">
        <v>19</v>
      </c>
      <c r="O5072">
        <v>38.9</v>
      </c>
      <c r="P5072" t="s">
        <v>19</v>
      </c>
      <c r="Q5072">
        <v>82</v>
      </c>
      <c r="R5072" t="s">
        <v>19</v>
      </c>
      <c r="S5072">
        <v>33.799999999999997</v>
      </c>
      <c r="T5072" t="s">
        <v>19</v>
      </c>
      <c r="U5072">
        <v>1.8</v>
      </c>
      <c r="V5072" t="s">
        <v>19</v>
      </c>
      <c r="W5072">
        <v>344</v>
      </c>
      <c r="X5072" t="s">
        <v>19</v>
      </c>
      <c r="Y5072">
        <v>50.2</v>
      </c>
      <c r="Z5072" t="s">
        <v>19</v>
      </c>
      <c r="AA5072" s="6">
        <f t="shared" si="238"/>
        <v>2.1717955808758447</v>
      </c>
      <c r="AB5072" s="6">
        <f t="shared" si="239"/>
        <v>35.909232045576523</v>
      </c>
      <c r="AC5072" s="6">
        <f t="shared" si="240"/>
        <v>2.9907679544234753</v>
      </c>
    </row>
    <row r="5073" spans="1:29" hidden="1" x14ac:dyDescent="0.25">
      <c r="A5073">
        <v>200</v>
      </c>
      <c r="B5073" t="s">
        <v>17</v>
      </c>
      <c r="C5073" t="s">
        <v>18</v>
      </c>
      <c r="D5073" s="1">
        <v>45685</v>
      </c>
      <c r="E5073" s="2">
        <v>800</v>
      </c>
      <c r="F5073" s="2" t="s">
        <v>50</v>
      </c>
      <c r="G5073">
        <v>0</v>
      </c>
      <c r="H5073" t="s">
        <v>19</v>
      </c>
      <c r="I5073">
        <v>0</v>
      </c>
      <c r="J5073" t="s">
        <v>19</v>
      </c>
      <c r="K5073">
        <v>119</v>
      </c>
      <c r="L5073" t="s">
        <v>19</v>
      </c>
      <c r="M5073">
        <v>7.1</v>
      </c>
      <c r="N5073" t="s">
        <v>19</v>
      </c>
      <c r="O5073">
        <v>41.7</v>
      </c>
      <c r="P5073" t="s">
        <v>19</v>
      </c>
      <c r="Q5073">
        <v>79</v>
      </c>
      <c r="R5073" t="s">
        <v>19</v>
      </c>
      <c r="S5073">
        <v>35.6</v>
      </c>
      <c r="T5073" t="s">
        <v>19</v>
      </c>
      <c r="U5073">
        <v>1.4</v>
      </c>
      <c r="V5073" t="s">
        <v>19</v>
      </c>
      <c r="W5073">
        <v>278</v>
      </c>
      <c r="X5073" t="s">
        <v>19</v>
      </c>
      <c r="Y5073">
        <v>49.9</v>
      </c>
      <c r="Z5073" t="s">
        <v>19</v>
      </c>
      <c r="AA5073" s="6">
        <f t="shared" si="238"/>
        <v>3.4163402299015342</v>
      </c>
      <c r="AB5073" s="6">
        <f t="shared" si="239"/>
        <v>38.149412413822759</v>
      </c>
      <c r="AC5073" s="6">
        <f t="shared" si="240"/>
        <v>3.5505875861772438</v>
      </c>
    </row>
    <row r="5074" spans="1:29" hidden="1" x14ac:dyDescent="0.25">
      <c r="A5074">
        <v>200</v>
      </c>
      <c r="B5074" t="s">
        <v>17</v>
      </c>
      <c r="C5074" t="s">
        <v>18</v>
      </c>
      <c r="D5074" s="1">
        <v>45685</v>
      </c>
      <c r="E5074" s="2">
        <v>900</v>
      </c>
      <c r="F5074" s="2" t="s">
        <v>50</v>
      </c>
      <c r="G5074">
        <v>0</v>
      </c>
      <c r="H5074" t="s">
        <v>19</v>
      </c>
      <c r="I5074">
        <v>0</v>
      </c>
      <c r="J5074" t="s">
        <v>19</v>
      </c>
      <c r="K5074">
        <v>274</v>
      </c>
      <c r="L5074" t="s">
        <v>19</v>
      </c>
      <c r="M5074">
        <v>8</v>
      </c>
      <c r="N5074" t="s">
        <v>19</v>
      </c>
      <c r="O5074">
        <v>46.4</v>
      </c>
      <c r="P5074" t="s">
        <v>19</v>
      </c>
      <c r="Q5074">
        <v>74</v>
      </c>
      <c r="R5074" t="s">
        <v>19</v>
      </c>
      <c r="S5074">
        <v>38.6</v>
      </c>
      <c r="T5074" t="s">
        <v>19</v>
      </c>
      <c r="U5074">
        <v>1.6</v>
      </c>
      <c r="V5074" t="s">
        <v>19</v>
      </c>
      <c r="W5074">
        <v>64</v>
      </c>
      <c r="X5074" t="s">
        <v>19</v>
      </c>
      <c r="Y5074">
        <v>49.6</v>
      </c>
      <c r="Z5074" t="s">
        <v>19</v>
      </c>
      <c r="AA5074" s="6">
        <f t="shared" si="238"/>
        <v>5.4600445198795811</v>
      </c>
      <c r="AB5074" s="6">
        <f t="shared" si="239"/>
        <v>41.828080135783246</v>
      </c>
      <c r="AC5074" s="6">
        <f t="shared" si="240"/>
        <v>4.5719198642167527</v>
      </c>
    </row>
    <row r="5075" spans="1:29" hidden="1" x14ac:dyDescent="0.25">
      <c r="A5075">
        <v>200</v>
      </c>
      <c r="B5075" t="s">
        <v>17</v>
      </c>
      <c r="C5075" t="s">
        <v>18</v>
      </c>
      <c r="D5075" s="1">
        <v>45685</v>
      </c>
      <c r="E5075">
        <v>1000</v>
      </c>
      <c r="F5075" s="2" t="s">
        <v>50</v>
      </c>
      <c r="G5075">
        <v>0.01</v>
      </c>
      <c r="H5075" t="s">
        <v>19</v>
      </c>
      <c r="I5075">
        <v>0</v>
      </c>
      <c r="J5075" t="s">
        <v>19</v>
      </c>
      <c r="K5075">
        <v>779</v>
      </c>
      <c r="L5075" t="s">
        <v>19</v>
      </c>
      <c r="M5075">
        <v>8.3000000000000007</v>
      </c>
      <c r="N5075" t="s">
        <v>19</v>
      </c>
      <c r="O5075">
        <v>51.7</v>
      </c>
      <c r="P5075" t="s">
        <v>19</v>
      </c>
      <c r="Q5075">
        <v>63</v>
      </c>
      <c r="R5075" t="s">
        <v>19</v>
      </c>
      <c r="S5075">
        <v>39.6</v>
      </c>
      <c r="T5075" t="s">
        <v>19</v>
      </c>
      <c r="U5075">
        <v>2.7</v>
      </c>
      <c r="V5075" t="s">
        <v>19</v>
      </c>
      <c r="W5075">
        <v>103</v>
      </c>
      <c r="X5075" t="s">
        <v>19</v>
      </c>
      <c r="Y5075">
        <v>49.5</v>
      </c>
      <c r="Z5075" t="s">
        <v>19</v>
      </c>
      <c r="AA5075" s="6">
        <f t="shared" si="238"/>
        <v>7.1621450723973439</v>
      </c>
      <c r="AB5075" s="6">
        <f t="shared" si="239"/>
        <v>44.89186113031522</v>
      </c>
      <c r="AC5075" s="6">
        <f t="shared" si="240"/>
        <v>6.8081388696847824</v>
      </c>
    </row>
    <row r="5076" spans="1:29" hidden="1" x14ac:dyDescent="0.25">
      <c r="A5076">
        <v>200</v>
      </c>
      <c r="B5076" t="s">
        <v>17</v>
      </c>
      <c r="C5076" t="s">
        <v>18</v>
      </c>
      <c r="D5076" s="1">
        <v>45685</v>
      </c>
      <c r="E5076">
        <v>1100</v>
      </c>
      <c r="F5076" s="2" t="s">
        <v>50</v>
      </c>
      <c r="G5076">
        <v>0.01</v>
      </c>
      <c r="H5076" t="s">
        <v>19</v>
      </c>
      <c r="I5076">
        <v>0</v>
      </c>
      <c r="J5076" t="s">
        <v>19</v>
      </c>
      <c r="K5076">
        <v>1137</v>
      </c>
      <c r="L5076" t="s">
        <v>19</v>
      </c>
      <c r="M5076">
        <v>8.1</v>
      </c>
      <c r="N5076" t="s">
        <v>19</v>
      </c>
      <c r="O5076">
        <v>56</v>
      </c>
      <c r="P5076" t="s">
        <v>19</v>
      </c>
      <c r="Q5076">
        <v>53</v>
      </c>
      <c r="R5076" t="s">
        <v>19</v>
      </c>
      <c r="S5076">
        <v>39.200000000000003</v>
      </c>
      <c r="T5076" t="s">
        <v>19</v>
      </c>
      <c r="U5076">
        <v>2.6</v>
      </c>
      <c r="V5076" t="s">
        <v>19</v>
      </c>
      <c r="W5076">
        <v>91</v>
      </c>
      <c r="X5076" t="s">
        <v>19</v>
      </c>
      <c r="Y5076">
        <v>49.5</v>
      </c>
      <c r="Z5076" t="s">
        <v>19</v>
      </c>
      <c r="AA5076" s="6">
        <f t="shared" si="238"/>
        <v>8.283790531132599</v>
      </c>
      <c r="AB5076" s="6">
        <f t="shared" si="239"/>
        <v>46.910822956038679</v>
      </c>
      <c r="AC5076" s="6">
        <f t="shared" si="240"/>
        <v>9.0891770439613211</v>
      </c>
    </row>
    <row r="5077" spans="1:29" hidden="1" x14ac:dyDescent="0.25">
      <c r="A5077">
        <v>200</v>
      </c>
      <c r="B5077" t="s">
        <v>17</v>
      </c>
      <c r="C5077" t="s">
        <v>18</v>
      </c>
      <c r="D5077" s="1">
        <v>45685</v>
      </c>
      <c r="E5077">
        <v>1200</v>
      </c>
      <c r="F5077" s="2" t="s">
        <v>50</v>
      </c>
      <c r="G5077">
        <v>0.01</v>
      </c>
      <c r="H5077" t="s">
        <v>19</v>
      </c>
      <c r="I5077">
        <v>0</v>
      </c>
      <c r="J5077" t="s">
        <v>19</v>
      </c>
      <c r="K5077">
        <v>1095</v>
      </c>
      <c r="L5077" t="s">
        <v>19</v>
      </c>
      <c r="M5077">
        <v>7.7</v>
      </c>
      <c r="N5077" t="s">
        <v>19</v>
      </c>
      <c r="O5077">
        <v>59.4</v>
      </c>
      <c r="P5077" t="s">
        <v>19</v>
      </c>
      <c r="Q5077">
        <v>45</v>
      </c>
      <c r="R5077" t="s">
        <v>19</v>
      </c>
      <c r="S5077">
        <v>37.9</v>
      </c>
      <c r="T5077" t="s">
        <v>19</v>
      </c>
      <c r="U5077">
        <v>2.8</v>
      </c>
      <c r="V5077" t="s">
        <v>19</v>
      </c>
      <c r="W5077">
        <v>78</v>
      </c>
      <c r="X5077" t="s">
        <v>19</v>
      </c>
      <c r="Y5077">
        <v>49.9</v>
      </c>
      <c r="Z5077" t="s">
        <v>19</v>
      </c>
      <c r="AA5077" s="6">
        <f t="shared" si="238"/>
        <v>9.0185388335363701</v>
      </c>
      <c r="AB5077" s="6">
        <f t="shared" si="239"/>
        <v>48.233369900365467</v>
      </c>
      <c r="AC5077" s="6">
        <f t="shared" si="240"/>
        <v>11.166630099634531</v>
      </c>
    </row>
    <row r="5078" spans="1:29" hidden="1" x14ac:dyDescent="0.25">
      <c r="A5078">
        <v>200</v>
      </c>
      <c r="B5078" t="s">
        <v>17</v>
      </c>
      <c r="C5078" t="s">
        <v>18</v>
      </c>
      <c r="D5078" s="1">
        <v>45685</v>
      </c>
      <c r="E5078">
        <v>1300</v>
      </c>
      <c r="F5078" s="2" t="s">
        <v>50</v>
      </c>
      <c r="G5078">
        <v>0.01</v>
      </c>
      <c r="H5078" t="s">
        <v>19</v>
      </c>
      <c r="I5078">
        <v>0</v>
      </c>
      <c r="J5078" t="s">
        <v>19</v>
      </c>
      <c r="K5078">
        <v>1102</v>
      </c>
      <c r="L5078" t="s">
        <v>19</v>
      </c>
      <c r="M5078">
        <v>6.9</v>
      </c>
      <c r="N5078" t="s">
        <v>19</v>
      </c>
      <c r="O5078">
        <v>62.2</v>
      </c>
      <c r="P5078" t="s">
        <v>19</v>
      </c>
      <c r="Q5078">
        <v>36</v>
      </c>
      <c r="R5078" t="s">
        <v>19</v>
      </c>
      <c r="S5078">
        <v>35.1</v>
      </c>
      <c r="T5078" t="s">
        <v>19</v>
      </c>
      <c r="U5078">
        <v>2.8</v>
      </c>
      <c r="V5078" t="s">
        <v>19</v>
      </c>
      <c r="W5078">
        <v>15</v>
      </c>
      <c r="X5078" t="s">
        <v>19</v>
      </c>
      <c r="Y5078">
        <v>50.5</v>
      </c>
      <c r="Z5078" t="s">
        <v>19</v>
      </c>
      <c r="AA5078" s="6">
        <f t="shared" si="238"/>
        <v>9.1860190975648361</v>
      </c>
      <c r="AB5078" s="6">
        <f t="shared" si="239"/>
        <v>48.534834375616704</v>
      </c>
      <c r="AC5078" s="6">
        <f t="shared" si="240"/>
        <v>13.665165624383299</v>
      </c>
    </row>
    <row r="5079" spans="1:29" hidden="1" x14ac:dyDescent="0.25">
      <c r="A5079">
        <v>200</v>
      </c>
      <c r="B5079" t="s">
        <v>17</v>
      </c>
      <c r="C5079" t="s">
        <v>18</v>
      </c>
      <c r="D5079" s="1">
        <v>45685</v>
      </c>
      <c r="E5079">
        <v>1400</v>
      </c>
      <c r="F5079" s="2" t="s">
        <v>50</v>
      </c>
      <c r="G5079">
        <v>0.01</v>
      </c>
      <c r="H5079" t="s">
        <v>19</v>
      </c>
      <c r="I5079">
        <v>0</v>
      </c>
      <c r="J5079" t="s">
        <v>19</v>
      </c>
      <c r="K5079">
        <v>1253</v>
      </c>
      <c r="L5079" t="s">
        <v>19</v>
      </c>
      <c r="M5079">
        <v>6.4</v>
      </c>
      <c r="N5079" t="s">
        <v>19</v>
      </c>
      <c r="O5079">
        <v>65</v>
      </c>
      <c r="P5079" t="s">
        <v>19</v>
      </c>
      <c r="Q5079">
        <v>31</v>
      </c>
      <c r="R5079" t="s">
        <v>19</v>
      </c>
      <c r="S5079">
        <v>33.299999999999997</v>
      </c>
      <c r="T5079" t="s">
        <v>19</v>
      </c>
      <c r="U5079">
        <v>2.8</v>
      </c>
      <c r="V5079" t="s">
        <v>19</v>
      </c>
      <c r="W5079">
        <v>204</v>
      </c>
      <c r="X5079" t="s">
        <v>19</v>
      </c>
      <c r="Y5079">
        <v>51.2</v>
      </c>
      <c r="Z5079" t="s">
        <v>19</v>
      </c>
      <c r="AA5079" s="6">
        <f t="shared" si="238"/>
        <v>9.7050332205655394</v>
      </c>
      <c r="AB5079" s="6">
        <f t="shared" si="239"/>
        <v>49.46905979701797</v>
      </c>
      <c r="AC5079" s="6">
        <f t="shared" si="240"/>
        <v>15.53094020298203</v>
      </c>
    </row>
    <row r="5080" spans="1:29" hidden="1" x14ac:dyDescent="0.25">
      <c r="A5080">
        <v>200</v>
      </c>
      <c r="B5080" t="s">
        <v>17</v>
      </c>
      <c r="C5080" t="s">
        <v>18</v>
      </c>
      <c r="D5080" s="1">
        <v>45685</v>
      </c>
      <c r="E5080">
        <v>1500</v>
      </c>
      <c r="F5080" s="2" t="s">
        <v>50</v>
      </c>
      <c r="G5080">
        <v>0.01</v>
      </c>
      <c r="H5080" t="s">
        <v>19</v>
      </c>
      <c r="I5080">
        <v>0</v>
      </c>
      <c r="J5080" t="s">
        <v>19</v>
      </c>
      <c r="K5080">
        <v>915</v>
      </c>
      <c r="L5080" t="s">
        <v>19</v>
      </c>
      <c r="M5080">
        <v>6.3</v>
      </c>
      <c r="N5080" t="s">
        <v>19</v>
      </c>
      <c r="O5080">
        <v>65.599999999999994</v>
      </c>
      <c r="P5080" t="s">
        <v>19</v>
      </c>
      <c r="Q5080">
        <v>29</v>
      </c>
      <c r="R5080" t="s">
        <v>19</v>
      </c>
      <c r="S5080">
        <v>32.700000000000003</v>
      </c>
      <c r="T5080" t="s">
        <v>19</v>
      </c>
      <c r="U5080">
        <v>3.4</v>
      </c>
      <c r="V5080" t="s">
        <v>19</v>
      </c>
      <c r="W5080">
        <v>175</v>
      </c>
      <c r="X5080" t="s">
        <v>19</v>
      </c>
      <c r="Y5080">
        <v>52</v>
      </c>
      <c r="Z5080" t="s">
        <v>19</v>
      </c>
      <c r="AA5080" s="6">
        <f t="shared" si="238"/>
        <v>9.6582736793157125</v>
      </c>
      <c r="AB5080" s="6">
        <f t="shared" si="239"/>
        <v>49.384892622768284</v>
      </c>
      <c r="AC5080" s="6">
        <f t="shared" si="240"/>
        <v>16.21510737723171</v>
      </c>
    </row>
    <row r="5081" spans="1:29" hidden="1" x14ac:dyDescent="0.25">
      <c r="A5081">
        <v>200</v>
      </c>
      <c r="B5081" t="s">
        <v>17</v>
      </c>
      <c r="C5081" t="s">
        <v>18</v>
      </c>
      <c r="D5081" s="1">
        <v>45685</v>
      </c>
      <c r="E5081">
        <v>1600</v>
      </c>
      <c r="F5081" s="2" t="s">
        <v>50</v>
      </c>
      <c r="G5081">
        <v>0</v>
      </c>
      <c r="H5081" t="s">
        <v>19</v>
      </c>
      <c r="I5081">
        <v>0</v>
      </c>
      <c r="J5081" t="s">
        <v>19</v>
      </c>
      <c r="K5081">
        <v>322</v>
      </c>
      <c r="L5081" t="s">
        <v>19</v>
      </c>
      <c r="M5081">
        <v>6.4</v>
      </c>
      <c r="N5081" t="s">
        <v>19</v>
      </c>
      <c r="O5081">
        <v>65.099999999999994</v>
      </c>
      <c r="P5081" t="s">
        <v>19</v>
      </c>
      <c r="Q5081">
        <v>30</v>
      </c>
      <c r="R5081" t="s">
        <v>19</v>
      </c>
      <c r="S5081">
        <v>33</v>
      </c>
      <c r="T5081" t="s">
        <v>19</v>
      </c>
      <c r="U5081">
        <v>2.1</v>
      </c>
      <c r="V5081" t="s">
        <v>19</v>
      </c>
      <c r="W5081">
        <v>110</v>
      </c>
      <c r="X5081" t="s">
        <v>19</v>
      </c>
      <c r="Y5081">
        <v>52.8</v>
      </c>
      <c r="Z5081" t="s">
        <v>19</v>
      </c>
      <c r="AA5081" s="6">
        <f t="shared" si="238"/>
        <v>9.5997495892659988</v>
      </c>
      <c r="AB5081" s="6">
        <f t="shared" si="239"/>
        <v>49.279549260678799</v>
      </c>
      <c r="AC5081" s="6">
        <f t="shared" si="240"/>
        <v>15.820450739321195</v>
      </c>
    </row>
    <row r="5082" spans="1:29" hidden="1" x14ac:dyDescent="0.25">
      <c r="A5082">
        <v>200</v>
      </c>
      <c r="B5082" t="s">
        <v>17</v>
      </c>
      <c r="C5082" t="s">
        <v>18</v>
      </c>
      <c r="D5082" s="1">
        <v>45685</v>
      </c>
      <c r="E5082">
        <v>1700</v>
      </c>
      <c r="F5082" s="2" t="s">
        <v>50</v>
      </c>
      <c r="G5082">
        <v>0</v>
      </c>
      <c r="H5082" t="s">
        <v>19</v>
      </c>
      <c r="I5082">
        <v>0</v>
      </c>
      <c r="J5082" t="s">
        <v>19</v>
      </c>
      <c r="K5082">
        <v>41</v>
      </c>
      <c r="L5082" t="s">
        <v>19</v>
      </c>
      <c r="M5082">
        <v>6.9</v>
      </c>
      <c r="N5082" t="s">
        <v>19</v>
      </c>
      <c r="O5082">
        <v>63.7</v>
      </c>
      <c r="P5082" t="s">
        <v>19</v>
      </c>
      <c r="Q5082">
        <v>34</v>
      </c>
      <c r="R5082" t="s">
        <v>19</v>
      </c>
      <c r="S5082">
        <v>34.9</v>
      </c>
      <c r="T5082" t="s">
        <v>19</v>
      </c>
      <c r="U5082">
        <v>7</v>
      </c>
      <c r="V5082" t="s">
        <v>19</v>
      </c>
      <c r="W5082">
        <v>323</v>
      </c>
      <c r="X5082" t="s">
        <v>19</v>
      </c>
      <c r="Y5082">
        <v>53.7</v>
      </c>
      <c r="Z5082" t="s">
        <v>19</v>
      </c>
      <c r="AA5082" s="6">
        <f t="shared" si="238"/>
        <v>9.5734549449361008</v>
      </c>
      <c r="AB5082" s="6">
        <f t="shared" si="239"/>
        <v>49.23221890088498</v>
      </c>
      <c r="AC5082" s="6">
        <f t="shared" si="240"/>
        <v>14.467781099115022</v>
      </c>
    </row>
    <row r="5083" spans="1:29" hidden="1" x14ac:dyDescent="0.25">
      <c r="A5083">
        <v>200</v>
      </c>
      <c r="B5083" t="s">
        <v>17</v>
      </c>
      <c r="C5083" t="s">
        <v>18</v>
      </c>
      <c r="D5083" s="1">
        <v>45685</v>
      </c>
      <c r="E5083">
        <v>1800</v>
      </c>
      <c r="F5083" s="2" t="s">
        <v>50</v>
      </c>
      <c r="G5083">
        <v>0</v>
      </c>
      <c r="H5083" t="s">
        <v>19</v>
      </c>
      <c r="I5083">
        <v>0</v>
      </c>
      <c r="J5083" t="s">
        <v>19</v>
      </c>
      <c r="K5083">
        <v>3</v>
      </c>
      <c r="L5083" t="s">
        <v>19</v>
      </c>
      <c r="M5083">
        <v>7.2</v>
      </c>
      <c r="N5083" t="s">
        <v>19</v>
      </c>
      <c r="O5083">
        <v>59.7</v>
      </c>
      <c r="P5083" t="s">
        <v>19</v>
      </c>
      <c r="Q5083">
        <v>41</v>
      </c>
      <c r="R5083" t="s">
        <v>19</v>
      </c>
      <c r="S5083">
        <v>36.1</v>
      </c>
      <c r="T5083" t="s">
        <v>19</v>
      </c>
      <c r="U5083">
        <v>1.7</v>
      </c>
      <c r="V5083" t="s">
        <v>19</v>
      </c>
      <c r="W5083">
        <v>306</v>
      </c>
      <c r="X5083" t="s">
        <v>19</v>
      </c>
      <c r="Y5083">
        <v>54.2</v>
      </c>
      <c r="Z5083" t="s">
        <v>19</v>
      </c>
      <c r="AA5083" s="6">
        <f t="shared" si="238"/>
        <v>8.6884296223950948</v>
      </c>
      <c r="AB5083" s="6">
        <f t="shared" si="239"/>
        <v>47.639173320311173</v>
      </c>
      <c r="AC5083" s="6">
        <f t="shared" si="240"/>
        <v>12.06082667968883</v>
      </c>
    </row>
    <row r="5084" spans="1:29" hidden="1" x14ac:dyDescent="0.25">
      <c r="A5084">
        <v>200</v>
      </c>
      <c r="B5084" t="s">
        <v>17</v>
      </c>
      <c r="C5084" t="s">
        <v>18</v>
      </c>
      <c r="D5084" s="1">
        <v>45685</v>
      </c>
      <c r="E5084">
        <v>1900</v>
      </c>
      <c r="F5084" s="2" t="s">
        <v>50</v>
      </c>
      <c r="G5084">
        <v>0</v>
      </c>
      <c r="H5084" t="s">
        <v>19</v>
      </c>
      <c r="I5084">
        <v>0</v>
      </c>
      <c r="J5084" t="s">
        <v>19</v>
      </c>
      <c r="K5084">
        <v>0</v>
      </c>
      <c r="L5084" t="s">
        <v>19</v>
      </c>
      <c r="M5084">
        <v>7.6</v>
      </c>
      <c r="N5084" t="s">
        <v>19</v>
      </c>
      <c r="O5084">
        <v>55.7</v>
      </c>
      <c r="P5084" t="s">
        <v>19</v>
      </c>
      <c r="Q5084">
        <v>50</v>
      </c>
      <c r="R5084" t="s">
        <v>19</v>
      </c>
      <c r="S5084">
        <v>37.5</v>
      </c>
      <c r="T5084" t="s">
        <v>19</v>
      </c>
      <c r="U5084">
        <v>1</v>
      </c>
      <c r="V5084" t="s">
        <v>19</v>
      </c>
      <c r="W5084">
        <v>46</v>
      </c>
      <c r="X5084" t="s">
        <v>19</v>
      </c>
      <c r="Y5084">
        <v>54.5</v>
      </c>
      <c r="Z5084" t="s">
        <v>19</v>
      </c>
      <c r="AA5084" s="6">
        <f t="shared" si="238"/>
        <v>7.8240640559523538</v>
      </c>
      <c r="AB5084" s="6">
        <f t="shared" si="239"/>
        <v>46.083315300714233</v>
      </c>
      <c r="AC5084" s="6">
        <f t="shared" si="240"/>
        <v>9.61668469928577</v>
      </c>
    </row>
    <row r="5085" spans="1:29" hidden="1" x14ac:dyDescent="0.25">
      <c r="A5085">
        <v>200</v>
      </c>
      <c r="B5085" t="s">
        <v>17</v>
      </c>
      <c r="C5085" t="s">
        <v>18</v>
      </c>
      <c r="D5085" s="1">
        <v>45685</v>
      </c>
      <c r="E5085">
        <v>2000</v>
      </c>
      <c r="F5085" s="2" t="s">
        <v>50</v>
      </c>
      <c r="G5085">
        <v>0</v>
      </c>
      <c r="H5085" t="s">
        <v>19</v>
      </c>
      <c r="I5085">
        <v>0</v>
      </c>
      <c r="J5085" t="s">
        <v>19</v>
      </c>
      <c r="K5085">
        <v>0</v>
      </c>
      <c r="L5085" t="s">
        <v>19</v>
      </c>
      <c r="M5085">
        <v>7.6</v>
      </c>
      <c r="N5085" t="s">
        <v>19</v>
      </c>
      <c r="O5085">
        <v>54.1</v>
      </c>
      <c r="P5085" t="s">
        <v>19</v>
      </c>
      <c r="Q5085">
        <v>53</v>
      </c>
      <c r="R5085" t="s">
        <v>19</v>
      </c>
      <c r="S5085">
        <v>37.5</v>
      </c>
      <c r="T5085" t="s">
        <v>19</v>
      </c>
      <c r="U5085">
        <v>1.5</v>
      </c>
      <c r="V5085" t="s">
        <v>19</v>
      </c>
      <c r="W5085">
        <v>349</v>
      </c>
      <c r="X5085" t="s">
        <v>19</v>
      </c>
      <c r="Y5085">
        <v>54.5</v>
      </c>
      <c r="Z5085" t="s">
        <v>19</v>
      </c>
      <c r="AA5085" s="6">
        <f t="shared" si="238"/>
        <v>7.3631548766517447</v>
      </c>
      <c r="AB5085" s="6">
        <f t="shared" si="239"/>
        <v>45.253678777973143</v>
      </c>
      <c r="AC5085" s="6">
        <f t="shared" si="240"/>
        <v>8.8463212220268588</v>
      </c>
    </row>
    <row r="5086" spans="1:29" hidden="1" x14ac:dyDescent="0.25">
      <c r="A5086">
        <v>200</v>
      </c>
      <c r="B5086" t="s">
        <v>17</v>
      </c>
      <c r="C5086" t="s">
        <v>18</v>
      </c>
      <c r="D5086" s="1">
        <v>45685</v>
      </c>
      <c r="E5086">
        <v>2100</v>
      </c>
      <c r="F5086" s="2" t="s">
        <v>50</v>
      </c>
      <c r="G5086">
        <v>0</v>
      </c>
      <c r="H5086" t="s">
        <v>19</v>
      </c>
      <c r="I5086">
        <v>0</v>
      </c>
      <c r="J5086" t="s">
        <v>19</v>
      </c>
      <c r="K5086">
        <v>0</v>
      </c>
      <c r="L5086" t="s">
        <v>19</v>
      </c>
      <c r="M5086">
        <v>7.8</v>
      </c>
      <c r="N5086" t="s">
        <v>19</v>
      </c>
      <c r="O5086">
        <v>55.7</v>
      </c>
      <c r="P5086" t="s">
        <v>19</v>
      </c>
      <c r="Q5086">
        <v>52</v>
      </c>
      <c r="R5086" t="s">
        <v>19</v>
      </c>
      <c r="S5086">
        <v>38.1</v>
      </c>
      <c r="T5086" t="s">
        <v>19</v>
      </c>
      <c r="U5086">
        <v>3.2</v>
      </c>
      <c r="V5086" t="s">
        <v>19</v>
      </c>
      <c r="W5086">
        <v>324</v>
      </c>
      <c r="X5086" t="s">
        <v>19</v>
      </c>
      <c r="Y5086">
        <v>54.4</v>
      </c>
      <c r="Z5086" t="s">
        <v>19</v>
      </c>
      <c r="AA5086" s="6">
        <f t="shared" si="238"/>
        <v>8.0337603084506135</v>
      </c>
      <c r="AB5086" s="6">
        <f t="shared" si="239"/>
        <v>46.460768555211104</v>
      </c>
      <c r="AC5086" s="6">
        <f t="shared" si="240"/>
        <v>9.2392314447888992</v>
      </c>
    </row>
    <row r="5087" spans="1:29" hidden="1" x14ac:dyDescent="0.25">
      <c r="A5087">
        <v>200</v>
      </c>
      <c r="B5087" t="s">
        <v>17</v>
      </c>
      <c r="C5087" t="s">
        <v>18</v>
      </c>
      <c r="D5087" s="1">
        <v>45685</v>
      </c>
      <c r="E5087">
        <v>2200</v>
      </c>
      <c r="F5087" s="2" t="s">
        <v>50</v>
      </c>
      <c r="G5087">
        <v>0</v>
      </c>
      <c r="H5087" t="s">
        <v>19</v>
      </c>
      <c r="I5087">
        <v>0</v>
      </c>
      <c r="J5087" t="s">
        <v>19</v>
      </c>
      <c r="K5087">
        <v>0</v>
      </c>
      <c r="L5087" t="s">
        <v>19</v>
      </c>
      <c r="M5087">
        <v>7.5</v>
      </c>
      <c r="N5087" t="s">
        <v>19</v>
      </c>
      <c r="O5087">
        <v>51.7</v>
      </c>
      <c r="P5087" t="s">
        <v>19</v>
      </c>
      <c r="Q5087">
        <v>58</v>
      </c>
      <c r="R5087" t="s">
        <v>19</v>
      </c>
      <c r="S5087">
        <v>37.200000000000003</v>
      </c>
      <c r="T5087" t="s">
        <v>19</v>
      </c>
      <c r="U5087">
        <v>3.1</v>
      </c>
      <c r="V5087" t="s">
        <v>19</v>
      </c>
      <c r="W5087">
        <v>305</v>
      </c>
      <c r="X5087" t="s">
        <v>19</v>
      </c>
      <c r="Y5087">
        <v>54.2</v>
      </c>
      <c r="Z5087" t="s">
        <v>19</v>
      </c>
      <c r="AA5087" s="6">
        <f t="shared" si="238"/>
        <v>6.6797701995881678</v>
      </c>
      <c r="AB5087" s="6">
        <f t="shared" si="239"/>
        <v>44.023586359258701</v>
      </c>
      <c r="AC5087" s="6">
        <f t="shared" si="240"/>
        <v>7.6764136407413019</v>
      </c>
    </row>
    <row r="5088" spans="1:29" hidden="1" x14ac:dyDescent="0.25">
      <c r="A5088">
        <v>200</v>
      </c>
      <c r="B5088" t="s">
        <v>17</v>
      </c>
      <c r="C5088" t="s">
        <v>18</v>
      </c>
      <c r="D5088" s="1">
        <v>45685</v>
      </c>
      <c r="E5088">
        <v>2300</v>
      </c>
      <c r="F5088" s="2" t="s">
        <v>50</v>
      </c>
      <c r="G5088">
        <v>0</v>
      </c>
      <c r="H5088" t="s">
        <v>19</v>
      </c>
      <c r="I5088">
        <v>0</v>
      </c>
      <c r="J5088" t="s">
        <v>19</v>
      </c>
      <c r="K5088">
        <v>0</v>
      </c>
      <c r="L5088" t="s">
        <v>19</v>
      </c>
      <c r="M5088">
        <v>8.8000000000000007</v>
      </c>
      <c r="N5088" t="s">
        <v>19</v>
      </c>
      <c r="O5088">
        <v>48.5</v>
      </c>
      <c r="P5088" t="s">
        <v>19</v>
      </c>
      <c r="Q5088">
        <v>76</v>
      </c>
      <c r="R5088" t="s">
        <v>19</v>
      </c>
      <c r="S5088">
        <v>41.3</v>
      </c>
      <c r="T5088" t="s">
        <v>19</v>
      </c>
      <c r="U5088">
        <v>2.2000000000000002</v>
      </c>
      <c r="V5088" t="s">
        <v>19</v>
      </c>
      <c r="W5088">
        <v>286</v>
      </c>
      <c r="X5088" t="s">
        <v>19</v>
      </c>
      <c r="Y5088">
        <v>53.9</v>
      </c>
      <c r="Z5088" t="s">
        <v>19</v>
      </c>
      <c r="AA5088" s="6">
        <f t="shared" si="238"/>
        <v>6.7488704164716111</v>
      </c>
      <c r="AB5088" s="6">
        <f t="shared" si="239"/>
        <v>44.147966749648901</v>
      </c>
      <c r="AC5088" s="6">
        <f t="shared" si="240"/>
        <v>4.3520332503510986</v>
      </c>
    </row>
    <row r="5089" spans="1:29" hidden="1" x14ac:dyDescent="0.25">
      <c r="A5089">
        <v>200</v>
      </c>
      <c r="B5089" t="s">
        <v>17</v>
      </c>
      <c r="C5089" t="s">
        <v>18</v>
      </c>
      <c r="D5089" s="1">
        <v>45685</v>
      </c>
      <c r="E5089">
        <v>2400</v>
      </c>
      <c r="F5089" s="2" t="s">
        <v>50</v>
      </c>
      <c r="G5089">
        <v>0</v>
      </c>
      <c r="H5089" t="s">
        <v>19</v>
      </c>
      <c r="I5089">
        <v>0</v>
      </c>
      <c r="J5089" t="s">
        <v>19</v>
      </c>
      <c r="K5089">
        <v>0</v>
      </c>
      <c r="L5089" t="s">
        <v>19</v>
      </c>
      <c r="M5089">
        <v>8.8000000000000007</v>
      </c>
      <c r="N5089" t="s">
        <v>19</v>
      </c>
      <c r="O5089">
        <v>45.6</v>
      </c>
      <c r="P5089" t="s">
        <v>19</v>
      </c>
      <c r="Q5089">
        <v>84</v>
      </c>
      <c r="R5089" t="s">
        <v>19</v>
      </c>
      <c r="S5089">
        <v>41.2</v>
      </c>
      <c r="T5089" t="s">
        <v>19</v>
      </c>
      <c r="U5089">
        <v>3.1</v>
      </c>
      <c r="V5089" t="s">
        <v>19</v>
      </c>
      <c r="W5089">
        <v>288</v>
      </c>
      <c r="X5089" t="s">
        <v>19</v>
      </c>
      <c r="Y5089">
        <v>53.6</v>
      </c>
      <c r="Z5089" t="s">
        <v>19</v>
      </c>
      <c r="AA5089" s="6">
        <f t="shared" si="238"/>
        <v>5.9495798412226222</v>
      </c>
      <c r="AB5089" s="6">
        <f t="shared" si="239"/>
        <v>42.709243714200724</v>
      </c>
      <c r="AC5089" s="6">
        <f t="shared" si="240"/>
        <v>2.8907562857992772</v>
      </c>
    </row>
    <row r="5090" spans="1:29" hidden="1" x14ac:dyDescent="0.25">
      <c r="A5090">
        <v>200</v>
      </c>
      <c r="B5090" t="s">
        <v>17</v>
      </c>
      <c r="C5090" t="s">
        <v>18</v>
      </c>
      <c r="D5090" s="1">
        <v>45686</v>
      </c>
      <c r="E5090" s="2">
        <v>100</v>
      </c>
      <c r="F5090" s="2" t="s">
        <v>51</v>
      </c>
      <c r="G5090">
        <v>0</v>
      </c>
      <c r="H5090" t="s">
        <v>19</v>
      </c>
      <c r="I5090">
        <v>0</v>
      </c>
      <c r="J5090" t="s">
        <v>19</v>
      </c>
      <c r="K5090">
        <v>0</v>
      </c>
      <c r="L5090" t="s">
        <v>19</v>
      </c>
      <c r="M5090">
        <v>8.5</v>
      </c>
      <c r="N5090" t="s">
        <v>19</v>
      </c>
      <c r="O5090">
        <v>51.3</v>
      </c>
      <c r="P5090" t="s">
        <v>19</v>
      </c>
      <c r="Q5090">
        <v>66</v>
      </c>
      <c r="R5090" t="s">
        <v>19</v>
      </c>
      <c r="S5090">
        <v>40.4</v>
      </c>
      <c r="T5090" t="s">
        <v>19</v>
      </c>
      <c r="U5090">
        <v>3.7</v>
      </c>
      <c r="V5090" t="s">
        <v>19</v>
      </c>
      <c r="W5090">
        <v>312</v>
      </c>
      <c r="X5090" t="s">
        <v>19</v>
      </c>
      <c r="Y5090">
        <v>53.3</v>
      </c>
      <c r="Z5090" t="s">
        <v>19</v>
      </c>
      <c r="AA5090" s="6">
        <f t="shared" si="238"/>
        <v>7.2491427368313701</v>
      </c>
      <c r="AB5090" s="6">
        <f t="shared" si="239"/>
        <v>45.048456926296467</v>
      </c>
      <c r="AC5090" s="6">
        <f t="shared" si="240"/>
        <v>6.2515430737035302</v>
      </c>
    </row>
    <row r="5091" spans="1:29" hidden="1" x14ac:dyDescent="0.25">
      <c r="A5091">
        <v>200</v>
      </c>
      <c r="B5091" t="s">
        <v>17</v>
      </c>
      <c r="C5091" t="s">
        <v>18</v>
      </c>
      <c r="D5091" s="1">
        <v>45686</v>
      </c>
      <c r="E5091" s="2">
        <v>200</v>
      </c>
      <c r="F5091" s="2" t="s">
        <v>51</v>
      </c>
      <c r="G5091">
        <v>0</v>
      </c>
      <c r="H5091" t="s">
        <v>19</v>
      </c>
      <c r="I5091">
        <v>0</v>
      </c>
      <c r="J5091" t="s">
        <v>19</v>
      </c>
      <c r="K5091">
        <v>0</v>
      </c>
      <c r="L5091" t="s">
        <v>19</v>
      </c>
      <c r="M5091">
        <v>8</v>
      </c>
      <c r="N5091" t="s">
        <v>19</v>
      </c>
      <c r="O5091">
        <v>49.2</v>
      </c>
      <c r="P5091" t="s">
        <v>19</v>
      </c>
      <c r="Q5091">
        <v>67</v>
      </c>
      <c r="R5091" t="s">
        <v>19</v>
      </c>
      <c r="S5091">
        <v>38.9</v>
      </c>
      <c r="T5091" t="s">
        <v>19</v>
      </c>
      <c r="U5091">
        <v>3.5</v>
      </c>
      <c r="V5091" t="s">
        <v>19</v>
      </c>
      <c r="W5091">
        <v>294</v>
      </c>
      <c r="X5091" t="s">
        <v>19</v>
      </c>
      <c r="Y5091">
        <v>52.9</v>
      </c>
      <c r="Z5091" t="s">
        <v>19</v>
      </c>
      <c r="AA5091" s="6">
        <f t="shared" si="238"/>
        <v>6.2699034791529904</v>
      </c>
      <c r="AB5091" s="6">
        <f t="shared" si="239"/>
        <v>43.285826262475382</v>
      </c>
      <c r="AC5091" s="6">
        <f t="shared" si="240"/>
        <v>5.9141737375246208</v>
      </c>
    </row>
    <row r="5092" spans="1:29" hidden="1" x14ac:dyDescent="0.25">
      <c r="A5092">
        <v>200</v>
      </c>
      <c r="B5092" t="s">
        <v>17</v>
      </c>
      <c r="C5092" t="s">
        <v>18</v>
      </c>
      <c r="D5092" s="1">
        <v>45686</v>
      </c>
      <c r="E5092" s="2">
        <v>300</v>
      </c>
      <c r="F5092" s="2" t="s">
        <v>51</v>
      </c>
      <c r="G5092">
        <v>0</v>
      </c>
      <c r="H5092" t="s">
        <v>19</v>
      </c>
      <c r="I5092">
        <v>0</v>
      </c>
      <c r="J5092" t="s">
        <v>19</v>
      </c>
      <c r="K5092">
        <v>0</v>
      </c>
      <c r="L5092" t="s">
        <v>19</v>
      </c>
      <c r="M5092">
        <v>8.1</v>
      </c>
      <c r="N5092" t="s">
        <v>19</v>
      </c>
      <c r="O5092">
        <v>48.5</v>
      </c>
      <c r="P5092" t="s">
        <v>19</v>
      </c>
      <c r="Q5092">
        <v>70</v>
      </c>
      <c r="R5092" t="s">
        <v>19</v>
      </c>
      <c r="S5092">
        <v>39.200000000000003</v>
      </c>
      <c r="T5092" t="s">
        <v>19</v>
      </c>
      <c r="U5092">
        <v>4.0999999999999996</v>
      </c>
      <c r="V5092" t="s">
        <v>19</v>
      </c>
      <c r="W5092">
        <v>295</v>
      </c>
      <c r="X5092" t="s">
        <v>19</v>
      </c>
      <c r="Y5092">
        <v>52.6</v>
      </c>
      <c r="Z5092" t="s">
        <v>19</v>
      </c>
      <c r="AA5092" s="6">
        <f t="shared" si="238"/>
        <v>6.1879578931479919</v>
      </c>
      <c r="AB5092" s="6">
        <f t="shared" si="239"/>
        <v>43.138324207666386</v>
      </c>
      <c r="AC5092" s="6">
        <f t="shared" si="240"/>
        <v>5.3616757923336138</v>
      </c>
    </row>
    <row r="5093" spans="1:29" hidden="1" x14ac:dyDescent="0.25">
      <c r="A5093">
        <v>200</v>
      </c>
      <c r="B5093" t="s">
        <v>17</v>
      </c>
      <c r="C5093" t="s">
        <v>18</v>
      </c>
      <c r="D5093" s="1">
        <v>45686</v>
      </c>
      <c r="E5093" s="2">
        <v>400</v>
      </c>
      <c r="F5093" s="2" t="s">
        <v>51</v>
      </c>
      <c r="G5093">
        <v>0</v>
      </c>
      <c r="H5093" t="s">
        <v>19</v>
      </c>
      <c r="I5093">
        <v>0</v>
      </c>
      <c r="J5093" t="s">
        <v>19</v>
      </c>
      <c r="K5093">
        <v>0</v>
      </c>
      <c r="L5093" t="s">
        <v>19</v>
      </c>
      <c r="M5093">
        <v>8.1999999999999993</v>
      </c>
      <c r="N5093" t="s">
        <v>19</v>
      </c>
      <c r="O5093">
        <v>48.5</v>
      </c>
      <c r="P5093" t="s">
        <v>19</v>
      </c>
      <c r="Q5093">
        <v>70</v>
      </c>
      <c r="R5093" t="s">
        <v>19</v>
      </c>
      <c r="S5093">
        <v>39.299999999999997</v>
      </c>
      <c r="T5093" t="s">
        <v>19</v>
      </c>
      <c r="U5093">
        <v>3.9</v>
      </c>
      <c r="V5093" t="s">
        <v>19</v>
      </c>
      <c r="W5093">
        <v>292</v>
      </c>
      <c r="X5093" t="s">
        <v>19</v>
      </c>
      <c r="Y5093">
        <v>52.2</v>
      </c>
      <c r="Z5093" t="s">
        <v>19</v>
      </c>
      <c r="AA5093" s="6">
        <f t="shared" si="238"/>
        <v>6.1879578931479919</v>
      </c>
      <c r="AB5093" s="6">
        <f t="shared" si="239"/>
        <v>43.138324207666386</v>
      </c>
      <c r="AC5093" s="6">
        <f t="shared" si="240"/>
        <v>5.3616757923336138</v>
      </c>
    </row>
    <row r="5094" spans="1:29" hidden="1" x14ac:dyDescent="0.25">
      <c r="A5094">
        <v>200</v>
      </c>
      <c r="B5094" t="s">
        <v>17</v>
      </c>
      <c r="C5094" t="s">
        <v>18</v>
      </c>
      <c r="D5094" s="1">
        <v>45686</v>
      </c>
      <c r="E5094" s="2">
        <v>500</v>
      </c>
      <c r="F5094" s="2" t="s">
        <v>51</v>
      </c>
      <c r="G5094">
        <v>0</v>
      </c>
      <c r="H5094" t="s">
        <v>19</v>
      </c>
      <c r="I5094">
        <v>0</v>
      </c>
      <c r="J5094" t="s">
        <v>19</v>
      </c>
      <c r="K5094">
        <v>0</v>
      </c>
      <c r="L5094" t="s">
        <v>19</v>
      </c>
      <c r="M5094">
        <v>7.9</v>
      </c>
      <c r="N5094" t="s">
        <v>19</v>
      </c>
      <c r="O5094">
        <v>48.4</v>
      </c>
      <c r="P5094" t="s">
        <v>19</v>
      </c>
      <c r="Q5094">
        <v>68</v>
      </c>
      <c r="R5094" t="s">
        <v>19</v>
      </c>
      <c r="S5094">
        <v>38.299999999999997</v>
      </c>
      <c r="T5094" t="s">
        <v>19</v>
      </c>
      <c r="U5094">
        <v>3.3</v>
      </c>
      <c r="V5094" t="s">
        <v>19</v>
      </c>
      <c r="W5094">
        <v>304</v>
      </c>
      <c r="X5094" t="s">
        <v>19</v>
      </c>
      <c r="Y5094">
        <v>51.9</v>
      </c>
      <c r="Z5094" t="s">
        <v>19</v>
      </c>
      <c r="AA5094" s="6">
        <f t="shared" si="238"/>
        <v>5.951807828785789</v>
      </c>
      <c r="AB5094" s="6">
        <f t="shared" si="239"/>
        <v>42.71325409181442</v>
      </c>
      <c r="AC5094" s="6">
        <f t="shared" si="240"/>
        <v>5.6867459081855785</v>
      </c>
    </row>
    <row r="5095" spans="1:29" hidden="1" x14ac:dyDescent="0.25">
      <c r="A5095">
        <v>200</v>
      </c>
      <c r="B5095" t="s">
        <v>17</v>
      </c>
      <c r="C5095" t="s">
        <v>18</v>
      </c>
      <c r="D5095" s="1">
        <v>45686</v>
      </c>
      <c r="E5095" s="2">
        <v>600</v>
      </c>
      <c r="F5095" s="2" t="s">
        <v>51</v>
      </c>
      <c r="G5095">
        <v>0</v>
      </c>
      <c r="H5095" t="s">
        <v>19</v>
      </c>
      <c r="I5095">
        <v>0</v>
      </c>
      <c r="J5095" t="s">
        <v>19</v>
      </c>
      <c r="K5095">
        <v>0</v>
      </c>
      <c r="L5095" t="s">
        <v>19</v>
      </c>
      <c r="M5095">
        <v>7.7</v>
      </c>
      <c r="N5095" t="s">
        <v>19</v>
      </c>
      <c r="O5095">
        <v>47.2</v>
      </c>
      <c r="P5095" t="s">
        <v>19</v>
      </c>
      <c r="Q5095">
        <v>70</v>
      </c>
      <c r="R5095" t="s">
        <v>19</v>
      </c>
      <c r="S5095">
        <v>37.9</v>
      </c>
      <c r="T5095" t="s">
        <v>19</v>
      </c>
      <c r="U5095">
        <v>3.3</v>
      </c>
      <c r="V5095" t="s">
        <v>19</v>
      </c>
      <c r="W5095">
        <v>296</v>
      </c>
      <c r="X5095" t="s">
        <v>19</v>
      </c>
      <c r="Y5095">
        <v>51.6</v>
      </c>
      <c r="Z5095" t="s">
        <v>19</v>
      </c>
      <c r="AA5095" s="6">
        <f t="shared" si="238"/>
        <v>5.5151324101696648</v>
      </c>
      <c r="AB5095" s="6">
        <f t="shared" si="239"/>
        <v>41.927238338305401</v>
      </c>
      <c r="AC5095" s="6">
        <f t="shared" si="240"/>
        <v>5.2727616616946023</v>
      </c>
    </row>
    <row r="5096" spans="1:29" hidden="1" x14ac:dyDescent="0.25">
      <c r="A5096">
        <v>200</v>
      </c>
      <c r="B5096" t="s">
        <v>17</v>
      </c>
      <c r="C5096" t="s">
        <v>18</v>
      </c>
      <c r="D5096" s="1">
        <v>45686</v>
      </c>
      <c r="E5096" s="2">
        <v>700</v>
      </c>
      <c r="F5096" s="2" t="s">
        <v>51</v>
      </c>
      <c r="G5096">
        <v>0</v>
      </c>
      <c r="H5096" t="s">
        <v>19</v>
      </c>
      <c r="I5096">
        <v>0</v>
      </c>
      <c r="J5096" t="s">
        <v>19</v>
      </c>
      <c r="K5096">
        <v>4</v>
      </c>
      <c r="L5096" t="s">
        <v>19</v>
      </c>
      <c r="M5096">
        <v>7.8</v>
      </c>
      <c r="N5096" t="s">
        <v>19</v>
      </c>
      <c r="O5096">
        <v>46.5</v>
      </c>
      <c r="P5096" t="s">
        <v>19</v>
      </c>
      <c r="Q5096">
        <v>72</v>
      </c>
      <c r="R5096" t="s">
        <v>19</v>
      </c>
      <c r="S5096">
        <v>38</v>
      </c>
      <c r="T5096" t="s">
        <v>19</v>
      </c>
      <c r="U5096">
        <v>3</v>
      </c>
      <c r="V5096" t="s">
        <v>19</v>
      </c>
      <c r="W5096">
        <v>299</v>
      </c>
      <c r="X5096" t="s">
        <v>19</v>
      </c>
      <c r="Y5096">
        <v>51.3</v>
      </c>
      <c r="Z5096" t="s">
        <v>19</v>
      </c>
      <c r="AA5096" s="6">
        <f t="shared" si="238"/>
        <v>5.3319941721735606</v>
      </c>
      <c r="AB5096" s="6">
        <f t="shared" si="239"/>
        <v>41.59758950991241</v>
      </c>
      <c r="AC5096" s="6">
        <f t="shared" si="240"/>
        <v>4.9024104900875898</v>
      </c>
    </row>
    <row r="5097" spans="1:29" hidden="1" x14ac:dyDescent="0.25">
      <c r="A5097">
        <v>200</v>
      </c>
      <c r="B5097" t="s">
        <v>17</v>
      </c>
      <c r="C5097" t="s">
        <v>18</v>
      </c>
      <c r="D5097" s="1">
        <v>45686</v>
      </c>
      <c r="E5097" s="2">
        <v>800</v>
      </c>
      <c r="F5097" s="2" t="s">
        <v>51</v>
      </c>
      <c r="G5097">
        <v>0</v>
      </c>
      <c r="H5097" t="s">
        <v>19</v>
      </c>
      <c r="I5097">
        <v>0</v>
      </c>
      <c r="J5097" t="s">
        <v>19</v>
      </c>
      <c r="K5097">
        <v>192</v>
      </c>
      <c r="L5097" t="s">
        <v>19</v>
      </c>
      <c r="M5097">
        <v>8</v>
      </c>
      <c r="N5097" t="s">
        <v>19</v>
      </c>
      <c r="O5097">
        <v>47.7</v>
      </c>
      <c r="P5097" t="s">
        <v>19</v>
      </c>
      <c r="Q5097">
        <v>71</v>
      </c>
      <c r="R5097" t="s">
        <v>19</v>
      </c>
      <c r="S5097">
        <v>38.700000000000003</v>
      </c>
      <c r="T5097" t="s">
        <v>19</v>
      </c>
      <c r="U5097">
        <v>3.1</v>
      </c>
      <c r="V5097" t="s">
        <v>19</v>
      </c>
      <c r="W5097">
        <v>299</v>
      </c>
      <c r="X5097" t="s">
        <v>19</v>
      </c>
      <c r="Y5097">
        <v>51</v>
      </c>
      <c r="Z5097" t="s">
        <v>19</v>
      </c>
      <c r="AA5097" s="6">
        <f t="shared" si="238"/>
        <v>5.8653456249661815</v>
      </c>
      <c r="AB5097" s="6">
        <f t="shared" si="239"/>
        <v>42.55762212493913</v>
      </c>
      <c r="AC5097" s="6">
        <f t="shared" si="240"/>
        <v>5.1423778750608733</v>
      </c>
    </row>
    <row r="5098" spans="1:29" hidden="1" x14ac:dyDescent="0.25">
      <c r="A5098">
        <v>200</v>
      </c>
      <c r="B5098" t="s">
        <v>17</v>
      </c>
      <c r="C5098" t="s">
        <v>18</v>
      </c>
      <c r="D5098" s="1">
        <v>45686</v>
      </c>
      <c r="E5098" s="2">
        <v>900</v>
      </c>
      <c r="F5098" s="2" t="s">
        <v>51</v>
      </c>
      <c r="G5098">
        <v>0.01</v>
      </c>
      <c r="H5098" t="s">
        <v>19</v>
      </c>
      <c r="I5098">
        <v>0</v>
      </c>
      <c r="J5098" t="s">
        <v>19</v>
      </c>
      <c r="K5098">
        <v>555</v>
      </c>
      <c r="L5098" t="s">
        <v>19</v>
      </c>
      <c r="M5098">
        <v>8.5</v>
      </c>
      <c r="N5098" t="s">
        <v>19</v>
      </c>
      <c r="O5098">
        <v>54.5</v>
      </c>
      <c r="P5098" t="s">
        <v>19</v>
      </c>
      <c r="Q5098">
        <v>59</v>
      </c>
      <c r="R5098" t="s">
        <v>19</v>
      </c>
      <c r="S5098">
        <v>40.5</v>
      </c>
      <c r="T5098" t="s">
        <v>19</v>
      </c>
      <c r="U5098">
        <v>4.5999999999999996</v>
      </c>
      <c r="V5098" t="s">
        <v>19</v>
      </c>
      <c r="W5098">
        <v>308</v>
      </c>
      <c r="X5098" t="s">
        <v>19</v>
      </c>
      <c r="Y5098">
        <v>50.8</v>
      </c>
      <c r="Z5098" t="s">
        <v>19</v>
      </c>
      <c r="AA5098" s="6">
        <f t="shared" si="238"/>
        <v>8.1682676520632889</v>
      </c>
      <c r="AB5098" s="6">
        <f t="shared" si="239"/>
        <v>46.702881773713919</v>
      </c>
      <c r="AC5098" s="6">
        <f t="shared" si="240"/>
        <v>7.7971182262860808</v>
      </c>
    </row>
    <row r="5099" spans="1:29" hidden="1" x14ac:dyDescent="0.25">
      <c r="A5099">
        <v>200</v>
      </c>
      <c r="B5099" t="s">
        <v>17</v>
      </c>
      <c r="C5099" t="s">
        <v>18</v>
      </c>
      <c r="D5099" s="1">
        <v>45686</v>
      </c>
      <c r="E5099">
        <v>1000</v>
      </c>
      <c r="F5099" s="2" t="s">
        <v>51</v>
      </c>
      <c r="G5099">
        <v>0.01</v>
      </c>
      <c r="H5099" t="s">
        <v>19</v>
      </c>
      <c r="I5099">
        <v>0</v>
      </c>
      <c r="J5099" t="s">
        <v>19</v>
      </c>
      <c r="K5099">
        <v>909</v>
      </c>
      <c r="L5099" t="s">
        <v>19</v>
      </c>
      <c r="M5099">
        <v>8.3000000000000007</v>
      </c>
      <c r="N5099" t="s">
        <v>19</v>
      </c>
      <c r="O5099">
        <v>59.9</v>
      </c>
      <c r="P5099" t="s">
        <v>19</v>
      </c>
      <c r="Q5099">
        <v>47</v>
      </c>
      <c r="R5099" t="s">
        <v>19</v>
      </c>
      <c r="S5099">
        <v>39.799999999999997</v>
      </c>
      <c r="T5099" t="s">
        <v>19</v>
      </c>
      <c r="U5099">
        <v>5.6</v>
      </c>
      <c r="V5099" t="s">
        <v>19</v>
      </c>
      <c r="W5099">
        <v>322</v>
      </c>
      <c r="X5099" t="s">
        <v>19</v>
      </c>
      <c r="Y5099">
        <v>50.5</v>
      </c>
      <c r="Z5099" t="s">
        <v>19</v>
      </c>
      <c r="AA5099" s="6">
        <f t="shared" si="238"/>
        <v>9.484074341979607</v>
      </c>
      <c r="AB5099" s="6">
        <f t="shared" si="239"/>
        <v>49.071333815563293</v>
      </c>
      <c r="AC5099" s="6">
        <f t="shared" si="240"/>
        <v>10.828666184436706</v>
      </c>
    </row>
    <row r="5100" spans="1:29" hidden="1" x14ac:dyDescent="0.25">
      <c r="A5100">
        <v>200</v>
      </c>
      <c r="B5100" t="s">
        <v>17</v>
      </c>
      <c r="C5100" t="s">
        <v>18</v>
      </c>
      <c r="D5100" s="1">
        <v>45686</v>
      </c>
      <c r="E5100">
        <v>1100</v>
      </c>
      <c r="F5100" s="2" t="s">
        <v>51</v>
      </c>
      <c r="G5100">
        <v>0.01</v>
      </c>
      <c r="H5100" t="s">
        <v>19</v>
      </c>
      <c r="I5100">
        <v>0</v>
      </c>
      <c r="J5100" t="s">
        <v>19</v>
      </c>
      <c r="K5100">
        <v>1180</v>
      </c>
      <c r="L5100" t="s">
        <v>19</v>
      </c>
      <c r="M5100">
        <v>7.9</v>
      </c>
      <c r="N5100" t="s">
        <v>19</v>
      </c>
      <c r="O5100">
        <v>62.1</v>
      </c>
      <c r="P5100" t="s">
        <v>19</v>
      </c>
      <c r="Q5100">
        <v>41</v>
      </c>
      <c r="R5100" t="s">
        <v>19</v>
      </c>
      <c r="S5100">
        <v>38.299999999999997</v>
      </c>
      <c r="T5100" t="s">
        <v>19</v>
      </c>
      <c r="U5100">
        <v>5.4</v>
      </c>
      <c r="V5100" t="s">
        <v>19</v>
      </c>
      <c r="W5100">
        <v>300</v>
      </c>
      <c r="X5100" t="s">
        <v>19</v>
      </c>
      <c r="Y5100">
        <v>50.6</v>
      </c>
      <c r="Z5100" t="s">
        <v>19</v>
      </c>
      <c r="AA5100" s="6">
        <f t="shared" si="238"/>
        <v>9.7793890779755017</v>
      </c>
      <c r="AB5100" s="6">
        <f t="shared" si="239"/>
        <v>49.602900340355902</v>
      </c>
      <c r="AC5100" s="6">
        <f t="shared" si="240"/>
        <v>12.4970996596441</v>
      </c>
    </row>
    <row r="5101" spans="1:29" hidden="1" x14ac:dyDescent="0.25">
      <c r="A5101">
        <v>200</v>
      </c>
      <c r="B5101" t="s">
        <v>17</v>
      </c>
      <c r="C5101" t="s">
        <v>18</v>
      </c>
      <c r="D5101" s="1">
        <v>45686</v>
      </c>
      <c r="E5101">
        <v>1200</v>
      </c>
      <c r="F5101" s="2" t="s">
        <v>51</v>
      </c>
      <c r="G5101">
        <v>0.01</v>
      </c>
      <c r="H5101" t="s">
        <v>19</v>
      </c>
      <c r="I5101">
        <v>0</v>
      </c>
      <c r="J5101" t="s">
        <v>19</v>
      </c>
      <c r="K5101">
        <v>1315</v>
      </c>
      <c r="L5101" t="s">
        <v>19</v>
      </c>
      <c r="M5101">
        <v>7.4</v>
      </c>
      <c r="N5101" t="s">
        <v>19</v>
      </c>
      <c r="O5101">
        <v>64.2</v>
      </c>
      <c r="P5101" t="s">
        <v>19</v>
      </c>
      <c r="Q5101">
        <v>36</v>
      </c>
      <c r="R5101" t="s">
        <v>19</v>
      </c>
      <c r="S5101">
        <v>36.799999999999997</v>
      </c>
      <c r="T5101" t="s">
        <v>19</v>
      </c>
      <c r="U5101">
        <v>3.1</v>
      </c>
      <c r="V5101" t="s">
        <v>19</v>
      </c>
      <c r="W5101">
        <v>288</v>
      </c>
      <c r="X5101" t="s">
        <v>19</v>
      </c>
      <c r="Y5101">
        <v>50.9</v>
      </c>
      <c r="Z5101" t="s">
        <v>19</v>
      </c>
      <c r="AA5101" s="6">
        <f t="shared" si="238"/>
        <v>10.065529882876886</v>
      </c>
      <c r="AB5101" s="6">
        <f t="shared" si="239"/>
        <v>50.117953789178394</v>
      </c>
      <c r="AC5101" s="6">
        <f t="shared" si="240"/>
        <v>14.082046210821609</v>
      </c>
    </row>
    <row r="5102" spans="1:29" hidden="1" x14ac:dyDescent="0.25">
      <c r="A5102">
        <v>200</v>
      </c>
      <c r="B5102" t="s">
        <v>17</v>
      </c>
      <c r="C5102" t="s">
        <v>18</v>
      </c>
      <c r="D5102" s="1">
        <v>45686</v>
      </c>
      <c r="E5102">
        <v>1300</v>
      </c>
      <c r="F5102" s="2" t="s">
        <v>51</v>
      </c>
      <c r="G5102">
        <v>0.02</v>
      </c>
      <c r="H5102" t="s">
        <v>19</v>
      </c>
      <c r="I5102">
        <v>0</v>
      </c>
      <c r="J5102" t="s">
        <v>19</v>
      </c>
      <c r="K5102">
        <v>1322</v>
      </c>
      <c r="L5102" t="s">
        <v>19</v>
      </c>
      <c r="M5102">
        <v>7.2</v>
      </c>
      <c r="N5102" t="s">
        <v>19</v>
      </c>
      <c r="O5102">
        <v>65.900000000000006</v>
      </c>
      <c r="P5102" t="s">
        <v>19</v>
      </c>
      <c r="Q5102">
        <v>33</v>
      </c>
      <c r="R5102" t="s">
        <v>19</v>
      </c>
      <c r="S5102">
        <v>36</v>
      </c>
      <c r="T5102" t="s">
        <v>19</v>
      </c>
      <c r="U5102">
        <v>3.5</v>
      </c>
      <c r="V5102" t="s">
        <v>19</v>
      </c>
      <c r="W5102">
        <v>342</v>
      </c>
      <c r="X5102" t="s">
        <v>19</v>
      </c>
      <c r="Y5102">
        <v>51.4</v>
      </c>
      <c r="Z5102" t="s">
        <v>19</v>
      </c>
      <c r="AA5102" s="6">
        <f t="shared" si="238"/>
        <v>10.381473705965533</v>
      </c>
      <c r="AB5102" s="6">
        <f t="shared" si="239"/>
        <v>50.686652670737956</v>
      </c>
      <c r="AC5102" s="6">
        <f t="shared" si="240"/>
        <v>15.213347329262049</v>
      </c>
    </row>
    <row r="5103" spans="1:29" hidden="1" x14ac:dyDescent="0.25">
      <c r="A5103">
        <v>200</v>
      </c>
      <c r="B5103" t="s">
        <v>17</v>
      </c>
      <c r="C5103" t="s">
        <v>18</v>
      </c>
      <c r="D5103" s="1">
        <v>45686</v>
      </c>
      <c r="E5103">
        <v>1400</v>
      </c>
      <c r="F5103" s="2" t="s">
        <v>51</v>
      </c>
      <c r="G5103">
        <v>0.01</v>
      </c>
      <c r="H5103" t="s">
        <v>19</v>
      </c>
      <c r="I5103">
        <v>0</v>
      </c>
      <c r="J5103" t="s">
        <v>19</v>
      </c>
      <c r="K5103">
        <v>1188</v>
      </c>
      <c r="L5103" t="s">
        <v>19</v>
      </c>
      <c r="M5103">
        <v>6.9</v>
      </c>
      <c r="N5103" t="s">
        <v>19</v>
      </c>
      <c r="O5103">
        <v>67.099999999999994</v>
      </c>
      <c r="P5103" t="s">
        <v>19</v>
      </c>
      <c r="Q5103">
        <v>30</v>
      </c>
      <c r="R5103" t="s">
        <v>19</v>
      </c>
      <c r="S5103">
        <v>34.9</v>
      </c>
      <c r="T5103" t="s">
        <v>19</v>
      </c>
      <c r="U5103">
        <v>3.6</v>
      </c>
      <c r="V5103" t="s">
        <v>19</v>
      </c>
      <c r="W5103">
        <v>286</v>
      </c>
      <c r="X5103" t="s">
        <v>19</v>
      </c>
      <c r="Y5103">
        <v>51.9</v>
      </c>
      <c r="Z5103" t="s">
        <v>19</v>
      </c>
      <c r="AA5103" s="6">
        <f t="shared" si="238"/>
        <v>10.438941886339714</v>
      </c>
      <c r="AB5103" s="6">
        <f t="shared" si="239"/>
        <v>50.790095395411484</v>
      </c>
      <c r="AC5103" s="6">
        <f t="shared" si="240"/>
        <v>16.30990460458851</v>
      </c>
    </row>
    <row r="5104" spans="1:29" hidden="1" x14ac:dyDescent="0.25">
      <c r="A5104">
        <v>200</v>
      </c>
      <c r="B5104" t="s">
        <v>17</v>
      </c>
      <c r="C5104" t="s">
        <v>18</v>
      </c>
      <c r="D5104" s="1">
        <v>45686</v>
      </c>
      <c r="E5104">
        <v>1500</v>
      </c>
      <c r="F5104" s="2" t="s">
        <v>51</v>
      </c>
      <c r="G5104">
        <v>0.01</v>
      </c>
      <c r="H5104" t="s">
        <v>19</v>
      </c>
      <c r="I5104">
        <v>0</v>
      </c>
      <c r="J5104" t="s">
        <v>19</v>
      </c>
      <c r="K5104">
        <v>922</v>
      </c>
      <c r="L5104" t="s">
        <v>19</v>
      </c>
      <c r="M5104">
        <v>7.1</v>
      </c>
      <c r="N5104" t="s">
        <v>19</v>
      </c>
      <c r="O5104">
        <v>68</v>
      </c>
      <c r="P5104" t="s">
        <v>19</v>
      </c>
      <c r="Q5104">
        <v>30</v>
      </c>
      <c r="R5104" t="s">
        <v>19</v>
      </c>
      <c r="S5104">
        <v>35.6</v>
      </c>
      <c r="T5104" t="s">
        <v>19</v>
      </c>
      <c r="U5104">
        <v>4.4000000000000004</v>
      </c>
      <c r="V5104" t="s">
        <v>19</v>
      </c>
      <c r="W5104">
        <v>305</v>
      </c>
      <c r="X5104" t="s">
        <v>19</v>
      </c>
      <c r="Y5104">
        <v>52.5</v>
      </c>
      <c r="Z5104" t="s">
        <v>19</v>
      </c>
      <c r="AA5104" s="6">
        <f t="shared" si="238"/>
        <v>10.816571699282173</v>
      </c>
      <c r="AB5104" s="6">
        <f t="shared" si="239"/>
        <v>51.469829058707916</v>
      </c>
      <c r="AC5104" s="6">
        <f t="shared" si="240"/>
        <v>16.530170941292084</v>
      </c>
    </row>
    <row r="5105" spans="1:29" hidden="1" x14ac:dyDescent="0.25">
      <c r="A5105">
        <v>200</v>
      </c>
      <c r="B5105" t="s">
        <v>17</v>
      </c>
      <c r="C5105" t="s">
        <v>18</v>
      </c>
      <c r="D5105" s="1">
        <v>45686</v>
      </c>
      <c r="E5105">
        <v>1600</v>
      </c>
      <c r="F5105" s="2" t="s">
        <v>51</v>
      </c>
      <c r="G5105">
        <v>0.01</v>
      </c>
      <c r="H5105" t="s">
        <v>19</v>
      </c>
      <c r="I5105">
        <v>0</v>
      </c>
      <c r="J5105" t="s">
        <v>19</v>
      </c>
      <c r="K5105">
        <v>490</v>
      </c>
      <c r="L5105" t="s">
        <v>19</v>
      </c>
      <c r="M5105">
        <v>7.1</v>
      </c>
      <c r="N5105" t="s">
        <v>19</v>
      </c>
      <c r="O5105">
        <v>68</v>
      </c>
      <c r="P5105" t="s">
        <v>19</v>
      </c>
      <c r="Q5105">
        <v>30</v>
      </c>
      <c r="R5105" t="s">
        <v>19</v>
      </c>
      <c r="S5105">
        <v>35.700000000000003</v>
      </c>
      <c r="T5105" t="s">
        <v>19</v>
      </c>
      <c r="U5105">
        <v>4.9000000000000004</v>
      </c>
      <c r="V5105" t="s">
        <v>19</v>
      </c>
      <c r="W5105">
        <v>332</v>
      </c>
      <c r="X5105" t="s">
        <v>19</v>
      </c>
      <c r="Y5105">
        <v>53.3</v>
      </c>
      <c r="Z5105" t="s">
        <v>19</v>
      </c>
      <c r="AA5105" s="6">
        <f t="shared" si="238"/>
        <v>10.816571699282173</v>
      </c>
      <c r="AB5105" s="6">
        <f t="shared" si="239"/>
        <v>51.469829058707916</v>
      </c>
      <c r="AC5105" s="6">
        <f t="shared" si="240"/>
        <v>16.530170941292084</v>
      </c>
    </row>
    <row r="5106" spans="1:29" hidden="1" x14ac:dyDescent="0.25">
      <c r="A5106">
        <v>200</v>
      </c>
      <c r="B5106" t="s">
        <v>17</v>
      </c>
      <c r="C5106" t="s">
        <v>18</v>
      </c>
      <c r="D5106" s="1">
        <v>45686</v>
      </c>
      <c r="E5106">
        <v>1700</v>
      </c>
      <c r="F5106" s="2" t="s">
        <v>51</v>
      </c>
      <c r="G5106">
        <v>0</v>
      </c>
      <c r="H5106" t="s">
        <v>19</v>
      </c>
      <c r="I5106">
        <v>0</v>
      </c>
      <c r="J5106" t="s">
        <v>19</v>
      </c>
      <c r="K5106">
        <v>199</v>
      </c>
      <c r="L5106" t="s">
        <v>19</v>
      </c>
      <c r="M5106">
        <v>7.5</v>
      </c>
      <c r="N5106" t="s">
        <v>19</v>
      </c>
      <c r="O5106">
        <v>66.099999999999994</v>
      </c>
      <c r="P5106" t="s">
        <v>19</v>
      </c>
      <c r="Q5106">
        <v>34</v>
      </c>
      <c r="R5106" t="s">
        <v>19</v>
      </c>
      <c r="S5106">
        <v>37.200000000000003</v>
      </c>
      <c r="T5106" t="s">
        <v>19</v>
      </c>
      <c r="U5106">
        <v>5.3</v>
      </c>
      <c r="V5106" t="s">
        <v>19</v>
      </c>
      <c r="W5106">
        <v>316</v>
      </c>
      <c r="X5106" t="s">
        <v>19</v>
      </c>
      <c r="Y5106">
        <v>54.1</v>
      </c>
      <c r="Z5106" t="s">
        <v>19</v>
      </c>
      <c r="AA5106" s="6">
        <f t="shared" si="238"/>
        <v>10.613493025411771</v>
      </c>
      <c r="AB5106" s="6">
        <f t="shared" si="239"/>
        <v>51.104287445741186</v>
      </c>
      <c r="AC5106" s="6">
        <f t="shared" si="240"/>
        <v>14.995712554258809</v>
      </c>
    </row>
    <row r="5107" spans="1:29" hidden="1" x14ac:dyDescent="0.25">
      <c r="A5107">
        <v>200</v>
      </c>
      <c r="B5107" t="s">
        <v>17</v>
      </c>
      <c r="C5107" t="s">
        <v>18</v>
      </c>
      <c r="D5107" s="1">
        <v>45686</v>
      </c>
      <c r="E5107">
        <v>1800</v>
      </c>
      <c r="F5107" s="2" t="s">
        <v>51</v>
      </c>
      <c r="G5107">
        <v>0</v>
      </c>
      <c r="H5107" t="s">
        <v>19</v>
      </c>
      <c r="I5107">
        <v>0</v>
      </c>
      <c r="J5107" t="s">
        <v>19</v>
      </c>
      <c r="K5107">
        <v>5</v>
      </c>
      <c r="L5107" t="s">
        <v>19</v>
      </c>
      <c r="M5107">
        <v>7.8</v>
      </c>
      <c r="N5107" t="s">
        <v>19</v>
      </c>
      <c r="O5107">
        <v>63.1</v>
      </c>
      <c r="P5107" t="s">
        <v>19</v>
      </c>
      <c r="Q5107">
        <v>40</v>
      </c>
      <c r="R5107" t="s">
        <v>19</v>
      </c>
      <c r="S5107">
        <v>38.200000000000003</v>
      </c>
      <c r="T5107" t="s">
        <v>19</v>
      </c>
      <c r="U5107">
        <v>7.1</v>
      </c>
      <c r="V5107" t="s">
        <v>19</v>
      </c>
      <c r="W5107">
        <v>320</v>
      </c>
      <c r="X5107" t="s">
        <v>19</v>
      </c>
      <c r="Y5107">
        <v>54.7</v>
      </c>
      <c r="Z5107" t="s">
        <v>19</v>
      </c>
      <c r="AA5107" s="6">
        <f t="shared" si="238"/>
        <v>10.105407884775323</v>
      </c>
      <c r="AB5107" s="6">
        <f t="shared" si="239"/>
        <v>50.18973419259558</v>
      </c>
      <c r="AC5107" s="6">
        <f t="shared" si="240"/>
        <v>12.910265807404421</v>
      </c>
    </row>
    <row r="5108" spans="1:29" hidden="1" x14ac:dyDescent="0.25">
      <c r="A5108">
        <v>200</v>
      </c>
      <c r="B5108" t="s">
        <v>17</v>
      </c>
      <c r="C5108" t="s">
        <v>18</v>
      </c>
      <c r="D5108" s="1">
        <v>45686</v>
      </c>
      <c r="E5108">
        <v>1900</v>
      </c>
      <c r="F5108" s="2" t="s">
        <v>51</v>
      </c>
      <c r="G5108">
        <v>0</v>
      </c>
      <c r="H5108" t="s">
        <v>19</v>
      </c>
      <c r="I5108">
        <v>0</v>
      </c>
      <c r="J5108" t="s">
        <v>19</v>
      </c>
      <c r="K5108">
        <v>0</v>
      </c>
      <c r="L5108" t="s">
        <v>19</v>
      </c>
      <c r="M5108">
        <v>7.6</v>
      </c>
      <c r="N5108" t="s">
        <v>19</v>
      </c>
      <c r="O5108">
        <v>61.8</v>
      </c>
      <c r="P5108" t="s">
        <v>19</v>
      </c>
      <c r="Q5108">
        <v>40</v>
      </c>
      <c r="R5108" t="s">
        <v>19</v>
      </c>
      <c r="S5108">
        <v>37.299999999999997</v>
      </c>
      <c r="T5108" t="s">
        <v>19</v>
      </c>
      <c r="U5108">
        <v>6.7</v>
      </c>
      <c r="V5108" t="s">
        <v>19</v>
      </c>
      <c r="W5108">
        <v>332</v>
      </c>
      <c r="X5108" t="s">
        <v>19</v>
      </c>
      <c r="Y5108">
        <v>55</v>
      </c>
      <c r="Z5108" t="s">
        <v>19</v>
      </c>
      <c r="AA5108" s="6">
        <f t="shared" si="238"/>
        <v>9.5181628000612832</v>
      </c>
      <c r="AB5108" s="6">
        <f t="shared" si="239"/>
        <v>49.132693040110311</v>
      </c>
      <c r="AC5108" s="6">
        <f t="shared" si="240"/>
        <v>12.667306959889686</v>
      </c>
    </row>
    <row r="5109" spans="1:29" hidden="1" x14ac:dyDescent="0.25">
      <c r="A5109">
        <v>200</v>
      </c>
      <c r="B5109" t="s">
        <v>17</v>
      </c>
      <c r="C5109" t="s">
        <v>18</v>
      </c>
      <c r="D5109" s="1">
        <v>45686</v>
      </c>
      <c r="E5109">
        <v>2000</v>
      </c>
      <c r="F5109" s="2" t="s">
        <v>51</v>
      </c>
      <c r="G5109">
        <v>0</v>
      </c>
      <c r="H5109" t="s">
        <v>19</v>
      </c>
      <c r="I5109">
        <v>0</v>
      </c>
      <c r="J5109" t="s">
        <v>19</v>
      </c>
      <c r="K5109">
        <v>0</v>
      </c>
      <c r="L5109" t="s">
        <v>19</v>
      </c>
      <c r="M5109">
        <v>7.7</v>
      </c>
      <c r="N5109" t="s">
        <v>19</v>
      </c>
      <c r="O5109">
        <v>60.3</v>
      </c>
      <c r="P5109" t="s">
        <v>19</v>
      </c>
      <c r="Q5109">
        <v>43</v>
      </c>
      <c r="R5109" t="s">
        <v>19</v>
      </c>
      <c r="S5109">
        <v>37.799999999999997</v>
      </c>
      <c r="T5109" t="s">
        <v>19</v>
      </c>
      <c r="U5109">
        <v>5.7</v>
      </c>
      <c r="V5109" t="s">
        <v>19</v>
      </c>
      <c r="W5109">
        <v>325</v>
      </c>
      <c r="X5109" t="s">
        <v>19</v>
      </c>
      <c r="Y5109">
        <v>55</v>
      </c>
      <c r="Z5109" t="s">
        <v>19</v>
      </c>
      <c r="AA5109" s="6">
        <f t="shared" ref="AA5109:AA5172" si="241" xml:space="preserve"> ((O5109-32)*5/9)*ATAN(0.151977*SQRT(Q5109+8.313659)) + ATAN(((O5109-32)*5/9)+Q5109) - ATAN(Q5109-1.676331) + 0.00391838*(Q5109^1.5)*ATAN(0.023101*Q5109) - 4.686035</f>
        <v>9.2004238752953906</v>
      </c>
      <c r="AB5109" s="6">
        <f t="shared" si="239"/>
        <v>48.560762975531702</v>
      </c>
      <c r="AC5109" s="6">
        <f t="shared" si="240"/>
        <v>11.739237024468295</v>
      </c>
    </row>
    <row r="5110" spans="1:29" hidden="1" x14ac:dyDescent="0.25">
      <c r="A5110">
        <v>200</v>
      </c>
      <c r="B5110" t="s">
        <v>17</v>
      </c>
      <c r="C5110" t="s">
        <v>18</v>
      </c>
      <c r="D5110" s="1">
        <v>45686</v>
      </c>
      <c r="E5110">
        <v>2100</v>
      </c>
      <c r="F5110" s="2" t="s">
        <v>51</v>
      </c>
      <c r="G5110">
        <v>0</v>
      </c>
      <c r="H5110" t="s">
        <v>19</v>
      </c>
      <c r="I5110">
        <v>0</v>
      </c>
      <c r="J5110" t="s">
        <v>19</v>
      </c>
      <c r="K5110">
        <v>0</v>
      </c>
      <c r="L5110" t="s">
        <v>19</v>
      </c>
      <c r="M5110">
        <v>7.8</v>
      </c>
      <c r="N5110" t="s">
        <v>19</v>
      </c>
      <c r="O5110">
        <v>59.8</v>
      </c>
      <c r="P5110" t="s">
        <v>19</v>
      </c>
      <c r="Q5110">
        <v>45</v>
      </c>
      <c r="R5110" t="s">
        <v>19</v>
      </c>
      <c r="S5110">
        <v>38.200000000000003</v>
      </c>
      <c r="T5110" t="s">
        <v>19</v>
      </c>
      <c r="U5110">
        <v>5.7</v>
      </c>
      <c r="V5110" t="s">
        <v>19</v>
      </c>
      <c r="W5110">
        <v>324</v>
      </c>
      <c r="X5110" t="s">
        <v>19</v>
      </c>
      <c r="Y5110">
        <v>54.9</v>
      </c>
      <c r="Z5110" t="s">
        <v>19</v>
      </c>
      <c r="AA5110" s="6">
        <f t="shared" si="241"/>
        <v>9.2046753289123142</v>
      </c>
      <c r="AB5110" s="6">
        <f t="shared" si="239"/>
        <v>48.568415592042165</v>
      </c>
      <c r="AC5110" s="6">
        <f t="shared" si="240"/>
        <v>11.231584407957833</v>
      </c>
    </row>
    <row r="5111" spans="1:29" hidden="1" x14ac:dyDescent="0.25">
      <c r="A5111">
        <v>200</v>
      </c>
      <c r="B5111" t="s">
        <v>17</v>
      </c>
      <c r="C5111" t="s">
        <v>18</v>
      </c>
      <c r="D5111" s="1">
        <v>45686</v>
      </c>
      <c r="E5111">
        <v>2200</v>
      </c>
      <c r="F5111" s="2" t="s">
        <v>51</v>
      </c>
      <c r="G5111">
        <v>0</v>
      </c>
      <c r="H5111" t="s">
        <v>19</v>
      </c>
      <c r="I5111">
        <v>0</v>
      </c>
      <c r="J5111" t="s">
        <v>19</v>
      </c>
      <c r="K5111">
        <v>0</v>
      </c>
      <c r="L5111" t="s">
        <v>19</v>
      </c>
      <c r="M5111">
        <v>8</v>
      </c>
      <c r="N5111" t="s">
        <v>19</v>
      </c>
      <c r="O5111">
        <v>57.8</v>
      </c>
      <c r="P5111" t="s">
        <v>19</v>
      </c>
      <c r="Q5111">
        <v>49</v>
      </c>
      <c r="R5111" t="s">
        <v>19</v>
      </c>
      <c r="S5111">
        <v>38.700000000000003</v>
      </c>
      <c r="T5111" t="s">
        <v>19</v>
      </c>
      <c r="U5111">
        <v>4.8</v>
      </c>
      <c r="V5111" t="s">
        <v>19</v>
      </c>
      <c r="W5111">
        <v>322</v>
      </c>
      <c r="X5111" t="s">
        <v>19</v>
      </c>
      <c r="Y5111">
        <v>54.7</v>
      </c>
      <c r="Z5111" t="s">
        <v>19</v>
      </c>
      <c r="AA5111" s="6">
        <f t="shared" si="241"/>
        <v>8.7171322668344775</v>
      </c>
      <c r="AB5111" s="6">
        <f t="shared" si="239"/>
        <v>47.690838080302058</v>
      </c>
      <c r="AC5111" s="6">
        <f t="shared" si="240"/>
        <v>10.109161919697939</v>
      </c>
    </row>
    <row r="5112" spans="1:29" hidden="1" x14ac:dyDescent="0.25">
      <c r="A5112">
        <v>200</v>
      </c>
      <c r="B5112" t="s">
        <v>17</v>
      </c>
      <c r="C5112" t="s">
        <v>18</v>
      </c>
      <c r="D5112" s="1">
        <v>45686</v>
      </c>
      <c r="E5112">
        <v>2300</v>
      </c>
      <c r="F5112" s="2" t="s">
        <v>51</v>
      </c>
      <c r="G5112">
        <v>0</v>
      </c>
      <c r="H5112" t="s">
        <v>19</v>
      </c>
      <c r="I5112">
        <v>0</v>
      </c>
      <c r="J5112" t="s">
        <v>19</v>
      </c>
      <c r="K5112">
        <v>0</v>
      </c>
      <c r="L5112" t="s">
        <v>19</v>
      </c>
      <c r="M5112">
        <v>8.3000000000000007</v>
      </c>
      <c r="N5112" t="s">
        <v>19</v>
      </c>
      <c r="O5112">
        <v>56.6</v>
      </c>
      <c r="P5112" t="s">
        <v>19</v>
      </c>
      <c r="Q5112">
        <v>53</v>
      </c>
      <c r="R5112" t="s">
        <v>19</v>
      </c>
      <c r="S5112">
        <v>39.799999999999997</v>
      </c>
      <c r="T5112" t="s">
        <v>19</v>
      </c>
      <c r="U5112">
        <v>4.7</v>
      </c>
      <c r="V5112" t="s">
        <v>19</v>
      </c>
      <c r="W5112">
        <v>322</v>
      </c>
      <c r="X5112" t="s">
        <v>19</v>
      </c>
      <c r="Y5112">
        <v>54.5</v>
      </c>
      <c r="Z5112" t="s">
        <v>19</v>
      </c>
      <c r="AA5112" s="6">
        <f t="shared" si="241"/>
        <v>8.5745159768866941</v>
      </c>
      <c r="AB5112" s="6">
        <f t="shared" si="239"/>
        <v>47.434128758396049</v>
      </c>
      <c r="AC5112" s="6">
        <f t="shared" si="240"/>
        <v>9.1658712416039521</v>
      </c>
    </row>
    <row r="5113" spans="1:29" hidden="1" x14ac:dyDescent="0.25">
      <c r="A5113">
        <v>200</v>
      </c>
      <c r="B5113" t="s">
        <v>17</v>
      </c>
      <c r="C5113" t="s">
        <v>18</v>
      </c>
      <c r="D5113" s="1">
        <v>45686</v>
      </c>
      <c r="E5113">
        <v>2400</v>
      </c>
      <c r="F5113" s="2" t="s">
        <v>51</v>
      </c>
      <c r="G5113">
        <v>0</v>
      </c>
      <c r="H5113" t="s">
        <v>19</v>
      </c>
      <c r="I5113">
        <v>0</v>
      </c>
      <c r="J5113" t="s">
        <v>19</v>
      </c>
      <c r="K5113">
        <v>0</v>
      </c>
      <c r="L5113" t="s">
        <v>19</v>
      </c>
      <c r="M5113">
        <v>8.3000000000000007</v>
      </c>
      <c r="N5113" t="s">
        <v>19</v>
      </c>
      <c r="O5113">
        <v>54.8</v>
      </c>
      <c r="P5113" t="s">
        <v>19</v>
      </c>
      <c r="Q5113">
        <v>57</v>
      </c>
      <c r="R5113" t="s">
        <v>19</v>
      </c>
      <c r="S5113">
        <v>39.700000000000003</v>
      </c>
      <c r="T5113" t="s">
        <v>19</v>
      </c>
      <c r="U5113">
        <v>3.5</v>
      </c>
      <c r="V5113" t="s">
        <v>19</v>
      </c>
      <c r="W5113">
        <v>315</v>
      </c>
      <c r="X5113" t="s">
        <v>19</v>
      </c>
      <c r="Y5113">
        <v>54.3</v>
      </c>
      <c r="Z5113" t="s">
        <v>19</v>
      </c>
      <c r="AA5113" s="6">
        <f t="shared" si="241"/>
        <v>8.112456444397008</v>
      </c>
      <c r="AB5113" s="6">
        <f t="shared" si="239"/>
        <v>46.602421599914614</v>
      </c>
      <c r="AC5113" s="6">
        <f t="shared" si="240"/>
        <v>8.1975784000853835</v>
      </c>
    </row>
    <row r="5114" spans="1:29" hidden="1" x14ac:dyDescent="0.25">
      <c r="A5114">
        <v>200</v>
      </c>
      <c r="B5114" t="s">
        <v>17</v>
      </c>
      <c r="C5114" t="s">
        <v>18</v>
      </c>
      <c r="D5114" s="1">
        <v>45687</v>
      </c>
      <c r="E5114" s="2">
        <v>100</v>
      </c>
      <c r="F5114" s="2" t="s">
        <v>52</v>
      </c>
      <c r="G5114">
        <v>0</v>
      </c>
      <c r="H5114" t="s">
        <v>19</v>
      </c>
      <c r="I5114">
        <v>0</v>
      </c>
      <c r="J5114" t="s">
        <v>19</v>
      </c>
      <c r="K5114">
        <v>0</v>
      </c>
      <c r="L5114" t="s">
        <v>19</v>
      </c>
      <c r="M5114">
        <v>8.3000000000000007</v>
      </c>
      <c r="N5114" t="s">
        <v>19</v>
      </c>
      <c r="O5114">
        <v>54.7</v>
      </c>
      <c r="P5114" t="s">
        <v>19</v>
      </c>
      <c r="Q5114">
        <v>57</v>
      </c>
      <c r="R5114" t="s">
        <v>19</v>
      </c>
      <c r="S5114">
        <v>39.799999999999997</v>
      </c>
      <c r="T5114" t="s">
        <v>19</v>
      </c>
      <c r="U5114">
        <v>4.5</v>
      </c>
      <c r="V5114" t="s">
        <v>19</v>
      </c>
      <c r="W5114">
        <v>318</v>
      </c>
      <c r="X5114" t="s">
        <v>19</v>
      </c>
      <c r="Y5114">
        <v>54</v>
      </c>
      <c r="Z5114" t="s">
        <v>19</v>
      </c>
      <c r="AA5114" s="6">
        <f t="shared" si="241"/>
        <v>8.063141158000386</v>
      </c>
      <c r="AB5114" s="6">
        <f t="shared" si="239"/>
        <v>46.513654084400699</v>
      </c>
      <c r="AC5114" s="6">
        <f t="shared" si="240"/>
        <v>8.1863459155993041</v>
      </c>
    </row>
    <row r="5115" spans="1:29" hidden="1" x14ac:dyDescent="0.25">
      <c r="A5115">
        <v>200</v>
      </c>
      <c r="B5115" t="s">
        <v>17</v>
      </c>
      <c r="C5115" t="s">
        <v>18</v>
      </c>
      <c r="D5115" s="1">
        <v>45687</v>
      </c>
      <c r="E5115" s="2">
        <v>200</v>
      </c>
      <c r="F5115" s="2" t="s">
        <v>52</v>
      </c>
      <c r="G5115">
        <v>0</v>
      </c>
      <c r="H5115" t="s">
        <v>19</v>
      </c>
      <c r="I5115">
        <v>0</v>
      </c>
      <c r="J5115" t="s">
        <v>19</v>
      </c>
      <c r="K5115">
        <v>0</v>
      </c>
      <c r="L5115" t="s">
        <v>19</v>
      </c>
      <c r="M5115">
        <v>8.1999999999999993</v>
      </c>
      <c r="N5115" t="s">
        <v>19</v>
      </c>
      <c r="O5115">
        <v>54.4</v>
      </c>
      <c r="P5115" t="s">
        <v>19</v>
      </c>
      <c r="Q5115">
        <v>57</v>
      </c>
      <c r="R5115" t="s">
        <v>19</v>
      </c>
      <c r="S5115">
        <v>39.4</v>
      </c>
      <c r="T5115" t="s">
        <v>19</v>
      </c>
      <c r="U5115">
        <v>4.7</v>
      </c>
      <c r="V5115" t="s">
        <v>19</v>
      </c>
      <c r="W5115">
        <v>323</v>
      </c>
      <c r="X5115" t="s">
        <v>19</v>
      </c>
      <c r="Y5115">
        <v>53.7</v>
      </c>
      <c r="Z5115" t="s">
        <v>19</v>
      </c>
      <c r="AA5115" s="6">
        <f t="shared" si="241"/>
        <v>7.915195188880638</v>
      </c>
      <c r="AB5115" s="6">
        <f t="shared" si="239"/>
        <v>46.247351339985144</v>
      </c>
      <c r="AC5115" s="6">
        <f t="shared" si="240"/>
        <v>8.1526486600148544</v>
      </c>
    </row>
    <row r="5116" spans="1:29" hidden="1" x14ac:dyDescent="0.25">
      <c r="A5116">
        <v>200</v>
      </c>
      <c r="B5116" t="s">
        <v>17</v>
      </c>
      <c r="C5116" t="s">
        <v>18</v>
      </c>
      <c r="D5116" s="1">
        <v>45687</v>
      </c>
      <c r="E5116" s="2">
        <v>300</v>
      </c>
      <c r="F5116" s="2" t="s">
        <v>52</v>
      </c>
      <c r="G5116">
        <v>0</v>
      </c>
      <c r="H5116" t="s">
        <v>19</v>
      </c>
      <c r="I5116">
        <v>0</v>
      </c>
      <c r="J5116" t="s">
        <v>19</v>
      </c>
      <c r="K5116">
        <v>0</v>
      </c>
      <c r="L5116" t="s">
        <v>19</v>
      </c>
      <c r="M5116">
        <v>8.5</v>
      </c>
      <c r="N5116" t="s">
        <v>19</v>
      </c>
      <c r="O5116">
        <v>54.8</v>
      </c>
      <c r="P5116" t="s">
        <v>19</v>
      </c>
      <c r="Q5116">
        <v>58</v>
      </c>
      <c r="R5116" t="s">
        <v>19</v>
      </c>
      <c r="S5116">
        <v>40.200000000000003</v>
      </c>
      <c r="T5116" t="s">
        <v>19</v>
      </c>
      <c r="U5116">
        <v>5.5</v>
      </c>
      <c r="V5116" t="s">
        <v>19</v>
      </c>
      <c r="W5116">
        <v>321</v>
      </c>
      <c r="X5116" t="s">
        <v>19</v>
      </c>
      <c r="Y5116">
        <v>53.4</v>
      </c>
      <c r="Z5116" t="s">
        <v>19</v>
      </c>
      <c r="AA5116" s="6">
        <f t="shared" si="241"/>
        <v>8.2149437681888298</v>
      </c>
      <c r="AB5116" s="6">
        <f t="shared" si="239"/>
        <v>46.786898782739897</v>
      </c>
      <c r="AC5116" s="6">
        <f t="shared" si="240"/>
        <v>8.0131012172601004</v>
      </c>
    </row>
    <row r="5117" spans="1:29" hidden="1" x14ac:dyDescent="0.25">
      <c r="A5117">
        <v>200</v>
      </c>
      <c r="B5117" t="s">
        <v>17</v>
      </c>
      <c r="C5117" t="s">
        <v>18</v>
      </c>
      <c r="D5117" s="1">
        <v>45687</v>
      </c>
      <c r="E5117" s="2">
        <v>400</v>
      </c>
      <c r="F5117" s="2" t="s">
        <v>52</v>
      </c>
      <c r="G5117">
        <v>0</v>
      </c>
      <c r="H5117" t="s">
        <v>19</v>
      </c>
      <c r="I5117">
        <v>0</v>
      </c>
      <c r="J5117" t="s">
        <v>19</v>
      </c>
      <c r="K5117">
        <v>0</v>
      </c>
      <c r="L5117" t="s">
        <v>19</v>
      </c>
      <c r="M5117">
        <v>8.5</v>
      </c>
      <c r="N5117" t="s">
        <v>19</v>
      </c>
      <c r="O5117">
        <v>54.4</v>
      </c>
      <c r="P5117" t="s">
        <v>19</v>
      </c>
      <c r="Q5117">
        <v>59</v>
      </c>
      <c r="R5117" t="s">
        <v>19</v>
      </c>
      <c r="S5117">
        <v>40.200000000000003</v>
      </c>
      <c r="T5117" t="s">
        <v>19</v>
      </c>
      <c r="U5117">
        <v>4.5</v>
      </c>
      <c r="V5117" t="s">
        <v>19</v>
      </c>
      <c r="W5117">
        <v>324</v>
      </c>
      <c r="X5117" t="s">
        <v>19</v>
      </c>
      <c r="Y5117">
        <v>53.2</v>
      </c>
      <c r="Z5117" t="s">
        <v>19</v>
      </c>
      <c r="AA5117" s="6">
        <f t="shared" si="241"/>
        <v>8.1185433690841595</v>
      </c>
      <c r="AB5117" s="6">
        <f t="shared" si="239"/>
        <v>46.613378064351487</v>
      </c>
      <c r="AC5117" s="6">
        <f t="shared" si="240"/>
        <v>7.7866219356485118</v>
      </c>
    </row>
    <row r="5118" spans="1:29" hidden="1" x14ac:dyDescent="0.25">
      <c r="A5118">
        <v>200</v>
      </c>
      <c r="B5118" t="s">
        <v>17</v>
      </c>
      <c r="C5118" t="s">
        <v>18</v>
      </c>
      <c r="D5118" s="1">
        <v>45687</v>
      </c>
      <c r="E5118" s="2">
        <v>500</v>
      </c>
      <c r="F5118" s="2" t="s">
        <v>52</v>
      </c>
      <c r="G5118">
        <v>0</v>
      </c>
      <c r="H5118" t="s">
        <v>19</v>
      </c>
      <c r="I5118">
        <v>0</v>
      </c>
      <c r="J5118" t="s">
        <v>19</v>
      </c>
      <c r="K5118">
        <v>0</v>
      </c>
      <c r="L5118" t="s">
        <v>19</v>
      </c>
      <c r="M5118">
        <v>8.1</v>
      </c>
      <c r="N5118" t="s">
        <v>19</v>
      </c>
      <c r="O5118">
        <v>54.7</v>
      </c>
      <c r="P5118" t="s">
        <v>19</v>
      </c>
      <c r="Q5118">
        <v>56</v>
      </c>
      <c r="R5118" t="s">
        <v>19</v>
      </c>
      <c r="S5118">
        <v>39.1</v>
      </c>
      <c r="T5118" t="s">
        <v>19</v>
      </c>
      <c r="U5118">
        <v>5.4</v>
      </c>
      <c r="V5118" t="s">
        <v>19</v>
      </c>
      <c r="W5118">
        <v>329</v>
      </c>
      <c r="X5118" t="s">
        <v>19</v>
      </c>
      <c r="Y5118">
        <v>53</v>
      </c>
      <c r="Z5118" t="s">
        <v>19</v>
      </c>
      <c r="AA5118" s="6">
        <f t="shared" si="241"/>
        <v>7.9608602061820157</v>
      </c>
      <c r="AB5118" s="6">
        <f t="shared" si="239"/>
        <v>46.329548371127629</v>
      </c>
      <c r="AC5118" s="6">
        <f t="shared" si="240"/>
        <v>8.3704516288723738</v>
      </c>
    </row>
    <row r="5119" spans="1:29" hidden="1" x14ac:dyDescent="0.25">
      <c r="A5119">
        <v>200</v>
      </c>
      <c r="B5119" t="s">
        <v>17</v>
      </c>
      <c r="C5119" t="s">
        <v>18</v>
      </c>
      <c r="D5119" s="1">
        <v>45687</v>
      </c>
      <c r="E5119" s="2">
        <v>600</v>
      </c>
      <c r="F5119" s="2" t="s">
        <v>52</v>
      </c>
      <c r="G5119">
        <v>0</v>
      </c>
      <c r="H5119" t="s">
        <v>19</v>
      </c>
      <c r="I5119">
        <v>0</v>
      </c>
      <c r="J5119" t="s">
        <v>19</v>
      </c>
      <c r="K5119">
        <v>0</v>
      </c>
      <c r="L5119" t="s">
        <v>19</v>
      </c>
      <c r="M5119">
        <v>8</v>
      </c>
      <c r="N5119" t="s">
        <v>19</v>
      </c>
      <c r="O5119">
        <v>52.3</v>
      </c>
      <c r="P5119" t="s">
        <v>19</v>
      </c>
      <c r="Q5119">
        <v>60</v>
      </c>
      <c r="R5119" t="s">
        <v>19</v>
      </c>
      <c r="S5119">
        <v>38.799999999999997</v>
      </c>
      <c r="T5119" t="s">
        <v>19</v>
      </c>
      <c r="U5119">
        <v>4.5999999999999996</v>
      </c>
      <c r="V5119" t="s">
        <v>19</v>
      </c>
      <c r="W5119">
        <v>314</v>
      </c>
      <c r="X5119" t="s">
        <v>19</v>
      </c>
      <c r="Y5119">
        <v>52.8</v>
      </c>
      <c r="Z5119" t="s">
        <v>19</v>
      </c>
      <c r="AA5119" s="6">
        <f t="shared" si="241"/>
        <v>7.1718608379179329</v>
      </c>
      <c r="AB5119" s="6">
        <f t="shared" si="239"/>
        <v>44.909349508252276</v>
      </c>
      <c r="AC5119" s="6">
        <f t="shared" si="240"/>
        <v>7.3906504917477207</v>
      </c>
    </row>
    <row r="5120" spans="1:29" hidden="1" x14ac:dyDescent="0.25">
      <c r="A5120">
        <v>200</v>
      </c>
      <c r="B5120" t="s">
        <v>17</v>
      </c>
      <c r="C5120" t="s">
        <v>18</v>
      </c>
      <c r="D5120" s="1">
        <v>45687</v>
      </c>
      <c r="E5120" s="2">
        <v>700</v>
      </c>
      <c r="F5120" s="2" t="s">
        <v>52</v>
      </c>
      <c r="G5120">
        <v>0</v>
      </c>
      <c r="H5120" t="s">
        <v>19</v>
      </c>
      <c r="I5120">
        <v>0</v>
      </c>
      <c r="J5120" t="s">
        <v>19</v>
      </c>
      <c r="K5120">
        <v>8</v>
      </c>
      <c r="L5120" t="s">
        <v>19</v>
      </c>
      <c r="M5120">
        <v>8</v>
      </c>
      <c r="N5120" t="s">
        <v>19</v>
      </c>
      <c r="O5120">
        <v>53.3</v>
      </c>
      <c r="P5120" t="s">
        <v>19</v>
      </c>
      <c r="Q5120">
        <v>57</v>
      </c>
      <c r="R5120" t="s">
        <v>19</v>
      </c>
      <c r="S5120">
        <v>38.700000000000003</v>
      </c>
      <c r="T5120" t="s">
        <v>19</v>
      </c>
      <c r="U5120">
        <v>5.0999999999999996</v>
      </c>
      <c r="V5120" t="s">
        <v>19</v>
      </c>
      <c r="W5120">
        <v>324</v>
      </c>
      <c r="X5120" t="s">
        <v>19</v>
      </c>
      <c r="Y5120">
        <v>52.6</v>
      </c>
      <c r="Z5120" t="s">
        <v>19</v>
      </c>
      <c r="AA5120" s="6">
        <f t="shared" si="241"/>
        <v>7.3727252076001868</v>
      </c>
      <c r="AB5120" s="6">
        <f t="shared" si="239"/>
        <v>45.270905373680336</v>
      </c>
      <c r="AC5120" s="6">
        <f t="shared" si="240"/>
        <v>8.0290946263196616</v>
      </c>
    </row>
    <row r="5121" spans="1:29" hidden="1" x14ac:dyDescent="0.25">
      <c r="A5121">
        <v>200</v>
      </c>
      <c r="B5121" t="s">
        <v>17</v>
      </c>
      <c r="C5121" t="s">
        <v>18</v>
      </c>
      <c r="D5121" s="1">
        <v>45687</v>
      </c>
      <c r="E5121" s="2">
        <v>800</v>
      </c>
      <c r="F5121" s="2" t="s">
        <v>52</v>
      </c>
      <c r="G5121">
        <v>0</v>
      </c>
      <c r="H5121" t="s">
        <v>19</v>
      </c>
      <c r="I5121">
        <v>0</v>
      </c>
      <c r="J5121" t="s">
        <v>19</v>
      </c>
      <c r="K5121">
        <v>211</v>
      </c>
      <c r="L5121" t="s">
        <v>19</v>
      </c>
      <c r="M5121">
        <v>8.1999999999999993</v>
      </c>
      <c r="N5121" t="s">
        <v>19</v>
      </c>
      <c r="O5121">
        <v>54.2</v>
      </c>
      <c r="P5121" t="s">
        <v>19</v>
      </c>
      <c r="Q5121">
        <v>57</v>
      </c>
      <c r="R5121" t="s">
        <v>19</v>
      </c>
      <c r="S5121">
        <v>39.4</v>
      </c>
      <c r="T5121" t="s">
        <v>19</v>
      </c>
      <c r="U5121">
        <v>5.4</v>
      </c>
      <c r="V5121" t="s">
        <v>19</v>
      </c>
      <c r="W5121">
        <v>309</v>
      </c>
      <c r="X5121" t="s">
        <v>19</v>
      </c>
      <c r="Y5121">
        <v>52.4</v>
      </c>
      <c r="Z5121" t="s">
        <v>19</v>
      </c>
      <c r="AA5121" s="6">
        <f t="shared" si="241"/>
        <v>7.8165644507522831</v>
      </c>
      <c r="AB5121" s="6">
        <f t="shared" si="239"/>
        <v>46.069816011354106</v>
      </c>
      <c r="AC5121" s="6">
        <f t="shared" si="240"/>
        <v>8.1301839886458964</v>
      </c>
    </row>
    <row r="5122" spans="1:29" hidden="1" x14ac:dyDescent="0.25">
      <c r="A5122">
        <v>200</v>
      </c>
      <c r="B5122" t="s">
        <v>17</v>
      </c>
      <c r="C5122" t="s">
        <v>18</v>
      </c>
      <c r="D5122" s="1">
        <v>45687</v>
      </c>
      <c r="E5122" s="2">
        <v>900</v>
      </c>
      <c r="F5122" s="2" t="s">
        <v>52</v>
      </c>
      <c r="G5122">
        <v>0.01</v>
      </c>
      <c r="H5122" t="s">
        <v>19</v>
      </c>
      <c r="I5122">
        <v>0</v>
      </c>
      <c r="J5122" t="s">
        <v>19</v>
      </c>
      <c r="K5122">
        <v>582</v>
      </c>
      <c r="L5122" t="s">
        <v>19</v>
      </c>
      <c r="M5122">
        <v>8.4</v>
      </c>
      <c r="N5122" t="s">
        <v>19</v>
      </c>
      <c r="O5122">
        <v>56.9</v>
      </c>
      <c r="P5122" t="s">
        <v>19</v>
      </c>
      <c r="Q5122">
        <v>53</v>
      </c>
      <c r="R5122" t="s">
        <v>19</v>
      </c>
      <c r="S5122">
        <v>40.1</v>
      </c>
      <c r="T5122" t="s">
        <v>19</v>
      </c>
      <c r="U5122">
        <v>4.5999999999999996</v>
      </c>
      <c r="V5122" t="s">
        <v>19</v>
      </c>
      <c r="W5122">
        <v>283</v>
      </c>
      <c r="X5122" t="s">
        <v>19</v>
      </c>
      <c r="Y5122">
        <v>52.2</v>
      </c>
      <c r="Z5122" t="s">
        <v>19</v>
      </c>
      <c r="AA5122" s="6">
        <f t="shared" si="241"/>
        <v>8.7198784179323745</v>
      </c>
      <c r="AB5122" s="6">
        <f t="shared" si="239"/>
        <v>47.695781152278272</v>
      </c>
      <c r="AC5122" s="6">
        <f t="shared" si="240"/>
        <v>9.2042188477217266</v>
      </c>
    </row>
    <row r="5123" spans="1:29" hidden="1" x14ac:dyDescent="0.25">
      <c r="A5123">
        <v>200</v>
      </c>
      <c r="B5123" t="s">
        <v>17</v>
      </c>
      <c r="C5123" t="s">
        <v>18</v>
      </c>
      <c r="D5123" s="1">
        <v>45687</v>
      </c>
      <c r="E5123">
        <v>1000</v>
      </c>
      <c r="F5123" s="2" t="s">
        <v>52</v>
      </c>
      <c r="G5123">
        <v>0.01</v>
      </c>
      <c r="H5123" t="s">
        <v>19</v>
      </c>
      <c r="I5123">
        <v>0</v>
      </c>
      <c r="J5123" t="s">
        <v>19</v>
      </c>
      <c r="K5123">
        <v>934</v>
      </c>
      <c r="L5123" t="s">
        <v>19</v>
      </c>
      <c r="M5123">
        <v>8.5</v>
      </c>
      <c r="N5123" t="s">
        <v>19</v>
      </c>
      <c r="O5123">
        <v>59.2</v>
      </c>
      <c r="P5123" t="s">
        <v>19</v>
      </c>
      <c r="Q5123">
        <v>49</v>
      </c>
      <c r="R5123" t="s">
        <v>19</v>
      </c>
      <c r="S5123">
        <v>40.200000000000003</v>
      </c>
      <c r="T5123" t="s">
        <v>19</v>
      </c>
      <c r="U5123">
        <v>5.4</v>
      </c>
      <c r="V5123" t="s">
        <v>19</v>
      </c>
      <c r="W5123">
        <v>211</v>
      </c>
      <c r="X5123" t="s">
        <v>19</v>
      </c>
      <c r="Y5123">
        <v>52.1</v>
      </c>
      <c r="Z5123" t="s">
        <v>19</v>
      </c>
      <c r="AA5123" s="6">
        <f t="shared" si="241"/>
        <v>9.3825502045611717</v>
      </c>
      <c r="AB5123" s="6">
        <f t="shared" ref="AB5123:AB5186" si="242">(AA5123*9/5)+32</f>
        <v>48.88859036821011</v>
      </c>
      <c r="AC5123" s="6">
        <f t="shared" ref="AC5123:AC5186" si="243">O5123-AB5123</f>
        <v>10.311409631789893</v>
      </c>
    </row>
    <row r="5124" spans="1:29" hidden="1" x14ac:dyDescent="0.25">
      <c r="A5124">
        <v>200</v>
      </c>
      <c r="B5124" t="s">
        <v>17</v>
      </c>
      <c r="C5124" t="s">
        <v>18</v>
      </c>
      <c r="D5124" s="1">
        <v>45687</v>
      </c>
      <c r="E5124">
        <v>1100</v>
      </c>
      <c r="F5124" s="2" t="s">
        <v>52</v>
      </c>
      <c r="G5124">
        <v>0.01</v>
      </c>
      <c r="H5124" t="s">
        <v>19</v>
      </c>
      <c r="I5124">
        <v>0</v>
      </c>
      <c r="J5124" t="s">
        <v>19</v>
      </c>
      <c r="K5124">
        <v>1195</v>
      </c>
      <c r="L5124" t="s">
        <v>19</v>
      </c>
      <c r="M5124">
        <v>8.6</v>
      </c>
      <c r="N5124" t="s">
        <v>19</v>
      </c>
      <c r="O5124">
        <v>61.6</v>
      </c>
      <c r="P5124" t="s">
        <v>19</v>
      </c>
      <c r="Q5124">
        <v>46</v>
      </c>
      <c r="R5124" t="s">
        <v>19</v>
      </c>
      <c r="S5124">
        <v>40.5</v>
      </c>
      <c r="T5124" t="s">
        <v>19</v>
      </c>
      <c r="U5124">
        <v>4.5</v>
      </c>
      <c r="V5124" t="s">
        <v>19</v>
      </c>
      <c r="W5124">
        <v>201</v>
      </c>
      <c r="X5124" t="s">
        <v>19</v>
      </c>
      <c r="Y5124">
        <v>52.1</v>
      </c>
      <c r="Z5124" t="s">
        <v>19</v>
      </c>
      <c r="AA5124" s="6">
        <f t="shared" si="241"/>
        <v>10.163296329446254</v>
      </c>
      <c r="AB5124" s="6">
        <f t="shared" si="242"/>
        <v>50.293933393003257</v>
      </c>
      <c r="AC5124" s="6">
        <f t="shared" si="243"/>
        <v>11.306066606996744</v>
      </c>
    </row>
    <row r="5125" spans="1:29" hidden="1" x14ac:dyDescent="0.25">
      <c r="A5125">
        <v>200</v>
      </c>
      <c r="B5125" t="s">
        <v>17</v>
      </c>
      <c r="C5125" t="s">
        <v>18</v>
      </c>
      <c r="D5125" s="1">
        <v>45687</v>
      </c>
      <c r="E5125">
        <v>1200</v>
      </c>
      <c r="F5125" s="2" t="s">
        <v>52</v>
      </c>
      <c r="G5125">
        <v>0.01</v>
      </c>
      <c r="H5125" t="s">
        <v>19</v>
      </c>
      <c r="I5125">
        <v>0</v>
      </c>
      <c r="J5125" t="s">
        <v>19</v>
      </c>
      <c r="K5125">
        <v>1332</v>
      </c>
      <c r="L5125" t="s">
        <v>19</v>
      </c>
      <c r="M5125">
        <v>8.4</v>
      </c>
      <c r="N5125" t="s">
        <v>19</v>
      </c>
      <c r="O5125">
        <v>64.599999999999994</v>
      </c>
      <c r="P5125" t="s">
        <v>19</v>
      </c>
      <c r="Q5125">
        <v>40</v>
      </c>
      <c r="R5125" t="s">
        <v>19</v>
      </c>
      <c r="S5125">
        <v>39.9</v>
      </c>
      <c r="T5125" t="s">
        <v>19</v>
      </c>
      <c r="U5125">
        <v>3.3</v>
      </c>
      <c r="V5125" t="s">
        <v>19</v>
      </c>
      <c r="W5125">
        <v>207</v>
      </c>
      <c r="X5125" t="s">
        <v>19</v>
      </c>
      <c r="Y5125">
        <v>52.5</v>
      </c>
      <c r="Z5125" t="s">
        <v>19</v>
      </c>
      <c r="AA5125" s="6">
        <f t="shared" si="241"/>
        <v>10.782991485065493</v>
      </c>
      <c r="AB5125" s="6">
        <f t="shared" si="242"/>
        <v>51.409384673117884</v>
      </c>
      <c r="AC5125" s="6">
        <f t="shared" si="243"/>
        <v>13.19061532688211</v>
      </c>
    </row>
    <row r="5126" spans="1:29" hidden="1" x14ac:dyDescent="0.25">
      <c r="A5126">
        <v>200</v>
      </c>
      <c r="B5126" t="s">
        <v>17</v>
      </c>
      <c r="C5126" t="s">
        <v>18</v>
      </c>
      <c r="D5126" s="1">
        <v>45687</v>
      </c>
      <c r="E5126">
        <v>1300</v>
      </c>
      <c r="F5126" s="2" t="s">
        <v>52</v>
      </c>
      <c r="G5126">
        <v>0.02</v>
      </c>
      <c r="H5126" t="s">
        <v>19</v>
      </c>
      <c r="I5126">
        <v>0</v>
      </c>
      <c r="J5126" t="s">
        <v>19</v>
      </c>
      <c r="K5126">
        <v>1332</v>
      </c>
      <c r="L5126" t="s">
        <v>19</v>
      </c>
      <c r="M5126">
        <v>8.1999999999999993</v>
      </c>
      <c r="N5126" t="s">
        <v>19</v>
      </c>
      <c r="O5126">
        <v>66.3</v>
      </c>
      <c r="P5126" t="s">
        <v>19</v>
      </c>
      <c r="Q5126">
        <v>37</v>
      </c>
      <c r="R5126" t="s">
        <v>19</v>
      </c>
      <c r="S5126">
        <v>39.4</v>
      </c>
      <c r="T5126" t="s">
        <v>19</v>
      </c>
      <c r="U5126">
        <v>3.6</v>
      </c>
      <c r="V5126" t="s">
        <v>19</v>
      </c>
      <c r="W5126">
        <v>233</v>
      </c>
      <c r="X5126" t="s">
        <v>19</v>
      </c>
      <c r="Y5126">
        <v>53</v>
      </c>
      <c r="Z5126" t="s">
        <v>19</v>
      </c>
      <c r="AA5126" s="6">
        <f t="shared" si="241"/>
        <v>11.131332714346792</v>
      </c>
      <c r="AB5126" s="6">
        <f t="shared" si="242"/>
        <v>52.036398885824227</v>
      </c>
      <c r="AC5126" s="6">
        <f t="shared" si="243"/>
        <v>14.263601114175771</v>
      </c>
    </row>
    <row r="5127" spans="1:29" hidden="1" x14ac:dyDescent="0.25">
      <c r="A5127">
        <v>200</v>
      </c>
      <c r="B5127" t="s">
        <v>17</v>
      </c>
      <c r="C5127" t="s">
        <v>18</v>
      </c>
      <c r="D5127" s="1">
        <v>45687</v>
      </c>
      <c r="E5127">
        <v>1400</v>
      </c>
      <c r="F5127" s="2" t="s">
        <v>52</v>
      </c>
      <c r="G5127">
        <v>0.01</v>
      </c>
      <c r="H5127" t="s">
        <v>19</v>
      </c>
      <c r="I5127">
        <v>0</v>
      </c>
      <c r="J5127" t="s">
        <v>19</v>
      </c>
      <c r="K5127">
        <v>1200</v>
      </c>
      <c r="L5127" t="s">
        <v>19</v>
      </c>
      <c r="M5127">
        <v>7.9</v>
      </c>
      <c r="N5127" t="s">
        <v>19</v>
      </c>
      <c r="O5127">
        <v>67.7</v>
      </c>
      <c r="P5127" t="s">
        <v>19</v>
      </c>
      <c r="Q5127">
        <v>34</v>
      </c>
      <c r="R5127" t="s">
        <v>19</v>
      </c>
      <c r="S5127">
        <v>38.4</v>
      </c>
      <c r="T5127" t="s">
        <v>19</v>
      </c>
      <c r="U5127">
        <v>3.6</v>
      </c>
      <c r="V5127" t="s">
        <v>19</v>
      </c>
      <c r="W5127">
        <v>246</v>
      </c>
      <c r="X5127" t="s">
        <v>19</v>
      </c>
      <c r="Y5127">
        <v>53.5</v>
      </c>
      <c r="Z5127" t="s">
        <v>19</v>
      </c>
      <c r="AA5127" s="6">
        <f t="shared" si="241"/>
        <v>11.306838327094326</v>
      </c>
      <c r="AB5127" s="6">
        <f t="shared" si="242"/>
        <v>52.352308988769785</v>
      </c>
      <c r="AC5127" s="6">
        <f t="shared" si="243"/>
        <v>15.347691011230218</v>
      </c>
    </row>
    <row r="5128" spans="1:29" hidden="1" x14ac:dyDescent="0.25">
      <c r="A5128">
        <v>200</v>
      </c>
      <c r="B5128" t="s">
        <v>17</v>
      </c>
      <c r="C5128" t="s">
        <v>18</v>
      </c>
      <c r="D5128" s="1">
        <v>45687</v>
      </c>
      <c r="E5128">
        <v>1500</v>
      </c>
      <c r="F5128" s="2" t="s">
        <v>52</v>
      </c>
      <c r="G5128">
        <v>0.01</v>
      </c>
      <c r="H5128" t="s">
        <v>19</v>
      </c>
      <c r="I5128">
        <v>0</v>
      </c>
      <c r="J5128" t="s">
        <v>19</v>
      </c>
      <c r="K5128">
        <v>937</v>
      </c>
      <c r="L5128" t="s">
        <v>19</v>
      </c>
      <c r="M5128">
        <v>7.7</v>
      </c>
      <c r="N5128" t="s">
        <v>19</v>
      </c>
      <c r="O5128">
        <v>69.8</v>
      </c>
      <c r="P5128" t="s">
        <v>19</v>
      </c>
      <c r="Q5128">
        <v>31</v>
      </c>
      <c r="R5128" t="s">
        <v>19</v>
      </c>
      <c r="S5128">
        <v>37.9</v>
      </c>
      <c r="T5128" t="s">
        <v>19</v>
      </c>
      <c r="U5128">
        <v>3.6</v>
      </c>
      <c r="V5128" t="s">
        <v>19</v>
      </c>
      <c r="W5128">
        <v>183</v>
      </c>
      <c r="X5128" t="s">
        <v>19</v>
      </c>
      <c r="Y5128">
        <v>54.2</v>
      </c>
      <c r="Z5128" t="s">
        <v>19</v>
      </c>
      <c r="AA5128" s="6">
        <f t="shared" si="241"/>
        <v>11.736172247336654</v>
      </c>
      <c r="AB5128" s="6">
        <f t="shared" si="242"/>
        <v>53.125110045205979</v>
      </c>
      <c r="AC5128" s="6">
        <f t="shared" si="243"/>
        <v>16.674889954794018</v>
      </c>
    </row>
    <row r="5129" spans="1:29" hidden="1" x14ac:dyDescent="0.25">
      <c r="A5129">
        <v>200</v>
      </c>
      <c r="B5129" t="s">
        <v>17</v>
      </c>
      <c r="C5129" t="s">
        <v>18</v>
      </c>
      <c r="D5129" s="1">
        <v>45687</v>
      </c>
      <c r="E5129">
        <v>1600</v>
      </c>
      <c r="F5129" s="2" t="s">
        <v>52</v>
      </c>
      <c r="G5129">
        <v>0.01</v>
      </c>
      <c r="H5129" t="s">
        <v>19</v>
      </c>
      <c r="I5129">
        <v>0</v>
      </c>
      <c r="J5129" t="s">
        <v>19</v>
      </c>
      <c r="K5129">
        <v>577</v>
      </c>
      <c r="L5129" t="s">
        <v>19</v>
      </c>
      <c r="M5129">
        <v>7.6</v>
      </c>
      <c r="N5129" t="s">
        <v>19</v>
      </c>
      <c r="O5129">
        <v>69.599999999999994</v>
      </c>
      <c r="P5129" t="s">
        <v>19</v>
      </c>
      <c r="Q5129">
        <v>31</v>
      </c>
      <c r="R5129" t="s">
        <v>19</v>
      </c>
      <c r="S5129">
        <v>37.5</v>
      </c>
      <c r="T5129" t="s">
        <v>19</v>
      </c>
      <c r="U5129">
        <v>4.3</v>
      </c>
      <c r="V5129" t="s">
        <v>19</v>
      </c>
      <c r="W5129">
        <v>156</v>
      </c>
      <c r="X5129" t="s">
        <v>19</v>
      </c>
      <c r="Y5129">
        <v>55</v>
      </c>
      <c r="Z5129" t="s">
        <v>19</v>
      </c>
      <c r="AA5129" s="6">
        <f t="shared" si="241"/>
        <v>11.651543586083708</v>
      </c>
      <c r="AB5129" s="6">
        <f t="shared" si="242"/>
        <v>52.972778454950671</v>
      </c>
      <c r="AC5129" s="6">
        <f t="shared" si="243"/>
        <v>16.627221545049323</v>
      </c>
    </row>
    <row r="5130" spans="1:29" hidden="1" x14ac:dyDescent="0.25">
      <c r="A5130">
        <v>200</v>
      </c>
      <c r="B5130" t="s">
        <v>17</v>
      </c>
      <c r="C5130" t="s">
        <v>18</v>
      </c>
      <c r="D5130" s="1">
        <v>45687</v>
      </c>
      <c r="E5130">
        <v>1700</v>
      </c>
      <c r="F5130" s="2" t="s">
        <v>52</v>
      </c>
      <c r="G5130">
        <v>0</v>
      </c>
      <c r="H5130" t="s">
        <v>19</v>
      </c>
      <c r="I5130">
        <v>0</v>
      </c>
      <c r="J5130" t="s">
        <v>19</v>
      </c>
      <c r="K5130">
        <v>201</v>
      </c>
      <c r="L5130" t="s">
        <v>19</v>
      </c>
      <c r="M5130">
        <v>7.8</v>
      </c>
      <c r="N5130" t="s">
        <v>19</v>
      </c>
      <c r="O5130">
        <v>67.3</v>
      </c>
      <c r="P5130" t="s">
        <v>19</v>
      </c>
      <c r="Q5130">
        <v>34</v>
      </c>
      <c r="R5130" t="s">
        <v>19</v>
      </c>
      <c r="S5130">
        <v>38.200000000000003</v>
      </c>
      <c r="T5130" t="s">
        <v>19</v>
      </c>
      <c r="U5130">
        <v>5.3</v>
      </c>
      <c r="V5130" t="s">
        <v>19</v>
      </c>
      <c r="W5130">
        <v>155</v>
      </c>
      <c r="X5130" t="s">
        <v>19</v>
      </c>
      <c r="Y5130">
        <v>55.8</v>
      </c>
      <c r="Z5130" t="s">
        <v>19</v>
      </c>
      <c r="AA5130" s="6">
        <f t="shared" si="241"/>
        <v>11.13350297054453</v>
      </c>
      <c r="AB5130" s="6">
        <f t="shared" si="242"/>
        <v>52.040305346980155</v>
      </c>
      <c r="AC5130" s="6">
        <f t="shared" si="243"/>
        <v>15.259694653019842</v>
      </c>
    </row>
    <row r="5131" spans="1:29" hidden="1" x14ac:dyDescent="0.25">
      <c r="A5131">
        <v>200</v>
      </c>
      <c r="B5131" t="s">
        <v>17</v>
      </c>
      <c r="C5131" t="s">
        <v>18</v>
      </c>
      <c r="D5131" s="1">
        <v>45687</v>
      </c>
      <c r="E5131">
        <v>1800</v>
      </c>
      <c r="F5131" s="2" t="s">
        <v>52</v>
      </c>
      <c r="G5131">
        <v>0</v>
      </c>
      <c r="H5131" t="s">
        <v>19</v>
      </c>
      <c r="I5131">
        <v>0</v>
      </c>
      <c r="J5131" t="s">
        <v>19</v>
      </c>
      <c r="K5131">
        <v>6</v>
      </c>
      <c r="L5131" t="s">
        <v>19</v>
      </c>
      <c r="M5131">
        <v>7.9</v>
      </c>
      <c r="N5131" t="s">
        <v>19</v>
      </c>
      <c r="O5131">
        <v>61.5</v>
      </c>
      <c r="P5131" t="s">
        <v>19</v>
      </c>
      <c r="Q5131">
        <v>42</v>
      </c>
      <c r="R5131" t="s">
        <v>19</v>
      </c>
      <c r="S5131">
        <v>38.5</v>
      </c>
      <c r="T5131" t="s">
        <v>19</v>
      </c>
      <c r="U5131">
        <v>4.4000000000000004</v>
      </c>
      <c r="V5131" t="s">
        <v>19</v>
      </c>
      <c r="W5131">
        <v>146</v>
      </c>
      <c r="X5131" t="s">
        <v>19</v>
      </c>
      <c r="Y5131">
        <v>56.4</v>
      </c>
      <c r="Z5131" t="s">
        <v>19</v>
      </c>
      <c r="AA5131" s="6">
        <f t="shared" si="241"/>
        <v>9.6299198631150986</v>
      </c>
      <c r="AB5131" s="6">
        <f t="shared" si="242"/>
        <v>49.333855753607182</v>
      </c>
      <c r="AC5131" s="6">
        <f t="shared" si="243"/>
        <v>12.166144246392818</v>
      </c>
    </row>
    <row r="5132" spans="1:29" hidden="1" x14ac:dyDescent="0.25">
      <c r="A5132">
        <v>200</v>
      </c>
      <c r="B5132" t="s">
        <v>17</v>
      </c>
      <c r="C5132" t="s">
        <v>18</v>
      </c>
      <c r="D5132" s="1">
        <v>45687</v>
      </c>
      <c r="E5132">
        <v>1900</v>
      </c>
      <c r="F5132" s="2" t="s">
        <v>52</v>
      </c>
      <c r="G5132">
        <v>0</v>
      </c>
      <c r="H5132" t="s">
        <v>19</v>
      </c>
      <c r="I5132">
        <v>0</v>
      </c>
      <c r="J5132" t="s">
        <v>19</v>
      </c>
      <c r="K5132">
        <v>0</v>
      </c>
      <c r="L5132" t="s">
        <v>19</v>
      </c>
      <c r="M5132">
        <v>8.1</v>
      </c>
      <c r="N5132" t="s">
        <v>19</v>
      </c>
      <c r="O5132">
        <v>55.1</v>
      </c>
      <c r="P5132" t="s">
        <v>19</v>
      </c>
      <c r="Q5132">
        <v>54</v>
      </c>
      <c r="R5132" t="s">
        <v>19</v>
      </c>
      <c r="S5132">
        <v>39</v>
      </c>
      <c r="T5132" t="s">
        <v>19</v>
      </c>
      <c r="U5132">
        <v>1.4</v>
      </c>
      <c r="V5132" t="s">
        <v>19</v>
      </c>
      <c r="W5132">
        <v>126</v>
      </c>
      <c r="X5132" t="s">
        <v>19</v>
      </c>
      <c r="Y5132">
        <v>56.7</v>
      </c>
      <c r="Z5132" t="s">
        <v>19</v>
      </c>
      <c r="AA5132" s="6">
        <f t="shared" si="241"/>
        <v>7.9509467039423036</v>
      </c>
      <c r="AB5132" s="6">
        <f t="shared" si="242"/>
        <v>46.311704067096144</v>
      </c>
      <c r="AC5132" s="6">
        <f t="shared" si="243"/>
        <v>8.788295932903857</v>
      </c>
    </row>
    <row r="5133" spans="1:29" hidden="1" x14ac:dyDescent="0.25">
      <c r="A5133">
        <v>200</v>
      </c>
      <c r="B5133" t="s">
        <v>17</v>
      </c>
      <c r="C5133" t="s">
        <v>18</v>
      </c>
      <c r="D5133" s="1">
        <v>45687</v>
      </c>
      <c r="E5133">
        <v>2000</v>
      </c>
      <c r="F5133" s="2" t="s">
        <v>52</v>
      </c>
      <c r="G5133">
        <v>0</v>
      </c>
      <c r="H5133" t="s">
        <v>19</v>
      </c>
      <c r="I5133">
        <v>0</v>
      </c>
      <c r="J5133" t="s">
        <v>19</v>
      </c>
      <c r="K5133">
        <v>0</v>
      </c>
      <c r="L5133" t="s">
        <v>19</v>
      </c>
      <c r="M5133">
        <v>8.4</v>
      </c>
      <c r="N5133" t="s">
        <v>19</v>
      </c>
      <c r="O5133">
        <v>50.1</v>
      </c>
      <c r="P5133" t="s">
        <v>19</v>
      </c>
      <c r="Q5133">
        <v>68</v>
      </c>
      <c r="R5133" t="s">
        <v>19</v>
      </c>
      <c r="S5133">
        <v>40</v>
      </c>
      <c r="T5133" t="s">
        <v>19</v>
      </c>
      <c r="U5133">
        <v>1.8</v>
      </c>
      <c r="V5133" t="s">
        <v>19</v>
      </c>
      <c r="W5133">
        <v>289</v>
      </c>
      <c r="X5133" t="s">
        <v>19</v>
      </c>
      <c r="Y5133">
        <v>56.7</v>
      </c>
      <c r="Z5133" t="s">
        <v>19</v>
      </c>
      <c r="AA5133" s="6">
        <f t="shared" si="241"/>
        <v>6.8258011141074597</v>
      </c>
      <c r="AB5133" s="6">
        <f t="shared" si="242"/>
        <v>44.286442005393425</v>
      </c>
      <c r="AC5133" s="6">
        <f t="shared" si="243"/>
        <v>5.8135579946065761</v>
      </c>
    </row>
    <row r="5134" spans="1:29" hidden="1" x14ac:dyDescent="0.25">
      <c r="A5134">
        <v>200</v>
      </c>
      <c r="B5134" t="s">
        <v>17</v>
      </c>
      <c r="C5134" t="s">
        <v>18</v>
      </c>
      <c r="D5134" s="1">
        <v>45687</v>
      </c>
      <c r="E5134">
        <v>2100</v>
      </c>
      <c r="F5134" s="2" t="s">
        <v>52</v>
      </c>
      <c r="G5134">
        <v>0</v>
      </c>
      <c r="H5134" t="s">
        <v>19</v>
      </c>
      <c r="I5134">
        <v>0</v>
      </c>
      <c r="J5134" t="s">
        <v>19</v>
      </c>
      <c r="K5134">
        <v>0</v>
      </c>
      <c r="L5134" t="s">
        <v>19</v>
      </c>
      <c r="M5134">
        <v>8.5</v>
      </c>
      <c r="N5134" t="s">
        <v>19</v>
      </c>
      <c r="O5134">
        <v>47.1</v>
      </c>
      <c r="P5134" t="s">
        <v>19</v>
      </c>
      <c r="Q5134">
        <v>77</v>
      </c>
      <c r="R5134" t="s">
        <v>19</v>
      </c>
      <c r="S5134">
        <v>40.4</v>
      </c>
      <c r="T5134" t="s">
        <v>19</v>
      </c>
      <c r="U5134">
        <v>2.8</v>
      </c>
      <c r="V5134" t="s">
        <v>19</v>
      </c>
      <c r="W5134">
        <v>295</v>
      </c>
      <c r="X5134" t="s">
        <v>19</v>
      </c>
      <c r="Y5134">
        <v>56.4</v>
      </c>
      <c r="Z5134" t="s">
        <v>19</v>
      </c>
      <c r="AA5134" s="6">
        <f t="shared" si="241"/>
        <v>6.1029574021907802</v>
      </c>
      <c r="AB5134" s="6">
        <f t="shared" si="242"/>
        <v>42.985323323943405</v>
      </c>
      <c r="AC5134" s="6">
        <f t="shared" si="243"/>
        <v>4.1146766760565967</v>
      </c>
    </row>
    <row r="5135" spans="1:29" hidden="1" x14ac:dyDescent="0.25">
      <c r="A5135">
        <v>200</v>
      </c>
      <c r="B5135" t="s">
        <v>17</v>
      </c>
      <c r="C5135" t="s">
        <v>18</v>
      </c>
      <c r="D5135" s="1">
        <v>45687</v>
      </c>
      <c r="E5135">
        <v>2200</v>
      </c>
      <c r="F5135" s="2" t="s">
        <v>52</v>
      </c>
      <c r="G5135">
        <v>0</v>
      </c>
      <c r="H5135" t="s">
        <v>19</v>
      </c>
      <c r="I5135">
        <v>0</v>
      </c>
      <c r="J5135" t="s">
        <v>19</v>
      </c>
      <c r="K5135">
        <v>0</v>
      </c>
      <c r="L5135" t="s">
        <v>19</v>
      </c>
      <c r="M5135">
        <v>8.8000000000000007</v>
      </c>
      <c r="N5135" t="s">
        <v>19</v>
      </c>
      <c r="O5135">
        <v>47.9</v>
      </c>
      <c r="P5135" t="s">
        <v>19</v>
      </c>
      <c r="Q5135">
        <v>77</v>
      </c>
      <c r="R5135" t="s">
        <v>19</v>
      </c>
      <c r="S5135">
        <v>41.1</v>
      </c>
      <c r="T5135" t="s">
        <v>19</v>
      </c>
      <c r="U5135">
        <v>2.9</v>
      </c>
      <c r="V5135" t="s">
        <v>19</v>
      </c>
      <c r="W5135">
        <v>287</v>
      </c>
      <c r="X5135" t="s">
        <v>19</v>
      </c>
      <c r="Y5135">
        <v>56</v>
      </c>
      <c r="Z5135" t="s">
        <v>19</v>
      </c>
      <c r="AA5135" s="6">
        <f t="shared" si="241"/>
        <v>6.5260440966268725</v>
      </c>
      <c r="AB5135" s="6">
        <f t="shared" si="242"/>
        <v>43.746879373928373</v>
      </c>
      <c r="AC5135" s="6">
        <f t="shared" si="243"/>
        <v>4.153120626071626</v>
      </c>
    </row>
    <row r="5136" spans="1:29" hidden="1" x14ac:dyDescent="0.25">
      <c r="A5136">
        <v>200</v>
      </c>
      <c r="B5136" t="s">
        <v>17</v>
      </c>
      <c r="C5136" t="s">
        <v>18</v>
      </c>
      <c r="D5136" s="1">
        <v>45687</v>
      </c>
      <c r="E5136">
        <v>2300</v>
      </c>
      <c r="F5136" s="2" t="s">
        <v>52</v>
      </c>
      <c r="G5136">
        <v>0</v>
      </c>
      <c r="H5136" t="s">
        <v>19</v>
      </c>
      <c r="I5136">
        <v>0</v>
      </c>
      <c r="J5136" t="s">
        <v>19</v>
      </c>
      <c r="K5136">
        <v>0</v>
      </c>
      <c r="L5136" t="s">
        <v>19</v>
      </c>
      <c r="M5136">
        <v>8.9</v>
      </c>
      <c r="N5136" t="s">
        <v>19</v>
      </c>
      <c r="O5136">
        <v>46.5</v>
      </c>
      <c r="P5136" t="s">
        <v>19</v>
      </c>
      <c r="Q5136">
        <v>82</v>
      </c>
      <c r="R5136" t="s">
        <v>19</v>
      </c>
      <c r="S5136">
        <v>41.5</v>
      </c>
      <c r="T5136" t="s">
        <v>19</v>
      </c>
      <c r="U5136">
        <v>1.9</v>
      </c>
      <c r="V5136" t="s">
        <v>19</v>
      </c>
      <c r="W5136">
        <v>281</v>
      </c>
      <c r="X5136" t="s">
        <v>19</v>
      </c>
      <c r="Y5136">
        <v>55.6</v>
      </c>
      <c r="Z5136" t="s">
        <v>19</v>
      </c>
      <c r="AA5136" s="6">
        <f t="shared" si="241"/>
        <v>6.2476382940597475</v>
      </c>
      <c r="AB5136" s="6">
        <f t="shared" si="242"/>
        <v>43.245748929307545</v>
      </c>
      <c r="AC5136" s="6">
        <f t="shared" si="243"/>
        <v>3.2542510706924546</v>
      </c>
    </row>
    <row r="5137" spans="1:29" hidden="1" x14ac:dyDescent="0.25">
      <c r="A5137">
        <v>200</v>
      </c>
      <c r="B5137" t="s">
        <v>17</v>
      </c>
      <c r="C5137" t="s">
        <v>18</v>
      </c>
      <c r="D5137" s="1">
        <v>45687</v>
      </c>
      <c r="E5137">
        <v>2400</v>
      </c>
      <c r="F5137" s="2" t="s">
        <v>52</v>
      </c>
      <c r="G5137">
        <v>0</v>
      </c>
      <c r="H5137" t="s">
        <v>19</v>
      </c>
      <c r="I5137">
        <v>0</v>
      </c>
      <c r="J5137" t="s">
        <v>19</v>
      </c>
      <c r="K5137">
        <v>0</v>
      </c>
      <c r="L5137" t="s">
        <v>19</v>
      </c>
      <c r="M5137">
        <v>8.4</v>
      </c>
      <c r="N5137" t="s">
        <v>19</v>
      </c>
      <c r="O5137">
        <v>48.6</v>
      </c>
      <c r="P5137" t="s">
        <v>19</v>
      </c>
      <c r="Q5137">
        <v>72</v>
      </c>
      <c r="R5137" t="s">
        <v>19</v>
      </c>
      <c r="S5137">
        <v>40.1</v>
      </c>
      <c r="T5137" t="s">
        <v>19</v>
      </c>
      <c r="U5137">
        <v>3.2</v>
      </c>
      <c r="V5137" t="s">
        <v>19</v>
      </c>
      <c r="W5137">
        <v>267</v>
      </c>
      <c r="X5137" t="s">
        <v>19</v>
      </c>
      <c r="Y5137">
        <v>55.1</v>
      </c>
      <c r="Z5137" t="s">
        <v>19</v>
      </c>
      <c r="AA5137" s="6">
        <f t="shared" si="241"/>
        <v>6.4258883470871915</v>
      </c>
      <c r="AB5137" s="6">
        <f t="shared" si="242"/>
        <v>43.566599024756947</v>
      </c>
      <c r="AC5137" s="6">
        <f t="shared" si="243"/>
        <v>5.0334009752430546</v>
      </c>
    </row>
    <row r="5138" spans="1:29" hidden="1" x14ac:dyDescent="0.25">
      <c r="A5138">
        <v>200</v>
      </c>
      <c r="B5138" t="s">
        <v>17</v>
      </c>
      <c r="C5138" t="s">
        <v>18</v>
      </c>
      <c r="D5138" s="1">
        <v>45688</v>
      </c>
      <c r="E5138" s="2">
        <v>100</v>
      </c>
      <c r="F5138" s="2" t="s">
        <v>53</v>
      </c>
      <c r="G5138">
        <v>0</v>
      </c>
      <c r="H5138" t="s">
        <v>19</v>
      </c>
      <c r="I5138">
        <v>0</v>
      </c>
      <c r="J5138" t="s">
        <v>19</v>
      </c>
      <c r="K5138">
        <v>0</v>
      </c>
      <c r="L5138" t="s">
        <v>19</v>
      </c>
      <c r="M5138">
        <v>8.3000000000000007</v>
      </c>
      <c r="N5138" t="s">
        <v>19</v>
      </c>
      <c r="O5138">
        <v>49</v>
      </c>
      <c r="P5138" t="s">
        <v>19</v>
      </c>
      <c r="Q5138">
        <v>70</v>
      </c>
      <c r="R5138" t="s">
        <v>19</v>
      </c>
      <c r="S5138">
        <v>39.700000000000003</v>
      </c>
      <c r="T5138" t="s">
        <v>19</v>
      </c>
      <c r="U5138">
        <v>3.8</v>
      </c>
      <c r="V5138" t="s">
        <v>19</v>
      </c>
      <c r="W5138">
        <v>272</v>
      </c>
      <c r="X5138" t="s">
        <v>19</v>
      </c>
      <c r="Y5138">
        <v>54.7</v>
      </c>
      <c r="Z5138" t="s">
        <v>19</v>
      </c>
      <c r="AA5138" s="6">
        <f t="shared" si="241"/>
        <v>6.4467363622157965</v>
      </c>
      <c r="AB5138" s="6">
        <f t="shared" si="242"/>
        <v>43.604125451988438</v>
      </c>
      <c r="AC5138" s="6">
        <f t="shared" si="243"/>
        <v>5.3958745480115624</v>
      </c>
    </row>
    <row r="5139" spans="1:29" hidden="1" x14ac:dyDescent="0.25">
      <c r="A5139">
        <v>200</v>
      </c>
      <c r="B5139" t="s">
        <v>17</v>
      </c>
      <c r="C5139" t="s">
        <v>18</v>
      </c>
      <c r="D5139" s="1">
        <v>45688</v>
      </c>
      <c r="E5139" s="2">
        <v>200</v>
      </c>
      <c r="F5139" s="2" t="s">
        <v>53</v>
      </c>
      <c r="G5139">
        <v>0</v>
      </c>
      <c r="H5139" t="s">
        <v>19</v>
      </c>
      <c r="I5139">
        <v>0</v>
      </c>
      <c r="J5139" t="s">
        <v>19</v>
      </c>
      <c r="K5139">
        <v>0</v>
      </c>
      <c r="L5139" t="s">
        <v>19</v>
      </c>
      <c r="M5139">
        <v>8.1</v>
      </c>
      <c r="N5139" t="s">
        <v>19</v>
      </c>
      <c r="O5139">
        <v>49</v>
      </c>
      <c r="P5139" t="s">
        <v>19</v>
      </c>
      <c r="Q5139">
        <v>68</v>
      </c>
      <c r="R5139" t="s">
        <v>19</v>
      </c>
      <c r="S5139">
        <v>39.1</v>
      </c>
      <c r="T5139" t="s">
        <v>19</v>
      </c>
      <c r="U5139">
        <v>3.5</v>
      </c>
      <c r="V5139" t="s">
        <v>19</v>
      </c>
      <c r="W5139">
        <v>275</v>
      </c>
      <c r="X5139" t="s">
        <v>19</v>
      </c>
      <c r="Y5139">
        <v>54.3</v>
      </c>
      <c r="Z5139" t="s">
        <v>19</v>
      </c>
      <c r="AA5139" s="6">
        <f t="shared" si="241"/>
        <v>6.2602764839957459</v>
      </c>
      <c r="AB5139" s="6">
        <f t="shared" si="242"/>
        <v>43.268497671192343</v>
      </c>
      <c r="AC5139" s="6">
        <f t="shared" si="243"/>
        <v>5.7315023288076574</v>
      </c>
    </row>
    <row r="5140" spans="1:29" hidden="1" x14ac:dyDescent="0.25">
      <c r="A5140">
        <v>200</v>
      </c>
      <c r="B5140" t="s">
        <v>17</v>
      </c>
      <c r="C5140" t="s">
        <v>18</v>
      </c>
      <c r="D5140" s="1">
        <v>45688</v>
      </c>
      <c r="E5140" s="2">
        <v>300</v>
      </c>
      <c r="F5140" s="2" t="s">
        <v>53</v>
      </c>
      <c r="G5140">
        <v>0</v>
      </c>
      <c r="H5140" t="s">
        <v>19</v>
      </c>
      <c r="I5140">
        <v>0</v>
      </c>
      <c r="J5140" t="s">
        <v>19</v>
      </c>
      <c r="K5140">
        <v>0</v>
      </c>
      <c r="L5140" t="s">
        <v>19</v>
      </c>
      <c r="M5140">
        <v>7.9</v>
      </c>
      <c r="N5140" t="s">
        <v>19</v>
      </c>
      <c r="O5140">
        <v>47.3</v>
      </c>
      <c r="P5140" t="s">
        <v>19</v>
      </c>
      <c r="Q5140">
        <v>71</v>
      </c>
      <c r="R5140" t="s">
        <v>19</v>
      </c>
      <c r="S5140">
        <v>38.5</v>
      </c>
      <c r="T5140" t="s">
        <v>19</v>
      </c>
      <c r="U5140">
        <v>2.8</v>
      </c>
      <c r="V5140" t="s">
        <v>19</v>
      </c>
      <c r="W5140">
        <v>268</v>
      </c>
      <c r="X5140" t="s">
        <v>19</v>
      </c>
      <c r="Y5140">
        <v>53.9</v>
      </c>
      <c r="Z5140" t="s">
        <v>19</v>
      </c>
      <c r="AA5140" s="6">
        <f t="shared" si="241"/>
        <v>5.6576486908099124</v>
      </c>
      <c r="AB5140" s="6">
        <f t="shared" si="242"/>
        <v>42.183767643457841</v>
      </c>
      <c r="AC5140" s="6">
        <f t="shared" si="243"/>
        <v>5.1162323565421559</v>
      </c>
    </row>
    <row r="5141" spans="1:29" hidden="1" x14ac:dyDescent="0.25">
      <c r="A5141">
        <v>200</v>
      </c>
      <c r="B5141" t="s">
        <v>17</v>
      </c>
      <c r="C5141" t="s">
        <v>18</v>
      </c>
      <c r="D5141" s="1">
        <v>45688</v>
      </c>
      <c r="E5141" s="2">
        <v>400</v>
      </c>
      <c r="F5141" s="2" t="s">
        <v>53</v>
      </c>
      <c r="G5141">
        <v>0</v>
      </c>
      <c r="H5141" t="s">
        <v>19</v>
      </c>
      <c r="I5141">
        <v>0</v>
      </c>
      <c r="J5141" t="s">
        <v>19</v>
      </c>
      <c r="K5141">
        <v>0</v>
      </c>
      <c r="L5141" t="s">
        <v>19</v>
      </c>
      <c r="M5141">
        <v>7.6</v>
      </c>
      <c r="N5141" t="s">
        <v>19</v>
      </c>
      <c r="O5141">
        <v>44.2</v>
      </c>
      <c r="P5141" t="s">
        <v>19</v>
      </c>
      <c r="Q5141">
        <v>77</v>
      </c>
      <c r="R5141" t="s">
        <v>19</v>
      </c>
      <c r="S5141">
        <v>37.299999999999997</v>
      </c>
      <c r="T5141" t="s">
        <v>19</v>
      </c>
      <c r="U5141">
        <v>2</v>
      </c>
      <c r="V5141" t="s">
        <v>19</v>
      </c>
      <c r="W5141">
        <v>268</v>
      </c>
      <c r="X5141" t="s">
        <v>19</v>
      </c>
      <c r="Y5141">
        <v>53.5</v>
      </c>
      <c r="Z5141" t="s">
        <v>19</v>
      </c>
      <c r="AA5141" s="6">
        <f t="shared" si="241"/>
        <v>4.5692627428796975</v>
      </c>
      <c r="AB5141" s="6">
        <f t="shared" si="242"/>
        <v>40.224672937183456</v>
      </c>
      <c r="AC5141" s="6">
        <f t="shared" si="243"/>
        <v>3.9753270628165467</v>
      </c>
    </row>
    <row r="5142" spans="1:29" hidden="1" x14ac:dyDescent="0.25">
      <c r="A5142">
        <v>200</v>
      </c>
      <c r="B5142" t="s">
        <v>17</v>
      </c>
      <c r="C5142" t="s">
        <v>18</v>
      </c>
      <c r="D5142" s="1">
        <v>45688</v>
      </c>
      <c r="E5142" s="2">
        <v>500</v>
      </c>
      <c r="F5142" s="2" t="s">
        <v>53</v>
      </c>
      <c r="G5142">
        <v>0</v>
      </c>
      <c r="H5142" t="s">
        <v>19</v>
      </c>
      <c r="I5142">
        <v>0</v>
      </c>
      <c r="J5142" t="s">
        <v>19</v>
      </c>
      <c r="K5142">
        <v>0</v>
      </c>
      <c r="L5142" t="s">
        <v>19</v>
      </c>
      <c r="M5142">
        <v>7.4</v>
      </c>
      <c r="N5142" t="s">
        <v>19</v>
      </c>
      <c r="O5142">
        <v>42</v>
      </c>
      <c r="P5142" t="s">
        <v>19</v>
      </c>
      <c r="Q5142">
        <v>82</v>
      </c>
      <c r="R5142" t="s">
        <v>19</v>
      </c>
      <c r="S5142">
        <v>36.9</v>
      </c>
      <c r="T5142" t="s">
        <v>19</v>
      </c>
      <c r="U5142">
        <v>1.9</v>
      </c>
      <c r="V5142" t="s">
        <v>19</v>
      </c>
      <c r="W5142">
        <v>282</v>
      </c>
      <c r="X5142" t="s">
        <v>19</v>
      </c>
      <c r="Y5142">
        <v>53.2</v>
      </c>
      <c r="Z5142" t="s">
        <v>19</v>
      </c>
      <c r="AA5142" s="6">
        <f t="shared" si="241"/>
        <v>3.8343167319139191</v>
      </c>
      <c r="AB5142" s="6">
        <f t="shared" si="242"/>
        <v>38.901770117445054</v>
      </c>
      <c r="AC5142" s="6">
        <f t="shared" si="243"/>
        <v>3.0982298825549464</v>
      </c>
    </row>
    <row r="5143" spans="1:29" hidden="1" x14ac:dyDescent="0.25">
      <c r="A5143">
        <v>200</v>
      </c>
      <c r="B5143" t="s">
        <v>17</v>
      </c>
      <c r="C5143" t="s">
        <v>18</v>
      </c>
      <c r="D5143" s="1">
        <v>45688</v>
      </c>
      <c r="E5143" s="2">
        <v>600</v>
      </c>
      <c r="F5143" s="2" t="s">
        <v>53</v>
      </c>
      <c r="G5143">
        <v>0</v>
      </c>
      <c r="H5143" t="s">
        <v>19</v>
      </c>
      <c r="I5143">
        <v>0</v>
      </c>
      <c r="J5143" t="s">
        <v>19</v>
      </c>
      <c r="K5143">
        <v>0</v>
      </c>
      <c r="L5143" t="s">
        <v>19</v>
      </c>
      <c r="M5143">
        <v>6.9</v>
      </c>
      <c r="N5143" t="s">
        <v>19</v>
      </c>
      <c r="O5143">
        <v>39.700000000000003</v>
      </c>
      <c r="P5143" t="s">
        <v>19</v>
      </c>
      <c r="Q5143">
        <v>84</v>
      </c>
      <c r="R5143" t="s">
        <v>19</v>
      </c>
      <c r="S5143">
        <v>35.200000000000003</v>
      </c>
      <c r="T5143" t="s">
        <v>19</v>
      </c>
      <c r="U5143">
        <v>1.2</v>
      </c>
      <c r="V5143" t="s">
        <v>19</v>
      </c>
      <c r="W5143">
        <v>271</v>
      </c>
      <c r="X5143" t="s">
        <v>19</v>
      </c>
      <c r="Y5143">
        <v>52.8</v>
      </c>
      <c r="Z5143" t="s">
        <v>19</v>
      </c>
      <c r="AA5143" s="6">
        <f t="shared" si="241"/>
        <v>2.7686893649596112</v>
      </c>
      <c r="AB5143" s="6">
        <f t="shared" si="242"/>
        <v>36.983640856927302</v>
      </c>
      <c r="AC5143" s="6">
        <f t="shared" si="243"/>
        <v>2.716359143072701</v>
      </c>
    </row>
    <row r="5144" spans="1:29" hidden="1" x14ac:dyDescent="0.25">
      <c r="A5144">
        <v>200</v>
      </c>
      <c r="B5144" t="s">
        <v>17</v>
      </c>
      <c r="C5144" t="s">
        <v>18</v>
      </c>
      <c r="D5144" s="1">
        <v>45688</v>
      </c>
      <c r="E5144" s="2">
        <v>700</v>
      </c>
      <c r="F5144" s="2" t="s">
        <v>53</v>
      </c>
      <c r="G5144">
        <v>0</v>
      </c>
      <c r="H5144" t="s">
        <v>19</v>
      </c>
      <c r="I5144">
        <v>0</v>
      </c>
      <c r="J5144" t="s">
        <v>19</v>
      </c>
      <c r="K5144">
        <v>10</v>
      </c>
      <c r="L5144" t="s">
        <v>19</v>
      </c>
      <c r="M5144">
        <v>7</v>
      </c>
      <c r="N5144" t="s">
        <v>19</v>
      </c>
      <c r="O5144">
        <v>38.799999999999997</v>
      </c>
      <c r="P5144" t="s">
        <v>19</v>
      </c>
      <c r="Q5144">
        <v>87</v>
      </c>
      <c r="R5144" t="s">
        <v>19</v>
      </c>
      <c r="S5144">
        <v>35.299999999999997</v>
      </c>
      <c r="T5144" t="s">
        <v>19</v>
      </c>
      <c r="U5144">
        <v>1.4</v>
      </c>
      <c r="V5144" t="s">
        <v>19</v>
      </c>
      <c r="W5144">
        <v>273</v>
      </c>
      <c r="X5144" t="s">
        <v>19</v>
      </c>
      <c r="Y5144">
        <v>52.4</v>
      </c>
      <c r="Z5144" t="s">
        <v>19</v>
      </c>
      <c r="AA5144" s="6">
        <f t="shared" si="241"/>
        <v>2.5349871797344017</v>
      </c>
      <c r="AB5144" s="6">
        <f t="shared" si="242"/>
        <v>36.562976923521923</v>
      </c>
      <c r="AC5144" s="6">
        <f t="shared" si="243"/>
        <v>2.2370230764780743</v>
      </c>
    </row>
    <row r="5145" spans="1:29" hidden="1" x14ac:dyDescent="0.25">
      <c r="A5145">
        <v>200</v>
      </c>
      <c r="B5145" t="s">
        <v>17</v>
      </c>
      <c r="C5145" t="s">
        <v>18</v>
      </c>
      <c r="D5145" s="1">
        <v>45688</v>
      </c>
      <c r="E5145" s="2">
        <v>800</v>
      </c>
      <c r="F5145" s="2" t="s">
        <v>53</v>
      </c>
      <c r="G5145">
        <v>0</v>
      </c>
      <c r="H5145" t="s">
        <v>19</v>
      </c>
      <c r="I5145">
        <v>0</v>
      </c>
      <c r="J5145" t="s">
        <v>19</v>
      </c>
      <c r="K5145">
        <v>216</v>
      </c>
      <c r="L5145" t="s">
        <v>19</v>
      </c>
      <c r="M5145">
        <v>7.5</v>
      </c>
      <c r="N5145" t="s">
        <v>19</v>
      </c>
      <c r="O5145">
        <v>41.7</v>
      </c>
      <c r="P5145" t="s">
        <v>19</v>
      </c>
      <c r="Q5145">
        <v>83</v>
      </c>
      <c r="R5145" t="s">
        <v>19</v>
      </c>
      <c r="S5145">
        <v>37</v>
      </c>
      <c r="T5145" t="s">
        <v>19</v>
      </c>
      <c r="U5145">
        <v>3</v>
      </c>
      <c r="V5145" t="s">
        <v>19</v>
      </c>
      <c r="W5145">
        <v>266</v>
      </c>
      <c r="X5145" t="s">
        <v>19</v>
      </c>
      <c r="Y5145">
        <v>52</v>
      </c>
      <c r="Z5145" t="s">
        <v>19</v>
      </c>
      <c r="AA5145" s="6">
        <f t="shared" si="241"/>
        <v>3.7599811435647688</v>
      </c>
      <c r="AB5145" s="6">
        <f t="shared" si="242"/>
        <v>38.767966058416583</v>
      </c>
      <c r="AC5145" s="6">
        <f t="shared" si="243"/>
        <v>2.9320339415834198</v>
      </c>
    </row>
    <row r="5146" spans="1:29" hidden="1" x14ac:dyDescent="0.25">
      <c r="A5146">
        <v>200</v>
      </c>
      <c r="B5146" t="s">
        <v>17</v>
      </c>
      <c r="C5146" t="s">
        <v>18</v>
      </c>
      <c r="D5146" s="1">
        <v>45688</v>
      </c>
      <c r="E5146" s="2">
        <v>900</v>
      </c>
      <c r="F5146" s="2" t="s">
        <v>53</v>
      </c>
      <c r="G5146">
        <v>0</v>
      </c>
      <c r="H5146" t="s">
        <v>19</v>
      </c>
      <c r="I5146">
        <v>0</v>
      </c>
      <c r="J5146" t="s">
        <v>19</v>
      </c>
      <c r="K5146">
        <v>585</v>
      </c>
      <c r="L5146" t="s">
        <v>19</v>
      </c>
      <c r="M5146">
        <v>7.9</v>
      </c>
      <c r="N5146" t="s">
        <v>19</v>
      </c>
      <c r="O5146">
        <v>49.1</v>
      </c>
      <c r="P5146" t="s">
        <v>19</v>
      </c>
      <c r="Q5146">
        <v>66</v>
      </c>
      <c r="R5146" t="s">
        <v>19</v>
      </c>
      <c r="S5146">
        <v>38.299999999999997</v>
      </c>
      <c r="T5146" t="s">
        <v>19</v>
      </c>
      <c r="U5146">
        <v>3.3</v>
      </c>
      <c r="V5146" t="s">
        <v>19</v>
      </c>
      <c r="W5146">
        <v>304</v>
      </c>
      <c r="X5146" t="s">
        <v>19</v>
      </c>
      <c r="Y5146">
        <v>51.6</v>
      </c>
      <c r="Z5146" t="s">
        <v>19</v>
      </c>
      <c r="AA5146" s="6">
        <f t="shared" si="241"/>
        <v>6.1258981502567487</v>
      </c>
      <c r="AB5146" s="6">
        <f t="shared" si="242"/>
        <v>43.026616670462147</v>
      </c>
      <c r="AC5146" s="6">
        <f t="shared" si="243"/>
        <v>6.0733833295378545</v>
      </c>
    </row>
    <row r="5147" spans="1:29" hidden="1" x14ac:dyDescent="0.25">
      <c r="A5147">
        <v>200</v>
      </c>
      <c r="B5147" t="s">
        <v>17</v>
      </c>
      <c r="C5147" t="s">
        <v>18</v>
      </c>
      <c r="D5147" s="1">
        <v>45688</v>
      </c>
      <c r="E5147">
        <v>1000</v>
      </c>
      <c r="F5147" s="2" t="s">
        <v>53</v>
      </c>
      <c r="G5147">
        <v>0.01</v>
      </c>
      <c r="H5147" t="s">
        <v>19</v>
      </c>
      <c r="I5147">
        <v>0</v>
      </c>
      <c r="J5147" t="s">
        <v>19</v>
      </c>
      <c r="K5147">
        <v>914</v>
      </c>
      <c r="L5147" t="s">
        <v>19</v>
      </c>
      <c r="M5147">
        <v>8.1</v>
      </c>
      <c r="N5147" t="s">
        <v>19</v>
      </c>
      <c r="O5147">
        <v>55.3</v>
      </c>
      <c r="P5147" t="s">
        <v>19</v>
      </c>
      <c r="Q5147">
        <v>54</v>
      </c>
      <c r="R5147" t="s">
        <v>19</v>
      </c>
      <c r="S5147">
        <v>39.200000000000003</v>
      </c>
      <c r="T5147" t="s">
        <v>19</v>
      </c>
      <c r="U5147">
        <v>1.8</v>
      </c>
      <c r="V5147" t="s">
        <v>19</v>
      </c>
      <c r="W5147">
        <v>302</v>
      </c>
      <c r="X5147" t="s">
        <v>19</v>
      </c>
      <c r="Y5147">
        <v>51.3</v>
      </c>
      <c r="Z5147" t="s">
        <v>19</v>
      </c>
      <c r="AA5147" s="6">
        <f t="shared" si="241"/>
        <v>8.048297254526819</v>
      </c>
      <c r="AB5147" s="6">
        <f t="shared" si="242"/>
        <v>46.486935058148276</v>
      </c>
      <c r="AC5147" s="6">
        <f t="shared" si="243"/>
        <v>8.8130649418517208</v>
      </c>
    </row>
    <row r="5148" spans="1:29" hidden="1" x14ac:dyDescent="0.25">
      <c r="A5148">
        <v>200</v>
      </c>
      <c r="B5148" t="s">
        <v>17</v>
      </c>
      <c r="C5148" t="s">
        <v>18</v>
      </c>
      <c r="D5148" s="1">
        <v>45688</v>
      </c>
      <c r="E5148">
        <v>1100</v>
      </c>
      <c r="F5148" s="2" t="s">
        <v>53</v>
      </c>
      <c r="G5148">
        <v>0.01</v>
      </c>
      <c r="H5148" t="s">
        <v>19</v>
      </c>
      <c r="I5148">
        <v>0</v>
      </c>
      <c r="J5148" t="s">
        <v>19</v>
      </c>
      <c r="K5148">
        <v>1113</v>
      </c>
      <c r="L5148" t="s">
        <v>19</v>
      </c>
      <c r="M5148">
        <v>8.3000000000000007</v>
      </c>
      <c r="N5148" t="s">
        <v>19</v>
      </c>
      <c r="O5148">
        <v>60</v>
      </c>
      <c r="P5148" t="s">
        <v>19</v>
      </c>
      <c r="Q5148">
        <v>47</v>
      </c>
      <c r="R5148" t="s">
        <v>19</v>
      </c>
      <c r="S5148">
        <v>39.799999999999997</v>
      </c>
      <c r="T5148" t="s">
        <v>19</v>
      </c>
      <c r="U5148">
        <v>2.2999999999999998</v>
      </c>
      <c r="V5148" t="s">
        <v>19</v>
      </c>
      <c r="W5148">
        <v>57</v>
      </c>
      <c r="X5148" t="s">
        <v>19</v>
      </c>
      <c r="Y5148">
        <v>51.3</v>
      </c>
      <c r="Z5148" t="s">
        <v>19</v>
      </c>
      <c r="AA5148" s="6">
        <f t="shared" si="241"/>
        <v>9.5311156331242763</v>
      </c>
      <c r="AB5148" s="6">
        <f t="shared" si="242"/>
        <v>49.156008139623694</v>
      </c>
      <c r="AC5148" s="6">
        <f t="shared" si="243"/>
        <v>10.843991860376306</v>
      </c>
    </row>
    <row r="5149" spans="1:29" hidden="1" x14ac:dyDescent="0.25">
      <c r="A5149">
        <v>200</v>
      </c>
      <c r="B5149" t="s">
        <v>17</v>
      </c>
      <c r="C5149" t="s">
        <v>18</v>
      </c>
      <c r="D5149" s="1">
        <v>45688</v>
      </c>
      <c r="E5149">
        <v>1200</v>
      </c>
      <c r="F5149" s="2" t="s">
        <v>53</v>
      </c>
      <c r="G5149">
        <v>0.01</v>
      </c>
      <c r="H5149" t="s">
        <v>19</v>
      </c>
      <c r="I5149">
        <v>0</v>
      </c>
      <c r="J5149" t="s">
        <v>19</v>
      </c>
      <c r="K5149">
        <v>1197</v>
      </c>
      <c r="L5149" t="s">
        <v>19</v>
      </c>
      <c r="M5149">
        <v>8.1999999999999993</v>
      </c>
      <c r="N5149" t="s">
        <v>19</v>
      </c>
      <c r="O5149">
        <v>63.4</v>
      </c>
      <c r="P5149" t="s">
        <v>19</v>
      </c>
      <c r="Q5149">
        <v>41</v>
      </c>
      <c r="R5149" t="s">
        <v>19</v>
      </c>
      <c r="S5149">
        <v>39.4</v>
      </c>
      <c r="T5149" t="s">
        <v>19</v>
      </c>
      <c r="U5149">
        <v>2.7</v>
      </c>
      <c r="V5149" t="s">
        <v>19</v>
      </c>
      <c r="W5149">
        <v>81</v>
      </c>
      <c r="X5149" t="s">
        <v>19</v>
      </c>
      <c r="Y5149">
        <v>51.6</v>
      </c>
      <c r="Z5149" t="s">
        <v>19</v>
      </c>
      <c r="AA5149" s="6">
        <f t="shared" si="241"/>
        <v>10.370317650412423</v>
      </c>
      <c r="AB5149" s="6">
        <f t="shared" si="242"/>
        <v>50.666571770742358</v>
      </c>
      <c r="AC5149" s="6">
        <f t="shared" si="243"/>
        <v>12.73342822925764</v>
      </c>
    </row>
    <row r="5150" spans="1:29" hidden="1" x14ac:dyDescent="0.25">
      <c r="A5150">
        <v>200</v>
      </c>
      <c r="B5150" t="s">
        <v>17</v>
      </c>
      <c r="C5150" t="s">
        <v>18</v>
      </c>
      <c r="D5150" s="1">
        <v>45688</v>
      </c>
      <c r="E5150">
        <v>1300</v>
      </c>
      <c r="F5150" s="2" t="s">
        <v>53</v>
      </c>
      <c r="G5150">
        <v>0.01</v>
      </c>
      <c r="H5150" t="s">
        <v>19</v>
      </c>
      <c r="I5150">
        <v>0</v>
      </c>
      <c r="J5150" t="s">
        <v>19</v>
      </c>
      <c r="K5150">
        <v>1047</v>
      </c>
      <c r="L5150" t="s">
        <v>19</v>
      </c>
      <c r="M5150">
        <v>8.1999999999999993</v>
      </c>
      <c r="N5150" t="s">
        <v>19</v>
      </c>
      <c r="O5150">
        <v>65.3</v>
      </c>
      <c r="P5150" t="s">
        <v>19</v>
      </c>
      <c r="Q5150">
        <v>39</v>
      </c>
      <c r="R5150" t="s">
        <v>19</v>
      </c>
      <c r="S5150">
        <v>39.5</v>
      </c>
      <c r="T5150" t="s">
        <v>19</v>
      </c>
      <c r="U5150">
        <v>2.8</v>
      </c>
      <c r="V5150" t="s">
        <v>19</v>
      </c>
      <c r="W5150">
        <v>267</v>
      </c>
      <c r="X5150" t="s">
        <v>19</v>
      </c>
      <c r="Y5150">
        <v>52.2</v>
      </c>
      <c r="Z5150" t="s">
        <v>19</v>
      </c>
      <c r="AA5150" s="6">
        <f t="shared" si="241"/>
        <v>10.963397464009571</v>
      </c>
      <c r="AB5150" s="6">
        <f t="shared" si="242"/>
        <v>51.734115435217227</v>
      </c>
      <c r="AC5150" s="6">
        <f t="shared" si="243"/>
        <v>13.56588456478277</v>
      </c>
    </row>
    <row r="5151" spans="1:29" hidden="1" x14ac:dyDescent="0.25">
      <c r="A5151">
        <v>200</v>
      </c>
      <c r="B5151" t="s">
        <v>17</v>
      </c>
      <c r="C5151" t="s">
        <v>18</v>
      </c>
      <c r="D5151" s="1">
        <v>45688</v>
      </c>
      <c r="E5151">
        <v>1400</v>
      </c>
      <c r="F5151" s="2" t="s">
        <v>53</v>
      </c>
      <c r="G5151">
        <v>0.01</v>
      </c>
      <c r="H5151" t="s">
        <v>19</v>
      </c>
      <c r="I5151">
        <v>0</v>
      </c>
      <c r="J5151" t="s">
        <v>19</v>
      </c>
      <c r="K5151">
        <v>1057</v>
      </c>
      <c r="L5151" t="s">
        <v>19</v>
      </c>
      <c r="M5151">
        <v>8.1999999999999993</v>
      </c>
      <c r="N5151" t="s">
        <v>19</v>
      </c>
      <c r="O5151">
        <v>67</v>
      </c>
      <c r="P5151" t="s">
        <v>19</v>
      </c>
      <c r="Q5151">
        <v>36</v>
      </c>
      <c r="R5151" t="s">
        <v>19</v>
      </c>
      <c r="S5151">
        <v>39.5</v>
      </c>
      <c r="T5151" t="s">
        <v>19</v>
      </c>
      <c r="U5151">
        <v>3.5</v>
      </c>
      <c r="V5151" t="s">
        <v>19</v>
      </c>
      <c r="W5151">
        <v>121</v>
      </c>
      <c r="X5151" t="s">
        <v>19</v>
      </c>
      <c r="Y5151">
        <v>52.8</v>
      </c>
      <c r="Z5151" t="s">
        <v>19</v>
      </c>
      <c r="AA5151" s="6">
        <f t="shared" si="241"/>
        <v>11.296818694878924</v>
      </c>
      <c r="AB5151" s="6">
        <f t="shared" si="242"/>
        <v>52.334273650782066</v>
      </c>
      <c r="AC5151" s="6">
        <f t="shared" si="243"/>
        <v>14.665726349217934</v>
      </c>
    </row>
    <row r="5152" spans="1:29" hidden="1" x14ac:dyDescent="0.25">
      <c r="A5152">
        <v>200</v>
      </c>
      <c r="B5152" t="s">
        <v>17</v>
      </c>
      <c r="C5152" t="s">
        <v>18</v>
      </c>
      <c r="D5152" s="1">
        <v>45688</v>
      </c>
      <c r="E5152">
        <v>1500</v>
      </c>
      <c r="F5152" s="2" t="s">
        <v>53</v>
      </c>
      <c r="G5152">
        <v>0.01</v>
      </c>
      <c r="H5152" t="s">
        <v>19</v>
      </c>
      <c r="I5152">
        <v>0</v>
      </c>
      <c r="J5152" t="s">
        <v>19</v>
      </c>
      <c r="K5152">
        <v>894</v>
      </c>
      <c r="L5152" t="s">
        <v>19</v>
      </c>
      <c r="M5152">
        <v>8.4</v>
      </c>
      <c r="N5152" t="s">
        <v>19</v>
      </c>
      <c r="O5152">
        <v>68.2</v>
      </c>
      <c r="P5152" t="s">
        <v>19</v>
      </c>
      <c r="Q5152">
        <v>36</v>
      </c>
      <c r="R5152" t="s">
        <v>19</v>
      </c>
      <c r="S5152">
        <v>39.9</v>
      </c>
      <c r="T5152" t="s">
        <v>19</v>
      </c>
      <c r="U5152">
        <v>4.4000000000000004</v>
      </c>
      <c r="V5152" t="s">
        <v>19</v>
      </c>
      <c r="W5152">
        <v>138</v>
      </c>
      <c r="X5152" t="s">
        <v>19</v>
      </c>
      <c r="Y5152">
        <v>53.5</v>
      </c>
      <c r="Z5152" t="s">
        <v>19</v>
      </c>
      <c r="AA5152" s="6">
        <f t="shared" si="241"/>
        <v>11.824505069135011</v>
      </c>
      <c r="AB5152" s="6">
        <f t="shared" si="242"/>
        <v>53.28410912444302</v>
      </c>
      <c r="AC5152" s="6">
        <f t="shared" si="243"/>
        <v>14.915890875556983</v>
      </c>
    </row>
    <row r="5153" spans="1:29" hidden="1" x14ac:dyDescent="0.25">
      <c r="A5153">
        <v>200</v>
      </c>
      <c r="B5153" t="s">
        <v>17</v>
      </c>
      <c r="C5153" t="s">
        <v>18</v>
      </c>
      <c r="D5153" s="1">
        <v>45688</v>
      </c>
      <c r="E5153">
        <v>1600</v>
      </c>
      <c r="F5153" s="2" t="s">
        <v>53</v>
      </c>
      <c r="G5153">
        <v>0.01</v>
      </c>
      <c r="H5153" t="s">
        <v>19</v>
      </c>
      <c r="I5153">
        <v>0</v>
      </c>
      <c r="J5153" t="s">
        <v>19</v>
      </c>
      <c r="K5153">
        <v>538</v>
      </c>
      <c r="L5153" t="s">
        <v>19</v>
      </c>
      <c r="M5153">
        <v>8.3000000000000007</v>
      </c>
      <c r="N5153" t="s">
        <v>19</v>
      </c>
      <c r="O5153">
        <v>68.099999999999994</v>
      </c>
      <c r="P5153" t="s">
        <v>19</v>
      </c>
      <c r="Q5153">
        <v>35</v>
      </c>
      <c r="R5153" t="s">
        <v>19</v>
      </c>
      <c r="S5153">
        <v>39.799999999999997</v>
      </c>
      <c r="T5153" t="s">
        <v>19</v>
      </c>
      <c r="U5153">
        <v>3.7</v>
      </c>
      <c r="V5153" t="s">
        <v>19</v>
      </c>
      <c r="W5153">
        <v>145</v>
      </c>
      <c r="X5153" t="s">
        <v>19</v>
      </c>
      <c r="Y5153">
        <v>54.3</v>
      </c>
      <c r="Z5153" t="s">
        <v>19</v>
      </c>
      <c r="AA5153" s="6">
        <f t="shared" si="241"/>
        <v>11.631141303569624</v>
      </c>
      <c r="AB5153" s="6">
        <f t="shared" si="242"/>
        <v>52.936054346425323</v>
      </c>
      <c r="AC5153" s="6">
        <f t="shared" si="243"/>
        <v>15.163945653574672</v>
      </c>
    </row>
    <row r="5154" spans="1:29" hidden="1" x14ac:dyDescent="0.25">
      <c r="A5154">
        <v>200</v>
      </c>
      <c r="B5154" t="s">
        <v>17</v>
      </c>
      <c r="C5154" t="s">
        <v>18</v>
      </c>
      <c r="D5154" s="1">
        <v>45688</v>
      </c>
      <c r="E5154">
        <v>1700</v>
      </c>
      <c r="F5154" s="2" t="s">
        <v>53</v>
      </c>
      <c r="G5154">
        <v>0</v>
      </c>
      <c r="H5154" t="s">
        <v>19</v>
      </c>
      <c r="I5154">
        <v>0</v>
      </c>
      <c r="J5154" t="s">
        <v>19</v>
      </c>
      <c r="K5154">
        <v>202</v>
      </c>
      <c r="L5154" t="s">
        <v>19</v>
      </c>
      <c r="M5154">
        <v>8.1</v>
      </c>
      <c r="N5154" t="s">
        <v>19</v>
      </c>
      <c r="O5154">
        <v>67.2</v>
      </c>
      <c r="P5154" t="s">
        <v>19</v>
      </c>
      <c r="Q5154">
        <v>36</v>
      </c>
      <c r="R5154" t="s">
        <v>19</v>
      </c>
      <c r="S5154">
        <v>39.1</v>
      </c>
      <c r="T5154" t="s">
        <v>19</v>
      </c>
      <c r="U5154">
        <v>3.3</v>
      </c>
      <c r="V5154" t="s">
        <v>19</v>
      </c>
      <c r="W5154">
        <v>159</v>
      </c>
      <c r="X5154" t="s">
        <v>19</v>
      </c>
      <c r="Y5154">
        <v>55.1</v>
      </c>
      <c r="Z5154" t="s">
        <v>19</v>
      </c>
      <c r="AA5154" s="6">
        <f t="shared" si="241"/>
        <v>11.384766780841442</v>
      </c>
      <c r="AB5154" s="6">
        <f t="shared" si="242"/>
        <v>52.492580205514599</v>
      </c>
      <c r="AC5154" s="6">
        <f t="shared" si="243"/>
        <v>14.707419794485403</v>
      </c>
    </row>
    <row r="5155" spans="1:29" hidden="1" x14ac:dyDescent="0.25">
      <c r="A5155">
        <v>200</v>
      </c>
      <c r="B5155" t="s">
        <v>17</v>
      </c>
      <c r="C5155" t="s">
        <v>18</v>
      </c>
      <c r="D5155" s="1">
        <v>45688</v>
      </c>
      <c r="E5155">
        <v>1800</v>
      </c>
      <c r="F5155" s="2" t="s">
        <v>53</v>
      </c>
      <c r="G5155">
        <v>0</v>
      </c>
      <c r="H5155" t="s">
        <v>19</v>
      </c>
      <c r="I5155">
        <v>0</v>
      </c>
      <c r="J5155" t="s">
        <v>19</v>
      </c>
      <c r="K5155">
        <v>6</v>
      </c>
      <c r="L5155" t="s">
        <v>19</v>
      </c>
      <c r="M5155">
        <v>8.5</v>
      </c>
      <c r="N5155" t="s">
        <v>19</v>
      </c>
      <c r="O5155">
        <v>61.4</v>
      </c>
      <c r="P5155" t="s">
        <v>19</v>
      </c>
      <c r="Q5155">
        <v>46</v>
      </c>
      <c r="R5155" t="s">
        <v>19</v>
      </c>
      <c r="S5155">
        <v>40.299999999999997</v>
      </c>
      <c r="T5155" t="s">
        <v>19</v>
      </c>
      <c r="U5155">
        <v>1.2</v>
      </c>
      <c r="V5155" t="s">
        <v>19</v>
      </c>
      <c r="W5155">
        <v>207</v>
      </c>
      <c r="X5155" t="s">
        <v>19</v>
      </c>
      <c r="Y5155">
        <v>55.6</v>
      </c>
      <c r="Z5155" t="s">
        <v>19</v>
      </c>
      <c r="AA5155" s="6">
        <f t="shared" si="241"/>
        <v>10.069716897035727</v>
      </c>
      <c r="AB5155" s="6">
        <f t="shared" si="242"/>
        <v>50.125490414664313</v>
      </c>
      <c r="AC5155" s="6">
        <f t="shared" si="243"/>
        <v>11.274509585335686</v>
      </c>
    </row>
    <row r="5156" spans="1:29" hidden="1" x14ac:dyDescent="0.25">
      <c r="A5156">
        <v>200</v>
      </c>
      <c r="B5156" t="s">
        <v>17</v>
      </c>
      <c r="C5156" t="s">
        <v>18</v>
      </c>
      <c r="D5156" s="1">
        <v>45688</v>
      </c>
      <c r="E5156">
        <v>1900</v>
      </c>
      <c r="F5156" s="2" t="s">
        <v>53</v>
      </c>
      <c r="G5156">
        <v>0</v>
      </c>
      <c r="H5156" t="s">
        <v>19</v>
      </c>
      <c r="I5156">
        <v>0</v>
      </c>
      <c r="J5156" t="s">
        <v>19</v>
      </c>
      <c r="K5156">
        <v>0</v>
      </c>
      <c r="L5156" t="s">
        <v>19</v>
      </c>
      <c r="M5156">
        <v>10</v>
      </c>
      <c r="N5156" t="s">
        <v>19</v>
      </c>
      <c r="O5156">
        <v>54.2</v>
      </c>
      <c r="P5156" t="s">
        <v>19</v>
      </c>
      <c r="Q5156">
        <v>70</v>
      </c>
      <c r="R5156" t="s">
        <v>19</v>
      </c>
      <c r="S5156">
        <v>44.5</v>
      </c>
      <c r="T5156" t="s">
        <v>19</v>
      </c>
      <c r="U5156">
        <v>1.4</v>
      </c>
      <c r="V5156" t="s">
        <v>19</v>
      </c>
      <c r="W5156">
        <v>296</v>
      </c>
      <c r="X5156" t="s">
        <v>19</v>
      </c>
      <c r="Y5156">
        <v>56</v>
      </c>
      <c r="Z5156" t="s">
        <v>19</v>
      </c>
      <c r="AA5156" s="6">
        <f t="shared" si="241"/>
        <v>9.1380147794571531</v>
      </c>
      <c r="AB5156" s="6">
        <f t="shared" si="242"/>
        <v>48.448426603022874</v>
      </c>
      <c r="AC5156" s="6">
        <f t="shared" si="243"/>
        <v>5.751573396977129</v>
      </c>
    </row>
    <row r="5157" spans="1:29" hidden="1" x14ac:dyDescent="0.25">
      <c r="A5157">
        <v>200</v>
      </c>
      <c r="B5157" t="s">
        <v>17</v>
      </c>
      <c r="C5157" t="s">
        <v>18</v>
      </c>
      <c r="D5157" s="1">
        <v>45688</v>
      </c>
      <c r="E5157">
        <v>2000</v>
      </c>
      <c r="F5157" s="2" t="s">
        <v>53</v>
      </c>
      <c r="G5157">
        <v>0</v>
      </c>
      <c r="H5157" t="s">
        <v>19</v>
      </c>
      <c r="I5157">
        <v>0</v>
      </c>
      <c r="J5157" t="s">
        <v>19</v>
      </c>
      <c r="K5157">
        <v>0</v>
      </c>
      <c r="L5157" t="s">
        <v>19</v>
      </c>
      <c r="M5157">
        <v>10.1</v>
      </c>
      <c r="N5157" t="s">
        <v>19</v>
      </c>
      <c r="O5157">
        <v>50.6</v>
      </c>
      <c r="P5157" t="s">
        <v>19</v>
      </c>
      <c r="Q5157">
        <v>80</v>
      </c>
      <c r="R5157" t="s">
        <v>19</v>
      </c>
      <c r="S5157">
        <v>44.8</v>
      </c>
      <c r="T5157" t="s">
        <v>19</v>
      </c>
      <c r="U5157">
        <v>2.5</v>
      </c>
      <c r="V5157" t="s">
        <v>19</v>
      </c>
      <c r="W5157">
        <v>282</v>
      </c>
      <c r="X5157" t="s">
        <v>19</v>
      </c>
      <c r="Y5157">
        <v>56</v>
      </c>
      <c r="Z5157" t="s">
        <v>19</v>
      </c>
      <c r="AA5157" s="6">
        <f t="shared" si="241"/>
        <v>8.2486724673842566</v>
      </c>
      <c r="AB5157" s="6">
        <f t="shared" si="242"/>
        <v>46.847610441291664</v>
      </c>
      <c r="AC5157" s="6">
        <f t="shared" si="243"/>
        <v>3.7523895587083373</v>
      </c>
    </row>
    <row r="5158" spans="1:29" hidden="1" x14ac:dyDescent="0.25">
      <c r="A5158">
        <v>200</v>
      </c>
      <c r="B5158" t="s">
        <v>17</v>
      </c>
      <c r="C5158" t="s">
        <v>18</v>
      </c>
      <c r="D5158" s="1">
        <v>45688</v>
      </c>
      <c r="E5158">
        <v>2100</v>
      </c>
      <c r="F5158" s="2" t="s">
        <v>53</v>
      </c>
      <c r="G5158">
        <v>0</v>
      </c>
      <c r="H5158" t="s">
        <v>19</v>
      </c>
      <c r="I5158">
        <v>0</v>
      </c>
      <c r="J5158" t="s">
        <v>19</v>
      </c>
      <c r="K5158">
        <v>0</v>
      </c>
      <c r="L5158" t="s">
        <v>19</v>
      </c>
      <c r="M5158">
        <v>9.6</v>
      </c>
      <c r="N5158" t="s">
        <v>19</v>
      </c>
      <c r="O5158">
        <v>48.8</v>
      </c>
      <c r="P5158" t="s">
        <v>19</v>
      </c>
      <c r="Q5158">
        <v>82</v>
      </c>
      <c r="R5158" t="s">
        <v>19</v>
      </c>
      <c r="S5158">
        <v>43.6</v>
      </c>
      <c r="T5158" t="s">
        <v>19</v>
      </c>
      <c r="U5158">
        <v>3.2</v>
      </c>
      <c r="V5158" t="s">
        <v>19</v>
      </c>
      <c r="W5158">
        <v>285</v>
      </c>
      <c r="X5158" t="s">
        <v>19</v>
      </c>
      <c r="Y5158">
        <v>55.8</v>
      </c>
      <c r="Z5158" t="s">
        <v>19</v>
      </c>
      <c r="AA5158" s="6">
        <f t="shared" si="241"/>
        <v>7.4811070578409637</v>
      </c>
      <c r="AB5158" s="6">
        <f t="shared" si="242"/>
        <v>45.465992704113731</v>
      </c>
      <c r="AC5158" s="6">
        <f t="shared" si="243"/>
        <v>3.3340072958862663</v>
      </c>
    </row>
    <row r="5159" spans="1:29" hidden="1" x14ac:dyDescent="0.25">
      <c r="A5159">
        <v>200</v>
      </c>
      <c r="B5159" t="s">
        <v>17</v>
      </c>
      <c r="C5159" t="s">
        <v>18</v>
      </c>
      <c r="D5159" s="1">
        <v>45688</v>
      </c>
      <c r="E5159">
        <v>2200</v>
      </c>
      <c r="F5159" s="2" t="s">
        <v>53</v>
      </c>
      <c r="G5159">
        <v>0</v>
      </c>
      <c r="H5159" t="s">
        <v>19</v>
      </c>
      <c r="I5159">
        <v>0</v>
      </c>
      <c r="J5159" t="s">
        <v>19</v>
      </c>
      <c r="K5159">
        <v>0</v>
      </c>
      <c r="L5159" t="s">
        <v>19</v>
      </c>
      <c r="M5159">
        <v>8.6</v>
      </c>
      <c r="N5159" t="s">
        <v>19</v>
      </c>
      <c r="O5159">
        <v>51.5</v>
      </c>
      <c r="P5159" t="s">
        <v>19</v>
      </c>
      <c r="Q5159">
        <v>66</v>
      </c>
      <c r="R5159" t="s">
        <v>19</v>
      </c>
      <c r="S5159">
        <v>40.6</v>
      </c>
      <c r="T5159" t="s">
        <v>19</v>
      </c>
      <c r="U5159">
        <v>4.0999999999999996</v>
      </c>
      <c r="V5159" t="s">
        <v>19</v>
      </c>
      <c r="W5159">
        <v>300</v>
      </c>
      <c r="X5159" t="s">
        <v>19</v>
      </c>
      <c r="Y5159">
        <v>55.5</v>
      </c>
      <c r="Z5159" t="s">
        <v>19</v>
      </c>
      <c r="AA5159" s="6">
        <f t="shared" si="241"/>
        <v>7.3512555483067246</v>
      </c>
      <c r="AB5159" s="6">
        <f t="shared" si="242"/>
        <v>45.232259986952101</v>
      </c>
      <c r="AC5159" s="6">
        <f t="shared" si="243"/>
        <v>6.2677400130478986</v>
      </c>
    </row>
    <row r="5160" spans="1:29" hidden="1" x14ac:dyDescent="0.25">
      <c r="A5160">
        <v>200</v>
      </c>
      <c r="B5160" t="s">
        <v>17</v>
      </c>
      <c r="C5160" t="s">
        <v>18</v>
      </c>
      <c r="D5160" s="1">
        <v>45688</v>
      </c>
      <c r="E5160">
        <v>2300</v>
      </c>
      <c r="F5160" s="2" t="s">
        <v>53</v>
      </c>
      <c r="G5160">
        <v>0</v>
      </c>
      <c r="H5160" t="s">
        <v>19</v>
      </c>
      <c r="I5160">
        <v>0</v>
      </c>
      <c r="J5160" t="s">
        <v>19</v>
      </c>
      <c r="K5160">
        <v>0</v>
      </c>
      <c r="L5160" t="s">
        <v>19</v>
      </c>
      <c r="M5160">
        <v>8.3000000000000007</v>
      </c>
      <c r="N5160" t="s">
        <v>19</v>
      </c>
      <c r="O5160">
        <v>53</v>
      </c>
      <c r="P5160" t="s">
        <v>19</v>
      </c>
      <c r="Q5160">
        <v>60</v>
      </c>
      <c r="R5160" t="s">
        <v>19</v>
      </c>
      <c r="S5160">
        <v>39.6</v>
      </c>
      <c r="T5160" t="s">
        <v>19</v>
      </c>
      <c r="U5160">
        <v>4</v>
      </c>
      <c r="V5160" t="s">
        <v>19</v>
      </c>
      <c r="W5160">
        <v>306</v>
      </c>
      <c r="X5160" t="s">
        <v>19</v>
      </c>
      <c r="Y5160">
        <v>55.1</v>
      </c>
      <c r="Z5160" t="s">
        <v>19</v>
      </c>
      <c r="AA5160" s="6">
        <f t="shared" si="241"/>
        <v>7.5213291726511926</v>
      </c>
      <c r="AB5160" s="6">
        <f t="shared" si="242"/>
        <v>45.538392510772148</v>
      </c>
      <c r="AC5160" s="6">
        <f t="shared" si="243"/>
        <v>7.4616074892278519</v>
      </c>
    </row>
    <row r="5161" spans="1:29" hidden="1" x14ac:dyDescent="0.25">
      <c r="A5161">
        <v>200</v>
      </c>
      <c r="B5161" t="s">
        <v>17</v>
      </c>
      <c r="C5161" t="s">
        <v>18</v>
      </c>
      <c r="D5161" s="1">
        <v>45688</v>
      </c>
      <c r="E5161">
        <v>2400</v>
      </c>
      <c r="F5161" s="2" t="s">
        <v>53</v>
      </c>
      <c r="G5161">
        <v>0</v>
      </c>
      <c r="H5161" t="s">
        <v>19</v>
      </c>
      <c r="I5161">
        <v>0</v>
      </c>
      <c r="J5161" t="s">
        <v>19</v>
      </c>
      <c r="K5161">
        <v>0</v>
      </c>
      <c r="L5161" t="s">
        <v>19</v>
      </c>
      <c r="M5161">
        <v>7.8</v>
      </c>
      <c r="N5161" t="s">
        <v>19</v>
      </c>
      <c r="O5161">
        <v>52.4</v>
      </c>
      <c r="P5161" t="s">
        <v>19</v>
      </c>
      <c r="Q5161">
        <v>58</v>
      </c>
      <c r="R5161" t="s">
        <v>19</v>
      </c>
      <c r="S5161">
        <v>38.1</v>
      </c>
      <c r="T5161" t="s">
        <v>19</v>
      </c>
      <c r="U5161">
        <v>3.5</v>
      </c>
      <c r="V5161" t="s">
        <v>19</v>
      </c>
      <c r="W5161">
        <v>312</v>
      </c>
      <c r="X5161" t="s">
        <v>19</v>
      </c>
      <c r="Y5161">
        <v>54.8</v>
      </c>
      <c r="Z5161" t="s">
        <v>19</v>
      </c>
      <c r="AA5161" s="6">
        <f t="shared" si="241"/>
        <v>7.0264238300907085</v>
      </c>
      <c r="AB5161" s="6">
        <f t="shared" si="242"/>
        <v>44.647562894163272</v>
      </c>
      <c r="AC5161" s="6">
        <f t="shared" si="243"/>
        <v>7.7524371058367265</v>
      </c>
    </row>
    <row r="5162" spans="1:29" hidden="1" x14ac:dyDescent="0.25">
      <c r="A5162">
        <v>200</v>
      </c>
      <c r="B5162" t="s">
        <v>17</v>
      </c>
      <c r="C5162" t="s">
        <v>18</v>
      </c>
      <c r="D5162" s="1">
        <v>45689</v>
      </c>
      <c r="E5162" s="2">
        <v>100</v>
      </c>
      <c r="F5162" s="2" t="s">
        <v>54</v>
      </c>
      <c r="G5162">
        <v>0</v>
      </c>
      <c r="H5162" t="s">
        <v>19</v>
      </c>
      <c r="I5162">
        <v>0</v>
      </c>
      <c r="J5162" t="s">
        <v>19</v>
      </c>
      <c r="K5162">
        <v>0</v>
      </c>
      <c r="L5162" t="s">
        <v>19</v>
      </c>
      <c r="M5162">
        <v>7.6</v>
      </c>
      <c r="N5162" t="s">
        <v>19</v>
      </c>
      <c r="O5162">
        <v>50.3</v>
      </c>
      <c r="P5162" t="s">
        <v>19</v>
      </c>
      <c r="Q5162">
        <v>61</v>
      </c>
      <c r="R5162" t="s">
        <v>19</v>
      </c>
      <c r="S5162">
        <v>37.4</v>
      </c>
      <c r="T5162" t="s">
        <v>19</v>
      </c>
      <c r="U5162">
        <v>2</v>
      </c>
      <c r="V5162" t="s">
        <v>19</v>
      </c>
      <c r="W5162">
        <v>338</v>
      </c>
      <c r="X5162" t="s">
        <v>19</v>
      </c>
      <c r="Y5162">
        <v>54.5</v>
      </c>
      <c r="Z5162" t="s">
        <v>19</v>
      </c>
      <c r="AA5162" s="6">
        <f t="shared" si="241"/>
        <v>6.2670949238551117</v>
      </c>
      <c r="AB5162" s="6">
        <f t="shared" si="242"/>
        <v>43.2807708629392</v>
      </c>
      <c r="AC5162" s="6">
        <f t="shared" si="243"/>
        <v>7.0192291370607975</v>
      </c>
    </row>
    <row r="5163" spans="1:29" hidden="1" x14ac:dyDescent="0.25">
      <c r="A5163">
        <v>200</v>
      </c>
      <c r="B5163" t="s">
        <v>17</v>
      </c>
      <c r="C5163" t="s">
        <v>18</v>
      </c>
      <c r="D5163" s="1">
        <v>45689</v>
      </c>
      <c r="E5163" s="2">
        <v>200</v>
      </c>
      <c r="F5163" s="2" t="s">
        <v>54</v>
      </c>
      <c r="G5163">
        <v>0</v>
      </c>
      <c r="H5163" t="s">
        <v>19</v>
      </c>
      <c r="I5163">
        <v>0</v>
      </c>
      <c r="J5163" t="s">
        <v>19</v>
      </c>
      <c r="K5163">
        <v>0</v>
      </c>
      <c r="L5163" t="s">
        <v>19</v>
      </c>
      <c r="M5163">
        <v>7.7</v>
      </c>
      <c r="N5163" t="s">
        <v>19</v>
      </c>
      <c r="O5163">
        <v>48</v>
      </c>
      <c r="P5163" t="s">
        <v>19</v>
      </c>
      <c r="Q5163">
        <v>67</v>
      </c>
      <c r="R5163" t="s">
        <v>19</v>
      </c>
      <c r="S5163">
        <v>37.700000000000003</v>
      </c>
      <c r="T5163" t="s">
        <v>19</v>
      </c>
      <c r="U5163">
        <v>2.6</v>
      </c>
      <c r="V5163" t="s">
        <v>19</v>
      </c>
      <c r="W5163">
        <v>311</v>
      </c>
      <c r="X5163" t="s">
        <v>19</v>
      </c>
      <c r="Y5163">
        <v>54.2</v>
      </c>
      <c r="Z5163" t="s">
        <v>19</v>
      </c>
      <c r="AA5163" s="6">
        <f t="shared" si="241"/>
        <v>5.6550779475870776</v>
      </c>
      <c r="AB5163" s="6">
        <f t="shared" si="242"/>
        <v>42.179140305656738</v>
      </c>
      <c r="AC5163" s="6">
        <f t="shared" si="243"/>
        <v>5.8208596943432624</v>
      </c>
    </row>
    <row r="5164" spans="1:29" hidden="1" x14ac:dyDescent="0.25">
      <c r="A5164">
        <v>200</v>
      </c>
      <c r="B5164" t="s">
        <v>17</v>
      </c>
      <c r="C5164" t="s">
        <v>18</v>
      </c>
      <c r="D5164" s="1">
        <v>45689</v>
      </c>
      <c r="E5164" s="2">
        <v>300</v>
      </c>
      <c r="F5164" s="2" t="s">
        <v>54</v>
      </c>
      <c r="G5164">
        <v>0</v>
      </c>
      <c r="H5164" t="s">
        <v>19</v>
      </c>
      <c r="I5164">
        <v>0</v>
      </c>
      <c r="J5164" t="s">
        <v>19</v>
      </c>
      <c r="K5164">
        <v>0</v>
      </c>
      <c r="L5164" t="s">
        <v>19</v>
      </c>
      <c r="M5164">
        <v>7.6</v>
      </c>
      <c r="N5164" t="s">
        <v>19</v>
      </c>
      <c r="O5164">
        <v>47.2</v>
      </c>
      <c r="P5164" t="s">
        <v>19</v>
      </c>
      <c r="Q5164">
        <v>69</v>
      </c>
      <c r="R5164" t="s">
        <v>19</v>
      </c>
      <c r="S5164">
        <v>37.6</v>
      </c>
      <c r="T5164" t="s">
        <v>19</v>
      </c>
      <c r="U5164">
        <v>2.2999999999999998</v>
      </c>
      <c r="V5164" t="s">
        <v>19</v>
      </c>
      <c r="W5164">
        <v>320</v>
      </c>
      <c r="X5164" t="s">
        <v>19</v>
      </c>
      <c r="Y5164">
        <v>53.9</v>
      </c>
      <c r="Z5164" t="s">
        <v>19</v>
      </c>
      <c r="AA5164" s="6">
        <f t="shared" si="241"/>
        <v>5.424848025897651</v>
      </c>
      <c r="AB5164" s="6">
        <f t="shared" si="242"/>
        <v>41.764726446615768</v>
      </c>
      <c r="AC5164" s="6">
        <f t="shared" si="243"/>
        <v>5.4352735533842349</v>
      </c>
    </row>
    <row r="5165" spans="1:29" hidden="1" x14ac:dyDescent="0.25">
      <c r="A5165">
        <v>200</v>
      </c>
      <c r="B5165" t="s">
        <v>17</v>
      </c>
      <c r="C5165" t="s">
        <v>18</v>
      </c>
      <c r="D5165" s="1">
        <v>45689</v>
      </c>
      <c r="E5165" s="2">
        <v>400</v>
      </c>
      <c r="F5165" s="2" t="s">
        <v>54</v>
      </c>
      <c r="G5165">
        <v>0</v>
      </c>
      <c r="H5165" t="s">
        <v>19</v>
      </c>
      <c r="I5165">
        <v>0</v>
      </c>
      <c r="J5165" t="s">
        <v>19</v>
      </c>
      <c r="K5165">
        <v>0</v>
      </c>
      <c r="L5165" t="s">
        <v>19</v>
      </c>
      <c r="M5165">
        <v>7.5</v>
      </c>
      <c r="N5165" t="s">
        <v>19</v>
      </c>
      <c r="O5165">
        <v>45.7</v>
      </c>
      <c r="P5165" t="s">
        <v>19</v>
      </c>
      <c r="Q5165">
        <v>72</v>
      </c>
      <c r="R5165" t="s">
        <v>19</v>
      </c>
      <c r="S5165">
        <v>37</v>
      </c>
      <c r="T5165" t="s">
        <v>19</v>
      </c>
      <c r="U5165">
        <v>2.6</v>
      </c>
      <c r="V5165" t="s">
        <v>19</v>
      </c>
      <c r="W5165">
        <v>315</v>
      </c>
      <c r="X5165" t="s">
        <v>19</v>
      </c>
      <c r="Y5165">
        <v>53.6</v>
      </c>
      <c r="Z5165" t="s">
        <v>19</v>
      </c>
      <c r="AA5165" s="6">
        <f t="shared" si="241"/>
        <v>4.9152711989021061</v>
      </c>
      <c r="AB5165" s="6">
        <f t="shared" si="242"/>
        <v>40.847488158023793</v>
      </c>
      <c r="AC5165" s="6">
        <f t="shared" si="243"/>
        <v>4.8525118419762094</v>
      </c>
    </row>
    <row r="5166" spans="1:29" hidden="1" x14ac:dyDescent="0.25">
      <c r="A5166">
        <v>200</v>
      </c>
      <c r="B5166" t="s">
        <v>17</v>
      </c>
      <c r="C5166" t="s">
        <v>18</v>
      </c>
      <c r="D5166" s="1">
        <v>45689</v>
      </c>
      <c r="E5166" s="2">
        <v>500</v>
      </c>
      <c r="F5166" s="2" t="s">
        <v>54</v>
      </c>
      <c r="G5166">
        <v>0</v>
      </c>
      <c r="H5166" t="s">
        <v>19</v>
      </c>
      <c r="I5166">
        <v>0</v>
      </c>
      <c r="J5166" t="s">
        <v>19</v>
      </c>
      <c r="K5166">
        <v>0</v>
      </c>
      <c r="L5166" t="s">
        <v>19</v>
      </c>
      <c r="M5166">
        <v>7.3</v>
      </c>
      <c r="N5166" t="s">
        <v>19</v>
      </c>
      <c r="O5166">
        <v>46.9</v>
      </c>
      <c r="P5166" t="s">
        <v>19</v>
      </c>
      <c r="Q5166">
        <v>67</v>
      </c>
      <c r="R5166" t="s">
        <v>19</v>
      </c>
      <c r="S5166">
        <v>36.4</v>
      </c>
      <c r="T5166" t="s">
        <v>19</v>
      </c>
      <c r="U5166">
        <v>3.6</v>
      </c>
      <c r="V5166" t="s">
        <v>19</v>
      </c>
      <c r="W5166">
        <v>310</v>
      </c>
      <c r="X5166" t="s">
        <v>19</v>
      </c>
      <c r="Y5166">
        <v>53.3</v>
      </c>
      <c r="Z5166" t="s">
        <v>19</v>
      </c>
      <c r="AA5166" s="6">
        <f t="shared" si="241"/>
        <v>5.0914860921294789</v>
      </c>
      <c r="AB5166" s="6">
        <f t="shared" si="242"/>
        <v>41.164674965833058</v>
      </c>
      <c r="AC5166" s="6">
        <f t="shared" si="243"/>
        <v>5.7353250341669408</v>
      </c>
    </row>
    <row r="5167" spans="1:29" hidden="1" x14ac:dyDescent="0.25">
      <c r="A5167">
        <v>200</v>
      </c>
      <c r="B5167" t="s">
        <v>17</v>
      </c>
      <c r="C5167" t="s">
        <v>18</v>
      </c>
      <c r="D5167" s="1">
        <v>45689</v>
      </c>
      <c r="E5167" s="2">
        <v>600</v>
      </c>
      <c r="F5167" s="2" t="s">
        <v>54</v>
      </c>
      <c r="G5167">
        <v>0</v>
      </c>
      <c r="H5167" t="s">
        <v>19</v>
      </c>
      <c r="I5167">
        <v>0</v>
      </c>
      <c r="J5167" t="s">
        <v>19</v>
      </c>
      <c r="K5167">
        <v>0</v>
      </c>
      <c r="L5167" t="s">
        <v>19</v>
      </c>
      <c r="M5167">
        <v>7.1</v>
      </c>
      <c r="N5167" t="s">
        <v>19</v>
      </c>
      <c r="O5167">
        <v>45.4</v>
      </c>
      <c r="P5167" t="s">
        <v>19</v>
      </c>
      <c r="Q5167">
        <v>69</v>
      </c>
      <c r="R5167" t="s">
        <v>19</v>
      </c>
      <c r="S5167">
        <v>35.799999999999997</v>
      </c>
      <c r="T5167" t="s">
        <v>19</v>
      </c>
      <c r="U5167">
        <v>2.2000000000000002</v>
      </c>
      <c r="V5167" t="s">
        <v>19</v>
      </c>
      <c r="W5167">
        <v>328</v>
      </c>
      <c r="X5167" t="s">
        <v>19</v>
      </c>
      <c r="Y5167">
        <v>53</v>
      </c>
      <c r="Z5167" t="s">
        <v>19</v>
      </c>
      <c r="AA5167" s="6">
        <f t="shared" si="241"/>
        <v>4.4963152190965605</v>
      </c>
      <c r="AB5167" s="6">
        <f t="shared" si="242"/>
        <v>40.093367394373807</v>
      </c>
      <c r="AC5167" s="6">
        <f t="shared" si="243"/>
        <v>5.3066326056261914</v>
      </c>
    </row>
    <row r="5168" spans="1:29" hidden="1" x14ac:dyDescent="0.25">
      <c r="A5168">
        <v>200</v>
      </c>
      <c r="B5168" t="s">
        <v>17</v>
      </c>
      <c r="C5168" t="s">
        <v>18</v>
      </c>
      <c r="D5168" s="1">
        <v>45689</v>
      </c>
      <c r="E5168" s="2">
        <v>700</v>
      </c>
      <c r="F5168" s="2" t="s">
        <v>54</v>
      </c>
      <c r="G5168">
        <v>0</v>
      </c>
      <c r="H5168" t="s">
        <v>19</v>
      </c>
      <c r="I5168">
        <v>0</v>
      </c>
      <c r="J5168" t="s">
        <v>19</v>
      </c>
      <c r="K5168">
        <v>5</v>
      </c>
      <c r="L5168" t="s">
        <v>19</v>
      </c>
      <c r="M5168">
        <v>7.1</v>
      </c>
      <c r="N5168" t="s">
        <v>19</v>
      </c>
      <c r="O5168">
        <v>45.2</v>
      </c>
      <c r="P5168" t="s">
        <v>19</v>
      </c>
      <c r="Q5168">
        <v>70</v>
      </c>
      <c r="R5168" t="s">
        <v>19</v>
      </c>
      <c r="S5168">
        <v>35.9</v>
      </c>
      <c r="T5168" t="s">
        <v>19</v>
      </c>
      <c r="U5168">
        <v>3.1</v>
      </c>
      <c r="V5168" t="s">
        <v>19</v>
      </c>
      <c r="W5168">
        <v>326</v>
      </c>
      <c r="X5168" t="s">
        <v>19</v>
      </c>
      <c r="Y5168">
        <v>52.7</v>
      </c>
      <c r="Z5168" t="s">
        <v>19</v>
      </c>
      <c r="AA5168" s="6">
        <f t="shared" si="241"/>
        <v>4.4800120423139784</v>
      </c>
      <c r="AB5168" s="6">
        <f t="shared" si="242"/>
        <v>40.064021676165162</v>
      </c>
      <c r="AC5168" s="6">
        <f t="shared" si="243"/>
        <v>5.1359783238348413</v>
      </c>
    </row>
    <row r="5169" spans="1:29" hidden="1" x14ac:dyDescent="0.25">
      <c r="A5169">
        <v>200</v>
      </c>
      <c r="B5169" t="s">
        <v>17</v>
      </c>
      <c r="C5169" t="s">
        <v>18</v>
      </c>
      <c r="D5169" s="1">
        <v>45689</v>
      </c>
      <c r="E5169" s="2">
        <v>800</v>
      </c>
      <c r="F5169" s="2" t="s">
        <v>54</v>
      </c>
      <c r="G5169">
        <v>0</v>
      </c>
      <c r="H5169" t="s">
        <v>19</v>
      </c>
      <c r="I5169">
        <v>0</v>
      </c>
      <c r="J5169" t="s">
        <v>19</v>
      </c>
      <c r="K5169">
        <v>178</v>
      </c>
      <c r="L5169" t="s">
        <v>19</v>
      </c>
      <c r="M5169">
        <v>7</v>
      </c>
      <c r="N5169" t="s">
        <v>19</v>
      </c>
      <c r="O5169">
        <v>47.3</v>
      </c>
      <c r="P5169" t="s">
        <v>19</v>
      </c>
      <c r="Q5169">
        <v>63</v>
      </c>
      <c r="R5169" t="s">
        <v>19</v>
      </c>
      <c r="S5169">
        <v>35.4</v>
      </c>
      <c r="T5169" t="s">
        <v>19</v>
      </c>
      <c r="U5169">
        <v>3.8</v>
      </c>
      <c r="V5169" t="s">
        <v>19</v>
      </c>
      <c r="W5169">
        <v>314</v>
      </c>
      <c r="X5169" t="s">
        <v>19</v>
      </c>
      <c r="Y5169">
        <v>52.4</v>
      </c>
      <c r="Z5169" t="s">
        <v>19</v>
      </c>
      <c r="AA5169" s="6">
        <f t="shared" si="241"/>
        <v>4.9399704779766829</v>
      </c>
      <c r="AB5169" s="6">
        <f t="shared" si="242"/>
        <v>40.891946860358033</v>
      </c>
      <c r="AC5169" s="6">
        <f t="shared" si="243"/>
        <v>6.4080531396419644</v>
      </c>
    </row>
    <row r="5170" spans="1:29" hidden="1" x14ac:dyDescent="0.25">
      <c r="A5170">
        <v>200</v>
      </c>
      <c r="B5170" t="s">
        <v>17</v>
      </c>
      <c r="C5170" t="s">
        <v>18</v>
      </c>
      <c r="D5170" s="1">
        <v>45689</v>
      </c>
      <c r="E5170" s="2">
        <v>900</v>
      </c>
      <c r="F5170" s="2" t="s">
        <v>54</v>
      </c>
      <c r="G5170">
        <v>0</v>
      </c>
      <c r="H5170" t="s">
        <v>19</v>
      </c>
      <c r="I5170">
        <v>0</v>
      </c>
      <c r="J5170" t="s">
        <v>19</v>
      </c>
      <c r="K5170">
        <v>544</v>
      </c>
      <c r="L5170" t="s">
        <v>19</v>
      </c>
      <c r="M5170">
        <v>7.2</v>
      </c>
      <c r="N5170" t="s">
        <v>19</v>
      </c>
      <c r="O5170">
        <v>53.9</v>
      </c>
      <c r="P5170" t="s">
        <v>19</v>
      </c>
      <c r="Q5170">
        <v>51</v>
      </c>
      <c r="R5170" t="s">
        <v>19</v>
      </c>
      <c r="S5170">
        <v>36.200000000000003</v>
      </c>
      <c r="T5170" t="s">
        <v>19</v>
      </c>
      <c r="U5170">
        <v>3</v>
      </c>
      <c r="V5170" t="s">
        <v>19</v>
      </c>
      <c r="W5170">
        <v>341</v>
      </c>
      <c r="X5170" t="s">
        <v>19</v>
      </c>
      <c r="Y5170">
        <v>52.2</v>
      </c>
      <c r="Z5170" t="s">
        <v>19</v>
      </c>
      <c r="AA5170" s="6">
        <f t="shared" si="241"/>
        <v>7.0649599824812004</v>
      </c>
      <c r="AB5170" s="6">
        <f t="shared" si="242"/>
        <v>44.716927968466159</v>
      </c>
      <c r="AC5170" s="6">
        <f t="shared" si="243"/>
        <v>9.1830720315338397</v>
      </c>
    </row>
    <row r="5171" spans="1:29" hidden="1" x14ac:dyDescent="0.25">
      <c r="A5171">
        <v>200</v>
      </c>
      <c r="B5171" t="s">
        <v>17</v>
      </c>
      <c r="C5171" t="s">
        <v>18</v>
      </c>
      <c r="D5171" s="1">
        <v>45689</v>
      </c>
      <c r="E5171">
        <v>1000</v>
      </c>
      <c r="F5171" s="2" t="s">
        <v>54</v>
      </c>
      <c r="G5171">
        <v>0.01</v>
      </c>
      <c r="H5171" t="s">
        <v>19</v>
      </c>
      <c r="I5171">
        <v>0</v>
      </c>
      <c r="J5171" t="s">
        <v>19</v>
      </c>
      <c r="K5171">
        <v>939</v>
      </c>
      <c r="L5171" t="s">
        <v>19</v>
      </c>
      <c r="M5171">
        <v>7.4</v>
      </c>
      <c r="N5171" t="s">
        <v>19</v>
      </c>
      <c r="O5171">
        <v>60.8</v>
      </c>
      <c r="P5171" t="s">
        <v>19</v>
      </c>
      <c r="Q5171">
        <v>41</v>
      </c>
      <c r="R5171" t="s">
        <v>19</v>
      </c>
      <c r="S5171">
        <v>36.799999999999997</v>
      </c>
      <c r="T5171" t="s">
        <v>19</v>
      </c>
      <c r="U5171">
        <v>2.5</v>
      </c>
      <c r="V5171" t="s">
        <v>19</v>
      </c>
      <c r="W5171">
        <v>285</v>
      </c>
      <c r="X5171" t="s">
        <v>19</v>
      </c>
      <c r="Y5171">
        <v>52</v>
      </c>
      <c r="Z5171" t="s">
        <v>19</v>
      </c>
      <c r="AA5171" s="6">
        <f t="shared" si="241"/>
        <v>9.1884550836593117</v>
      </c>
      <c r="AB5171" s="6">
        <f t="shared" si="242"/>
        <v>48.53921915058676</v>
      </c>
      <c r="AC5171" s="6">
        <f t="shared" si="243"/>
        <v>12.260780849413237</v>
      </c>
    </row>
    <row r="5172" spans="1:29" hidden="1" x14ac:dyDescent="0.25">
      <c r="A5172">
        <v>200</v>
      </c>
      <c r="B5172" t="s">
        <v>17</v>
      </c>
      <c r="C5172" t="s">
        <v>18</v>
      </c>
      <c r="D5172" s="1">
        <v>45689</v>
      </c>
      <c r="E5172">
        <v>1100</v>
      </c>
      <c r="F5172" s="2" t="s">
        <v>54</v>
      </c>
      <c r="G5172">
        <v>0.01</v>
      </c>
      <c r="H5172" t="s">
        <v>19</v>
      </c>
      <c r="I5172">
        <v>0</v>
      </c>
      <c r="J5172" t="s">
        <v>19</v>
      </c>
      <c r="K5172">
        <v>1195</v>
      </c>
      <c r="L5172" t="s">
        <v>19</v>
      </c>
      <c r="M5172">
        <v>7.9</v>
      </c>
      <c r="N5172" t="s">
        <v>19</v>
      </c>
      <c r="O5172">
        <v>65.8</v>
      </c>
      <c r="P5172" t="s">
        <v>19</v>
      </c>
      <c r="Q5172">
        <v>36</v>
      </c>
      <c r="R5172" t="s">
        <v>19</v>
      </c>
      <c r="S5172">
        <v>38.4</v>
      </c>
      <c r="T5172" t="s">
        <v>19</v>
      </c>
      <c r="U5172">
        <v>2.7</v>
      </c>
      <c r="V5172" t="s">
        <v>19</v>
      </c>
      <c r="W5172">
        <v>128</v>
      </c>
      <c r="X5172" t="s">
        <v>19</v>
      </c>
      <c r="Y5172">
        <v>52.1</v>
      </c>
      <c r="Z5172" t="s">
        <v>19</v>
      </c>
      <c r="AA5172" s="6">
        <f t="shared" si="241"/>
        <v>10.769127108032487</v>
      </c>
      <c r="AB5172" s="6">
        <f t="shared" si="242"/>
        <v>51.384428794458479</v>
      </c>
      <c r="AC5172" s="6">
        <f t="shared" si="243"/>
        <v>14.415571205541518</v>
      </c>
    </row>
    <row r="5173" spans="1:29" hidden="1" x14ac:dyDescent="0.25">
      <c r="A5173">
        <v>200</v>
      </c>
      <c r="B5173" t="s">
        <v>17</v>
      </c>
      <c r="C5173" t="s">
        <v>18</v>
      </c>
      <c r="D5173" s="1">
        <v>45689</v>
      </c>
      <c r="E5173">
        <v>1200</v>
      </c>
      <c r="F5173" s="2" t="s">
        <v>54</v>
      </c>
      <c r="G5173">
        <v>0.02</v>
      </c>
      <c r="H5173" t="s">
        <v>19</v>
      </c>
      <c r="I5173">
        <v>0</v>
      </c>
      <c r="J5173" t="s">
        <v>19</v>
      </c>
      <c r="K5173">
        <v>1304</v>
      </c>
      <c r="L5173" t="s">
        <v>19</v>
      </c>
      <c r="M5173">
        <v>7.9</v>
      </c>
      <c r="N5173" t="s">
        <v>19</v>
      </c>
      <c r="O5173">
        <v>69.5</v>
      </c>
      <c r="P5173" t="s">
        <v>19</v>
      </c>
      <c r="Q5173">
        <v>32</v>
      </c>
      <c r="R5173" t="s">
        <v>19</v>
      </c>
      <c r="S5173">
        <v>38.5</v>
      </c>
      <c r="T5173" t="s">
        <v>19</v>
      </c>
      <c r="U5173">
        <v>3.2</v>
      </c>
      <c r="V5173" t="s">
        <v>19</v>
      </c>
      <c r="W5173">
        <v>163</v>
      </c>
      <c r="X5173" t="s">
        <v>19</v>
      </c>
      <c r="Y5173">
        <v>52.4</v>
      </c>
      <c r="Z5173" t="s">
        <v>19</v>
      </c>
      <c r="AA5173" s="6">
        <f t="shared" ref="AA5173:AA5236" si="244" xml:space="preserve"> ((O5173-32)*5/9)*ATAN(0.151977*SQRT(Q5173+8.313659)) + ATAN(((O5173-32)*5/9)+Q5173) - ATAN(Q5173-1.676331) + 0.00391838*(Q5173^1.5)*ATAN(0.023101*Q5173) - 4.686035</f>
        <v>11.770393291374351</v>
      </c>
      <c r="AB5173" s="6">
        <f t="shared" si="242"/>
        <v>53.186707924473829</v>
      </c>
      <c r="AC5173" s="6">
        <f t="shared" si="243"/>
        <v>16.313292075526171</v>
      </c>
    </row>
    <row r="5174" spans="1:29" hidden="1" x14ac:dyDescent="0.25">
      <c r="A5174">
        <v>200</v>
      </c>
      <c r="B5174" t="s">
        <v>17</v>
      </c>
      <c r="C5174" t="s">
        <v>18</v>
      </c>
      <c r="D5174" s="1">
        <v>45689</v>
      </c>
      <c r="E5174">
        <v>1300</v>
      </c>
      <c r="F5174" s="2" t="s">
        <v>54</v>
      </c>
      <c r="G5174">
        <v>0.02</v>
      </c>
      <c r="H5174" t="s">
        <v>19</v>
      </c>
      <c r="I5174">
        <v>0</v>
      </c>
      <c r="J5174" t="s">
        <v>19</v>
      </c>
      <c r="K5174">
        <v>1314</v>
      </c>
      <c r="L5174" t="s">
        <v>19</v>
      </c>
      <c r="M5174">
        <v>8</v>
      </c>
      <c r="N5174" t="s">
        <v>19</v>
      </c>
      <c r="O5174">
        <v>71.099999999999994</v>
      </c>
      <c r="P5174" t="s">
        <v>19</v>
      </c>
      <c r="Q5174">
        <v>31</v>
      </c>
      <c r="R5174" t="s">
        <v>19</v>
      </c>
      <c r="S5174">
        <v>38.9</v>
      </c>
      <c r="T5174" t="s">
        <v>19</v>
      </c>
      <c r="U5174">
        <v>3.7</v>
      </c>
      <c r="V5174" t="s">
        <v>19</v>
      </c>
      <c r="W5174">
        <v>122</v>
      </c>
      <c r="X5174" t="s">
        <v>19</v>
      </c>
      <c r="Y5174">
        <v>53.1</v>
      </c>
      <c r="Z5174" t="s">
        <v>19</v>
      </c>
      <c r="AA5174" s="6">
        <f t="shared" si="244"/>
        <v>12.286254317826316</v>
      </c>
      <c r="AB5174" s="6">
        <f t="shared" si="242"/>
        <v>54.115257772087368</v>
      </c>
      <c r="AC5174" s="6">
        <f t="shared" si="243"/>
        <v>16.984742227912626</v>
      </c>
    </row>
    <row r="5175" spans="1:29" hidden="1" x14ac:dyDescent="0.25">
      <c r="A5175">
        <v>200</v>
      </c>
      <c r="B5175" t="s">
        <v>17</v>
      </c>
      <c r="C5175" t="s">
        <v>18</v>
      </c>
      <c r="D5175" s="1">
        <v>45689</v>
      </c>
      <c r="E5175">
        <v>1400</v>
      </c>
      <c r="F5175" s="2" t="s">
        <v>54</v>
      </c>
      <c r="G5175">
        <v>0.02</v>
      </c>
      <c r="H5175" t="s">
        <v>19</v>
      </c>
      <c r="I5175">
        <v>0</v>
      </c>
      <c r="J5175" t="s">
        <v>19</v>
      </c>
      <c r="K5175">
        <v>1176</v>
      </c>
      <c r="L5175" t="s">
        <v>19</v>
      </c>
      <c r="M5175">
        <v>7.8</v>
      </c>
      <c r="N5175" t="s">
        <v>19</v>
      </c>
      <c r="O5175">
        <v>72.8</v>
      </c>
      <c r="P5175" t="s">
        <v>19</v>
      </c>
      <c r="Q5175">
        <v>28</v>
      </c>
      <c r="R5175" t="s">
        <v>19</v>
      </c>
      <c r="S5175">
        <v>38.1</v>
      </c>
      <c r="T5175" t="s">
        <v>19</v>
      </c>
      <c r="U5175">
        <v>3.8</v>
      </c>
      <c r="V5175" t="s">
        <v>19</v>
      </c>
      <c r="W5175">
        <v>122</v>
      </c>
      <c r="X5175" t="s">
        <v>19</v>
      </c>
      <c r="Y5175">
        <v>53.7</v>
      </c>
      <c r="Z5175" t="s">
        <v>19</v>
      </c>
      <c r="AA5175" s="6">
        <f t="shared" si="244"/>
        <v>12.472632436522947</v>
      </c>
      <c r="AB5175" s="6">
        <f t="shared" si="242"/>
        <v>54.450738385741303</v>
      </c>
      <c r="AC5175" s="6">
        <f t="shared" si="243"/>
        <v>18.349261614258694</v>
      </c>
    </row>
    <row r="5176" spans="1:29" hidden="1" x14ac:dyDescent="0.25">
      <c r="A5176">
        <v>200</v>
      </c>
      <c r="B5176" t="s">
        <v>17</v>
      </c>
      <c r="C5176" t="s">
        <v>18</v>
      </c>
      <c r="D5176" s="1">
        <v>45689</v>
      </c>
      <c r="E5176">
        <v>1500</v>
      </c>
      <c r="F5176" s="2" t="s">
        <v>54</v>
      </c>
      <c r="G5176">
        <v>0.01</v>
      </c>
      <c r="H5176" t="s">
        <v>19</v>
      </c>
      <c r="I5176">
        <v>0</v>
      </c>
      <c r="J5176" t="s">
        <v>19</v>
      </c>
      <c r="K5176">
        <v>910</v>
      </c>
      <c r="L5176" t="s">
        <v>19</v>
      </c>
      <c r="M5176">
        <v>7.9</v>
      </c>
      <c r="N5176" t="s">
        <v>19</v>
      </c>
      <c r="O5176">
        <v>74.2</v>
      </c>
      <c r="P5176" t="s">
        <v>19</v>
      </c>
      <c r="Q5176">
        <v>27</v>
      </c>
      <c r="R5176" t="s">
        <v>19</v>
      </c>
      <c r="S5176">
        <v>38.299999999999997</v>
      </c>
      <c r="T5176" t="s">
        <v>19</v>
      </c>
      <c r="U5176">
        <v>4.4000000000000004</v>
      </c>
      <c r="V5176" t="s">
        <v>19</v>
      </c>
      <c r="W5176">
        <v>143</v>
      </c>
      <c r="X5176" t="s">
        <v>19</v>
      </c>
      <c r="Y5176">
        <v>54.5</v>
      </c>
      <c r="Z5176" t="s">
        <v>19</v>
      </c>
      <c r="AA5176" s="6">
        <f t="shared" si="244"/>
        <v>12.861083253357723</v>
      </c>
      <c r="AB5176" s="6">
        <f t="shared" si="242"/>
        <v>55.149949856043904</v>
      </c>
      <c r="AC5176" s="6">
        <f t="shared" si="243"/>
        <v>19.050050143956099</v>
      </c>
    </row>
    <row r="5177" spans="1:29" hidden="1" x14ac:dyDescent="0.25">
      <c r="A5177">
        <v>200</v>
      </c>
      <c r="B5177" t="s">
        <v>17</v>
      </c>
      <c r="C5177" t="s">
        <v>18</v>
      </c>
      <c r="D5177" s="1">
        <v>45689</v>
      </c>
      <c r="E5177">
        <v>1600</v>
      </c>
      <c r="F5177" s="2" t="s">
        <v>54</v>
      </c>
      <c r="G5177">
        <v>0.01</v>
      </c>
      <c r="H5177" t="s">
        <v>19</v>
      </c>
      <c r="I5177">
        <v>0</v>
      </c>
      <c r="J5177" t="s">
        <v>19</v>
      </c>
      <c r="K5177">
        <v>572</v>
      </c>
      <c r="L5177" t="s">
        <v>19</v>
      </c>
      <c r="M5177">
        <v>8</v>
      </c>
      <c r="N5177" t="s">
        <v>19</v>
      </c>
      <c r="O5177">
        <v>74.099999999999994</v>
      </c>
      <c r="P5177" t="s">
        <v>19</v>
      </c>
      <c r="Q5177">
        <v>28</v>
      </c>
      <c r="R5177" t="s">
        <v>19</v>
      </c>
      <c r="S5177">
        <v>38.700000000000003</v>
      </c>
      <c r="T5177" t="s">
        <v>19</v>
      </c>
      <c r="U5177">
        <v>5</v>
      </c>
      <c r="V5177" t="s">
        <v>19</v>
      </c>
      <c r="W5177">
        <v>151</v>
      </c>
      <c r="X5177" t="s">
        <v>19</v>
      </c>
      <c r="Y5177">
        <v>55.4</v>
      </c>
      <c r="Z5177" t="s">
        <v>19</v>
      </c>
      <c r="AA5177" s="6">
        <f t="shared" si="244"/>
        <v>13.008430377659053</v>
      </c>
      <c r="AB5177" s="6">
        <f t="shared" si="242"/>
        <v>55.415174679786297</v>
      </c>
      <c r="AC5177" s="6">
        <f t="shared" si="243"/>
        <v>18.684825320213697</v>
      </c>
    </row>
    <row r="5178" spans="1:29" hidden="1" x14ac:dyDescent="0.25">
      <c r="A5178">
        <v>200</v>
      </c>
      <c r="B5178" t="s">
        <v>17</v>
      </c>
      <c r="C5178" t="s">
        <v>18</v>
      </c>
      <c r="D5178" s="1">
        <v>45689</v>
      </c>
      <c r="E5178">
        <v>1700</v>
      </c>
      <c r="F5178" s="2" t="s">
        <v>54</v>
      </c>
      <c r="G5178">
        <v>0</v>
      </c>
      <c r="H5178" t="s">
        <v>19</v>
      </c>
      <c r="I5178">
        <v>0</v>
      </c>
      <c r="J5178" t="s">
        <v>19</v>
      </c>
      <c r="K5178">
        <v>220</v>
      </c>
      <c r="L5178" t="s">
        <v>19</v>
      </c>
      <c r="M5178">
        <v>7.8</v>
      </c>
      <c r="N5178" t="s">
        <v>19</v>
      </c>
      <c r="O5178">
        <v>72.2</v>
      </c>
      <c r="P5178" t="s">
        <v>19</v>
      </c>
      <c r="Q5178">
        <v>29</v>
      </c>
      <c r="R5178" t="s">
        <v>19</v>
      </c>
      <c r="S5178">
        <v>38.200000000000003</v>
      </c>
      <c r="T5178" t="s">
        <v>19</v>
      </c>
      <c r="U5178">
        <v>5.5</v>
      </c>
      <c r="V5178" t="s">
        <v>19</v>
      </c>
      <c r="W5178">
        <v>147</v>
      </c>
      <c r="X5178" t="s">
        <v>19</v>
      </c>
      <c r="Y5178">
        <v>56.3</v>
      </c>
      <c r="Z5178" t="s">
        <v>19</v>
      </c>
      <c r="AA5178" s="6">
        <f t="shared" si="244"/>
        <v>12.403388567031381</v>
      </c>
      <c r="AB5178" s="6">
        <f t="shared" si="242"/>
        <v>54.32609942065649</v>
      </c>
      <c r="AC5178" s="6">
        <f t="shared" si="243"/>
        <v>17.873900579343513</v>
      </c>
    </row>
    <row r="5179" spans="1:29" hidden="1" x14ac:dyDescent="0.25">
      <c r="A5179">
        <v>200</v>
      </c>
      <c r="B5179" t="s">
        <v>17</v>
      </c>
      <c r="C5179" t="s">
        <v>18</v>
      </c>
      <c r="D5179" s="1">
        <v>45689</v>
      </c>
      <c r="E5179">
        <v>1800</v>
      </c>
      <c r="F5179" s="2" t="s">
        <v>54</v>
      </c>
      <c r="G5179">
        <v>0</v>
      </c>
      <c r="H5179" t="s">
        <v>19</v>
      </c>
      <c r="I5179">
        <v>0</v>
      </c>
      <c r="J5179" t="s">
        <v>19</v>
      </c>
      <c r="K5179">
        <v>9</v>
      </c>
      <c r="L5179" t="s">
        <v>19</v>
      </c>
      <c r="M5179">
        <v>7.9</v>
      </c>
      <c r="N5179" t="s">
        <v>19</v>
      </c>
      <c r="O5179">
        <v>65.7</v>
      </c>
      <c r="P5179" t="s">
        <v>19</v>
      </c>
      <c r="Q5179">
        <v>37</v>
      </c>
      <c r="R5179" t="s">
        <v>19</v>
      </c>
      <c r="S5179">
        <v>38.6</v>
      </c>
      <c r="T5179" t="s">
        <v>19</v>
      </c>
      <c r="U5179">
        <v>4</v>
      </c>
      <c r="V5179" t="s">
        <v>19</v>
      </c>
      <c r="W5179">
        <v>133</v>
      </c>
      <c r="X5179" t="s">
        <v>19</v>
      </c>
      <c r="Y5179">
        <v>56.9</v>
      </c>
      <c r="Z5179" t="s">
        <v>19</v>
      </c>
      <c r="AA5179" s="6">
        <f t="shared" si="244"/>
        <v>10.865630610804144</v>
      </c>
      <c r="AB5179" s="6">
        <f t="shared" si="242"/>
        <v>51.558135099447462</v>
      </c>
      <c r="AC5179" s="6">
        <f t="shared" si="243"/>
        <v>14.141864900552541</v>
      </c>
    </row>
    <row r="5180" spans="1:29" hidden="1" x14ac:dyDescent="0.25">
      <c r="A5180">
        <v>200</v>
      </c>
      <c r="B5180" t="s">
        <v>17</v>
      </c>
      <c r="C5180" t="s">
        <v>18</v>
      </c>
      <c r="D5180" s="1">
        <v>45689</v>
      </c>
      <c r="E5180">
        <v>1900</v>
      </c>
      <c r="F5180" s="2" t="s">
        <v>54</v>
      </c>
      <c r="G5180">
        <v>0</v>
      </c>
      <c r="H5180" t="s">
        <v>19</v>
      </c>
      <c r="I5180">
        <v>0</v>
      </c>
      <c r="J5180" t="s">
        <v>19</v>
      </c>
      <c r="K5180">
        <v>0</v>
      </c>
      <c r="L5180" t="s">
        <v>19</v>
      </c>
      <c r="M5180">
        <v>8.4</v>
      </c>
      <c r="N5180" t="s">
        <v>19</v>
      </c>
      <c r="O5180">
        <v>60.5</v>
      </c>
      <c r="P5180" t="s">
        <v>19</v>
      </c>
      <c r="Q5180">
        <v>47</v>
      </c>
      <c r="R5180" t="s">
        <v>19</v>
      </c>
      <c r="S5180">
        <v>40.200000000000003</v>
      </c>
      <c r="T5180" t="s">
        <v>19</v>
      </c>
      <c r="U5180">
        <v>1.9</v>
      </c>
      <c r="V5180" t="s">
        <v>19</v>
      </c>
      <c r="W5180">
        <v>83</v>
      </c>
      <c r="X5180" t="s">
        <v>19</v>
      </c>
      <c r="Y5180">
        <v>57.3</v>
      </c>
      <c r="Z5180" t="s">
        <v>19</v>
      </c>
      <c r="AA5180" s="6">
        <f t="shared" si="244"/>
        <v>9.7663217121274855</v>
      </c>
      <c r="AB5180" s="6">
        <f t="shared" si="242"/>
        <v>49.579379081829472</v>
      </c>
      <c r="AC5180" s="6">
        <f t="shared" si="243"/>
        <v>10.920620918170528</v>
      </c>
    </row>
    <row r="5181" spans="1:29" hidden="1" x14ac:dyDescent="0.25">
      <c r="A5181">
        <v>200</v>
      </c>
      <c r="B5181" t="s">
        <v>17</v>
      </c>
      <c r="C5181" t="s">
        <v>18</v>
      </c>
      <c r="D5181" s="1">
        <v>45689</v>
      </c>
      <c r="E5181">
        <v>2000</v>
      </c>
      <c r="F5181" s="2" t="s">
        <v>54</v>
      </c>
      <c r="G5181">
        <v>0</v>
      </c>
      <c r="H5181" t="s">
        <v>19</v>
      </c>
      <c r="I5181">
        <v>0</v>
      </c>
      <c r="J5181" t="s">
        <v>19</v>
      </c>
      <c r="K5181">
        <v>0</v>
      </c>
      <c r="L5181" t="s">
        <v>19</v>
      </c>
      <c r="M5181">
        <v>8.9</v>
      </c>
      <c r="N5181" t="s">
        <v>19</v>
      </c>
      <c r="O5181">
        <v>56.4</v>
      </c>
      <c r="P5181" t="s">
        <v>19</v>
      </c>
      <c r="Q5181">
        <v>58</v>
      </c>
      <c r="R5181" t="s">
        <v>19</v>
      </c>
      <c r="S5181">
        <v>41.6</v>
      </c>
      <c r="T5181" t="s">
        <v>19</v>
      </c>
      <c r="U5181">
        <v>1.7</v>
      </c>
      <c r="V5181" t="s">
        <v>19</v>
      </c>
      <c r="W5181">
        <v>323</v>
      </c>
      <c r="X5181" t="s">
        <v>19</v>
      </c>
      <c r="Y5181">
        <v>57.4</v>
      </c>
      <c r="Z5181" t="s">
        <v>19</v>
      </c>
      <c r="AA5181" s="6">
        <f t="shared" si="244"/>
        <v>9.0072847616192355</v>
      </c>
      <c r="AB5181" s="6">
        <f t="shared" si="242"/>
        <v>48.213112570914625</v>
      </c>
      <c r="AC5181" s="6">
        <f t="shared" si="243"/>
        <v>8.1868874290853739</v>
      </c>
    </row>
    <row r="5182" spans="1:29" hidden="1" x14ac:dyDescent="0.25">
      <c r="A5182">
        <v>200</v>
      </c>
      <c r="B5182" t="s">
        <v>17</v>
      </c>
      <c r="C5182" t="s">
        <v>18</v>
      </c>
      <c r="D5182" s="1">
        <v>45689</v>
      </c>
      <c r="E5182">
        <v>2100</v>
      </c>
      <c r="F5182" s="2" t="s">
        <v>54</v>
      </c>
      <c r="G5182">
        <v>0</v>
      </c>
      <c r="H5182" t="s">
        <v>19</v>
      </c>
      <c r="I5182">
        <v>0</v>
      </c>
      <c r="J5182" t="s">
        <v>19</v>
      </c>
      <c r="K5182">
        <v>0</v>
      </c>
      <c r="L5182" t="s">
        <v>19</v>
      </c>
      <c r="M5182">
        <v>9.1</v>
      </c>
      <c r="N5182" t="s">
        <v>19</v>
      </c>
      <c r="O5182">
        <v>54.1</v>
      </c>
      <c r="P5182" t="s">
        <v>19</v>
      </c>
      <c r="Q5182">
        <v>64</v>
      </c>
      <c r="R5182" t="s">
        <v>19</v>
      </c>
      <c r="S5182">
        <v>42.1</v>
      </c>
      <c r="T5182" t="s">
        <v>19</v>
      </c>
      <c r="U5182">
        <v>2.2000000000000002</v>
      </c>
      <c r="V5182" t="s">
        <v>19</v>
      </c>
      <c r="W5182">
        <v>308</v>
      </c>
      <c r="X5182" t="s">
        <v>19</v>
      </c>
      <c r="Y5182">
        <v>57.3</v>
      </c>
      <c r="Z5182" t="s">
        <v>19</v>
      </c>
      <c r="AA5182" s="6">
        <f t="shared" si="244"/>
        <v>8.4756286259635161</v>
      </c>
      <c r="AB5182" s="6">
        <f t="shared" si="242"/>
        <v>47.256131526734329</v>
      </c>
      <c r="AC5182" s="6">
        <f t="shared" si="243"/>
        <v>6.8438684732656725</v>
      </c>
    </row>
    <row r="5183" spans="1:29" hidden="1" x14ac:dyDescent="0.25">
      <c r="A5183">
        <v>200</v>
      </c>
      <c r="B5183" t="s">
        <v>17</v>
      </c>
      <c r="C5183" t="s">
        <v>18</v>
      </c>
      <c r="D5183" s="1">
        <v>45689</v>
      </c>
      <c r="E5183">
        <v>2200</v>
      </c>
      <c r="F5183" s="2" t="s">
        <v>54</v>
      </c>
      <c r="G5183">
        <v>0</v>
      </c>
      <c r="H5183" t="s">
        <v>19</v>
      </c>
      <c r="I5183">
        <v>0</v>
      </c>
      <c r="J5183" t="s">
        <v>19</v>
      </c>
      <c r="K5183">
        <v>0</v>
      </c>
      <c r="L5183" t="s">
        <v>19</v>
      </c>
      <c r="M5183">
        <v>9.5</v>
      </c>
      <c r="N5183" t="s">
        <v>19</v>
      </c>
      <c r="O5183">
        <v>52.4</v>
      </c>
      <c r="P5183" t="s">
        <v>19</v>
      </c>
      <c r="Q5183">
        <v>70</v>
      </c>
      <c r="R5183" t="s">
        <v>19</v>
      </c>
      <c r="S5183">
        <v>43.1</v>
      </c>
      <c r="T5183" t="s">
        <v>19</v>
      </c>
      <c r="U5183">
        <v>2.9</v>
      </c>
      <c r="V5183" t="s">
        <v>19</v>
      </c>
      <c r="W5183">
        <v>299</v>
      </c>
      <c r="X5183" t="s">
        <v>19</v>
      </c>
      <c r="Y5183">
        <v>57</v>
      </c>
      <c r="Z5183" t="s">
        <v>19</v>
      </c>
      <c r="AA5183" s="6">
        <f t="shared" si="244"/>
        <v>8.2064219537509278</v>
      </c>
      <c r="AB5183" s="6">
        <f t="shared" si="242"/>
        <v>46.771559516751672</v>
      </c>
      <c r="AC5183" s="6">
        <f t="shared" si="243"/>
        <v>5.6284404832483261</v>
      </c>
    </row>
    <row r="5184" spans="1:29" hidden="1" x14ac:dyDescent="0.25">
      <c r="A5184">
        <v>200</v>
      </c>
      <c r="B5184" t="s">
        <v>17</v>
      </c>
      <c r="C5184" t="s">
        <v>18</v>
      </c>
      <c r="D5184" s="1">
        <v>45689</v>
      </c>
      <c r="E5184">
        <v>2300</v>
      </c>
      <c r="F5184" s="2" t="s">
        <v>54</v>
      </c>
      <c r="G5184">
        <v>0</v>
      </c>
      <c r="H5184" t="s">
        <v>19</v>
      </c>
      <c r="I5184">
        <v>0</v>
      </c>
      <c r="J5184" t="s">
        <v>19</v>
      </c>
      <c r="K5184">
        <v>0</v>
      </c>
      <c r="L5184" t="s">
        <v>19</v>
      </c>
      <c r="M5184">
        <v>9</v>
      </c>
      <c r="N5184" t="s">
        <v>19</v>
      </c>
      <c r="O5184">
        <v>52.9</v>
      </c>
      <c r="P5184" t="s">
        <v>19</v>
      </c>
      <c r="Q5184">
        <v>66</v>
      </c>
      <c r="R5184" t="s">
        <v>19</v>
      </c>
      <c r="S5184">
        <v>41.7</v>
      </c>
      <c r="T5184" t="s">
        <v>19</v>
      </c>
      <c r="U5184">
        <v>3.2</v>
      </c>
      <c r="V5184" t="s">
        <v>19</v>
      </c>
      <c r="W5184">
        <v>311</v>
      </c>
      <c r="X5184" t="s">
        <v>19</v>
      </c>
      <c r="Y5184">
        <v>56.7</v>
      </c>
      <c r="Z5184" t="s">
        <v>19</v>
      </c>
      <c r="AA5184" s="6">
        <f t="shared" si="244"/>
        <v>8.0660437179907412</v>
      </c>
      <c r="AB5184" s="6">
        <f t="shared" si="242"/>
        <v>46.518878692383332</v>
      </c>
      <c r="AC5184" s="6">
        <f t="shared" si="243"/>
        <v>6.3811213076166666</v>
      </c>
    </row>
    <row r="5185" spans="1:29" hidden="1" x14ac:dyDescent="0.25">
      <c r="A5185">
        <v>200</v>
      </c>
      <c r="B5185" t="s">
        <v>17</v>
      </c>
      <c r="C5185" t="s">
        <v>18</v>
      </c>
      <c r="D5185" s="1">
        <v>45689</v>
      </c>
      <c r="E5185">
        <v>2400</v>
      </c>
      <c r="F5185" s="2" t="s">
        <v>54</v>
      </c>
      <c r="G5185">
        <v>0</v>
      </c>
      <c r="H5185" t="s">
        <v>19</v>
      </c>
      <c r="I5185">
        <v>0</v>
      </c>
      <c r="J5185" t="s">
        <v>19</v>
      </c>
      <c r="K5185">
        <v>0</v>
      </c>
      <c r="L5185" t="s">
        <v>19</v>
      </c>
      <c r="M5185">
        <v>7.8</v>
      </c>
      <c r="N5185" t="s">
        <v>19</v>
      </c>
      <c r="O5185">
        <v>55.3</v>
      </c>
      <c r="P5185" t="s">
        <v>19</v>
      </c>
      <c r="Q5185">
        <v>52</v>
      </c>
      <c r="R5185" t="s">
        <v>19</v>
      </c>
      <c r="S5185">
        <v>38.200000000000003</v>
      </c>
      <c r="T5185" t="s">
        <v>19</v>
      </c>
      <c r="U5185">
        <v>3.8</v>
      </c>
      <c r="V5185" t="s">
        <v>19</v>
      </c>
      <c r="W5185">
        <v>318</v>
      </c>
      <c r="X5185" t="s">
        <v>19</v>
      </c>
      <c r="Y5185">
        <v>56.3</v>
      </c>
      <c r="Z5185" t="s">
        <v>19</v>
      </c>
      <c r="AA5185" s="6">
        <f t="shared" si="244"/>
        <v>7.8408416220117658</v>
      </c>
      <c r="AB5185" s="6">
        <f t="shared" si="242"/>
        <v>46.113514919621181</v>
      </c>
      <c r="AC5185" s="6">
        <f t="shared" si="243"/>
        <v>9.1864850803788158</v>
      </c>
    </row>
    <row r="5186" spans="1:29" hidden="1" x14ac:dyDescent="0.25">
      <c r="A5186">
        <v>200</v>
      </c>
      <c r="B5186" t="s">
        <v>17</v>
      </c>
      <c r="C5186" t="s">
        <v>18</v>
      </c>
      <c r="D5186" s="1">
        <v>45690</v>
      </c>
      <c r="E5186" s="2">
        <v>100</v>
      </c>
      <c r="F5186" s="2" t="s">
        <v>55</v>
      </c>
      <c r="G5186">
        <v>0</v>
      </c>
      <c r="H5186" t="s">
        <v>19</v>
      </c>
      <c r="I5186">
        <v>0</v>
      </c>
      <c r="J5186" t="s">
        <v>19</v>
      </c>
      <c r="K5186">
        <v>0</v>
      </c>
      <c r="L5186" t="s">
        <v>19</v>
      </c>
      <c r="M5186">
        <v>7.8</v>
      </c>
      <c r="N5186" t="s">
        <v>19</v>
      </c>
      <c r="O5186">
        <v>52.7</v>
      </c>
      <c r="P5186" t="s">
        <v>19</v>
      </c>
      <c r="Q5186">
        <v>57</v>
      </c>
      <c r="R5186" t="s">
        <v>19</v>
      </c>
      <c r="S5186">
        <v>38</v>
      </c>
      <c r="T5186" t="s">
        <v>19</v>
      </c>
      <c r="U5186">
        <v>2.2999999999999998</v>
      </c>
      <c r="V5186" t="s">
        <v>19</v>
      </c>
      <c r="W5186">
        <v>317</v>
      </c>
      <c r="X5186" t="s">
        <v>19</v>
      </c>
      <c r="Y5186">
        <v>56</v>
      </c>
      <c r="Z5186" t="s">
        <v>19</v>
      </c>
      <c r="AA5186" s="6">
        <f t="shared" si="244"/>
        <v>7.0768315294892901</v>
      </c>
      <c r="AB5186" s="6">
        <f t="shared" si="242"/>
        <v>44.738296753080718</v>
      </c>
      <c r="AC5186" s="6">
        <f t="shared" si="243"/>
        <v>7.961703246919285</v>
      </c>
    </row>
    <row r="5187" spans="1:29" hidden="1" x14ac:dyDescent="0.25">
      <c r="A5187">
        <v>200</v>
      </c>
      <c r="B5187" t="s">
        <v>17</v>
      </c>
      <c r="C5187" t="s">
        <v>18</v>
      </c>
      <c r="D5187" s="1">
        <v>45690</v>
      </c>
      <c r="E5187" s="2">
        <v>200</v>
      </c>
      <c r="F5187" s="2" t="s">
        <v>55</v>
      </c>
      <c r="G5187">
        <v>0</v>
      </c>
      <c r="H5187" t="s">
        <v>19</v>
      </c>
      <c r="I5187">
        <v>0</v>
      </c>
      <c r="J5187" t="s">
        <v>19</v>
      </c>
      <c r="K5187">
        <v>0</v>
      </c>
      <c r="L5187" t="s">
        <v>19</v>
      </c>
      <c r="M5187">
        <v>8.3000000000000007</v>
      </c>
      <c r="N5187" t="s">
        <v>19</v>
      </c>
      <c r="O5187">
        <v>48.2</v>
      </c>
      <c r="P5187" t="s">
        <v>19</v>
      </c>
      <c r="Q5187">
        <v>72</v>
      </c>
      <c r="R5187" t="s">
        <v>19</v>
      </c>
      <c r="S5187">
        <v>39.700000000000003</v>
      </c>
      <c r="T5187" t="s">
        <v>19</v>
      </c>
      <c r="U5187">
        <v>2.2999999999999998</v>
      </c>
      <c r="V5187" t="s">
        <v>19</v>
      </c>
      <c r="W5187">
        <v>299</v>
      </c>
      <c r="X5187" t="s">
        <v>19</v>
      </c>
      <c r="Y5187">
        <v>55.7</v>
      </c>
      <c r="Z5187" t="s">
        <v>19</v>
      </c>
      <c r="AA5187" s="6">
        <f t="shared" si="244"/>
        <v>6.2175279502288863</v>
      </c>
      <c r="AB5187" s="6">
        <f t="shared" ref="AB5187:AB5250" si="245">(AA5187*9/5)+32</f>
        <v>43.191550310411998</v>
      </c>
      <c r="AC5187" s="6">
        <f t="shared" ref="AC5187:AC5250" si="246">O5187-AB5187</f>
        <v>5.0084496895880051</v>
      </c>
    </row>
    <row r="5188" spans="1:29" hidden="1" x14ac:dyDescent="0.25">
      <c r="A5188">
        <v>200</v>
      </c>
      <c r="B5188" t="s">
        <v>17</v>
      </c>
      <c r="C5188" t="s">
        <v>18</v>
      </c>
      <c r="D5188" s="1">
        <v>45690</v>
      </c>
      <c r="E5188" s="2">
        <v>300</v>
      </c>
      <c r="F5188" s="2" t="s">
        <v>55</v>
      </c>
      <c r="G5188">
        <v>0</v>
      </c>
      <c r="H5188" t="s">
        <v>19</v>
      </c>
      <c r="I5188">
        <v>0</v>
      </c>
      <c r="J5188" t="s">
        <v>19</v>
      </c>
      <c r="K5188">
        <v>0</v>
      </c>
      <c r="L5188" t="s">
        <v>19</v>
      </c>
      <c r="M5188">
        <v>8.1999999999999993</v>
      </c>
      <c r="N5188" t="s">
        <v>19</v>
      </c>
      <c r="O5188">
        <v>47.6</v>
      </c>
      <c r="P5188" t="s">
        <v>19</v>
      </c>
      <c r="Q5188">
        <v>73</v>
      </c>
      <c r="R5188" t="s">
        <v>19</v>
      </c>
      <c r="S5188">
        <v>39.4</v>
      </c>
      <c r="T5188" t="s">
        <v>19</v>
      </c>
      <c r="U5188">
        <v>2.6</v>
      </c>
      <c r="V5188" t="s">
        <v>19</v>
      </c>
      <c r="W5188">
        <v>298</v>
      </c>
      <c r="X5188" t="s">
        <v>19</v>
      </c>
      <c r="Y5188">
        <v>55.3</v>
      </c>
      <c r="Z5188" t="s">
        <v>19</v>
      </c>
      <c r="AA5188" s="6">
        <f t="shared" si="244"/>
        <v>5.9968548116795084</v>
      </c>
      <c r="AB5188" s="6">
        <f t="shared" si="245"/>
        <v>42.794338661023119</v>
      </c>
      <c r="AC5188" s="6">
        <f t="shared" si="246"/>
        <v>4.8056613389768827</v>
      </c>
    </row>
    <row r="5189" spans="1:29" hidden="1" x14ac:dyDescent="0.25">
      <c r="A5189">
        <v>200</v>
      </c>
      <c r="B5189" t="s">
        <v>17</v>
      </c>
      <c r="C5189" t="s">
        <v>18</v>
      </c>
      <c r="D5189" s="1">
        <v>45690</v>
      </c>
      <c r="E5189" s="2">
        <v>400</v>
      </c>
      <c r="F5189" s="2" t="s">
        <v>55</v>
      </c>
      <c r="G5189">
        <v>0</v>
      </c>
      <c r="H5189" t="s">
        <v>19</v>
      </c>
      <c r="I5189">
        <v>0</v>
      </c>
      <c r="J5189" t="s">
        <v>19</v>
      </c>
      <c r="K5189">
        <v>0</v>
      </c>
      <c r="L5189" t="s">
        <v>19</v>
      </c>
      <c r="M5189">
        <v>8</v>
      </c>
      <c r="N5189" t="s">
        <v>19</v>
      </c>
      <c r="O5189">
        <v>47.4</v>
      </c>
      <c r="P5189" t="s">
        <v>19</v>
      </c>
      <c r="Q5189">
        <v>72</v>
      </c>
      <c r="R5189" t="s">
        <v>19</v>
      </c>
      <c r="S5189">
        <v>38.700000000000003</v>
      </c>
      <c r="T5189" t="s">
        <v>19</v>
      </c>
      <c r="U5189">
        <v>2</v>
      </c>
      <c r="V5189" t="s">
        <v>19</v>
      </c>
      <c r="W5189">
        <v>306</v>
      </c>
      <c r="X5189" t="s">
        <v>19</v>
      </c>
      <c r="Y5189">
        <v>55</v>
      </c>
      <c r="Z5189" t="s">
        <v>19</v>
      </c>
      <c r="AA5189" s="6">
        <f t="shared" si="244"/>
        <v>5.8008065976069858</v>
      </c>
      <c r="AB5189" s="6">
        <f t="shared" si="245"/>
        <v>42.441451875692579</v>
      </c>
      <c r="AC5189" s="6">
        <f t="shared" si="246"/>
        <v>4.9585481243074199</v>
      </c>
    </row>
    <row r="5190" spans="1:29" hidden="1" x14ac:dyDescent="0.25">
      <c r="A5190">
        <v>200</v>
      </c>
      <c r="B5190" t="s">
        <v>17</v>
      </c>
      <c r="C5190" t="s">
        <v>18</v>
      </c>
      <c r="D5190" s="1">
        <v>45690</v>
      </c>
      <c r="E5190" s="2">
        <v>500</v>
      </c>
      <c r="F5190" s="2" t="s">
        <v>55</v>
      </c>
      <c r="G5190">
        <v>0</v>
      </c>
      <c r="H5190" t="s">
        <v>19</v>
      </c>
      <c r="I5190">
        <v>0</v>
      </c>
      <c r="J5190" t="s">
        <v>19</v>
      </c>
      <c r="K5190">
        <v>0</v>
      </c>
      <c r="L5190" t="s">
        <v>19</v>
      </c>
      <c r="M5190">
        <v>7.8</v>
      </c>
      <c r="N5190" t="s">
        <v>19</v>
      </c>
      <c r="O5190">
        <v>47.3</v>
      </c>
      <c r="P5190" t="s">
        <v>19</v>
      </c>
      <c r="Q5190">
        <v>71</v>
      </c>
      <c r="R5190" t="s">
        <v>19</v>
      </c>
      <c r="S5190">
        <v>38.200000000000003</v>
      </c>
      <c r="T5190" t="s">
        <v>19</v>
      </c>
      <c r="U5190">
        <v>2.8</v>
      </c>
      <c r="V5190" t="s">
        <v>19</v>
      </c>
      <c r="W5190">
        <v>303</v>
      </c>
      <c r="X5190" t="s">
        <v>19</v>
      </c>
      <c r="Y5190">
        <v>54.7</v>
      </c>
      <c r="Z5190" t="s">
        <v>19</v>
      </c>
      <c r="AA5190" s="6">
        <f t="shared" si="244"/>
        <v>5.6576486908099124</v>
      </c>
      <c r="AB5190" s="6">
        <f t="shared" si="245"/>
        <v>42.183767643457841</v>
      </c>
      <c r="AC5190" s="6">
        <f t="shared" si="246"/>
        <v>5.1162323565421559</v>
      </c>
    </row>
    <row r="5191" spans="1:29" hidden="1" x14ac:dyDescent="0.25">
      <c r="A5191">
        <v>200</v>
      </c>
      <c r="B5191" t="s">
        <v>17</v>
      </c>
      <c r="C5191" t="s">
        <v>18</v>
      </c>
      <c r="D5191" s="1">
        <v>45690</v>
      </c>
      <c r="E5191" s="2">
        <v>600</v>
      </c>
      <c r="F5191" s="2" t="s">
        <v>55</v>
      </c>
      <c r="G5191">
        <v>0</v>
      </c>
      <c r="H5191" t="s">
        <v>19</v>
      </c>
      <c r="I5191">
        <v>0</v>
      </c>
      <c r="J5191" t="s">
        <v>19</v>
      </c>
      <c r="K5191">
        <v>0</v>
      </c>
      <c r="L5191" t="s">
        <v>19</v>
      </c>
      <c r="M5191">
        <v>8.1</v>
      </c>
      <c r="N5191" t="s">
        <v>19</v>
      </c>
      <c r="O5191">
        <v>46.7</v>
      </c>
      <c r="P5191" t="s">
        <v>19</v>
      </c>
      <c r="Q5191">
        <v>75</v>
      </c>
      <c r="R5191" t="s">
        <v>19</v>
      </c>
      <c r="S5191">
        <v>39.1</v>
      </c>
      <c r="T5191" t="s">
        <v>19</v>
      </c>
      <c r="U5191">
        <v>2.9</v>
      </c>
      <c r="V5191" t="s">
        <v>19</v>
      </c>
      <c r="W5191">
        <v>303</v>
      </c>
      <c r="X5191" t="s">
        <v>19</v>
      </c>
      <c r="Y5191">
        <v>54.4</v>
      </c>
      <c r="Z5191" t="s">
        <v>19</v>
      </c>
      <c r="AA5191" s="6">
        <f t="shared" si="244"/>
        <v>5.7083367556923061</v>
      </c>
      <c r="AB5191" s="6">
        <f t="shared" si="245"/>
        <v>42.27500616024615</v>
      </c>
      <c r="AC5191" s="6">
        <f t="shared" si="246"/>
        <v>4.4249938397538529</v>
      </c>
    </row>
    <row r="5192" spans="1:29" hidden="1" x14ac:dyDescent="0.25">
      <c r="A5192">
        <v>200</v>
      </c>
      <c r="B5192" t="s">
        <v>17</v>
      </c>
      <c r="C5192" t="s">
        <v>18</v>
      </c>
      <c r="D5192" s="1">
        <v>45690</v>
      </c>
      <c r="E5192" s="2">
        <v>700</v>
      </c>
      <c r="F5192" s="2" t="s">
        <v>55</v>
      </c>
      <c r="G5192">
        <v>0</v>
      </c>
      <c r="H5192" t="s">
        <v>19</v>
      </c>
      <c r="I5192">
        <v>0</v>
      </c>
      <c r="J5192" t="s">
        <v>19</v>
      </c>
      <c r="K5192">
        <v>10</v>
      </c>
      <c r="L5192" t="s">
        <v>19</v>
      </c>
      <c r="M5192">
        <v>8</v>
      </c>
      <c r="N5192" t="s">
        <v>19</v>
      </c>
      <c r="O5192">
        <v>48.2</v>
      </c>
      <c r="P5192" t="s">
        <v>19</v>
      </c>
      <c r="Q5192">
        <v>70</v>
      </c>
      <c r="R5192" t="s">
        <v>19</v>
      </c>
      <c r="S5192">
        <v>38.799999999999997</v>
      </c>
      <c r="T5192" t="s">
        <v>19</v>
      </c>
      <c r="U5192">
        <v>3.1</v>
      </c>
      <c r="V5192" t="s">
        <v>19</v>
      </c>
      <c r="W5192">
        <v>316</v>
      </c>
      <c r="X5192" t="s">
        <v>19</v>
      </c>
      <c r="Y5192">
        <v>54.1</v>
      </c>
      <c r="Z5192" t="s">
        <v>19</v>
      </c>
      <c r="AA5192" s="6">
        <f t="shared" si="244"/>
        <v>6.032690662670074</v>
      </c>
      <c r="AB5192" s="6">
        <f t="shared" si="245"/>
        <v>42.858843192806134</v>
      </c>
      <c r="AC5192" s="6">
        <f t="shared" si="246"/>
        <v>5.3411568071938689</v>
      </c>
    </row>
    <row r="5193" spans="1:29" hidden="1" x14ac:dyDescent="0.25">
      <c r="A5193">
        <v>200</v>
      </c>
      <c r="B5193" t="s">
        <v>17</v>
      </c>
      <c r="C5193" t="s">
        <v>18</v>
      </c>
      <c r="D5193" s="1">
        <v>45690</v>
      </c>
      <c r="E5193" s="2">
        <v>800</v>
      </c>
      <c r="F5193" s="2" t="s">
        <v>55</v>
      </c>
      <c r="G5193">
        <v>0</v>
      </c>
      <c r="H5193" t="s">
        <v>19</v>
      </c>
      <c r="I5193">
        <v>0</v>
      </c>
      <c r="J5193" t="s">
        <v>19</v>
      </c>
      <c r="K5193">
        <v>226</v>
      </c>
      <c r="L5193" t="s">
        <v>19</v>
      </c>
      <c r="M5193">
        <v>8</v>
      </c>
      <c r="N5193" t="s">
        <v>19</v>
      </c>
      <c r="O5193">
        <v>51.3</v>
      </c>
      <c r="P5193" t="s">
        <v>19</v>
      </c>
      <c r="Q5193">
        <v>62</v>
      </c>
      <c r="R5193" t="s">
        <v>19</v>
      </c>
      <c r="S5193">
        <v>38.9</v>
      </c>
      <c r="T5193" t="s">
        <v>19</v>
      </c>
      <c r="U5193">
        <v>3.5</v>
      </c>
      <c r="V5193" t="s">
        <v>19</v>
      </c>
      <c r="W5193">
        <v>312</v>
      </c>
      <c r="X5193" t="s">
        <v>19</v>
      </c>
      <c r="Y5193">
        <v>53.8</v>
      </c>
      <c r="Z5193" t="s">
        <v>19</v>
      </c>
      <c r="AA5193" s="6">
        <f t="shared" si="244"/>
        <v>6.8641356304448529</v>
      </c>
      <c r="AB5193" s="6">
        <f t="shared" si="245"/>
        <v>44.355444134800734</v>
      </c>
      <c r="AC5193" s="6">
        <f t="shared" si="246"/>
        <v>6.9445558651992627</v>
      </c>
    </row>
    <row r="5194" spans="1:29" hidden="1" x14ac:dyDescent="0.25">
      <c r="A5194">
        <v>200</v>
      </c>
      <c r="B5194" t="s">
        <v>17</v>
      </c>
      <c r="C5194" t="s">
        <v>18</v>
      </c>
      <c r="D5194" s="1">
        <v>45690</v>
      </c>
      <c r="E5194" s="2">
        <v>900</v>
      </c>
      <c r="F5194" s="2" t="s">
        <v>55</v>
      </c>
      <c r="G5194">
        <v>0.01</v>
      </c>
      <c r="H5194" t="s">
        <v>19</v>
      </c>
      <c r="I5194">
        <v>0</v>
      </c>
      <c r="J5194" t="s">
        <v>19</v>
      </c>
      <c r="K5194">
        <v>602</v>
      </c>
      <c r="L5194" t="s">
        <v>19</v>
      </c>
      <c r="M5194">
        <v>8.9</v>
      </c>
      <c r="N5194" t="s">
        <v>19</v>
      </c>
      <c r="O5194">
        <v>58.7</v>
      </c>
      <c r="P5194" t="s">
        <v>19</v>
      </c>
      <c r="Q5194">
        <v>53</v>
      </c>
      <c r="R5194" t="s">
        <v>19</v>
      </c>
      <c r="S5194">
        <v>41.4</v>
      </c>
      <c r="T5194" t="s">
        <v>19</v>
      </c>
      <c r="U5194">
        <v>3.1</v>
      </c>
      <c r="V5194" t="s">
        <v>19</v>
      </c>
      <c r="W5194">
        <v>315</v>
      </c>
      <c r="X5194" t="s">
        <v>19</v>
      </c>
      <c r="Y5194">
        <v>53.5</v>
      </c>
      <c r="Z5194" t="s">
        <v>19</v>
      </c>
      <c r="AA5194" s="6">
        <f t="shared" si="244"/>
        <v>9.5920492057916888</v>
      </c>
      <c r="AB5194" s="6">
        <f t="shared" si="245"/>
        <v>49.265688570425041</v>
      </c>
      <c r="AC5194" s="6">
        <f t="shared" si="246"/>
        <v>9.4343114295749615</v>
      </c>
    </row>
    <row r="5195" spans="1:29" hidden="1" x14ac:dyDescent="0.25">
      <c r="A5195">
        <v>200</v>
      </c>
      <c r="B5195" t="s">
        <v>17</v>
      </c>
      <c r="C5195" t="s">
        <v>18</v>
      </c>
      <c r="D5195" s="1">
        <v>45690</v>
      </c>
      <c r="E5195">
        <v>1000</v>
      </c>
      <c r="F5195" s="2" t="s">
        <v>55</v>
      </c>
      <c r="G5195">
        <v>0.01</v>
      </c>
      <c r="H5195" t="s">
        <v>19</v>
      </c>
      <c r="I5195">
        <v>0</v>
      </c>
      <c r="J5195" t="s">
        <v>19</v>
      </c>
      <c r="K5195">
        <v>956</v>
      </c>
      <c r="L5195" t="s">
        <v>19</v>
      </c>
      <c r="M5195">
        <v>9</v>
      </c>
      <c r="N5195" t="s">
        <v>19</v>
      </c>
      <c r="O5195">
        <v>65.099999999999994</v>
      </c>
      <c r="P5195" t="s">
        <v>19</v>
      </c>
      <c r="Q5195">
        <v>42</v>
      </c>
      <c r="R5195" t="s">
        <v>19</v>
      </c>
      <c r="S5195">
        <v>41.7</v>
      </c>
      <c r="T5195" t="s">
        <v>19</v>
      </c>
      <c r="U5195">
        <v>2.9</v>
      </c>
      <c r="V5195" t="s">
        <v>19</v>
      </c>
      <c r="W5195">
        <v>297</v>
      </c>
      <c r="X5195" t="s">
        <v>19</v>
      </c>
      <c r="Y5195">
        <v>53.4</v>
      </c>
      <c r="Z5195" t="s">
        <v>19</v>
      </c>
      <c r="AA5195" s="6">
        <f t="shared" si="244"/>
        <v>11.276324918539105</v>
      </c>
      <c r="AB5195" s="6">
        <f t="shared" si="245"/>
        <v>52.297384853370389</v>
      </c>
      <c r="AC5195" s="6">
        <f t="shared" si="246"/>
        <v>12.802615146629606</v>
      </c>
    </row>
    <row r="5196" spans="1:29" hidden="1" x14ac:dyDescent="0.25">
      <c r="A5196">
        <v>200</v>
      </c>
      <c r="B5196" t="s">
        <v>17</v>
      </c>
      <c r="C5196" t="s">
        <v>18</v>
      </c>
      <c r="D5196" s="1">
        <v>45690</v>
      </c>
      <c r="E5196">
        <v>1100</v>
      </c>
      <c r="F5196" s="2" t="s">
        <v>55</v>
      </c>
      <c r="G5196">
        <v>0.01</v>
      </c>
      <c r="H5196" t="s">
        <v>19</v>
      </c>
      <c r="I5196">
        <v>0</v>
      </c>
      <c r="J5196" t="s">
        <v>19</v>
      </c>
      <c r="K5196">
        <v>1211</v>
      </c>
      <c r="L5196" t="s">
        <v>19</v>
      </c>
      <c r="M5196">
        <v>8.1</v>
      </c>
      <c r="N5196" t="s">
        <v>19</v>
      </c>
      <c r="O5196">
        <v>71.599999999999994</v>
      </c>
      <c r="P5196" t="s">
        <v>19</v>
      </c>
      <c r="Q5196">
        <v>31</v>
      </c>
      <c r="R5196" t="s">
        <v>19</v>
      </c>
      <c r="S5196">
        <v>39.200000000000003</v>
      </c>
      <c r="T5196" t="s">
        <v>19</v>
      </c>
      <c r="U5196">
        <v>2.6</v>
      </c>
      <c r="V5196" t="s">
        <v>19</v>
      </c>
      <c r="W5196">
        <v>170</v>
      </c>
      <c r="X5196" t="s">
        <v>19</v>
      </c>
      <c r="Y5196">
        <v>53.4</v>
      </c>
      <c r="Z5196" t="s">
        <v>19</v>
      </c>
      <c r="AA5196" s="6">
        <f t="shared" si="244"/>
        <v>12.497822434599158</v>
      </c>
      <c r="AB5196" s="6">
        <f t="shared" si="245"/>
        <v>54.496080382278485</v>
      </c>
      <c r="AC5196" s="6">
        <f t="shared" si="246"/>
        <v>17.103919617721509</v>
      </c>
    </row>
    <row r="5197" spans="1:29" hidden="1" x14ac:dyDescent="0.25">
      <c r="A5197">
        <v>200</v>
      </c>
      <c r="B5197" t="s">
        <v>17</v>
      </c>
      <c r="C5197" t="s">
        <v>18</v>
      </c>
      <c r="D5197" s="1">
        <v>45690</v>
      </c>
      <c r="E5197">
        <v>1200</v>
      </c>
      <c r="F5197" s="2" t="s">
        <v>55</v>
      </c>
      <c r="G5197">
        <v>0.02</v>
      </c>
      <c r="H5197" t="s">
        <v>19</v>
      </c>
      <c r="I5197">
        <v>0</v>
      </c>
      <c r="J5197" t="s">
        <v>19</v>
      </c>
      <c r="K5197">
        <v>1343</v>
      </c>
      <c r="L5197" t="s">
        <v>19</v>
      </c>
      <c r="M5197">
        <v>8.1999999999999993</v>
      </c>
      <c r="N5197" t="s">
        <v>19</v>
      </c>
      <c r="O5197">
        <v>74.8</v>
      </c>
      <c r="P5197" t="s">
        <v>19</v>
      </c>
      <c r="Q5197">
        <v>28</v>
      </c>
      <c r="R5197" t="s">
        <v>19</v>
      </c>
      <c r="S5197">
        <v>39.299999999999997</v>
      </c>
      <c r="T5197" t="s">
        <v>19</v>
      </c>
      <c r="U5197">
        <v>4.2</v>
      </c>
      <c r="V5197" t="s">
        <v>19</v>
      </c>
      <c r="W5197">
        <v>165</v>
      </c>
      <c r="X5197" t="s">
        <v>19</v>
      </c>
      <c r="Y5197">
        <v>53.9</v>
      </c>
      <c r="Z5197" t="s">
        <v>19</v>
      </c>
      <c r="AA5197" s="6">
        <f t="shared" si="244"/>
        <v>13.296933758636932</v>
      </c>
      <c r="AB5197" s="6">
        <f t="shared" si="245"/>
        <v>55.934480765546475</v>
      </c>
      <c r="AC5197" s="6">
        <f t="shared" si="246"/>
        <v>18.865519234453522</v>
      </c>
    </row>
    <row r="5198" spans="1:29" hidden="1" x14ac:dyDescent="0.25">
      <c r="A5198">
        <v>200</v>
      </c>
      <c r="B5198" t="s">
        <v>17</v>
      </c>
      <c r="C5198" t="s">
        <v>18</v>
      </c>
      <c r="D5198" s="1">
        <v>45690</v>
      </c>
      <c r="E5198">
        <v>1300</v>
      </c>
      <c r="F5198" s="2" t="s">
        <v>55</v>
      </c>
      <c r="G5198">
        <v>0.02</v>
      </c>
      <c r="H5198" t="s">
        <v>19</v>
      </c>
      <c r="I5198">
        <v>0</v>
      </c>
      <c r="J5198" t="s">
        <v>19</v>
      </c>
      <c r="K5198">
        <v>1345</v>
      </c>
      <c r="L5198" t="s">
        <v>19</v>
      </c>
      <c r="M5198">
        <v>9</v>
      </c>
      <c r="N5198" t="s">
        <v>19</v>
      </c>
      <c r="O5198">
        <v>76.7</v>
      </c>
      <c r="P5198" t="s">
        <v>19</v>
      </c>
      <c r="Q5198">
        <v>29</v>
      </c>
      <c r="R5198" t="s">
        <v>19</v>
      </c>
      <c r="S5198">
        <v>41.9</v>
      </c>
      <c r="T5198" t="s">
        <v>19</v>
      </c>
      <c r="U5198">
        <v>3.3</v>
      </c>
      <c r="V5198" t="s">
        <v>19</v>
      </c>
      <c r="W5198">
        <v>130</v>
      </c>
      <c r="X5198" t="s">
        <v>19</v>
      </c>
      <c r="Y5198">
        <v>54.5</v>
      </c>
      <c r="Z5198" t="s">
        <v>19</v>
      </c>
      <c r="AA5198" s="6">
        <f t="shared" si="244"/>
        <v>14.274940861824156</v>
      </c>
      <c r="AB5198" s="6">
        <f t="shared" si="245"/>
        <v>57.694893551283478</v>
      </c>
      <c r="AC5198" s="6">
        <f t="shared" si="246"/>
        <v>19.005106448716525</v>
      </c>
    </row>
    <row r="5199" spans="1:29" x14ac:dyDescent="0.25">
      <c r="A5199">
        <v>200</v>
      </c>
      <c r="B5199" t="s">
        <v>17</v>
      </c>
      <c r="C5199" t="s">
        <v>18</v>
      </c>
      <c r="D5199" s="1">
        <v>45690</v>
      </c>
      <c r="E5199">
        <v>1400</v>
      </c>
      <c r="F5199" s="2" t="s">
        <v>55</v>
      </c>
      <c r="G5199">
        <v>0.02</v>
      </c>
      <c r="H5199" t="s">
        <v>19</v>
      </c>
      <c r="I5199">
        <v>0</v>
      </c>
      <c r="J5199" t="s">
        <v>19</v>
      </c>
      <c r="K5199">
        <v>1217</v>
      </c>
      <c r="L5199" t="s">
        <v>19</v>
      </c>
      <c r="M5199">
        <v>9.3000000000000007</v>
      </c>
      <c r="N5199" t="s">
        <v>19</v>
      </c>
      <c r="O5199">
        <v>78.400000000000006</v>
      </c>
      <c r="P5199" t="s">
        <v>19</v>
      </c>
      <c r="Q5199">
        <v>28</v>
      </c>
      <c r="R5199" t="s">
        <v>19</v>
      </c>
      <c r="S5199">
        <v>42.7</v>
      </c>
      <c r="T5199" t="s">
        <v>19</v>
      </c>
      <c r="U5199">
        <v>4.8</v>
      </c>
      <c r="V5199" t="s">
        <v>19</v>
      </c>
      <c r="W5199">
        <v>145</v>
      </c>
      <c r="X5199" t="s">
        <v>19</v>
      </c>
      <c r="Y5199">
        <v>55.2</v>
      </c>
      <c r="Z5199" t="s">
        <v>19</v>
      </c>
      <c r="AA5199" s="6">
        <f t="shared" si="244"/>
        <v>14.780632067104015</v>
      </c>
      <c r="AB5199" s="6">
        <f t="shared" si="245"/>
        <v>58.605137720787226</v>
      </c>
      <c r="AC5199" s="6">
        <f t="shared" si="246"/>
        <v>19.794862279212779</v>
      </c>
    </row>
    <row r="5200" spans="1:29" x14ac:dyDescent="0.25">
      <c r="A5200">
        <v>200</v>
      </c>
      <c r="B5200" t="s">
        <v>17</v>
      </c>
      <c r="C5200" t="s">
        <v>18</v>
      </c>
      <c r="D5200" s="1">
        <v>45690</v>
      </c>
      <c r="E5200">
        <v>1500</v>
      </c>
      <c r="F5200" s="2" t="s">
        <v>55</v>
      </c>
      <c r="G5200">
        <v>0.01</v>
      </c>
      <c r="H5200" t="s">
        <v>19</v>
      </c>
      <c r="I5200">
        <v>0</v>
      </c>
      <c r="J5200" t="s">
        <v>19</v>
      </c>
      <c r="K5200">
        <v>967</v>
      </c>
      <c r="L5200" t="s">
        <v>19</v>
      </c>
      <c r="M5200">
        <v>9.3000000000000007</v>
      </c>
      <c r="N5200" t="s">
        <v>19</v>
      </c>
      <c r="O5200">
        <v>79.099999999999994</v>
      </c>
      <c r="P5200" t="s">
        <v>19</v>
      </c>
      <c r="Q5200">
        <v>27</v>
      </c>
      <c r="R5200" t="s">
        <v>19</v>
      </c>
      <c r="S5200">
        <v>42.6</v>
      </c>
      <c r="T5200" t="s">
        <v>19</v>
      </c>
      <c r="U5200">
        <v>6.6</v>
      </c>
      <c r="V5200" t="s">
        <v>19</v>
      </c>
      <c r="W5200">
        <v>147</v>
      </c>
      <c r="X5200" t="s">
        <v>19</v>
      </c>
      <c r="Y5200">
        <v>56</v>
      </c>
      <c r="Z5200" t="s">
        <v>19</v>
      </c>
      <c r="AA5200" s="6">
        <f t="shared" si="244"/>
        <v>14.86168036141709</v>
      </c>
      <c r="AB5200" s="6">
        <f t="shared" si="245"/>
        <v>58.751024650550761</v>
      </c>
      <c r="AC5200" s="6">
        <f t="shared" si="246"/>
        <v>20.348975349449233</v>
      </c>
    </row>
    <row r="5201" spans="1:29" x14ac:dyDescent="0.25">
      <c r="A5201">
        <v>200</v>
      </c>
      <c r="B5201" t="s">
        <v>17</v>
      </c>
      <c r="C5201" t="s">
        <v>18</v>
      </c>
      <c r="D5201" s="1">
        <v>45690</v>
      </c>
      <c r="E5201">
        <v>1600</v>
      </c>
      <c r="F5201" s="2" t="s">
        <v>55</v>
      </c>
      <c r="G5201">
        <v>0.01</v>
      </c>
      <c r="H5201" t="s">
        <v>19</v>
      </c>
      <c r="I5201">
        <v>0</v>
      </c>
      <c r="J5201" t="s">
        <v>19</v>
      </c>
      <c r="K5201">
        <v>599</v>
      </c>
      <c r="L5201" t="s">
        <v>19</v>
      </c>
      <c r="M5201">
        <v>9.1</v>
      </c>
      <c r="N5201" t="s">
        <v>19</v>
      </c>
      <c r="O5201">
        <v>78.400000000000006</v>
      </c>
      <c r="P5201" t="s">
        <v>19</v>
      </c>
      <c r="Q5201">
        <v>27</v>
      </c>
      <c r="R5201" t="s">
        <v>19</v>
      </c>
      <c r="S5201">
        <v>42.1</v>
      </c>
      <c r="T5201" t="s">
        <v>19</v>
      </c>
      <c r="U5201">
        <v>6.2</v>
      </c>
      <c r="V5201" t="s">
        <v>19</v>
      </c>
      <c r="W5201">
        <v>151</v>
      </c>
      <c r="X5201" t="s">
        <v>19</v>
      </c>
      <c r="Y5201">
        <v>57</v>
      </c>
      <c r="Z5201" t="s">
        <v>19</v>
      </c>
      <c r="AA5201" s="6">
        <f t="shared" si="244"/>
        <v>14.57588718042685</v>
      </c>
      <c r="AB5201" s="6">
        <f t="shared" si="245"/>
        <v>58.236596924768335</v>
      </c>
      <c r="AC5201" s="6">
        <f t="shared" si="246"/>
        <v>20.16340307523167</v>
      </c>
    </row>
    <row r="5202" spans="1:29" hidden="1" x14ac:dyDescent="0.25">
      <c r="A5202">
        <v>200</v>
      </c>
      <c r="B5202" t="s">
        <v>17</v>
      </c>
      <c r="C5202" t="s">
        <v>18</v>
      </c>
      <c r="D5202" s="1">
        <v>45690</v>
      </c>
      <c r="E5202">
        <v>1700</v>
      </c>
      <c r="F5202" s="2" t="s">
        <v>55</v>
      </c>
      <c r="G5202">
        <v>0</v>
      </c>
      <c r="H5202" t="s">
        <v>19</v>
      </c>
      <c r="I5202">
        <v>0</v>
      </c>
      <c r="J5202" t="s">
        <v>19</v>
      </c>
      <c r="K5202">
        <v>234</v>
      </c>
      <c r="L5202" t="s">
        <v>19</v>
      </c>
      <c r="M5202">
        <v>9.1999999999999993</v>
      </c>
      <c r="N5202" t="s">
        <v>19</v>
      </c>
      <c r="O5202">
        <v>75.7</v>
      </c>
      <c r="P5202" t="s">
        <v>19</v>
      </c>
      <c r="Q5202">
        <v>30</v>
      </c>
      <c r="R5202" t="s">
        <v>19</v>
      </c>
      <c r="S5202">
        <v>42.5</v>
      </c>
      <c r="T5202" t="s">
        <v>19</v>
      </c>
      <c r="U5202">
        <v>5.7</v>
      </c>
      <c r="V5202" t="s">
        <v>19</v>
      </c>
      <c r="W5202">
        <v>145</v>
      </c>
      <c r="X5202" t="s">
        <v>19</v>
      </c>
      <c r="Y5202">
        <v>57.9</v>
      </c>
      <c r="Z5202" t="s">
        <v>19</v>
      </c>
      <c r="AA5202" s="6">
        <f t="shared" si="244"/>
        <v>14.047252518304752</v>
      </c>
      <c r="AB5202" s="6">
        <f t="shared" si="245"/>
        <v>57.285054532948557</v>
      </c>
      <c r="AC5202" s="6">
        <f t="shared" si="246"/>
        <v>18.414945467051446</v>
      </c>
    </row>
    <row r="5203" spans="1:29" hidden="1" x14ac:dyDescent="0.25">
      <c r="A5203">
        <v>200</v>
      </c>
      <c r="B5203" t="s">
        <v>17</v>
      </c>
      <c r="C5203" t="s">
        <v>18</v>
      </c>
      <c r="D5203" s="1">
        <v>45690</v>
      </c>
      <c r="E5203">
        <v>1800</v>
      </c>
      <c r="F5203" s="2" t="s">
        <v>55</v>
      </c>
      <c r="G5203">
        <v>0</v>
      </c>
      <c r="H5203" t="s">
        <v>19</v>
      </c>
      <c r="I5203">
        <v>0</v>
      </c>
      <c r="J5203" t="s">
        <v>19</v>
      </c>
      <c r="K5203">
        <v>5</v>
      </c>
      <c r="L5203" t="s">
        <v>19</v>
      </c>
      <c r="M5203">
        <v>9</v>
      </c>
      <c r="N5203" t="s">
        <v>19</v>
      </c>
      <c r="O5203">
        <v>69.099999999999994</v>
      </c>
      <c r="P5203" t="s">
        <v>19</v>
      </c>
      <c r="Q5203">
        <v>37</v>
      </c>
      <c r="R5203" t="s">
        <v>19</v>
      </c>
      <c r="S5203">
        <v>41.9</v>
      </c>
      <c r="T5203" t="s">
        <v>19</v>
      </c>
      <c r="U5203">
        <v>3.6</v>
      </c>
      <c r="V5203" t="s">
        <v>19</v>
      </c>
      <c r="W5203">
        <v>134</v>
      </c>
      <c r="X5203" t="s">
        <v>19</v>
      </c>
      <c r="Y5203">
        <v>58.5</v>
      </c>
      <c r="Z5203" t="s">
        <v>19</v>
      </c>
      <c r="AA5203" s="6">
        <f t="shared" si="244"/>
        <v>12.371259546245057</v>
      </c>
      <c r="AB5203" s="6">
        <f t="shared" si="245"/>
        <v>54.2682671832411</v>
      </c>
      <c r="AC5203" s="6">
        <f t="shared" si="246"/>
        <v>14.831732816758894</v>
      </c>
    </row>
    <row r="5204" spans="1:29" hidden="1" x14ac:dyDescent="0.25">
      <c r="A5204">
        <v>200</v>
      </c>
      <c r="B5204" t="s">
        <v>17</v>
      </c>
      <c r="C5204" t="s">
        <v>18</v>
      </c>
      <c r="D5204" s="1">
        <v>45690</v>
      </c>
      <c r="E5204">
        <v>1900</v>
      </c>
      <c r="F5204" s="2" t="s">
        <v>55</v>
      </c>
      <c r="G5204">
        <v>0</v>
      </c>
      <c r="H5204" t="s">
        <v>19</v>
      </c>
      <c r="I5204">
        <v>0</v>
      </c>
      <c r="J5204" t="s">
        <v>19</v>
      </c>
      <c r="K5204">
        <v>0</v>
      </c>
      <c r="L5204" t="s">
        <v>19</v>
      </c>
      <c r="M5204">
        <v>9.3000000000000007</v>
      </c>
      <c r="N5204" t="s">
        <v>19</v>
      </c>
      <c r="O5204">
        <v>62.2</v>
      </c>
      <c r="P5204" t="s">
        <v>19</v>
      </c>
      <c r="Q5204">
        <v>49</v>
      </c>
      <c r="R5204" t="s">
        <v>19</v>
      </c>
      <c r="S5204">
        <v>42.7</v>
      </c>
      <c r="T5204" t="s">
        <v>19</v>
      </c>
      <c r="U5204">
        <v>1</v>
      </c>
      <c r="V5204" t="s">
        <v>19</v>
      </c>
      <c r="W5204">
        <v>304</v>
      </c>
      <c r="X5204" t="s">
        <v>19</v>
      </c>
      <c r="Y5204">
        <v>58.9</v>
      </c>
      <c r="Z5204" t="s">
        <v>19</v>
      </c>
      <c r="AA5204" s="6">
        <f t="shared" si="244"/>
        <v>10.808430538748215</v>
      </c>
      <c r="AB5204" s="6">
        <f t="shared" si="245"/>
        <v>51.455174969746786</v>
      </c>
      <c r="AC5204" s="6">
        <f t="shared" si="246"/>
        <v>10.744825030253217</v>
      </c>
    </row>
    <row r="5205" spans="1:29" hidden="1" x14ac:dyDescent="0.25">
      <c r="A5205">
        <v>200</v>
      </c>
      <c r="B5205" t="s">
        <v>17</v>
      </c>
      <c r="C5205" t="s">
        <v>18</v>
      </c>
      <c r="D5205" s="1">
        <v>45690</v>
      </c>
      <c r="E5205">
        <v>2000</v>
      </c>
      <c r="F5205" s="2" t="s">
        <v>55</v>
      </c>
      <c r="G5205">
        <v>0</v>
      </c>
      <c r="H5205" t="s">
        <v>19</v>
      </c>
      <c r="I5205">
        <v>0</v>
      </c>
      <c r="J5205" t="s">
        <v>19</v>
      </c>
      <c r="K5205">
        <v>0</v>
      </c>
      <c r="L5205" t="s">
        <v>19</v>
      </c>
      <c r="M5205">
        <v>11</v>
      </c>
      <c r="N5205" t="s">
        <v>19</v>
      </c>
      <c r="O5205">
        <v>56.6</v>
      </c>
      <c r="P5205" t="s">
        <v>19</v>
      </c>
      <c r="Q5205">
        <v>70</v>
      </c>
      <c r="R5205" t="s">
        <v>19</v>
      </c>
      <c r="S5205">
        <v>47.1</v>
      </c>
      <c r="T5205" t="s">
        <v>19</v>
      </c>
      <c r="U5205">
        <v>2.2999999999999998</v>
      </c>
      <c r="V5205" t="s">
        <v>19</v>
      </c>
      <c r="W5205">
        <v>298</v>
      </c>
      <c r="X5205" t="s">
        <v>19</v>
      </c>
      <c r="Y5205">
        <v>59</v>
      </c>
      <c r="Z5205" t="s">
        <v>19</v>
      </c>
      <c r="AA5205" s="6">
        <f t="shared" si="244"/>
        <v>10.380132995813129</v>
      </c>
      <c r="AB5205" s="6">
        <f t="shared" si="245"/>
        <v>50.684239392463631</v>
      </c>
      <c r="AC5205" s="6">
        <f t="shared" si="246"/>
        <v>5.9157606075363702</v>
      </c>
    </row>
    <row r="5206" spans="1:29" hidden="1" x14ac:dyDescent="0.25">
      <c r="A5206">
        <v>200</v>
      </c>
      <c r="B5206" t="s">
        <v>17</v>
      </c>
      <c r="C5206" t="s">
        <v>18</v>
      </c>
      <c r="D5206" s="1">
        <v>45690</v>
      </c>
      <c r="E5206">
        <v>2100</v>
      </c>
      <c r="F5206" s="2" t="s">
        <v>55</v>
      </c>
      <c r="G5206">
        <v>0</v>
      </c>
      <c r="H5206" t="s">
        <v>19</v>
      </c>
      <c r="I5206">
        <v>0</v>
      </c>
      <c r="J5206" t="s">
        <v>19</v>
      </c>
      <c r="K5206">
        <v>0</v>
      </c>
      <c r="L5206" t="s">
        <v>19</v>
      </c>
      <c r="M5206">
        <v>10.6</v>
      </c>
      <c r="N5206" t="s">
        <v>19</v>
      </c>
      <c r="O5206">
        <v>54.8</v>
      </c>
      <c r="P5206" t="s">
        <v>19</v>
      </c>
      <c r="Q5206">
        <v>72</v>
      </c>
      <c r="R5206" t="s">
        <v>19</v>
      </c>
      <c r="S5206">
        <v>46</v>
      </c>
      <c r="T5206" t="s">
        <v>19</v>
      </c>
      <c r="U5206">
        <v>3.2</v>
      </c>
      <c r="V5206" t="s">
        <v>19</v>
      </c>
      <c r="W5206">
        <v>300</v>
      </c>
      <c r="X5206" t="s">
        <v>19</v>
      </c>
      <c r="Y5206">
        <v>58.8</v>
      </c>
      <c r="Z5206" t="s">
        <v>19</v>
      </c>
      <c r="AA5206" s="6">
        <f t="shared" si="244"/>
        <v>9.6554518316068059</v>
      </c>
      <c r="AB5206" s="6">
        <f t="shared" si="245"/>
        <v>49.379813296892252</v>
      </c>
      <c r="AC5206" s="6">
        <f t="shared" si="246"/>
        <v>5.4201867031077455</v>
      </c>
    </row>
    <row r="5207" spans="1:29" hidden="1" x14ac:dyDescent="0.25">
      <c r="A5207">
        <v>200</v>
      </c>
      <c r="B5207" t="s">
        <v>17</v>
      </c>
      <c r="C5207" t="s">
        <v>18</v>
      </c>
      <c r="D5207" s="1">
        <v>45690</v>
      </c>
      <c r="E5207">
        <v>2200</v>
      </c>
      <c r="F5207" s="2" t="s">
        <v>55</v>
      </c>
      <c r="G5207">
        <v>0</v>
      </c>
      <c r="H5207" t="s">
        <v>19</v>
      </c>
      <c r="I5207">
        <v>0</v>
      </c>
      <c r="J5207" t="s">
        <v>19</v>
      </c>
      <c r="K5207">
        <v>0</v>
      </c>
      <c r="L5207" t="s">
        <v>19</v>
      </c>
      <c r="M5207">
        <v>10.1</v>
      </c>
      <c r="N5207" t="s">
        <v>19</v>
      </c>
      <c r="O5207">
        <v>56.4</v>
      </c>
      <c r="P5207" t="s">
        <v>19</v>
      </c>
      <c r="Q5207">
        <v>65</v>
      </c>
      <c r="R5207" t="s">
        <v>19</v>
      </c>
      <c r="S5207">
        <v>44.7</v>
      </c>
      <c r="T5207" t="s">
        <v>19</v>
      </c>
      <c r="U5207">
        <v>2.6</v>
      </c>
      <c r="V5207" t="s">
        <v>19</v>
      </c>
      <c r="W5207">
        <v>304</v>
      </c>
      <c r="X5207" t="s">
        <v>19</v>
      </c>
      <c r="Y5207">
        <v>58.5</v>
      </c>
      <c r="Z5207" t="s">
        <v>19</v>
      </c>
      <c r="AA5207" s="6">
        <f t="shared" si="244"/>
        <v>9.7472351906404704</v>
      </c>
      <c r="AB5207" s="6">
        <f t="shared" si="245"/>
        <v>49.545023343152849</v>
      </c>
      <c r="AC5207" s="6">
        <f t="shared" si="246"/>
        <v>6.8549766568471497</v>
      </c>
    </row>
    <row r="5208" spans="1:29" hidden="1" x14ac:dyDescent="0.25">
      <c r="A5208">
        <v>200</v>
      </c>
      <c r="B5208" t="s">
        <v>17</v>
      </c>
      <c r="C5208" t="s">
        <v>18</v>
      </c>
      <c r="D5208" s="1">
        <v>45690</v>
      </c>
      <c r="E5208">
        <v>2300</v>
      </c>
      <c r="F5208" s="2" t="s">
        <v>55</v>
      </c>
      <c r="G5208">
        <v>0</v>
      </c>
      <c r="H5208" t="s">
        <v>19</v>
      </c>
      <c r="I5208">
        <v>0</v>
      </c>
      <c r="J5208" t="s">
        <v>19</v>
      </c>
      <c r="K5208">
        <v>0</v>
      </c>
      <c r="L5208" t="s">
        <v>19</v>
      </c>
      <c r="M5208">
        <v>10.199999999999999</v>
      </c>
      <c r="N5208" t="s">
        <v>19</v>
      </c>
      <c r="O5208">
        <v>53.1</v>
      </c>
      <c r="P5208" t="s">
        <v>19</v>
      </c>
      <c r="Q5208">
        <v>74</v>
      </c>
      <c r="R5208" t="s">
        <v>19</v>
      </c>
      <c r="S5208">
        <v>45</v>
      </c>
      <c r="T5208" t="s">
        <v>19</v>
      </c>
      <c r="U5208">
        <v>2.8</v>
      </c>
      <c r="V5208" t="s">
        <v>19</v>
      </c>
      <c r="W5208">
        <v>298</v>
      </c>
      <c r="X5208" t="s">
        <v>19</v>
      </c>
      <c r="Y5208">
        <v>58.2</v>
      </c>
      <c r="Z5208" t="s">
        <v>19</v>
      </c>
      <c r="AA5208" s="6">
        <f t="shared" si="244"/>
        <v>8.9718429511012534</v>
      </c>
      <c r="AB5208" s="6">
        <f t="shared" si="245"/>
        <v>48.149317311982259</v>
      </c>
      <c r="AC5208" s="6">
        <f t="shared" si="246"/>
        <v>4.9506826880177428</v>
      </c>
    </row>
    <row r="5209" spans="1:29" hidden="1" x14ac:dyDescent="0.25">
      <c r="A5209">
        <v>200</v>
      </c>
      <c r="B5209" t="s">
        <v>17</v>
      </c>
      <c r="C5209" t="s">
        <v>18</v>
      </c>
      <c r="D5209" s="1">
        <v>45690</v>
      </c>
      <c r="E5209">
        <v>2400</v>
      </c>
      <c r="F5209" s="2" t="s">
        <v>55</v>
      </c>
      <c r="G5209">
        <v>0</v>
      </c>
      <c r="H5209" t="s">
        <v>19</v>
      </c>
      <c r="I5209">
        <v>0</v>
      </c>
      <c r="J5209" t="s">
        <v>19</v>
      </c>
      <c r="K5209">
        <v>0</v>
      </c>
      <c r="L5209" t="s">
        <v>19</v>
      </c>
      <c r="M5209">
        <v>10</v>
      </c>
      <c r="N5209" t="s">
        <v>19</v>
      </c>
      <c r="O5209">
        <v>51.1</v>
      </c>
      <c r="P5209" t="s">
        <v>19</v>
      </c>
      <c r="Q5209">
        <v>78</v>
      </c>
      <c r="R5209" t="s">
        <v>19</v>
      </c>
      <c r="S5209">
        <v>44.4</v>
      </c>
      <c r="T5209" t="s">
        <v>19</v>
      </c>
      <c r="U5209">
        <v>2.9</v>
      </c>
      <c r="V5209" t="s">
        <v>19</v>
      </c>
      <c r="W5209">
        <v>297</v>
      </c>
      <c r="X5209" t="s">
        <v>19</v>
      </c>
      <c r="Y5209">
        <v>57.8</v>
      </c>
      <c r="Z5209" t="s">
        <v>19</v>
      </c>
      <c r="AA5209" s="6">
        <f t="shared" si="244"/>
        <v>8.3171343592926785</v>
      </c>
      <c r="AB5209" s="6">
        <f t="shared" si="245"/>
        <v>46.97084184672682</v>
      </c>
      <c r="AC5209" s="6">
        <f t="shared" si="246"/>
        <v>4.1291581532731811</v>
      </c>
    </row>
    <row r="5210" spans="1:29" hidden="1" x14ac:dyDescent="0.25">
      <c r="A5210">
        <v>200</v>
      </c>
      <c r="B5210" t="s">
        <v>17</v>
      </c>
      <c r="C5210" t="s">
        <v>18</v>
      </c>
      <c r="D5210" s="1">
        <v>45691</v>
      </c>
      <c r="E5210" s="2">
        <v>100</v>
      </c>
      <c r="F5210" s="2" t="s">
        <v>56</v>
      </c>
      <c r="G5210">
        <v>0</v>
      </c>
      <c r="H5210" t="s">
        <v>19</v>
      </c>
      <c r="I5210">
        <v>0</v>
      </c>
      <c r="J5210" t="s">
        <v>19</v>
      </c>
      <c r="K5210">
        <v>0</v>
      </c>
      <c r="L5210" t="s">
        <v>19</v>
      </c>
      <c r="M5210">
        <v>9.3000000000000007</v>
      </c>
      <c r="N5210" t="s">
        <v>19</v>
      </c>
      <c r="O5210">
        <v>53.4</v>
      </c>
      <c r="P5210" t="s">
        <v>19</v>
      </c>
      <c r="Q5210">
        <v>67</v>
      </c>
      <c r="R5210" t="s">
        <v>19</v>
      </c>
      <c r="S5210">
        <v>42.6</v>
      </c>
      <c r="T5210" t="s">
        <v>19</v>
      </c>
      <c r="U5210">
        <v>3.3</v>
      </c>
      <c r="V5210" t="s">
        <v>19</v>
      </c>
      <c r="W5210">
        <v>308</v>
      </c>
      <c r="X5210" t="s">
        <v>19</v>
      </c>
      <c r="Y5210">
        <v>57.4</v>
      </c>
      <c r="Z5210" t="s">
        <v>19</v>
      </c>
      <c r="AA5210" s="6">
        <f t="shared" si="244"/>
        <v>8.4217775716692636</v>
      </c>
      <c r="AB5210" s="6">
        <f t="shared" si="245"/>
        <v>47.159199629004675</v>
      </c>
      <c r="AC5210" s="6">
        <f t="shared" si="246"/>
        <v>6.2408003709953235</v>
      </c>
    </row>
    <row r="5211" spans="1:29" hidden="1" x14ac:dyDescent="0.25">
      <c r="A5211">
        <v>200</v>
      </c>
      <c r="B5211" t="s">
        <v>17</v>
      </c>
      <c r="C5211" t="s">
        <v>18</v>
      </c>
      <c r="D5211" s="1">
        <v>45691</v>
      </c>
      <c r="E5211" s="2">
        <v>200</v>
      </c>
      <c r="F5211" s="2" t="s">
        <v>56</v>
      </c>
      <c r="G5211">
        <v>0</v>
      </c>
      <c r="H5211" t="s">
        <v>19</v>
      </c>
      <c r="I5211">
        <v>0</v>
      </c>
      <c r="J5211" t="s">
        <v>19</v>
      </c>
      <c r="K5211">
        <v>0</v>
      </c>
      <c r="L5211" t="s">
        <v>19</v>
      </c>
      <c r="M5211">
        <v>9.1</v>
      </c>
      <c r="N5211" t="s">
        <v>19</v>
      </c>
      <c r="O5211">
        <v>52.3</v>
      </c>
      <c r="P5211" t="s">
        <v>19</v>
      </c>
      <c r="Q5211">
        <v>68</v>
      </c>
      <c r="R5211" t="s">
        <v>19</v>
      </c>
      <c r="S5211">
        <v>42.1</v>
      </c>
      <c r="T5211" t="s">
        <v>19</v>
      </c>
      <c r="U5211">
        <v>2.6</v>
      </c>
      <c r="V5211" t="s">
        <v>19</v>
      </c>
      <c r="W5211">
        <v>309</v>
      </c>
      <c r="X5211" t="s">
        <v>19</v>
      </c>
      <c r="Y5211">
        <v>57</v>
      </c>
      <c r="Z5211" t="s">
        <v>19</v>
      </c>
      <c r="AA5211" s="6">
        <f t="shared" si="244"/>
        <v>7.9568457001640063</v>
      </c>
      <c r="AB5211" s="6">
        <f t="shared" si="245"/>
        <v>46.322322260295209</v>
      </c>
      <c r="AC5211" s="6">
        <f t="shared" si="246"/>
        <v>5.977677739704788</v>
      </c>
    </row>
    <row r="5212" spans="1:29" hidden="1" x14ac:dyDescent="0.25">
      <c r="A5212">
        <v>200</v>
      </c>
      <c r="B5212" t="s">
        <v>17</v>
      </c>
      <c r="C5212" t="s">
        <v>18</v>
      </c>
      <c r="D5212" s="1">
        <v>45691</v>
      </c>
      <c r="E5212" s="2">
        <v>300</v>
      </c>
      <c r="F5212" s="2" t="s">
        <v>56</v>
      </c>
      <c r="G5212">
        <v>0</v>
      </c>
      <c r="H5212" t="s">
        <v>19</v>
      </c>
      <c r="I5212">
        <v>0</v>
      </c>
      <c r="J5212" t="s">
        <v>19</v>
      </c>
      <c r="K5212">
        <v>0</v>
      </c>
      <c r="L5212" t="s">
        <v>19</v>
      </c>
      <c r="M5212">
        <v>9.1</v>
      </c>
      <c r="N5212" t="s">
        <v>19</v>
      </c>
      <c r="O5212">
        <v>51.3</v>
      </c>
      <c r="P5212" t="s">
        <v>19</v>
      </c>
      <c r="Q5212">
        <v>71</v>
      </c>
      <c r="R5212" t="s">
        <v>19</v>
      </c>
      <c r="S5212">
        <v>42.1</v>
      </c>
      <c r="T5212" t="s">
        <v>19</v>
      </c>
      <c r="U5212">
        <v>2.8</v>
      </c>
      <c r="V5212" t="s">
        <v>19</v>
      </c>
      <c r="W5212">
        <v>307</v>
      </c>
      <c r="X5212" t="s">
        <v>19</v>
      </c>
      <c r="Y5212">
        <v>56.7</v>
      </c>
      <c r="Z5212" t="s">
        <v>19</v>
      </c>
      <c r="AA5212" s="6">
        <f t="shared" si="244"/>
        <v>7.7346094541739454</v>
      </c>
      <c r="AB5212" s="6">
        <f t="shared" si="245"/>
        <v>45.922297017513102</v>
      </c>
      <c r="AC5212" s="6">
        <f t="shared" si="246"/>
        <v>5.3777029824868947</v>
      </c>
    </row>
    <row r="5213" spans="1:29" hidden="1" x14ac:dyDescent="0.25">
      <c r="A5213">
        <v>200</v>
      </c>
      <c r="B5213" t="s">
        <v>17</v>
      </c>
      <c r="C5213" t="s">
        <v>18</v>
      </c>
      <c r="D5213" s="1">
        <v>45691</v>
      </c>
      <c r="E5213" s="2">
        <v>400</v>
      </c>
      <c r="F5213" s="2" t="s">
        <v>56</v>
      </c>
      <c r="G5213">
        <v>0</v>
      </c>
      <c r="H5213" t="s">
        <v>19</v>
      </c>
      <c r="I5213">
        <v>0</v>
      </c>
      <c r="J5213" t="s">
        <v>19</v>
      </c>
      <c r="K5213">
        <v>0</v>
      </c>
      <c r="L5213" t="s">
        <v>19</v>
      </c>
      <c r="M5213">
        <v>9.1</v>
      </c>
      <c r="N5213" t="s">
        <v>19</v>
      </c>
      <c r="O5213">
        <v>50.2</v>
      </c>
      <c r="P5213" t="s">
        <v>19</v>
      </c>
      <c r="Q5213">
        <v>74</v>
      </c>
      <c r="R5213" t="s">
        <v>19</v>
      </c>
      <c r="S5213">
        <v>42.1</v>
      </c>
      <c r="T5213" t="s">
        <v>19</v>
      </c>
      <c r="U5213">
        <v>2.9</v>
      </c>
      <c r="V5213" t="s">
        <v>19</v>
      </c>
      <c r="W5213">
        <v>305</v>
      </c>
      <c r="X5213" t="s">
        <v>19</v>
      </c>
      <c r="Y5213">
        <v>56.3</v>
      </c>
      <c r="Z5213" t="s">
        <v>19</v>
      </c>
      <c r="AA5213" s="6">
        <f t="shared" si="244"/>
        <v>7.4518165454260146</v>
      </c>
      <c r="AB5213" s="6">
        <f t="shared" si="245"/>
        <v>45.413269781766829</v>
      </c>
      <c r="AC5213" s="6">
        <f t="shared" si="246"/>
        <v>4.7867302182331741</v>
      </c>
    </row>
    <row r="5214" spans="1:29" hidden="1" x14ac:dyDescent="0.25">
      <c r="A5214">
        <v>200</v>
      </c>
      <c r="B5214" t="s">
        <v>17</v>
      </c>
      <c r="C5214" t="s">
        <v>18</v>
      </c>
      <c r="D5214" s="1">
        <v>45691</v>
      </c>
      <c r="E5214" s="2">
        <v>500</v>
      </c>
      <c r="F5214" s="2" t="s">
        <v>56</v>
      </c>
      <c r="G5214">
        <v>0</v>
      </c>
      <c r="H5214" t="s">
        <v>19</v>
      </c>
      <c r="I5214">
        <v>0</v>
      </c>
      <c r="J5214" t="s">
        <v>19</v>
      </c>
      <c r="K5214">
        <v>0</v>
      </c>
      <c r="L5214" t="s">
        <v>19</v>
      </c>
      <c r="M5214">
        <v>8.9</v>
      </c>
      <c r="N5214" t="s">
        <v>19</v>
      </c>
      <c r="O5214">
        <v>50.9</v>
      </c>
      <c r="P5214" t="s">
        <v>19</v>
      </c>
      <c r="Q5214">
        <v>70</v>
      </c>
      <c r="R5214" t="s">
        <v>19</v>
      </c>
      <c r="S5214">
        <v>41.6</v>
      </c>
      <c r="T5214" t="s">
        <v>19</v>
      </c>
      <c r="U5214">
        <v>2.4</v>
      </c>
      <c r="V5214" t="s">
        <v>19</v>
      </c>
      <c r="W5214">
        <v>314</v>
      </c>
      <c r="X5214" t="s">
        <v>19</v>
      </c>
      <c r="Y5214">
        <v>56</v>
      </c>
      <c r="Z5214" t="s">
        <v>19</v>
      </c>
      <c r="AA5214" s="6">
        <f t="shared" si="244"/>
        <v>7.4300917657196415</v>
      </c>
      <c r="AB5214" s="6">
        <f t="shared" si="245"/>
        <v>45.374165178295357</v>
      </c>
      <c r="AC5214" s="6">
        <f t="shared" si="246"/>
        <v>5.5258348217046418</v>
      </c>
    </row>
    <row r="5215" spans="1:29" hidden="1" x14ac:dyDescent="0.25">
      <c r="A5215">
        <v>200</v>
      </c>
      <c r="B5215" t="s">
        <v>17</v>
      </c>
      <c r="C5215" t="s">
        <v>18</v>
      </c>
      <c r="D5215" s="1">
        <v>45691</v>
      </c>
      <c r="E5215" s="2">
        <v>600</v>
      </c>
      <c r="F5215" s="2" t="s">
        <v>56</v>
      </c>
      <c r="G5215">
        <v>0</v>
      </c>
      <c r="H5215" t="s">
        <v>19</v>
      </c>
      <c r="I5215">
        <v>0</v>
      </c>
      <c r="J5215" t="s">
        <v>19</v>
      </c>
      <c r="K5215">
        <v>0</v>
      </c>
      <c r="L5215" t="s">
        <v>19</v>
      </c>
      <c r="M5215">
        <v>8.5</v>
      </c>
      <c r="N5215" t="s">
        <v>19</v>
      </c>
      <c r="O5215">
        <v>50.9</v>
      </c>
      <c r="P5215" t="s">
        <v>19</v>
      </c>
      <c r="Q5215">
        <v>67</v>
      </c>
      <c r="R5215" t="s">
        <v>19</v>
      </c>
      <c r="S5215">
        <v>40.200000000000003</v>
      </c>
      <c r="T5215" t="s">
        <v>19</v>
      </c>
      <c r="U5215">
        <v>2.6</v>
      </c>
      <c r="V5215" t="s">
        <v>19</v>
      </c>
      <c r="W5215">
        <v>327</v>
      </c>
      <c r="X5215" t="s">
        <v>19</v>
      </c>
      <c r="Y5215">
        <v>55.7</v>
      </c>
      <c r="Z5215" t="s">
        <v>19</v>
      </c>
      <c r="AA5215" s="6">
        <f t="shared" si="244"/>
        <v>7.1409029372440394</v>
      </c>
      <c r="AB5215" s="6">
        <f t="shared" si="245"/>
        <v>44.853625287039272</v>
      </c>
      <c r="AC5215" s="6">
        <f t="shared" si="246"/>
        <v>6.046374712960727</v>
      </c>
    </row>
    <row r="5216" spans="1:29" hidden="1" x14ac:dyDescent="0.25">
      <c r="A5216">
        <v>200</v>
      </c>
      <c r="B5216" t="s">
        <v>17</v>
      </c>
      <c r="C5216" t="s">
        <v>18</v>
      </c>
      <c r="D5216" s="1">
        <v>45691</v>
      </c>
      <c r="E5216" s="2">
        <v>700</v>
      </c>
      <c r="F5216" s="2" t="s">
        <v>56</v>
      </c>
      <c r="G5216">
        <v>0</v>
      </c>
      <c r="H5216" t="s">
        <v>19</v>
      </c>
      <c r="I5216">
        <v>0</v>
      </c>
      <c r="J5216" t="s">
        <v>19</v>
      </c>
      <c r="K5216">
        <v>17</v>
      </c>
      <c r="L5216" t="s">
        <v>19</v>
      </c>
      <c r="M5216">
        <v>8.3000000000000007</v>
      </c>
      <c r="N5216" t="s">
        <v>19</v>
      </c>
      <c r="O5216">
        <v>50.4</v>
      </c>
      <c r="P5216" t="s">
        <v>19</v>
      </c>
      <c r="Q5216">
        <v>66</v>
      </c>
      <c r="R5216" t="s">
        <v>19</v>
      </c>
      <c r="S5216">
        <v>39.700000000000003</v>
      </c>
      <c r="T5216" t="s">
        <v>19</v>
      </c>
      <c r="U5216">
        <v>2.7</v>
      </c>
      <c r="V5216" t="s">
        <v>19</v>
      </c>
      <c r="W5216">
        <v>324</v>
      </c>
      <c r="X5216" t="s">
        <v>19</v>
      </c>
      <c r="Y5216">
        <v>55.4</v>
      </c>
      <c r="Z5216" t="s">
        <v>19</v>
      </c>
      <c r="AA5216" s="6">
        <f t="shared" si="244"/>
        <v>6.7896344053789477</v>
      </c>
      <c r="AB5216" s="6">
        <f t="shared" si="245"/>
        <v>44.221341929682104</v>
      </c>
      <c r="AC5216" s="6">
        <f t="shared" si="246"/>
        <v>6.1786580703178942</v>
      </c>
    </row>
    <row r="5217" spans="1:29" hidden="1" x14ac:dyDescent="0.25">
      <c r="A5217">
        <v>200</v>
      </c>
      <c r="B5217" t="s">
        <v>17</v>
      </c>
      <c r="C5217" t="s">
        <v>18</v>
      </c>
      <c r="D5217" s="1">
        <v>45691</v>
      </c>
      <c r="E5217" s="2">
        <v>800</v>
      </c>
      <c r="F5217" s="2" t="s">
        <v>56</v>
      </c>
      <c r="G5217">
        <v>0</v>
      </c>
      <c r="H5217" t="s">
        <v>19</v>
      </c>
      <c r="I5217">
        <v>0</v>
      </c>
      <c r="J5217" t="s">
        <v>19</v>
      </c>
      <c r="K5217">
        <v>266</v>
      </c>
      <c r="L5217" t="s">
        <v>19</v>
      </c>
      <c r="M5217">
        <v>8.6999999999999993</v>
      </c>
      <c r="N5217" t="s">
        <v>19</v>
      </c>
      <c r="O5217">
        <v>53.5</v>
      </c>
      <c r="P5217" t="s">
        <v>19</v>
      </c>
      <c r="Q5217">
        <v>62</v>
      </c>
      <c r="R5217" t="s">
        <v>19</v>
      </c>
      <c r="S5217">
        <v>40.799999999999997</v>
      </c>
      <c r="T5217" t="s">
        <v>19</v>
      </c>
      <c r="U5217">
        <v>2.4</v>
      </c>
      <c r="V5217" t="s">
        <v>19</v>
      </c>
      <c r="W5217">
        <v>320</v>
      </c>
      <c r="X5217" t="s">
        <v>19</v>
      </c>
      <c r="Y5217">
        <v>55.1</v>
      </c>
      <c r="Z5217" t="s">
        <v>19</v>
      </c>
      <c r="AA5217" s="6">
        <f t="shared" si="244"/>
        <v>7.9710313931953536</v>
      </c>
      <c r="AB5217" s="6">
        <f t="shared" si="245"/>
        <v>46.347856507751636</v>
      </c>
      <c r="AC5217" s="6">
        <f t="shared" si="246"/>
        <v>7.1521434922483635</v>
      </c>
    </row>
    <row r="5218" spans="1:29" hidden="1" x14ac:dyDescent="0.25">
      <c r="A5218">
        <v>200</v>
      </c>
      <c r="B5218" t="s">
        <v>17</v>
      </c>
      <c r="C5218" t="s">
        <v>18</v>
      </c>
      <c r="D5218" s="1">
        <v>45691</v>
      </c>
      <c r="E5218" s="2">
        <v>900</v>
      </c>
      <c r="F5218" s="2" t="s">
        <v>56</v>
      </c>
      <c r="G5218">
        <v>0.01</v>
      </c>
      <c r="H5218" t="s">
        <v>19</v>
      </c>
      <c r="I5218">
        <v>0</v>
      </c>
      <c r="J5218" t="s">
        <v>19</v>
      </c>
      <c r="K5218">
        <v>634</v>
      </c>
      <c r="L5218" t="s">
        <v>19</v>
      </c>
      <c r="M5218">
        <v>9.4</v>
      </c>
      <c r="N5218" t="s">
        <v>19</v>
      </c>
      <c r="O5218">
        <v>61.3</v>
      </c>
      <c r="P5218" t="s">
        <v>19</v>
      </c>
      <c r="Q5218">
        <v>51</v>
      </c>
      <c r="R5218" t="s">
        <v>19</v>
      </c>
      <c r="S5218">
        <v>42.8</v>
      </c>
      <c r="T5218" t="s">
        <v>19</v>
      </c>
      <c r="U5218">
        <v>2.9</v>
      </c>
      <c r="V5218" t="s">
        <v>19</v>
      </c>
      <c r="W5218">
        <v>299</v>
      </c>
      <c r="X5218" t="s">
        <v>19</v>
      </c>
      <c r="Y5218">
        <v>54.8</v>
      </c>
      <c r="Z5218" t="s">
        <v>19</v>
      </c>
      <c r="AA5218" s="6">
        <f t="shared" si="244"/>
        <v>10.616990215714342</v>
      </c>
      <c r="AB5218" s="6">
        <f t="shared" si="245"/>
        <v>51.110582388285813</v>
      </c>
      <c r="AC5218" s="6">
        <f t="shared" si="246"/>
        <v>10.189417611714184</v>
      </c>
    </row>
    <row r="5219" spans="1:29" hidden="1" x14ac:dyDescent="0.25">
      <c r="A5219">
        <v>200</v>
      </c>
      <c r="B5219" t="s">
        <v>17</v>
      </c>
      <c r="C5219" t="s">
        <v>18</v>
      </c>
      <c r="D5219" s="1">
        <v>45691</v>
      </c>
      <c r="E5219">
        <v>1000</v>
      </c>
      <c r="F5219" s="2" t="s">
        <v>56</v>
      </c>
      <c r="G5219">
        <v>0.01</v>
      </c>
      <c r="H5219" t="s">
        <v>19</v>
      </c>
      <c r="I5219">
        <v>0</v>
      </c>
      <c r="J5219" t="s">
        <v>19</v>
      </c>
      <c r="K5219">
        <v>887</v>
      </c>
      <c r="L5219" t="s">
        <v>19</v>
      </c>
      <c r="M5219">
        <v>10</v>
      </c>
      <c r="N5219" t="s">
        <v>19</v>
      </c>
      <c r="O5219">
        <v>68.599999999999994</v>
      </c>
      <c r="P5219" t="s">
        <v>19</v>
      </c>
      <c r="Q5219">
        <v>42</v>
      </c>
      <c r="R5219" t="s">
        <v>19</v>
      </c>
      <c r="S5219">
        <v>44.5</v>
      </c>
      <c r="T5219" t="s">
        <v>19</v>
      </c>
      <c r="U5219">
        <v>2.7</v>
      </c>
      <c r="V5219" t="s">
        <v>19</v>
      </c>
      <c r="W5219">
        <v>315</v>
      </c>
      <c r="X5219" t="s">
        <v>19</v>
      </c>
      <c r="Y5219">
        <v>54.7</v>
      </c>
      <c r="Z5219" t="s">
        <v>19</v>
      </c>
      <c r="AA5219" s="6">
        <f t="shared" si="244"/>
        <v>12.876961623523609</v>
      </c>
      <c r="AB5219" s="6">
        <f t="shared" si="245"/>
        <v>55.178530922342496</v>
      </c>
      <c r="AC5219" s="6">
        <f t="shared" si="246"/>
        <v>13.421469077657498</v>
      </c>
    </row>
    <row r="5220" spans="1:29" hidden="1" x14ac:dyDescent="0.25">
      <c r="A5220">
        <v>200</v>
      </c>
      <c r="B5220" t="s">
        <v>17</v>
      </c>
      <c r="C5220" t="s">
        <v>18</v>
      </c>
      <c r="D5220" s="1">
        <v>45691</v>
      </c>
      <c r="E5220">
        <v>1100</v>
      </c>
      <c r="F5220" s="2" t="s">
        <v>56</v>
      </c>
      <c r="G5220">
        <v>0.01</v>
      </c>
      <c r="H5220" t="s">
        <v>19</v>
      </c>
      <c r="I5220">
        <v>0</v>
      </c>
      <c r="J5220" t="s">
        <v>19</v>
      </c>
      <c r="K5220">
        <v>1232</v>
      </c>
      <c r="L5220" t="s">
        <v>19</v>
      </c>
      <c r="M5220">
        <v>10</v>
      </c>
      <c r="N5220" t="s">
        <v>19</v>
      </c>
      <c r="O5220">
        <v>74.099999999999994</v>
      </c>
      <c r="P5220" t="s">
        <v>19</v>
      </c>
      <c r="Q5220">
        <v>35</v>
      </c>
      <c r="R5220" t="s">
        <v>19</v>
      </c>
      <c r="S5220">
        <v>44.4</v>
      </c>
      <c r="T5220" t="s">
        <v>19</v>
      </c>
      <c r="U5220">
        <v>2.1</v>
      </c>
      <c r="V5220" t="s">
        <v>19</v>
      </c>
      <c r="W5220">
        <v>310</v>
      </c>
      <c r="X5220" t="s">
        <v>19</v>
      </c>
      <c r="Y5220">
        <v>54.8</v>
      </c>
      <c r="Z5220" t="s">
        <v>19</v>
      </c>
      <c r="AA5220" s="6">
        <f t="shared" si="244"/>
        <v>14.250518337869369</v>
      </c>
      <c r="AB5220" s="6">
        <f t="shared" si="245"/>
        <v>57.65093300816487</v>
      </c>
      <c r="AC5220" s="6">
        <f t="shared" si="246"/>
        <v>16.449066991835124</v>
      </c>
    </row>
    <row r="5221" spans="1:29" hidden="1" x14ac:dyDescent="0.25">
      <c r="A5221">
        <v>200</v>
      </c>
      <c r="B5221" t="s">
        <v>17</v>
      </c>
      <c r="C5221" t="s">
        <v>18</v>
      </c>
      <c r="D5221" s="1">
        <v>45691</v>
      </c>
      <c r="E5221">
        <v>1200</v>
      </c>
      <c r="F5221" s="2" t="s">
        <v>56</v>
      </c>
      <c r="G5221">
        <v>0.02</v>
      </c>
      <c r="H5221" t="s">
        <v>19</v>
      </c>
      <c r="I5221">
        <v>0</v>
      </c>
      <c r="J5221" t="s">
        <v>19</v>
      </c>
      <c r="K5221">
        <v>1191</v>
      </c>
      <c r="L5221" t="s">
        <v>19</v>
      </c>
      <c r="M5221">
        <v>9.8000000000000007</v>
      </c>
      <c r="N5221" t="s">
        <v>19</v>
      </c>
      <c r="O5221">
        <v>77.5</v>
      </c>
      <c r="P5221" t="s">
        <v>19</v>
      </c>
      <c r="Q5221">
        <v>30</v>
      </c>
      <c r="R5221" t="s">
        <v>19</v>
      </c>
      <c r="S5221">
        <v>44</v>
      </c>
      <c r="T5221" t="s">
        <v>19</v>
      </c>
      <c r="U5221">
        <v>3.3</v>
      </c>
      <c r="V5221" t="s">
        <v>19</v>
      </c>
      <c r="W5221">
        <v>183</v>
      </c>
      <c r="X5221" t="s">
        <v>19</v>
      </c>
      <c r="Y5221">
        <v>55.3</v>
      </c>
      <c r="Z5221" t="s">
        <v>19</v>
      </c>
      <c r="AA5221" s="6">
        <f t="shared" si="244"/>
        <v>14.802441449814101</v>
      </c>
      <c r="AB5221" s="6">
        <f t="shared" si="245"/>
        <v>58.644394609665383</v>
      </c>
      <c r="AC5221" s="6">
        <f t="shared" si="246"/>
        <v>18.855605390334617</v>
      </c>
    </row>
    <row r="5222" spans="1:29" x14ac:dyDescent="0.25">
      <c r="A5222">
        <v>200</v>
      </c>
      <c r="B5222" t="s">
        <v>17</v>
      </c>
      <c r="C5222" t="s">
        <v>18</v>
      </c>
      <c r="D5222" s="1">
        <v>45691</v>
      </c>
      <c r="E5222">
        <v>1300</v>
      </c>
      <c r="F5222" s="2" t="s">
        <v>56</v>
      </c>
      <c r="G5222">
        <v>0.02</v>
      </c>
      <c r="H5222" t="s">
        <v>19</v>
      </c>
      <c r="I5222">
        <v>0</v>
      </c>
      <c r="J5222" t="s">
        <v>19</v>
      </c>
      <c r="K5222">
        <v>1157</v>
      </c>
      <c r="L5222" t="s">
        <v>19</v>
      </c>
      <c r="M5222">
        <v>10.1</v>
      </c>
      <c r="N5222" t="s">
        <v>19</v>
      </c>
      <c r="O5222">
        <v>78.7</v>
      </c>
      <c r="P5222" t="s">
        <v>19</v>
      </c>
      <c r="Q5222">
        <v>30</v>
      </c>
      <c r="R5222" t="s">
        <v>19</v>
      </c>
      <c r="S5222">
        <v>44.8</v>
      </c>
      <c r="T5222" t="s">
        <v>19</v>
      </c>
      <c r="U5222">
        <v>4.3</v>
      </c>
      <c r="V5222" t="s">
        <v>19</v>
      </c>
      <c r="W5222">
        <v>169</v>
      </c>
      <c r="X5222" t="s">
        <v>19</v>
      </c>
      <c r="Y5222">
        <v>56</v>
      </c>
      <c r="Z5222" t="s">
        <v>19</v>
      </c>
      <c r="AA5222" s="6">
        <f t="shared" si="244"/>
        <v>15.305894122295292</v>
      </c>
      <c r="AB5222" s="6">
        <f t="shared" si="245"/>
        <v>59.550609420131522</v>
      </c>
      <c r="AC5222" s="6">
        <f t="shared" si="246"/>
        <v>19.149390579868481</v>
      </c>
    </row>
    <row r="5223" spans="1:29" x14ac:dyDescent="0.25">
      <c r="A5223">
        <v>200</v>
      </c>
      <c r="B5223" t="s">
        <v>17</v>
      </c>
      <c r="C5223" t="s">
        <v>18</v>
      </c>
      <c r="D5223" s="1">
        <v>45691</v>
      </c>
      <c r="E5223">
        <v>1400</v>
      </c>
      <c r="F5223" s="2" t="s">
        <v>56</v>
      </c>
      <c r="G5223">
        <v>0.01</v>
      </c>
      <c r="H5223" t="s">
        <v>19</v>
      </c>
      <c r="I5223">
        <v>0</v>
      </c>
      <c r="J5223" t="s">
        <v>19</v>
      </c>
      <c r="K5223">
        <v>1010</v>
      </c>
      <c r="L5223" t="s">
        <v>19</v>
      </c>
      <c r="M5223">
        <v>10.4</v>
      </c>
      <c r="N5223" t="s">
        <v>19</v>
      </c>
      <c r="O5223">
        <v>79.400000000000006</v>
      </c>
      <c r="P5223" t="s">
        <v>19</v>
      </c>
      <c r="Q5223">
        <v>30</v>
      </c>
      <c r="R5223" t="s">
        <v>19</v>
      </c>
      <c r="S5223">
        <v>45.6</v>
      </c>
      <c r="T5223" t="s">
        <v>19</v>
      </c>
      <c r="U5223">
        <v>3.8</v>
      </c>
      <c r="V5223" t="s">
        <v>19</v>
      </c>
      <c r="W5223">
        <v>131</v>
      </c>
      <c r="X5223" t="s">
        <v>19</v>
      </c>
      <c r="Y5223">
        <v>56.8</v>
      </c>
      <c r="Z5223" t="s">
        <v>19</v>
      </c>
      <c r="AA5223" s="6">
        <f t="shared" si="244"/>
        <v>15.599572493102965</v>
      </c>
      <c r="AB5223" s="6">
        <f t="shared" si="245"/>
        <v>60.079230487585335</v>
      </c>
      <c r="AC5223" s="6">
        <f t="shared" si="246"/>
        <v>19.320769512414671</v>
      </c>
    </row>
    <row r="5224" spans="1:29" x14ac:dyDescent="0.25">
      <c r="A5224">
        <v>200</v>
      </c>
      <c r="B5224" t="s">
        <v>17</v>
      </c>
      <c r="C5224" t="s">
        <v>18</v>
      </c>
      <c r="D5224" s="1">
        <v>45691</v>
      </c>
      <c r="E5224">
        <v>1500</v>
      </c>
      <c r="F5224" s="2" t="s">
        <v>56</v>
      </c>
      <c r="G5224">
        <v>0.01</v>
      </c>
      <c r="H5224" t="s">
        <v>19</v>
      </c>
      <c r="I5224">
        <v>0</v>
      </c>
      <c r="J5224" t="s">
        <v>19</v>
      </c>
      <c r="K5224">
        <v>865</v>
      </c>
      <c r="L5224" t="s">
        <v>19</v>
      </c>
      <c r="M5224">
        <v>10</v>
      </c>
      <c r="N5224" t="s">
        <v>19</v>
      </c>
      <c r="O5224">
        <v>80.8</v>
      </c>
      <c r="P5224" t="s">
        <v>19</v>
      </c>
      <c r="Q5224">
        <v>28</v>
      </c>
      <c r="R5224" t="s">
        <v>19</v>
      </c>
      <c r="S5224">
        <v>44.6</v>
      </c>
      <c r="T5224" t="s">
        <v>19</v>
      </c>
      <c r="U5224">
        <v>4.5</v>
      </c>
      <c r="V5224" t="s">
        <v>19</v>
      </c>
      <c r="W5224">
        <v>140</v>
      </c>
      <c r="X5224" t="s">
        <v>19</v>
      </c>
      <c r="Y5224">
        <v>57.6</v>
      </c>
      <c r="Z5224" t="s">
        <v>19</v>
      </c>
      <c r="AA5224" s="6">
        <f t="shared" si="244"/>
        <v>15.769735330729716</v>
      </c>
      <c r="AB5224" s="6">
        <f t="shared" si="245"/>
        <v>60.385523595313487</v>
      </c>
      <c r="AC5224" s="6">
        <f t="shared" si="246"/>
        <v>20.414476404686511</v>
      </c>
    </row>
    <row r="5225" spans="1:29" x14ac:dyDescent="0.25">
      <c r="A5225">
        <v>200</v>
      </c>
      <c r="B5225" t="s">
        <v>17</v>
      </c>
      <c r="C5225" t="s">
        <v>18</v>
      </c>
      <c r="D5225" s="1">
        <v>45691</v>
      </c>
      <c r="E5225">
        <v>1600</v>
      </c>
      <c r="F5225" s="2" t="s">
        <v>56</v>
      </c>
      <c r="G5225">
        <v>0.01</v>
      </c>
      <c r="H5225" t="s">
        <v>19</v>
      </c>
      <c r="I5225">
        <v>0</v>
      </c>
      <c r="J5225" t="s">
        <v>19</v>
      </c>
      <c r="K5225">
        <v>698</v>
      </c>
      <c r="L5225" t="s">
        <v>19</v>
      </c>
      <c r="M5225">
        <v>9.6</v>
      </c>
      <c r="N5225" t="s">
        <v>19</v>
      </c>
      <c r="O5225">
        <v>81.400000000000006</v>
      </c>
      <c r="P5225" t="s">
        <v>19</v>
      </c>
      <c r="Q5225">
        <v>26</v>
      </c>
      <c r="R5225" t="s">
        <v>19</v>
      </c>
      <c r="S5225">
        <v>43.5</v>
      </c>
      <c r="T5225" t="s">
        <v>19</v>
      </c>
      <c r="U5225">
        <v>6.8</v>
      </c>
      <c r="V5225" t="s">
        <v>19</v>
      </c>
      <c r="W5225">
        <v>149</v>
      </c>
      <c r="X5225" t="s">
        <v>19</v>
      </c>
      <c r="Y5225">
        <v>58.5</v>
      </c>
      <c r="Z5225" t="s">
        <v>19</v>
      </c>
      <c r="AA5225" s="6">
        <f t="shared" si="244"/>
        <v>15.580449631605344</v>
      </c>
      <c r="AB5225" s="6">
        <f t="shared" si="245"/>
        <v>60.044809336889621</v>
      </c>
      <c r="AC5225" s="6">
        <f t="shared" si="246"/>
        <v>21.355190663110385</v>
      </c>
    </row>
    <row r="5226" spans="1:29" x14ac:dyDescent="0.25">
      <c r="A5226">
        <v>200</v>
      </c>
      <c r="B5226" t="s">
        <v>17</v>
      </c>
      <c r="C5226" t="s">
        <v>18</v>
      </c>
      <c r="D5226" s="1">
        <v>45691</v>
      </c>
      <c r="E5226">
        <v>1700</v>
      </c>
      <c r="F5226" s="2" t="s">
        <v>56</v>
      </c>
      <c r="G5226">
        <v>0</v>
      </c>
      <c r="H5226" t="s">
        <v>19</v>
      </c>
      <c r="I5226">
        <v>0</v>
      </c>
      <c r="J5226" t="s">
        <v>19</v>
      </c>
      <c r="K5226">
        <v>248</v>
      </c>
      <c r="L5226" t="s">
        <v>19</v>
      </c>
      <c r="M5226">
        <v>9.1999999999999993</v>
      </c>
      <c r="N5226" t="s">
        <v>19</v>
      </c>
      <c r="O5226">
        <v>80.099999999999994</v>
      </c>
      <c r="P5226" t="s">
        <v>19</v>
      </c>
      <c r="Q5226">
        <v>26</v>
      </c>
      <c r="R5226" t="s">
        <v>19</v>
      </c>
      <c r="S5226">
        <v>42.4</v>
      </c>
      <c r="T5226" t="s">
        <v>19</v>
      </c>
      <c r="U5226">
        <v>4.4000000000000004</v>
      </c>
      <c r="V5226" t="s">
        <v>19</v>
      </c>
      <c r="W5226">
        <v>160</v>
      </c>
      <c r="X5226" t="s">
        <v>19</v>
      </c>
      <c r="Y5226">
        <v>59.3</v>
      </c>
      <c r="Z5226" t="s">
        <v>19</v>
      </c>
      <c r="AA5226" s="6">
        <f t="shared" si="244"/>
        <v>15.0548478893338</v>
      </c>
      <c r="AB5226" s="6">
        <f t="shared" si="245"/>
        <v>59.09872620080084</v>
      </c>
      <c r="AC5226" s="6">
        <f t="shared" si="246"/>
        <v>21.001273799199154</v>
      </c>
    </row>
    <row r="5227" spans="1:29" hidden="1" x14ac:dyDescent="0.25">
      <c r="A5227">
        <v>200</v>
      </c>
      <c r="B5227" t="s">
        <v>17</v>
      </c>
      <c r="C5227" t="s">
        <v>18</v>
      </c>
      <c r="D5227" s="1">
        <v>45691</v>
      </c>
      <c r="E5227">
        <v>1800</v>
      </c>
      <c r="F5227" s="2" t="s">
        <v>56</v>
      </c>
      <c r="G5227">
        <v>0</v>
      </c>
      <c r="H5227" t="s">
        <v>19</v>
      </c>
      <c r="I5227">
        <v>0</v>
      </c>
      <c r="J5227" t="s">
        <v>19</v>
      </c>
      <c r="K5227">
        <v>5</v>
      </c>
      <c r="L5227" t="s">
        <v>19</v>
      </c>
      <c r="M5227">
        <v>9</v>
      </c>
      <c r="N5227" t="s">
        <v>19</v>
      </c>
      <c r="O5227">
        <v>72.5</v>
      </c>
      <c r="P5227" t="s">
        <v>19</v>
      </c>
      <c r="Q5227">
        <v>33</v>
      </c>
      <c r="R5227" t="s">
        <v>19</v>
      </c>
      <c r="S5227">
        <v>41.8</v>
      </c>
      <c r="T5227" t="s">
        <v>19</v>
      </c>
      <c r="U5227">
        <v>1.7</v>
      </c>
      <c r="V5227" t="s">
        <v>19</v>
      </c>
      <c r="W5227">
        <v>145</v>
      </c>
      <c r="X5227" t="s">
        <v>19</v>
      </c>
      <c r="Y5227">
        <v>60</v>
      </c>
      <c r="Z5227" t="s">
        <v>19</v>
      </c>
      <c r="AA5227" s="6">
        <f t="shared" si="244"/>
        <v>13.219590961500518</v>
      </c>
      <c r="AB5227" s="6">
        <f t="shared" si="245"/>
        <v>55.795263730700931</v>
      </c>
      <c r="AC5227" s="6">
        <f t="shared" si="246"/>
        <v>16.704736269299069</v>
      </c>
    </row>
    <row r="5228" spans="1:29" hidden="1" x14ac:dyDescent="0.25">
      <c r="A5228">
        <v>200</v>
      </c>
      <c r="B5228" t="s">
        <v>17</v>
      </c>
      <c r="C5228" t="s">
        <v>18</v>
      </c>
      <c r="D5228" s="1">
        <v>45691</v>
      </c>
      <c r="E5228">
        <v>1900</v>
      </c>
      <c r="F5228" s="2" t="s">
        <v>56</v>
      </c>
      <c r="G5228">
        <v>0</v>
      </c>
      <c r="H5228" t="s">
        <v>19</v>
      </c>
      <c r="I5228">
        <v>0</v>
      </c>
      <c r="J5228" t="s">
        <v>19</v>
      </c>
      <c r="K5228">
        <v>0</v>
      </c>
      <c r="L5228" t="s">
        <v>19</v>
      </c>
      <c r="M5228">
        <v>10.9</v>
      </c>
      <c r="N5228" t="s">
        <v>19</v>
      </c>
      <c r="O5228">
        <v>63.2</v>
      </c>
      <c r="P5228" t="s">
        <v>19</v>
      </c>
      <c r="Q5228">
        <v>55</v>
      </c>
      <c r="R5228" t="s">
        <v>19</v>
      </c>
      <c r="S5228">
        <v>46.8</v>
      </c>
      <c r="T5228" t="s">
        <v>19</v>
      </c>
      <c r="U5228">
        <v>1.8</v>
      </c>
      <c r="V5228" t="s">
        <v>19</v>
      </c>
      <c r="W5228">
        <v>316</v>
      </c>
      <c r="X5228" t="s">
        <v>19</v>
      </c>
      <c r="Y5228">
        <v>60.4</v>
      </c>
      <c r="Z5228" t="s">
        <v>19</v>
      </c>
      <c r="AA5228" s="6">
        <f t="shared" si="244"/>
        <v>12.01434909619773</v>
      </c>
      <c r="AB5228" s="6">
        <f t="shared" si="245"/>
        <v>53.625828373155912</v>
      </c>
      <c r="AC5228" s="6">
        <f t="shared" si="246"/>
        <v>9.5741716268440911</v>
      </c>
    </row>
    <row r="5229" spans="1:29" hidden="1" x14ac:dyDescent="0.25">
      <c r="A5229">
        <v>200</v>
      </c>
      <c r="B5229" t="s">
        <v>17</v>
      </c>
      <c r="C5229" t="s">
        <v>18</v>
      </c>
      <c r="D5229" s="1">
        <v>45691</v>
      </c>
      <c r="E5229">
        <v>2000</v>
      </c>
      <c r="F5229" s="2" t="s">
        <v>56</v>
      </c>
      <c r="G5229">
        <v>0</v>
      </c>
      <c r="H5229" t="s">
        <v>19</v>
      </c>
      <c r="I5229">
        <v>0</v>
      </c>
      <c r="J5229" t="s">
        <v>19</v>
      </c>
      <c r="K5229">
        <v>0</v>
      </c>
      <c r="L5229" t="s">
        <v>19</v>
      </c>
      <c r="M5229">
        <v>10.9</v>
      </c>
      <c r="N5229" t="s">
        <v>19</v>
      </c>
      <c r="O5229">
        <v>60.3</v>
      </c>
      <c r="P5229" t="s">
        <v>19</v>
      </c>
      <c r="Q5229">
        <v>61</v>
      </c>
      <c r="R5229" t="s">
        <v>19</v>
      </c>
      <c r="S5229">
        <v>46.9</v>
      </c>
      <c r="T5229" t="s">
        <v>19</v>
      </c>
      <c r="U5229">
        <v>2.2999999999999998</v>
      </c>
      <c r="V5229" t="s">
        <v>19</v>
      </c>
      <c r="W5229">
        <v>301</v>
      </c>
      <c r="X5229" t="s">
        <v>19</v>
      </c>
      <c r="Y5229">
        <v>60.4</v>
      </c>
      <c r="Z5229" t="s">
        <v>19</v>
      </c>
      <c r="AA5229" s="6">
        <f t="shared" si="244"/>
        <v>11.279083552672963</v>
      </c>
      <c r="AB5229" s="6">
        <f t="shared" si="245"/>
        <v>52.302350394811334</v>
      </c>
      <c r="AC5229" s="6">
        <f t="shared" si="246"/>
        <v>7.9976496051886627</v>
      </c>
    </row>
    <row r="5230" spans="1:29" hidden="1" x14ac:dyDescent="0.25">
      <c r="A5230">
        <v>200</v>
      </c>
      <c r="B5230" t="s">
        <v>17</v>
      </c>
      <c r="C5230" t="s">
        <v>18</v>
      </c>
      <c r="D5230" s="1">
        <v>45691</v>
      </c>
      <c r="E5230">
        <v>2100</v>
      </c>
      <c r="F5230" s="2" t="s">
        <v>56</v>
      </c>
      <c r="G5230">
        <v>0</v>
      </c>
      <c r="H5230" t="s">
        <v>19</v>
      </c>
      <c r="I5230">
        <v>0</v>
      </c>
      <c r="J5230" t="s">
        <v>19</v>
      </c>
      <c r="K5230">
        <v>0</v>
      </c>
      <c r="L5230" t="s">
        <v>19</v>
      </c>
      <c r="M5230">
        <v>10.9</v>
      </c>
      <c r="N5230" t="s">
        <v>19</v>
      </c>
      <c r="O5230">
        <v>58.3</v>
      </c>
      <c r="P5230" t="s">
        <v>19</v>
      </c>
      <c r="Q5230">
        <v>66</v>
      </c>
      <c r="R5230" t="s">
        <v>19</v>
      </c>
      <c r="S5230">
        <v>46.9</v>
      </c>
      <c r="T5230" t="s">
        <v>19</v>
      </c>
      <c r="U5230">
        <v>2.9</v>
      </c>
      <c r="V5230" t="s">
        <v>19</v>
      </c>
      <c r="W5230">
        <v>301</v>
      </c>
      <c r="X5230" t="s">
        <v>19</v>
      </c>
      <c r="Y5230">
        <v>60.2</v>
      </c>
      <c r="Z5230" t="s">
        <v>19</v>
      </c>
      <c r="AA5230" s="6">
        <f t="shared" si="244"/>
        <v>10.823060231709707</v>
      </c>
      <c r="AB5230" s="6">
        <f t="shared" si="245"/>
        <v>51.481508417077471</v>
      </c>
      <c r="AC5230" s="6">
        <f t="shared" si="246"/>
        <v>6.8184915829225261</v>
      </c>
    </row>
    <row r="5231" spans="1:29" hidden="1" x14ac:dyDescent="0.25">
      <c r="A5231">
        <v>200</v>
      </c>
      <c r="B5231" t="s">
        <v>17</v>
      </c>
      <c r="C5231" t="s">
        <v>18</v>
      </c>
      <c r="D5231" s="1">
        <v>45691</v>
      </c>
      <c r="E5231">
        <v>2200</v>
      </c>
      <c r="F5231" s="2" t="s">
        <v>56</v>
      </c>
      <c r="G5231">
        <v>0</v>
      </c>
      <c r="H5231" t="s">
        <v>19</v>
      </c>
      <c r="I5231">
        <v>0</v>
      </c>
      <c r="J5231" t="s">
        <v>19</v>
      </c>
      <c r="K5231">
        <v>0</v>
      </c>
      <c r="L5231" t="s">
        <v>19</v>
      </c>
      <c r="M5231">
        <v>10.5</v>
      </c>
      <c r="N5231" t="s">
        <v>19</v>
      </c>
      <c r="O5231">
        <v>59.6</v>
      </c>
      <c r="P5231" t="s">
        <v>19</v>
      </c>
      <c r="Q5231">
        <v>60</v>
      </c>
      <c r="R5231" t="s">
        <v>19</v>
      </c>
      <c r="S5231">
        <v>45.9</v>
      </c>
      <c r="T5231" t="s">
        <v>19</v>
      </c>
      <c r="U5231">
        <v>3.6</v>
      </c>
      <c r="V5231" t="s">
        <v>19</v>
      </c>
      <c r="W5231">
        <v>309</v>
      </c>
      <c r="X5231" t="s">
        <v>19</v>
      </c>
      <c r="Y5231">
        <v>59.9</v>
      </c>
      <c r="Z5231" t="s">
        <v>19</v>
      </c>
      <c r="AA5231" s="6">
        <f t="shared" si="244"/>
        <v>10.816277700997972</v>
      </c>
      <c r="AB5231" s="6">
        <f t="shared" si="245"/>
        <v>51.469299861796351</v>
      </c>
      <c r="AC5231" s="6">
        <f t="shared" si="246"/>
        <v>8.1307001382036503</v>
      </c>
    </row>
    <row r="5232" spans="1:29" hidden="1" x14ac:dyDescent="0.25">
      <c r="A5232">
        <v>200</v>
      </c>
      <c r="B5232" t="s">
        <v>17</v>
      </c>
      <c r="C5232" t="s">
        <v>18</v>
      </c>
      <c r="D5232" s="1">
        <v>45691</v>
      </c>
      <c r="E5232">
        <v>2300</v>
      </c>
      <c r="F5232" s="2" t="s">
        <v>56</v>
      </c>
      <c r="G5232">
        <v>0</v>
      </c>
      <c r="H5232" t="s">
        <v>19</v>
      </c>
      <c r="I5232">
        <v>0</v>
      </c>
      <c r="J5232" t="s">
        <v>19</v>
      </c>
      <c r="K5232">
        <v>0</v>
      </c>
      <c r="L5232" t="s">
        <v>19</v>
      </c>
      <c r="M5232">
        <v>10.7</v>
      </c>
      <c r="N5232" t="s">
        <v>19</v>
      </c>
      <c r="O5232">
        <v>57.9</v>
      </c>
      <c r="P5232" t="s">
        <v>19</v>
      </c>
      <c r="Q5232">
        <v>65</v>
      </c>
      <c r="R5232" t="s">
        <v>19</v>
      </c>
      <c r="S5232">
        <v>46.3</v>
      </c>
      <c r="T5232" t="s">
        <v>19</v>
      </c>
      <c r="U5232">
        <v>3.2</v>
      </c>
      <c r="V5232" t="s">
        <v>19</v>
      </c>
      <c r="W5232">
        <v>308</v>
      </c>
      <c r="X5232" t="s">
        <v>19</v>
      </c>
      <c r="Y5232">
        <v>59.5</v>
      </c>
      <c r="Z5232" t="s">
        <v>19</v>
      </c>
      <c r="AA5232" s="6">
        <f t="shared" si="244"/>
        <v>10.510348586898289</v>
      </c>
      <c r="AB5232" s="6">
        <f t="shared" si="245"/>
        <v>50.918627456416921</v>
      </c>
      <c r="AC5232" s="6">
        <f t="shared" si="246"/>
        <v>6.9813725435830776</v>
      </c>
    </row>
    <row r="5233" spans="1:29" hidden="1" x14ac:dyDescent="0.25">
      <c r="A5233">
        <v>200</v>
      </c>
      <c r="B5233" t="s">
        <v>17</v>
      </c>
      <c r="C5233" t="s">
        <v>18</v>
      </c>
      <c r="D5233" s="1">
        <v>45691</v>
      </c>
      <c r="E5233">
        <v>2400</v>
      </c>
      <c r="F5233" s="2" t="s">
        <v>56</v>
      </c>
      <c r="G5233">
        <v>0</v>
      </c>
      <c r="H5233" t="s">
        <v>19</v>
      </c>
      <c r="I5233">
        <v>0</v>
      </c>
      <c r="J5233" t="s">
        <v>19</v>
      </c>
      <c r="K5233">
        <v>0</v>
      </c>
      <c r="L5233" t="s">
        <v>19</v>
      </c>
      <c r="M5233">
        <v>10</v>
      </c>
      <c r="N5233" t="s">
        <v>19</v>
      </c>
      <c r="O5233">
        <v>58.6</v>
      </c>
      <c r="P5233" t="s">
        <v>19</v>
      </c>
      <c r="Q5233">
        <v>59</v>
      </c>
      <c r="R5233" t="s">
        <v>19</v>
      </c>
      <c r="S5233">
        <v>44.4</v>
      </c>
      <c r="T5233" t="s">
        <v>19</v>
      </c>
      <c r="U5233">
        <v>1.9</v>
      </c>
      <c r="V5233" t="s">
        <v>19</v>
      </c>
      <c r="W5233">
        <v>333</v>
      </c>
      <c r="X5233" t="s">
        <v>19</v>
      </c>
      <c r="Y5233">
        <v>59.2</v>
      </c>
      <c r="Z5233" t="s">
        <v>19</v>
      </c>
      <c r="AA5233" s="6">
        <f t="shared" si="244"/>
        <v>10.206949157374597</v>
      </c>
      <c r="AB5233" s="6">
        <f t="shared" si="245"/>
        <v>50.372508483274274</v>
      </c>
      <c r="AC5233" s="6">
        <f t="shared" si="246"/>
        <v>8.2274915167257276</v>
      </c>
    </row>
    <row r="5234" spans="1:29" hidden="1" x14ac:dyDescent="0.25">
      <c r="A5234">
        <v>200</v>
      </c>
      <c r="B5234" t="s">
        <v>17</v>
      </c>
      <c r="C5234" t="s">
        <v>18</v>
      </c>
      <c r="D5234" s="1">
        <v>45692</v>
      </c>
      <c r="E5234" s="2">
        <v>100</v>
      </c>
      <c r="F5234" s="2" t="s">
        <v>57</v>
      </c>
      <c r="G5234">
        <v>0</v>
      </c>
      <c r="H5234" t="s">
        <v>19</v>
      </c>
      <c r="I5234">
        <v>0</v>
      </c>
      <c r="J5234" t="s">
        <v>19</v>
      </c>
      <c r="K5234">
        <v>0</v>
      </c>
      <c r="L5234" t="s">
        <v>19</v>
      </c>
      <c r="M5234">
        <v>9.6999999999999993</v>
      </c>
      <c r="N5234" t="s">
        <v>19</v>
      </c>
      <c r="O5234">
        <v>60.2</v>
      </c>
      <c r="P5234" t="s">
        <v>19</v>
      </c>
      <c r="Q5234">
        <v>54</v>
      </c>
      <c r="R5234" t="s">
        <v>19</v>
      </c>
      <c r="S5234">
        <v>43.8</v>
      </c>
      <c r="T5234" t="s">
        <v>19</v>
      </c>
      <c r="U5234">
        <v>3.2</v>
      </c>
      <c r="V5234" t="s">
        <v>19</v>
      </c>
      <c r="W5234">
        <v>319</v>
      </c>
      <c r="X5234" t="s">
        <v>19</v>
      </c>
      <c r="Y5234">
        <v>58.8</v>
      </c>
      <c r="Z5234" t="s">
        <v>19</v>
      </c>
      <c r="AA5234" s="6">
        <f t="shared" si="244"/>
        <v>10.433361009552041</v>
      </c>
      <c r="AB5234" s="6">
        <f t="shared" si="245"/>
        <v>50.780049817193671</v>
      </c>
      <c r="AC5234" s="6">
        <f t="shared" si="246"/>
        <v>9.4199501828063319</v>
      </c>
    </row>
    <row r="5235" spans="1:29" hidden="1" x14ac:dyDescent="0.25">
      <c r="A5235">
        <v>200</v>
      </c>
      <c r="B5235" t="s">
        <v>17</v>
      </c>
      <c r="C5235" t="s">
        <v>18</v>
      </c>
      <c r="D5235" s="1">
        <v>45692</v>
      </c>
      <c r="E5235" s="2">
        <v>200</v>
      </c>
      <c r="F5235" s="2" t="s">
        <v>57</v>
      </c>
      <c r="G5235">
        <v>0</v>
      </c>
      <c r="H5235" t="s">
        <v>19</v>
      </c>
      <c r="I5235">
        <v>0</v>
      </c>
      <c r="J5235" t="s">
        <v>19</v>
      </c>
      <c r="K5235">
        <v>0</v>
      </c>
      <c r="L5235" t="s">
        <v>19</v>
      </c>
      <c r="M5235">
        <v>9.5</v>
      </c>
      <c r="N5235" t="s">
        <v>19</v>
      </c>
      <c r="O5235">
        <v>58</v>
      </c>
      <c r="P5235" t="s">
        <v>19</v>
      </c>
      <c r="Q5235">
        <v>58</v>
      </c>
      <c r="R5235" t="s">
        <v>19</v>
      </c>
      <c r="S5235">
        <v>43.3</v>
      </c>
      <c r="T5235" t="s">
        <v>19</v>
      </c>
      <c r="U5235">
        <v>2.6</v>
      </c>
      <c r="V5235" t="s">
        <v>19</v>
      </c>
      <c r="W5235">
        <v>334</v>
      </c>
      <c r="X5235" t="s">
        <v>19</v>
      </c>
      <c r="Y5235">
        <v>58.5</v>
      </c>
      <c r="Z5235" t="s">
        <v>19</v>
      </c>
      <c r="AA5235" s="6">
        <f t="shared" si="244"/>
        <v>9.7996214429157398</v>
      </c>
      <c r="AB5235" s="6">
        <f t="shared" si="245"/>
        <v>49.639318597248334</v>
      </c>
      <c r="AC5235" s="6">
        <f t="shared" si="246"/>
        <v>8.3606814027516663</v>
      </c>
    </row>
    <row r="5236" spans="1:29" hidden="1" x14ac:dyDescent="0.25">
      <c r="A5236">
        <v>200</v>
      </c>
      <c r="B5236" t="s">
        <v>17</v>
      </c>
      <c r="C5236" t="s">
        <v>18</v>
      </c>
      <c r="D5236" s="1">
        <v>45692</v>
      </c>
      <c r="E5236" s="2">
        <v>300</v>
      </c>
      <c r="F5236" s="2" t="s">
        <v>57</v>
      </c>
      <c r="G5236">
        <v>0</v>
      </c>
      <c r="H5236" t="s">
        <v>19</v>
      </c>
      <c r="I5236">
        <v>0</v>
      </c>
      <c r="J5236" t="s">
        <v>19</v>
      </c>
      <c r="K5236">
        <v>0</v>
      </c>
      <c r="L5236" t="s">
        <v>19</v>
      </c>
      <c r="M5236">
        <v>9.4</v>
      </c>
      <c r="N5236" t="s">
        <v>19</v>
      </c>
      <c r="O5236">
        <v>55.8</v>
      </c>
      <c r="P5236" t="s">
        <v>19</v>
      </c>
      <c r="Q5236">
        <v>62</v>
      </c>
      <c r="R5236" t="s">
        <v>19</v>
      </c>
      <c r="S5236">
        <v>43</v>
      </c>
      <c r="T5236" t="s">
        <v>19</v>
      </c>
      <c r="U5236">
        <v>2.8</v>
      </c>
      <c r="V5236" t="s">
        <v>19</v>
      </c>
      <c r="W5236">
        <v>319</v>
      </c>
      <c r="X5236" t="s">
        <v>19</v>
      </c>
      <c r="Y5236">
        <v>58.2</v>
      </c>
      <c r="Z5236" t="s">
        <v>19</v>
      </c>
      <c r="AA5236" s="6">
        <f t="shared" si="244"/>
        <v>9.1282327053339429</v>
      </c>
      <c r="AB5236" s="6">
        <f t="shared" si="245"/>
        <v>48.430818869601097</v>
      </c>
      <c r="AC5236" s="6">
        <f t="shared" si="246"/>
        <v>7.3691811303988999</v>
      </c>
    </row>
    <row r="5237" spans="1:29" hidden="1" x14ac:dyDescent="0.25">
      <c r="A5237">
        <v>200</v>
      </c>
      <c r="B5237" t="s">
        <v>17</v>
      </c>
      <c r="C5237" t="s">
        <v>18</v>
      </c>
      <c r="D5237" s="1">
        <v>45692</v>
      </c>
      <c r="E5237" s="2">
        <v>400</v>
      </c>
      <c r="F5237" s="2" t="s">
        <v>57</v>
      </c>
      <c r="G5237">
        <v>0</v>
      </c>
      <c r="H5237" t="s">
        <v>19</v>
      </c>
      <c r="I5237">
        <v>0</v>
      </c>
      <c r="J5237" t="s">
        <v>19</v>
      </c>
      <c r="K5237">
        <v>0</v>
      </c>
      <c r="L5237" t="s">
        <v>19</v>
      </c>
      <c r="M5237">
        <v>9.3000000000000007</v>
      </c>
      <c r="N5237" t="s">
        <v>19</v>
      </c>
      <c r="O5237">
        <v>56.8</v>
      </c>
      <c r="P5237" t="s">
        <v>19</v>
      </c>
      <c r="Q5237">
        <v>59</v>
      </c>
      <c r="R5237" t="s">
        <v>19</v>
      </c>
      <c r="S5237">
        <v>42.5</v>
      </c>
      <c r="T5237" t="s">
        <v>19</v>
      </c>
      <c r="U5237">
        <v>2.7</v>
      </c>
      <c r="V5237" t="s">
        <v>19</v>
      </c>
      <c r="W5237">
        <v>284</v>
      </c>
      <c r="X5237" t="s">
        <v>19</v>
      </c>
      <c r="Y5237">
        <v>57.9</v>
      </c>
      <c r="Z5237" t="s">
        <v>19</v>
      </c>
      <c r="AA5237" s="6">
        <f t="shared" ref="AA5237:AA5300" si="247" xml:space="preserve"> ((O5237-32)*5/9)*ATAN(0.151977*SQRT(Q5237+8.313659)) + ATAN(((O5237-32)*5/9)+Q5237) - ATAN(Q5237-1.676331) + 0.00391838*(Q5237^1.5)*ATAN(0.023101*Q5237) - 4.686035</f>
        <v>9.3119215796625703</v>
      </c>
      <c r="AB5237" s="6">
        <f t="shared" si="245"/>
        <v>48.761458843392624</v>
      </c>
      <c r="AC5237" s="6">
        <f t="shared" si="246"/>
        <v>8.0385411566073728</v>
      </c>
    </row>
    <row r="5238" spans="1:29" hidden="1" x14ac:dyDescent="0.25">
      <c r="A5238">
        <v>200</v>
      </c>
      <c r="B5238" t="s">
        <v>17</v>
      </c>
      <c r="C5238" t="s">
        <v>18</v>
      </c>
      <c r="D5238" s="1">
        <v>45692</v>
      </c>
      <c r="E5238" s="2">
        <v>500</v>
      </c>
      <c r="F5238" s="2" t="s">
        <v>57</v>
      </c>
      <c r="G5238">
        <v>0</v>
      </c>
      <c r="H5238" t="s">
        <v>19</v>
      </c>
      <c r="I5238">
        <v>0</v>
      </c>
      <c r="J5238" t="s">
        <v>19</v>
      </c>
      <c r="K5238">
        <v>0</v>
      </c>
      <c r="L5238" t="s">
        <v>19</v>
      </c>
      <c r="M5238">
        <v>9.1999999999999993</v>
      </c>
      <c r="N5238" t="s">
        <v>19</v>
      </c>
      <c r="O5238">
        <v>56.4</v>
      </c>
      <c r="P5238" t="s">
        <v>19</v>
      </c>
      <c r="Q5238">
        <v>59</v>
      </c>
      <c r="R5238" t="s">
        <v>19</v>
      </c>
      <c r="S5238">
        <v>42.3</v>
      </c>
      <c r="T5238" t="s">
        <v>19</v>
      </c>
      <c r="U5238">
        <v>3.3</v>
      </c>
      <c r="V5238" t="s">
        <v>19</v>
      </c>
      <c r="W5238">
        <v>103</v>
      </c>
      <c r="X5238" t="s">
        <v>19</v>
      </c>
      <c r="Y5238">
        <v>57.6</v>
      </c>
      <c r="Z5238" t="s">
        <v>19</v>
      </c>
      <c r="AA5238" s="6">
        <f t="shared" si="247"/>
        <v>9.1130258654782565</v>
      </c>
      <c r="AB5238" s="6">
        <f t="shared" si="245"/>
        <v>48.40344655786086</v>
      </c>
      <c r="AC5238" s="6">
        <f t="shared" si="246"/>
        <v>7.9965534421391382</v>
      </c>
    </row>
    <row r="5239" spans="1:29" hidden="1" x14ac:dyDescent="0.25">
      <c r="A5239">
        <v>200</v>
      </c>
      <c r="B5239" t="s">
        <v>17</v>
      </c>
      <c r="C5239" t="s">
        <v>18</v>
      </c>
      <c r="D5239" s="1">
        <v>45692</v>
      </c>
      <c r="E5239" s="2">
        <v>600</v>
      </c>
      <c r="F5239" s="2" t="s">
        <v>57</v>
      </c>
      <c r="G5239">
        <v>0</v>
      </c>
      <c r="H5239" t="s">
        <v>19</v>
      </c>
      <c r="I5239">
        <v>0</v>
      </c>
      <c r="J5239" t="s">
        <v>19</v>
      </c>
      <c r="K5239">
        <v>0</v>
      </c>
      <c r="L5239" t="s">
        <v>19</v>
      </c>
      <c r="M5239">
        <v>9.1</v>
      </c>
      <c r="N5239" t="s">
        <v>19</v>
      </c>
      <c r="O5239">
        <v>53.4</v>
      </c>
      <c r="P5239" t="s">
        <v>19</v>
      </c>
      <c r="Q5239">
        <v>65</v>
      </c>
      <c r="R5239" t="s">
        <v>19</v>
      </c>
      <c r="S5239">
        <v>42.2</v>
      </c>
      <c r="T5239" t="s">
        <v>19</v>
      </c>
      <c r="U5239">
        <v>2.1</v>
      </c>
      <c r="V5239" t="s">
        <v>19</v>
      </c>
      <c r="W5239">
        <v>3</v>
      </c>
      <c r="X5239" t="s">
        <v>19</v>
      </c>
      <c r="Y5239">
        <v>57.3</v>
      </c>
      <c r="Z5239" t="s">
        <v>19</v>
      </c>
      <c r="AA5239" s="6">
        <f t="shared" si="247"/>
        <v>8.2209997115864084</v>
      </c>
      <c r="AB5239" s="6">
        <f t="shared" si="245"/>
        <v>46.797799480855538</v>
      </c>
      <c r="AC5239" s="6">
        <f t="shared" si="246"/>
        <v>6.6022005191444606</v>
      </c>
    </row>
    <row r="5240" spans="1:29" hidden="1" x14ac:dyDescent="0.25">
      <c r="A5240">
        <v>200</v>
      </c>
      <c r="B5240" t="s">
        <v>17</v>
      </c>
      <c r="C5240" t="s">
        <v>18</v>
      </c>
      <c r="D5240" s="1">
        <v>45692</v>
      </c>
      <c r="E5240" s="2">
        <v>700</v>
      </c>
      <c r="F5240" s="2" t="s">
        <v>57</v>
      </c>
      <c r="G5240">
        <v>0</v>
      </c>
      <c r="H5240" t="s">
        <v>19</v>
      </c>
      <c r="I5240">
        <v>0</v>
      </c>
      <c r="J5240" t="s">
        <v>19</v>
      </c>
      <c r="K5240">
        <v>5</v>
      </c>
      <c r="L5240" t="s">
        <v>19</v>
      </c>
      <c r="M5240">
        <v>9.8000000000000007</v>
      </c>
      <c r="N5240" t="s">
        <v>19</v>
      </c>
      <c r="O5240">
        <v>52.9</v>
      </c>
      <c r="P5240" t="s">
        <v>19</v>
      </c>
      <c r="Q5240">
        <v>72</v>
      </c>
      <c r="R5240" t="s">
        <v>19</v>
      </c>
      <c r="S5240">
        <v>43.9</v>
      </c>
      <c r="T5240" t="s">
        <v>19</v>
      </c>
      <c r="U5240">
        <v>3</v>
      </c>
      <c r="V5240" t="s">
        <v>19</v>
      </c>
      <c r="W5240">
        <v>90</v>
      </c>
      <c r="X5240" t="s">
        <v>19</v>
      </c>
      <c r="Y5240">
        <v>57</v>
      </c>
      <c r="Z5240" t="s">
        <v>19</v>
      </c>
      <c r="AA5240" s="6">
        <f t="shared" si="247"/>
        <v>8.6657512771004246</v>
      </c>
      <c r="AB5240" s="6">
        <f t="shared" si="245"/>
        <v>47.598352298780767</v>
      </c>
      <c r="AC5240" s="6">
        <f t="shared" si="246"/>
        <v>5.3016477012192311</v>
      </c>
    </row>
    <row r="5241" spans="1:29" hidden="1" x14ac:dyDescent="0.25">
      <c r="A5241">
        <v>200</v>
      </c>
      <c r="B5241" t="s">
        <v>17</v>
      </c>
      <c r="C5241" t="s">
        <v>18</v>
      </c>
      <c r="D5241" s="1">
        <v>45692</v>
      </c>
      <c r="E5241" s="2">
        <v>800</v>
      </c>
      <c r="F5241" s="2" t="s">
        <v>57</v>
      </c>
      <c r="G5241">
        <v>0</v>
      </c>
      <c r="H5241" t="s">
        <v>19</v>
      </c>
      <c r="I5241">
        <v>0</v>
      </c>
      <c r="J5241" t="s">
        <v>19</v>
      </c>
      <c r="K5241">
        <v>225</v>
      </c>
      <c r="L5241" t="s">
        <v>19</v>
      </c>
      <c r="M5241">
        <v>11.1</v>
      </c>
      <c r="N5241" t="s">
        <v>19</v>
      </c>
      <c r="O5241">
        <v>55.6</v>
      </c>
      <c r="P5241" t="s">
        <v>19</v>
      </c>
      <c r="Q5241">
        <v>73</v>
      </c>
      <c r="R5241" t="s">
        <v>19</v>
      </c>
      <c r="S5241">
        <v>47.3</v>
      </c>
      <c r="T5241" t="s">
        <v>19</v>
      </c>
      <c r="U5241">
        <v>2.2999999999999998</v>
      </c>
      <c r="V5241" t="s">
        <v>19</v>
      </c>
      <c r="W5241">
        <v>86</v>
      </c>
      <c r="X5241" t="s">
        <v>19</v>
      </c>
      <c r="Y5241">
        <v>56.7</v>
      </c>
      <c r="Z5241" t="s">
        <v>19</v>
      </c>
      <c r="AA5241" s="6">
        <f t="shared" si="247"/>
        <v>10.177125174281851</v>
      </c>
      <c r="AB5241" s="6">
        <f t="shared" si="245"/>
        <v>50.318825313707336</v>
      </c>
      <c r="AC5241" s="6">
        <f t="shared" si="246"/>
        <v>5.2811746862926654</v>
      </c>
    </row>
    <row r="5242" spans="1:29" hidden="1" x14ac:dyDescent="0.25">
      <c r="A5242">
        <v>200</v>
      </c>
      <c r="B5242" t="s">
        <v>17</v>
      </c>
      <c r="C5242" t="s">
        <v>18</v>
      </c>
      <c r="D5242" s="1">
        <v>45692</v>
      </c>
      <c r="E5242" s="2">
        <v>900</v>
      </c>
      <c r="F5242" s="2" t="s">
        <v>57</v>
      </c>
      <c r="G5242">
        <v>0.01</v>
      </c>
      <c r="H5242" t="s">
        <v>19</v>
      </c>
      <c r="I5242">
        <v>0</v>
      </c>
      <c r="J5242" t="s">
        <v>19</v>
      </c>
      <c r="K5242">
        <v>618</v>
      </c>
      <c r="L5242" t="s">
        <v>19</v>
      </c>
      <c r="M5242">
        <v>11.4</v>
      </c>
      <c r="N5242" t="s">
        <v>19</v>
      </c>
      <c r="O5242">
        <v>61.4</v>
      </c>
      <c r="P5242" t="s">
        <v>19</v>
      </c>
      <c r="Q5242">
        <v>61</v>
      </c>
      <c r="R5242" t="s">
        <v>19</v>
      </c>
      <c r="S5242">
        <v>48</v>
      </c>
      <c r="T5242" t="s">
        <v>19</v>
      </c>
      <c r="U5242">
        <v>2.5</v>
      </c>
      <c r="V5242" t="s">
        <v>19</v>
      </c>
      <c r="W5242">
        <v>274</v>
      </c>
      <c r="X5242" t="s">
        <v>19</v>
      </c>
      <c r="Y5242">
        <v>56.4</v>
      </c>
      <c r="Z5242" t="s">
        <v>19</v>
      </c>
      <c r="AA5242" s="6">
        <f t="shared" si="247"/>
        <v>11.830393380062311</v>
      </c>
      <c r="AB5242" s="6">
        <f t="shared" si="245"/>
        <v>53.294708084112159</v>
      </c>
      <c r="AC5242" s="6">
        <f t="shared" si="246"/>
        <v>8.1052919158878396</v>
      </c>
    </row>
    <row r="5243" spans="1:29" hidden="1" x14ac:dyDescent="0.25">
      <c r="A5243">
        <v>200</v>
      </c>
      <c r="B5243" t="s">
        <v>17</v>
      </c>
      <c r="C5243" t="s">
        <v>18</v>
      </c>
      <c r="D5243" s="1">
        <v>45692</v>
      </c>
      <c r="E5243">
        <v>1000</v>
      </c>
      <c r="F5243" s="2" t="s">
        <v>57</v>
      </c>
      <c r="G5243">
        <v>0.01</v>
      </c>
      <c r="H5243" t="s">
        <v>19</v>
      </c>
      <c r="I5243">
        <v>0</v>
      </c>
      <c r="J5243" t="s">
        <v>19</v>
      </c>
      <c r="K5243">
        <v>960</v>
      </c>
      <c r="L5243" t="s">
        <v>19</v>
      </c>
      <c r="M5243">
        <v>10.7</v>
      </c>
      <c r="N5243" t="s">
        <v>19</v>
      </c>
      <c r="O5243">
        <v>66.900000000000006</v>
      </c>
      <c r="P5243" t="s">
        <v>19</v>
      </c>
      <c r="Q5243">
        <v>47</v>
      </c>
      <c r="R5243" t="s">
        <v>19</v>
      </c>
      <c r="S5243">
        <v>46.3</v>
      </c>
      <c r="T5243" t="s">
        <v>19</v>
      </c>
      <c r="U5243">
        <v>2.1</v>
      </c>
      <c r="V5243" t="s">
        <v>19</v>
      </c>
      <c r="W5243">
        <v>253</v>
      </c>
      <c r="X5243" t="s">
        <v>19</v>
      </c>
      <c r="Y5243">
        <v>56.2</v>
      </c>
      <c r="Z5243" t="s">
        <v>19</v>
      </c>
      <c r="AA5243" s="6">
        <f t="shared" si="247"/>
        <v>12.776907317443484</v>
      </c>
      <c r="AB5243" s="6">
        <f t="shared" si="245"/>
        <v>54.998433171398275</v>
      </c>
      <c r="AC5243" s="6">
        <f t="shared" si="246"/>
        <v>11.90156682860173</v>
      </c>
    </row>
    <row r="5244" spans="1:29" hidden="1" x14ac:dyDescent="0.25">
      <c r="A5244">
        <v>200</v>
      </c>
      <c r="B5244" t="s">
        <v>17</v>
      </c>
      <c r="C5244" t="s">
        <v>18</v>
      </c>
      <c r="D5244" s="1">
        <v>45692</v>
      </c>
      <c r="E5244">
        <v>1100</v>
      </c>
      <c r="F5244" s="2" t="s">
        <v>57</v>
      </c>
      <c r="G5244">
        <v>0.01</v>
      </c>
      <c r="H5244" t="s">
        <v>19</v>
      </c>
      <c r="I5244">
        <v>0</v>
      </c>
      <c r="J5244" t="s">
        <v>19</v>
      </c>
      <c r="K5244">
        <v>1241</v>
      </c>
      <c r="L5244" t="s">
        <v>19</v>
      </c>
      <c r="M5244">
        <v>9.5</v>
      </c>
      <c r="N5244" t="s">
        <v>19</v>
      </c>
      <c r="O5244">
        <v>71</v>
      </c>
      <c r="P5244" t="s">
        <v>19</v>
      </c>
      <c r="Q5244">
        <v>37</v>
      </c>
      <c r="R5244" t="s">
        <v>19</v>
      </c>
      <c r="S5244">
        <v>43.2</v>
      </c>
      <c r="T5244" t="s">
        <v>19</v>
      </c>
      <c r="U5244">
        <v>3.1</v>
      </c>
      <c r="V5244" t="s">
        <v>19</v>
      </c>
      <c r="W5244">
        <v>173</v>
      </c>
      <c r="X5244" t="s">
        <v>19</v>
      </c>
      <c r="Y5244">
        <v>56.2</v>
      </c>
      <c r="Z5244" t="s">
        <v>19</v>
      </c>
      <c r="AA5244" s="6">
        <f t="shared" si="247"/>
        <v>13.212623929151462</v>
      </c>
      <c r="AB5244" s="6">
        <f t="shared" si="245"/>
        <v>55.782723072472635</v>
      </c>
      <c r="AC5244" s="6">
        <f t="shared" si="246"/>
        <v>15.217276927527365</v>
      </c>
    </row>
    <row r="5245" spans="1:29" hidden="1" x14ac:dyDescent="0.25">
      <c r="A5245">
        <v>200</v>
      </c>
      <c r="B5245" t="s">
        <v>17</v>
      </c>
      <c r="C5245" t="s">
        <v>18</v>
      </c>
      <c r="D5245" s="1">
        <v>45692</v>
      </c>
      <c r="E5245">
        <v>1200</v>
      </c>
      <c r="F5245" s="2" t="s">
        <v>57</v>
      </c>
      <c r="G5245">
        <v>0.02</v>
      </c>
      <c r="H5245" t="s">
        <v>19</v>
      </c>
      <c r="I5245">
        <v>0</v>
      </c>
      <c r="J5245" t="s">
        <v>19</v>
      </c>
      <c r="K5245">
        <v>1380</v>
      </c>
      <c r="L5245" t="s">
        <v>19</v>
      </c>
      <c r="M5245">
        <v>8.6</v>
      </c>
      <c r="N5245" t="s">
        <v>19</v>
      </c>
      <c r="O5245">
        <v>73.3</v>
      </c>
      <c r="P5245" t="s">
        <v>19</v>
      </c>
      <c r="Q5245">
        <v>31</v>
      </c>
      <c r="R5245" t="s">
        <v>19</v>
      </c>
      <c r="S5245">
        <v>40.6</v>
      </c>
      <c r="T5245" t="s">
        <v>19</v>
      </c>
      <c r="U5245">
        <v>4.5999999999999996</v>
      </c>
      <c r="V5245" t="s">
        <v>19</v>
      </c>
      <c r="W5245">
        <v>181</v>
      </c>
      <c r="X5245" t="s">
        <v>19</v>
      </c>
      <c r="Y5245">
        <v>56.6</v>
      </c>
      <c r="Z5245" t="s">
        <v>19</v>
      </c>
      <c r="AA5245" s="6">
        <f t="shared" si="247"/>
        <v>13.217146379121544</v>
      </c>
      <c r="AB5245" s="6">
        <f t="shared" si="245"/>
        <v>55.790863482418779</v>
      </c>
      <c r="AC5245" s="6">
        <f t="shared" si="246"/>
        <v>17.509136517581219</v>
      </c>
    </row>
    <row r="5246" spans="1:29" hidden="1" x14ac:dyDescent="0.25">
      <c r="A5246">
        <v>200</v>
      </c>
      <c r="B5246" t="s">
        <v>17</v>
      </c>
      <c r="C5246" t="s">
        <v>18</v>
      </c>
      <c r="D5246" s="1">
        <v>45692</v>
      </c>
      <c r="E5246">
        <v>1300</v>
      </c>
      <c r="F5246" s="2" t="s">
        <v>57</v>
      </c>
      <c r="G5246">
        <v>0.02</v>
      </c>
      <c r="H5246" t="s">
        <v>19</v>
      </c>
      <c r="I5246">
        <v>0</v>
      </c>
      <c r="J5246" t="s">
        <v>19</v>
      </c>
      <c r="K5246">
        <v>1390</v>
      </c>
      <c r="L5246" t="s">
        <v>19</v>
      </c>
      <c r="M5246">
        <v>8.5</v>
      </c>
      <c r="N5246" t="s">
        <v>19</v>
      </c>
      <c r="O5246">
        <v>75.7</v>
      </c>
      <c r="P5246" t="s">
        <v>19</v>
      </c>
      <c r="Q5246">
        <v>28</v>
      </c>
      <c r="R5246" t="s">
        <v>19</v>
      </c>
      <c r="S5246">
        <v>40.200000000000003</v>
      </c>
      <c r="T5246" t="s">
        <v>19</v>
      </c>
      <c r="U5246">
        <v>5.0999999999999996</v>
      </c>
      <c r="V5246" t="s">
        <v>19</v>
      </c>
      <c r="W5246">
        <v>158</v>
      </c>
      <c r="X5246" t="s">
        <v>19</v>
      </c>
      <c r="Y5246">
        <v>57.1</v>
      </c>
      <c r="Z5246" t="s">
        <v>19</v>
      </c>
      <c r="AA5246" s="6">
        <f t="shared" si="247"/>
        <v>13.667863484292088</v>
      </c>
      <c r="AB5246" s="6">
        <f t="shared" si="245"/>
        <v>56.602154271725759</v>
      </c>
      <c r="AC5246" s="6">
        <f t="shared" si="246"/>
        <v>19.097845728274244</v>
      </c>
    </row>
    <row r="5247" spans="1:29" hidden="1" x14ac:dyDescent="0.25">
      <c r="A5247">
        <v>200</v>
      </c>
      <c r="B5247" t="s">
        <v>17</v>
      </c>
      <c r="C5247" t="s">
        <v>18</v>
      </c>
      <c r="D5247" s="1">
        <v>45692</v>
      </c>
      <c r="E5247">
        <v>1400</v>
      </c>
      <c r="F5247" s="2" t="s">
        <v>57</v>
      </c>
      <c r="G5247">
        <v>0.02</v>
      </c>
      <c r="H5247" t="s">
        <v>19</v>
      </c>
      <c r="I5247">
        <v>0</v>
      </c>
      <c r="J5247" t="s">
        <v>19</v>
      </c>
      <c r="K5247">
        <v>1256</v>
      </c>
      <c r="L5247" t="s">
        <v>19</v>
      </c>
      <c r="M5247">
        <v>8.9</v>
      </c>
      <c r="N5247" t="s">
        <v>19</v>
      </c>
      <c r="O5247">
        <v>77.3</v>
      </c>
      <c r="P5247" t="s">
        <v>19</v>
      </c>
      <c r="Q5247">
        <v>28</v>
      </c>
      <c r="R5247" t="s">
        <v>19</v>
      </c>
      <c r="S5247">
        <v>41.5</v>
      </c>
      <c r="T5247" t="s">
        <v>19</v>
      </c>
      <c r="U5247">
        <v>4.0999999999999996</v>
      </c>
      <c r="V5247" t="s">
        <v>19</v>
      </c>
      <c r="W5247">
        <v>163</v>
      </c>
      <c r="X5247" t="s">
        <v>19</v>
      </c>
      <c r="Y5247">
        <v>57.6</v>
      </c>
      <c r="Z5247" t="s">
        <v>19</v>
      </c>
      <c r="AA5247" s="6">
        <f t="shared" si="247"/>
        <v>14.327285535351695</v>
      </c>
      <c r="AB5247" s="6">
        <f t="shared" si="245"/>
        <v>57.789113963633056</v>
      </c>
      <c r="AC5247" s="6">
        <f t="shared" si="246"/>
        <v>19.510886036366941</v>
      </c>
    </row>
    <row r="5248" spans="1:29" x14ac:dyDescent="0.25">
      <c r="A5248">
        <v>200</v>
      </c>
      <c r="B5248" t="s">
        <v>17</v>
      </c>
      <c r="C5248" t="s">
        <v>18</v>
      </c>
      <c r="D5248" s="1">
        <v>45692</v>
      </c>
      <c r="E5248">
        <v>1500</v>
      </c>
      <c r="F5248" s="2" t="s">
        <v>57</v>
      </c>
      <c r="G5248">
        <v>0.01</v>
      </c>
      <c r="H5248" t="s">
        <v>19</v>
      </c>
      <c r="I5248">
        <v>0</v>
      </c>
      <c r="J5248" t="s">
        <v>19</v>
      </c>
      <c r="K5248">
        <v>989</v>
      </c>
      <c r="L5248" t="s">
        <v>19</v>
      </c>
      <c r="M5248">
        <v>8.8000000000000007</v>
      </c>
      <c r="N5248" t="s">
        <v>19</v>
      </c>
      <c r="O5248">
        <v>79.099999999999994</v>
      </c>
      <c r="P5248" t="s">
        <v>19</v>
      </c>
      <c r="Q5248">
        <v>26</v>
      </c>
      <c r="R5248" t="s">
        <v>19</v>
      </c>
      <c r="S5248">
        <v>41.3</v>
      </c>
      <c r="T5248" t="s">
        <v>19</v>
      </c>
      <c r="U5248">
        <v>4.0999999999999996</v>
      </c>
      <c r="V5248" t="s">
        <v>19</v>
      </c>
      <c r="W5248">
        <v>148</v>
      </c>
      <c r="X5248" t="s">
        <v>19</v>
      </c>
      <c r="Y5248">
        <v>58.2</v>
      </c>
      <c r="Z5248" t="s">
        <v>19</v>
      </c>
      <c r="AA5248" s="6">
        <f t="shared" si="247"/>
        <v>14.650534030880486</v>
      </c>
      <c r="AB5248" s="6">
        <f t="shared" si="245"/>
        <v>58.370961255584874</v>
      </c>
      <c r="AC5248" s="6">
        <f t="shared" si="246"/>
        <v>20.729038744415121</v>
      </c>
    </row>
    <row r="5249" spans="1:29" x14ac:dyDescent="0.25">
      <c r="A5249">
        <v>200</v>
      </c>
      <c r="B5249" t="s">
        <v>17</v>
      </c>
      <c r="C5249" t="s">
        <v>18</v>
      </c>
      <c r="D5249" s="1">
        <v>45692</v>
      </c>
      <c r="E5249">
        <v>1600</v>
      </c>
      <c r="F5249" s="2" t="s">
        <v>57</v>
      </c>
      <c r="G5249">
        <v>0.01</v>
      </c>
      <c r="H5249" t="s">
        <v>19</v>
      </c>
      <c r="I5249">
        <v>0</v>
      </c>
      <c r="J5249" t="s">
        <v>19</v>
      </c>
      <c r="K5249">
        <v>646</v>
      </c>
      <c r="L5249" t="s">
        <v>19</v>
      </c>
      <c r="M5249">
        <v>7.9</v>
      </c>
      <c r="N5249" t="s">
        <v>19</v>
      </c>
      <c r="O5249">
        <v>80.2</v>
      </c>
      <c r="P5249" t="s">
        <v>19</v>
      </c>
      <c r="Q5249">
        <v>22</v>
      </c>
      <c r="R5249" t="s">
        <v>19</v>
      </c>
      <c r="S5249">
        <v>38.299999999999997</v>
      </c>
      <c r="T5249" t="s">
        <v>19</v>
      </c>
      <c r="U5249">
        <v>6</v>
      </c>
      <c r="V5249" t="s">
        <v>19</v>
      </c>
      <c r="W5249">
        <v>103</v>
      </c>
      <c r="X5249" t="s">
        <v>19</v>
      </c>
      <c r="Y5249">
        <v>59</v>
      </c>
      <c r="Z5249" t="s">
        <v>19</v>
      </c>
      <c r="AA5249" s="6">
        <f t="shared" si="247"/>
        <v>14.19024153845972</v>
      </c>
      <c r="AB5249" s="6">
        <f t="shared" si="245"/>
        <v>57.542434769227498</v>
      </c>
      <c r="AC5249" s="6">
        <f t="shared" si="246"/>
        <v>22.657565230772505</v>
      </c>
    </row>
    <row r="5250" spans="1:29" x14ac:dyDescent="0.25">
      <c r="A5250">
        <v>200</v>
      </c>
      <c r="B5250" t="s">
        <v>17</v>
      </c>
      <c r="C5250" t="s">
        <v>18</v>
      </c>
      <c r="D5250" s="1">
        <v>45692</v>
      </c>
      <c r="E5250">
        <v>1700</v>
      </c>
      <c r="F5250" s="2" t="s">
        <v>57</v>
      </c>
      <c r="G5250">
        <v>0</v>
      </c>
      <c r="H5250" t="s">
        <v>19</v>
      </c>
      <c r="I5250">
        <v>0</v>
      </c>
      <c r="J5250" t="s">
        <v>19</v>
      </c>
      <c r="K5250">
        <v>259</v>
      </c>
      <c r="L5250" t="s">
        <v>19</v>
      </c>
      <c r="M5250">
        <v>5.7</v>
      </c>
      <c r="N5250" t="s">
        <v>19</v>
      </c>
      <c r="O5250">
        <v>79.7</v>
      </c>
      <c r="P5250" t="s">
        <v>19</v>
      </c>
      <c r="Q5250">
        <v>16</v>
      </c>
      <c r="R5250" t="s">
        <v>19</v>
      </c>
      <c r="S5250">
        <v>30.1</v>
      </c>
      <c r="T5250" t="s">
        <v>19</v>
      </c>
      <c r="U5250">
        <v>4</v>
      </c>
      <c r="V5250" t="s">
        <v>19</v>
      </c>
      <c r="W5250">
        <v>348</v>
      </c>
      <c r="X5250" t="s">
        <v>19</v>
      </c>
      <c r="Y5250">
        <v>59.8</v>
      </c>
      <c r="Z5250" t="s">
        <v>19</v>
      </c>
      <c r="AA5250" s="6">
        <f t="shared" si="247"/>
        <v>12.491215009780962</v>
      </c>
      <c r="AB5250" s="6">
        <f t="shared" si="245"/>
        <v>54.484187017605734</v>
      </c>
      <c r="AC5250" s="6">
        <f t="shared" si="246"/>
        <v>25.215812982394269</v>
      </c>
    </row>
    <row r="5251" spans="1:29" hidden="1" x14ac:dyDescent="0.25">
      <c r="A5251">
        <v>200</v>
      </c>
      <c r="B5251" t="s">
        <v>17</v>
      </c>
      <c r="C5251" t="s">
        <v>18</v>
      </c>
      <c r="D5251" s="1">
        <v>45692</v>
      </c>
      <c r="E5251">
        <v>1800</v>
      </c>
      <c r="F5251" s="2" t="s">
        <v>57</v>
      </c>
      <c r="G5251">
        <v>0</v>
      </c>
      <c r="H5251" t="s">
        <v>19</v>
      </c>
      <c r="I5251">
        <v>0</v>
      </c>
      <c r="J5251" t="s">
        <v>19</v>
      </c>
      <c r="K5251">
        <v>8</v>
      </c>
      <c r="L5251" t="s">
        <v>19</v>
      </c>
      <c r="M5251">
        <v>5.7</v>
      </c>
      <c r="N5251" t="s">
        <v>19</v>
      </c>
      <c r="O5251">
        <v>73.8</v>
      </c>
      <c r="P5251" t="s">
        <v>19</v>
      </c>
      <c r="Q5251">
        <v>20</v>
      </c>
      <c r="R5251" t="s">
        <v>19</v>
      </c>
      <c r="S5251">
        <v>30.1</v>
      </c>
      <c r="T5251" t="s">
        <v>19</v>
      </c>
      <c r="U5251">
        <v>4.0999999999999996</v>
      </c>
      <c r="V5251" t="s">
        <v>19</v>
      </c>
      <c r="W5251">
        <v>318</v>
      </c>
      <c r="X5251" t="s">
        <v>19</v>
      </c>
      <c r="Y5251">
        <v>60.3</v>
      </c>
      <c r="Z5251" t="s">
        <v>19</v>
      </c>
      <c r="AA5251" s="6">
        <f t="shared" si="247"/>
        <v>11.288389063738958</v>
      </c>
      <c r="AB5251" s="6">
        <f t="shared" ref="AB5251:AB5314" si="248">(AA5251*9/5)+32</f>
        <v>52.319100314730122</v>
      </c>
      <c r="AC5251" s="6">
        <f t="shared" ref="AC5251:AC5314" si="249">O5251-AB5251</f>
        <v>21.480899685269875</v>
      </c>
    </row>
    <row r="5252" spans="1:29" hidden="1" x14ac:dyDescent="0.25">
      <c r="A5252">
        <v>200</v>
      </c>
      <c r="B5252" t="s">
        <v>17</v>
      </c>
      <c r="C5252" t="s">
        <v>18</v>
      </c>
      <c r="D5252" s="1">
        <v>45692</v>
      </c>
      <c r="E5252">
        <v>1900</v>
      </c>
      <c r="F5252" s="2" t="s">
        <v>57</v>
      </c>
      <c r="G5252">
        <v>0</v>
      </c>
      <c r="H5252" t="s">
        <v>19</v>
      </c>
      <c r="I5252">
        <v>0</v>
      </c>
      <c r="J5252" t="s">
        <v>19</v>
      </c>
      <c r="K5252">
        <v>0</v>
      </c>
      <c r="L5252" t="s">
        <v>19</v>
      </c>
      <c r="M5252">
        <v>4.0999999999999996</v>
      </c>
      <c r="N5252" t="s">
        <v>19</v>
      </c>
      <c r="O5252">
        <v>72.2</v>
      </c>
      <c r="P5252" t="s">
        <v>19</v>
      </c>
      <c r="Q5252">
        <v>15</v>
      </c>
      <c r="R5252" t="s">
        <v>19</v>
      </c>
      <c r="S5252">
        <v>22.3</v>
      </c>
      <c r="T5252" t="s">
        <v>19</v>
      </c>
      <c r="U5252">
        <v>6.4</v>
      </c>
      <c r="V5252" t="s">
        <v>19</v>
      </c>
      <c r="W5252">
        <v>320</v>
      </c>
      <c r="X5252" t="s">
        <v>19</v>
      </c>
      <c r="Y5252">
        <v>60.6</v>
      </c>
      <c r="Z5252" t="s">
        <v>19</v>
      </c>
      <c r="AA5252" s="6">
        <f t="shared" si="247"/>
        <v>9.576330430630799</v>
      </c>
      <c r="AB5252" s="6">
        <f t="shared" si="248"/>
        <v>49.237394775135442</v>
      </c>
      <c r="AC5252" s="6">
        <f t="shared" si="249"/>
        <v>22.962605224864561</v>
      </c>
    </row>
    <row r="5253" spans="1:29" hidden="1" x14ac:dyDescent="0.25">
      <c r="A5253">
        <v>200</v>
      </c>
      <c r="B5253" t="s">
        <v>17</v>
      </c>
      <c r="C5253" t="s">
        <v>18</v>
      </c>
      <c r="D5253" s="1">
        <v>45692</v>
      </c>
      <c r="E5253">
        <v>2000</v>
      </c>
      <c r="F5253" s="2" t="s">
        <v>57</v>
      </c>
      <c r="G5253">
        <v>0</v>
      </c>
      <c r="H5253" t="s">
        <v>19</v>
      </c>
      <c r="I5253">
        <v>0</v>
      </c>
      <c r="J5253" t="s">
        <v>19</v>
      </c>
      <c r="K5253">
        <v>0</v>
      </c>
      <c r="L5253" t="s">
        <v>19</v>
      </c>
      <c r="M5253">
        <v>4.8</v>
      </c>
      <c r="N5253" t="s">
        <v>19</v>
      </c>
      <c r="O5253">
        <v>69.7</v>
      </c>
      <c r="P5253" t="s">
        <v>19</v>
      </c>
      <c r="Q5253">
        <v>19</v>
      </c>
      <c r="R5253" t="s">
        <v>19</v>
      </c>
      <c r="S5253">
        <v>26.2</v>
      </c>
      <c r="T5253" t="s">
        <v>19</v>
      </c>
      <c r="U5253">
        <v>4.9000000000000004</v>
      </c>
      <c r="V5253" t="s">
        <v>19</v>
      </c>
      <c r="W5253">
        <v>309</v>
      </c>
      <c r="X5253" t="s">
        <v>19</v>
      </c>
      <c r="Y5253">
        <v>60.6</v>
      </c>
      <c r="Z5253" t="s">
        <v>19</v>
      </c>
      <c r="AA5253" s="6">
        <f t="shared" si="247"/>
        <v>9.5394996046512599</v>
      </c>
      <c r="AB5253" s="6">
        <f t="shared" si="248"/>
        <v>49.171099288372268</v>
      </c>
      <c r="AC5253" s="6">
        <f t="shared" si="249"/>
        <v>20.528900711627735</v>
      </c>
    </row>
    <row r="5254" spans="1:29" hidden="1" x14ac:dyDescent="0.25">
      <c r="A5254">
        <v>200</v>
      </c>
      <c r="B5254" t="s">
        <v>17</v>
      </c>
      <c r="C5254" t="s">
        <v>18</v>
      </c>
      <c r="D5254" s="1">
        <v>45692</v>
      </c>
      <c r="E5254">
        <v>2100</v>
      </c>
      <c r="F5254" s="2" t="s">
        <v>57</v>
      </c>
      <c r="G5254">
        <v>0</v>
      </c>
      <c r="H5254" t="s">
        <v>19</v>
      </c>
      <c r="I5254">
        <v>0</v>
      </c>
      <c r="J5254" t="s">
        <v>19</v>
      </c>
      <c r="K5254">
        <v>0</v>
      </c>
      <c r="L5254" t="s">
        <v>19</v>
      </c>
      <c r="M5254">
        <v>7.2</v>
      </c>
      <c r="N5254" t="s">
        <v>19</v>
      </c>
      <c r="O5254">
        <v>68.2</v>
      </c>
      <c r="P5254" t="s">
        <v>19</v>
      </c>
      <c r="Q5254">
        <v>31</v>
      </c>
      <c r="R5254" t="s">
        <v>19</v>
      </c>
      <c r="S5254">
        <v>36.200000000000003</v>
      </c>
      <c r="T5254" t="s">
        <v>19</v>
      </c>
      <c r="U5254">
        <v>8.1999999999999993</v>
      </c>
      <c r="V5254" t="s">
        <v>19</v>
      </c>
      <c r="W5254">
        <v>312</v>
      </c>
      <c r="X5254" t="s">
        <v>19</v>
      </c>
      <c r="Y5254">
        <v>60.5</v>
      </c>
      <c r="Z5254" t="s">
        <v>19</v>
      </c>
      <c r="AA5254" s="6">
        <f t="shared" si="247"/>
        <v>11.059137947925896</v>
      </c>
      <c r="AB5254" s="6">
        <f t="shared" si="248"/>
        <v>51.906448306266611</v>
      </c>
      <c r="AC5254" s="6">
        <f t="shared" si="249"/>
        <v>16.293551693733392</v>
      </c>
    </row>
    <row r="5255" spans="1:29" hidden="1" x14ac:dyDescent="0.25">
      <c r="A5255">
        <v>200</v>
      </c>
      <c r="B5255" t="s">
        <v>17</v>
      </c>
      <c r="C5255" t="s">
        <v>18</v>
      </c>
      <c r="D5255" s="1">
        <v>45692</v>
      </c>
      <c r="E5255">
        <v>2200</v>
      </c>
      <c r="F5255" s="2" t="s">
        <v>57</v>
      </c>
      <c r="G5255">
        <v>0</v>
      </c>
      <c r="H5255" t="s">
        <v>19</v>
      </c>
      <c r="I5255">
        <v>0</v>
      </c>
      <c r="J5255" t="s">
        <v>19</v>
      </c>
      <c r="K5255">
        <v>0</v>
      </c>
      <c r="L5255" t="s">
        <v>19</v>
      </c>
      <c r="M5255">
        <v>7.6</v>
      </c>
      <c r="N5255" t="s">
        <v>19</v>
      </c>
      <c r="O5255">
        <v>67.5</v>
      </c>
      <c r="P5255" t="s">
        <v>19</v>
      </c>
      <c r="Q5255">
        <v>33</v>
      </c>
      <c r="R5255" t="s">
        <v>19</v>
      </c>
      <c r="S5255">
        <v>37.5</v>
      </c>
      <c r="T5255" t="s">
        <v>19</v>
      </c>
      <c r="U5255">
        <v>8.4</v>
      </c>
      <c r="V5255" t="s">
        <v>19</v>
      </c>
      <c r="W5255">
        <v>321</v>
      </c>
      <c r="X5255" t="s">
        <v>19</v>
      </c>
      <c r="Y5255">
        <v>60.2</v>
      </c>
      <c r="Z5255" t="s">
        <v>19</v>
      </c>
      <c r="AA5255" s="6">
        <f t="shared" si="247"/>
        <v>11.069518399898417</v>
      </c>
      <c r="AB5255" s="6">
        <f t="shared" si="248"/>
        <v>51.925133119817147</v>
      </c>
      <c r="AC5255" s="6">
        <f t="shared" si="249"/>
        <v>15.574866880182853</v>
      </c>
    </row>
    <row r="5256" spans="1:29" hidden="1" x14ac:dyDescent="0.25">
      <c r="A5256">
        <v>200</v>
      </c>
      <c r="B5256" t="s">
        <v>17</v>
      </c>
      <c r="C5256" t="s">
        <v>18</v>
      </c>
      <c r="D5256" s="1">
        <v>45692</v>
      </c>
      <c r="E5256">
        <v>2300</v>
      </c>
      <c r="F5256" s="2" t="s">
        <v>57</v>
      </c>
      <c r="G5256">
        <v>0</v>
      </c>
      <c r="H5256" t="s">
        <v>19</v>
      </c>
      <c r="I5256">
        <v>0</v>
      </c>
      <c r="J5256" t="s">
        <v>19</v>
      </c>
      <c r="K5256">
        <v>0</v>
      </c>
      <c r="L5256" t="s">
        <v>19</v>
      </c>
      <c r="M5256">
        <v>6.6</v>
      </c>
      <c r="N5256" t="s">
        <v>19</v>
      </c>
      <c r="O5256">
        <v>66.7</v>
      </c>
      <c r="P5256" t="s">
        <v>19</v>
      </c>
      <c r="Q5256">
        <v>30</v>
      </c>
      <c r="R5256" t="s">
        <v>19</v>
      </c>
      <c r="S5256">
        <v>34.1</v>
      </c>
      <c r="T5256" t="s">
        <v>19</v>
      </c>
      <c r="U5256">
        <v>8.1999999999999993</v>
      </c>
      <c r="V5256" t="s">
        <v>19</v>
      </c>
      <c r="W5256">
        <v>325</v>
      </c>
      <c r="X5256" t="s">
        <v>19</v>
      </c>
      <c r="Y5256">
        <v>60</v>
      </c>
      <c r="Z5256" t="s">
        <v>19</v>
      </c>
      <c r="AA5256" s="6">
        <f t="shared" si="247"/>
        <v>10.271105099062735</v>
      </c>
      <c r="AB5256" s="6">
        <f t="shared" si="248"/>
        <v>50.487989178312922</v>
      </c>
      <c r="AC5256" s="6">
        <f t="shared" si="249"/>
        <v>16.21201082168708</v>
      </c>
    </row>
    <row r="5257" spans="1:29" hidden="1" x14ac:dyDescent="0.25">
      <c r="A5257">
        <v>200</v>
      </c>
      <c r="B5257" t="s">
        <v>17</v>
      </c>
      <c r="C5257" t="s">
        <v>18</v>
      </c>
      <c r="D5257" s="1">
        <v>45692</v>
      </c>
      <c r="E5257">
        <v>2400</v>
      </c>
      <c r="F5257" s="2" t="s">
        <v>57</v>
      </c>
      <c r="G5257">
        <v>0</v>
      </c>
      <c r="H5257" t="s">
        <v>19</v>
      </c>
      <c r="I5257">
        <v>0</v>
      </c>
      <c r="J5257" t="s">
        <v>19</v>
      </c>
      <c r="K5257">
        <v>0</v>
      </c>
      <c r="L5257" t="s">
        <v>19</v>
      </c>
      <c r="M5257">
        <v>7.5</v>
      </c>
      <c r="N5257" t="s">
        <v>19</v>
      </c>
      <c r="O5257">
        <v>64.099999999999994</v>
      </c>
      <c r="P5257" t="s">
        <v>19</v>
      </c>
      <c r="Q5257">
        <v>37</v>
      </c>
      <c r="R5257" t="s">
        <v>19</v>
      </c>
      <c r="S5257">
        <v>37.200000000000003</v>
      </c>
      <c r="T5257" t="s">
        <v>19</v>
      </c>
      <c r="U5257">
        <v>4</v>
      </c>
      <c r="V5257" t="s">
        <v>19</v>
      </c>
      <c r="W5257">
        <v>297</v>
      </c>
      <c r="X5257" t="s">
        <v>19</v>
      </c>
      <c r="Y5257">
        <v>59.7</v>
      </c>
      <c r="Z5257" t="s">
        <v>19</v>
      </c>
      <c r="AA5257" s="6">
        <f t="shared" si="247"/>
        <v>10.157085328972004</v>
      </c>
      <c r="AB5257" s="6">
        <f t="shared" si="248"/>
        <v>50.282753592149604</v>
      </c>
      <c r="AC5257" s="6">
        <f t="shared" si="249"/>
        <v>13.817246407850391</v>
      </c>
    </row>
    <row r="5258" spans="1:29" hidden="1" x14ac:dyDescent="0.25">
      <c r="A5258">
        <v>200</v>
      </c>
      <c r="B5258" t="s">
        <v>17</v>
      </c>
      <c r="C5258" t="s">
        <v>18</v>
      </c>
      <c r="D5258" s="1">
        <v>45693</v>
      </c>
      <c r="E5258" s="2">
        <v>100</v>
      </c>
      <c r="F5258" s="2" t="s">
        <v>58</v>
      </c>
      <c r="G5258">
        <v>0</v>
      </c>
      <c r="H5258" t="s">
        <v>19</v>
      </c>
      <c r="I5258">
        <v>0</v>
      </c>
      <c r="J5258" t="s">
        <v>19</v>
      </c>
      <c r="K5258">
        <v>0</v>
      </c>
      <c r="L5258" t="s">
        <v>19</v>
      </c>
      <c r="M5258">
        <v>8.6</v>
      </c>
      <c r="N5258" t="s">
        <v>19</v>
      </c>
      <c r="O5258">
        <v>57.5</v>
      </c>
      <c r="P5258" t="s">
        <v>19</v>
      </c>
      <c r="Q5258">
        <v>53</v>
      </c>
      <c r="R5258" t="s">
        <v>19</v>
      </c>
      <c r="S5258">
        <v>40.799999999999997</v>
      </c>
      <c r="T5258" t="s">
        <v>19</v>
      </c>
      <c r="U5258">
        <v>1.4</v>
      </c>
      <c r="V5258" t="s">
        <v>19</v>
      </c>
      <c r="W5258">
        <v>285</v>
      </c>
      <c r="X5258" t="s">
        <v>19</v>
      </c>
      <c r="Y5258">
        <v>59.4</v>
      </c>
      <c r="Z5258" t="s">
        <v>19</v>
      </c>
      <c r="AA5258" s="6">
        <f t="shared" si="247"/>
        <v>9.0106027433522549</v>
      </c>
      <c r="AB5258" s="6">
        <f t="shared" si="248"/>
        <v>48.219084938034058</v>
      </c>
      <c r="AC5258" s="6">
        <f t="shared" si="249"/>
        <v>9.280915061965942</v>
      </c>
    </row>
    <row r="5259" spans="1:29" hidden="1" x14ac:dyDescent="0.25">
      <c r="A5259">
        <v>200</v>
      </c>
      <c r="B5259" t="s">
        <v>17</v>
      </c>
      <c r="C5259" t="s">
        <v>18</v>
      </c>
      <c r="D5259" s="1">
        <v>45693</v>
      </c>
      <c r="E5259" s="2">
        <v>200</v>
      </c>
      <c r="F5259" s="2" t="s">
        <v>58</v>
      </c>
      <c r="G5259">
        <v>0</v>
      </c>
      <c r="H5259" t="s">
        <v>19</v>
      </c>
      <c r="I5259">
        <v>0</v>
      </c>
      <c r="J5259" t="s">
        <v>19</v>
      </c>
      <c r="K5259">
        <v>0</v>
      </c>
      <c r="L5259" t="s">
        <v>19</v>
      </c>
      <c r="M5259">
        <v>9.4</v>
      </c>
      <c r="N5259" t="s">
        <v>19</v>
      </c>
      <c r="O5259">
        <v>55.5</v>
      </c>
      <c r="P5259" t="s">
        <v>19</v>
      </c>
      <c r="Q5259">
        <v>63</v>
      </c>
      <c r="R5259" t="s">
        <v>19</v>
      </c>
      <c r="S5259">
        <v>43</v>
      </c>
      <c r="T5259" t="s">
        <v>19</v>
      </c>
      <c r="U5259">
        <v>1.7</v>
      </c>
      <c r="V5259" t="s">
        <v>19</v>
      </c>
      <c r="W5259">
        <v>317</v>
      </c>
      <c r="X5259" t="s">
        <v>19</v>
      </c>
      <c r="Y5259">
        <v>59.1</v>
      </c>
      <c r="Z5259" t="s">
        <v>19</v>
      </c>
      <c r="AA5259" s="6">
        <f t="shared" si="247"/>
        <v>9.0812719500966086</v>
      </c>
      <c r="AB5259" s="6">
        <f t="shared" si="248"/>
        <v>48.346289510173897</v>
      </c>
      <c r="AC5259" s="6">
        <f t="shared" si="249"/>
        <v>7.1537104898261035</v>
      </c>
    </row>
    <row r="5260" spans="1:29" hidden="1" x14ac:dyDescent="0.25">
      <c r="A5260">
        <v>200</v>
      </c>
      <c r="B5260" t="s">
        <v>17</v>
      </c>
      <c r="C5260" t="s">
        <v>18</v>
      </c>
      <c r="D5260" s="1">
        <v>45693</v>
      </c>
      <c r="E5260" s="2">
        <v>300</v>
      </c>
      <c r="F5260" s="2" t="s">
        <v>58</v>
      </c>
      <c r="G5260">
        <v>0</v>
      </c>
      <c r="H5260" t="s">
        <v>19</v>
      </c>
      <c r="I5260">
        <v>0</v>
      </c>
      <c r="J5260" t="s">
        <v>19</v>
      </c>
      <c r="K5260">
        <v>0</v>
      </c>
      <c r="L5260" t="s">
        <v>19</v>
      </c>
      <c r="M5260">
        <v>9.9</v>
      </c>
      <c r="N5260" t="s">
        <v>19</v>
      </c>
      <c r="O5260">
        <v>60</v>
      </c>
      <c r="P5260" t="s">
        <v>19</v>
      </c>
      <c r="Q5260">
        <v>56</v>
      </c>
      <c r="R5260" t="s">
        <v>19</v>
      </c>
      <c r="S5260">
        <v>44.2</v>
      </c>
      <c r="T5260" t="s">
        <v>19</v>
      </c>
      <c r="U5260">
        <v>4.3</v>
      </c>
      <c r="V5260" t="s">
        <v>19</v>
      </c>
      <c r="W5260">
        <v>326</v>
      </c>
      <c r="X5260" t="s">
        <v>19</v>
      </c>
      <c r="Y5260">
        <v>58.7</v>
      </c>
      <c r="Z5260" t="s">
        <v>19</v>
      </c>
      <c r="AA5260" s="6">
        <f t="shared" si="247"/>
        <v>10.56343264618269</v>
      </c>
      <c r="AB5260" s="6">
        <f t="shared" si="248"/>
        <v>51.014178763128839</v>
      </c>
      <c r="AC5260" s="6">
        <f t="shared" si="249"/>
        <v>8.9858212368711605</v>
      </c>
    </row>
    <row r="5261" spans="1:29" hidden="1" x14ac:dyDescent="0.25">
      <c r="A5261">
        <v>200</v>
      </c>
      <c r="B5261" t="s">
        <v>17</v>
      </c>
      <c r="C5261" t="s">
        <v>18</v>
      </c>
      <c r="D5261" s="1">
        <v>45693</v>
      </c>
      <c r="E5261" s="2">
        <v>400</v>
      </c>
      <c r="F5261" s="2" t="s">
        <v>58</v>
      </c>
      <c r="G5261">
        <v>0</v>
      </c>
      <c r="H5261" t="s">
        <v>19</v>
      </c>
      <c r="I5261">
        <v>0</v>
      </c>
      <c r="J5261" t="s">
        <v>19</v>
      </c>
      <c r="K5261">
        <v>0</v>
      </c>
      <c r="L5261" t="s">
        <v>19</v>
      </c>
      <c r="M5261">
        <v>10</v>
      </c>
      <c r="N5261" t="s">
        <v>19</v>
      </c>
      <c r="O5261">
        <v>59.6</v>
      </c>
      <c r="P5261" t="s">
        <v>19</v>
      </c>
      <c r="Q5261">
        <v>58</v>
      </c>
      <c r="R5261" t="s">
        <v>19</v>
      </c>
      <c r="S5261">
        <v>44.7</v>
      </c>
      <c r="T5261" t="s">
        <v>19</v>
      </c>
      <c r="U5261">
        <v>3.3</v>
      </c>
      <c r="V5261" t="s">
        <v>19</v>
      </c>
      <c r="W5261">
        <v>294</v>
      </c>
      <c r="X5261" t="s">
        <v>19</v>
      </c>
      <c r="Y5261">
        <v>58.3</v>
      </c>
      <c r="Z5261" t="s">
        <v>19</v>
      </c>
      <c r="AA5261" s="6">
        <f t="shared" si="247"/>
        <v>10.591953968843621</v>
      </c>
      <c r="AB5261" s="6">
        <f t="shared" si="248"/>
        <v>51.06551714391852</v>
      </c>
      <c r="AC5261" s="6">
        <f t="shared" si="249"/>
        <v>8.5344828560814818</v>
      </c>
    </row>
    <row r="5262" spans="1:29" hidden="1" x14ac:dyDescent="0.25">
      <c r="A5262">
        <v>200</v>
      </c>
      <c r="B5262" t="s">
        <v>17</v>
      </c>
      <c r="C5262" t="s">
        <v>18</v>
      </c>
      <c r="D5262" s="1">
        <v>45693</v>
      </c>
      <c r="E5262" s="2">
        <v>500</v>
      </c>
      <c r="F5262" s="2" t="s">
        <v>58</v>
      </c>
      <c r="G5262">
        <v>0</v>
      </c>
      <c r="H5262" t="s">
        <v>19</v>
      </c>
      <c r="I5262">
        <v>0</v>
      </c>
      <c r="J5262" t="s">
        <v>19</v>
      </c>
      <c r="K5262">
        <v>0</v>
      </c>
      <c r="L5262" t="s">
        <v>19</v>
      </c>
      <c r="M5262">
        <v>9.8000000000000007</v>
      </c>
      <c r="N5262" t="s">
        <v>19</v>
      </c>
      <c r="O5262">
        <v>57.1</v>
      </c>
      <c r="P5262" t="s">
        <v>19</v>
      </c>
      <c r="Q5262">
        <v>61</v>
      </c>
      <c r="R5262" t="s">
        <v>19</v>
      </c>
      <c r="S5262">
        <v>43.9</v>
      </c>
      <c r="T5262" t="s">
        <v>19</v>
      </c>
      <c r="U5262">
        <v>2.7</v>
      </c>
      <c r="V5262" t="s">
        <v>19</v>
      </c>
      <c r="W5262">
        <v>224</v>
      </c>
      <c r="X5262" t="s">
        <v>19</v>
      </c>
      <c r="Y5262">
        <v>57.9</v>
      </c>
      <c r="Z5262" t="s">
        <v>19</v>
      </c>
      <c r="AA5262" s="6">
        <f t="shared" si="247"/>
        <v>9.6752635980617967</v>
      </c>
      <c r="AB5262" s="6">
        <f t="shared" si="248"/>
        <v>49.415474476511235</v>
      </c>
      <c r="AC5262" s="6">
        <f t="shared" si="249"/>
        <v>7.6845255234887659</v>
      </c>
    </row>
    <row r="5263" spans="1:29" hidden="1" x14ac:dyDescent="0.25">
      <c r="A5263">
        <v>200</v>
      </c>
      <c r="B5263" t="s">
        <v>17</v>
      </c>
      <c r="C5263" t="s">
        <v>18</v>
      </c>
      <c r="D5263" s="1">
        <v>45693</v>
      </c>
      <c r="E5263" s="2">
        <v>600</v>
      </c>
      <c r="F5263" s="2" t="s">
        <v>58</v>
      </c>
      <c r="G5263">
        <v>0</v>
      </c>
      <c r="H5263" t="s">
        <v>19</v>
      </c>
      <c r="I5263">
        <v>0</v>
      </c>
      <c r="J5263" t="s">
        <v>19</v>
      </c>
      <c r="K5263">
        <v>0</v>
      </c>
      <c r="L5263" t="s">
        <v>19</v>
      </c>
      <c r="M5263">
        <v>9.1</v>
      </c>
      <c r="N5263" t="s">
        <v>19</v>
      </c>
      <c r="O5263">
        <v>54.8</v>
      </c>
      <c r="P5263" t="s">
        <v>19</v>
      </c>
      <c r="Q5263">
        <v>62</v>
      </c>
      <c r="R5263" t="s">
        <v>19</v>
      </c>
      <c r="S5263">
        <v>42</v>
      </c>
      <c r="T5263" t="s">
        <v>19</v>
      </c>
      <c r="U5263">
        <v>2.2000000000000002</v>
      </c>
      <c r="V5263" t="s">
        <v>19</v>
      </c>
      <c r="W5263">
        <v>123</v>
      </c>
      <c r="X5263" t="s">
        <v>19</v>
      </c>
      <c r="Y5263">
        <v>57.6</v>
      </c>
      <c r="Z5263" t="s">
        <v>19</v>
      </c>
      <c r="AA5263" s="6">
        <f t="shared" si="247"/>
        <v>8.6251026658043344</v>
      </c>
      <c r="AB5263" s="6">
        <f t="shared" si="248"/>
        <v>47.525184798447803</v>
      </c>
      <c r="AC5263" s="6">
        <f t="shared" si="249"/>
        <v>7.2748152015521939</v>
      </c>
    </row>
    <row r="5264" spans="1:29" hidden="1" x14ac:dyDescent="0.25">
      <c r="A5264">
        <v>200</v>
      </c>
      <c r="B5264" t="s">
        <v>17</v>
      </c>
      <c r="C5264" t="s">
        <v>18</v>
      </c>
      <c r="D5264" s="1">
        <v>45693</v>
      </c>
      <c r="E5264" s="2">
        <v>700</v>
      </c>
      <c r="F5264" s="2" t="s">
        <v>58</v>
      </c>
      <c r="G5264">
        <v>0</v>
      </c>
      <c r="H5264" t="s">
        <v>19</v>
      </c>
      <c r="I5264">
        <v>0</v>
      </c>
      <c r="J5264" t="s">
        <v>19</v>
      </c>
      <c r="K5264">
        <v>12</v>
      </c>
      <c r="L5264" t="s">
        <v>19</v>
      </c>
      <c r="M5264">
        <v>8.9</v>
      </c>
      <c r="N5264" t="s">
        <v>19</v>
      </c>
      <c r="O5264">
        <v>53.2</v>
      </c>
      <c r="P5264" t="s">
        <v>19</v>
      </c>
      <c r="Q5264">
        <v>65</v>
      </c>
      <c r="R5264" t="s">
        <v>19</v>
      </c>
      <c r="S5264">
        <v>41.6</v>
      </c>
      <c r="T5264" t="s">
        <v>19</v>
      </c>
      <c r="U5264">
        <v>1.9</v>
      </c>
      <c r="V5264" t="s">
        <v>19</v>
      </c>
      <c r="W5264">
        <v>112</v>
      </c>
      <c r="X5264" t="s">
        <v>19</v>
      </c>
      <c r="Y5264">
        <v>57.3</v>
      </c>
      <c r="Z5264" t="s">
        <v>19</v>
      </c>
      <c r="AA5264" s="6">
        <f t="shared" si="247"/>
        <v>8.11925025384134</v>
      </c>
      <c r="AB5264" s="6">
        <f t="shared" si="248"/>
        <v>46.614650456914411</v>
      </c>
      <c r="AC5264" s="6">
        <f t="shared" si="249"/>
        <v>6.5853495430855915</v>
      </c>
    </row>
    <row r="5265" spans="1:29" hidden="1" x14ac:dyDescent="0.25">
      <c r="A5265">
        <v>200</v>
      </c>
      <c r="B5265" t="s">
        <v>17</v>
      </c>
      <c r="C5265" t="s">
        <v>18</v>
      </c>
      <c r="D5265" s="1">
        <v>45693</v>
      </c>
      <c r="E5265" s="2">
        <v>800</v>
      </c>
      <c r="F5265" s="2" t="s">
        <v>58</v>
      </c>
      <c r="G5265">
        <v>0</v>
      </c>
      <c r="H5265" t="s">
        <v>19</v>
      </c>
      <c r="I5265">
        <v>0</v>
      </c>
      <c r="J5265" t="s">
        <v>19</v>
      </c>
      <c r="K5265">
        <v>251</v>
      </c>
      <c r="L5265" t="s">
        <v>19</v>
      </c>
      <c r="M5265">
        <v>9.1999999999999993</v>
      </c>
      <c r="N5265" t="s">
        <v>19</v>
      </c>
      <c r="O5265">
        <v>56.3</v>
      </c>
      <c r="P5265" t="s">
        <v>19</v>
      </c>
      <c r="Q5265">
        <v>60</v>
      </c>
      <c r="R5265" t="s">
        <v>19</v>
      </c>
      <c r="S5265">
        <v>42.5</v>
      </c>
      <c r="T5265" t="s">
        <v>19</v>
      </c>
      <c r="U5265">
        <v>2.2000000000000002</v>
      </c>
      <c r="V5265" t="s">
        <v>19</v>
      </c>
      <c r="W5265">
        <v>19</v>
      </c>
      <c r="X5265" t="s">
        <v>19</v>
      </c>
      <c r="Y5265">
        <v>57</v>
      </c>
      <c r="Z5265" t="s">
        <v>19</v>
      </c>
      <c r="AA5265" s="6">
        <f t="shared" si="247"/>
        <v>9.1688119038375042</v>
      </c>
      <c r="AB5265" s="6">
        <f t="shared" si="248"/>
        <v>48.503861426907505</v>
      </c>
      <c r="AC5265" s="6">
        <f t="shared" si="249"/>
        <v>7.7961385730924917</v>
      </c>
    </row>
    <row r="5266" spans="1:29" hidden="1" x14ac:dyDescent="0.25">
      <c r="A5266">
        <v>200</v>
      </c>
      <c r="B5266" t="s">
        <v>17</v>
      </c>
      <c r="C5266" t="s">
        <v>18</v>
      </c>
      <c r="D5266" s="1">
        <v>45693</v>
      </c>
      <c r="E5266" s="2">
        <v>900</v>
      </c>
      <c r="F5266" s="2" t="s">
        <v>58</v>
      </c>
      <c r="G5266">
        <v>0.01</v>
      </c>
      <c r="H5266" t="s">
        <v>19</v>
      </c>
      <c r="I5266">
        <v>0</v>
      </c>
      <c r="J5266" t="s">
        <v>19</v>
      </c>
      <c r="K5266">
        <v>627</v>
      </c>
      <c r="L5266" t="s">
        <v>19</v>
      </c>
      <c r="M5266">
        <v>9.6</v>
      </c>
      <c r="N5266" t="s">
        <v>19</v>
      </c>
      <c r="O5266">
        <v>61.4</v>
      </c>
      <c r="P5266" t="s">
        <v>19</v>
      </c>
      <c r="Q5266">
        <v>52</v>
      </c>
      <c r="R5266" t="s">
        <v>19</v>
      </c>
      <c r="S5266">
        <v>43.5</v>
      </c>
      <c r="T5266" t="s">
        <v>19</v>
      </c>
      <c r="U5266">
        <v>1.7</v>
      </c>
      <c r="V5266" t="s">
        <v>19</v>
      </c>
      <c r="W5266">
        <v>96</v>
      </c>
      <c r="X5266" t="s">
        <v>19</v>
      </c>
      <c r="Y5266">
        <v>56.7</v>
      </c>
      <c r="Z5266" t="s">
        <v>19</v>
      </c>
      <c r="AA5266" s="6">
        <f t="shared" si="247"/>
        <v>10.782814499862392</v>
      </c>
      <c r="AB5266" s="6">
        <f t="shared" si="248"/>
        <v>51.409066099752309</v>
      </c>
      <c r="AC5266" s="6">
        <f t="shared" si="249"/>
        <v>9.9909339002476898</v>
      </c>
    </row>
    <row r="5267" spans="1:29" hidden="1" x14ac:dyDescent="0.25">
      <c r="A5267">
        <v>200</v>
      </c>
      <c r="B5267" t="s">
        <v>17</v>
      </c>
      <c r="C5267" t="s">
        <v>18</v>
      </c>
      <c r="D5267" s="1">
        <v>45693</v>
      </c>
      <c r="E5267">
        <v>1000</v>
      </c>
      <c r="F5267" s="2" t="s">
        <v>58</v>
      </c>
      <c r="G5267">
        <v>0.01</v>
      </c>
      <c r="H5267" t="s">
        <v>19</v>
      </c>
      <c r="I5267">
        <v>0</v>
      </c>
      <c r="J5267" t="s">
        <v>19</v>
      </c>
      <c r="K5267">
        <v>979</v>
      </c>
      <c r="L5267" t="s">
        <v>19</v>
      </c>
      <c r="M5267">
        <v>10.5</v>
      </c>
      <c r="N5267" t="s">
        <v>19</v>
      </c>
      <c r="O5267">
        <v>66.3</v>
      </c>
      <c r="P5267" t="s">
        <v>19</v>
      </c>
      <c r="Q5267">
        <v>48</v>
      </c>
      <c r="R5267" t="s">
        <v>19</v>
      </c>
      <c r="S5267">
        <v>45.9</v>
      </c>
      <c r="T5267" t="s">
        <v>19</v>
      </c>
      <c r="U5267">
        <v>3</v>
      </c>
      <c r="V5267" t="s">
        <v>19</v>
      </c>
      <c r="W5267">
        <v>287</v>
      </c>
      <c r="X5267" t="s">
        <v>19</v>
      </c>
      <c r="Y5267">
        <v>56.5</v>
      </c>
      <c r="Z5267" t="s">
        <v>19</v>
      </c>
      <c r="AA5267" s="6">
        <f t="shared" si="247"/>
        <v>12.626227961776543</v>
      </c>
      <c r="AB5267" s="6">
        <f t="shared" si="248"/>
        <v>54.727210331197782</v>
      </c>
      <c r="AC5267" s="6">
        <f t="shared" si="249"/>
        <v>11.572789668802216</v>
      </c>
    </row>
    <row r="5268" spans="1:29" hidden="1" x14ac:dyDescent="0.25">
      <c r="A5268">
        <v>200</v>
      </c>
      <c r="B5268" t="s">
        <v>17</v>
      </c>
      <c r="C5268" t="s">
        <v>18</v>
      </c>
      <c r="D5268" s="1">
        <v>45693</v>
      </c>
      <c r="E5268">
        <v>1100</v>
      </c>
      <c r="F5268" s="2" t="s">
        <v>58</v>
      </c>
      <c r="G5268">
        <v>0.02</v>
      </c>
      <c r="H5268" t="s">
        <v>19</v>
      </c>
      <c r="I5268">
        <v>0</v>
      </c>
      <c r="J5268" t="s">
        <v>19</v>
      </c>
      <c r="K5268">
        <v>1242</v>
      </c>
      <c r="L5268" t="s">
        <v>19</v>
      </c>
      <c r="M5268">
        <v>12.2</v>
      </c>
      <c r="N5268" t="s">
        <v>19</v>
      </c>
      <c r="O5268">
        <v>71.8</v>
      </c>
      <c r="P5268" t="s">
        <v>19</v>
      </c>
      <c r="Q5268">
        <v>46</v>
      </c>
      <c r="R5268" t="s">
        <v>19</v>
      </c>
      <c r="S5268">
        <v>49.8</v>
      </c>
      <c r="T5268" t="s">
        <v>19</v>
      </c>
      <c r="U5268">
        <v>5.7</v>
      </c>
      <c r="V5268" t="s">
        <v>19</v>
      </c>
      <c r="W5268">
        <v>302</v>
      </c>
      <c r="X5268" t="s">
        <v>19</v>
      </c>
      <c r="Y5268">
        <v>56.5</v>
      </c>
      <c r="Z5268" t="s">
        <v>19</v>
      </c>
      <c r="AA5268" s="6">
        <f t="shared" si="247"/>
        <v>14.935723945346318</v>
      </c>
      <c r="AB5268" s="6">
        <f t="shared" si="248"/>
        <v>58.884303101623374</v>
      </c>
      <c r="AC5268" s="6">
        <f t="shared" si="249"/>
        <v>12.915696898376623</v>
      </c>
    </row>
    <row r="5269" spans="1:29" hidden="1" x14ac:dyDescent="0.25">
      <c r="A5269">
        <v>200</v>
      </c>
      <c r="B5269" t="s">
        <v>17</v>
      </c>
      <c r="C5269" t="s">
        <v>18</v>
      </c>
      <c r="D5269" s="1">
        <v>45693</v>
      </c>
      <c r="E5269">
        <v>1200</v>
      </c>
      <c r="F5269" s="2" t="s">
        <v>58</v>
      </c>
      <c r="G5269">
        <v>0.02</v>
      </c>
      <c r="H5269" t="s">
        <v>19</v>
      </c>
      <c r="I5269">
        <v>0</v>
      </c>
      <c r="J5269" t="s">
        <v>19</v>
      </c>
      <c r="K5269">
        <v>1378</v>
      </c>
      <c r="L5269" t="s">
        <v>19</v>
      </c>
      <c r="M5269">
        <v>12</v>
      </c>
      <c r="N5269" t="s">
        <v>19</v>
      </c>
      <c r="O5269">
        <v>74.900000000000006</v>
      </c>
      <c r="P5269" t="s">
        <v>19</v>
      </c>
      <c r="Q5269">
        <v>41</v>
      </c>
      <c r="R5269" t="s">
        <v>19</v>
      </c>
      <c r="S5269">
        <v>49.4</v>
      </c>
      <c r="T5269" t="s">
        <v>19</v>
      </c>
      <c r="U5269">
        <v>7</v>
      </c>
      <c r="V5269" t="s">
        <v>19</v>
      </c>
      <c r="W5269">
        <v>295</v>
      </c>
      <c r="X5269" t="s">
        <v>19</v>
      </c>
      <c r="Y5269">
        <v>56.9</v>
      </c>
      <c r="Z5269" t="s">
        <v>19</v>
      </c>
      <c r="AA5269" s="6">
        <f t="shared" si="247"/>
        <v>15.597555109121839</v>
      </c>
      <c r="AB5269" s="6">
        <f t="shared" si="248"/>
        <v>60.075599196419304</v>
      </c>
      <c r="AC5269" s="6">
        <f t="shared" si="249"/>
        <v>14.824400803580701</v>
      </c>
    </row>
    <row r="5270" spans="1:29" hidden="1" x14ac:dyDescent="0.25">
      <c r="A5270">
        <v>200</v>
      </c>
      <c r="B5270" t="s">
        <v>17</v>
      </c>
      <c r="C5270" t="s">
        <v>18</v>
      </c>
      <c r="D5270" s="1">
        <v>45693</v>
      </c>
      <c r="E5270">
        <v>1300</v>
      </c>
      <c r="F5270" s="2" t="s">
        <v>58</v>
      </c>
      <c r="G5270">
        <v>0.02</v>
      </c>
      <c r="H5270" t="s">
        <v>19</v>
      </c>
      <c r="I5270">
        <v>0</v>
      </c>
      <c r="J5270" t="s">
        <v>19</v>
      </c>
      <c r="K5270">
        <v>1365</v>
      </c>
      <c r="L5270" t="s">
        <v>19</v>
      </c>
      <c r="M5270">
        <v>11.7</v>
      </c>
      <c r="N5270" t="s">
        <v>19</v>
      </c>
      <c r="O5270">
        <v>76.7</v>
      </c>
      <c r="P5270" t="s">
        <v>19</v>
      </c>
      <c r="Q5270">
        <v>37</v>
      </c>
      <c r="R5270" t="s">
        <v>19</v>
      </c>
      <c r="S5270">
        <v>48.6</v>
      </c>
      <c r="T5270" t="s">
        <v>19</v>
      </c>
      <c r="U5270">
        <v>5.5</v>
      </c>
      <c r="V5270" t="s">
        <v>19</v>
      </c>
      <c r="W5270">
        <v>278</v>
      </c>
      <c r="X5270" t="s">
        <v>19</v>
      </c>
      <c r="Y5270">
        <v>57.4</v>
      </c>
      <c r="Z5270" t="s">
        <v>19</v>
      </c>
      <c r="AA5270" s="6">
        <f t="shared" si="247"/>
        <v>15.736653137340664</v>
      </c>
      <c r="AB5270" s="6">
        <f t="shared" si="248"/>
        <v>60.325975647213191</v>
      </c>
      <c r="AC5270" s="6">
        <f t="shared" si="249"/>
        <v>16.374024352786812</v>
      </c>
    </row>
    <row r="5271" spans="1:29" x14ac:dyDescent="0.25">
      <c r="A5271">
        <v>200</v>
      </c>
      <c r="B5271" t="s">
        <v>17</v>
      </c>
      <c r="C5271" t="s">
        <v>18</v>
      </c>
      <c r="D5271" s="1">
        <v>45693</v>
      </c>
      <c r="E5271">
        <v>1400</v>
      </c>
      <c r="F5271" s="2" t="s">
        <v>58</v>
      </c>
      <c r="G5271">
        <v>0.02</v>
      </c>
      <c r="H5271" t="s">
        <v>19</v>
      </c>
      <c r="I5271">
        <v>0</v>
      </c>
      <c r="J5271" t="s">
        <v>19</v>
      </c>
      <c r="K5271">
        <v>1254</v>
      </c>
      <c r="L5271" t="s">
        <v>19</v>
      </c>
      <c r="M5271">
        <v>11.6</v>
      </c>
      <c r="N5271" t="s">
        <v>19</v>
      </c>
      <c r="O5271">
        <v>78.2</v>
      </c>
      <c r="P5271" t="s">
        <v>19</v>
      </c>
      <c r="Q5271">
        <v>35</v>
      </c>
      <c r="R5271" t="s">
        <v>19</v>
      </c>
      <c r="S5271">
        <v>48.5</v>
      </c>
      <c r="T5271" t="s">
        <v>19</v>
      </c>
      <c r="U5271">
        <v>5</v>
      </c>
      <c r="V5271" t="s">
        <v>19</v>
      </c>
      <c r="W5271">
        <v>281</v>
      </c>
      <c r="X5271" t="s">
        <v>19</v>
      </c>
      <c r="Y5271">
        <v>58</v>
      </c>
      <c r="Z5271" t="s">
        <v>19</v>
      </c>
      <c r="AA5271" s="6">
        <f t="shared" si="247"/>
        <v>16.040360481191577</v>
      </c>
      <c r="AB5271" s="6">
        <f t="shared" si="248"/>
        <v>60.872648866144843</v>
      </c>
      <c r="AC5271" s="6">
        <f t="shared" si="249"/>
        <v>17.32735113385516</v>
      </c>
    </row>
    <row r="5272" spans="1:29" x14ac:dyDescent="0.25">
      <c r="A5272">
        <v>200</v>
      </c>
      <c r="B5272" t="s">
        <v>17</v>
      </c>
      <c r="C5272" t="s">
        <v>18</v>
      </c>
      <c r="D5272" s="1">
        <v>45693</v>
      </c>
      <c r="E5272">
        <v>1500</v>
      </c>
      <c r="F5272" s="2" t="s">
        <v>58</v>
      </c>
      <c r="G5272">
        <v>0.01</v>
      </c>
      <c r="H5272" t="s">
        <v>19</v>
      </c>
      <c r="I5272">
        <v>0</v>
      </c>
      <c r="J5272" t="s">
        <v>19</v>
      </c>
      <c r="K5272">
        <v>994</v>
      </c>
      <c r="L5272" t="s">
        <v>19</v>
      </c>
      <c r="M5272">
        <v>11.9</v>
      </c>
      <c r="N5272" t="s">
        <v>19</v>
      </c>
      <c r="O5272">
        <v>79.8</v>
      </c>
      <c r="P5272" t="s">
        <v>19</v>
      </c>
      <c r="Q5272">
        <v>34</v>
      </c>
      <c r="R5272" t="s">
        <v>19</v>
      </c>
      <c r="S5272">
        <v>49.1</v>
      </c>
      <c r="T5272" t="s">
        <v>19</v>
      </c>
      <c r="U5272">
        <v>5.3</v>
      </c>
      <c r="V5272" t="s">
        <v>19</v>
      </c>
      <c r="W5272">
        <v>295</v>
      </c>
      <c r="X5272" t="s">
        <v>19</v>
      </c>
      <c r="Y5272">
        <v>58.7</v>
      </c>
      <c r="Z5272" t="s">
        <v>19</v>
      </c>
      <c r="AA5272" s="6">
        <f t="shared" si="247"/>
        <v>16.549965924120276</v>
      </c>
      <c r="AB5272" s="6">
        <f t="shared" si="248"/>
        <v>61.789938663416493</v>
      </c>
      <c r="AC5272" s="6">
        <f t="shared" si="249"/>
        <v>18.010061336583504</v>
      </c>
    </row>
    <row r="5273" spans="1:29" x14ac:dyDescent="0.25">
      <c r="A5273">
        <v>200</v>
      </c>
      <c r="B5273" t="s">
        <v>17</v>
      </c>
      <c r="C5273" t="s">
        <v>18</v>
      </c>
      <c r="D5273" s="1">
        <v>45693</v>
      </c>
      <c r="E5273">
        <v>1600</v>
      </c>
      <c r="F5273" s="2" t="s">
        <v>58</v>
      </c>
      <c r="G5273">
        <v>0.01</v>
      </c>
      <c r="H5273" t="s">
        <v>19</v>
      </c>
      <c r="I5273">
        <v>0</v>
      </c>
      <c r="J5273" t="s">
        <v>19</v>
      </c>
      <c r="K5273">
        <v>633</v>
      </c>
      <c r="L5273" t="s">
        <v>19</v>
      </c>
      <c r="M5273">
        <v>11.9</v>
      </c>
      <c r="N5273" t="s">
        <v>19</v>
      </c>
      <c r="O5273">
        <v>80</v>
      </c>
      <c r="P5273" t="s">
        <v>19</v>
      </c>
      <c r="Q5273">
        <v>34</v>
      </c>
      <c r="R5273" t="s">
        <v>19</v>
      </c>
      <c r="S5273">
        <v>49.2</v>
      </c>
      <c r="T5273" t="s">
        <v>19</v>
      </c>
      <c r="U5273">
        <v>8.1999999999999993</v>
      </c>
      <c r="V5273" t="s">
        <v>19</v>
      </c>
      <c r="W5273">
        <v>326</v>
      </c>
      <c r="X5273" t="s">
        <v>19</v>
      </c>
      <c r="Y5273">
        <v>59.5</v>
      </c>
      <c r="Z5273" t="s">
        <v>19</v>
      </c>
      <c r="AA5273" s="6">
        <f t="shared" si="247"/>
        <v>16.636625353310208</v>
      </c>
      <c r="AB5273" s="6">
        <f t="shared" si="248"/>
        <v>61.945925635958375</v>
      </c>
      <c r="AC5273" s="6">
        <f t="shared" si="249"/>
        <v>18.054074364041625</v>
      </c>
    </row>
    <row r="5274" spans="1:29" x14ac:dyDescent="0.25">
      <c r="A5274">
        <v>200</v>
      </c>
      <c r="B5274" t="s">
        <v>17</v>
      </c>
      <c r="C5274" t="s">
        <v>18</v>
      </c>
      <c r="D5274" s="1">
        <v>45693</v>
      </c>
      <c r="E5274">
        <v>1700</v>
      </c>
      <c r="F5274" s="2" t="s">
        <v>58</v>
      </c>
      <c r="G5274">
        <v>0.01</v>
      </c>
      <c r="H5274" t="s">
        <v>19</v>
      </c>
      <c r="I5274">
        <v>0</v>
      </c>
      <c r="J5274" t="s">
        <v>19</v>
      </c>
      <c r="K5274">
        <v>255</v>
      </c>
      <c r="L5274" t="s">
        <v>19</v>
      </c>
      <c r="M5274">
        <v>12</v>
      </c>
      <c r="N5274" t="s">
        <v>19</v>
      </c>
      <c r="O5274">
        <v>78.3</v>
      </c>
      <c r="P5274" t="s">
        <v>19</v>
      </c>
      <c r="Q5274">
        <v>36</v>
      </c>
      <c r="R5274" t="s">
        <v>19</v>
      </c>
      <c r="S5274">
        <v>49.3</v>
      </c>
      <c r="T5274" t="s">
        <v>19</v>
      </c>
      <c r="U5274">
        <v>6.5</v>
      </c>
      <c r="V5274" t="s">
        <v>19</v>
      </c>
      <c r="W5274">
        <v>330</v>
      </c>
      <c r="X5274" t="s">
        <v>19</v>
      </c>
      <c r="Y5274">
        <v>60.4</v>
      </c>
      <c r="Z5274" t="s">
        <v>19</v>
      </c>
      <c r="AA5274" s="6">
        <f t="shared" si="247"/>
        <v>16.265682051086134</v>
      </c>
      <c r="AB5274" s="6">
        <f t="shared" si="248"/>
        <v>61.278227691955045</v>
      </c>
      <c r="AC5274" s="6">
        <f t="shared" si="249"/>
        <v>17.021772308044952</v>
      </c>
    </row>
    <row r="5275" spans="1:29" hidden="1" x14ac:dyDescent="0.25">
      <c r="A5275">
        <v>200</v>
      </c>
      <c r="B5275" t="s">
        <v>17</v>
      </c>
      <c r="C5275" t="s">
        <v>18</v>
      </c>
      <c r="D5275" s="1">
        <v>45693</v>
      </c>
      <c r="E5275">
        <v>1800</v>
      </c>
      <c r="F5275" s="2" t="s">
        <v>58</v>
      </c>
      <c r="G5275">
        <v>0</v>
      </c>
      <c r="H5275" t="s">
        <v>19</v>
      </c>
      <c r="I5275">
        <v>0</v>
      </c>
      <c r="J5275" t="s">
        <v>19</v>
      </c>
      <c r="K5275">
        <v>9</v>
      </c>
      <c r="L5275" t="s">
        <v>19</v>
      </c>
      <c r="M5275">
        <v>12.2</v>
      </c>
      <c r="N5275" t="s">
        <v>19</v>
      </c>
      <c r="O5275">
        <v>74.3</v>
      </c>
      <c r="P5275" t="s">
        <v>19</v>
      </c>
      <c r="Q5275">
        <v>42</v>
      </c>
      <c r="R5275" t="s">
        <v>19</v>
      </c>
      <c r="S5275">
        <v>49.8</v>
      </c>
      <c r="T5275" t="s">
        <v>19</v>
      </c>
      <c r="U5275">
        <v>3.4</v>
      </c>
      <c r="V5275" t="s">
        <v>19</v>
      </c>
      <c r="W5275">
        <v>324</v>
      </c>
      <c r="X5275" t="s">
        <v>19</v>
      </c>
      <c r="Y5275">
        <v>61</v>
      </c>
      <c r="Z5275" t="s">
        <v>19</v>
      </c>
      <c r="AA5275" s="6">
        <f t="shared" si="247"/>
        <v>15.483647217611487</v>
      </c>
      <c r="AB5275" s="6">
        <f t="shared" si="248"/>
        <v>59.870564991700675</v>
      </c>
      <c r="AC5275" s="6">
        <f t="shared" si="249"/>
        <v>14.429435008299322</v>
      </c>
    </row>
    <row r="5276" spans="1:29" hidden="1" x14ac:dyDescent="0.25">
      <c r="A5276">
        <v>200</v>
      </c>
      <c r="B5276" t="s">
        <v>17</v>
      </c>
      <c r="C5276" t="s">
        <v>18</v>
      </c>
      <c r="D5276" s="1">
        <v>45693</v>
      </c>
      <c r="E5276">
        <v>1900</v>
      </c>
      <c r="F5276" s="2" t="s">
        <v>58</v>
      </c>
      <c r="G5276">
        <v>0</v>
      </c>
      <c r="H5276" t="s">
        <v>19</v>
      </c>
      <c r="I5276">
        <v>0</v>
      </c>
      <c r="J5276" t="s">
        <v>19</v>
      </c>
      <c r="K5276">
        <v>0</v>
      </c>
      <c r="L5276" t="s">
        <v>19</v>
      </c>
      <c r="M5276">
        <v>12.3</v>
      </c>
      <c r="N5276" t="s">
        <v>19</v>
      </c>
      <c r="O5276">
        <v>71.5</v>
      </c>
      <c r="P5276" t="s">
        <v>19</v>
      </c>
      <c r="Q5276">
        <v>47</v>
      </c>
      <c r="R5276" t="s">
        <v>19</v>
      </c>
      <c r="S5276">
        <v>50</v>
      </c>
      <c r="T5276" t="s">
        <v>19</v>
      </c>
      <c r="U5276">
        <v>3.3</v>
      </c>
      <c r="V5276" t="s">
        <v>19</v>
      </c>
      <c r="W5276">
        <v>315</v>
      </c>
      <c r="X5276" t="s">
        <v>19</v>
      </c>
      <c r="Y5276">
        <v>61.3</v>
      </c>
      <c r="Z5276" t="s">
        <v>19</v>
      </c>
      <c r="AA5276" s="6">
        <f t="shared" si="247"/>
        <v>14.940711443614383</v>
      </c>
      <c r="AB5276" s="6">
        <f t="shared" si="248"/>
        <v>58.893280598505889</v>
      </c>
      <c r="AC5276" s="6">
        <f t="shared" si="249"/>
        <v>12.606719401494111</v>
      </c>
    </row>
    <row r="5277" spans="1:29" hidden="1" x14ac:dyDescent="0.25">
      <c r="A5277">
        <v>200</v>
      </c>
      <c r="B5277" t="s">
        <v>17</v>
      </c>
      <c r="C5277" t="s">
        <v>18</v>
      </c>
      <c r="D5277" s="1">
        <v>45693</v>
      </c>
      <c r="E5277">
        <v>2000</v>
      </c>
      <c r="F5277" s="2" t="s">
        <v>58</v>
      </c>
      <c r="G5277">
        <v>0</v>
      </c>
      <c r="H5277" t="s">
        <v>19</v>
      </c>
      <c r="I5277">
        <v>0</v>
      </c>
      <c r="J5277" t="s">
        <v>19</v>
      </c>
      <c r="K5277">
        <v>0</v>
      </c>
      <c r="L5277" t="s">
        <v>19</v>
      </c>
      <c r="M5277">
        <v>12.6</v>
      </c>
      <c r="N5277" t="s">
        <v>19</v>
      </c>
      <c r="O5277">
        <v>68.900000000000006</v>
      </c>
      <c r="P5277" t="s">
        <v>19</v>
      </c>
      <c r="Q5277">
        <v>52</v>
      </c>
      <c r="R5277" t="s">
        <v>19</v>
      </c>
      <c r="S5277">
        <v>50.7</v>
      </c>
      <c r="T5277" t="s">
        <v>19</v>
      </c>
      <c r="U5277">
        <v>3.8</v>
      </c>
      <c r="V5277" t="s">
        <v>19</v>
      </c>
      <c r="W5277">
        <v>311</v>
      </c>
      <c r="X5277" t="s">
        <v>19</v>
      </c>
      <c r="Y5277">
        <v>61.4</v>
      </c>
      <c r="Z5277" t="s">
        <v>19</v>
      </c>
      <c r="AA5277" s="6">
        <f t="shared" si="247"/>
        <v>14.39989646360068</v>
      </c>
      <c r="AB5277" s="6">
        <f t="shared" si="248"/>
        <v>57.919813634481223</v>
      </c>
      <c r="AC5277" s="6">
        <f t="shared" si="249"/>
        <v>10.980186365518783</v>
      </c>
    </row>
    <row r="5278" spans="1:29" hidden="1" x14ac:dyDescent="0.25">
      <c r="A5278">
        <v>200</v>
      </c>
      <c r="B5278" t="s">
        <v>17</v>
      </c>
      <c r="C5278" t="s">
        <v>18</v>
      </c>
      <c r="D5278" s="1">
        <v>45693</v>
      </c>
      <c r="E5278">
        <v>2100</v>
      </c>
      <c r="F5278" s="2" t="s">
        <v>58</v>
      </c>
      <c r="G5278">
        <v>0</v>
      </c>
      <c r="H5278" t="s">
        <v>19</v>
      </c>
      <c r="I5278">
        <v>0</v>
      </c>
      <c r="J5278" t="s">
        <v>19</v>
      </c>
      <c r="K5278">
        <v>0</v>
      </c>
      <c r="L5278" t="s">
        <v>19</v>
      </c>
      <c r="M5278">
        <v>12.8</v>
      </c>
      <c r="N5278" t="s">
        <v>19</v>
      </c>
      <c r="O5278">
        <v>66.8</v>
      </c>
      <c r="P5278" t="s">
        <v>19</v>
      </c>
      <c r="Q5278">
        <v>57</v>
      </c>
      <c r="R5278" t="s">
        <v>19</v>
      </c>
      <c r="S5278">
        <v>51.2</v>
      </c>
      <c r="T5278" t="s">
        <v>19</v>
      </c>
      <c r="U5278">
        <v>3.6</v>
      </c>
      <c r="V5278" t="s">
        <v>19</v>
      </c>
      <c r="W5278">
        <v>309</v>
      </c>
      <c r="X5278" t="s">
        <v>19</v>
      </c>
      <c r="Y5278">
        <v>61.3</v>
      </c>
      <c r="Z5278" t="s">
        <v>19</v>
      </c>
      <c r="AA5278" s="6">
        <f t="shared" si="247"/>
        <v>14.030169798182385</v>
      </c>
      <c r="AB5278" s="6">
        <f t="shared" si="248"/>
        <v>57.25430563672829</v>
      </c>
      <c r="AC5278" s="6">
        <f t="shared" si="249"/>
        <v>9.5456943632717071</v>
      </c>
    </row>
    <row r="5279" spans="1:29" hidden="1" x14ac:dyDescent="0.25">
      <c r="A5279">
        <v>200</v>
      </c>
      <c r="B5279" t="s">
        <v>17</v>
      </c>
      <c r="C5279" t="s">
        <v>18</v>
      </c>
      <c r="D5279" s="1">
        <v>45693</v>
      </c>
      <c r="E5279">
        <v>2200</v>
      </c>
      <c r="F5279" s="2" t="s">
        <v>58</v>
      </c>
      <c r="G5279">
        <v>0</v>
      </c>
      <c r="H5279" t="s">
        <v>19</v>
      </c>
      <c r="I5279">
        <v>0</v>
      </c>
      <c r="J5279" t="s">
        <v>19</v>
      </c>
      <c r="K5279">
        <v>0</v>
      </c>
      <c r="L5279" t="s">
        <v>19</v>
      </c>
      <c r="M5279">
        <v>13</v>
      </c>
      <c r="N5279" t="s">
        <v>19</v>
      </c>
      <c r="O5279">
        <v>63.2</v>
      </c>
      <c r="P5279" t="s">
        <v>19</v>
      </c>
      <c r="Q5279">
        <v>66</v>
      </c>
      <c r="R5279" t="s">
        <v>19</v>
      </c>
      <c r="S5279">
        <v>51.6</v>
      </c>
      <c r="T5279" t="s">
        <v>19</v>
      </c>
      <c r="U5279">
        <v>3.4</v>
      </c>
      <c r="V5279" t="s">
        <v>19</v>
      </c>
      <c r="W5279">
        <v>304</v>
      </c>
      <c r="X5279" t="s">
        <v>19</v>
      </c>
      <c r="Y5279">
        <v>61</v>
      </c>
      <c r="Z5279" t="s">
        <v>19</v>
      </c>
      <c r="AA5279" s="6">
        <f t="shared" si="247"/>
        <v>13.324767569889623</v>
      </c>
      <c r="AB5279" s="6">
        <f t="shared" si="248"/>
        <v>55.984581625801319</v>
      </c>
      <c r="AC5279" s="6">
        <f t="shared" si="249"/>
        <v>7.2154183741986841</v>
      </c>
    </row>
    <row r="5280" spans="1:29" hidden="1" x14ac:dyDescent="0.25">
      <c r="A5280">
        <v>200</v>
      </c>
      <c r="B5280" t="s">
        <v>17</v>
      </c>
      <c r="C5280" t="s">
        <v>18</v>
      </c>
      <c r="D5280" s="1">
        <v>45693</v>
      </c>
      <c r="E5280">
        <v>2300</v>
      </c>
      <c r="F5280" s="2" t="s">
        <v>58</v>
      </c>
      <c r="G5280">
        <v>0</v>
      </c>
      <c r="H5280" t="s">
        <v>19</v>
      </c>
      <c r="I5280">
        <v>0</v>
      </c>
      <c r="J5280" t="s">
        <v>19</v>
      </c>
      <c r="K5280">
        <v>0</v>
      </c>
      <c r="L5280" t="s">
        <v>19</v>
      </c>
      <c r="M5280">
        <v>12.8</v>
      </c>
      <c r="N5280" t="s">
        <v>19</v>
      </c>
      <c r="O5280">
        <v>63.4</v>
      </c>
      <c r="P5280" t="s">
        <v>19</v>
      </c>
      <c r="Q5280">
        <v>64</v>
      </c>
      <c r="R5280" t="s">
        <v>19</v>
      </c>
      <c r="S5280">
        <v>51.2</v>
      </c>
      <c r="T5280" t="s">
        <v>19</v>
      </c>
      <c r="U5280">
        <v>4.0999999999999996</v>
      </c>
      <c r="V5280" t="s">
        <v>19</v>
      </c>
      <c r="W5280">
        <v>307</v>
      </c>
      <c r="X5280" t="s">
        <v>19</v>
      </c>
      <c r="Y5280">
        <v>60.8</v>
      </c>
      <c r="Z5280" t="s">
        <v>19</v>
      </c>
      <c r="AA5280" s="6">
        <f t="shared" si="247"/>
        <v>13.189778078826308</v>
      </c>
      <c r="AB5280" s="6">
        <f t="shared" si="248"/>
        <v>55.741600541887351</v>
      </c>
      <c r="AC5280" s="6">
        <f t="shared" si="249"/>
        <v>7.6583994581126476</v>
      </c>
    </row>
    <row r="5281" spans="1:29" hidden="1" x14ac:dyDescent="0.25">
      <c r="A5281">
        <v>200</v>
      </c>
      <c r="B5281" t="s">
        <v>17</v>
      </c>
      <c r="C5281" t="s">
        <v>18</v>
      </c>
      <c r="D5281" s="1">
        <v>45693</v>
      </c>
      <c r="E5281">
        <v>2400</v>
      </c>
      <c r="F5281" s="2" t="s">
        <v>58</v>
      </c>
      <c r="G5281">
        <v>0</v>
      </c>
      <c r="H5281" t="s">
        <v>19</v>
      </c>
      <c r="I5281">
        <v>0</v>
      </c>
      <c r="J5281" t="s">
        <v>19</v>
      </c>
      <c r="K5281">
        <v>0</v>
      </c>
      <c r="L5281" t="s">
        <v>19</v>
      </c>
      <c r="M5281">
        <v>12.5</v>
      </c>
      <c r="N5281" t="s">
        <v>19</v>
      </c>
      <c r="O5281">
        <v>64.8</v>
      </c>
      <c r="P5281" t="s">
        <v>19</v>
      </c>
      <c r="Q5281">
        <v>59</v>
      </c>
      <c r="R5281" t="s">
        <v>19</v>
      </c>
      <c r="S5281">
        <v>50.4</v>
      </c>
      <c r="T5281" t="s">
        <v>19</v>
      </c>
      <c r="U5281">
        <v>4.5999999999999996</v>
      </c>
      <c r="V5281" t="s">
        <v>19</v>
      </c>
      <c r="W5281">
        <v>312</v>
      </c>
      <c r="X5281" t="s">
        <v>19</v>
      </c>
      <c r="Y5281">
        <v>60.5</v>
      </c>
      <c r="Z5281" t="s">
        <v>19</v>
      </c>
      <c r="AA5281" s="6">
        <f t="shared" si="247"/>
        <v>13.289785017628919</v>
      </c>
      <c r="AB5281" s="6">
        <f t="shared" si="248"/>
        <v>55.921613031732051</v>
      </c>
      <c r="AC5281" s="6">
        <f t="shared" si="249"/>
        <v>8.8783869682679466</v>
      </c>
    </row>
    <row r="5282" spans="1:29" hidden="1" x14ac:dyDescent="0.25">
      <c r="A5282">
        <v>200</v>
      </c>
      <c r="B5282" t="s">
        <v>17</v>
      </c>
      <c r="C5282" t="s">
        <v>18</v>
      </c>
      <c r="D5282" s="1">
        <v>45694</v>
      </c>
      <c r="E5282" s="2">
        <v>100</v>
      </c>
      <c r="F5282" s="2" t="s">
        <v>59</v>
      </c>
      <c r="G5282">
        <v>0</v>
      </c>
      <c r="H5282" t="s">
        <v>19</v>
      </c>
      <c r="I5282">
        <v>0</v>
      </c>
      <c r="J5282" t="s">
        <v>19</v>
      </c>
      <c r="K5282">
        <v>0</v>
      </c>
      <c r="L5282" t="s">
        <v>19</v>
      </c>
      <c r="M5282">
        <v>12.7</v>
      </c>
      <c r="N5282" t="s">
        <v>19</v>
      </c>
      <c r="O5282">
        <v>63.5</v>
      </c>
      <c r="P5282" t="s">
        <v>19</v>
      </c>
      <c r="Q5282">
        <v>64</v>
      </c>
      <c r="R5282" t="s">
        <v>19</v>
      </c>
      <c r="S5282">
        <v>50.9</v>
      </c>
      <c r="T5282" t="s">
        <v>19</v>
      </c>
      <c r="U5282">
        <v>4.0999999999999996</v>
      </c>
      <c r="V5282" t="s">
        <v>19</v>
      </c>
      <c r="W5282">
        <v>313</v>
      </c>
      <c r="X5282" t="s">
        <v>19</v>
      </c>
      <c r="Y5282">
        <v>60.2</v>
      </c>
      <c r="Z5282" t="s">
        <v>19</v>
      </c>
      <c r="AA5282" s="6">
        <f t="shared" si="247"/>
        <v>13.240467285055267</v>
      </c>
      <c r="AB5282" s="6">
        <f t="shared" si="248"/>
        <v>55.832841113099484</v>
      </c>
      <c r="AC5282" s="6">
        <f t="shared" si="249"/>
        <v>7.6671588869005163</v>
      </c>
    </row>
    <row r="5283" spans="1:29" hidden="1" x14ac:dyDescent="0.25">
      <c r="A5283">
        <v>200</v>
      </c>
      <c r="B5283" t="s">
        <v>17</v>
      </c>
      <c r="C5283" t="s">
        <v>18</v>
      </c>
      <c r="D5283" s="1">
        <v>45694</v>
      </c>
      <c r="E5283" s="2">
        <v>200</v>
      </c>
      <c r="F5283" s="2" t="s">
        <v>59</v>
      </c>
      <c r="G5283">
        <v>0</v>
      </c>
      <c r="H5283" t="s">
        <v>19</v>
      </c>
      <c r="I5283">
        <v>0</v>
      </c>
      <c r="J5283" t="s">
        <v>19</v>
      </c>
      <c r="K5283">
        <v>0</v>
      </c>
      <c r="L5283" t="s">
        <v>19</v>
      </c>
      <c r="M5283">
        <v>12.6</v>
      </c>
      <c r="N5283" t="s">
        <v>19</v>
      </c>
      <c r="O5283">
        <v>64.099999999999994</v>
      </c>
      <c r="P5283" t="s">
        <v>19</v>
      </c>
      <c r="Q5283">
        <v>62</v>
      </c>
      <c r="R5283" t="s">
        <v>19</v>
      </c>
      <c r="S5283">
        <v>50.7</v>
      </c>
      <c r="T5283" t="s">
        <v>19</v>
      </c>
      <c r="U5283">
        <v>4.0999999999999996</v>
      </c>
      <c r="V5283" t="s">
        <v>19</v>
      </c>
      <c r="W5283">
        <v>312</v>
      </c>
      <c r="X5283" t="s">
        <v>19</v>
      </c>
      <c r="Y5283">
        <v>59.9</v>
      </c>
      <c r="Z5283" t="s">
        <v>19</v>
      </c>
      <c r="AA5283" s="6">
        <f t="shared" si="247"/>
        <v>13.304158919256352</v>
      </c>
      <c r="AB5283" s="6">
        <f t="shared" si="248"/>
        <v>55.947486054661432</v>
      </c>
      <c r="AC5283" s="6">
        <f t="shared" si="249"/>
        <v>8.152513945338562</v>
      </c>
    </row>
    <row r="5284" spans="1:29" hidden="1" x14ac:dyDescent="0.25">
      <c r="A5284">
        <v>200</v>
      </c>
      <c r="B5284" t="s">
        <v>17</v>
      </c>
      <c r="C5284" t="s">
        <v>18</v>
      </c>
      <c r="D5284" s="1">
        <v>45694</v>
      </c>
      <c r="E5284" s="2">
        <v>300</v>
      </c>
      <c r="F5284" s="2" t="s">
        <v>59</v>
      </c>
      <c r="G5284">
        <v>0</v>
      </c>
      <c r="H5284" t="s">
        <v>19</v>
      </c>
      <c r="I5284">
        <v>0</v>
      </c>
      <c r="J5284" t="s">
        <v>19</v>
      </c>
      <c r="K5284">
        <v>0</v>
      </c>
      <c r="L5284" t="s">
        <v>19</v>
      </c>
      <c r="M5284">
        <v>12.4</v>
      </c>
      <c r="N5284" t="s">
        <v>19</v>
      </c>
      <c r="O5284">
        <v>64.599999999999994</v>
      </c>
      <c r="P5284" t="s">
        <v>19</v>
      </c>
      <c r="Q5284">
        <v>60</v>
      </c>
      <c r="R5284" t="s">
        <v>19</v>
      </c>
      <c r="S5284">
        <v>50.2</v>
      </c>
      <c r="T5284" t="s">
        <v>19</v>
      </c>
      <c r="U5284">
        <v>4.2</v>
      </c>
      <c r="V5284" t="s">
        <v>19</v>
      </c>
      <c r="W5284">
        <v>323</v>
      </c>
      <c r="X5284" t="s">
        <v>19</v>
      </c>
      <c r="Y5284">
        <v>59.6</v>
      </c>
      <c r="Z5284" t="s">
        <v>19</v>
      </c>
      <c r="AA5284" s="6">
        <f t="shared" si="247"/>
        <v>13.312408394814497</v>
      </c>
      <c r="AB5284" s="6">
        <f t="shared" si="248"/>
        <v>55.962335110666096</v>
      </c>
      <c r="AC5284" s="6">
        <f t="shared" si="249"/>
        <v>8.6376648893338981</v>
      </c>
    </row>
    <row r="5285" spans="1:29" hidden="1" x14ac:dyDescent="0.25">
      <c r="A5285">
        <v>200</v>
      </c>
      <c r="B5285" t="s">
        <v>17</v>
      </c>
      <c r="C5285" t="s">
        <v>18</v>
      </c>
      <c r="D5285" s="1">
        <v>45694</v>
      </c>
      <c r="E5285" s="2">
        <v>400</v>
      </c>
      <c r="F5285" s="2" t="s">
        <v>59</v>
      </c>
      <c r="G5285">
        <v>0</v>
      </c>
      <c r="H5285" t="s">
        <v>19</v>
      </c>
      <c r="I5285">
        <v>0</v>
      </c>
      <c r="J5285" t="s">
        <v>19</v>
      </c>
      <c r="K5285">
        <v>0</v>
      </c>
      <c r="L5285" t="s">
        <v>19</v>
      </c>
      <c r="M5285">
        <v>12.1</v>
      </c>
      <c r="N5285" t="s">
        <v>19</v>
      </c>
      <c r="O5285">
        <v>61.6</v>
      </c>
      <c r="P5285" t="s">
        <v>19</v>
      </c>
      <c r="Q5285">
        <v>65</v>
      </c>
      <c r="R5285" t="s">
        <v>19</v>
      </c>
      <c r="S5285">
        <v>49.6</v>
      </c>
      <c r="T5285" t="s">
        <v>19</v>
      </c>
      <c r="U5285">
        <v>3.6</v>
      </c>
      <c r="V5285" t="s">
        <v>19</v>
      </c>
      <c r="W5285">
        <v>313</v>
      </c>
      <c r="X5285" t="s">
        <v>19</v>
      </c>
      <c r="Y5285">
        <v>59.4</v>
      </c>
      <c r="Z5285" t="s">
        <v>19</v>
      </c>
      <c r="AA5285" s="6">
        <f t="shared" si="247"/>
        <v>12.392683276730086</v>
      </c>
      <c r="AB5285" s="6">
        <f t="shared" si="248"/>
        <v>54.306829898114152</v>
      </c>
      <c r="AC5285" s="6">
        <f t="shared" si="249"/>
        <v>7.293170101885849</v>
      </c>
    </row>
    <row r="5286" spans="1:29" hidden="1" x14ac:dyDescent="0.25">
      <c r="A5286">
        <v>200</v>
      </c>
      <c r="B5286" t="s">
        <v>17</v>
      </c>
      <c r="C5286" t="s">
        <v>18</v>
      </c>
      <c r="D5286" s="1">
        <v>45694</v>
      </c>
      <c r="E5286" s="2">
        <v>500</v>
      </c>
      <c r="F5286" s="2" t="s">
        <v>59</v>
      </c>
      <c r="G5286">
        <v>0</v>
      </c>
      <c r="H5286" t="s">
        <v>19</v>
      </c>
      <c r="I5286">
        <v>0</v>
      </c>
      <c r="J5286" t="s">
        <v>19</v>
      </c>
      <c r="K5286">
        <v>0</v>
      </c>
      <c r="L5286" t="s">
        <v>19</v>
      </c>
      <c r="M5286">
        <v>12.1</v>
      </c>
      <c r="N5286" t="s">
        <v>19</v>
      </c>
      <c r="O5286">
        <v>60.1</v>
      </c>
      <c r="P5286" t="s">
        <v>19</v>
      </c>
      <c r="Q5286">
        <v>68</v>
      </c>
      <c r="R5286" t="s">
        <v>19</v>
      </c>
      <c r="S5286">
        <v>49.5</v>
      </c>
      <c r="T5286" t="s">
        <v>19</v>
      </c>
      <c r="U5286">
        <v>3.6</v>
      </c>
      <c r="V5286" t="s">
        <v>19</v>
      </c>
      <c r="W5286">
        <v>301</v>
      </c>
      <c r="X5286" t="s">
        <v>19</v>
      </c>
      <c r="Y5286">
        <v>59.2</v>
      </c>
      <c r="Z5286" t="s">
        <v>19</v>
      </c>
      <c r="AA5286" s="6">
        <f t="shared" si="247"/>
        <v>11.96686635365522</v>
      </c>
      <c r="AB5286" s="6">
        <f t="shared" si="248"/>
        <v>53.540359436579394</v>
      </c>
      <c r="AC5286" s="6">
        <f t="shared" si="249"/>
        <v>6.5596405634206079</v>
      </c>
    </row>
    <row r="5287" spans="1:29" hidden="1" x14ac:dyDescent="0.25">
      <c r="A5287">
        <v>200</v>
      </c>
      <c r="B5287" t="s">
        <v>17</v>
      </c>
      <c r="C5287" t="s">
        <v>18</v>
      </c>
      <c r="D5287" s="1">
        <v>45694</v>
      </c>
      <c r="E5287" s="2">
        <v>600</v>
      </c>
      <c r="F5287" s="2" t="s">
        <v>59</v>
      </c>
      <c r="G5287">
        <v>0</v>
      </c>
      <c r="H5287" t="s">
        <v>19</v>
      </c>
      <c r="I5287">
        <v>0</v>
      </c>
      <c r="J5287" t="s">
        <v>19</v>
      </c>
      <c r="K5287">
        <v>0</v>
      </c>
      <c r="L5287" t="s">
        <v>19</v>
      </c>
      <c r="M5287">
        <v>11.9</v>
      </c>
      <c r="N5287" t="s">
        <v>19</v>
      </c>
      <c r="O5287">
        <v>58.4</v>
      </c>
      <c r="P5287" t="s">
        <v>19</v>
      </c>
      <c r="Q5287">
        <v>71</v>
      </c>
      <c r="R5287" t="s">
        <v>19</v>
      </c>
      <c r="S5287">
        <v>49.2</v>
      </c>
      <c r="T5287" t="s">
        <v>19</v>
      </c>
      <c r="U5287">
        <v>3.4</v>
      </c>
      <c r="V5287" t="s">
        <v>19</v>
      </c>
      <c r="W5287">
        <v>300</v>
      </c>
      <c r="X5287" t="s">
        <v>19</v>
      </c>
      <c r="Y5287">
        <v>58.9</v>
      </c>
      <c r="Z5287" t="s">
        <v>19</v>
      </c>
      <c r="AA5287" s="6">
        <f t="shared" si="247"/>
        <v>11.421171118481755</v>
      </c>
      <c r="AB5287" s="6">
        <f t="shared" si="248"/>
        <v>52.558108013267159</v>
      </c>
      <c r="AC5287" s="6">
        <f t="shared" si="249"/>
        <v>5.8418919867328398</v>
      </c>
    </row>
    <row r="5288" spans="1:29" hidden="1" x14ac:dyDescent="0.25">
      <c r="A5288">
        <v>200</v>
      </c>
      <c r="B5288" t="s">
        <v>17</v>
      </c>
      <c r="C5288" t="s">
        <v>18</v>
      </c>
      <c r="D5288" s="1">
        <v>45694</v>
      </c>
      <c r="E5288" s="2">
        <v>700</v>
      </c>
      <c r="F5288" s="2" t="s">
        <v>59</v>
      </c>
      <c r="G5288">
        <v>0</v>
      </c>
      <c r="H5288" t="s">
        <v>19</v>
      </c>
      <c r="I5288">
        <v>0</v>
      </c>
      <c r="J5288" t="s">
        <v>19</v>
      </c>
      <c r="K5288">
        <v>12</v>
      </c>
      <c r="L5288" t="s">
        <v>19</v>
      </c>
      <c r="M5288">
        <v>11.8</v>
      </c>
      <c r="N5288" t="s">
        <v>19</v>
      </c>
      <c r="O5288">
        <v>56.9</v>
      </c>
      <c r="P5288" t="s">
        <v>19</v>
      </c>
      <c r="Q5288">
        <v>74</v>
      </c>
      <c r="R5288" t="s">
        <v>19</v>
      </c>
      <c r="S5288">
        <v>48.8</v>
      </c>
      <c r="T5288" t="s">
        <v>19</v>
      </c>
      <c r="U5288">
        <v>3.8</v>
      </c>
      <c r="V5288" t="s">
        <v>19</v>
      </c>
      <c r="W5288">
        <v>302</v>
      </c>
      <c r="X5288" t="s">
        <v>19</v>
      </c>
      <c r="Y5288">
        <v>58.7</v>
      </c>
      <c r="Z5288" t="s">
        <v>19</v>
      </c>
      <c r="AA5288" s="6">
        <f t="shared" si="247"/>
        <v>10.963589284782342</v>
      </c>
      <c r="AB5288" s="6">
        <f t="shared" si="248"/>
        <v>51.734460712608218</v>
      </c>
      <c r="AC5288" s="6">
        <f t="shared" si="249"/>
        <v>5.1655392873917805</v>
      </c>
    </row>
    <row r="5289" spans="1:29" hidden="1" x14ac:dyDescent="0.25">
      <c r="A5289">
        <v>200</v>
      </c>
      <c r="B5289" t="s">
        <v>17</v>
      </c>
      <c r="C5289" t="s">
        <v>18</v>
      </c>
      <c r="D5289" s="1">
        <v>45694</v>
      </c>
      <c r="E5289" s="2">
        <v>800</v>
      </c>
      <c r="F5289" s="2" t="s">
        <v>59</v>
      </c>
      <c r="G5289">
        <v>0</v>
      </c>
      <c r="H5289" t="s">
        <v>19</v>
      </c>
      <c r="I5289">
        <v>0</v>
      </c>
      <c r="J5289" t="s">
        <v>19</v>
      </c>
      <c r="K5289">
        <v>265</v>
      </c>
      <c r="L5289" t="s">
        <v>19</v>
      </c>
      <c r="M5289">
        <v>12.3</v>
      </c>
      <c r="N5289" t="s">
        <v>19</v>
      </c>
      <c r="O5289">
        <v>59.8</v>
      </c>
      <c r="P5289" t="s">
        <v>19</v>
      </c>
      <c r="Q5289">
        <v>70</v>
      </c>
      <c r="R5289" t="s">
        <v>19</v>
      </c>
      <c r="S5289">
        <v>50</v>
      </c>
      <c r="T5289" t="s">
        <v>19</v>
      </c>
      <c r="U5289">
        <v>3</v>
      </c>
      <c r="V5289" t="s">
        <v>19</v>
      </c>
      <c r="W5289">
        <v>309</v>
      </c>
      <c r="X5289" t="s">
        <v>19</v>
      </c>
      <c r="Y5289">
        <v>58.4</v>
      </c>
      <c r="Z5289" t="s">
        <v>19</v>
      </c>
      <c r="AA5289" s="6">
        <f t="shared" si="247"/>
        <v>12.036281223475218</v>
      </c>
      <c r="AB5289" s="6">
        <f t="shared" si="248"/>
        <v>53.665306202255394</v>
      </c>
      <c r="AC5289" s="6">
        <f t="shared" si="249"/>
        <v>6.1346937977446032</v>
      </c>
    </row>
    <row r="5290" spans="1:29" hidden="1" x14ac:dyDescent="0.25">
      <c r="A5290">
        <v>200</v>
      </c>
      <c r="B5290" t="s">
        <v>17</v>
      </c>
      <c r="C5290" t="s">
        <v>18</v>
      </c>
      <c r="D5290" s="1">
        <v>45694</v>
      </c>
      <c r="E5290" s="2">
        <v>900</v>
      </c>
      <c r="F5290" s="2" t="s">
        <v>59</v>
      </c>
      <c r="G5290">
        <v>0.01</v>
      </c>
      <c r="H5290" t="s">
        <v>19</v>
      </c>
      <c r="I5290">
        <v>0</v>
      </c>
      <c r="J5290" t="s">
        <v>19</v>
      </c>
      <c r="K5290">
        <v>651</v>
      </c>
      <c r="L5290" t="s">
        <v>19</v>
      </c>
      <c r="M5290">
        <v>12.8</v>
      </c>
      <c r="N5290" t="s">
        <v>19</v>
      </c>
      <c r="O5290">
        <v>65.8</v>
      </c>
      <c r="P5290" t="s">
        <v>19</v>
      </c>
      <c r="Q5290">
        <v>59</v>
      </c>
      <c r="R5290" t="s">
        <v>19</v>
      </c>
      <c r="S5290">
        <v>51.1</v>
      </c>
      <c r="T5290" t="s">
        <v>19</v>
      </c>
      <c r="U5290">
        <v>3.7</v>
      </c>
      <c r="V5290" t="s">
        <v>19</v>
      </c>
      <c r="W5290">
        <v>157</v>
      </c>
      <c r="X5290" t="s">
        <v>19</v>
      </c>
      <c r="Y5290">
        <v>58.1</v>
      </c>
      <c r="Z5290" t="s">
        <v>19</v>
      </c>
      <c r="AA5290" s="6">
        <f t="shared" si="247"/>
        <v>13.787011594797942</v>
      </c>
      <c r="AB5290" s="6">
        <f t="shared" si="248"/>
        <v>56.816620870636299</v>
      </c>
      <c r="AC5290" s="6">
        <f t="shared" si="249"/>
        <v>8.9833791293636978</v>
      </c>
    </row>
    <row r="5291" spans="1:29" hidden="1" x14ac:dyDescent="0.25">
      <c r="A5291">
        <v>200</v>
      </c>
      <c r="B5291" t="s">
        <v>17</v>
      </c>
      <c r="C5291" t="s">
        <v>18</v>
      </c>
      <c r="D5291" s="1">
        <v>45694</v>
      </c>
      <c r="E5291">
        <v>1000</v>
      </c>
      <c r="F5291" s="2" t="s">
        <v>59</v>
      </c>
      <c r="G5291">
        <v>0.01</v>
      </c>
      <c r="H5291" t="s">
        <v>19</v>
      </c>
      <c r="I5291">
        <v>0</v>
      </c>
      <c r="J5291" t="s">
        <v>19</v>
      </c>
      <c r="K5291">
        <v>1002</v>
      </c>
      <c r="L5291" t="s">
        <v>19</v>
      </c>
      <c r="M5291">
        <v>12.6</v>
      </c>
      <c r="N5291" t="s">
        <v>19</v>
      </c>
      <c r="O5291">
        <v>67.8</v>
      </c>
      <c r="P5291" t="s">
        <v>19</v>
      </c>
      <c r="Q5291">
        <v>54</v>
      </c>
      <c r="R5291" t="s">
        <v>19</v>
      </c>
      <c r="S5291">
        <v>50.6</v>
      </c>
      <c r="T5291" t="s">
        <v>19</v>
      </c>
      <c r="U5291">
        <v>5.4</v>
      </c>
      <c r="V5291" t="s">
        <v>19</v>
      </c>
      <c r="W5291">
        <v>146</v>
      </c>
      <c r="X5291" t="s">
        <v>19</v>
      </c>
      <c r="Y5291">
        <v>58</v>
      </c>
      <c r="Z5291" t="s">
        <v>19</v>
      </c>
      <c r="AA5291" s="6">
        <f t="shared" si="247"/>
        <v>14.132558516699817</v>
      </c>
      <c r="AB5291" s="6">
        <f t="shared" si="248"/>
        <v>57.438605330059673</v>
      </c>
      <c r="AC5291" s="6">
        <f t="shared" si="249"/>
        <v>10.361394669940324</v>
      </c>
    </row>
    <row r="5292" spans="1:29" hidden="1" x14ac:dyDescent="0.25">
      <c r="A5292">
        <v>200</v>
      </c>
      <c r="B5292" t="s">
        <v>17</v>
      </c>
      <c r="C5292" t="s">
        <v>18</v>
      </c>
      <c r="D5292" s="1">
        <v>45694</v>
      </c>
      <c r="E5292">
        <v>1100</v>
      </c>
      <c r="F5292" s="2" t="s">
        <v>59</v>
      </c>
      <c r="G5292">
        <v>0.02</v>
      </c>
      <c r="H5292" t="s">
        <v>19</v>
      </c>
      <c r="I5292">
        <v>0</v>
      </c>
      <c r="J5292" t="s">
        <v>19</v>
      </c>
      <c r="K5292">
        <v>1262</v>
      </c>
      <c r="L5292" t="s">
        <v>19</v>
      </c>
      <c r="M5292">
        <v>12.4</v>
      </c>
      <c r="N5292" t="s">
        <v>19</v>
      </c>
      <c r="O5292">
        <v>70.900000000000006</v>
      </c>
      <c r="P5292" t="s">
        <v>19</v>
      </c>
      <c r="Q5292">
        <v>48</v>
      </c>
      <c r="R5292" t="s">
        <v>19</v>
      </c>
      <c r="S5292">
        <v>50.2</v>
      </c>
      <c r="T5292" t="s">
        <v>19</v>
      </c>
      <c r="U5292">
        <v>6.8</v>
      </c>
      <c r="V5292" t="s">
        <v>19</v>
      </c>
      <c r="W5292">
        <v>147</v>
      </c>
      <c r="X5292" t="s">
        <v>19</v>
      </c>
      <c r="Y5292">
        <v>58</v>
      </c>
      <c r="Z5292" t="s">
        <v>19</v>
      </c>
      <c r="AA5292" s="6">
        <f t="shared" si="247"/>
        <v>14.801376690718406</v>
      </c>
      <c r="AB5292" s="6">
        <f t="shared" si="248"/>
        <v>58.642478043293131</v>
      </c>
      <c r="AC5292" s="6">
        <f t="shared" si="249"/>
        <v>12.257521956706874</v>
      </c>
    </row>
    <row r="5293" spans="1:29" hidden="1" x14ac:dyDescent="0.25">
      <c r="A5293">
        <v>200</v>
      </c>
      <c r="B5293" t="s">
        <v>17</v>
      </c>
      <c r="C5293" t="s">
        <v>18</v>
      </c>
      <c r="D5293" s="1">
        <v>45694</v>
      </c>
      <c r="E5293">
        <v>1200</v>
      </c>
      <c r="F5293" s="2" t="s">
        <v>59</v>
      </c>
      <c r="G5293">
        <v>0.02</v>
      </c>
      <c r="H5293" t="s">
        <v>19</v>
      </c>
      <c r="I5293">
        <v>0</v>
      </c>
      <c r="J5293" t="s">
        <v>19</v>
      </c>
      <c r="K5293">
        <v>1379</v>
      </c>
      <c r="L5293" t="s">
        <v>19</v>
      </c>
      <c r="M5293">
        <v>12.1</v>
      </c>
      <c r="N5293" t="s">
        <v>19</v>
      </c>
      <c r="O5293">
        <v>73.7</v>
      </c>
      <c r="P5293" t="s">
        <v>19</v>
      </c>
      <c r="Q5293">
        <v>43</v>
      </c>
      <c r="R5293" t="s">
        <v>19</v>
      </c>
      <c r="S5293">
        <v>49.6</v>
      </c>
      <c r="T5293" t="s">
        <v>19</v>
      </c>
      <c r="U5293">
        <v>6</v>
      </c>
      <c r="V5293" t="s">
        <v>19</v>
      </c>
      <c r="W5293">
        <v>156</v>
      </c>
      <c r="X5293" t="s">
        <v>19</v>
      </c>
      <c r="Y5293">
        <v>58.4</v>
      </c>
      <c r="Z5293" t="s">
        <v>19</v>
      </c>
      <c r="AA5293" s="6">
        <f t="shared" si="247"/>
        <v>15.365024409068496</v>
      </c>
      <c r="AB5293" s="6">
        <f t="shared" si="248"/>
        <v>59.657043936323291</v>
      </c>
      <c r="AC5293" s="6">
        <f t="shared" si="249"/>
        <v>14.042956063676712</v>
      </c>
    </row>
    <row r="5294" spans="1:29" hidden="1" x14ac:dyDescent="0.25">
      <c r="A5294">
        <v>200</v>
      </c>
      <c r="B5294" t="s">
        <v>17</v>
      </c>
      <c r="C5294" t="s">
        <v>18</v>
      </c>
      <c r="D5294" s="1">
        <v>45694</v>
      </c>
      <c r="E5294">
        <v>1300</v>
      </c>
      <c r="F5294" s="2" t="s">
        <v>59</v>
      </c>
      <c r="G5294">
        <v>0.02</v>
      </c>
      <c r="H5294" t="s">
        <v>19</v>
      </c>
      <c r="I5294">
        <v>0</v>
      </c>
      <c r="J5294" t="s">
        <v>19</v>
      </c>
      <c r="K5294">
        <v>1394</v>
      </c>
      <c r="L5294" t="s">
        <v>19</v>
      </c>
      <c r="M5294">
        <v>10.9</v>
      </c>
      <c r="N5294" t="s">
        <v>19</v>
      </c>
      <c r="O5294">
        <v>75.8</v>
      </c>
      <c r="P5294" t="s">
        <v>19</v>
      </c>
      <c r="Q5294">
        <v>36</v>
      </c>
      <c r="R5294" t="s">
        <v>19</v>
      </c>
      <c r="S5294">
        <v>46.8</v>
      </c>
      <c r="T5294" t="s">
        <v>19</v>
      </c>
      <c r="U5294">
        <v>5.2</v>
      </c>
      <c r="V5294" t="s">
        <v>19</v>
      </c>
      <c r="W5294">
        <v>158</v>
      </c>
      <c r="X5294" t="s">
        <v>19</v>
      </c>
      <c r="Y5294">
        <v>58.9</v>
      </c>
      <c r="Z5294" t="s">
        <v>19</v>
      </c>
      <c r="AA5294" s="6">
        <f t="shared" si="247"/>
        <v>15.166408866692006</v>
      </c>
      <c r="AB5294" s="6">
        <f t="shared" si="248"/>
        <v>59.29953596004561</v>
      </c>
      <c r="AC5294" s="6">
        <f t="shared" si="249"/>
        <v>16.500464039954387</v>
      </c>
    </row>
    <row r="5295" spans="1:29" hidden="1" x14ac:dyDescent="0.25">
      <c r="A5295">
        <v>200</v>
      </c>
      <c r="B5295" t="s">
        <v>17</v>
      </c>
      <c r="C5295" t="s">
        <v>18</v>
      </c>
      <c r="D5295" s="1">
        <v>45694</v>
      </c>
      <c r="E5295">
        <v>1400</v>
      </c>
      <c r="F5295" s="2" t="s">
        <v>59</v>
      </c>
      <c r="G5295">
        <v>0.02</v>
      </c>
      <c r="H5295" t="s">
        <v>19</v>
      </c>
      <c r="I5295">
        <v>0</v>
      </c>
      <c r="J5295" t="s">
        <v>19</v>
      </c>
      <c r="K5295">
        <v>1271</v>
      </c>
      <c r="L5295" t="s">
        <v>19</v>
      </c>
      <c r="M5295">
        <v>10.3</v>
      </c>
      <c r="N5295" t="s">
        <v>19</v>
      </c>
      <c r="O5295">
        <v>77.7</v>
      </c>
      <c r="P5295" t="s">
        <v>19</v>
      </c>
      <c r="Q5295">
        <v>32</v>
      </c>
      <c r="R5295" t="s">
        <v>19</v>
      </c>
      <c r="S5295">
        <v>45.3</v>
      </c>
      <c r="T5295" t="s">
        <v>19</v>
      </c>
      <c r="U5295">
        <v>3.7</v>
      </c>
      <c r="V5295" t="s">
        <v>19</v>
      </c>
      <c r="W5295">
        <v>176</v>
      </c>
      <c r="X5295" t="s">
        <v>19</v>
      </c>
      <c r="Y5295">
        <v>59.5</v>
      </c>
      <c r="Z5295" t="s">
        <v>19</v>
      </c>
      <c r="AA5295" s="6">
        <f t="shared" si="247"/>
        <v>15.26856427919455</v>
      </c>
      <c r="AB5295" s="6">
        <f t="shared" si="248"/>
        <v>59.48341570255019</v>
      </c>
      <c r="AC5295" s="6">
        <f t="shared" si="249"/>
        <v>18.216584297449813</v>
      </c>
    </row>
    <row r="5296" spans="1:29" hidden="1" x14ac:dyDescent="0.25">
      <c r="A5296">
        <v>200</v>
      </c>
      <c r="B5296" t="s">
        <v>17</v>
      </c>
      <c r="C5296" t="s">
        <v>18</v>
      </c>
      <c r="D5296" s="1">
        <v>45694</v>
      </c>
      <c r="E5296">
        <v>1500</v>
      </c>
      <c r="F5296" s="2" t="s">
        <v>59</v>
      </c>
      <c r="G5296">
        <v>0.02</v>
      </c>
      <c r="H5296" t="s">
        <v>19</v>
      </c>
      <c r="I5296">
        <v>0</v>
      </c>
      <c r="J5296" t="s">
        <v>19</v>
      </c>
      <c r="K5296">
        <v>966</v>
      </c>
      <c r="L5296" t="s">
        <v>19</v>
      </c>
      <c r="M5296">
        <v>10.6</v>
      </c>
      <c r="N5296" t="s">
        <v>19</v>
      </c>
      <c r="O5296">
        <v>77.400000000000006</v>
      </c>
      <c r="P5296" t="s">
        <v>19</v>
      </c>
      <c r="Q5296">
        <v>33</v>
      </c>
      <c r="R5296" t="s">
        <v>19</v>
      </c>
      <c r="S5296">
        <v>46.1</v>
      </c>
      <c r="T5296" t="s">
        <v>19</v>
      </c>
      <c r="U5296">
        <v>7.7</v>
      </c>
      <c r="V5296" t="s">
        <v>19</v>
      </c>
      <c r="W5296">
        <v>328</v>
      </c>
      <c r="X5296" t="s">
        <v>19</v>
      </c>
      <c r="Y5296">
        <v>60.2</v>
      </c>
      <c r="Z5296" t="s">
        <v>19</v>
      </c>
      <c r="AA5296" s="6">
        <f t="shared" si="247"/>
        <v>15.326574244956429</v>
      </c>
      <c r="AB5296" s="6">
        <f t="shared" si="248"/>
        <v>59.587833640921573</v>
      </c>
      <c r="AC5296" s="6">
        <f t="shared" si="249"/>
        <v>17.812166359078432</v>
      </c>
    </row>
    <row r="5297" spans="1:29" hidden="1" x14ac:dyDescent="0.25">
      <c r="A5297">
        <v>200</v>
      </c>
      <c r="B5297" t="s">
        <v>17</v>
      </c>
      <c r="C5297" t="s">
        <v>18</v>
      </c>
      <c r="D5297" s="1">
        <v>45694</v>
      </c>
      <c r="E5297">
        <v>1600</v>
      </c>
      <c r="F5297" s="2" t="s">
        <v>59</v>
      </c>
      <c r="G5297">
        <v>0.01</v>
      </c>
      <c r="H5297" t="s">
        <v>19</v>
      </c>
      <c r="I5297">
        <v>0</v>
      </c>
      <c r="J5297" t="s">
        <v>19</v>
      </c>
      <c r="K5297">
        <v>565</v>
      </c>
      <c r="L5297" t="s">
        <v>19</v>
      </c>
      <c r="M5297">
        <v>10.5</v>
      </c>
      <c r="N5297" t="s">
        <v>19</v>
      </c>
      <c r="O5297">
        <v>76.7</v>
      </c>
      <c r="P5297" t="s">
        <v>19</v>
      </c>
      <c r="Q5297">
        <v>33</v>
      </c>
      <c r="R5297" t="s">
        <v>19</v>
      </c>
      <c r="S5297">
        <v>45.9</v>
      </c>
      <c r="T5297" t="s">
        <v>19</v>
      </c>
      <c r="U5297">
        <v>6.7</v>
      </c>
      <c r="V5297" t="s">
        <v>19</v>
      </c>
      <c r="W5297">
        <v>321</v>
      </c>
      <c r="X5297" t="s">
        <v>19</v>
      </c>
      <c r="Y5297">
        <v>61</v>
      </c>
      <c r="Z5297" t="s">
        <v>19</v>
      </c>
      <c r="AA5297" s="6">
        <f t="shared" si="247"/>
        <v>15.02558148565652</v>
      </c>
      <c r="AB5297" s="6">
        <f t="shared" si="248"/>
        <v>59.046046674181738</v>
      </c>
      <c r="AC5297" s="6">
        <f t="shared" si="249"/>
        <v>17.653953325818264</v>
      </c>
    </row>
    <row r="5298" spans="1:29" hidden="1" x14ac:dyDescent="0.25">
      <c r="A5298">
        <v>200</v>
      </c>
      <c r="B5298" t="s">
        <v>17</v>
      </c>
      <c r="C5298" t="s">
        <v>18</v>
      </c>
      <c r="D5298" s="1">
        <v>45694</v>
      </c>
      <c r="E5298">
        <v>1700</v>
      </c>
      <c r="F5298" s="2" t="s">
        <v>59</v>
      </c>
      <c r="G5298">
        <v>0.01</v>
      </c>
      <c r="H5298" t="s">
        <v>19</v>
      </c>
      <c r="I5298">
        <v>0</v>
      </c>
      <c r="J5298" t="s">
        <v>19</v>
      </c>
      <c r="K5298">
        <v>231</v>
      </c>
      <c r="L5298" t="s">
        <v>19</v>
      </c>
      <c r="M5298">
        <v>10.5</v>
      </c>
      <c r="N5298" t="s">
        <v>19</v>
      </c>
      <c r="O5298">
        <v>74.900000000000006</v>
      </c>
      <c r="P5298" t="s">
        <v>19</v>
      </c>
      <c r="Q5298">
        <v>35</v>
      </c>
      <c r="R5298" t="s">
        <v>19</v>
      </c>
      <c r="S5298">
        <v>45.7</v>
      </c>
      <c r="T5298" t="s">
        <v>19</v>
      </c>
      <c r="U5298">
        <v>6.2</v>
      </c>
      <c r="V5298" t="s">
        <v>19</v>
      </c>
      <c r="W5298">
        <v>326</v>
      </c>
      <c r="X5298" t="s">
        <v>19</v>
      </c>
      <c r="Y5298">
        <v>61.7</v>
      </c>
      <c r="Z5298" t="s">
        <v>19</v>
      </c>
      <c r="AA5298" s="6">
        <f t="shared" si="247"/>
        <v>14.599759736830105</v>
      </c>
      <c r="AB5298" s="6">
        <f t="shared" si="248"/>
        <v>58.279567526294187</v>
      </c>
      <c r="AC5298" s="6">
        <f t="shared" si="249"/>
        <v>16.620432473705819</v>
      </c>
    </row>
    <row r="5299" spans="1:29" hidden="1" x14ac:dyDescent="0.25">
      <c r="A5299">
        <v>200</v>
      </c>
      <c r="B5299" t="s">
        <v>17</v>
      </c>
      <c r="C5299" t="s">
        <v>18</v>
      </c>
      <c r="D5299" s="1">
        <v>45694</v>
      </c>
      <c r="E5299">
        <v>1800</v>
      </c>
      <c r="F5299" s="2" t="s">
        <v>59</v>
      </c>
      <c r="G5299">
        <v>0</v>
      </c>
      <c r="H5299" t="s">
        <v>19</v>
      </c>
      <c r="I5299">
        <v>0</v>
      </c>
      <c r="J5299" t="s">
        <v>19</v>
      </c>
      <c r="K5299">
        <v>7</v>
      </c>
      <c r="L5299" t="s">
        <v>19</v>
      </c>
      <c r="M5299">
        <v>10.7</v>
      </c>
      <c r="N5299" t="s">
        <v>19</v>
      </c>
      <c r="O5299">
        <v>71.599999999999994</v>
      </c>
      <c r="P5299" t="s">
        <v>19</v>
      </c>
      <c r="Q5299">
        <v>40</v>
      </c>
      <c r="R5299" t="s">
        <v>19</v>
      </c>
      <c r="S5299">
        <v>46.3</v>
      </c>
      <c r="T5299" t="s">
        <v>19</v>
      </c>
      <c r="U5299">
        <v>6.7</v>
      </c>
      <c r="V5299" t="s">
        <v>19</v>
      </c>
      <c r="W5299">
        <v>354</v>
      </c>
      <c r="X5299" t="s">
        <v>19</v>
      </c>
      <c r="Y5299">
        <v>62.3</v>
      </c>
      <c r="Z5299" t="s">
        <v>19</v>
      </c>
      <c r="AA5299" s="6">
        <f t="shared" si="247"/>
        <v>13.94495934872462</v>
      </c>
      <c r="AB5299" s="6">
        <f t="shared" si="248"/>
        <v>57.100926827704313</v>
      </c>
      <c r="AC5299" s="6">
        <f t="shared" si="249"/>
        <v>14.499073172295681</v>
      </c>
    </row>
    <row r="5300" spans="1:29" hidden="1" x14ac:dyDescent="0.25">
      <c r="A5300">
        <v>200</v>
      </c>
      <c r="B5300" t="s">
        <v>17</v>
      </c>
      <c r="C5300" t="s">
        <v>18</v>
      </c>
      <c r="D5300" s="1">
        <v>45694</v>
      </c>
      <c r="E5300">
        <v>1900</v>
      </c>
      <c r="F5300" s="2" t="s">
        <v>59</v>
      </c>
      <c r="G5300">
        <v>0</v>
      </c>
      <c r="H5300" t="s">
        <v>19</v>
      </c>
      <c r="I5300">
        <v>0</v>
      </c>
      <c r="J5300" t="s">
        <v>19</v>
      </c>
      <c r="K5300">
        <v>0</v>
      </c>
      <c r="L5300" t="s">
        <v>19</v>
      </c>
      <c r="M5300">
        <v>10.8</v>
      </c>
      <c r="N5300" t="s">
        <v>19</v>
      </c>
      <c r="O5300">
        <v>70.099999999999994</v>
      </c>
      <c r="P5300" t="s">
        <v>19</v>
      </c>
      <c r="Q5300">
        <v>43</v>
      </c>
      <c r="R5300" t="s">
        <v>19</v>
      </c>
      <c r="S5300">
        <v>46.6</v>
      </c>
      <c r="T5300" t="s">
        <v>19</v>
      </c>
      <c r="U5300">
        <v>6.6</v>
      </c>
      <c r="V5300" t="s">
        <v>19</v>
      </c>
      <c r="W5300">
        <v>335</v>
      </c>
      <c r="X5300" t="s">
        <v>19</v>
      </c>
      <c r="Y5300">
        <v>62.5</v>
      </c>
      <c r="Z5300" t="s">
        <v>20</v>
      </c>
      <c r="AA5300" s="6">
        <f t="shared" si="247"/>
        <v>13.708906724465979</v>
      </c>
      <c r="AB5300" s="6">
        <f t="shared" si="248"/>
        <v>56.676032104038761</v>
      </c>
      <c r="AC5300" s="6">
        <f t="shared" si="249"/>
        <v>13.423967895961233</v>
      </c>
    </row>
    <row r="5301" spans="1:29" hidden="1" x14ac:dyDescent="0.25">
      <c r="A5301">
        <v>200</v>
      </c>
      <c r="B5301" t="s">
        <v>17</v>
      </c>
      <c r="C5301" t="s">
        <v>18</v>
      </c>
      <c r="D5301" s="1">
        <v>45694</v>
      </c>
      <c r="E5301">
        <v>2000</v>
      </c>
      <c r="F5301" s="2" t="s">
        <v>59</v>
      </c>
      <c r="G5301">
        <v>0</v>
      </c>
      <c r="H5301" t="s">
        <v>19</v>
      </c>
      <c r="I5301">
        <v>0</v>
      </c>
      <c r="J5301" t="s">
        <v>19</v>
      </c>
      <c r="K5301">
        <v>0</v>
      </c>
      <c r="L5301" t="s">
        <v>19</v>
      </c>
      <c r="M5301">
        <v>10.7</v>
      </c>
      <c r="N5301" t="s">
        <v>19</v>
      </c>
      <c r="O5301">
        <v>69.400000000000006</v>
      </c>
      <c r="P5301" t="s">
        <v>19</v>
      </c>
      <c r="Q5301">
        <v>44</v>
      </c>
      <c r="R5301" t="s">
        <v>19</v>
      </c>
      <c r="S5301">
        <v>46.3</v>
      </c>
      <c r="T5301" t="s">
        <v>19</v>
      </c>
      <c r="U5301">
        <v>6.4</v>
      </c>
      <c r="V5301" t="s">
        <v>19</v>
      </c>
      <c r="W5301">
        <v>330</v>
      </c>
      <c r="X5301" t="s">
        <v>19</v>
      </c>
      <c r="Y5301">
        <v>62.5</v>
      </c>
      <c r="Z5301" t="s">
        <v>20</v>
      </c>
      <c r="AA5301" s="6">
        <f t="shared" ref="AA5301:AA5364" si="250" xml:space="preserve"> ((O5301-32)*5/9)*ATAN(0.151977*SQRT(Q5301+8.313659)) + ATAN(((O5301-32)*5/9)+Q5301) - ATAN(Q5301-1.676331) + 0.00391838*(Q5301^1.5)*ATAN(0.023101*Q5301) - 4.686035</f>
        <v>13.529865261392253</v>
      </c>
      <c r="AB5301" s="6">
        <f t="shared" si="248"/>
        <v>56.353757470506054</v>
      </c>
      <c r="AC5301" s="6">
        <f t="shared" si="249"/>
        <v>13.046242529493952</v>
      </c>
    </row>
    <row r="5302" spans="1:29" hidden="1" x14ac:dyDescent="0.25">
      <c r="A5302">
        <v>200</v>
      </c>
      <c r="B5302" t="s">
        <v>17</v>
      </c>
      <c r="C5302" t="s">
        <v>18</v>
      </c>
      <c r="D5302" s="1">
        <v>45694</v>
      </c>
      <c r="E5302">
        <v>2100</v>
      </c>
      <c r="F5302" s="2" t="s">
        <v>59</v>
      </c>
      <c r="G5302">
        <v>0</v>
      </c>
      <c r="H5302" t="s">
        <v>19</v>
      </c>
      <c r="I5302">
        <v>0</v>
      </c>
      <c r="J5302" t="s">
        <v>19</v>
      </c>
      <c r="K5302">
        <v>0</v>
      </c>
      <c r="L5302" t="s">
        <v>19</v>
      </c>
      <c r="M5302">
        <v>10.7</v>
      </c>
      <c r="N5302" t="s">
        <v>19</v>
      </c>
      <c r="O5302">
        <v>68.3</v>
      </c>
      <c r="P5302" t="s">
        <v>19</v>
      </c>
      <c r="Q5302">
        <v>45</v>
      </c>
      <c r="R5302" t="s">
        <v>19</v>
      </c>
      <c r="S5302">
        <v>46.2</v>
      </c>
      <c r="T5302" t="s">
        <v>19</v>
      </c>
      <c r="U5302">
        <v>5.3</v>
      </c>
      <c r="V5302" t="s">
        <v>19</v>
      </c>
      <c r="W5302">
        <v>327</v>
      </c>
      <c r="X5302" t="s">
        <v>19</v>
      </c>
      <c r="Y5302">
        <v>62.4</v>
      </c>
      <c r="Z5302" t="s">
        <v>20</v>
      </c>
      <c r="AA5302" s="6">
        <f t="shared" si="250"/>
        <v>13.159977477594271</v>
      </c>
      <c r="AB5302" s="6">
        <f t="shared" si="248"/>
        <v>55.687959459669685</v>
      </c>
      <c r="AC5302" s="6">
        <f t="shared" si="249"/>
        <v>12.612040540330312</v>
      </c>
    </row>
    <row r="5303" spans="1:29" hidden="1" x14ac:dyDescent="0.25">
      <c r="A5303">
        <v>200</v>
      </c>
      <c r="B5303" t="s">
        <v>17</v>
      </c>
      <c r="C5303" t="s">
        <v>18</v>
      </c>
      <c r="D5303" s="1">
        <v>45694</v>
      </c>
      <c r="E5303">
        <v>2200</v>
      </c>
      <c r="F5303" s="2" t="s">
        <v>59</v>
      </c>
      <c r="G5303">
        <v>0</v>
      </c>
      <c r="H5303" t="s">
        <v>19</v>
      </c>
      <c r="I5303">
        <v>0</v>
      </c>
      <c r="J5303" t="s">
        <v>19</v>
      </c>
      <c r="K5303">
        <v>0</v>
      </c>
      <c r="L5303" t="s">
        <v>19</v>
      </c>
      <c r="M5303">
        <v>11.5</v>
      </c>
      <c r="N5303" t="s">
        <v>19</v>
      </c>
      <c r="O5303">
        <v>64.099999999999994</v>
      </c>
      <c r="P5303" t="s">
        <v>19</v>
      </c>
      <c r="Q5303">
        <v>56</v>
      </c>
      <c r="R5303" t="s">
        <v>19</v>
      </c>
      <c r="S5303">
        <v>48.2</v>
      </c>
      <c r="T5303" t="s">
        <v>19</v>
      </c>
      <c r="U5303">
        <v>2.7</v>
      </c>
      <c r="V5303" t="s">
        <v>19</v>
      </c>
      <c r="W5303">
        <v>313</v>
      </c>
      <c r="X5303" t="s">
        <v>19</v>
      </c>
      <c r="Y5303">
        <v>62.2</v>
      </c>
      <c r="Z5303" t="s">
        <v>20</v>
      </c>
      <c r="AA5303" s="6">
        <f t="shared" si="250"/>
        <v>12.576710599272669</v>
      </c>
      <c r="AB5303" s="6">
        <f t="shared" si="248"/>
        <v>54.638079078690808</v>
      </c>
      <c r="AC5303" s="6">
        <f t="shared" si="249"/>
        <v>9.4619209213091864</v>
      </c>
    </row>
    <row r="5304" spans="1:29" hidden="1" x14ac:dyDescent="0.25">
      <c r="A5304">
        <v>200</v>
      </c>
      <c r="B5304" t="s">
        <v>17</v>
      </c>
      <c r="C5304" t="s">
        <v>18</v>
      </c>
      <c r="D5304" s="1">
        <v>45694</v>
      </c>
      <c r="E5304">
        <v>2300</v>
      </c>
      <c r="F5304" s="2" t="s">
        <v>59</v>
      </c>
      <c r="G5304">
        <v>0</v>
      </c>
      <c r="H5304" t="s">
        <v>19</v>
      </c>
      <c r="I5304">
        <v>0</v>
      </c>
      <c r="J5304" t="s">
        <v>19</v>
      </c>
      <c r="K5304">
        <v>0</v>
      </c>
      <c r="L5304" t="s">
        <v>19</v>
      </c>
      <c r="M5304">
        <v>12.4</v>
      </c>
      <c r="N5304" t="s">
        <v>19</v>
      </c>
      <c r="O5304">
        <v>59.5</v>
      </c>
      <c r="P5304" t="s">
        <v>19</v>
      </c>
      <c r="Q5304">
        <v>71</v>
      </c>
      <c r="R5304" t="s">
        <v>19</v>
      </c>
      <c r="S5304">
        <v>50.2</v>
      </c>
      <c r="T5304" t="s">
        <v>19</v>
      </c>
      <c r="U5304">
        <v>2.4</v>
      </c>
      <c r="V5304" t="s">
        <v>19</v>
      </c>
      <c r="W5304">
        <v>257</v>
      </c>
      <c r="X5304" t="s">
        <v>19</v>
      </c>
      <c r="Y5304">
        <v>61.9</v>
      </c>
      <c r="Z5304" t="s">
        <v>20</v>
      </c>
      <c r="AA5304" s="6">
        <f t="shared" si="250"/>
        <v>11.992323951680902</v>
      </c>
      <c r="AB5304" s="6">
        <f t="shared" si="248"/>
        <v>53.586183113025626</v>
      </c>
      <c r="AC5304" s="6">
        <f t="shared" si="249"/>
        <v>5.9138168869743737</v>
      </c>
    </row>
    <row r="5305" spans="1:29" hidden="1" x14ac:dyDescent="0.25">
      <c r="A5305">
        <v>200</v>
      </c>
      <c r="B5305" t="s">
        <v>17</v>
      </c>
      <c r="C5305" t="s">
        <v>18</v>
      </c>
      <c r="D5305" s="1">
        <v>45694</v>
      </c>
      <c r="E5305">
        <v>2400</v>
      </c>
      <c r="F5305" s="2" t="s">
        <v>59</v>
      </c>
      <c r="G5305">
        <v>0</v>
      </c>
      <c r="H5305" t="s">
        <v>19</v>
      </c>
      <c r="I5305">
        <v>0</v>
      </c>
      <c r="J5305" t="s">
        <v>19</v>
      </c>
      <c r="K5305">
        <v>0</v>
      </c>
      <c r="L5305" t="s">
        <v>19</v>
      </c>
      <c r="M5305">
        <v>12.2</v>
      </c>
      <c r="N5305" t="s">
        <v>19</v>
      </c>
      <c r="O5305">
        <v>57.3</v>
      </c>
      <c r="P5305" t="s">
        <v>19</v>
      </c>
      <c r="Q5305">
        <v>76</v>
      </c>
      <c r="R5305" t="s">
        <v>19</v>
      </c>
      <c r="S5305">
        <v>49.8</v>
      </c>
      <c r="T5305" t="s">
        <v>19</v>
      </c>
      <c r="U5305">
        <v>1.5</v>
      </c>
      <c r="V5305" t="s">
        <v>19</v>
      </c>
      <c r="W5305">
        <v>269</v>
      </c>
      <c r="X5305" t="s">
        <v>19</v>
      </c>
      <c r="Y5305">
        <v>61.7</v>
      </c>
      <c r="Z5305" t="s">
        <v>20</v>
      </c>
      <c r="AA5305" s="6">
        <f t="shared" si="250"/>
        <v>11.389161352612767</v>
      </c>
      <c r="AB5305" s="6">
        <f t="shared" si="248"/>
        <v>52.500490434702982</v>
      </c>
      <c r="AC5305" s="6">
        <f t="shared" si="249"/>
        <v>4.799509565297015</v>
      </c>
    </row>
    <row r="5306" spans="1:29" hidden="1" x14ac:dyDescent="0.25">
      <c r="A5306">
        <v>200</v>
      </c>
      <c r="B5306" t="s">
        <v>17</v>
      </c>
      <c r="C5306" t="s">
        <v>18</v>
      </c>
      <c r="D5306" s="1">
        <v>45695</v>
      </c>
      <c r="E5306" s="2">
        <v>100</v>
      </c>
      <c r="F5306" s="2" t="s">
        <v>60</v>
      </c>
      <c r="G5306">
        <v>0</v>
      </c>
      <c r="H5306" t="s">
        <v>19</v>
      </c>
      <c r="I5306">
        <v>0</v>
      </c>
      <c r="J5306" t="s">
        <v>19</v>
      </c>
      <c r="K5306">
        <v>0</v>
      </c>
      <c r="L5306" t="s">
        <v>19</v>
      </c>
      <c r="M5306">
        <v>11.8</v>
      </c>
      <c r="N5306" t="s">
        <v>19</v>
      </c>
      <c r="O5306">
        <v>56.8</v>
      </c>
      <c r="P5306" t="s">
        <v>19</v>
      </c>
      <c r="Q5306">
        <v>75</v>
      </c>
      <c r="R5306" t="s">
        <v>19</v>
      </c>
      <c r="S5306">
        <v>48.8</v>
      </c>
      <c r="T5306" t="s">
        <v>19</v>
      </c>
      <c r="U5306">
        <v>1.6</v>
      </c>
      <c r="V5306" t="s">
        <v>19</v>
      </c>
      <c r="W5306">
        <v>252</v>
      </c>
      <c r="X5306" t="s">
        <v>19</v>
      </c>
      <c r="Y5306">
        <v>61.3</v>
      </c>
      <c r="Z5306" t="s">
        <v>20</v>
      </c>
      <c r="AA5306" s="6">
        <f t="shared" si="250"/>
        <v>11.018289606614159</v>
      </c>
      <c r="AB5306" s="6">
        <f t="shared" si="248"/>
        <v>51.832921291905485</v>
      </c>
      <c r="AC5306" s="6">
        <f t="shared" si="249"/>
        <v>4.9670787080945118</v>
      </c>
    </row>
    <row r="5307" spans="1:29" hidden="1" x14ac:dyDescent="0.25">
      <c r="A5307">
        <v>200</v>
      </c>
      <c r="B5307" t="s">
        <v>17</v>
      </c>
      <c r="C5307" t="s">
        <v>18</v>
      </c>
      <c r="D5307" s="1">
        <v>45695</v>
      </c>
      <c r="E5307" s="2">
        <v>200</v>
      </c>
      <c r="F5307" s="2" t="s">
        <v>60</v>
      </c>
      <c r="G5307">
        <v>0</v>
      </c>
      <c r="H5307" t="s">
        <v>19</v>
      </c>
      <c r="I5307">
        <v>0</v>
      </c>
      <c r="J5307" t="s">
        <v>19</v>
      </c>
      <c r="K5307">
        <v>0</v>
      </c>
      <c r="L5307" t="s">
        <v>19</v>
      </c>
      <c r="M5307">
        <v>11.6</v>
      </c>
      <c r="N5307" t="s">
        <v>19</v>
      </c>
      <c r="O5307">
        <v>57.9</v>
      </c>
      <c r="P5307" t="s">
        <v>19</v>
      </c>
      <c r="Q5307">
        <v>70</v>
      </c>
      <c r="R5307" t="s">
        <v>19</v>
      </c>
      <c r="S5307">
        <v>48.4</v>
      </c>
      <c r="T5307" t="s">
        <v>19</v>
      </c>
      <c r="U5307">
        <v>2.5</v>
      </c>
      <c r="V5307" t="s">
        <v>19</v>
      </c>
      <c r="W5307">
        <v>196</v>
      </c>
      <c r="X5307" t="s">
        <v>19</v>
      </c>
      <c r="Y5307">
        <v>60.9</v>
      </c>
      <c r="Z5307" t="s">
        <v>19</v>
      </c>
      <c r="AA5307" s="6">
        <f t="shared" si="250"/>
        <v>11.052944476607317</v>
      </c>
      <c r="AB5307" s="6">
        <f t="shared" si="248"/>
        <v>51.895300057893174</v>
      </c>
      <c r="AC5307" s="6">
        <f t="shared" si="249"/>
        <v>6.004699942106825</v>
      </c>
    </row>
    <row r="5308" spans="1:29" hidden="1" x14ac:dyDescent="0.25">
      <c r="A5308">
        <v>200</v>
      </c>
      <c r="B5308" t="s">
        <v>17</v>
      </c>
      <c r="C5308" t="s">
        <v>18</v>
      </c>
      <c r="D5308" s="1">
        <v>45695</v>
      </c>
      <c r="E5308" s="2">
        <v>300</v>
      </c>
      <c r="F5308" s="2" t="s">
        <v>60</v>
      </c>
      <c r="G5308">
        <v>0</v>
      </c>
      <c r="H5308" t="s">
        <v>19</v>
      </c>
      <c r="I5308">
        <v>0</v>
      </c>
      <c r="J5308" t="s">
        <v>19</v>
      </c>
      <c r="K5308">
        <v>0</v>
      </c>
      <c r="L5308" t="s">
        <v>19</v>
      </c>
      <c r="M5308">
        <v>11.6</v>
      </c>
      <c r="N5308" t="s">
        <v>19</v>
      </c>
      <c r="O5308">
        <v>58</v>
      </c>
      <c r="P5308" t="s">
        <v>19</v>
      </c>
      <c r="Q5308">
        <v>70</v>
      </c>
      <c r="R5308" t="s">
        <v>19</v>
      </c>
      <c r="S5308">
        <v>48.4</v>
      </c>
      <c r="T5308" t="s">
        <v>19</v>
      </c>
      <c r="U5308">
        <v>2.2999999999999998</v>
      </c>
      <c r="V5308" t="s">
        <v>19</v>
      </c>
      <c r="W5308">
        <v>341</v>
      </c>
      <c r="X5308" t="s">
        <v>19</v>
      </c>
      <c r="Y5308">
        <v>60.5</v>
      </c>
      <c r="Z5308" t="s">
        <v>19</v>
      </c>
      <c r="AA5308" s="6">
        <f t="shared" si="250"/>
        <v>11.104699133446973</v>
      </c>
      <c r="AB5308" s="6">
        <f t="shared" si="248"/>
        <v>51.988458440204553</v>
      </c>
      <c r="AC5308" s="6">
        <f t="shared" si="249"/>
        <v>6.0115415597954467</v>
      </c>
    </row>
    <row r="5309" spans="1:29" hidden="1" x14ac:dyDescent="0.25">
      <c r="A5309">
        <v>200</v>
      </c>
      <c r="B5309" t="s">
        <v>17</v>
      </c>
      <c r="C5309" t="s">
        <v>18</v>
      </c>
      <c r="D5309" s="1">
        <v>45695</v>
      </c>
      <c r="E5309" s="2">
        <v>400</v>
      </c>
      <c r="F5309" s="2" t="s">
        <v>60</v>
      </c>
      <c r="G5309">
        <v>0</v>
      </c>
      <c r="H5309" t="s">
        <v>19</v>
      </c>
      <c r="I5309">
        <v>0</v>
      </c>
      <c r="J5309" t="s">
        <v>19</v>
      </c>
      <c r="K5309">
        <v>0</v>
      </c>
      <c r="L5309" t="s">
        <v>19</v>
      </c>
      <c r="M5309">
        <v>11.4</v>
      </c>
      <c r="N5309" t="s">
        <v>19</v>
      </c>
      <c r="O5309">
        <v>57.9</v>
      </c>
      <c r="P5309" t="s">
        <v>19</v>
      </c>
      <c r="Q5309">
        <v>70</v>
      </c>
      <c r="R5309" t="s">
        <v>19</v>
      </c>
      <c r="S5309">
        <v>48.1</v>
      </c>
      <c r="T5309" t="s">
        <v>19</v>
      </c>
      <c r="U5309">
        <v>2.7</v>
      </c>
      <c r="V5309" t="s">
        <v>19</v>
      </c>
      <c r="W5309">
        <v>143</v>
      </c>
      <c r="X5309" t="s">
        <v>19</v>
      </c>
      <c r="Y5309">
        <v>60.2</v>
      </c>
      <c r="Z5309" t="s">
        <v>19</v>
      </c>
      <c r="AA5309" s="6">
        <f t="shared" si="250"/>
        <v>11.052944476607317</v>
      </c>
      <c r="AB5309" s="6">
        <f t="shared" si="248"/>
        <v>51.895300057893174</v>
      </c>
      <c r="AC5309" s="6">
        <f t="shared" si="249"/>
        <v>6.004699942106825</v>
      </c>
    </row>
    <row r="5310" spans="1:29" hidden="1" x14ac:dyDescent="0.25">
      <c r="A5310">
        <v>200</v>
      </c>
      <c r="B5310" t="s">
        <v>17</v>
      </c>
      <c r="C5310" t="s">
        <v>18</v>
      </c>
      <c r="D5310" s="1">
        <v>45695</v>
      </c>
      <c r="E5310" s="2">
        <v>500</v>
      </c>
      <c r="F5310" s="2" t="s">
        <v>60</v>
      </c>
      <c r="G5310">
        <v>0</v>
      </c>
      <c r="H5310" t="s">
        <v>19</v>
      </c>
      <c r="I5310">
        <v>0</v>
      </c>
      <c r="J5310" t="s">
        <v>19</v>
      </c>
      <c r="K5310">
        <v>0</v>
      </c>
      <c r="L5310" t="s">
        <v>19</v>
      </c>
      <c r="M5310">
        <v>11.4</v>
      </c>
      <c r="N5310" t="s">
        <v>19</v>
      </c>
      <c r="O5310">
        <v>57.3</v>
      </c>
      <c r="P5310" t="s">
        <v>19</v>
      </c>
      <c r="Q5310">
        <v>71</v>
      </c>
      <c r="R5310" t="s">
        <v>19</v>
      </c>
      <c r="S5310">
        <v>48.1</v>
      </c>
      <c r="T5310" t="s">
        <v>19</v>
      </c>
      <c r="U5310">
        <v>1.7</v>
      </c>
      <c r="V5310" t="s">
        <v>19</v>
      </c>
      <c r="W5310">
        <v>93</v>
      </c>
      <c r="X5310" t="s">
        <v>19</v>
      </c>
      <c r="Y5310">
        <v>59.8</v>
      </c>
      <c r="Z5310" t="s">
        <v>19</v>
      </c>
      <c r="AA5310" s="6">
        <f t="shared" si="250"/>
        <v>10.850017097495808</v>
      </c>
      <c r="AB5310" s="6">
        <f t="shared" si="248"/>
        <v>51.530030775492456</v>
      </c>
      <c r="AC5310" s="6">
        <f t="shared" si="249"/>
        <v>5.7699692245075411</v>
      </c>
    </row>
    <row r="5311" spans="1:29" hidden="1" x14ac:dyDescent="0.25">
      <c r="A5311">
        <v>200</v>
      </c>
      <c r="B5311" t="s">
        <v>17</v>
      </c>
      <c r="C5311" t="s">
        <v>18</v>
      </c>
      <c r="D5311" s="1">
        <v>45695</v>
      </c>
      <c r="E5311" s="2">
        <v>600</v>
      </c>
      <c r="F5311" s="2" t="s">
        <v>60</v>
      </c>
      <c r="G5311">
        <v>0</v>
      </c>
      <c r="H5311" t="s">
        <v>19</v>
      </c>
      <c r="I5311">
        <v>0</v>
      </c>
      <c r="J5311" t="s">
        <v>19</v>
      </c>
      <c r="K5311">
        <v>0</v>
      </c>
      <c r="L5311" t="s">
        <v>19</v>
      </c>
      <c r="M5311">
        <v>11.4</v>
      </c>
      <c r="N5311" t="s">
        <v>19</v>
      </c>
      <c r="O5311">
        <v>54.5</v>
      </c>
      <c r="P5311" t="s">
        <v>19</v>
      </c>
      <c r="Q5311">
        <v>79</v>
      </c>
      <c r="R5311" t="s">
        <v>19</v>
      </c>
      <c r="S5311">
        <v>48.1</v>
      </c>
      <c r="T5311" t="s">
        <v>19</v>
      </c>
      <c r="U5311">
        <v>2.2000000000000002</v>
      </c>
      <c r="V5311" t="s">
        <v>19</v>
      </c>
      <c r="W5311">
        <v>270</v>
      </c>
      <c r="X5311" t="s">
        <v>19</v>
      </c>
      <c r="Y5311">
        <v>59.5</v>
      </c>
      <c r="Z5311" t="s">
        <v>19</v>
      </c>
      <c r="AA5311" s="6">
        <f t="shared" si="250"/>
        <v>10.224538338980077</v>
      </c>
      <c r="AB5311" s="6">
        <f t="shared" si="248"/>
        <v>50.404169010164139</v>
      </c>
      <c r="AC5311" s="6">
        <f t="shared" si="249"/>
        <v>4.0958309898358607</v>
      </c>
    </row>
    <row r="5312" spans="1:29" hidden="1" x14ac:dyDescent="0.25">
      <c r="A5312">
        <v>200</v>
      </c>
      <c r="B5312" t="s">
        <v>17</v>
      </c>
      <c r="C5312" t="s">
        <v>18</v>
      </c>
      <c r="D5312" s="1">
        <v>45695</v>
      </c>
      <c r="E5312" s="2">
        <v>700</v>
      </c>
      <c r="F5312" s="2" t="s">
        <v>60</v>
      </c>
      <c r="G5312">
        <v>0</v>
      </c>
      <c r="H5312" t="s">
        <v>19</v>
      </c>
      <c r="I5312">
        <v>0</v>
      </c>
      <c r="J5312" t="s">
        <v>19</v>
      </c>
      <c r="K5312">
        <v>7</v>
      </c>
      <c r="L5312" t="s">
        <v>19</v>
      </c>
      <c r="M5312">
        <v>11.2</v>
      </c>
      <c r="N5312" t="s">
        <v>19</v>
      </c>
      <c r="O5312">
        <v>53.8</v>
      </c>
      <c r="P5312" t="s">
        <v>19</v>
      </c>
      <c r="Q5312">
        <v>79</v>
      </c>
      <c r="R5312" t="s">
        <v>19</v>
      </c>
      <c r="S5312">
        <v>47.5</v>
      </c>
      <c r="T5312" t="s">
        <v>19</v>
      </c>
      <c r="U5312">
        <v>2.9</v>
      </c>
      <c r="V5312" t="s">
        <v>19</v>
      </c>
      <c r="W5312">
        <v>267</v>
      </c>
      <c r="X5312" t="s">
        <v>19</v>
      </c>
      <c r="Y5312">
        <v>59.2</v>
      </c>
      <c r="Z5312" t="s">
        <v>19</v>
      </c>
      <c r="AA5312" s="6">
        <f t="shared" si="250"/>
        <v>9.8522187198204207</v>
      </c>
      <c r="AB5312" s="6">
        <f t="shared" si="248"/>
        <v>49.733993695676759</v>
      </c>
      <c r="AC5312" s="6">
        <f t="shared" si="249"/>
        <v>4.0660063043232384</v>
      </c>
    </row>
    <row r="5313" spans="1:29" hidden="1" x14ac:dyDescent="0.25">
      <c r="A5313">
        <v>200</v>
      </c>
      <c r="B5313" t="s">
        <v>17</v>
      </c>
      <c r="C5313" t="s">
        <v>18</v>
      </c>
      <c r="D5313" s="1">
        <v>45695</v>
      </c>
      <c r="E5313" s="2">
        <v>800</v>
      </c>
      <c r="F5313" s="2" t="s">
        <v>60</v>
      </c>
      <c r="G5313">
        <v>0</v>
      </c>
      <c r="H5313" t="s">
        <v>19</v>
      </c>
      <c r="I5313">
        <v>0</v>
      </c>
      <c r="J5313" t="s">
        <v>19</v>
      </c>
      <c r="K5313">
        <v>239</v>
      </c>
      <c r="L5313" t="s">
        <v>19</v>
      </c>
      <c r="M5313">
        <v>11.6</v>
      </c>
      <c r="N5313" t="s">
        <v>19</v>
      </c>
      <c r="O5313">
        <v>55.9</v>
      </c>
      <c r="P5313" t="s">
        <v>19</v>
      </c>
      <c r="Q5313">
        <v>76</v>
      </c>
      <c r="R5313" t="s">
        <v>19</v>
      </c>
      <c r="S5313">
        <v>48.5</v>
      </c>
      <c r="T5313" t="s">
        <v>19</v>
      </c>
      <c r="U5313">
        <v>1.8</v>
      </c>
      <c r="V5313" t="s">
        <v>19</v>
      </c>
      <c r="W5313">
        <v>15</v>
      </c>
      <c r="X5313" t="s">
        <v>19</v>
      </c>
      <c r="Y5313">
        <v>58.9</v>
      </c>
      <c r="Z5313" t="s">
        <v>19</v>
      </c>
      <c r="AA5313" s="6">
        <f t="shared" si="250"/>
        <v>10.650937917656917</v>
      </c>
      <c r="AB5313" s="6">
        <f t="shared" si="248"/>
        <v>51.171688251782449</v>
      </c>
      <c r="AC5313" s="6">
        <f t="shared" si="249"/>
        <v>4.7283117482175498</v>
      </c>
    </row>
    <row r="5314" spans="1:29" hidden="1" x14ac:dyDescent="0.25">
      <c r="A5314">
        <v>200</v>
      </c>
      <c r="B5314" t="s">
        <v>17</v>
      </c>
      <c r="C5314" t="s">
        <v>18</v>
      </c>
      <c r="D5314" s="1">
        <v>45695</v>
      </c>
      <c r="E5314" s="2">
        <v>900</v>
      </c>
      <c r="F5314" s="2" t="s">
        <v>60</v>
      </c>
      <c r="G5314">
        <v>0.01</v>
      </c>
      <c r="H5314" t="s">
        <v>19</v>
      </c>
      <c r="I5314">
        <v>0</v>
      </c>
      <c r="J5314" t="s">
        <v>19</v>
      </c>
      <c r="K5314">
        <v>616</v>
      </c>
      <c r="L5314" t="s">
        <v>19</v>
      </c>
      <c r="M5314">
        <v>12.5</v>
      </c>
      <c r="N5314" t="s">
        <v>19</v>
      </c>
      <c r="O5314">
        <v>62.9</v>
      </c>
      <c r="P5314" t="s">
        <v>19</v>
      </c>
      <c r="Q5314">
        <v>64</v>
      </c>
      <c r="R5314" t="s">
        <v>19</v>
      </c>
      <c r="S5314">
        <v>50.6</v>
      </c>
      <c r="T5314" t="s">
        <v>19</v>
      </c>
      <c r="U5314">
        <v>2.2000000000000002</v>
      </c>
      <c r="V5314" t="s">
        <v>19</v>
      </c>
      <c r="W5314">
        <v>105</v>
      </c>
      <c r="X5314" t="s">
        <v>19</v>
      </c>
      <c r="Y5314">
        <v>58.6</v>
      </c>
      <c r="Z5314" t="s">
        <v>19</v>
      </c>
      <c r="AA5314" s="6">
        <f t="shared" si="250"/>
        <v>12.936331875871581</v>
      </c>
      <c r="AB5314" s="6">
        <f t="shared" si="248"/>
        <v>55.285397376568845</v>
      </c>
      <c r="AC5314" s="6">
        <f t="shared" si="249"/>
        <v>7.6146026234311535</v>
      </c>
    </row>
    <row r="5315" spans="1:29" hidden="1" x14ac:dyDescent="0.25">
      <c r="A5315">
        <v>200</v>
      </c>
      <c r="B5315" t="s">
        <v>17</v>
      </c>
      <c r="C5315" t="s">
        <v>18</v>
      </c>
      <c r="D5315" s="1">
        <v>45695</v>
      </c>
      <c r="E5315">
        <v>1000</v>
      </c>
      <c r="F5315" s="2" t="s">
        <v>60</v>
      </c>
      <c r="G5315">
        <v>0.01</v>
      </c>
      <c r="H5315" t="s">
        <v>19</v>
      </c>
      <c r="I5315">
        <v>0</v>
      </c>
      <c r="J5315" t="s">
        <v>19</v>
      </c>
      <c r="K5315">
        <v>999</v>
      </c>
      <c r="L5315" t="s">
        <v>19</v>
      </c>
      <c r="M5315">
        <v>12.9</v>
      </c>
      <c r="N5315" t="s">
        <v>19</v>
      </c>
      <c r="O5315">
        <v>66.400000000000006</v>
      </c>
      <c r="P5315" t="s">
        <v>19</v>
      </c>
      <c r="Q5315">
        <v>58</v>
      </c>
      <c r="R5315" t="s">
        <v>19</v>
      </c>
      <c r="S5315">
        <v>51.3</v>
      </c>
      <c r="T5315" t="s">
        <v>19</v>
      </c>
      <c r="U5315">
        <v>3.1</v>
      </c>
      <c r="V5315" t="s">
        <v>19</v>
      </c>
      <c r="W5315">
        <v>103</v>
      </c>
      <c r="X5315" t="s">
        <v>19</v>
      </c>
      <c r="Y5315">
        <v>58.4</v>
      </c>
      <c r="Z5315" t="s">
        <v>19</v>
      </c>
      <c r="AA5315" s="6">
        <f t="shared" si="250"/>
        <v>13.959324184858236</v>
      </c>
      <c r="AB5315" s="6">
        <f t="shared" ref="AB5315:AB5378" si="251">(AA5315*9/5)+32</f>
        <v>57.126783532744824</v>
      </c>
      <c r="AC5315" s="6">
        <f t="shared" ref="AC5315:AC5378" si="252">O5315-AB5315</f>
        <v>9.2732164672551818</v>
      </c>
    </row>
    <row r="5316" spans="1:29" hidden="1" x14ac:dyDescent="0.25">
      <c r="A5316">
        <v>200</v>
      </c>
      <c r="B5316" t="s">
        <v>17</v>
      </c>
      <c r="C5316" t="s">
        <v>18</v>
      </c>
      <c r="D5316" s="1">
        <v>45695</v>
      </c>
      <c r="E5316">
        <v>1100</v>
      </c>
      <c r="F5316" s="2" t="s">
        <v>60</v>
      </c>
      <c r="G5316">
        <v>0.01</v>
      </c>
      <c r="H5316" t="s">
        <v>19</v>
      </c>
      <c r="I5316">
        <v>0</v>
      </c>
      <c r="J5316" t="s">
        <v>19</v>
      </c>
      <c r="K5316">
        <v>1250</v>
      </c>
      <c r="L5316" t="s">
        <v>19</v>
      </c>
      <c r="M5316">
        <v>13.1</v>
      </c>
      <c r="N5316" t="s">
        <v>19</v>
      </c>
      <c r="O5316">
        <v>70.599999999999994</v>
      </c>
      <c r="P5316" t="s">
        <v>19</v>
      </c>
      <c r="Q5316">
        <v>51</v>
      </c>
      <c r="R5316" t="s">
        <v>19</v>
      </c>
      <c r="S5316">
        <v>51.7</v>
      </c>
      <c r="T5316" t="s">
        <v>19</v>
      </c>
      <c r="U5316">
        <v>3.3</v>
      </c>
      <c r="V5316" t="s">
        <v>19</v>
      </c>
      <c r="W5316">
        <v>146</v>
      </c>
      <c r="X5316" t="s">
        <v>19</v>
      </c>
      <c r="Y5316">
        <v>58.4</v>
      </c>
      <c r="Z5316" t="s">
        <v>19</v>
      </c>
      <c r="AA5316" s="6">
        <f t="shared" si="250"/>
        <v>15.080872579678406</v>
      </c>
      <c r="AB5316" s="6">
        <f t="shared" si="251"/>
        <v>59.145570643421131</v>
      </c>
      <c r="AC5316" s="6">
        <f t="shared" si="252"/>
        <v>11.454429356578864</v>
      </c>
    </row>
    <row r="5317" spans="1:29" hidden="1" x14ac:dyDescent="0.25">
      <c r="A5317">
        <v>200</v>
      </c>
      <c r="B5317" t="s">
        <v>17</v>
      </c>
      <c r="C5317" t="s">
        <v>18</v>
      </c>
      <c r="D5317" s="1">
        <v>45695</v>
      </c>
      <c r="E5317">
        <v>1200</v>
      </c>
      <c r="F5317" s="2" t="s">
        <v>60</v>
      </c>
      <c r="G5317">
        <v>0.02</v>
      </c>
      <c r="H5317" t="s">
        <v>19</v>
      </c>
      <c r="I5317">
        <v>0</v>
      </c>
      <c r="J5317" t="s">
        <v>19</v>
      </c>
      <c r="K5317">
        <v>1449</v>
      </c>
      <c r="L5317" t="s">
        <v>19</v>
      </c>
      <c r="M5317">
        <v>13.3</v>
      </c>
      <c r="N5317" t="s">
        <v>19</v>
      </c>
      <c r="O5317">
        <v>73.099999999999994</v>
      </c>
      <c r="P5317" t="s">
        <v>19</v>
      </c>
      <c r="Q5317">
        <v>48</v>
      </c>
      <c r="R5317" t="s">
        <v>19</v>
      </c>
      <c r="S5317">
        <v>52.2</v>
      </c>
      <c r="T5317" t="s">
        <v>19</v>
      </c>
      <c r="U5317">
        <v>4.5</v>
      </c>
      <c r="V5317" t="s">
        <v>19</v>
      </c>
      <c r="W5317">
        <v>146</v>
      </c>
      <c r="X5317" t="s">
        <v>19</v>
      </c>
      <c r="Y5317">
        <v>58.9</v>
      </c>
      <c r="Z5317" t="s">
        <v>19</v>
      </c>
      <c r="AA5317" s="6">
        <f t="shared" si="250"/>
        <v>15.84165125427155</v>
      </c>
      <c r="AB5317" s="6">
        <f t="shared" si="251"/>
        <v>60.51497225768879</v>
      </c>
      <c r="AC5317" s="6">
        <f t="shared" si="252"/>
        <v>12.585027742311205</v>
      </c>
    </row>
    <row r="5318" spans="1:29" hidden="1" x14ac:dyDescent="0.25">
      <c r="A5318">
        <v>200</v>
      </c>
      <c r="B5318" t="s">
        <v>17</v>
      </c>
      <c r="C5318" t="s">
        <v>18</v>
      </c>
      <c r="D5318" s="1">
        <v>45695</v>
      </c>
      <c r="E5318">
        <v>1300</v>
      </c>
      <c r="F5318" s="2" t="s">
        <v>60</v>
      </c>
      <c r="G5318">
        <v>0.02</v>
      </c>
      <c r="H5318" t="s">
        <v>19</v>
      </c>
      <c r="I5318">
        <v>0</v>
      </c>
      <c r="J5318" t="s">
        <v>19</v>
      </c>
      <c r="K5318">
        <v>1303</v>
      </c>
      <c r="L5318" t="s">
        <v>19</v>
      </c>
      <c r="M5318">
        <v>13.1</v>
      </c>
      <c r="N5318" t="s">
        <v>19</v>
      </c>
      <c r="O5318">
        <v>74.2</v>
      </c>
      <c r="P5318" t="s">
        <v>19</v>
      </c>
      <c r="Q5318">
        <v>46</v>
      </c>
      <c r="R5318" t="s">
        <v>19</v>
      </c>
      <c r="S5318">
        <v>51.8</v>
      </c>
      <c r="T5318" t="s">
        <v>19</v>
      </c>
      <c r="U5318">
        <v>4.5</v>
      </c>
      <c r="V5318" t="s">
        <v>19</v>
      </c>
      <c r="W5318">
        <v>138</v>
      </c>
      <c r="X5318" t="s">
        <v>19</v>
      </c>
      <c r="Y5318">
        <v>59.4</v>
      </c>
      <c r="Z5318" t="s">
        <v>19</v>
      </c>
      <c r="AA5318" s="6">
        <f t="shared" si="250"/>
        <v>16.058616504517598</v>
      </c>
      <c r="AB5318" s="6">
        <f t="shared" si="251"/>
        <v>60.905509708131675</v>
      </c>
      <c r="AC5318" s="6">
        <f t="shared" si="252"/>
        <v>13.294490291868328</v>
      </c>
    </row>
    <row r="5319" spans="1:29" hidden="1" x14ac:dyDescent="0.25">
      <c r="A5319">
        <v>200</v>
      </c>
      <c r="B5319" t="s">
        <v>17</v>
      </c>
      <c r="C5319" t="s">
        <v>18</v>
      </c>
      <c r="D5319" s="1">
        <v>45695</v>
      </c>
      <c r="E5319">
        <v>1400</v>
      </c>
      <c r="F5319" s="2" t="s">
        <v>60</v>
      </c>
      <c r="G5319">
        <v>0.02</v>
      </c>
      <c r="H5319" t="s">
        <v>19</v>
      </c>
      <c r="I5319">
        <v>0</v>
      </c>
      <c r="J5319" t="s">
        <v>19</v>
      </c>
      <c r="K5319">
        <v>1428</v>
      </c>
      <c r="L5319" t="s">
        <v>19</v>
      </c>
      <c r="M5319">
        <v>13.1</v>
      </c>
      <c r="N5319" t="s">
        <v>19</v>
      </c>
      <c r="O5319">
        <v>76.5</v>
      </c>
      <c r="P5319" t="s">
        <v>19</v>
      </c>
      <c r="Q5319">
        <v>42</v>
      </c>
      <c r="R5319" t="s">
        <v>19</v>
      </c>
      <c r="S5319">
        <v>51.7</v>
      </c>
      <c r="T5319" t="s">
        <v>19</v>
      </c>
      <c r="U5319">
        <v>4</v>
      </c>
      <c r="V5319" t="s">
        <v>19</v>
      </c>
      <c r="W5319">
        <v>132</v>
      </c>
      <c r="X5319" t="s">
        <v>19</v>
      </c>
      <c r="Y5319">
        <v>60</v>
      </c>
      <c r="Z5319" t="s">
        <v>19</v>
      </c>
      <c r="AA5319" s="6">
        <f t="shared" si="250"/>
        <v>16.489716712435726</v>
      </c>
      <c r="AB5319" s="6">
        <f t="shared" si="251"/>
        <v>61.681490082384308</v>
      </c>
      <c r="AC5319" s="6">
        <f t="shared" si="252"/>
        <v>14.818509917615692</v>
      </c>
    </row>
    <row r="5320" spans="1:29" x14ac:dyDescent="0.25">
      <c r="A5320">
        <v>200</v>
      </c>
      <c r="B5320" t="s">
        <v>17</v>
      </c>
      <c r="C5320" t="s">
        <v>18</v>
      </c>
      <c r="D5320" s="1">
        <v>45695</v>
      </c>
      <c r="E5320">
        <v>1500</v>
      </c>
      <c r="F5320" s="2" t="s">
        <v>60</v>
      </c>
      <c r="G5320">
        <v>0.01</v>
      </c>
      <c r="H5320" t="s">
        <v>19</v>
      </c>
      <c r="I5320">
        <v>0</v>
      </c>
      <c r="J5320" t="s">
        <v>19</v>
      </c>
      <c r="K5320">
        <v>1196</v>
      </c>
      <c r="L5320" t="s">
        <v>20</v>
      </c>
      <c r="M5320">
        <v>12.8</v>
      </c>
      <c r="N5320" t="s">
        <v>19</v>
      </c>
      <c r="O5320">
        <v>78.400000000000006</v>
      </c>
      <c r="P5320" t="s">
        <v>19</v>
      </c>
      <c r="Q5320">
        <v>38</v>
      </c>
      <c r="R5320" t="s">
        <v>19</v>
      </c>
      <c r="S5320">
        <v>51.1</v>
      </c>
      <c r="T5320" t="s">
        <v>19</v>
      </c>
      <c r="U5320">
        <v>3.7</v>
      </c>
      <c r="V5320" t="s">
        <v>19</v>
      </c>
      <c r="W5320">
        <v>164</v>
      </c>
      <c r="X5320" t="s">
        <v>19</v>
      </c>
      <c r="Y5320">
        <v>60.7</v>
      </c>
      <c r="Z5320" t="s">
        <v>19</v>
      </c>
      <c r="AA5320" s="6">
        <f t="shared" si="250"/>
        <v>16.667071604186035</v>
      </c>
      <c r="AB5320" s="6">
        <f t="shared" si="251"/>
        <v>62.000728887534862</v>
      </c>
      <c r="AC5320" s="6">
        <f t="shared" si="252"/>
        <v>16.399271112465144</v>
      </c>
    </row>
    <row r="5321" spans="1:29" x14ac:dyDescent="0.25">
      <c r="A5321">
        <v>200</v>
      </c>
      <c r="B5321" t="s">
        <v>17</v>
      </c>
      <c r="C5321" t="s">
        <v>18</v>
      </c>
      <c r="D5321" s="1">
        <v>45695</v>
      </c>
      <c r="E5321">
        <v>1600</v>
      </c>
      <c r="F5321" s="2" t="s">
        <v>60</v>
      </c>
      <c r="G5321">
        <v>0.01</v>
      </c>
      <c r="H5321" t="s">
        <v>19</v>
      </c>
      <c r="I5321">
        <v>0</v>
      </c>
      <c r="J5321" t="s">
        <v>19</v>
      </c>
      <c r="K5321">
        <v>780</v>
      </c>
      <c r="L5321" t="s">
        <v>19</v>
      </c>
      <c r="M5321">
        <v>11.5</v>
      </c>
      <c r="N5321" t="s">
        <v>19</v>
      </c>
      <c r="O5321">
        <v>79</v>
      </c>
      <c r="P5321" t="s">
        <v>19</v>
      </c>
      <c r="Q5321">
        <v>34</v>
      </c>
      <c r="R5321" t="s">
        <v>19</v>
      </c>
      <c r="S5321">
        <v>48.2</v>
      </c>
      <c r="T5321" t="s">
        <v>19</v>
      </c>
      <c r="U5321">
        <v>4.4000000000000004</v>
      </c>
      <c r="V5321" t="s">
        <v>19</v>
      </c>
      <c r="W5321">
        <v>267</v>
      </c>
      <c r="X5321" t="s">
        <v>19</v>
      </c>
      <c r="Y5321">
        <v>61.6</v>
      </c>
      <c r="Z5321" t="s">
        <v>19</v>
      </c>
      <c r="AA5321" s="6">
        <f t="shared" si="250"/>
        <v>16.203327089858362</v>
      </c>
      <c r="AB5321" s="6">
        <f t="shared" si="251"/>
        <v>61.165988761745055</v>
      </c>
      <c r="AC5321" s="6">
        <f t="shared" si="252"/>
        <v>17.834011238254945</v>
      </c>
    </row>
    <row r="5322" spans="1:29" hidden="1" x14ac:dyDescent="0.25">
      <c r="A5322">
        <v>200</v>
      </c>
      <c r="B5322" t="s">
        <v>17</v>
      </c>
      <c r="C5322" t="s">
        <v>18</v>
      </c>
      <c r="D5322" s="1">
        <v>45695</v>
      </c>
      <c r="E5322">
        <v>1700</v>
      </c>
      <c r="F5322" s="2" t="s">
        <v>60</v>
      </c>
      <c r="G5322">
        <v>0</v>
      </c>
      <c r="H5322" t="s">
        <v>19</v>
      </c>
      <c r="I5322">
        <v>0</v>
      </c>
      <c r="J5322" t="s">
        <v>19</v>
      </c>
      <c r="K5322">
        <v>274</v>
      </c>
      <c r="L5322" t="s">
        <v>19</v>
      </c>
      <c r="M5322">
        <v>11.2</v>
      </c>
      <c r="N5322" t="s">
        <v>19</v>
      </c>
      <c r="O5322">
        <v>77.8</v>
      </c>
      <c r="P5322" t="s">
        <v>19</v>
      </c>
      <c r="Q5322">
        <v>34</v>
      </c>
      <c r="R5322" t="s">
        <v>19</v>
      </c>
      <c r="S5322">
        <v>47.4</v>
      </c>
      <c r="T5322" t="s">
        <v>19</v>
      </c>
      <c r="U5322">
        <v>4.8</v>
      </c>
      <c r="V5322" t="s">
        <v>19</v>
      </c>
      <c r="W5322">
        <v>343</v>
      </c>
      <c r="X5322" t="s">
        <v>19</v>
      </c>
      <c r="Y5322">
        <v>62.4</v>
      </c>
      <c r="Z5322" t="s">
        <v>20</v>
      </c>
      <c r="AA5322" s="6">
        <f t="shared" si="250"/>
        <v>15.683365417054588</v>
      </c>
      <c r="AB5322" s="6">
        <f t="shared" si="251"/>
        <v>60.230057750698258</v>
      </c>
      <c r="AC5322" s="6">
        <f t="shared" si="252"/>
        <v>17.569942249301739</v>
      </c>
    </row>
    <row r="5323" spans="1:29" hidden="1" x14ac:dyDescent="0.25">
      <c r="A5323">
        <v>200</v>
      </c>
      <c r="B5323" t="s">
        <v>17</v>
      </c>
      <c r="C5323" t="s">
        <v>18</v>
      </c>
      <c r="D5323" s="1">
        <v>45695</v>
      </c>
      <c r="E5323">
        <v>1800</v>
      </c>
      <c r="F5323" s="2" t="s">
        <v>60</v>
      </c>
      <c r="G5323">
        <v>0</v>
      </c>
      <c r="H5323" t="s">
        <v>19</v>
      </c>
      <c r="I5323">
        <v>0</v>
      </c>
      <c r="J5323" t="s">
        <v>19</v>
      </c>
      <c r="K5323">
        <v>10</v>
      </c>
      <c r="L5323" t="s">
        <v>19</v>
      </c>
      <c r="M5323">
        <v>11.7</v>
      </c>
      <c r="N5323" t="s">
        <v>19</v>
      </c>
      <c r="O5323">
        <v>73.900000000000006</v>
      </c>
      <c r="P5323" t="s">
        <v>19</v>
      </c>
      <c r="Q5323">
        <v>41</v>
      </c>
      <c r="R5323" t="s">
        <v>19</v>
      </c>
      <c r="S5323">
        <v>48.7</v>
      </c>
      <c r="T5323" t="s">
        <v>19</v>
      </c>
      <c r="U5323">
        <v>7.5</v>
      </c>
      <c r="V5323" t="s">
        <v>19</v>
      </c>
      <c r="W5323">
        <v>344</v>
      </c>
      <c r="X5323" t="s">
        <v>19</v>
      </c>
      <c r="Y5323">
        <v>63.1</v>
      </c>
      <c r="Z5323" t="s">
        <v>20</v>
      </c>
      <c r="AA5323" s="6">
        <f t="shared" si="250"/>
        <v>15.14302602039432</v>
      </c>
      <c r="AB5323" s="6">
        <f t="shared" si="251"/>
        <v>59.257446836709775</v>
      </c>
      <c r="AC5323" s="6">
        <f t="shared" si="252"/>
        <v>14.642553163290231</v>
      </c>
    </row>
    <row r="5324" spans="1:29" hidden="1" x14ac:dyDescent="0.25">
      <c r="A5324">
        <v>200</v>
      </c>
      <c r="B5324" t="s">
        <v>17</v>
      </c>
      <c r="C5324" t="s">
        <v>18</v>
      </c>
      <c r="D5324" s="1">
        <v>45695</v>
      </c>
      <c r="E5324">
        <v>1900</v>
      </c>
      <c r="F5324" s="2" t="s">
        <v>60</v>
      </c>
      <c r="G5324">
        <v>0</v>
      </c>
      <c r="H5324" t="s">
        <v>19</v>
      </c>
      <c r="I5324">
        <v>0</v>
      </c>
      <c r="J5324" t="s">
        <v>19</v>
      </c>
      <c r="K5324">
        <v>0</v>
      </c>
      <c r="L5324" t="s">
        <v>19</v>
      </c>
      <c r="M5324">
        <v>11.2</v>
      </c>
      <c r="N5324" t="s">
        <v>19</v>
      </c>
      <c r="O5324">
        <v>71.599999999999994</v>
      </c>
      <c r="P5324" t="s">
        <v>19</v>
      </c>
      <c r="Q5324">
        <v>43</v>
      </c>
      <c r="R5324" t="s">
        <v>19</v>
      </c>
      <c r="S5324">
        <v>47.6</v>
      </c>
      <c r="T5324" t="s">
        <v>19</v>
      </c>
      <c r="U5324">
        <v>7.6</v>
      </c>
      <c r="V5324" t="s">
        <v>19</v>
      </c>
      <c r="W5324">
        <v>336</v>
      </c>
      <c r="X5324" t="s">
        <v>19</v>
      </c>
      <c r="Y5324">
        <v>63.4</v>
      </c>
      <c r="Z5324" t="s">
        <v>20</v>
      </c>
      <c r="AA5324" s="6">
        <f t="shared" si="250"/>
        <v>14.398959280980492</v>
      </c>
      <c r="AB5324" s="6">
        <f t="shared" si="251"/>
        <v>57.918126705764884</v>
      </c>
      <c r="AC5324" s="6">
        <f t="shared" si="252"/>
        <v>13.68187329423511</v>
      </c>
    </row>
    <row r="5325" spans="1:29" hidden="1" x14ac:dyDescent="0.25">
      <c r="A5325">
        <v>200</v>
      </c>
      <c r="B5325" t="s">
        <v>17</v>
      </c>
      <c r="C5325" t="s">
        <v>18</v>
      </c>
      <c r="D5325" s="1">
        <v>45695</v>
      </c>
      <c r="E5325">
        <v>2000</v>
      </c>
      <c r="F5325" s="2" t="s">
        <v>60</v>
      </c>
      <c r="G5325">
        <v>0</v>
      </c>
      <c r="H5325" t="s">
        <v>19</v>
      </c>
      <c r="I5325">
        <v>0</v>
      </c>
      <c r="J5325" t="s">
        <v>19</v>
      </c>
      <c r="K5325">
        <v>0</v>
      </c>
      <c r="L5325" t="s">
        <v>19</v>
      </c>
      <c r="M5325">
        <v>11.2</v>
      </c>
      <c r="N5325" t="s">
        <v>19</v>
      </c>
      <c r="O5325">
        <v>69.900000000000006</v>
      </c>
      <c r="P5325" t="s">
        <v>19</v>
      </c>
      <c r="Q5325">
        <v>45</v>
      </c>
      <c r="R5325" t="s">
        <v>19</v>
      </c>
      <c r="S5325">
        <v>47.5</v>
      </c>
      <c r="T5325" t="s">
        <v>19</v>
      </c>
      <c r="U5325">
        <v>7.6</v>
      </c>
      <c r="V5325" t="s">
        <v>19</v>
      </c>
      <c r="W5325">
        <v>341</v>
      </c>
      <c r="X5325" t="s">
        <v>19</v>
      </c>
      <c r="Y5325">
        <v>63.4</v>
      </c>
      <c r="Z5325" t="s">
        <v>20</v>
      </c>
      <c r="AA5325" s="6">
        <f t="shared" si="250"/>
        <v>13.904485781047999</v>
      </c>
      <c r="AB5325" s="6">
        <f t="shared" si="251"/>
        <v>57.0280744058864</v>
      </c>
      <c r="AC5325" s="6">
        <f t="shared" si="252"/>
        <v>12.871925594113605</v>
      </c>
    </row>
    <row r="5326" spans="1:29" hidden="1" x14ac:dyDescent="0.25">
      <c r="A5326">
        <v>200</v>
      </c>
      <c r="B5326" t="s">
        <v>17</v>
      </c>
      <c r="C5326" t="s">
        <v>18</v>
      </c>
      <c r="D5326" s="1">
        <v>45695</v>
      </c>
      <c r="E5326">
        <v>2100</v>
      </c>
      <c r="F5326" s="2" t="s">
        <v>60</v>
      </c>
      <c r="G5326">
        <v>0</v>
      </c>
      <c r="H5326" t="s">
        <v>19</v>
      </c>
      <c r="I5326">
        <v>0</v>
      </c>
      <c r="J5326" t="s">
        <v>19</v>
      </c>
      <c r="K5326">
        <v>0</v>
      </c>
      <c r="L5326" t="s">
        <v>19</v>
      </c>
      <c r="M5326">
        <v>11.1</v>
      </c>
      <c r="N5326" t="s">
        <v>19</v>
      </c>
      <c r="O5326">
        <v>68.099999999999994</v>
      </c>
      <c r="P5326" t="s">
        <v>19</v>
      </c>
      <c r="Q5326">
        <v>47</v>
      </c>
      <c r="R5326" t="s">
        <v>19</v>
      </c>
      <c r="S5326">
        <v>47.3</v>
      </c>
      <c r="T5326" t="s">
        <v>19</v>
      </c>
      <c r="U5326">
        <v>7.9</v>
      </c>
      <c r="V5326" t="s">
        <v>19</v>
      </c>
      <c r="W5326">
        <v>342</v>
      </c>
      <c r="X5326" t="s">
        <v>19</v>
      </c>
      <c r="Y5326">
        <v>63.2</v>
      </c>
      <c r="Z5326" t="s">
        <v>20</v>
      </c>
      <c r="AA5326" s="6">
        <f t="shared" si="250"/>
        <v>13.341382060100564</v>
      </c>
      <c r="AB5326" s="6">
        <f t="shared" si="251"/>
        <v>56.014487708181015</v>
      </c>
      <c r="AC5326" s="6">
        <f t="shared" si="252"/>
        <v>12.085512291818979</v>
      </c>
    </row>
    <row r="5327" spans="1:29" hidden="1" x14ac:dyDescent="0.25">
      <c r="A5327">
        <v>200</v>
      </c>
      <c r="B5327" t="s">
        <v>17</v>
      </c>
      <c r="C5327" t="s">
        <v>18</v>
      </c>
      <c r="D5327" s="1">
        <v>45695</v>
      </c>
      <c r="E5327">
        <v>2200</v>
      </c>
      <c r="F5327" s="2" t="s">
        <v>60</v>
      </c>
      <c r="G5327">
        <v>0</v>
      </c>
      <c r="H5327" t="s">
        <v>19</v>
      </c>
      <c r="I5327">
        <v>0</v>
      </c>
      <c r="J5327" t="s">
        <v>19</v>
      </c>
      <c r="K5327">
        <v>0</v>
      </c>
      <c r="L5327" t="s">
        <v>19</v>
      </c>
      <c r="M5327">
        <v>10.9</v>
      </c>
      <c r="N5327" t="s">
        <v>19</v>
      </c>
      <c r="O5327">
        <v>66.7</v>
      </c>
      <c r="P5327" t="s">
        <v>19</v>
      </c>
      <c r="Q5327">
        <v>49</v>
      </c>
      <c r="R5327" t="s">
        <v>19</v>
      </c>
      <c r="S5327">
        <v>46.8</v>
      </c>
      <c r="T5327" t="s">
        <v>19</v>
      </c>
      <c r="U5327">
        <v>8</v>
      </c>
      <c r="V5327" t="s">
        <v>19</v>
      </c>
      <c r="W5327">
        <v>339</v>
      </c>
      <c r="X5327" t="s">
        <v>19</v>
      </c>
      <c r="Y5327">
        <v>63</v>
      </c>
      <c r="Z5327" t="s">
        <v>20</v>
      </c>
      <c r="AA5327" s="6">
        <f t="shared" si="250"/>
        <v>12.947214879269037</v>
      </c>
      <c r="AB5327" s="6">
        <f t="shared" si="251"/>
        <v>55.304986782684267</v>
      </c>
      <c r="AC5327" s="6">
        <f t="shared" si="252"/>
        <v>11.395013217315736</v>
      </c>
    </row>
    <row r="5328" spans="1:29" hidden="1" x14ac:dyDescent="0.25">
      <c r="A5328">
        <v>200</v>
      </c>
      <c r="B5328" t="s">
        <v>17</v>
      </c>
      <c r="C5328" t="s">
        <v>18</v>
      </c>
      <c r="D5328" s="1">
        <v>45695</v>
      </c>
      <c r="E5328">
        <v>2300</v>
      </c>
      <c r="F5328" s="2" t="s">
        <v>60</v>
      </c>
      <c r="G5328">
        <v>0</v>
      </c>
      <c r="H5328" t="s">
        <v>19</v>
      </c>
      <c r="I5328">
        <v>0</v>
      </c>
      <c r="J5328" t="s">
        <v>19</v>
      </c>
      <c r="K5328">
        <v>0</v>
      </c>
      <c r="L5328" t="s">
        <v>19</v>
      </c>
      <c r="M5328">
        <v>10.5</v>
      </c>
      <c r="N5328" t="s">
        <v>19</v>
      </c>
      <c r="O5328">
        <v>65.2</v>
      </c>
      <c r="P5328" t="s">
        <v>19</v>
      </c>
      <c r="Q5328">
        <v>49</v>
      </c>
      <c r="R5328" t="s">
        <v>19</v>
      </c>
      <c r="S5328">
        <v>45.7</v>
      </c>
      <c r="T5328" t="s">
        <v>19</v>
      </c>
      <c r="U5328">
        <v>6.6</v>
      </c>
      <c r="V5328" t="s">
        <v>19</v>
      </c>
      <c r="W5328">
        <v>328</v>
      </c>
      <c r="X5328" t="s">
        <v>19</v>
      </c>
      <c r="Y5328">
        <v>62.7</v>
      </c>
      <c r="Z5328" t="s">
        <v>20</v>
      </c>
      <c r="AA5328" s="6">
        <f t="shared" si="250"/>
        <v>12.234291348976033</v>
      </c>
      <c r="AB5328" s="6">
        <f t="shared" si="251"/>
        <v>54.021724428156858</v>
      </c>
      <c r="AC5328" s="6">
        <f t="shared" si="252"/>
        <v>11.178275571843145</v>
      </c>
    </row>
    <row r="5329" spans="1:29" hidden="1" x14ac:dyDescent="0.25">
      <c r="A5329">
        <v>200</v>
      </c>
      <c r="B5329" t="s">
        <v>17</v>
      </c>
      <c r="C5329" t="s">
        <v>18</v>
      </c>
      <c r="D5329" s="1">
        <v>45695</v>
      </c>
      <c r="E5329">
        <v>2400</v>
      </c>
      <c r="F5329" s="2" t="s">
        <v>60</v>
      </c>
      <c r="G5329">
        <v>0</v>
      </c>
      <c r="H5329" t="s">
        <v>19</v>
      </c>
      <c r="I5329">
        <v>0</v>
      </c>
      <c r="J5329" t="s">
        <v>19</v>
      </c>
      <c r="K5329">
        <v>0</v>
      </c>
      <c r="L5329" t="s">
        <v>19</v>
      </c>
      <c r="M5329">
        <v>10</v>
      </c>
      <c r="N5329" t="s">
        <v>19</v>
      </c>
      <c r="O5329">
        <v>63.8</v>
      </c>
      <c r="P5329" t="s">
        <v>19</v>
      </c>
      <c r="Q5329">
        <v>49</v>
      </c>
      <c r="R5329" t="s">
        <v>19</v>
      </c>
      <c r="S5329">
        <v>44.5</v>
      </c>
      <c r="T5329" t="s">
        <v>19</v>
      </c>
      <c r="U5329">
        <v>7.1</v>
      </c>
      <c r="V5329" t="s">
        <v>19</v>
      </c>
      <c r="W5329">
        <v>318</v>
      </c>
      <c r="X5329" t="s">
        <v>19</v>
      </c>
      <c r="Y5329">
        <v>62.4</v>
      </c>
      <c r="Z5329" t="s">
        <v>20</v>
      </c>
      <c r="AA5329" s="6">
        <f t="shared" si="250"/>
        <v>11.568891974076355</v>
      </c>
      <c r="AB5329" s="6">
        <f t="shared" si="251"/>
        <v>52.824005553337436</v>
      </c>
      <c r="AC5329" s="6">
        <f t="shared" si="252"/>
        <v>10.975994446662561</v>
      </c>
    </row>
    <row r="5330" spans="1:29" hidden="1" x14ac:dyDescent="0.25">
      <c r="A5330">
        <v>200</v>
      </c>
      <c r="B5330" t="s">
        <v>17</v>
      </c>
      <c r="C5330" t="s">
        <v>18</v>
      </c>
      <c r="D5330" s="1">
        <v>45696</v>
      </c>
      <c r="E5330" s="2">
        <v>100</v>
      </c>
      <c r="F5330" s="2" t="s">
        <v>61</v>
      </c>
      <c r="G5330">
        <v>0</v>
      </c>
      <c r="H5330" t="s">
        <v>19</v>
      </c>
      <c r="I5330">
        <v>0</v>
      </c>
      <c r="J5330" t="s">
        <v>19</v>
      </c>
      <c r="K5330">
        <v>0</v>
      </c>
      <c r="L5330" t="s">
        <v>19</v>
      </c>
      <c r="M5330">
        <v>9.6</v>
      </c>
      <c r="N5330" t="s">
        <v>19</v>
      </c>
      <c r="O5330">
        <v>63.2</v>
      </c>
      <c r="P5330" t="s">
        <v>19</v>
      </c>
      <c r="Q5330">
        <v>48</v>
      </c>
      <c r="R5330" t="s">
        <v>19</v>
      </c>
      <c r="S5330">
        <v>43.4</v>
      </c>
      <c r="T5330" t="s">
        <v>19</v>
      </c>
      <c r="U5330">
        <v>8</v>
      </c>
      <c r="V5330" t="s">
        <v>19</v>
      </c>
      <c r="W5330">
        <v>314</v>
      </c>
      <c r="X5330" t="s">
        <v>19</v>
      </c>
      <c r="Y5330">
        <v>62.1</v>
      </c>
      <c r="Z5330" t="s">
        <v>20</v>
      </c>
      <c r="AA5330" s="6">
        <f t="shared" si="250"/>
        <v>11.160342714602454</v>
      </c>
      <c r="AB5330" s="6">
        <f t="shared" si="251"/>
        <v>52.088616886284413</v>
      </c>
      <c r="AC5330" s="6">
        <f t="shared" si="252"/>
        <v>11.11138311371559</v>
      </c>
    </row>
    <row r="5331" spans="1:29" hidden="1" x14ac:dyDescent="0.25">
      <c r="A5331">
        <v>200</v>
      </c>
      <c r="B5331" t="s">
        <v>17</v>
      </c>
      <c r="C5331" t="s">
        <v>18</v>
      </c>
      <c r="D5331" s="1">
        <v>45696</v>
      </c>
      <c r="E5331" s="2">
        <v>200</v>
      </c>
      <c r="F5331" s="2" t="s">
        <v>61</v>
      </c>
      <c r="G5331">
        <v>0</v>
      </c>
      <c r="H5331" t="s">
        <v>19</v>
      </c>
      <c r="I5331">
        <v>0</v>
      </c>
      <c r="J5331" t="s">
        <v>19</v>
      </c>
      <c r="K5331">
        <v>0</v>
      </c>
      <c r="L5331" t="s">
        <v>19</v>
      </c>
      <c r="M5331">
        <v>9</v>
      </c>
      <c r="N5331" t="s">
        <v>19</v>
      </c>
      <c r="O5331">
        <v>62.6</v>
      </c>
      <c r="P5331" t="s">
        <v>19</v>
      </c>
      <c r="Q5331">
        <v>46</v>
      </c>
      <c r="R5331" t="s">
        <v>19</v>
      </c>
      <c r="S5331">
        <v>41.7</v>
      </c>
      <c r="T5331" t="s">
        <v>19</v>
      </c>
      <c r="U5331">
        <v>7.3</v>
      </c>
      <c r="V5331" t="s">
        <v>19</v>
      </c>
      <c r="W5331">
        <v>321</v>
      </c>
      <c r="X5331" t="s">
        <v>19</v>
      </c>
      <c r="Y5331">
        <v>61.8</v>
      </c>
      <c r="Z5331" t="s">
        <v>20</v>
      </c>
      <c r="AA5331" s="6">
        <f t="shared" si="250"/>
        <v>10.631191981905992</v>
      </c>
      <c r="AB5331" s="6">
        <f t="shared" si="251"/>
        <v>51.136145567430788</v>
      </c>
      <c r="AC5331" s="6">
        <f t="shared" si="252"/>
        <v>11.463854432569214</v>
      </c>
    </row>
    <row r="5332" spans="1:29" hidden="1" x14ac:dyDescent="0.25">
      <c r="A5332">
        <v>200</v>
      </c>
      <c r="B5332" t="s">
        <v>17</v>
      </c>
      <c r="C5332" t="s">
        <v>18</v>
      </c>
      <c r="D5332" s="1">
        <v>45696</v>
      </c>
      <c r="E5332" s="2">
        <v>300</v>
      </c>
      <c r="F5332" s="2" t="s">
        <v>61</v>
      </c>
      <c r="G5332">
        <v>0</v>
      </c>
      <c r="H5332" t="s">
        <v>19</v>
      </c>
      <c r="I5332">
        <v>0</v>
      </c>
      <c r="J5332" t="s">
        <v>19</v>
      </c>
      <c r="K5332">
        <v>0</v>
      </c>
      <c r="L5332" t="s">
        <v>19</v>
      </c>
      <c r="M5332">
        <v>8.6999999999999993</v>
      </c>
      <c r="N5332" t="s">
        <v>19</v>
      </c>
      <c r="O5332">
        <v>61.7</v>
      </c>
      <c r="P5332" t="s">
        <v>19</v>
      </c>
      <c r="Q5332">
        <v>47</v>
      </c>
      <c r="R5332" t="s">
        <v>19</v>
      </c>
      <c r="S5332">
        <v>41</v>
      </c>
      <c r="T5332" t="s">
        <v>19</v>
      </c>
      <c r="U5332">
        <v>8.9</v>
      </c>
      <c r="V5332" t="s">
        <v>19</v>
      </c>
      <c r="W5332">
        <v>319</v>
      </c>
      <c r="X5332" t="s">
        <v>19</v>
      </c>
      <c r="Y5332">
        <v>61.4</v>
      </c>
      <c r="Z5332" t="s">
        <v>20</v>
      </c>
      <c r="AA5332" s="6">
        <f t="shared" si="250"/>
        <v>10.330813780366515</v>
      </c>
      <c r="AB5332" s="6">
        <f t="shared" si="251"/>
        <v>50.595464804659727</v>
      </c>
      <c r="AC5332" s="6">
        <f t="shared" si="252"/>
        <v>11.104535195340276</v>
      </c>
    </row>
    <row r="5333" spans="1:29" hidden="1" x14ac:dyDescent="0.25">
      <c r="A5333">
        <v>200</v>
      </c>
      <c r="B5333" t="s">
        <v>17</v>
      </c>
      <c r="C5333" t="s">
        <v>18</v>
      </c>
      <c r="D5333" s="1">
        <v>45696</v>
      </c>
      <c r="E5333" s="2">
        <v>400</v>
      </c>
      <c r="F5333" s="2" t="s">
        <v>61</v>
      </c>
      <c r="G5333">
        <v>0</v>
      </c>
      <c r="H5333" t="s">
        <v>19</v>
      </c>
      <c r="I5333">
        <v>0</v>
      </c>
      <c r="J5333" t="s">
        <v>19</v>
      </c>
      <c r="K5333">
        <v>0</v>
      </c>
      <c r="L5333" t="s">
        <v>19</v>
      </c>
      <c r="M5333">
        <v>8.6</v>
      </c>
      <c r="N5333" t="s">
        <v>19</v>
      </c>
      <c r="O5333">
        <v>60.2</v>
      </c>
      <c r="P5333" t="s">
        <v>19</v>
      </c>
      <c r="Q5333">
        <v>48</v>
      </c>
      <c r="R5333" t="s">
        <v>19</v>
      </c>
      <c r="S5333">
        <v>40.6</v>
      </c>
      <c r="T5333" t="s">
        <v>19</v>
      </c>
      <c r="U5333">
        <v>9.1999999999999993</v>
      </c>
      <c r="V5333" t="s">
        <v>19</v>
      </c>
      <c r="W5333">
        <v>307</v>
      </c>
      <c r="X5333" t="s">
        <v>19</v>
      </c>
      <c r="Y5333">
        <v>61.1</v>
      </c>
      <c r="Z5333" t="s">
        <v>20</v>
      </c>
      <c r="AA5333" s="6">
        <f t="shared" si="250"/>
        <v>9.7417238478239732</v>
      </c>
      <c r="AB5333" s="6">
        <f t="shared" si="251"/>
        <v>49.535102926083155</v>
      </c>
      <c r="AC5333" s="6">
        <f t="shared" si="252"/>
        <v>10.664897073916848</v>
      </c>
    </row>
    <row r="5334" spans="1:29" hidden="1" x14ac:dyDescent="0.25">
      <c r="A5334">
        <v>200</v>
      </c>
      <c r="B5334" t="s">
        <v>17</v>
      </c>
      <c r="C5334" t="s">
        <v>18</v>
      </c>
      <c r="D5334" s="1">
        <v>45696</v>
      </c>
      <c r="E5334" s="2">
        <v>500</v>
      </c>
      <c r="F5334" s="2" t="s">
        <v>61</v>
      </c>
      <c r="G5334">
        <v>0</v>
      </c>
      <c r="H5334" t="s">
        <v>19</v>
      </c>
      <c r="I5334">
        <v>0</v>
      </c>
      <c r="J5334" t="s">
        <v>19</v>
      </c>
      <c r="K5334">
        <v>0</v>
      </c>
      <c r="L5334" t="s">
        <v>19</v>
      </c>
      <c r="M5334">
        <v>8.3000000000000007</v>
      </c>
      <c r="N5334" t="s">
        <v>19</v>
      </c>
      <c r="O5334">
        <v>59.5</v>
      </c>
      <c r="P5334" t="s">
        <v>19</v>
      </c>
      <c r="Q5334">
        <v>48</v>
      </c>
      <c r="R5334" t="s">
        <v>19</v>
      </c>
      <c r="S5334">
        <v>39.6</v>
      </c>
      <c r="T5334" t="s">
        <v>19</v>
      </c>
      <c r="U5334">
        <v>7.2</v>
      </c>
      <c r="V5334" t="s">
        <v>19</v>
      </c>
      <c r="W5334">
        <v>316</v>
      </c>
      <c r="X5334" t="s">
        <v>19</v>
      </c>
      <c r="Y5334">
        <v>60.8</v>
      </c>
      <c r="Z5334" t="s">
        <v>20</v>
      </c>
      <c r="AA5334" s="6">
        <f t="shared" si="250"/>
        <v>9.4107097433051443</v>
      </c>
      <c r="AB5334" s="6">
        <f t="shared" si="251"/>
        <v>48.939277537949259</v>
      </c>
      <c r="AC5334" s="6">
        <f t="shared" si="252"/>
        <v>10.560722462050741</v>
      </c>
    </row>
    <row r="5335" spans="1:29" hidden="1" x14ac:dyDescent="0.25">
      <c r="A5335">
        <v>200</v>
      </c>
      <c r="B5335" t="s">
        <v>17</v>
      </c>
      <c r="C5335" t="s">
        <v>18</v>
      </c>
      <c r="D5335" s="1">
        <v>45696</v>
      </c>
      <c r="E5335" s="2">
        <v>600</v>
      </c>
      <c r="F5335" s="2" t="s">
        <v>61</v>
      </c>
      <c r="G5335">
        <v>0</v>
      </c>
      <c r="H5335" t="s">
        <v>19</v>
      </c>
      <c r="I5335">
        <v>0</v>
      </c>
      <c r="J5335" t="s">
        <v>19</v>
      </c>
      <c r="K5335">
        <v>0</v>
      </c>
      <c r="L5335" t="s">
        <v>19</v>
      </c>
      <c r="M5335">
        <v>8.1</v>
      </c>
      <c r="N5335" t="s">
        <v>19</v>
      </c>
      <c r="O5335">
        <v>58.7</v>
      </c>
      <c r="P5335" t="s">
        <v>19</v>
      </c>
      <c r="Q5335">
        <v>48</v>
      </c>
      <c r="R5335" t="s">
        <v>19</v>
      </c>
      <c r="S5335">
        <v>39.1</v>
      </c>
      <c r="T5335" t="s">
        <v>19</v>
      </c>
      <c r="U5335">
        <v>5.2</v>
      </c>
      <c r="V5335" t="s">
        <v>19</v>
      </c>
      <c r="W5335">
        <v>320</v>
      </c>
      <c r="X5335" t="s">
        <v>19</v>
      </c>
      <c r="Y5335">
        <v>60.5</v>
      </c>
      <c r="Z5335" t="s">
        <v>20</v>
      </c>
      <c r="AA5335" s="6">
        <f t="shared" si="250"/>
        <v>9.0324064471707359</v>
      </c>
      <c r="AB5335" s="6">
        <f t="shared" si="251"/>
        <v>48.258331604907326</v>
      </c>
      <c r="AC5335" s="6">
        <f t="shared" si="252"/>
        <v>10.441668395092677</v>
      </c>
    </row>
    <row r="5336" spans="1:29" hidden="1" x14ac:dyDescent="0.25">
      <c r="A5336">
        <v>200</v>
      </c>
      <c r="B5336" t="s">
        <v>17</v>
      </c>
      <c r="C5336" t="s">
        <v>18</v>
      </c>
      <c r="D5336" s="1">
        <v>45696</v>
      </c>
      <c r="E5336" s="2">
        <v>700</v>
      </c>
      <c r="F5336" s="2" t="s">
        <v>61</v>
      </c>
      <c r="G5336">
        <v>0</v>
      </c>
      <c r="H5336" t="s">
        <v>19</v>
      </c>
      <c r="I5336">
        <v>0</v>
      </c>
      <c r="J5336" t="s">
        <v>19</v>
      </c>
      <c r="K5336">
        <v>13</v>
      </c>
      <c r="L5336" t="s">
        <v>19</v>
      </c>
      <c r="M5336">
        <v>8.5</v>
      </c>
      <c r="N5336" t="s">
        <v>19</v>
      </c>
      <c r="O5336">
        <v>57.8</v>
      </c>
      <c r="P5336" t="s">
        <v>19</v>
      </c>
      <c r="Q5336">
        <v>52</v>
      </c>
      <c r="R5336" t="s">
        <v>19</v>
      </c>
      <c r="S5336">
        <v>40.200000000000003</v>
      </c>
      <c r="T5336" t="s">
        <v>19</v>
      </c>
      <c r="U5336">
        <v>8.4</v>
      </c>
      <c r="V5336" t="s">
        <v>19</v>
      </c>
      <c r="W5336">
        <v>303</v>
      </c>
      <c r="X5336" t="s">
        <v>19</v>
      </c>
      <c r="Y5336">
        <v>60.2</v>
      </c>
      <c r="Z5336" t="s">
        <v>20</v>
      </c>
      <c r="AA5336" s="6">
        <f t="shared" si="250"/>
        <v>9.0465776430973612</v>
      </c>
      <c r="AB5336" s="6">
        <f t="shared" si="251"/>
        <v>48.283839757575251</v>
      </c>
      <c r="AC5336" s="6">
        <f t="shared" si="252"/>
        <v>9.5161602424247462</v>
      </c>
    </row>
    <row r="5337" spans="1:29" hidden="1" x14ac:dyDescent="0.25">
      <c r="A5337">
        <v>200</v>
      </c>
      <c r="B5337" t="s">
        <v>17</v>
      </c>
      <c r="C5337" t="s">
        <v>18</v>
      </c>
      <c r="D5337" s="1">
        <v>45696</v>
      </c>
      <c r="E5337" s="2">
        <v>800</v>
      </c>
      <c r="F5337" s="2" t="s">
        <v>61</v>
      </c>
      <c r="G5337">
        <v>0</v>
      </c>
      <c r="H5337" t="s">
        <v>19</v>
      </c>
      <c r="I5337">
        <v>0</v>
      </c>
      <c r="J5337" t="s">
        <v>19</v>
      </c>
      <c r="K5337">
        <v>241</v>
      </c>
      <c r="L5337" t="s">
        <v>19</v>
      </c>
      <c r="M5337">
        <v>9</v>
      </c>
      <c r="N5337" t="s">
        <v>19</v>
      </c>
      <c r="O5337">
        <v>58.3</v>
      </c>
      <c r="P5337" t="s">
        <v>19</v>
      </c>
      <c r="Q5337">
        <v>54</v>
      </c>
      <c r="R5337" t="s">
        <v>19</v>
      </c>
      <c r="S5337">
        <v>41.9</v>
      </c>
      <c r="T5337" t="s">
        <v>19</v>
      </c>
      <c r="U5337">
        <v>6.4</v>
      </c>
      <c r="V5337" t="s">
        <v>19</v>
      </c>
      <c r="W5337">
        <v>308</v>
      </c>
      <c r="X5337" t="s">
        <v>19</v>
      </c>
      <c r="Y5337">
        <v>59.9</v>
      </c>
      <c r="Z5337" t="s">
        <v>19</v>
      </c>
      <c r="AA5337" s="6">
        <f t="shared" si="250"/>
        <v>9.5085458653851056</v>
      </c>
      <c r="AB5337" s="6">
        <f t="shared" si="251"/>
        <v>49.115382557693188</v>
      </c>
      <c r="AC5337" s="6">
        <f t="shared" si="252"/>
        <v>9.1846174423068092</v>
      </c>
    </row>
    <row r="5338" spans="1:29" hidden="1" x14ac:dyDescent="0.25">
      <c r="A5338">
        <v>200</v>
      </c>
      <c r="B5338" t="s">
        <v>17</v>
      </c>
      <c r="C5338" t="s">
        <v>18</v>
      </c>
      <c r="D5338" s="1">
        <v>45696</v>
      </c>
      <c r="E5338" s="2">
        <v>900</v>
      </c>
      <c r="F5338" s="2" t="s">
        <v>61</v>
      </c>
      <c r="G5338">
        <v>0.01</v>
      </c>
      <c r="H5338" t="s">
        <v>19</v>
      </c>
      <c r="I5338">
        <v>0</v>
      </c>
      <c r="J5338" t="s">
        <v>19</v>
      </c>
      <c r="K5338">
        <v>660</v>
      </c>
      <c r="L5338" t="s">
        <v>19</v>
      </c>
      <c r="M5338">
        <v>8.1</v>
      </c>
      <c r="N5338" t="s">
        <v>19</v>
      </c>
      <c r="O5338">
        <v>61.8</v>
      </c>
      <c r="P5338" t="s">
        <v>19</v>
      </c>
      <c r="Q5338">
        <v>43</v>
      </c>
      <c r="R5338" t="s">
        <v>19</v>
      </c>
      <c r="S5338">
        <v>39.1</v>
      </c>
      <c r="T5338" t="s">
        <v>19</v>
      </c>
      <c r="U5338">
        <v>4.5</v>
      </c>
      <c r="V5338" t="s">
        <v>19</v>
      </c>
      <c r="W5338">
        <v>306</v>
      </c>
      <c r="X5338" t="s">
        <v>19</v>
      </c>
      <c r="Y5338">
        <v>59.6</v>
      </c>
      <c r="Z5338" t="s">
        <v>19</v>
      </c>
      <c r="AA5338" s="6">
        <f t="shared" si="250"/>
        <v>9.8905148948970432</v>
      </c>
      <c r="AB5338" s="6">
        <f t="shared" si="251"/>
        <v>49.802926810814675</v>
      </c>
      <c r="AC5338" s="6">
        <f t="shared" si="252"/>
        <v>11.997073189185322</v>
      </c>
    </row>
    <row r="5339" spans="1:29" hidden="1" x14ac:dyDescent="0.25">
      <c r="A5339">
        <v>200</v>
      </c>
      <c r="B5339" t="s">
        <v>17</v>
      </c>
      <c r="C5339" t="s">
        <v>18</v>
      </c>
      <c r="D5339" s="1">
        <v>45696</v>
      </c>
      <c r="E5339">
        <v>1000</v>
      </c>
      <c r="F5339" s="2" t="s">
        <v>61</v>
      </c>
      <c r="G5339">
        <v>0.01</v>
      </c>
      <c r="H5339" t="s">
        <v>19</v>
      </c>
      <c r="I5339">
        <v>0</v>
      </c>
      <c r="J5339" t="s">
        <v>19</v>
      </c>
      <c r="K5339">
        <v>1061</v>
      </c>
      <c r="L5339" t="s">
        <v>19</v>
      </c>
      <c r="M5339">
        <v>7.8</v>
      </c>
      <c r="N5339" t="s">
        <v>19</v>
      </c>
      <c r="O5339">
        <v>65.900000000000006</v>
      </c>
      <c r="P5339" t="s">
        <v>19</v>
      </c>
      <c r="Q5339">
        <v>36</v>
      </c>
      <c r="R5339" t="s">
        <v>19</v>
      </c>
      <c r="S5339">
        <v>38.200000000000003</v>
      </c>
      <c r="T5339" t="s">
        <v>19</v>
      </c>
      <c r="U5339">
        <v>3</v>
      </c>
      <c r="V5339" t="s">
        <v>19</v>
      </c>
      <c r="W5339">
        <v>307</v>
      </c>
      <c r="X5339" t="s">
        <v>19</v>
      </c>
      <c r="Y5339">
        <v>59.4</v>
      </c>
      <c r="Z5339" t="s">
        <v>19</v>
      </c>
      <c r="AA5339" s="6">
        <f t="shared" si="250"/>
        <v>10.813101610665738</v>
      </c>
      <c r="AB5339" s="6">
        <f t="shared" si="251"/>
        <v>51.463582899198329</v>
      </c>
      <c r="AC5339" s="6">
        <f t="shared" si="252"/>
        <v>14.436417100801677</v>
      </c>
    </row>
    <row r="5340" spans="1:29" hidden="1" x14ac:dyDescent="0.25">
      <c r="A5340">
        <v>200</v>
      </c>
      <c r="B5340" t="s">
        <v>17</v>
      </c>
      <c r="C5340" t="s">
        <v>18</v>
      </c>
      <c r="D5340" s="1">
        <v>45696</v>
      </c>
      <c r="E5340">
        <v>1100</v>
      </c>
      <c r="F5340" s="2" t="s">
        <v>61</v>
      </c>
      <c r="G5340">
        <v>0.01</v>
      </c>
      <c r="H5340" t="s">
        <v>19</v>
      </c>
      <c r="I5340">
        <v>0</v>
      </c>
      <c r="J5340" t="s">
        <v>19</v>
      </c>
      <c r="K5340">
        <v>1323</v>
      </c>
      <c r="L5340" t="s">
        <v>19</v>
      </c>
      <c r="M5340">
        <v>7.7</v>
      </c>
      <c r="N5340" t="s">
        <v>19</v>
      </c>
      <c r="O5340">
        <v>69.900000000000006</v>
      </c>
      <c r="P5340" t="s">
        <v>19</v>
      </c>
      <c r="Q5340">
        <v>31</v>
      </c>
      <c r="R5340" t="s">
        <v>19</v>
      </c>
      <c r="S5340">
        <v>37.700000000000003</v>
      </c>
      <c r="T5340" t="s">
        <v>19</v>
      </c>
      <c r="U5340">
        <v>3.1</v>
      </c>
      <c r="V5340" t="s">
        <v>19</v>
      </c>
      <c r="W5340">
        <v>334</v>
      </c>
      <c r="X5340" t="s">
        <v>19</v>
      </c>
      <c r="Y5340">
        <v>59.3</v>
      </c>
      <c r="Z5340" t="s">
        <v>19</v>
      </c>
      <c r="AA5340" s="6">
        <f t="shared" si="250"/>
        <v>11.778486512089728</v>
      </c>
      <c r="AB5340" s="6">
        <f t="shared" si="251"/>
        <v>53.201275721761512</v>
      </c>
      <c r="AC5340" s="6">
        <f t="shared" si="252"/>
        <v>16.698724278238494</v>
      </c>
    </row>
    <row r="5341" spans="1:29" hidden="1" x14ac:dyDescent="0.25">
      <c r="A5341">
        <v>200</v>
      </c>
      <c r="B5341" t="s">
        <v>17</v>
      </c>
      <c r="C5341" t="s">
        <v>18</v>
      </c>
      <c r="D5341" s="1">
        <v>45696</v>
      </c>
      <c r="E5341">
        <v>1200</v>
      </c>
      <c r="F5341" s="2" t="s">
        <v>61</v>
      </c>
      <c r="G5341">
        <v>0.02</v>
      </c>
      <c r="H5341" t="s">
        <v>19</v>
      </c>
      <c r="I5341">
        <v>0</v>
      </c>
      <c r="J5341" t="s">
        <v>19</v>
      </c>
      <c r="K5341">
        <v>1468</v>
      </c>
      <c r="L5341" t="s">
        <v>19</v>
      </c>
      <c r="M5341">
        <v>7</v>
      </c>
      <c r="N5341" t="s">
        <v>19</v>
      </c>
      <c r="O5341">
        <v>72.8</v>
      </c>
      <c r="P5341" t="s">
        <v>19</v>
      </c>
      <c r="Q5341">
        <v>26</v>
      </c>
      <c r="R5341" t="s">
        <v>19</v>
      </c>
      <c r="S5341">
        <v>35.5</v>
      </c>
      <c r="T5341" t="s">
        <v>19</v>
      </c>
      <c r="U5341">
        <v>3.7</v>
      </c>
      <c r="V5341" t="s">
        <v>19</v>
      </c>
      <c r="W5341">
        <v>301</v>
      </c>
      <c r="X5341" t="s">
        <v>19</v>
      </c>
      <c r="Y5341">
        <v>59.6</v>
      </c>
      <c r="Z5341" t="s">
        <v>19</v>
      </c>
      <c r="AA5341" s="6">
        <f t="shared" si="250"/>
        <v>12.103250756368176</v>
      </c>
      <c r="AB5341" s="6">
        <f t="shared" si="251"/>
        <v>53.785851361462719</v>
      </c>
      <c r="AC5341" s="6">
        <f t="shared" si="252"/>
        <v>19.014148638537279</v>
      </c>
    </row>
    <row r="5342" spans="1:29" hidden="1" x14ac:dyDescent="0.25">
      <c r="A5342">
        <v>200</v>
      </c>
      <c r="B5342" t="s">
        <v>17</v>
      </c>
      <c r="C5342" t="s">
        <v>18</v>
      </c>
      <c r="D5342" s="1">
        <v>45696</v>
      </c>
      <c r="E5342">
        <v>1300</v>
      </c>
      <c r="F5342" s="2" t="s">
        <v>61</v>
      </c>
      <c r="G5342">
        <v>0.02</v>
      </c>
      <c r="H5342" t="s">
        <v>19</v>
      </c>
      <c r="I5342">
        <v>0</v>
      </c>
      <c r="J5342" t="s">
        <v>19</v>
      </c>
      <c r="K5342">
        <v>1494</v>
      </c>
      <c r="L5342" t="s">
        <v>19</v>
      </c>
      <c r="M5342">
        <v>6.3</v>
      </c>
      <c r="N5342" t="s">
        <v>19</v>
      </c>
      <c r="O5342">
        <v>75.400000000000006</v>
      </c>
      <c r="P5342" t="s">
        <v>19</v>
      </c>
      <c r="Q5342">
        <v>21</v>
      </c>
      <c r="R5342" t="s">
        <v>19</v>
      </c>
      <c r="S5342">
        <v>32.6</v>
      </c>
      <c r="T5342" t="s">
        <v>19</v>
      </c>
      <c r="U5342">
        <v>4</v>
      </c>
      <c r="V5342" t="s">
        <v>19</v>
      </c>
      <c r="W5342">
        <v>244</v>
      </c>
      <c r="X5342" t="s">
        <v>19</v>
      </c>
      <c r="Y5342">
        <v>60.1</v>
      </c>
      <c r="Z5342" t="s">
        <v>19</v>
      </c>
      <c r="AA5342" s="6">
        <f t="shared" si="250"/>
        <v>12.114578672187065</v>
      </c>
      <c r="AB5342" s="6">
        <f t="shared" si="251"/>
        <v>53.80624160993672</v>
      </c>
      <c r="AC5342" s="6">
        <f t="shared" si="252"/>
        <v>21.593758390063286</v>
      </c>
    </row>
    <row r="5343" spans="1:29" hidden="1" x14ac:dyDescent="0.25">
      <c r="A5343">
        <v>200</v>
      </c>
      <c r="B5343" t="s">
        <v>17</v>
      </c>
      <c r="C5343" t="s">
        <v>18</v>
      </c>
      <c r="D5343" s="1">
        <v>45696</v>
      </c>
      <c r="E5343">
        <v>1400</v>
      </c>
      <c r="F5343" s="2" t="s">
        <v>61</v>
      </c>
      <c r="G5343">
        <v>0.01</v>
      </c>
      <c r="H5343" t="s">
        <v>19</v>
      </c>
      <c r="I5343">
        <v>0</v>
      </c>
      <c r="J5343" t="s">
        <v>19</v>
      </c>
      <c r="K5343">
        <v>1058</v>
      </c>
      <c r="L5343" t="s">
        <v>19</v>
      </c>
      <c r="M5343">
        <v>5.7</v>
      </c>
      <c r="N5343" t="s">
        <v>19</v>
      </c>
      <c r="O5343">
        <v>76.7</v>
      </c>
      <c r="P5343" t="s">
        <v>19</v>
      </c>
      <c r="Q5343">
        <v>18</v>
      </c>
      <c r="R5343" t="s">
        <v>19</v>
      </c>
      <c r="S5343">
        <v>30.1</v>
      </c>
      <c r="T5343" t="s">
        <v>19</v>
      </c>
      <c r="U5343">
        <v>2.6</v>
      </c>
      <c r="V5343" t="s">
        <v>19</v>
      </c>
      <c r="W5343">
        <v>138</v>
      </c>
      <c r="X5343" t="s">
        <v>19</v>
      </c>
      <c r="Y5343">
        <v>60.6</v>
      </c>
      <c r="Z5343" t="s">
        <v>19</v>
      </c>
      <c r="AA5343" s="6">
        <f t="shared" si="250"/>
        <v>11.913710071405912</v>
      </c>
      <c r="AB5343" s="6">
        <f t="shared" si="251"/>
        <v>53.44467812853064</v>
      </c>
      <c r="AC5343" s="6">
        <f t="shared" si="252"/>
        <v>23.255321871469363</v>
      </c>
    </row>
    <row r="5344" spans="1:29" x14ac:dyDescent="0.25">
      <c r="A5344">
        <v>200</v>
      </c>
      <c r="B5344" t="s">
        <v>17</v>
      </c>
      <c r="C5344" t="s">
        <v>18</v>
      </c>
      <c r="D5344" s="1">
        <v>45696</v>
      </c>
      <c r="E5344">
        <v>1500</v>
      </c>
      <c r="F5344" s="2" t="s">
        <v>61</v>
      </c>
      <c r="G5344">
        <v>0.01</v>
      </c>
      <c r="H5344" t="s">
        <v>19</v>
      </c>
      <c r="I5344">
        <v>0</v>
      </c>
      <c r="J5344" t="s">
        <v>19</v>
      </c>
      <c r="K5344">
        <v>988</v>
      </c>
      <c r="L5344" t="s">
        <v>19</v>
      </c>
      <c r="M5344">
        <v>5.3</v>
      </c>
      <c r="N5344" t="s">
        <v>19</v>
      </c>
      <c r="O5344">
        <v>78.5</v>
      </c>
      <c r="P5344" t="s">
        <v>19</v>
      </c>
      <c r="Q5344">
        <v>16</v>
      </c>
      <c r="R5344" t="s">
        <v>19</v>
      </c>
      <c r="S5344">
        <v>28.4</v>
      </c>
      <c r="T5344" t="s">
        <v>19</v>
      </c>
      <c r="U5344">
        <v>2.4</v>
      </c>
      <c r="V5344" t="s">
        <v>19</v>
      </c>
      <c r="W5344">
        <v>245</v>
      </c>
      <c r="X5344" t="s">
        <v>19</v>
      </c>
      <c r="Y5344">
        <v>61.3</v>
      </c>
      <c r="Z5344" t="s">
        <v>19</v>
      </c>
      <c r="AA5344" s="6">
        <f t="shared" si="250"/>
        <v>12.062103437720499</v>
      </c>
      <c r="AB5344" s="6">
        <f t="shared" si="251"/>
        <v>53.711786187896898</v>
      </c>
      <c r="AC5344" s="6">
        <f t="shared" si="252"/>
        <v>24.788213812103102</v>
      </c>
    </row>
    <row r="5345" spans="1:29" x14ac:dyDescent="0.25">
      <c r="A5345">
        <v>200</v>
      </c>
      <c r="B5345" t="s">
        <v>17</v>
      </c>
      <c r="C5345" t="s">
        <v>18</v>
      </c>
      <c r="D5345" s="1">
        <v>45696</v>
      </c>
      <c r="E5345">
        <v>1600</v>
      </c>
      <c r="F5345" s="2" t="s">
        <v>61</v>
      </c>
      <c r="G5345">
        <v>0.01</v>
      </c>
      <c r="H5345" t="s">
        <v>19</v>
      </c>
      <c r="I5345">
        <v>0</v>
      </c>
      <c r="J5345" t="s">
        <v>19</v>
      </c>
      <c r="K5345">
        <v>582</v>
      </c>
      <c r="L5345" t="s">
        <v>19</v>
      </c>
      <c r="M5345">
        <v>4.9000000000000004</v>
      </c>
      <c r="N5345" t="s">
        <v>19</v>
      </c>
      <c r="O5345">
        <v>78</v>
      </c>
      <c r="P5345" t="s">
        <v>19</v>
      </c>
      <c r="Q5345">
        <v>15</v>
      </c>
      <c r="R5345" t="s">
        <v>19</v>
      </c>
      <c r="S5345">
        <v>26.5</v>
      </c>
      <c r="T5345" t="s">
        <v>19</v>
      </c>
      <c r="U5345">
        <v>4.5999999999999996</v>
      </c>
      <c r="V5345" t="s">
        <v>19</v>
      </c>
      <c r="W5345">
        <v>155</v>
      </c>
      <c r="X5345" t="s">
        <v>19</v>
      </c>
      <c r="Y5345">
        <v>62</v>
      </c>
      <c r="Z5345" t="s">
        <v>19</v>
      </c>
      <c r="AA5345" s="6">
        <f t="shared" si="250"/>
        <v>11.618311223121705</v>
      </c>
      <c r="AB5345" s="6">
        <f t="shared" si="251"/>
        <v>52.912960201619072</v>
      </c>
      <c r="AC5345" s="6">
        <f t="shared" si="252"/>
        <v>25.087039798380928</v>
      </c>
    </row>
    <row r="5346" spans="1:29" hidden="1" x14ac:dyDescent="0.25">
      <c r="A5346">
        <v>200</v>
      </c>
      <c r="B5346" t="s">
        <v>17</v>
      </c>
      <c r="C5346" t="s">
        <v>18</v>
      </c>
      <c r="D5346" s="1">
        <v>45696</v>
      </c>
      <c r="E5346">
        <v>1700</v>
      </c>
      <c r="F5346" s="2" t="s">
        <v>61</v>
      </c>
      <c r="G5346">
        <v>0</v>
      </c>
      <c r="H5346" t="s">
        <v>19</v>
      </c>
      <c r="I5346">
        <v>0</v>
      </c>
      <c r="J5346" t="s">
        <v>19</v>
      </c>
      <c r="K5346">
        <v>156</v>
      </c>
      <c r="L5346" t="s">
        <v>19</v>
      </c>
      <c r="M5346">
        <v>5.5</v>
      </c>
      <c r="N5346" t="s">
        <v>19</v>
      </c>
      <c r="O5346">
        <v>74.900000000000006</v>
      </c>
      <c r="P5346" t="s">
        <v>19</v>
      </c>
      <c r="Q5346">
        <v>18</v>
      </c>
      <c r="R5346" t="s">
        <v>19</v>
      </c>
      <c r="S5346">
        <v>29.2</v>
      </c>
      <c r="T5346" t="s">
        <v>19</v>
      </c>
      <c r="U5346">
        <v>4.0999999999999996</v>
      </c>
      <c r="V5346" t="s">
        <v>19</v>
      </c>
      <c r="W5346">
        <v>152</v>
      </c>
      <c r="X5346" t="s">
        <v>19</v>
      </c>
      <c r="Y5346">
        <v>62.7</v>
      </c>
      <c r="Z5346" t="s">
        <v>20</v>
      </c>
      <c r="AA5346" s="6">
        <f t="shared" si="250"/>
        <v>11.250978483810645</v>
      </c>
      <c r="AB5346" s="6">
        <f t="shared" si="251"/>
        <v>52.251761270859163</v>
      </c>
      <c r="AC5346" s="6">
        <f t="shared" si="252"/>
        <v>22.648238729140843</v>
      </c>
    </row>
    <row r="5347" spans="1:29" hidden="1" x14ac:dyDescent="0.25">
      <c r="A5347">
        <v>200</v>
      </c>
      <c r="B5347" t="s">
        <v>17</v>
      </c>
      <c r="C5347" t="s">
        <v>18</v>
      </c>
      <c r="D5347" s="1">
        <v>45696</v>
      </c>
      <c r="E5347">
        <v>1800</v>
      </c>
      <c r="F5347" s="2" t="s">
        <v>61</v>
      </c>
      <c r="G5347">
        <v>0</v>
      </c>
      <c r="H5347" t="s">
        <v>19</v>
      </c>
      <c r="I5347">
        <v>0</v>
      </c>
      <c r="J5347" t="s">
        <v>19</v>
      </c>
      <c r="K5347">
        <v>11</v>
      </c>
      <c r="L5347" t="s">
        <v>19</v>
      </c>
      <c r="M5347">
        <v>7.8</v>
      </c>
      <c r="N5347" t="s">
        <v>19</v>
      </c>
      <c r="O5347">
        <v>68.7</v>
      </c>
      <c r="P5347" t="s">
        <v>19</v>
      </c>
      <c r="Q5347">
        <v>33</v>
      </c>
      <c r="R5347" t="s">
        <v>19</v>
      </c>
      <c r="S5347">
        <v>38.1</v>
      </c>
      <c r="T5347" t="s">
        <v>19</v>
      </c>
      <c r="U5347">
        <v>1.5</v>
      </c>
      <c r="V5347" t="s">
        <v>19</v>
      </c>
      <c r="W5347">
        <v>135</v>
      </c>
      <c r="X5347" t="s">
        <v>19</v>
      </c>
      <c r="Y5347">
        <v>63.3</v>
      </c>
      <c r="Z5347" t="s">
        <v>20</v>
      </c>
      <c r="AA5347" s="6">
        <f t="shared" si="250"/>
        <v>11.585544817588278</v>
      </c>
      <c r="AB5347" s="6">
        <f t="shared" si="251"/>
        <v>52.853980671658903</v>
      </c>
      <c r="AC5347" s="6">
        <f t="shared" si="252"/>
        <v>15.8460193283411</v>
      </c>
    </row>
    <row r="5348" spans="1:29" hidden="1" x14ac:dyDescent="0.25">
      <c r="A5348">
        <v>200</v>
      </c>
      <c r="B5348" t="s">
        <v>17</v>
      </c>
      <c r="C5348" t="s">
        <v>18</v>
      </c>
      <c r="D5348" s="1">
        <v>45696</v>
      </c>
      <c r="E5348">
        <v>1900</v>
      </c>
      <c r="F5348" s="2" t="s">
        <v>61</v>
      </c>
      <c r="G5348">
        <v>0</v>
      </c>
      <c r="H5348" t="s">
        <v>21</v>
      </c>
      <c r="I5348">
        <v>0</v>
      </c>
      <c r="J5348" t="s">
        <v>19</v>
      </c>
      <c r="K5348">
        <v>0</v>
      </c>
      <c r="L5348" t="s">
        <v>19</v>
      </c>
      <c r="M5348">
        <v>8.6</v>
      </c>
      <c r="N5348" t="s">
        <v>19</v>
      </c>
      <c r="O5348">
        <v>62.8</v>
      </c>
      <c r="P5348" t="s">
        <v>19</v>
      </c>
      <c r="Q5348">
        <v>44</v>
      </c>
      <c r="R5348" t="s">
        <v>19</v>
      </c>
      <c r="S5348">
        <v>40.799999999999997</v>
      </c>
      <c r="T5348" t="s">
        <v>19</v>
      </c>
      <c r="U5348">
        <v>1</v>
      </c>
      <c r="V5348" t="s">
        <v>62</v>
      </c>
      <c r="W5348">
        <v>310</v>
      </c>
      <c r="X5348" t="s">
        <v>19</v>
      </c>
      <c r="Y5348">
        <v>63.4</v>
      </c>
      <c r="Z5348" t="s">
        <v>20</v>
      </c>
      <c r="AA5348" s="6">
        <f t="shared" si="250"/>
        <v>10.475965889686329</v>
      </c>
      <c r="AB5348" s="6">
        <f t="shared" si="251"/>
        <v>50.856738601435396</v>
      </c>
      <c r="AC5348" s="6">
        <f t="shared" si="252"/>
        <v>11.943261398564601</v>
      </c>
    </row>
    <row r="5349" spans="1:29" hidden="1" x14ac:dyDescent="0.25">
      <c r="A5349">
        <v>200</v>
      </c>
      <c r="B5349" t="s">
        <v>17</v>
      </c>
      <c r="C5349" t="s">
        <v>18</v>
      </c>
      <c r="D5349" s="1">
        <v>45696</v>
      </c>
      <c r="E5349">
        <v>2000</v>
      </c>
      <c r="F5349" s="2" t="s">
        <v>61</v>
      </c>
      <c r="G5349">
        <v>0</v>
      </c>
      <c r="H5349" t="s">
        <v>19</v>
      </c>
      <c r="I5349">
        <v>0</v>
      </c>
      <c r="J5349" t="s">
        <v>19</v>
      </c>
      <c r="K5349">
        <v>0</v>
      </c>
      <c r="L5349" t="s">
        <v>19</v>
      </c>
      <c r="M5349">
        <v>10.4</v>
      </c>
      <c r="N5349" t="s">
        <v>19</v>
      </c>
      <c r="O5349">
        <v>59.5</v>
      </c>
      <c r="P5349" t="s">
        <v>19</v>
      </c>
      <c r="Q5349">
        <v>60</v>
      </c>
      <c r="R5349" t="s">
        <v>19</v>
      </c>
      <c r="S5349">
        <v>45.7</v>
      </c>
      <c r="T5349" t="s">
        <v>19</v>
      </c>
      <c r="U5349">
        <v>2</v>
      </c>
      <c r="V5349" t="s">
        <v>19</v>
      </c>
      <c r="W5349">
        <v>301</v>
      </c>
      <c r="X5349" t="s">
        <v>19</v>
      </c>
      <c r="Y5349">
        <v>63.3</v>
      </c>
      <c r="Z5349" t="s">
        <v>20</v>
      </c>
      <c r="AA5349" s="6">
        <f t="shared" si="250"/>
        <v>10.766354731892278</v>
      </c>
      <c r="AB5349" s="6">
        <f t="shared" si="251"/>
        <v>51.379438517406101</v>
      </c>
      <c r="AC5349" s="6">
        <f t="shared" si="252"/>
        <v>8.1205614825938994</v>
      </c>
    </row>
    <row r="5350" spans="1:29" hidden="1" x14ac:dyDescent="0.25">
      <c r="A5350">
        <v>200</v>
      </c>
      <c r="B5350" t="s">
        <v>17</v>
      </c>
      <c r="C5350" t="s">
        <v>18</v>
      </c>
      <c r="D5350" s="1">
        <v>45696</v>
      </c>
      <c r="E5350">
        <v>2100</v>
      </c>
      <c r="F5350" s="2" t="s">
        <v>61</v>
      </c>
      <c r="G5350">
        <v>0</v>
      </c>
      <c r="H5350" t="s">
        <v>19</v>
      </c>
      <c r="I5350">
        <v>0</v>
      </c>
      <c r="J5350" t="s">
        <v>19</v>
      </c>
      <c r="K5350">
        <v>0</v>
      </c>
      <c r="L5350" t="s">
        <v>19</v>
      </c>
      <c r="M5350">
        <v>10</v>
      </c>
      <c r="N5350" t="s">
        <v>19</v>
      </c>
      <c r="O5350">
        <v>57.2</v>
      </c>
      <c r="P5350" t="s">
        <v>19</v>
      </c>
      <c r="Q5350">
        <v>63</v>
      </c>
      <c r="R5350" t="s">
        <v>19</v>
      </c>
      <c r="S5350">
        <v>44.6</v>
      </c>
      <c r="T5350" t="s">
        <v>19</v>
      </c>
      <c r="U5350">
        <v>2.7</v>
      </c>
      <c r="V5350" t="s">
        <v>19</v>
      </c>
      <c r="W5350">
        <v>299</v>
      </c>
      <c r="X5350" t="s">
        <v>19</v>
      </c>
      <c r="Y5350">
        <v>63.1</v>
      </c>
      <c r="Z5350" t="s">
        <v>20</v>
      </c>
      <c r="AA5350" s="6">
        <f t="shared" si="250"/>
        <v>9.9398220494339515</v>
      </c>
      <c r="AB5350" s="6">
        <f t="shared" si="251"/>
        <v>49.891679688981114</v>
      </c>
      <c r="AC5350" s="6">
        <f t="shared" si="252"/>
        <v>7.308320311018889</v>
      </c>
    </row>
    <row r="5351" spans="1:29" hidden="1" x14ac:dyDescent="0.25">
      <c r="A5351">
        <v>200</v>
      </c>
      <c r="B5351" t="s">
        <v>17</v>
      </c>
      <c r="C5351" t="s">
        <v>18</v>
      </c>
      <c r="D5351" s="1">
        <v>45696</v>
      </c>
      <c r="E5351">
        <v>2200</v>
      </c>
      <c r="F5351" s="2" t="s">
        <v>61</v>
      </c>
      <c r="G5351">
        <v>0</v>
      </c>
      <c r="H5351" t="s">
        <v>19</v>
      </c>
      <c r="I5351">
        <v>0</v>
      </c>
      <c r="J5351" t="s">
        <v>19</v>
      </c>
      <c r="K5351">
        <v>0</v>
      </c>
      <c r="L5351" t="s">
        <v>19</v>
      </c>
      <c r="M5351">
        <v>9.4</v>
      </c>
      <c r="N5351" t="s">
        <v>19</v>
      </c>
      <c r="O5351">
        <v>57.2</v>
      </c>
      <c r="P5351" t="s">
        <v>19</v>
      </c>
      <c r="Q5351">
        <v>59</v>
      </c>
      <c r="R5351" t="s">
        <v>19</v>
      </c>
      <c r="S5351">
        <v>43</v>
      </c>
      <c r="T5351" t="s">
        <v>19</v>
      </c>
      <c r="U5351">
        <v>3.3</v>
      </c>
      <c r="V5351" t="s">
        <v>19</v>
      </c>
      <c r="W5351">
        <v>300</v>
      </c>
      <c r="X5351" t="s">
        <v>19</v>
      </c>
      <c r="Y5351">
        <v>62.7</v>
      </c>
      <c r="Z5351" t="s">
        <v>20</v>
      </c>
      <c r="AA5351" s="6">
        <f t="shared" si="250"/>
        <v>9.5108170377238377</v>
      </c>
      <c r="AB5351" s="6">
        <f t="shared" si="251"/>
        <v>49.11947066790291</v>
      </c>
      <c r="AC5351" s="6">
        <f t="shared" si="252"/>
        <v>8.0805293320970932</v>
      </c>
    </row>
    <row r="5352" spans="1:29" hidden="1" x14ac:dyDescent="0.25">
      <c r="A5352">
        <v>200</v>
      </c>
      <c r="B5352" t="s">
        <v>17</v>
      </c>
      <c r="C5352" t="s">
        <v>18</v>
      </c>
      <c r="D5352" s="1">
        <v>45696</v>
      </c>
      <c r="E5352">
        <v>2300</v>
      </c>
      <c r="F5352" s="2" t="s">
        <v>61</v>
      </c>
      <c r="G5352">
        <v>0</v>
      </c>
      <c r="H5352" t="s">
        <v>19</v>
      </c>
      <c r="I5352">
        <v>0</v>
      </c>
      <c r="J5352" t="s">
        <v>19</v>
      </c>
      <c r="K5352">
        <v>0</v>
      </c>
      <c r="L5352" t="s">
        <v>19</v>
      </c>
      <c r="M5352">
        <v>8.1999999999999993</v>
      </c>
      <c r="N5352" t="s">
        <v>19</v>
      </c>
      <c r="O5352">
        <v>59.7</v>
      </c>
      <c r="P5352" t="s">
        <v>19</v>
      </c>
      <c r="Q5352">
        <v>47</v>
      </c>
      <c r="R5352" t="s">
        <v>19</v>
      </c>
      <c r="S5352">
        <v>39.5</v>
      </c>
      <c r="T5352" t="s">
        <v>19</v>
      </c>
      <c r="U5352">
        <v>5</v>
      </c>
      <c r="V5352" t="s">
        <v>19</v>
      </c>
      <c r="W5352">
        <v>273</v>
      </c>
      <c r="X5352" t="s">
        <v>19</v>
      </c>
      <c r="Y5352">
        <v>62.3</v>
      </c>
      <c r="Z5352" t="s">
        <v>20</v>
      </c>
      <c r="AA5352" s="6">
        <f t="shared" si="250"/>
        <v>9.3899916838096935</v>
      </c>
      <c r="AB5352" s="6">
        <f t="shared" si="251"/>
        <v>48.901985030857446</v>
      </c>
      <c r="AC5352" s="6">
        <f t="shared" si="252"/>
        <v>10.798014969142557</v>
      </c>
    </row>
    <row r="5353" spans="1:29" hidden="1" x14ac:dyDescent="0.25">
      <c r="A5353">
        <v>200</v>
      </c>
      <c r="B5353" t="s">
        <v>17</v>
      </c>
      <c r="C5353" t="s">
        <v>18</v>
      </c>
      <c r="D5353" s="1">
        <v>45696</v>
      </c>
      <c r="E5353">
        <v>2400</v>
      </c>
      <c r="F5353" s="2" t="s">
        <v>61</v>
      </c>
      <c r="G5353">
        <v>0</v>
      </c>
      <c r="H5353" t="s">
        <v>19</v>
      </c>
      <c r="I5353">
        <v>0</v>
      </c>
      <c r="J5353" t="s">
        <v>19</v>
      </c>
      <c r="K5353">
        <v>0</v>
      </c>
      <c r="L5353" t="s">
        <v>19</v>
      </c>
      <c r="M5353">
        <v>8</v>
      </c>
      <c r="N5353" t="s">
        <v>19</v>
      </c>
      <c r="O5353">
        <v>59.5</v>
      </c>
      <c r="P5353" t="s">
        <v>19</v>
      </c>
      <c r="Q5353">
        <v>46</v>
      </c>
      <c r="R5353" t="s">
        <v>19</v>
      </c>
      <c r="S5353">
        <v>38.6</v>
      </c>
      <c r="T5353" t="s">
        <v>19</v>
      </c>
      <c r="U5353">
        <v>6.3</v>
      </c>
      <c r="V5353" t="s">
        <v>19</v>
      </c>
      <c r="W5353">
        <v>286</v>
      </c>
      <c r="X5353" t="s">
        <v>19</v>
      </c>
      <c r="Y5353">
        <v>61.8</v>
      </c>
      <c r="Z5353" t="s">
        <v>20</v>
      </c>
      <c r="AA5353" s="6">
        <f t="shared" si="250"/>
        <v>9.1807071287176392</v>
      </c>
      <c r="AB5353" s="6">
        <f t="shared" si="251"/>
        <v>48.525272831691751</v>
      </c>
      <c r="AC5353" s="6">
        <f t="shared" si="252"/>
        <v>10.974727168308249</v>
      </c>
    </row>
    <row r="5354" spans="1:29" hidden="1" x14ac:dyDescent="0.25">
      <c r="A5354">
        <v>200</v>
      </c>
      <c r="B5354" t="s">
        <v>17</v>
      </c>
      <c r="C5354" t="s">
        <v>18</v>
      </c>
      <c r="D5354" s="1">
        <v>45697</v>
      </c>
      <c r="E5354" s="2">
        <v>100</v>
      </c>
      <c r="F5354" s="2" t="s">
        <v>63</v>
      </c>
      <c r="G5354">
        <v>0</v>
      </c>
      <c r="H5354" t="s">
        <v>19</v>
      </c>
      <c r="I5354">
        <v>0</v>
      </c>
      <c r="J5354" t="s">
        <v>19</v>
      </c>
      <c r="K5354">
        <v>0</v>
      </c>
      <c r="L5354" t="s">
        <v>19</v>
      </c>
      <c r="M5354">
        <v>7.9</v>
      </c>
      <c r="N5354" t="s">
        <v>19</v>
      </c>
      <c r="O5354">
        <v>59.5</v>
      </c>
      <c r="P5354" t="s">
        <v>19</v>
      </c>
      <c r="Q5354">
        <v>46</v>
      </c>
      <c r="R5354" t="s">
        <v>19</v>
      </c>
      <c r="S5354">
        <v>38.6</v>
      </c>
      <c r="T5354" t="s">
        <v>19</v>
      </c>
      <c r="U5354">
        <v>4.4000000000000004</v>
      </c>
      <c r="V5354" t="s">
        <v>19</v>
      </c>
      <c r="W5354">
        <v>319</v>
      </c>
      <c r="X5354" t="s">
        <v>19</v>
      </c>
      <c r="Y5354">
        <v>61.4</v>
      </c>
      <c r="Z5354" t="s">
        <v>19</v>
      </c>
      <c r="AA5354" s="6">
        <f t="shared" si="250"/>
        <v>9.1807071287176392</v>
      </c>
      <c r="AB5354" s="6">
        <f t="shared" si="251"/>
        <v>48.525272831691751</v>
      </c>
      <c r="AC5354" s="6">
        <f t="shared" si="252"/>
        <v>10.974727168308249</v>
      </c>
    </row>
    <row r="5355" spans="1:29" hidden="1" x14ac:dyDescent="0.25">
      <c r="A5355">
        <v>200</v>
      </c>
      <c r="B5355" t="s">
        <v>17</v>
      </c>
      <c r="C5355" t="s">
        <v>18</v>
      </c>
      <c r="D5355" s="1">
        <v>45697</v>
      </c>
      <c r="E5355" s="2">
        <v>200</v>
      </c>
      <c r="F5355" s="2" t="s">
        <v>63</v>
      </c>
      <c r="G5355">
        <v>0</v>
      </c>
      <c r="H5355" t="s">
        <v>19</v>
      </c>
      <c r="I5355">
        <v>0</v>
      </c>
      <c r="J5355" t="s">
        <v>19</v>
      </c>
      <c r="K5355">
        <v>0</v>
      </c>
      <c r="L5355" t="s">
        <v>19</v>
      </c>
      <c r="M5355">
        <v>7.1</v>
      </c>
      <c r="N5355" t="s">
        <v>19</v>
      </c>
      <c r="O5355">
        <v>59</v>
      </c>
      <c r="P5355" t="s">
        <v>19</v>
      </c>
      <c r="Q5355">
        <v>41</v>
      </c>
      <c r="R5355" t="s">
        <v>19</v>
      </c>
      <c r="S5355">
        <v>35.6</v>
      </c>
      <c r="T5355" t="s">
        <v>19</v>
      </c>
      <c r="U5355">
        <v>4.3</v>
      </c>
      <c r="V5355" t="s">
        <v>19</v>
      </c>
      <c r="W5355">
        <v>326</v>
      </c>
      <c r="X5355" t="s">
        <v>19</v>
      </c>
      <c r="Y5355">
        <v>60.9</v>
      </c>
      <c r="Z5355" t="s">
        <v>19</v>
      </c>
      <c r="AA5355" s="6">
        <f t="shared" si="250"/>
        <v>8.3702294423716808</v>
      </c>
      <c r="AB5355" s="6">
        <f t="shared" si="251"/>
        <v>47.066412996269023</v>
      </c>
      <c r="AC5355" s="6">
        <f t="shared" si="252"/>
        <v>11.933587003730977</v>
      </c>
    </row>
    <row r="5356" spans="1:29" hidden="1" x14ac:dyDescent="0.25">
      <c r="A5356">
        <v>200</v>
      </c>
      <c r="B5356" t="s">
        <v>17</v>
      </c>
      <c r="C5356" t="s">
        <v>18</v>
      </c>
      <c r="D5356" s="1">
        <v>45697</v>
      </c>
      <c r="E5356" s="2">
        <v>300</v>
      </c>
      <c r="F5356" s="2" t="s">
        <v>63</v>
      </c>
      <c r="G5356">
        <v>0</v>
      </c>
      <c r="H5356" t="s">
        <v>19</v>
      </c>
      <c r="I5356">
        <v>0</v>
      </c>
      <c r="J5356" t="s">
        <v>19</v>
      </c>
      <c r="K5356">
        <v>0</v>
      </c>
      <c r="L5356" t="s">
        <v>19</v>
      </c>
      <c r="M5356">
        <v>6.4</v>
      </c>
      <c r="N5356" t="s">
        <v>19</v>
      </c>
      <c r="O5356">
        <v>58.3</v>
      </c>
      <c r="P5356" t="s">
        <v>19</v>
      </c>
      <c r="Q5356">
        <v>39</v>
      </c>
      <c r="R5356" t="s">
        <v>19</v>
      </c>
      <c r="S5356">
        <v>33.299999999999997</v>
      </c>
      <c r="T5356" t="s">
        <v>19</v>
      </c>
      <c r="U5356">
        <v>5.5</v>
      </c>
      <c r="V5356" t="s">
        <v>19</v>
      </c>
      <c r="W5356">
        <v>308</v>
      </c>
      <c r="X5356" t="s">
        <v>19</v>
      </c>
      <c r="Y5356">
        <v>60.5</v>
      </c>
      <c r="Z5356" t="s">
        <v>19</v>
      </c>
      <c r="AA5356" s="6">
        <f t="shared" si="250"/>
        <v>7.8215567718799548</v>
      </c>
      <c r="AB5356" s="6">
        <f t="shared" si="251"/>
        <v>46.078802189383921</v>
      </c>
      <c r="AC5356" s="6">
        <f t="shared" si="252"/>
        <v>12.221197810616076</v>
      </c>
    </row>
    <row r="5357" spans="1:29" hidden="1" x14ac:dyDescent="0.25">
      <c r="A5357">
        <v>200</v>
      </c>
      <c r="B5357" t="s">
        <v>17</v>
      </c>
      <c r="C5357" t="s">
        <v>18</v>
      </c>
      <c r="D5357" s="1">
        <v>45697</v>
      </c>
      <c r="E5357" s="2">
        <v>400</v>
      </c>
      <c r="F5357" s="2" t="s">
        <v>63</v>
      </c>
      <c r="G5357">
        <v>0</v>
      </c>
      <c r="H5357" t="s">
        <v>19</v>
      </c>
      <c r="I5357">
        <v>0</v>
      </c>
      <c r="J5357" t="s">
        <v>19</v>
      </c>
      <c r="K5357">
        <v>0</v>
      </c>
      <c r="L5357" t="s">
        <v>19</v>
      </c>
      <c r="M5357">
        <v>5.5</v>
      </c>
      <c r="N5357" t="s">
        <v>19</v>
      </c>
      <c r="O5357">
        <v>57.7</v>
      </c>
      <c r="P5357" t="s">
        <v>19</v>
      </c>
      <c r="Q5357">
        <v>34</v>
      </c>
      <c r="R5357" t="s">
        <v>19</v>
      </c>
      <c r="S5357">
        <v>29.2</v>
      </c>
      <c r="T5357" t="s">
        <v>19</v>
      </c>
      <c r="U5357">
        <v>3.9</v>
      </c>
      <c r="V5357" t="s">
        <v>19</v>
      </c>
      <c r="W5357">
        <v>331</v>
      </c>
      <c r="X5357" t="s">
        <v>19</v>
      </c>
      <c r="Y5357">
        <v>60.1</v>
      </c>
      <c r="Z5357" t="s">
        <v>19</v>
      </c>
      <c r="AA5357" s="6">
        <f t="shared" si="250"/>
        <v>6.973241918353418</v>
      </c>
      <c r="AB5357" s="6">
        <f t="shared" si="251"/>
        <v>44.551835453036148</v>
      </c>
      <c r="AC5357" s="6">
        <f t="shared" si="252"/>
        <v>13.148164546963855</v>
      </c>
    </row>
    <row r="5358" spans="1:29" hidden="1" x14ac:dyDescent="0.25">
      <c r="A5358">
        <v>200</v>
      </c>
      <c r="B5358" t="s">
        <v>17</v>
      </c>
      <c r="C5358" t="s">
        <v>18</v>
      </c>
      <c r="D5358" s="1">
        <v>45697</v>
      </c>
      <c r="E5358" s="2">
        <v>500</v>
      </c>
      <c r="F5358" s="2" t="s">
        <v>63</v>
      </c>
      <c r="G5358">
        <v>0</v>
      </c>
      <c r="H5358" t="s">
        <v>19</v>
      </c>
      <c r="I5358">
        <v>0</v>
      </c>
      <c r="J5358" t="s">
        <v>19</v>
      </c>
      <c r="K5358">
        <v>0</v>
      </c>
      <c r="L5358" t="s">
        <v>19</v>
      </c>
      <c r="M5358">
        <v>5.2</v>
      </c>
      <c r="N5358" t="s">
        <v>19</v>
      </c>
      <c r="O5358">
        <v>56.9</v>
      </c>
      <c r="P5358" t="s">
        <v>19</v>
      </c>
      <c r="Q5358">
        <v>33</v>
      </c>
      <c r="R5358" t="s">
        <v>19</v>
      </c>
      <c r="S5358">
        <v>28.1</v>
      </c>
      <c r="T5358" t="s">
        <v>19</v>
      </c>
      <c r="U5358">
        <v>2.9</v>
      </c>
      <c r="V5358" t="s">
        <v>19</v>
      </c>
      <c r="W5358">
        <v>334</v>
      </c>
      <c r="X5358" t="s">
        <v>19</v>
      </c>
      <c r="Y5358">
        <v>59.7</v>
      </c>
      <c r="Z5358" t="s">
        <v>19</v>
      </c>
      <c r="AA5358" s="6">
        <f t="shared" si="250"/>
        <v>6.5109924219963666</v>
      </c>
      <c r="AB5358" s="6">
        <f t="shared" si="251"/>
        <v>43.719786359593456</v>
      </c>
      <c r="AC5358" s="6">
        <f t="shared" si="252"/>
        <v>13.180213640406542</v>
      </c>
    </row>
    <row r="5359" spans="1:29" hidden="1" x14ac:dyDescent="0.25">
      <c r="A5359">
        <v>200</v>
      </c>
      <c r="B5359" t="s">
        <v>17</v>
      </c>
      <c r="C5359" t="s">
        <v>18</v>
      </c>
      <c r="D5359" s="1">
        <v>45697</v>
      </c>
      <c r="E5359" s="2">
        <v>600</v>
      </c>
      <c r="F5359" s="2" t="s">
        <v>63</v>
      </c>
      <c r="G5359">
        <v>0</v>
      </c>
      <c r="H5359" t="s">
        <v>19</v>
      </c>
      <c r="I5359">
        <v>0</v>
      </c>
      <c r="J5359" t="s">
        <v>19</v>
      </c>
      <c r="K5359">
        <v>0</v>
      </c>
      <c r="L5359" t="s">
        <v>19</v>
      </c>
      <c r="M5359">
        <v>5.0999999999999996</v>
      </c>
      <c r="N5359" t="s">
        <v>19</v>
      </c>
      <c r="O5359">
        <v>58.4</v>
      </c>
      <c r="P5359" t="s">
        <v>19</v>
      </c>
      <c r="Q5359">
        <v>31</v>
      </c>
      <c r="R5359" t="s">
        <v>19</v>
      </c>
      <c r="S5359">
        <v>27.8</v>
      </c>
      <c r="T5359" t="s">
        <v>19</v>
      </c>
      <c r="U5359">
        <v>6</v>
      </c>
      <c r="V5359" t="s">
        <v>19</v>
      </c>
      <c r="W5359">
        <v>313</v>
      </c>
      <c r="X5359" t="s">
        <v>19</v>
      </c>
      <c r="Y5359">
        <v>59.3</v>
      </c>
      <c r="Z5359" t="s">
        <v>19</v>
      </c>
      <c r="AA5359" s="6">
        <f t="shared" si="250"/>
        <v>6.9120189988119112</v>
      </c>
      <c r="AB5359" s="6">
        <f t="shared" si="251"/>
        <v>44.44163419786144</v>
      </c>
      <c r="AC5359" s="6">
        <f t="shared" si="252"/>
        <v>13.958365802138559</v>
      </c>
    </row>
    <row r="5360" spans="1:29" hidden="1" x14ac:dyDescent="0.25">
      <c r="A5360">
        <v>200</v>
      </c>
      <c r="B5360" t="s">
        <v>17</v>
      </c>
      <c r="C5360" t="s">
        <v>18</v>
      </c>
      <c r="D5360" s="1">
        <v>45697</v>
      </c>
      <c r="E5360" s="2">
        <v>700</v>
      </c>
      <c r="F5360" s="2" t="s">
        <v>63</v>
      </c>
      <c r="G5360">
        <v>0</v>
      </c>
      <c r="H5360" t="s">
        <v>19</v>
      </c>
      <c r="I5360">
        <v>0</v>
      </c>
      <c r="J5360" t="s">
        <v>19</v>
      </c>
      <c r="K5360">
        <v>8</v>
      </c>
      <c r="L5360" t="s">
        <v>19</v>
      </c>
      <c r="M5360">
        <v>5.2</v>
      </c>
      <c r="N5360" t="s">
        <v>19</v>
      </c>
      <c r="O5360">
        <v>56.9</v>
      </c>
      <c r="P5360" t="s">
        <v>19</v>
      </c>
      <c r="Q5360">
        <v>33</v>
      </c>
      <c r="R5360" t="s">
        <v>19</v>
      </c>
      <c r="S5360">
        <v>28</v>
      </c>
      <c r="T5360" t="s">
        <v>19</v>
      </c>
      <c r="U5360">
        <v>5.4</v>
      </c>
      <c r="V5360" t="s">
        <v>19</v>
      </c>
      <c r="W5360">
        <v>316</v>
      </c>
      <c r="X5360" t="s">
        <v>19</v>
      </c>
      <c r="Y5360">
        <v>58.9</v>
      </c>
      <c r="Z5360" t="s">
        <v>19</v>
      </c>
      <c r="AA5360" s="6">
        <f t="shared" si="250"/>
        <v>6.5109924219963666</v>
      </c>
      <c r="AB5360" s="6">
        <f t="shared" si="251"/>
        <v>43.719786359593456</v>
      </c>
      <c r="AC5360" s="6">
        <f t="shared" si="252"/>
        <v>13.180213640406542</v>
      </c>
    </row>
    <row r="5361" spans="1:29" hidden="1" x14ac:dyDescent="0.25">
      <c r="A5361">
        <v>200</v>
      </c>
      <c r="B5361" t="s">
        <v>17</v>
      </c>
      <c r="C5361" t="s">
        <v>18</v>
      </c>
      <c r="D5361" s="1">
        <v>45697</v>
      </c>
      <c r="E5361" s="2">
        <v>800</v>
      </c>
      <c r="F5361" s="2" t="s">
        <v>63</v>
      </c>
      <c r="G5361">
        <v>0</v>
      </c>
      <c r="H5361" t="s">
        <v>19</v>
      </c>
      <c r="I5361">
        <v>0</v>
      </c>
      <c r="J5361" t="s">
        <v>19</v>
      </c>
      <c r="K5361">
        <v>95</v>
      </c>
      <c r="L5361" t="s">
        <v>19</v>
      </c>
      <c r="M5361">
        <v>5.3</v>
      </c>
      <c r="N5361" t="s">
        <v>19</v>
      </c>
      <c r="O5361">
        <v>55.5</v>
      </c>
      <c r="P5361" t="s">
        <v>19</v>
      </c>
      <c r="Q5361">
        <v>35</v>
      </c>
      <c r="R5361" t="s">
        <v>19</v>
      </c>
      <c r="S5361">
        <v>28.5</v>
      </c>
      <c r="T5361" t="s">
        <v>19</v>
      </c>
      <c r="U5361">
        <v>4.5999999999999996</v>
      </c>
      <c r="V5361" t="s">
        <v>19</v>
      </c>
      <c r="W5361">
        <v>314</v>
      </c>
      <c r="X5361" t="s">
        <v>19</v>
      </c>
      <c r="Y5361">
        <v>58.6</v>
      </c>
      <c r="Z5361" t="s">
        <v>19</v>
      </c>
      <c r="AA5361" s="6">
        <f t="shared" si="250"/>
        <v>6.1299816247799157</v>
      </c>
      <c r="AB5361" s="6">
        <f t="shared" si="251"/>
        <v>43.033966924603845</v>
      </c>
      <c r="AC5361" s="6">
        <f t="shared" si="252"/>
        <v>12.466033075396155</v>
      </c>
    </row>
    <row r="5362" spans="1:29" hidden="1" x14ac:dyDescent="0.25">
      <c r="A5362">
        <v>200</v>
      </c>
      <c r="B5362" t="s">
        <v>17</v>
      </c>
      <c r="C5362" t="s">
        <v>18</v>
      </c>
      <c r="D5362" s="1">
        <v>45697</v>
      </c>
      <c r="E5362" s="2">
        <v>900</v>
      </c>
      <c r="F5362" s="2" t="s">
        <v>63</v>
      </c>
      <c r="G5362">
        <v>0.01</v>
      </c>
      <c r="H5362" t="s">
        <v>19</v>
      </c>
      <c r="I5362">
        <v>0</v>
      </c>
      <c r="J5362" t="s">
        <v>19</v>
      </c>
      <c r="K5362">
        <v>519</v>
      </c>
      <c r="L5362" t="s">
        <v>19</v>
      </c>
      <c r="M5362">
        <v>5.4</v>
      </c>
      <c r="N5362" t="s">
        <v>19</v>
      </c>
      <c r="O5362">
        <v>60.1</v>
      </c>
      <c r="P5362" t="s">
        <v>19</v>
      </c>
      <c r="Q5362">
        <v>31</v>
      </c>
      <c r="R5362" t="s">
        <v>19</v>
      </c>
      <c r="S5362">
        <v>29.1</v>
      </c>
      <c r="T5362" t="s">
        <v>19</v>
      </c>
      <c r="U5362">
        <v>4.0999999999999996</v>
      </c>
      <c r="V5362" t="s">
        <v>19</v>
      </c>
      <c r="W5362">
        <v>323</v>
      </c>
      <c r="X5362" t="s">
        <v>19</v>
      </c>
      <c r="Y5362">
        <v>58.2</v>
      </c>
      <c r="Z5362" t="s">
        <v>19</v>
      </c>
      <c r="AA5362" s="6">
        <f t="shared" si="250"/>
        <v>7.631456214231676</v>
      </c>
      <c r="AB5362" s="6">
        <f t="shared" si="251"/>
        <v>45.736621185617018</v>
      </c>
      <c r="AC5362" s="6">
        <f t="shared" si="252"/>
        <v>14.363378814382983</v>
      </c>
    </row>
    <row r="5363" spans="1:29" hidden="1" x14ac:dyDescent="0.25">
      <c r="A5363">
        <v>200</v>
      </c>
      <c r="B5363" t="s">
        <v>17</v>
      </c>
      <c r="C5363" t="s">
        <v>18</v>
      </c>
      <c r="D5363" s="1">
        <v>45697</v>
      </c>
      <c r="E5363">
        <v>1000</v>
      </c>
      <c r="F5363" s="2" t="s">
        <v>63</v>
      </c>
      <c r="G5363">
        <v>0.01</v>
      </c>
      <c r="H5363" t="s">
        <v>19</v>
      </c>
      <c r="I5363">
        <v>0</v>
      </c>
      <c r="J5363" t="s">
        <v>19</v>
      </c>
      <c r="K5363">
        <v>1001</v>
      </c>
      <c r="L5363" t="s">
        <v>19</v>
      </c>
      <c r="M5363">
        <v>5.3</v>
      </c>
      <c r="N5363" t="s">
        <v>19</v>
      </c>
      <c r="O5363">
        <v>67.2</v>
      </c>
      <c r="P5363" t="s">
        <v>19</v>
      </c>
      <c r="Q5363">
        <v>23</v>
      </c>
      <c r="R5363" t="s">
        <v>19</v>
      </c>
      <c r="S5363">
        <v>28.5</v>
      </c>
      <c r="T5363" t="s">
        <v>19</v>
      </c>
      <c r="U5363">
        <v>3.8</v>
      </c>
      <c r="V5363" t="s">
        <v>19</v>
      </c>
      <c r="W5363">
        <v>330</v>
      </c>
      <c r="X5363" t="s">
        <v>19</v>
      </c>
      <c r="Y5363">
        <v>57.9</v>
      </c>
      <c r="Z5363" t="s">
        <v>19</v>
      </c>
      <c r="AA5363" s="6">
        <f t="shared" si="250"/>
        <v>9.3302131006433999</v>
      </c>
      <c r="AB5363" s="6">
        <f t="shared" si="251"/>
        <v>48.794383581158122</v>
      </c>
      <c r="AC5363" s="6">
        <f t="shared" si="252"/>
        <v>18.40561641884188</v>
      </c>
    </row>
    <row r="5364" spans="1:29" hidden="1" x14ac:dyDescent="0.25">
      <c r="A5364">
        <v>200</v>
      </c>
      <c r="B5364" t="s">
        <v>17</v>
      </c>
      <c r="C5364" t="s">
        <v>18</v>
      </c>
      <c r="D5364" s="1">
        <v>45697</v>
      </c>
      <c r="E5364">
        <v>1100</v>
      </c>
      <c r="F5364" s="2" t="s">
        <v>63</v>
      </c>
      <c r="G5364">
        <v>0.01</v>
      </c>
      <c r="H5364" t="s">
        <v>19</v>
      </c>
      <c r="I5364">
        <v>0</v>
      </c>
      <c r="J5364" t="s">
        <v>19</v>
      </c>
      <c r="K5364">
        <v>1040</v>
      </c>
      <c r="L5364" t="s">
        <v>19</v>
      </c>
      <c r="M5364">
        <v>4.9000000000000004</v>
      </c>
      <c r="N5364" t="s">
        <v>19</v>
      </c>
      <c r="O5364">
        <v>71.5</v>
      </c>
      <c r="P5364" t="s">
        <v>19</v>
      </c>
      <c r="Q5364">
        <v>19</v>
      </c>
      <c r="R5364" t="s">
        <v>19</v>
      </c>
      <c r="S5364">
        <v>26.8</v>
      </c>
      <c r="T5364" t="s">
        <v>19</v>
      </c>
      <c r="U5364">
        <v>3.7</v>
      </c>
      <c r="V5364" t="s">
        <v>19</v>
      </c>
      <c r="W5364">
        <v>311</v>
      </c>
      <c r="X5364" t="s">
        <v>19</v>
      </c>
      <c r="Y5364">
        <v>57.8</v>
      </c>
      <c r="Z5364" t="s">
        <v>19</v>
      </c>
      <c r="AA5364" s="6">
        <f t="shared" si="250"/>
        <v>10.211347531524403</v>
      </c>
      <c r="AB5364" s="6">
        <f t="shared" si="251"/>
        <v>50.38042555674393</v>
      </c>
      <c r="AC5364" s="6">
        <f t="shared" si="252"/>
        <v>21.11957444325607</v>
      </c>
    </row>
    <row r="5365" spans="1:29" hidden="1" x14ac:dyDescent="0.25">
      <c r="A5365">
        <v>200</v>
      </c>
      <c r="B5365" t="s">
        <v>17</v>
      </c>
      <c r="C5365" t="s">
        <v>18</v>
      </c>
      <c r="D5365" s="1">
        <v>45697</v>
      </c>
      <c r="E5365">
        <v>1200</v>
      </c>
      <c r="F5365" s="2" t="s">
        <v>63</v>
      </c>
      <c r="G5365">
        <v>0.02</v>
      </c>
      <c r="H5365" t="s">
        <v>19</v>
      </c>
      <c r="I5365">
        <v>0</v>
      </c>
      <c r="J5365" t="s">
        <v>19</v>
      </c>
      <c r="K5365">
        <v>1303</v>
      </c>
      <c r="L5365" t="s">
        <v>19</v>
      </c>
      <c r="M5365">
        <v>4.8</v>
      </c>
      <c r="N5365" t="s">
        <v>19</v>
      </c>
      <c r="O5365">
        <v>74</v>
      </c>
      <c r="P5365" t="s">
        <v>19</v>
      </c>
      <c r="Q5365">
        <v>17</v>
      </c>
      <c r="R5365" t="s">
        <v>19</v>
      </c>
      <c r="S5365">
        <v>26</v>
      </c>
      <c r="T5365" t="s">
        <v>19</v>
      </c>
      <c r="U5365">
        <v>2.7</v>
      </c>
      <c r="V5365" t="s">
        <v>19</v>
      </c>
      <c r="W5365">
        <v>247</v>
      </c>
      <c r="X5365" t="s">
        <v>19</v>
      </c>
      <c r="Y5365">
        <v>58</v>
      </c>
      <c r="Z5365" t="s">
        <v>19</v>
      </c>
      <c r="AA5365" s="6">
        <f t="shared" ref="AA5365:AA5428" si="253" xml:space="preserve"> ((O5365-32)*5/9)*ATAN(0.151977*SQRT(Q5365+8.313659)) + ATAN(((O5365-32)*5/9)+Q5365) - ATAN(Q5365-1.676331) + 0.00391838*(Q5365^1.5)*ATAN(0.023101*Q5365) - 4.686035</f>
        <v>10.689194650518548</v>
      </c>
      <c r="AB5365" s="6">
        <f t="shared" si="251"/>
        <v>51.240550370933384</v>
      </c>
      <c r="AC5365" s="6">
        <f t="shared" si="252"/>
        <v>22.759449629066616</v>
      </c>
    </row>
    <row r="5366" spans="1:29" hidden="1" x14ac:dyDescent="0.25">
      <c r="A5366">
        <v>200</v>
      </c>
      <c r="B5366" t="s">
        <v>17</v>
      </c>
      <c r="C5366" t="s">
        <v>18</v>
      </c>
      <c r="D5366" s="1">
        <v>45697</v>
      </c>
      <c r="E5366">
        <v>1300</v>
      </c>
      <c r="F5366" s="2" t="s">
        <v>63</v>
      </c>
      <c r="G5366">
        <v>0.02</v>
      </c>
      <c r="H5366" t="s">
        <v>19</v>
      </c>
      <c r="I5366">
        <v>0</v>
      </c>
      <c r="J5366" t="s">
        <v>19</v>
      </c>
      <c r="K5366">
        <v>1275</v>
      </c>
      <c r="L5366" t="s">
        <v>19</v>
      </c>
      <c r="M5366">
        <v>4.3</v>
      </c>
      <c r="N5366" t="s">
        <v>19</v>
      </c>
      <c r="O5366">
        <v>76.099999999999994</v>
      </c>
      <c r="P5366" t="s">
        <v>19</v>
      </c>
      <c r="Q5366">
        <v>14</v>
      </c>
      <c r="R5366" t="s">
        <v>19</v>
      </c>
      <c r="S5366">
        <v>23.7</v>
      </c>
      <c r="T5366" t="s">
        <v>19</v>
      </c>
      <c r="U5366">
        <v>4.2</v>
      </c>
      <c r="V5366" t="s">
        <v>19</v>
      </c>
      <c r="W5366">
        <v>173</v>
      </c>
      <c r="X5366" t="s">
        <v>19</v>
      </c>
      <c r="Y5366">
        <v>58.4</v>
      </c>
      <c r="Z5366" t="s">
        <v>19</v>
      </c>
      <c r="AA5366" s="6">
        <f t="shared" si="253"/>
        <v>10.687796146513442</v>
      </c>
      <c r="AB5366" s="6">
        <f t="shared" si="251"/>
        <v>51.238033063724195</v>
      </c>
      <c r="AC5366" s="6">
        <f t="shared" si="252"/>
        <v>24.861966936275799</v>
      </c>
    </row>
    <row r="5367" spans="1:29" hidden="1" x14ac:dyDescent="0.25">
      <c r="A5367">
        <v>200</v>
      </c>
      <c r="B5367" t="s">
        <v>17</v>
      </c>
      <c r="C5367" t="s">
        <v>18</v>
      </c>
      <c r="D5367" s="1">
        <v>45697</v>
      </c>
      <c r="E5367">
        <v>1400</v>
      </c>
      <c r="F5367" s="2" t="s">
        <v>63</v>
      </c>
      <c r="G5367">
        <v>0.02</v>
      </c>
      <c r="H5367" t="s">
        <v>19</v>
      </c>
      <c r="I5367">
        <v>0</v>
      </c>
      <c r="J5367" t="s">
        <v>19</v>
      </c>
      <c r="K5367">
        <v>1124</v>
      </c>
      <c r="L5367" t="s">
        <v>19</v>
      </c>
      <c r="M5367">
        <v>4.5</v>
      </c>
      <c r="N5367" t="s">
        <v>19</v>
      </c>
      <c r="O5367">
        <v>77</v>
      </c>
      <c r="P5367" t="s">
        <v>19</v>
      </c>
      <c r="Q5367">
        <v>14</v>
      </c>
      <c r="R5367" t="s">
        <v>19</v>
      </c>
      <c r="S5367">
        <v>24.6</v>
      </c>
      <c r="T5367" t="s">
        <v>19</v>
      </c>
      <c r="U5367">
        <v>5.3</v>
      </c>
      <c r="V5367" t="s">
        <v>19</v>
      </c>
      <c r="W5367">
        <v>157</v>
      </c>
      <c r="X5367" t="s">
        <v>19</v>
      </c>
      <c r="Y5367">
        <v>58.8</v>
      </c>
      <c r="Z5367" t="s">
        <v>19</v>
      </c>
      <c r="AA5367" s="6">
        <f t="shared" si="253"/>
        <v>10.99944786909575</v>
      </c>
      <c r="AB5367" s="6">
        <f t="shared" si="251"/>
        <v>51.799006164372351</v>
      </c>
      <c r="AC5367" s="6">
        <f t="shared" si="252"/>
        <v>25.200993835627649</v>
      </c>
    </row>
    <row r="5368" spans="1:29" hidden="1" x14ac:dyDescent="0.25">
      <c r="A5368">
        <v>200</v>
      </c>
      <c r="B5368" t="s">
        <v>17</v>
      </c>
      <c r="C5368" t="s">
        <v>18</v>
      </c>
      <c r="D5368" s="1">
        <v>45697</v>
      </c>
      <c r="E5368">
        <v>1500</v>
      </c>
      <c r="F5368" s="2" t="s">
        <v>63</v>
      </c>
      <c r="G5368">
        <v>0.01</v>
      </c>
      <c r="H5368" t="s">
        <v>19</v>
      </c>
      <c r="I5368">
        <v>0</v>
      </c>
      <c r="J5368" t="s">
        <v>19</v>
      </c>
      <c r="K5368">
        <v>807</v>
      </c>
      <c r="L5368" t="s">
        <v>19</v>
      </c>
      <c r="M5368">
        <v>4.4000000000000004</v>
      </c>
      <c r="N5368" t="s">
        <v>19</v>
      </c>
      <c r="O5368">
        <v>76.900000000000006</v>
      </c>
      <c r="P5368" t="s">
        <v>19</v>
      </c>
      <c r="Q5368">
        <v>14</v>
      </c>
      <c r="R5368" t="s">
        <v>19</v>
      </c>
      <c r="S5368">
        <v>24.2</v>
      </c>
      <c r="T5368" t="s">
        <v>19</v>
      </c>
      <c r="U5368">
        <v>6.3</v>
      </c>
      <c r="V5368" t="s">
        <v>19</v>
      </c>
      <c r="W5368">
        <v>144</v>
      </c>
      <c r="X5368" t="s">
        <v>19</v>
      </c>
      <c r="Y5368">
        <v>59.4</v>
      </c>
      <c r="Z5368" t="s">
        <v>19</v>
      </c>
      <c r="AA5368" s="6">
        <f t="shared" si="253"/>
        <v>10.964820321614258</v>
      </c>
      <c r="AB5368" s="6">
        <f t="shared" si="251"/>
        <v>51.736676578905666</v>
      </c>
      <c r="AC5368" s="6">
        <f t="shared" si="252"/>
        <v>25.16332342109434</v>
      </c>
    </row>
    <row r="5369" spans="1:29" hidden="1" x14ac:dyDescent="0.25">
      <c r="A5369">
        <v>200</v>
      </c>
      <c r="B5369" t="s">
        <v>17</v>
      </c>
      <c r="C5369" t="s">
        <v>18</v>
      </c>
      <c r="D5369" s="1">
        <v>45697</v>
      </c>
      <c r="E5369">
        <v>1600</v>
      </c>
      <c r="F5369" s="2" t="s">
        <v>63</v>
      </c>
      <c r="G5369">
        <v>0.01</v>
      </c>
      <c r="H5369" t="s">
        <v>19</v>
      </c>
      <c r="I5369">
        <v>0</v>
      </c>
      <c r="J5369" t="s">
        <v>19</v>
      </c>
      <c r="K5369">
        <v>697</v>
      </c>
      <c r="L5369" t="s">
        <v>19</v>
      </c>
      <c r="M5369">
        <v>4.3</v>
      </c>
      <c r="N5369" t="s">
        <v>19</v>
      </c>
      <c r="O5369">
        <v>76.400000000000006</v>
      </c>
      <c r="P5369" t="s">
        <v>19</v>
      </c>
      <c r="Q5369">
        <v>14</v>
      </c>
      <c r="R5369" t="s">
        <v>19</v>
      </c>
      <c r="S5369">
        <v>23.5</v>
      </c>
      <c r="T5369" t="s">
        <v>19</v>
      </c>
      <c r="U5369">
        <v>7.6</v>
      </c>
      <c r="V5369" t="s">
        <v>19</v>
      </c>
      <c r="W5369">
        <v>108</v>
      </c>
      <c r="X5369" t="s">
        <v>19</v>
      </c>
      <c r="Y5369">
        <v>60.1</v>
      </c>
      <c r="Z5369" t="s">
        <v>19</v>
      </c>
      <c r="AA5369" s="6">
        <f t="shared" si="253"/>
        <v>10.791681009663218</v>
      </c>
      <c r="AB5369" s="6">
        <f t="shared" si="251"/>
        <v>51.425025817393795</v>
      </c>
      <c r="AC5369" s="6">
        <f t="shared" si="252"/>
        <v>24.974974182606211</v>
      </c>
    </row>
    <row r="5370" spans="1:29" hidden="1" x14ac:dyDescent="0.25">
      <c r="A5370">
        <v>200</v>
      </c>
      <c r="B5370" t="s">
        <v>17</v>
      </c>
      <c r="C5370" t="s">
        <v>18</v>
      </c>
      <c r="D5370" s="1">
        <v>45697</v>
      </c>
      <c r="E5370">
        <v>1700</v>
      </c>
      <c r="F5370" s="2" t="s">
        <v>63</v>
      </c>
      <c r="G5370">
        <v>0.01</v>
      </c>
      <c r="H5370" t="s">
        <v>19</v>
      </c>
      <c r="I5370">
        <v>0</v>
      </c>
      <c r="J5370" t="s">
        <v>19</v>
      </c>
      <c r="K5370">
        <v>173</v>
      </c>
      <c r="L5370" t="s">
        <v>19</v>
      </c>
      <c r="M5370">
        <v>4.7</v>
      </c>
      <c r="N5370" t="s">
        <v>19</v>
      </c>
      <c r="O5370">
        <v>72.400000000000006</v>
      </c>
      <c r="P5370" t="s">
        <v>19</v>
      </c>
      <c r="Q5370">
        <v>17</v>
      </c>
      <c r="R5370" t="s">
        <v>19</v>
      </c>
      <c r="S5370">
        <v>25.5</v>
      </c>
      <c r="T5370" t="s">
        <v>19</v>
      </c>
      <c r="U5370">
        <v>6.3</v>
      </c>
      <c r="V5370" t="s">
        <v>19</v>
      </c>
      <c r="W5370">
        <v>101</v>
      </c>
      <c r="X5370" t="s">
        <v>19</v>
      </c>
      <c r="Y5370">
        <v>60.7</v>
      </c>
      <c r="Z5370" t="s">
        <v>19</v>
      </c>
      <c r="AA5370" s="6">
        <f t="shared" si="253"/>
        <v>10.108366777107598</v>
      </c>
      <c r="AB5370" s="6">
        <f t="shared" si="251"/>
        <v>50.195060198793676</v>
      </c>
      <c r="AC5370" s="6">
        <f t="shared" si="252"/>
        <v>22.204939801206329</v>
      </c>
    </row>
    <row r="5371" spans="1:29" hidden="1" x14ac:dyDescent="0.25">
      <c r="A5371">
        <v>200</v>
      </c>
      <c r="B5371" t="s">
        <v>17</v>
      </c>
      <c r="C5371" t="s">
        <v>18</v>
      </c>
      <c r="D5371" s="1">
        <v>45697</v>
      </c>
      <c r="E5371">
        <v>1800</v>
      </c>
      <c r="F5371" s="2" t="s">
        <v>63</v>
      </c>
      <c r="G5371">
        <v>0</v>
      </c>
      <c r="H5371" t="s">
        <v>19</v>
      </c>
      <c r="I5371">
        <v>0</v>
      </c>
      <c r="J5371" t="s">
        <v>19</v>
      </c>
      <c r="K5371">
        <v>15</v>
      </c>
      <c r="L5371" t="s">
        <v>19</v>
      </c>
      <c r="M5371">
        <v>6.2</v>
      </c>
      <c r="N5371" t="s">
        <v>19</v>
      </c>
      <c r="O5371">
        <v>66.400000000000006</v>
      </c>
      <c r="P5371" t="s">
        <v>19</v>
      </c>
      <c r="Q5371">
        <v>28</v>
      </c>
      <c r="R5371" t="s">
        <v>19</v>
      </c>
      <c r="S5371">
        <v>32.299999999999997</v>
      </c>
      <c r="T5371" t="s">
        <v>19</v>
      </c>
      <c r="U5371">
        <v>3.4</v>
      </c>
      <c r="V5371" t="s">
        <v>19</v>
      </c>
      <c r="W5371">
        <v>76</v>
      </c>
      <c r="X5371" t="s">
        <v>19</v>
      </c>
      <c r="Y5371">
        <v>61.2</v>
      </c>
      <c r="Z5371" t="s">
        <v>19</v>
      </c>
      <c r="AA5371" s="6">
        <f t="shared" si="253"/>
        <v>9.8347340607731706</v>
      </c>
      <c r="AB5371" s="6">
        <f t="shared" si="251"/>
        <v>49.702521309391706</v>
      </c>
      <c r="AC5371" s="6">
        <f t="shared" si="252"/>
        <v>16.6974786906083</v>
      </c>
    </row>
    <row r="5372" spans="1:29" hidden="1" x14ac:dyDescent="0.25">
      <c r="A5372">
        <v>200</v>
      </c>
      <c r="B5372" t="s">
        <v>17</v>
      </c>
      <c r="C5372" t="s">
        <v>18</v>
      </c>
      <c r="D5372" s="1">
        <v>45697</v>
      </c>
      <c r="E5372">
        <v>1900</v>
      </c>
      <c r="F5372" s="2" t="s">
        <v>63</v>
      </c>
      <c r="G5372">
        <v>0</v>
      </c>
      <c r="H5372" t="s">
        <v>19</v>
      </c>
      <c r="I5372">
        <v>0</v>
      </c>
      <c r="J5372" t="s">
        <v>19</v>
      </c>
      <c r="K5372">
        <v>0</v>
      </c>
      <c r="L5372" t="s">
        <v>19</v>
      </c>
      <c r="M5372">
        <v>8.3000000000000007</v>
      </c>
      <c r="N5372" t="s">
        <v>19</v>
      </c>
      <c r="O5372">
        <v>58</v>
      </c>
      <c r="P5372" t="s">
        <v>19</v>
      </c>
      <c r="Q5372">
        <v>50</v>
      </c>
      <c r="R5372" t="s">
        <v>19</v>
      </c>
      <c r="S5372">
        <v>39.700000000000003</v>
      </c>
      <c r="T5372" t="s">
        <v>19</v>
      </c>
      <c r="U5372">
        <v>1.5</v>
      </c>
      <c r="V5372" t="s">
        <v>19</v>
      </c>
      <c r="W5372">
        <v>307</v>
      </c>
      <c r="X5372" t="s">
        <v>19</v>
      </c>
      <c r="Y5372">
        <v>61.4</v>
      </c>
      <c r="Z5372" t="s">
        <v>19</v>
      </c>
      <c r="AA5372" s="6">
        <f t="shared" si="253"/>
        <v>8.9227181598303549</v>
      </c>
      <c r="AB5372" s="6">
        <f t="shared" si="251"/>
        <v>48.06089268769464</v>
      </c>
      <c r="AC5372" s="6">
        <f t="shared" si="252"/>
        <v>9.9391073123053602</v>
      </c>
    </row>
    <row r="5373" spans="1:29" hidden="1" x14ac:dyDescent="0.25">
      <c r="A5373">
        <v>200</v>
      </c>
      <c r="B5373" t="s">
        <v>17</v>
      </c>
      <c r="C5373" t="s">
        <v>18</v>
      </c>
      <c r="D5373" s="1">
        <v>45697</v>
      </c>
      <c r="E5373">
        <v>2000</v>
      </c>
      <c r="F5373" s="2" t="s">
        <v>63</v>
      </c>
      <c r="G5373">
        <v>0</v>
      </c>
      <c r="H5373" t="s">
        <v>19</v>
      </c>
      <c r="I5373">
        <v>0</v>
      </c>
      <c r="J5373" t="s">
        <v>19</v>
      </c>
      <c r="K5373">
        <v>0</v>
      </c>
      <c r="L5373" t="s">
        <v>19</v>
      </c>
      <c r="M5373">
        <v>8.4</v>
      </c>
      <c r="N5373" t="s">
        <v>19</v>
      </c>
      <c r="O5373">
        <v>56.9</v>
      </c>
      <c r="P5373" t="s">
        <v>19</v>
      </c>
      <c r="Q5373">
        <v>53</v>
      </c>
      <c r="R5373" t="s">
        <v>19</v>
      </c>
      <c r="S5373">
        <v>40</v>
      </c>
      <c r="T5373" t="s">
        <v>19</v>
      </c>
      <c r="U5373">
        <v>1.6</v>
      </c>
      <c r="V5373" t="s">
        <v>19</v>
      </c>
      <c r="W5373">
        <v>301</v>
      </c>
      <c r="X5373" t="s">
        <v>19</v>
      </c>
      <c r="Y5373">
        <v>61.3</v>
      </c>
      <c r="Z5373" t="s">
        <v>19</v>
      </c>
      <c r="AA5373" s="6">
        <f t="shared" si="253"/>
        <v>8.7198784179323745</v>
      </c>
      <c r="AB5373" s="6">
        <f t="shared" si="251"/>
        <v>47.695781152278272</v>
      </c>
      <c r="AC5373" s="6">
        <f t="shared" si="252"/>
        <v>9.2042188477217266</v>
      </c>
    </row>
    <row r="5374" spans="1:29" hidden="1" x14ac:dyDescent="0.25">
      <c r="A5374">
        <v>200</v>
      </c>
      <c r="B5374" t="s">
        <v>17</v>
      </c>
      <c r="C5374" t="s">
        <v>18</v>
      </c>
      <c r="D5374" s="1">
        <v>45697</v>
      </c>
      <c r="E5374">
        <v>2100</v>
      </c>
      <c r="F5374" s="2" t="s">
        <v>63</v>
      </c>
      <c r="G5374">
        <v>0</v>
      </c>
      <c r="H5374" t="s">
        <v>19</v>
      </c>
      <c r="I5374">
        <v>0</v>
      </c>
      <c r="J5374" t="s">
        <v>19</v>
      </c>
      <c r="K5374">
        <v>0</v>
      </c>
      <c r="L5374" t="s">
        <v>19</v>
      </c>
      <c r="M5374">
        <v>8.9</v>
      </c>
      <c r="N5374" t="s">
        <v>19</v>
      </c>
      <c r="O5374">
        <v>51.2</v>
      </c>
      <c r="P5374" t="s">
        <v>19</v>
      </c>
      <c r="Q5374">
        <v>69</v>
      </c>
      <c r="R5374" t="s">
        <v>19</v>
      </c>
      <c r="S5374">
        <v>41.5</v>
      </c>
      <c r="T5374" t="s">
        <v>19</v>
      </c>
      <c r="U5374">
        <v>3.1</v>
      </c>
      <c r="V5374" t="s">
        <v>19</v>
      </c>
      <c r="W5374">
        <v>299</v>
      </c>
      <c r="X5374" t="s">
        <v>19</v>
      </c>
      <c r="Y5374">
        <v>61.1</v>
      </c>
      <c r="Z5374" t="s">
        <v>19</v>
      </c>
      <c r="AA5374" s="6">
        <f t="shared" si="253"/>
        <v>7.4882390862053398</v>
      </c>
      <c r="AB5374" s="6">
        <f t="shared" si="251"/>
        <v>45.478830355169613</v>
      </c>
      <c r="AC5374" s="6">
        <f t="shared" si="252"/>
        <v>5.7211696448303897</v>
      </c>
    </row>
    <row r="5375" spans="1:29" hidden="1" x14ac:dyDescent="0.25">
      <c r="A5375">
        <v>200</v>
      </c>
      <c r="B5375" t="s">
        <v>17</v>
      </c>
      <c r="C5375" t="s">
        <v>18</v>
      </c>
      <c r="D5375" s="1">
        <v>45697</v>
      </c>
      <c r="E5375">
        <v>2200</v>
      </c>
      <c r="F5375" s="2" t="s">
        <v>63</v>
      </c>
      <c r="G5375">
        <v>0</v>
      </c>
      <c r="H5375" t="s">
        <v>19</v>
      </c>
      <c r="I5375">
        <v>0</v>
      </c>
      <c r="J5375" t="s">
        <v>19</v>
      </c>
      <c r="K5375">
        <v>0</v>
      </c>
      <c r="L5375" t="s">
        <v>19</v>
      </c>
      <c r="M5375">
        <v>7.9</v>
      </c>
      <c r="N5375" t="s">
        <v>19</v>
      </c>
      <c r="O5375">
        <v>51.9</v>
      </c>
      <c r="P5375" t="s">
        <v>19</v>
      </c>
      <c r="Q5375">
        <v>60</v>
      </c>
      <c r="R5375" t="s">
        <v>19</v>
      </c>
      <c r="S5375">
        <v>38.6</v>
      </c>
      <c r="T5375" t="s">
        <v>19</v>
      </c>
      <c r="U5375">
        <v>3.2</v>
      </c>
      <c r="V5375" t="s">
        <v>19</v>
      </c>
      <c r="W5375">
        <v>303</v>
      </c>
      <c r="X5375" t="s">
        <v>19</v>
      </c>
      <c r="Y5375">
        <v>60.7</v>
      </c>
      <c r="Z5375" t="s">
        <v>19</v>
      </c>
      <c r="AA5375" s="6">
        <f t="shared" si="253"/>
        <v>6.972164272645248</v>
      </c>
      <c r="AB5375" s="6">
        <f t="shared" si="251"/>
        <v>44.549895690761446</v>
      </c>
      <c r="AC5375" s="6">
        <f t="shared" si="252"/>
        <v>7.350104309238553</v>
      </c>
    </row>
    <row r="5376" spans="1:29" hidden="1" x14ac:dyDescent="0.25">
      <c r="A5376">
        <v>200</v>
      </c>
      <c r="B5376" t="s">
        <v>17</v>
      </c>
      <c r="C5376" t="s">
        <v>18</v>
      </c>
      <c r="D5376" s="1">
        <v>45697</v>
      </c>
      <c r="E5376">
        <v>2300</v>
      </c>
      <c r="F5376" s="2" t="s">
        <v>63</v>
      </c>
      <c r="G5376">
        <v>0</v>
      </c>
      <c r="H5376" t="s">
        <v>19</v>
      </c>
      <c r="I5376">
        <v>0</v>
      </c>
      <c r="J5376" t="s">
        <v>19</v>
      </c>
      <c r="K5376">
        <v>0</v>
      </c>
      <c r="L5376" t="s">
        <v>19</v>
      </c>
      <c r="M5376">
        <v>7.4</v>
      </c>
      <c r="N5376" t="s">
        <v>19</v>
      </c>
      <c r="O5376">
        <v>51.7</v>
      </c>
      <c r="P5376" t="s">
        <v>19</v>
      </c>
      <c r="Q5376">
        <v>56</v>
      </c>
      <c r="R5376" t="s">
        <v>19</v>
      </c>
      <c r="S5376">
        <v>36.700000000000003</v>
      </c>
      <c r="T5376" t="s">
        <v>19</v>
      </c>
      <c r="U5376">
        <v>3.1</v>
      </c>
      <c r="V5376" t="s">
        <v>19</v>
      </c>
      <c r="W5376">
        <v>293</v>
      </c>
      <c r="X5376" t="s">
        <v>19</v>
      </c>
      <c r="Y5376">
        <v>60.2</v>
      </c>
      <c r="Z5376" t="s">
        <v>19</v>
      </c>
      <c r="AA5376" s="6">
        <f t="shared" si="253"/>
        <v>6.4876826215922136</v>
      </c>
      <c r="AB5376" s="6">
        <f t="shared" si="251"/>
        <v>43.677828718865982</v>
      </c>
      <c r="AC5376" s="6">
        <f t="shared" si="252"/>
        <v>8.0221712811340211</v>
      </c>
    </row>
    <row r="5377" spans="1:29" hidden="1" x14ac:dyDescent="0.25">
      <c r="A5377">
        <v>200</v>
      </c>
      <c r="B5377" t="s">
        <v>17</v>
      </c>
      <c r="C5377" t="s">
        <v>18</v>
      </c>
      <c r="D5377" s="1">
        <v>45697</v>
      </c>
      <c r="E5377">
        <v>2400</v>
      </c>
      <c r="F5377" s="2" t="s">
        <v>63</v>
      </c>
      <c r="G5377">
        <v>0</v>
      </c>
      <c r="H5377" t="s">
        <v>19</v>
      </c>
      <c r="I5377">
        <v>0</v>
      </c>
      <c r="J5377" t="s">
        <v>19</v>
      </c>
      <c r="K5377">
        <v>0</v>
      </c>
      <c r="L5377" t="s">
        <v>19</v>
      </c>
      <c r="M5377">
        <v>7.3</v>
      </c>
      <c r="N5377" t="s">
        <v>19</v>
      </c>
      <c r="O5377">
        <v>50.5</v>
      </c>
      <c r="P5377" t="s">
        <v>19</v>
      </c>
      <c r="Q5377">
        <v>58</v>
      </c>
      <c r="R5377" t="s">
        <v>19</v>
      </c>
      <c r="S5377">
        <v>36.4</v>
      </c>
      <c r="T5377" t="s">
        <v>19</v>
      </c>
      <c r="U5377">
        <v>2.9</v>
      </c>
      <c r="V5377" t="s">
        <v>19</v>
      </c>
      <c r="W5377">
        <v>306</v>
      </c>
      <c r="X5377" t="s">
        <v>19</v>
      </c>
      <c r="Y5377">
        <v>59.7</v>
      </c>
      <c r="Z5377" t="s">
        <v>19</v>
      </c>
      <c r="AA5377" s="6">
        <f t="shared" si="253"/>
        <v>6.0855046778208042</v>
      </c>
      <c r="AB5377" s="6">
        <f t="shared" si="251"/>
        <v>42.953908420077447</v>
      </c>
      <c r="AC5377" s="6">
        <f t="shared" si="252"/>
        <v>7.5460915799225532</v>
      </c>
    </row>
    <row r="5378" spans="1:29" hidden="1" x14ac:dyDescent="0.25">
      <c r="A5378">
        <v>200</v>
      </c>
      <c r="B5378" t="s">
        <v>17</v>
      </c>
      <c r="C5378" t="s">
        <v>18</v>
      </c>
      <c r="D5378" s="1">
        <v>45698</v>
      </c>
      <c r="E5378" s="2">
        <v>100</v>
      </c>
      <c r="F5378" s="2" t="s">
        <v>64</v>
      </c>
      <c r="G5378">
        <v>0</v>
      </c>
      <c r="H5378" t="s">
        <v>19</v>
      </c>
      <c r="I5378">
        <v>0</v>
      </c>
      <c r="J5378" t="s">
        <v>19</v>
      </c>
      <c r="K5378">
        <v>0</v>
      </c>
      <c r="L5378" t="s">
        <v>19</v>
      </c>
      <c r="M5378">
        <v>7.1</v>
      </c>
      <c r="N5378" t="s">
        <v>19</v>
      </c>
      <c r="O5378">
        <v>49.2</v>
      </c>
      <c r="P5378" t="s">
        <v>19</v>
      </c>
      <c r="Q5378">
        <v>59</v>
      </c>
      <c r="R5378" t="s">
        <v>19</v>
      </c>
      <c r="S5378">
        <v>35.6</v>
      </c>
      <c r="T5378" t="s">
        <v>19</v>
      </c>
      <c r="U5378">
        <v>2.6</v>
      </c>
      <c r="V5378" t="s">
        <v>19</v>
      </c>
      <c r="W5378">
        <v>315</v>
      </c>
      <c r="X5378" t="s">
        <v>19</v>
      </c>
      <c r="Y5378">
        <v>59.3</v>
      </c>
      <c r="Z5378" t="s">
        <v>19</v>
      </c>
      <c r="AA5378" s="6">
        <f t="shared" si="253"/>
        <v>5.5328563745344876</v>
      </c>
      <c r="AB5378" s="6">
        <f t="shared" si="251"/>
        <v>41.959141474162081</v>
      </c>
      <c r="AC5378" s="6">
        <f t="shared" si="252"/>
        <v>7.2408585258379219</v>
      </c>
    </row>
    <row r="5379" spans="1:29" hidden="1" x14ac:dyDescent="0.25">
      <c r="A5379">
        <v>200</v>
      </c>
      <c r="B5379" t="s">
        <v>17</v>
      </c>
      <c r="C5379" t="s">
        <v>18</v>
      </c>
      <c r="D5379" s="1">
        <v>45698</v>
      </c>
      <c r="E5379" s="2">
        <v>200</v>
      </c>
      <c r="F5379" s="2" t="s">
        <v>64</v>
      </c>
      <c r="G5379">
        <v>0</v>
      </c>
      <c r="H5379" t="s">
        <v>19</v>
      </c>
      <c r="I5379">
        <v>0</v>
      </c>
      <c r="J5379" t="s">
        <v>19</v>
      </c>
      <c r="K5379">
        <v>0</v>
      </c>
      <c r="L5379" t="s">
        <v>19</v>
      </c>
      <c r="M5379">
        <v>4.8</v>
      </c>
      <c r="N5379" t="s">
        <v>19</v>
      </c>
      <c r="O5379">
        <v>51.9</v>
      </c>
      <c r="P5379" t="s">
        <v>19</v>
      </c>
      <c r="Q5379">
        <v>37</v>
      </c>
      <c r="R5379" t="s">
        <v>19</v>
      </c>
      <c r="S5379">
        <v>26.2</v>
      </c>
      <c r="T5379" t="s">
        <v>19</v>
      </c>
      <c r="U5379">
        <v>3.7</v>
      </c>
      <c r="V5379" t="s">
        <v>19</v>
      </c>
      <c r="W5379">
        <v>330</v>
      </c>
      <c r="X5379" t="s">
        <v>19</v>
      </c>
      <c r="Y5379">
        <v>58.8</v>
      </c>
      <c r="Z5379" t="s">
        <v>19</v>
      </c>
      <c r="AA5379" s="6">
        <f t="shared" si="253"/>
        <v>4.7540739133187326</v>
      </c>
      <c r="AB5379" s="6">
        <f t="shared" ref="AB5379:AB5442" si="254">(AA5379*9/5)+32</f>
        <v>40.557333043973721</v>
      </c>
      <c r="AC5379" s="6">
        <f t="shared" ref="AC5379:AC5442" si="255">O5379-AB5379</f>
        <v>11.342666956026278</v>
      </c>
    </row>
    <row r="5380" spans="1:29" hidden="1" x14ac:dyDescent="0.25">
      <c r="A5380">
        <v>200</v>
      </c>
      <c r="B5380" t="s">
        <v>17</v>
      </c>
      <c r="C5380" t="s">
        <v>18</v>
      </c>
      <c r="D5380" s="1">
        <v>45698</v>
      </c>
      <c r="E5380" s="2">
        <v>300</v>
      </c>
      <c r="F5380" s="2" t="s">
        <v>64</v>
      </c>
      <c r="G5380">
        <v>0</v>
      </c>
      <c r="H5380" t="s">
        <v>19</v>
      </c>
      <c r="I5380">
        <v>0</v>
      </c>
      <c r="J5380" t="s">
        <v>19</v>
      </c>
      <c r="K5380">
        <v>0</v>
      </c>
      <c r="L5380" t="s">
        <v>19</v>
      </c>
      <c r="M5380">
        <v>5.3</v>
      </c>
      <c r="N5380" t="s">
        <v>19</v>
      </c>
      <c r="O5380">
        <v>49.5</v>
      </c>
      <c r="P5380" t="s">
        <v>19</v>
      </c>
      <c r="Q5380">
        <v>44</v>
      </c>
      <c r="R5380" t="s">
        <v>19</v>
      </c>
      <c r="S5380">
        <v>28.3</v>
      </c>
      <c r="T5380" t="s">
        <v>19</v>
      </c>
      <c r="U5380">
        <v>3.4</v>
      </c>
      <c r="V5380" t="s">
        <v>19</v>
      </c>
      <c r="W5380">
        <v>317</v>
      </c>
      <c r="X5380" t="s">
        <v>19</v>
      </c>
      <c r="Y5380">
        <v>58.3</v>
      </c>
      <c r="Z5380" t="s">
        <v>19</v>
      </c>
      <c r="AA5380" s="6">
        <f t="shared" si="253"/>
        <v>4.3215120474294579</v>
      </c>
      <c r="AB5380" s="6">
        <f t="shared" si="254"/>
        <v>39.778721685373021</v>
      </c>
      <c r="AC5380" s="6">
        <f t="shared" si="255"/>
        <v>9.7212783146269786</v>
      </c>
    </row>
    <row r="5381" spans="1:29" hidden="1" x14ac:dyDescent="0.25">
      <c r="A5381">
        <v>200</v>
      </c>
      <c r="B5381" t="s">
        <v>17</v>
      </c>
      <c r="C5381" t="s">
        <v>18</v>
      </c>
      <c r="D5381" s="1">
        <v>45698</v>
      </c>
      <c r="E5381" s="2">
        <v>400</v>
      </c>
      <c r="F5381" s="2" t="s">
        <v>64</v>
      </c>
      <c r="G5381">
        <v>0</v>
      </c>
      <c r="H5381" t="s">
        <v>19</v>
      </c>
      <c r="I5381">
        <v>0</v>
      </c>
      <c r="J5381" t="s">
        <v>19</v>
      </c>
      <c r="K5381">
        <v>0</v>
      </c>
      <c r="L5381" t="s">
        <v>19</v>
      </c>
      <c r="M5381">
        <v>5.4</v>
      </c>
      <c r="N5381" t="s">
        <v>19</v>
      </c>
      <c r="O5381">
        <v>47.6</v>
      </c>
      <c r="P5381" t="s">
        <v>19</v>
      </c>
      <c r="Q5381">
        <v>48</v>
      </c>
      <c r="R5381" t="s">
        <v>19</v>
      </c>
      <c r="S5381">
        <v>28.7</v>
      </c>
      <c r="T5381" t="s">
        <v>19</v>
      </c>
      <c r="U5381">
        <v>3.2</v>
      </c>
      <c r="V5381" t="s">
        <v>19</v>
      </c>
      <c r="W5381">
        <v>319</v>
      </c>
      <c r="X5381" t="s">
        <v>19</v>
      </c>
      <c r="Y5381">
        <v>57.8</v>
      </c>
      <c r="Z5381" t="s">
        <v>19</v>
      </c>
      <c r="AA5381" s="6">
        <f t="shared" si="253"/>
        <v>3.7832673624235351</v>
      </c>
      <c r="AB5381" s="6">
        <f t="shared" si="254"/>
        <v>38.809881252362366</v>
      </c>
      <c r="AC5381" s="6">
        <f t="shared" si="255"/>
        <v>8.790118747637635</v>
      </c>
    </row>
    <row r="5382" spans="1:29" hidden="1" x14ac:dyDescent="0.25">
      <c r="A5382">
        <v>200</v>
      </c>
      <c r="B5382" t="s">
        <v>17</v>
      </c>
      <c r="C5382" t="s">
        <v>18</v>
      </c>
      <c r="D5382" s="1">
        <v>45698</v>
      </c>
      <c r="E5382" s="2">
        <v>500</v>
      </c>
      <c r="F5382" s="2" t="s">
        <v>64</v>
      </c>
      <c r="G5382">
        <v>0</v>
      </c>
      <c r="H5382" t="s">
        <v>19</v>
      </c>
      <c r="I5382">
        <v>0</v>
      </c>
      <c r="J5382" t="s">
        <v>19</v>
      </c>
      <c r="K5382">
        <v>0</v>
      </c>
      <c r="L5382" t="s">
        <v>19</v>
      </c>
      <c r="M5382">
        <v>5.0999999999999996</v>
      </c>
      <c r="N5382" t="s">
        <v>19</v>
      </c>
      <c r="O5382">
        <v>47</v>
      </c>
      <c r="P5382" t="s">
        <v>19</v>
      </c>
      <c r="Q5382">
        <v>47</v>
      </c>
      <c r="R5382" t="s">
        <v>19</v>
      </c>
      <c r="S5382">
        <v>27.7</v>
      </c>
      <c r="T5382" t="s">
        <v>19</v>
      </c>
      <c r="U5382">
        <v>3.3</v>
      </c>
      <c r="V5382" t="s">
        <v>19</v>
      </c>
      <c r="W5382">
        <v>327</v>
      </c>
      <c r="X5382" t="s">
        <v>19</v>
      </c>
      <c r="Y5382">
        <v>57.3</v>
      </c>
      <c r="Z5382" t="s">
        <v>19</v>
      </c>
      <c r="AA5382" s="6">
        <f t="shared" si="253"/>
        <v>3.4155086657466214</v>
      </c>
      <c r="AB5382" s="6">
        <f t="shared" si="254"/>
        <v>38.147915598343921</v>
      </c>
      <c r="AC5382" s="6">
        <f t="shared" si="255"/>
        <v>8.8520844016560787</v>
      </c>
    </row>
    <row r="5383" spans="1:29" hidden="1" x14ac:dyDescent="0.25">
      <c r="A5383">
        <v>200</v>
      </c>
      <c r="B5383" t="s">
        <v>17</v>
      </c>
      <c r="C5383" t="s">
        <v>18</v>
      </c>
      <c r="D5383" s="1">
        <v>45698</v>
      </c>
      <c r="E5383" s="2">
        <v>600</v>
      </c>
      <c r="F5383" s="2" t="s">
        <v>64</v>
      </c>
      <c r="G5383">
        <v>0</v>
      </c>
      <c r="H5383" t="s">
        <v>19</v>
      </c>
      <c r="I5383">
        <v>0</v>
      </c>
      <c r="J5383" t="s">
        <v>19</v>
      </c>
      <c r="K5383">
        <v>0</v>
      </c>
      <c r="L5383" t="s">
        <v>19</v>
      </c>
      <c r="M5383">
        <v>4.7</v>
      </c>
      <c r="N5383" t="s">
        <v>19</v>
      </c>
      <c r="O5383">
        <v>47.5</v>
      </c>
      <c r="P5383" t="s">
        <v>19</v>
      </c>
      <c r="Q5383">
        <v>42</v>
      </c>
      <c r="R5383" t="s">
        <v>19</v>
      </c>
      <c r="S5383">
        <v>25.8</v>
      </c>
      <c r="T5383" t="s">
        <v>19</v>
      </c>
      <c r="U5383">
        <v>3.2</v>
      </c>
      <c r="V5383" t="s">
        <v>19</v>
      </c>
      <c r="W5383">
        <v>335</v>
      </c>
      <c r="X5383" t="s">
        <v>19</v>
      </c>
      <c r="Y5383">
        <v>56.9</v>
      </c>
      <c r="Z5383" t="s">
        <v>19</v>
      </c>
      <c r="AA5383" s="6">
        <f t="shared" si="253"/>
        <v>3.2268076571648621</v>
      </c>
      <c r="AB5383" s="6">
        <f t="shared" si="254"/>
        <v>37.808253782896749</v>
      </c>
      <c r="AC5383" s="6">
        <f t="shared" si="255"/>
        <v>9.6917462171032511</v>
      </c>
    </row>
    <row r="5384" spans="1:29" hidden="1" x14ac:dyDescent="0.25">
      <c r="A5384">
        <v>200</v>
      </c>
      <c r="B5384" t="s">
        <v>17</v>
      </c>
      <c r="C5384" t="s">
        <v>18</v>
      </c>
      <c r="D5384" s="1">
        <v>45698</v>
      </c>
      <c r="E5384" s="2">
        <v>700</v>
      </c>
      <c r="F5384" s="2" t="s">
        <v>64</v>
      </c>
      <c r="G5384">
        <v>0</v>
      </c>
      <c r="H5384" t="s">
        <v>19</v>
      </c>
      <c r="I5384">
        <v>0</v>
      </c>
      <c r="J5384" t="s">
        <v>19</v>
      </c>
      <c r="K5384">
        <v>11</v>
      </c>
      <c r="L5384" t="s">
        <v>19</v>
      </c>
      <c r="M5384">
        <v>4.5999999999999996</v>
      </c>
      <c r="N5384" t="s">
        <v>19</v>
      </c>
      <c r="O5384">
        <v>49.1</v>
      </c>
      <c r="P5384" t="s">
        <v>19</v>
      </c>
      <c r="Q5384">
        <v>39</v>
      </c>
      <c r="R5384" t="s">
        <v>19</v>
      </c>
      <c r="S5384">
        <v>25</v>
      </c>
      <c r="T5384" t="s">
        <v>19</v>
      </c>
      <c r="U5384">
        <v>3.9</v>
      </c>
      <c r="V5384" t="s">
        <v>19</v>
      </c>
      <c r="W5384">
        <v>316</v>
      </c>
      <c r="X5384" t="s">
        <v>19</v>
      </c>
      <c r="Y5384">
        <v>56.4</v>
      </c>
      <c r="Z5384" t="s">
        <v>19</v>
      </c>
      <c r="AA5384" s="6">
        <f t="shared" si="253"/>
        <v>3.6919729774542116</v>
      </c>
      <c r="AB5384" s="6">
        <f t="shared" si="254"/>
        <v>38.645551359417581</v>
      </c>
      <c r="AC5384" s="6">
        <f t="shared" si="255"/>
        <v>10.45444864058242</v>
      </c>
    </row>
    <row r="5385" spans="1:29" hidden="1" x14ac:dyDescent="0.25">
      <c r="A5385">
        <v>200</v>
      </c>
      <c r="B5385" t="s">
        <v>17</v>
      </c>
      <c r="C5385" t="s">
        <v>18</v>
      </c>
      <c r="D5385" s="1">
        <v>45698</v>
      </c>
      <c r="E5385" s="2">
        <v>800</v>
      </c>
      <c r="F5385" s="2" t="s">
        <v>64</v>
      </c>
      <c r="G5385">
        <v>0</v>
      </c>
      <c r="H5385" t="s">
        <v>19</v>
      </c>
      <c r="I5385">
        <v>0</v>
      </c>
      <c r="J5385" t="s">
        <v>19</v>
      </c>
      <c r="K5385">
        <v>188</v>
      </c>
      <c r="L5385" t="s">
        <v>19</v>
      </c>
      <c r="M5385">
        <v>4.9000000000000004</v>
      </c>
      <c r="N5385" t="s">
        <v>19</v>
      </c>
      <c r="O5385">
        <v>49.7</v>
      </c>
      <c r="P5385" t="s">
        <v>19</v>
      </c>
      <c r="Q5385">
        <v>40</v>
      </c>
      <c r="R5385" t="s">
        <v>19</v>
      </c>
      <c r="S5385">
        <v>26.7</v>
      </c>
      <c r="T5385" t="s">
        <v>19</v>
      </c>
      <c r="U5385">
        <v>3.2</v>
      </c>
      <c r="V5385" t="s">
        <v>19</v>
      </c>
      <c r="W5385">
        <v>346</v>
      </c>
      <c r="X5385" t="s">
        <v>19</v>
      </c>
      <c r="Y5385">
        <v>56</v>
      </c>
      <c r="Z5385" t="s">
        <v>19</v>
      </c>
      <c r="AA5385" s="6">
        <f t="shared" si="253"/>
        <v>4.0519564509170394</v>
      </c>
      <c r="AB5385" s="6">
        <f t="shared" si="254"/>
        <v>39.293521611650668</v>
      </c>
      <c r="AC5385" s="6">
        <f t="shared" si="255"/>
        <v>10.406478388349335</v>
      </c>
    </row>
    <row r="5386" spans="1:29" hidden="1" x14ac:dyDescent="0.25">
      <c r="A5386">
        <v>200</v>
      </c>
      <c r="B5386" t="s">
        <v>17</v>
      </c>
      <c r="C5386" t="s">
        <v>18</v>
      </c>
      <c r="D5386" s="1">
        <v>45698</v>
      </c>
      <c r="E5386" s="2">
        <v>900</v>
      </c>
      <c r="F5386" s="2" t="s">
        <v>64</v>
      </c>
      <c r="G5386">
        <v>0.01</v>
      </c>
      <c r="H5386" t="s">
        <v>19</v>
      </c>
      <c r="I5386">
        <v>0</v>
      </c>
      <c r="J5386" t="s">
        <v>19</v>
      </c>
      <c r="K5386">
        <v>629</v>
      </c>
      <c r="L5386" t="s">
        <v>19</v>
      </c>
      <c r="M5386">
        <v>5.5</v>
      </c>
      <c r="N5386" t="s">
        <v>19</v>
      </c>
      <c r="O5386">
        <v>56.7</v>
      </c>
      <c r="P5386" t="s">
        <v>19</v>
      </c>
      <c r="Q5386">
        <v>35</v>
      </c>
      <c r="R5386" t="s">
        <v>19</v>
      </c>
      <c r="S5386">
        <v>29.5</v>
      </c>
      <c r="T5386" t="s">
        <v>19</v>
      </c>
      <c r="U5386">
        <v>1.9</v>
      </c>
      <c r="V5386" t="s">
        <v>19</v>
      </c>
      <c r="W5386">
        <v>338</v>
      </c>
      <c r="X5386" t="s">
        <v>19</v>
      </c>
      <c r="Y5386">
        <v>55.6</v>
      </c>
      <c r="Z5386" t="s">
        <v>19</v>
      </c>
      <c r="AA5386" s="6">
        <f t="shared" si="253"/>
        <v>6.6539343227842487</v>
      </c>
      <c r="AB5386" s="6">
        <f t="shared" si="254"/>
        <v>43.977081781011648</v>
      </c>
      <c r="AC5386" s="6">
        <f t="shared" si="255"/>
        <v>12.722918218988355</v>
      </c>
    </row>
    <row r="5387" spans="1:29" hidden="1" x14ac:dyDescent="0.25">
      <c r="A5387">
        <v>200</v>
      </c>
      <c r="B5387" t="s">
        <v>17</v>
      </c>
      <c r="C5387" t="s">
        <v>18</v>
      </c>
      <c r="D5387" s="1">
        <v>45698</v>
      </c>
      <c r="E5387">
        <v>1000</v>
      </c>
      <c r="F5387" s="2" t="s">
        <v>64</v>
      </c>
      <c r="G5387">
        <v>0.01</v>
      </c>
      <c r="H5387" t="s">
        <v>19</v>
      </c>
      <c r="I5387">
        <v>0</v>
      </c>
      <c r="J5387" t="s">
        <v>19</v>
      </c>
      <c r="K5387">
        <v>1063</v>
      </c>
      <c r="L5387" t="s">
        <v>19</v>
      </c>
      <c r="M5387">
        <v>6.1</v>
      </c>
      <c r="N5387" t="s">
        <v>19</v>
      </c>
      <c r="O5387">
        <v>65.5</v>
      </c>
      <c r="P5387" t="s">
        <v>19</v>
      </c>
      <c r="Q5387">
        <v>28</v>
      </c>
      <c r="R5387" t="s">
        <v>19</v>
      </c>
      <c r="S5387">
        <v>31.8</v>
      </c>
      <c r="T5387" t="s">
        <v>19</v>
      </c>
      <c r="U5387">
        <v>2.8</v>
      </c>
      <c r="V5387" t="s">
        <v>19</v>
      </c>
      <c r="W5387">
        <v>7</v>
      </c>
      <c r="X5387" t="s">
        <v>19</v>
      </c>
      <c r="Y5387">
        <v>55.3</v>
      </c>
      <c r="Z5387" t="s">
        <v>19</v>
      </c>
      <c r="AA5387" s="6">
        <f t="shared" si="253"/>
        <v>9.4637613917153196</v>
      </c>
      <c r="AB5387" s="6">
        <f t="shared" si="254"/>
        <v>49.034770505087579</v>
      </c>
      <c r="AC5387" s="6">
        <f t="shared" si="255"/>
        <v>16.465229494912421</v>
      </c>
    </row>
    <row r="5388" spans="1:29" hidden="1" x14ac:dyDescent="0.25">
      <c r="A5388">
        <v>200</v>
      </c>
      <c r="B5388" t="s">
        <v>17</v>
      </c>
      <c r="C5388" t="s">
        <v>18</v>
      </c>
      <c r="D5388" s="1">
        <v>45698</v>
      </c>
      <c r="E5388">
        <v>1100</v>
      </c>
      <c r="F5388" s="2" t="s">
        <v>64</v>
      </c>
      <c r="G5388">
        <v>0.01</v>
      </c>
      <c r="H5388" t="s">
        <v>19</v>
      </c>
      <c r="I5388">
        <v>0</v>
      </c>
      <c r="J5388" t="s">
        <v>19</v>
      </c>
      <c r="K5388">
        <v>1336</v>
      </c>
      <c r="L5388" t="s">
        <v>19</v>
      </c>
      <c r="M5388">
        <v>5.7</v>
      </c>
      <c r="N5388" t="s">
        <v>19</v>
      </c>
      <c r="O5388">
        <v>69.5</v>
      </c>
      <c r="P5388" t="s">
        <v>19</v>
      </c>
      <c r="Q5388">
        <v>23</v>
      </c>
      <c r="R5388" t="s">
        <v>19</v>
      </c>
      <c r="S5388">
        <v>30.2</v>
      </c>
      <c r="T5388" t="s">
        <v>19</v>
      </c>
      <c r="U5388">
        <v>2.6</v>
      </c>
      <c r="V5388" t="s">
        <v>19</v>
      </c>
      <c r="W5388">
        <v>90</v>
      </c>
      <c r="X5388" t="s">
        <v>19</v>
      </c>
      <c r="Y5388">
        <v>55.3</v>
      </c>
      <c r="Z5388" t="s">
        <v>19</v>
      </c>
      <c r="AA5388" s="6">
        <f t="shared" si="253"/>
        <v>10.231412521338591</v>
      </c>
      <c r="AB5388" s="6">
        <f t="shared" si="254"/>
        <v>50.416542538409466</v>
      </c>
      <c r="AC5388" s="6">
        <f t="shared" si="255"/>
        <v>19.083457461590534</v>
      </c>
    </row>
    <row r="5389" spans="1:29" hidden="1" x14ac:dyDescent="0.25">
      <c r="A5389">
        <v>200</v>
      </c>
      <c r="B5389" t="s">
        <v>17</v>
      </c>
      <c r="C5389" t="s">
        <v>18</v>
      </c>
      <c r="D5389" s="1">
        <v>45698</v>
      </c>
      <c r="E5389">
        <v>1200</v>
      </c>
      <c r="F5389" s="2" t="s">
        <v>64</v>
      </c>
      <c r="G5389">
        <v>0.02</v>
      </c>
      <c r="H5389" t="s">
        <v>19</v>
      </c>
      <c r="I5389">
        <v>0</v>
      </c>
      <c r="J5389" t="s">
        <v>19</v>
      </c>
      <c r="K5389">
        <v>1483</v>
      </c>
      <c r="L5389" t="s">
        <v>19</v>
      </c>
      <c r="M5389">
        <v>5.4</v>
      </c>
      <c r="N5389" t="s">
        <v>19</v>
      </c>
      <c r="O5389">
        <v>72</v>
      </c>
      <c r="P5389" t="s">
        <v>19</v>
      </c>
      <c r="Q5389">
        <v>20</v>
      </c>
      <c r="R5389" t="s">
        <v>19</v>
      </c>
      <c r="S5389">
        <v>29</v>
      </c>
      <c r="T5389" t="s">
        <v>19</v>
      </c>
      <c r="U5389">
        <v>3</v>
      </c>
      <c r="V5389" t="s">
        <v>19</v>
      </c>
      <c r="W5389">
        <v>95</v>
      </c>
      <c r="X5389" t="s">
        <v>19</v>
      </c>
      <c r="Y5389">
        <v>55.7</v>
      </c>
      <c r="Z5389" t="s">
        <v>19</v>
      </c>
      <c r="AA5389" s="6">
        <f t="shared" si="253"/>
        <v>10.607831080968506</v>
      </c>
      <c r="AB5389" s="6">
        <f t="shared" si="254"/>
        <v>51.094095945743312</v>
      </c>
      <c r="AC5389" s="6">
        <f t="shared" si="255"/>
        <v>20.905904054256688</v>
      </c>
    </row>
    <row r="5390" spans="1:29" hidden="1" x14ac:dyDescent="0.25">
      <c r="A5390">
        <v>200</v>
      </c>
      <c r="B5390" t="s">
        <v>17</v>
      </c>
      <c r="C5390" t="s">
        <v>18</v>
      </c>
      <c r="D5390" s="1">
        <v>45698</v>
      </c>
      <c r="E5390">
        <v>1300</v>
      </c>
      <c r="F5390" s="2" t="s">
        <v>64</v>
      </c>
      <c r="G5390">
        <v>0.02</v>
      </c>
      <c r="H5390" t="s">
        <v>19</v>
      </c>
      <c r="I5390">
        <v>0</v>
      </c>
      <c r="J5390" t="s">
        <v>19</v>
      </c>
      <c r="K5390">
        <v>1484</v>
      </c>
      <c r="L5390" t="s">
        <v>19</v>
      </c>
      <c r="M5390">
        <v>5.5</v>
      </c>
      <c r="N5390" t="s">
        <v>19</v>
      </c>
      <c r="O5390">
        <v>73.400000000000006</v>
      </c>
      <c r="P5390" t="s">
        <v>19</v>
      </c>
      <c r="Q5390">
        <v>19</v>
      </c>
      <c r="R5390" t="s">
        <v>19</v>
      </c>
      <c r="S5390">
        <v>29.3</v>
      </c>
      <c r="T5390" t="s">
        <v>19</v>
      </c>
      <c r="U5390">
        <v>4.4000000000000004</v>
      </c>
      <c r="V5390" t="s">
        <v>19</v>
      </c>
      <c r="W5390">
        <v>129</v>
      </c>
      <c r="X5390" t="s">
        <v>19</v>
      </c>
      <c r="Y5390">
        <v>56.4</v>
      </c>
      <c r="Z5390" t="s">
        <v>19</v>
      </c>
      <c r="AA5390" s="6">
        <f t="shared" si="253"/>
        <v>10.920488793782194</v>
      </c>
      <c r="AB5390" s="6">
        <f t="shared" si="254"/>
        <v>51.656879828807952</v>
      </c>
      <c r="AC5390" s="6">
        <f t="shared" si="255"/>
        <v>21.743120171192054</v>
      </c>
    </row>
    <row r="5391" spans="1:29" hidden="1" x14ac:dyDescent="0.25">
      <c r="A5391">
        <v>200</v>
      </c>
      <c r="B5391" t="s">
        <v>17</v>
      </c>
      <c r="C5391" t="s">
        <v>18</v>
      </c>
      <c r="D5391" s="1">
        <v>45698</v>
      </c>
      <c r="E5391">
        <v>1400</v>
      </c>
      <c r="F5391" s="2" t="s">
        <v>64</v>
      </c>
      <c r="G5391">
        <v>0.02</v>
      </c>
      <c r="H5391" t="s">
        <v>19</v>
      </c>
      <c r="I5391">
        <v>0</v>
      </c>
      <c r="J5391" t="s">
        <v>19</v>
      </c>
      <c r="K5391">
        <v>1354</v>
      </c>
      <c r="L5391" t="s">
        <v>19</v>
      </c>
      <c r="M5391">
        <v>5.5</v>
      </c>
      <c r="N5391" t="s">
        <v>19</v>
      </c>
      <c r="O5391">
        <v>73.900000000000006</v>
      </c>
      <c r="P5391" t="s">
        <v>19</v>
      </c>
      <c r="Q5391">
        <v>19</v>
      </c>
      <c r="R5391" t="s">
        <v>19</v>
      </c>
      <c r="S5391">
        <v>29.3</v>
      </c>
      <c r="T5391" t="s">
        <v>19</v>
      </c>
      <c r="U5391">
        <v>5.5</v>
      </c>
      <c r="V5391" t="s">
        <v>19</v>
      </c>
      <c r="W5391">
        <v>140</v>
      </c>
      <c r="X5391" t="s">
        <v>19</v>
      </c>
      <c r="Y5391">
        <v>56.9</v>
      </c>
      <c r="Z5391" t="s">
        <v>19</v>
      </c>
      <c r="AA5391" s="6">
        <f t="shared" si="253"/>
        <v>11.107099827029419</v>
      </c>
      <c r="AB5391" s="6">
        <f t="shared" si="254"/>
        <v>51.992779688652952</v>
      </c>
      <c r="AC5391" s="6">
        <f t="shared" si="255"/>
        <v>21.907220311347054</v>
      </c>
    </row>
    <row r="5392" spans="1:29" hidden="1" x14ac:dyDescent="0.25">
      <c r="A5392">
        <v>200</v>
      </c>
      <c r="B5392" t="s">
        <v>17</v>
      </c>
      <c r="C5392" t="s">
        <v>18</v>
      </c>
      <c r="D5392" s="1">
        <v>45698</v>
      </c>
      <c r="E5392">
        <v>1500</v>
      </c>
      <c r="F5392" s="2" t="s">
        <v>64</v>
      </c>
      <c r="G5392">
        <v>0.01</v>
      </c>
      <c r="H5392" t="s">
        <v>19</v>
      </c>
      <c r="I5392">
        <v>0</v>
      </c>
      <c r="J5392" t="s">
        <v>19</v>
      </c>
      <c r="K5392">
        <v>1119</v>
      </c>
      <c r="L5392" t="s">
        <v>19</v>
      </c>
      <c r="M5392">
        <v>5.7</v>
      </c>
      <c r="N5392" t="s">
        <v>19</v>
      </c>
      <c r="O5392">
        <v>74.2</v>
      </c>
      <c r="P5392" t="s">
        <v>19</v>
      </c>
      <c r="Q5392">
        <v>20</v>
      </c>
      <c r="R5392" t="s">
        <v>19</v>
      </c>
      <c r="S5392">
        <v>30.1</v>
      </c>
      <c r="T5392" t="s">
        <v>19</v>
      </c>
      <c r="U5392">
        <v>5</v>
      </c>
      <c r="V5392" t="s">
        <v>19</v>
      </c>
      <c r="W5392">
        <v>147</v>
      </c>
      <c r="X5392" t="s">
        <v>19</v>
      </c>
      <c r="Y5392">
        <v>57.6</v>
      </c>
      <c r="Z5392" t="s">
        <v>19</v>
      </c>
      <c r="AA5392" s="6">
        <f t="shared" si="253"/>
        <v>11.439620748984861</v>
      </c>
      <c r="AB5392" s="6">
        <f t="shared" si="254"/>
        <v>52.591317348172751</v>
      </c>
      <c r="AC5392" s="6">
        <f t="shared" si="255"/>
        <v>21.608682651827252</v>
      </c>
    </row>
    <row r="5393" spans="1:29" hidden="1" x14ac:dyDescent="0.25">
      <c r="A5393">
        <v>200</v>
      </c>
      <c r="B5393" t="s">
        <v>17</v>
      </c>
      <c r="C5393" t="s">
        <v>18</v>
      </c>
      <c r="D5393" s="1">
        <v>45698</v>
      </c>
      <c r="E5393">
        <v>1600</v>
      </c>
      <c r="F5393" s="2" t="s">
        <v>64</v>
      </c>
      <c r="G5393">
        <v>0.01</v>
      </c>
      <c r="H5393" t="s">
        <v>19</v>
      </c>
      <c r="I5393">
        <v>0</v>
      </c>
      <c r="J5393" t="s">
        <v>19</v>
      </c>
      <c r="K5393">
        <v>719</v>
      </c>
      <c r="L5393" t="s">
        <v>19</v>
      </c>
      <c r="M5393">
        <v>5.0999999999999996</v>
      </c>
      <c r="N5393" t="s">
        <v>19</v>
      </c>
      <c r="O5393">
        <v>74.3</v>
      </c>
      <c r="P5393" t="s">
        <v>19</v>
      </c>
      <c r="Q5393">
        <v>18</v>
      </c>
      <c r="R5393" t="s">
        <v>19</v>
      </c>
      <c r="S5393">
        <v>27.7</v>
      </c>
      <c r="T5393" t="s">
        <v>19</v>
      </c>
      <c r="U5393">
        <v>4.7</v>
      </c>
      <c r="V5393" t="s">
        <v>19</v>
      </c>
      <c r="W5393">
        <v>150</v>
      </c>
      <c r="X5393" t="s">
        <v>19</v>
      </c>
      <c r="Y5393">
        <v>58.5</v>
      </c>
      <c r="Z5393" t="s">
        <v>19</v>
      </c>
      <c r="AA5393" s="6">
        <f t="shared" si="253"/>
        <v>11.030061984618367</v>
      </c>
      <c r="AB5393" s="6">
        <f t="shared" si="254"/>
        <v>51.854111572313059</v>
      </c>
      <c r="AC5393" s="6">
        <f t="shared" si="255"/>
        <v>22.445888427686938</v>
      </c>
    </row>
    <row r="5394" spans="1:29" hidden="1" x14ac:dyDescent="0.25">
      <c r="A5394">
        <v>200</v>
      </c>
      <c r="B5394" t="s">
        <v>17</v>
      </c>
      <c r="C5394" t="s">
        <v>18</v>
      </c>
      <c r="D5394" s="1">
        <v>45698</v>
      </c>
      <c r="E5394">
        <v>1700</v>
      </c>
      <c r="F5394" s="2" t="s">
        <v>64</v>
      </c>
      <c r="G5394">
        <v>0</v>
      </c>
      <c r="H5394" t="s">
        <v>19</v>
      </c>
      <c r="I5394">
        <v>0</v>
      </c>
      <c r="J5394" t="s">
        <v>19</v>
      </c>
      <c r="K5394">
        <v>304</v>
      </c>
      <c r="L5394" t="s">
        <v>19</v>
      </c>
      <c r="M5394">
        <v>4.8</v>
      </c>
      <c r="N5394" t="s">
        <v>19</v>
      </c>
      <c r="O5394">
        <v>72.7</v>
      </c>
      <c r="P5394" t="s">
        <v>19</v>
      </c>
      <c r="Q5394">
        <v>18</v>
      </c>
      <c r="R5394" t="s">
        <v>19</v>
      </c>
      <c r="S5394">
        <v>26.2</v>
      </c>
      <c r="T5394" t="s">
        <v>19</v>
      </c>
      <c r="U5394">
        <v>3.6</v>
      </c>
      <c r="V5394" t="s">
        <v>19</v>
      </c>
      <c r="W5394">
        <v>147</v>
      </c>
      <c r="X5394" t="s">
        <v>19</v>
      </c>
      <c r="Y5394">
        <v>59.3</v>
      </c>
      <c r="Z5394" t="s">
        <v>19</v>
      </c>
      <c r="AA5394" s="6">
        <f t="shared" si="253"/>
        <v>10.440935928876002</v>
      </c>
      <c r="AB5394" s="6">
        <f t="shared" si="254"/>
        <v>50.793684671976806</v>
      </c>
      <c r="AC5394" s="6">
        <f t="shared" si="255"/>
        <v>21.906315328023197</v>
      </c>
    </row>
    <row r="5395" spans="1:29" hidden="1" x14ac:dyDescent="0.25">
      <c r="A5395">
        <v>200</v>
      </c>
      <c r="B5395" t="s">
        <v>17</v>
      </c>
      <c r="C5395" t="s">
        <v>18</v>
      </c>
      <c r="D5395" s="1">
        <v>45698</v>
      </c>
      <c r="E5395">
        <v>1800</v>
      </c>
      <c r="F5395" s="2" t="s">
        <v>64</v>
      </c>
      <c r="G5395">
        <v>0</v>
      </c>
      <c r="H5395" t="s">
        <v>19</v>
      </c>
      <c r="I5395">
        <v>0</v>
      </c>
      <c r="J5395" t="s">
        <v>19</v>
      </c>
      <c r="K5395">
        <v>16</v>
      </c>
      <c r="L5395" t="s">
        <v>19</v>
      </c>
      <c r="M5395">
        <v>6.3</v>
      </c>
      <c r="N5395" t="s">
        <v>19</v>
      </c>
      <c r="O5395">
        <v>67.599999999999994</v>
      </c>
      <c r="P5395" t="s">
        <v>19</v>
      </c>
      <c r="Q5395">
        <v>27</v>
      </c>
      <c r="R5395" t="s">
        <v>19</v>
      </c>
      <c r="S5395">
        <v>32.6</v>
      </c>
      <c r="T5395" t="s">
        <v>19</v>
      </c>
      <c r="U5395">
        <v>4.3</v>
      </c>
      <c r="V5395" t="s">
        <v>19</v>
      </c>
      <c r="W5395">
        <v>335</v>
      </c>
      <c r="X5395" t="s">
        <v>19</v>
      </c>
      <c r="Y5395">
        <v>59.8</v>
      </c>
      <c r="Z5395" t="s">
        <v>19</v>
      </c>
      <c r="AA5395" s="6">
        <f t="shared" si="253"/>
        <v>10.16621485795282</v>
      </c>
      <c r="AB5395" s="6">
        <f t="shared" si="254"/>
        <v>50.29918674431508</v>
      </c>
      <c r="AC5395" s="6">
        <f t="shared" si="255"/>
        <v>17.300813255684915</v>
      </c>
    </row>
    <row r="5396" spans="1:29" hidden="1" x14ac:dyDescent="0.25">
      <c r="A5396">
        <v>200</v>
      </c>
      <c r="B5396" t="s">
        <v>17</v>
      </c>
      <c r="C5396" t="s">
        <v>18</v>
      </c>
      <c r="D5396" s="1">
        <v>45698</v>
      </c>
      <c r="E5396">
        <v>1900</v>
      </c>
      <c r="F5396" s="2" t="s">
        <v>64</v>
      </c>
      <c r="G5396">
        <v>0</v>
      </c>
      <c r="H5396" t="s">
        <v>19</v>
      </c>
      <c r="I5396">
        <v>0</v>
      </c>
      <c r="J5396" t="s">
        <v>19</v>
      </c>
      <c r="K5396">
        <v>0</v>
      </c>
      <c r="L5396" t="s">
        <v>19</v>
      </c>
      <c r="M5396">
        <v>5.6</v>
      </c>
      <c r="N5396" t="s">
        <v>19</v>
      </c>
      <c r="O5396">
        <v>65.3</v>
      </c>
      <c r="P5396" t="s">
        <v>19</v>
      </c>
      <c r="Q5396">
        <v>26</v>
      </c>
      <c r="R5396" t="s">
        <v>19</v>
      </c>
      <c r="S5396">
        <v>30</v>
      </c>
      <c r="T5396" t="s">
        <v>19</v>
      </c>
      <c r="U5396">
        <v>7.9</v>
      </c>
      <c r="V5396" t="s">
        <v>19</v>
      </c>
      <c r="W5396">
        <v>338</v>
      </c>
      <c r="X5396" t="s">
        <v>19</v>
      </c>
      <c r="Y5396">
        <v>60.2</v>
      </c>
      <c r="Z5396" t="s">
        <v>19</v>
      </c>
      <c r="AA5396" s="6">
        <f t="shared" si="253"/>
        <v>9.0704881555509633</v>
      </c>
      <c r="AB5396" s="6">
        <f t="shared" si="254"/>
        <v>48.326878679991736</v>
      </c>
      <c r="AC5396" s="6">
        <f t="shared" si="255"/>
        <v>16.973121320008261</v>
      </c>
    </row>
    <row r="5397" spans="1:29" hidden="1" x14ac:dyDescent="0.25">
      <c r="A5397">
        <v>200</v>
      </c>
      <c r="B5397" t="s">
        <v>17</v>
      </c>
      <c r="C5397" t="s">
        <v>18</v>
      </c>
      <c r="D5397" s="1">
        <v>45698</v>
      </c>
      <c r="E5397">
        <v>2000</v>
      </c>
      <c r="F5397" s="2" t="s">
        <v>64</v>
      </c>
      <c r="G5397">
        <v>0</v>
      </c>
      <c r="H5397" t="s">
        <v>19</v>
      </c>
      <c r="I5397">
        <v>0</v>
      </c>
      <c r="J5397" t="s">
        <v>19</v>
      </c>
      <c r="K5397">
        <v>0</v>
      </c>
      <c r="L5397" t="s">
        <v>19</v>
      </c>
      <c r="M5397">
        <v>7.1</v>
      </c>
      <c r="N5397" t="s">
        <v>19</v>
      </c>
      <c r="O5397">
        <v>63</v>
      </c>
      <c r="P5397" t="s">
        <v>19</v>
      </c>
      <c r="Q5397">
        <v>36</v>
      </c>
      <c r="R5397" t="s">
        <v>19</v>
      </c>
      <c r="S5397">
        <v>35.700000000000003</v>
      </c>
      <c r="T5397" t="s">
        <v>19</v>
      </c>
      <c r="U5397">
        <v>7.7</v>
      </c>
      <c r="V5397" t="s">
        <v>19</v>
      </c>
      <c r="W5397">
        <v>332</v>
      </c>
      <c r="X5397" t="s">
        <v>19</v>
      </c>
      <c r="Y5397">
        <v>60.2</v>
      </c>
      <c r="Z5397" t="s">
        <v>19</v>
      </c>
      <c r="AA5397" s="6">
        <f t="shared" si="253"/>
        <v>9.5378253677268336</v>
      </c>
      <c r="AB5397" s="6">
        <f t="shared" si="254"/>
        <v>49.1680856619083</v>
      </c>
      <c r="AC5397" s="6">
        <f t="shared" si="255"/>
        <v>13.8319143380917</v>
      </c>
    </row>
    <row r="5398" spans="1:29" hidden="1" x14ac:dyDescent="0.25">
      <c r="A5398">
        <v>200</v>
      </c>
      <c r="B5398" t="s">
        <v>17</v>
      </c>
      <c r="C5398" t="s">
        <v>18</v>
      </c>
      <c r="D5398" s="1">
        <v>45698</v>
      </c>
      <c r="E5398">
        <v>2100</v>
      </c>
      <c r="F5398" s="2" t="s">
        <v>64</v>
      </c>
      <c r="G5398">
        <v>0</v>
      </c>
      <c r="H5398" t="s">
        <v>19</v>
      </c>
      <c r="I5398">
        <v>0</v>
      </c>
      <c r="J5398" t="s">
        <v>19</v>
      </c>
      <c r="K5398">
        <v>0</v>
      </c>
      <c r="L5398" t="s">
        <v>19</v>
      </c>
      <c r="M5398">
        <v>7.5</v>
      </c>
      <c r="N5398" t="s">
        <v>19</v>
      </c>
      <c r="O5398">
        <v>61.1</v>
      </c>
      <c r="P5398" t="s">
        <v>19</v>
      </c>
      <c r="Q5398">
        <v>41</v>
      </c>
      <c r="R5398" t="s">
        <v>19</v>
      </c>
      <c r="S5398">
        <v>37.1</v>
      </c>
      <c r="T5398" t="s">
        <v>19</v>
      </c>
      <c r="U5398">
        <v>8.4</v>
      </c>
      <c r="V5398" t="s">
        <v>19</v>
      </c>
      <c r="W5398">
        <v>321</v>
      </c>
      <c r="X5398" t="s">
        <v>19</v>
      </c>
      <c r="Y5398">
        <v>60</v>
      </c>
      <c r="Z5398" t="s">
        <v>19</v>
      </c>
      <c r="AA5398" s="6">
        <f t="shared" si="253"/>
        <v>9.3248249589469783</v>
      </c>
      <c r="AB5398" s="6">
        <f t="shared" si="254"/>
        <v>48.784684926104561</v>
      </c>
      <c r="AC5398" s="6">
        <f t="shared" si="255"/>
        <v>12.315315073895441</v>
      </c>
    </row>
    <row r="5399" spans="1:29" hidden="1" x14ac:dyDescent="0.25">
      <c r="A5399">
        <v>200</v>
      </c>
      <c r="B5399" t="s">
        <v>17</v>
      </c>
      <c r="C5399" t="s">
        <v>18</v>
      </c>
      <c r="D5399" s="1">
        <v>45698</v>
      </c>
      <c r="E5399">
        <v>2200</v>
      </c>
      <c r="F5399" s="2" t="s">
        <v>64</v>
      </c>
      <c r="G5399">
        <v>0</v>
      </c>
      <c r="H5399" t="s">
        <v>19</v>
      </c>
      <c r="I5399">
        <v>0</v>
      </c>
      <c r="J5399" t="s">
        <v>19</v>
      </c>
      <c r="K5399">
        <v>0</v>
      </c>
      <c r="L5399" t="s">
        <v>19</v>
      </c>
      <c r="M5399">
        <v>8</v>
      </c>
      <c r="N5399" t="s">
        <v>19</v>
      </c>
      <c r="O5399">
        <v>58.9</v>
      </c>
      <c r="P5399" t="s">
        <v>19</v>
      </c>
      <c r="Q5399">
        <v>47</v>
      </c>
      <c r="R5399" t="s">
        <v>19</v>
      </c>
      <c r="S5399">
        <v>38.700000000000003</v>
      </c>
      <c r="T5399" t="s">
        <v>19</v>
      </c>
      <c r="U5399">
        <v>9.1999999999999993</v>
      </c>
      <c r="V5399" t="s">
        <v>19</v>
      </c>
      <c r="W5399">
        <v>316</v>
      </c>
      <c r="X5399" t="s">
        <v>19</v>
      </c>
      <c r="Y5399">
        <v>59.7</v>
      </c>
      <c r="Z5399" t="s">
        <v>19</v>
      </c>
      <c r="AA5399" s="6">
        <f t="shared" si="253"/>
        <v>9.013660029411156</v>
      </c>
      <c r="AB5399" s="6">
        <f t="shared" si="254"/>
        <v>48.224588052940078</v>
      </c>
      <c r="AC5399" s="6">
        <f t="shared" si="255"/>
        <v>10.675411947059921</v>
      </c>
    </row>
    <row r="5400" spans="1:29" hidden="1" x14ac:dyDescent="0.25">
      <c r="A5400">
        <v>200</v>
      </c>
      <c r="B5400" t="s">
        <v>17</v>
      </c>
      <c r="C5400" t="s">
        <v>18</v>
      </c>
      <c r="D5400" s="1">
        <v>45698</v>
      </c>
      <c r="E5400">
        <v>2300</v>
      </c>
      <c r="F5400" s="2" t="s">
        <v>64</v>
      </c>
      <c r="G5400">
        <v>0</v>
      </c>
      <c r="H5400" t="s">
        <v>19</v>
      </c>
      <c r="I5400">
        <v>0</v>
      </c>
      <c r="J5400" t="s">
        <v>19</v>
      </c>
      <c r="K5400">
        <v>0</v>
      </c>
      <c r="L5400" t="s">
        <v>19</v>
      </c>
      <c r="M5400">
        <v>8.1999999999999993</v>
      </c>
      <c r="N5400" t="s">
        <v>19</v>
      </c>
      <c r="O5400">
        <v>56.8</v>
      </c>
      <c r="P5400" t="s">
        <v>19</v>
      </c>
      <c r="Q5400">
        <v>52</v>
      </c>
      <c r="R5400" t="s">
        <v>19</v>
      </c>
      <c r="S5400">
        <v>39.299999999999997</v>
      </c>
      <c r="T5400" t="s">
        <v>19</v>
      </c>
      <c r="U5400">
        <v>9.3000000000000007</v>
      </c>
      <c r="V5400" t="s">
        <v>19</v>
      </c>
      <c r="W5400">
        <v>319</v>
      </c>
      <c r="X5400" t="s">
        <v>19</v>
      </c>
      <c r="Y5400">
        <v>59.5</v>
      </c>
      <c r="Z5400" t="s">
        <v>19</v>
      </c>
      <c r="AA5400" s="6">
        <f t="shared" si="253"/>
        <v>8.5642848676845986</v>
      </c>
      <c r="AB5400" s="6">
        <f t="shared" si="254"/>
        <v>47.415712761832275</v>
      </c>
      <c r="AC5400" s="6">
        <f t="shared" si="255"/>
        <v>9.3842872381677225</v>
      </c>
    </row>
    <row r="5401" spans="1:29" hidden="1" x14ac:dyDescent="0.25">
      <c r="A5401">
        <v>200</v>
      </c>
      <c r="B5401" t="s">
        <v>17</v>
      </c>
      <c r="C5401" t="s">
        <v>18</v>
      </c>
      <c r="D5401" s="1">
        <v>45698</v>
      </c>
      <c r="E5401">
        <v>2400</v>
      </c>
      <c r="F5401" s="2" t="s">
        <v>64</v>
      </c>
      <c r="G5401">
        <v>0</v>
      </c>
      <c r="H5401" t="s">
        <v>19</v>
      </c>
      <c r="I5401">
        <v>0</v>
      </c>
      <c r="J5401" t="s">
        <v>19</v>
      </c>
      <c r="K5401">
        <v>0</v>
      </c>
      <c r="L5401" t="s">
        <v>19</v>
      </c>
      <c r="M5401">
        <v>7.9</v>
      </c>
      <c r="N5401" t="s">
        <v>19</v>
      </c>
      <c r="O5401">
        <v>56.6</v>
      </c>
      <c r="P5401" t="s">
        <v>19</v>
      </c>
      <c r="Q5401">
        <v>50</v>
      </c>
      <c r="R5401" t="s">
        <v>19</v>
      </c>
      <c r="S5401">
        <v>38.4</v>
      </c>
      <c r="T5401" t="s">
        <v>19</v>
      </c>
      <c r="U5401">
        <v>10.5</v>
      </c>
      <c r="V5401" t="s">
        <v>19</v>
      </c>
      <c r="W5401">
        <v>322</v>
      </c>
      <c r="X5401" t="s">
        <v>19</v>
      </c>
      <c r="Y5401">
        <v>59.1</v>
      </c>
      <c r="Z5401" t="s">
        <v>19</v>
      </c>
      <c r="AA5401" s="6">
        <f t="shared" si="253"/>
        <v>8.2539736833324788</v>
      </c>
      <c r="AB5401" s="6">
        <f t="shared" si="254"/>
        <v>46.85715262999846</v>
      </c>
      <c r="AC5401" s="6">
        <f t="shared" si="255"/>
        <v>9.7428473700015417</v>
      </c>
    </row>
    <row r="5402" spans="1:29" hidden="1" x14ac:dyDescent="0.25">
      <c r="A5402">
        <v>200</v>
      </c>
      <c r="B5402" t="s">
        <v>17</v>
      </c>
      <c r="C5402" t="s">
        <v>18</v>
      </c>
      <c r="D5402" s="1">
        <v>45699</v>
      </c>
      <c r="E5402" s="2">
        <v>100</v>
      </c>
      <c r="F5402" s="2" t="s">
        <v>65</v>
      </c>
      <c r="G5402">
        <v>0</v>
      </c>
      <c r="H5402" t="s">
        <v>19</v>
      </c>
      <c r="I5402">
        <v>0</v>
      </c>
      <c r="J5402" t="s">
        <v>19</v>
      </c>
      <c r="K5402">
        <v>0</v>
      </c>
      <c r="L5402" t="s">
        <v>19</v>
      </c>
      <c r="M5402">
        <v>7.6</v>
      </c>
      <c r="N5402" t="s">
        <v>19</v>
      </c>
      <c r="O5402">
        <v>55.9</v>
      </c>
      <c r="P5402" t="s">
        <v>19</v>
      </c>
      <c r="Q5402">
        <v>50</v>
      </c>
      <c r="R5402" t="s">
        <v>19</v>
      </c>
      <c r="S5402">
        <v>37.299999999999997</v>
      </c>
      <c r="T5402" t="s">
        <v>19</v>
      </c>
      <c r="U5402">
        <v>7.4</v>
      </c>
      <c r="V5402" t="s">
        <v>19</v>
      </c>
      <c r="W5402">
        <v>327</v>
      </c>
      <c r="X5402" t="s">
        <v>19</v>
      </c>
      <c r="Y5402">
        <v>58.8</v>
      </c>
      <c r="Z5402" t="s">
        <v>19</v>
      </c>
      <c r="AA5402" s="6">
        <f t="shared" si="253"/>
        <v>7.9195996984166293</v>
      </c>
      <c r="AB5402" s="6">
        <f t="shared" si="254"/>
        <v>46.255279457149932</v>
      </c>
      <c r="AC5402" s="6">
        <f t="shared" si="255"/>
        <v>9.6447205428500666</v>
      </c>
    </row>
    <row r="5403" spans="1:29" hidden="1" x14ac:dyDescent="0.25">
      <c r="A5403">
        <v>200</v>
      </c>
      <c r="B5403" t="s">
        <v>17</v>
      </c>
      <c r="C5403" t="s">
        <v>18</v>
      </c>
      <c r="D5403" s="1">
        <v>45699</v>
      </c>
      <c r="E5403" s="2">
        <v>200</v>
      </c>
      <c r="F5403" s="2" t="s">
        <v>65</v>
      </c>
      <c r="G5403">
        <v>0</v>
      </c>
      <c r="H5403" t="s">
        <v>19</v>
      </c>
      <c r="I5403">
        <v>0</v>
      </c>
      <c r="J5403" t="s">
        <v>19</v>
      </c>
      <c r="K5403">
        <v>0</v>
      </c>
      <c r="L5403" t="s">
        <v>19</v>
      </c>
      <c r="M5403">
        <v>7.2</v>
      </c>
      <c r="N5403" t="s">
        <v>19</v>
      </c>
      <c r="O5403">
        <v>55.5</v>
      </c>
      <c r="P5403" t="s">
        <v>19</v>
      </c>
      <c r="Q5403">
        <v>48</v>
      </c>
      <c r="R5403" t="s">
        <v>19</v>
      </c>
      <c r="S5403">
        <v>36</v>
      </c>
      <c r="T5403" t="s">
        <v>19</v>
      </c>
      <c r="U5403">
        <v>9.6999999999999993</v>
      </c>
      <c r="V5403" t="s">
        <v>19</v>
      </c>
      <c r="W5403">
        <v>329</v>
      </c>
      <c r="X5403" t="s">
        <v>19</v>
      </c>
      <c r="Y5403">
        <v>58.4</v>
      </c>
      <c r="Z5403" t="s">
        <v>19</v>
      </c>
      <c r="AA5403" s="6">
        <f t="shared" si="253"/>
        <v>7.519176996841253</v>
      </c>
      <c r="AB5403" s="6">
        <f t="shared" si="254"/>
        <v>45.534518594314257</v>
      </c>
      <c r="AC5403" s="6">
        <f t="shared" si="255"/>
        <v>9.9654814056857433</v>
      </c>
    </row>
    <row r="5404" spans="1:29" hidden="1" x14ac:dyDescent="0.25">
      <c r="A5404">
        <v>200</v>
      </c>
      <c r="B5404" t="s">
        <v>17</v>
      </c>
      <c r="C5404" t="s">
        <v>18</v>
      </c>
      <c r="D5404" s="1">
        <v>45699</v>
      </c>
      <c r="E5404" s="2">
        <v>300</v>
      </c>
      <c r="F5404" s="2" t="s">
        <v>65</v>
      </c>
      <c r="G5404">
        <v>0</v>
      </c>
      <c r="H5404" t="s">
        <v>19</v>
      </c>
      <c r="I5404">
        <v>0</v>
      </c>
      <c r="J5404" t="s">
        <v>19</v>
      </c>
      <c r="K5404">
        <v>0</v>
      </c>
      <c r="L5404" t="s">
        <v>19</v>
      </c>
      <c r="M5404">
        <v>6.8</v>
      </c>
      <c r="N5404" t="s">
        <v>19</v>
      </c>
      <c r="O5404">
        <v>55</v>
      </c>
      <c r="P5404" t="s">
        <v>19</v>
      </c>
      <c r="Q5404">
        <v>46</v>
      </c>
      <c r="R5404" t="s">
        <v>19</v>
      </c>
      <c r="S5404">
        <v>34.6</v>
      </c>
      <c r="T5404" t="s">
        <v>19</v>
      </c>
      <c r="U5404">
        <v>9.1</v>
      </c>
      <c r="V5404" t="s">
        <v>19</v>
      </c>
      <c r="W5404">
        <v>325</v>
      </c>
      <c r="X5404" t="s">
        <v>19</v>
      </c>
      <c r="Y5404">
        <v>58</v>
      </c>
      <c r="Z5404" t="s">
        <v>19</v>
      </c>
      <c r="AA5404" s="6">
        <f t="shared" si="253"/>
        <v>7.0751181065614919</v>
      </c>
      <c r="AB5404" s="6">
        <f t="shared" si="254"/>
        <v>44.735212591810686</v>
      </c>
      <c r="AC5404" s="6">
        <f t="shared" si="255"/>
        <v>10.264787408189314</v>
      </c>
    </row>
    <row r="5405" spans="1:29" hidden="1" x14ac:dyDescent="0.25">
      <c r="A5405">
        <v>200</v>
      </c>
      <c r="B5405" t="s">
        <v>17</v>
      </c>
      <c r="C5405" t="s">
        <v>18</v>
      </c>
      <c r="D5405" s="1">
        <v>45699</v>
      </c>
      <c r="E5405" s="2">
        <v>400</v>
      </c>
      <c r="F5405" s="2" t="s">
        <v>65</v>
      </c>
      <c r="G5405">
        <v>0</v>
      </c>
      <c r="H5405" t="s">
        <v>19</v>
      </c>
      <c r="I5405">
        <v>0</v>
      </c>
      <c r="J5405" t="s">
        <v>19</v>
      </c>
      <c r="K5405">
        <v>0</v>
      </c>
      <c r="L5405" t="s">
        <v>19</v>
      </c>
      <c r="M5405">
        <v>6.8</v>
      </c>
      <c r="N5405" t="s">
        <v>19</v>
      </c>
      <c r="O5405">
        <v>54.7</v>
      </c>
      <c r="P5405" t="s">
        <v>19</v>
      </c>
      <c r="Q5405">
        <v>46</v>
      </c>
      <c r="R5405" t="s">
        <v>19</v>
      </c>
      <c r="S5405">
        <v>34.6</v>
      </c>
      <c r="T5405" t="s">
        <v>19</v>
      </c>
      <c r="U5405">
        <v>9.1</v>
      </c>
      <c r="V5405" t="s">
        <v>19</v>
      </c>
      <c r="W5405">
        <v>326</v>
      </c>
      <c r="X5405" t="s">
        <v>19</v>
      </c>
      <c r="Y5405">
        <v>57.6</v>
      </c>
      <c r="Z5405" t="s">
        <v>19</v>
      </c>
      <c r="AA5405" s="6">
        <f t="shared" si="253"/>
        <v>6.9347434009364584</v>
      </c>
      <c r="AB5405" s="6">
        <f t="shared" si="254"/>
        <v>44.482538121685621</v>
      </c>
      <c r="AC5405" s="6">
        <f t="shared" si="255"/>
        <v>10.217461878314381</v>
      </c>
    </row>
    <row r="5406" spans="1:29" hidden="1" x14ac:dyDescent="0.25">
      <c r="A5406">
        <v>200</v>
      </c>
      <c r="B5406" t="s">
        <v>17</v>
      </c>
      <c r="C5406" t="s">
        <v>18</v>
      </c>
      <c r="D5406" s="1">
        <v>45699</v>
      </c>
      <c r="E5406" s="2">
        <v>500</v>
      </c>
      <c r="F5406" s="2" t="s">
        <v>65</v>
      </c>
      <c r="G5406">
        <v>0</v>
      </c>
      <c r="H5406" t="s">
        <v>19</v>
      </c>
      <c r="I5406">
        <v>0</v>
      </c>
      <c r="J5406" t="s">
        <v>19</v>
      </c>
      <c r="K5406">
        <v>0</v>
      </c>
      <c r="L5406" t="s">
        <v>19</v>
      </c>
      <c r="M5406">
        <v>6.8</v>
      </c>
      <c r="N5406" t="s">
        <v>19</v>
      </c>
      <c r="O5406">
        <v>55</v>
      </c>
      <c r="P5406" t="s">
        <v>19</v>
      </c>
      <c r="Q5406">
        <v>46</v>
      </c>
      <c r="R5406" t="s">
        <v>19</v>
      </c>
      <c r="S5406">
        <v>34.6</v>
      </c>
      <c r="T5406" t="s">
        <v>19</v>
      </c>
      <c r="U5406">
        <v>10.1</v>
      </c>
      <c r="V5406" t="s">
        <v>19</v>
      </c>
      <c r="W5406">
        <v>330</v>
      </c>
      <c r="X5406" t="s">
        <v>19</v>
      </c>
      <c r="Y5406">
        <v>57.2</v>
      </c>
      <c r="Z5406" t="s">
        <v>19</v>
      </c>
      <c r="AA5406" s="6">
        <f t="shared" si="253"/>
        <v>7.0751181065614919</v>
      </c>
      <c r="AB5406" s="6">
        <f t="shared" si="254"/>
        <v>44.735212591810686</v>
      </c>
      <c r="AC5406" s="6">
        <f t="shared" si="255"/>
        <v>10.264787408189314</v>
      </c>
    </row>
    <row r="5407" spans="1:29" hidden="1" x14ac:dyDescent="0.25">
      <c r="A5407">
        <v>200</v>
      </c>
      <c r="B5407" t="s">
        <v>17</v>
      </c>
      <c r="C5407" t="s">
        <v>18</v>
      </c>
      <c r="D5407" s="1">
        <v>45699</v>
      </c>
      <c r="E5407" s="2">
        <v>600</v>
      </c>
      <c r="F5407" s="2" t="s">
        <v>65</v>
      </c>
      <c r="G5407">
        <v>0</v>
      </c>
      <c r="H5407" t="s">
        <v>19</v>
      </c>
      <c r="I5407">
        <v>0</v>
      </c>
      <c r="J5407" t="s">
        <v>19</v>
      </c>
      <c r="K5407">
        <v>0</v>
      </c>
      <c r="L5407" t="s">
        <v>19</v>
      </c>
      <c r="M5407">
        <v>7</v>
      </c>
      <c r="N5407" t="s">
        <v>19</v>
      </c>
      <c r="O5407">
        <v>54.8</v>
      </c>
      <c r="P5407" t="s">
        <v>19</v>
      </c>
      <c r="Q5407">
        <v>48</v>
      </c>
      <c r="R5407" t="s">
        <v>19</v>
      </c>
      <c r="S5407">
        <v>35.4</v>
      </c>
      <c r="T5407" t="s">
        <v>19</v>
      </c>
      <c r="U5407">
        <v>8</v>
      </c>
      <c r="V5407" t="s">
        <v>19</v>
      </c>
      <c r="W5407">
        <v>331</v>
      </c>
      <c r="X5407" t="s">
        <v>19</v>
      </c>
      <c r="Y5407">
        <v>56.9</v>
      </c>
      <c r="Z5407" t="s">
        <v>19</v>
      </c>
      <c r="AA5407" s="6">
        <f t="shared" si="253"/>
        <v>7.1881544361313416</v>
      </c>
      <c r="AB5407" s="6">
        <f t="shared" si="254"/>
        <v>44.938677985036414</v>
      </c>
      <c r="AC5407" s="6">
        <f t="shared" si="255"/>
        <v>9.8613220149635836</v>
      </c>
    </row>
    <row r="5408" spans="1:29" hidden="1" x14ac:dyDescent="0.25">
      <c r="A5408">
        <v>200</v>
      </c>
      <c r="B5408" t="s">
        <v>17</v>
      </c>
      <c r="C5408" t="s">
        <v>18</v>
      </c>
      <c r="D5408" s="1">
        <v>45699</v>
      </c>
      <c r="E5408" s="2">
        <v>700</v>
      </c>
      <c r="F5408" s="2" t="s">
        <v>65</v>
      </c>
      <c r="G5408">
        <v>0</v>
      </c>
      <c r="H5408" t="s">
        <v>19</v>
      </c>
      <c r="I5408">
        <v>0</v>
      </c>
      <c r="J5408" t="s">
        <v>19</v>
      </c>
      <c r="K5408">
        <v>12</v>
      </c>
      <c r="L5408" t="s">
        <v>19</v>
      </c>
      <c r="M5408">
        <v>7.1</v>
      </c>
      <c r="N5408" t="s">
        <v>19</v>
      </c>
      <c r="O5408">
        <v>54.8</v>
      </c>
      <c r="P5408" t="s">
        <v>19</v>
      </c>
      <c r="Q5408">
        <v>48</v>
      </c>
      <c r="R5408" t="s">
        <v>19</v>
      </c>
      <c r="S5408">
        <v>35.6</v>
      </c>
      <c r="T5408" t="s">
        <v>19</v>
      </c>
      <c r="U5408">
        <v>8.5</v>
      </c>
      <c r="V5408" t="s">
        <v>19</v>
      </c>
      <c r="W5408">
        <v>335</v>
      </c>
      <c r="X5408" t="s">
        <v>19</v>
      </c>
      <c r="Y5408">
        <v>56.5</v>
      </c>
      <c r="Z5408" t="s">
        <v>19</v>
      </c>
      <c r="AA5408" s="6">
        <f t="shared" si="253"/>
        <v>7.1881544361313416</v>
      </c>
      <c r="AB5408" s="6">
        <f t="shared" si="254"/>
        <v>44.938677985036414</v>
      </c>
      <c r="AC5408" s="6">
        <f t="shared" si="255"/>
        <v>9.8613220149635836</v>
      </c>
    </row>
    <row r="5409" spans="1:29" hidden="1" x14ac:dyDescent="0.25">
      <c r="A5409">
        <v>200</v>
      </c>
      <c r="B5409" t="s">
        <v>17</v>
      </c>
      <c r="C5409" t="s">
        <v>18</v>
      </c>
      <c r="D5409" s="1">
        <v>45699</v>
      </c>
      <c r="E5409" s="2">
        <v>800</v>
      </c>
      <c r="F5409" s="2" t="s">
        <v>65</v>
      </c>
      <c r="G5409">
        <v>0</v>
      </c>
      <c r="H5409" t="s">
        <v>19</v>
      </c>
      <c r="I5409">
        <v>0</v>
      </c>
      <c r="J5409" t="s">
        <v>19</v>
      </c>
      <c r="K5409">
        <v>237</v>
      </c>
      <c r="L5409" t="s">
        <v>19</v>
      </c>
      <c r="M5409">
        <v>6.9</v>
      </c>
      <c r="N5409" t="s">
        <v>19</v>
      </c>
      <c r="O5409">
        <v>55.8</v>
      </c>
      <c r="P5409" t="s">
        <v>19</v>
      </c>
      <c r="Q5409">
        <v>45</v>
      </c>
      <c r="R5409" t="s">
        <v>19</v>
      </c>
      <c r="S5409">
        <v>35</v>
      </c>
      <c r="T5409" t="s">
        <v>19</v>
      </c>
      <c r="U5409">
        <v>8.9</v>
      </c>
      <c r="V5409" t="s">
        <v>19</v>
      </c>
      <c r="W5409">
        <v>334</v>
      </c>
      <c r="X5409" t="s">
        <v>19</v>
      </c>
      <c r="Y5409">
        <v>56.2</v>
      </c>
      <c r="Z5409" t="s">
        <v>19</v>
      </c>
      <c r="AA5409" s="6">
        <f t="shared" si="253"/>
        <v>7.3432894161250779</v>
      </c>
      <c r="AB5409" s="6">
        <f t="shared" si="254"/>
        <v>45.217920949025142</v>
      </c>
      <c r="AC5409" s="6">
        <f t="shared" si="255"/>
        <v>10.582079050974855</v>
      </c>
    </row>
    <row r="5410" spans="1:29" hidden="1" x14ac:dyDescent="0.25">
      <c r="A5410">
        <v>200</v>
      </c>
      <c r="B5410" t="s">
        <v>17</v>
      </c>
      <c r="C5410" t="s">
        <v>18</v>
      </c>
      <c r="D5410" s="1">
        <v>45699</v>
      </c>
      <c r="E5410" s="2">
        <v>900</v>
      </c>
      <c r="F5410" s="2" t="s">
        <v>65</v>
      </c>
      <c r="G5410">
        <v>0.01</v>
      </c>
      <c r="H5410" t="s">
        <v>19</v>
      </c>
      <c r="I5410">
        <v>0</v>
      </c>
      <c r="J5410" t="s">
        <v>19</v>
      </c>
      <c r="K5410">
        <v>637</v>
      </c>
      <c r="L5410" t="s">
        <v>19</v>
      </c>
      <c r="M5410">
        <v>6.9</v>
      </c>
      <c r="N5410" t="s">
        <v>19</v>
      </c>
      <c r="O5410">
        <v>58.5</v>
      </c>
      <c r="P5410" t="s">
        <v>19</v>
      </c>
      <c r="Q5410">
        <v>41</v>
      </c>
      <c r="R5410" t="s">
        <v>19</v>
      </c>
      <c r="S5410">
        <v>35.1</v>
      </c>
      <c r="T5410" t="s">
        <v>19</v>
      </c>
      <c r="U5410">
        <v>11</v>
      </c>
      <c r="V5410" t="s">
        <v>19</v>
      </c>
      <c r="W5410">
        <v>334</v>
      </c>
      <c r="X5410" t="s">
        <v>19</v>
      </c>
      <c r="Y5410">
        <v>56</v>
      </c>
      <c r="Z5410" t="s">
        <v>19</v>
      </c>
      <c r="AA5410" s="6">
        <f t="shared" si="253"/>
        <v>8.1429425477305006</v>
      </c>
      <c r="AB5410" s="6">
        <f t="shared" si="254"/>
        <v>46.657296585914899</v>
      </c>
      <c r="AC5410" s="6">
        <f t="shared" si="255"/>
        <v>11.842703414085101</v>
      </c>
    </row>
    <row r="5411" spans="1:29" hidden="1" x14ac:dyDescent="0.25">
      <c r="A5411">
        <v>200</v>
      </c>
      <c r="B5411" t="s">
        <v>17</v>
      </c>
      <c r="C5411" t="s">
        <v>18</v>
      </c>
      <c r="D5411" s="1">
        <v>45699</v>
      </c>
      <c r="E5411">
        <v>1000</v>
      </c>
      <c r="F5411" s="2" t="s">
        <v>65</v>
      </c>
      <c r="G5411">
        <v>0.01</v>
      </c>
      <c r="H5411" t="s">
        <v>19</v>
      </c>
      <c r="I5411">
        <v>0</v>
      </c>
      <c r="J5411" t="s">
        <v>19</v>
      </c>
      <c r="K5411">
        <v>1004</v>
      </c>
      <c r="L5411" t="s">
        <v>19</v>
      </c>
      <c r="M5411">
        <v>6.9</v>
      </c>
      <c r="N5411" t="s">
        <v>19</v>
      </c>
      <c r="O5411">
        <v>61.3</v>
      </c>
      <c r="P5411" t="s">
        <v>19</v>
      </c>
      <c r="Q5411">
        <v>37</v>
      </c>
      <c r="R5411" t="s">
        <v>19</v>
      </c>
      <c r="S5411">
        <v>34.9</v>
      </c>
      <c r="T5411" t="s">
        <v>19</v>
      </c>
      <c r="U5411">
        <v>12.2</v>
      </c>
      <c r="V5411" t="s">
        <v>19</v>
      </c>
      <c r="W5411">
        <v>323</v>
      </c>
      <c r="X5411" t="s">
        <v>19</v>
      </c>
      <c r="Y5411">
        <v>55.8</v>
      </c>
      <c r="Z5411" t="s">
        <v>19</v>
      </c>
      <c r="AA5411" s="6">
        <f t="shared" si="253"/>
        <v>8.9171077428500372</v>
      </c>
      <c r="AB5411" s="6">
        <f t="shared" si="254"/>
        <v>48.050793937130067</v>
      </c>
      <c r="AC5411" s="6">
        <f t="shared" si="255"/>
        <v>13.249206062869931</v>
      </c>
    </row>
    <row r="5412" spans="1:29" hidden="1" x14ac:dyDescent="0.25">
      <c r="A5412">
        <v>200</v>
      </c>
      <c r="B5412" t="s">
        <v>17</v>
      </c>
      <c r="C5412" t="s">
        <v>18</v>
      </c>
      <c r="D5412" s="1">
        <v>45699</v>
      </c>
      <c r="E5412">
        <v>1100</v>
      </c>
      <c r="F5412" s="2" t="s">
        <v>65</v>
      </c>
      <c r="G5412">
        <v>0.02</v>
      </c>
      <c r="H5412" t="s">
        <v>19</v>
      </c>
      <c r="I5412">
        <v>0</v>
      </c>
      <c r="J5412" t="s">
        <v>19</v>
      </c>
      <c r="K5412">
        <v>1248</v>
      </c>
      <c r="L5412" t="s">
        <v>19</v>
      </c>
      <c r="M5412">
        <v>6.7</v>
      </c>
      <c r="N5412" t="s">
        <v>19</v>
      </c>
      <c r="O5412">
        <v>63.6</v>
      </c>
      <c r="P5412" t="s">
        <v>19</v>
      </c>
      <c r="Q5412">
        <v>33</v>
      </c>
      <c r="R5412" t="s">
        <v>19</v>
      </c>
      <c r="S5412">
        <v>34.299999999999997</v>
      </c>
      <c r="T5412" t="s">
        <v>19</v>
      </c>
      <c r="U5412">
        <v>13</v>
      </c>
      <c r="V5412" t="s">
        <v>19</v>
      </c>
      <c r="W5412">
        <v>326</v>
      </c>
      <c r="X5412" t="s">
        <v>19</v>
      </c>
      <c r="Y5412">
        <v>55.8</v>
      </c>
      <c r="Z5412" t="s">
        <v>19</v>
      </c>
      <c r="AA5412" s="6">
        <f t="shared" si="253"/>
        <v>9.3923894344466561</v>
      </c>
      <c r="AB5412" s="6">
        <f t="shared" si="254"/>
        <v>48.906300982003984</v>
      </c>
      <c r="AC5412" s="6">
        <f t="shared" si="255"/>
        <v>14.693699017996018</v>
      </c>
    </row>
    <row r="5413" spans="1:29" hidden="1" x14ac:dyDescent="0.25">
      <c r="A5413">
        <v>200</v>
      </c>
      <c r="B5413" t="s">
        <v>17</v>
      </c>
      <c r="C5413" t="s">
        <v>18</v>
      </c>
      <c r="D5413" s="1">
        <v>45699</v>
      </c>
      <c r="E5413">
        <v>1200</v>
      </c>
      <c r="F5413" s="2" t="s">
        <v>65</v>
      </c>
      <c r="G5413">
        <v>0.02</v>
      </c>
      <c r="H5413" t="s">
        <v>19</v>
      </c>
      <c r="I5413">
        <v>0</v>
      </c>
      <c r="J5413" t="s">
        <v>19</v>
      </c>
      <c r="K5413">
        <v>1334</v>
      </c>
      <c r="L5413" t="s">
        <v>19</v>
      </c>
      <c r="M5413">
        <v>6.3</v>
      </c>
      <c r="N5413" t="s">
        <v>19</v>
      </c>
      <c r="O5413">
        <v>65.5</v>
      </c>
      <c r="P5413" t="s">
        <v>19</v>
      </c>
      <c r="Q5413">
        <v>29</v>
      </c>
      <c r="R5413" t="s">
        <v>19</v>
      </c>
      <c r="S5413">
        <v>32.700000000000003</v>
      </c>
      <c r="T5413" t="s">
        <v>19</v>
      </c>
      <c r="U5413">
        <v>12.5</v>
      </c>
      <c r="V5413" t="s">
        <v>19</v>
      </c>
      <c r="W5413">
        <v>329</v>
      </c>
      <c r="X5413" t="s">
        <v>19</v>
      </c>
      <c r="Y5413">
        <v>55.9</v>
      </c>
      <c r="Z5413" t="s">
        <v>19</v>
      </c>
      <c r="AA5413" s="6">
        <f t="shared" si="253"/>
        <v>9.6166792559552245</v>
      </c>
      <c r="AB5413" s="6">
        <f t="shared" si="254"/>
        <v>49.310022660719405</v>
      </c>
      <c r="AC5413" s="6">
        <f t="shared" si="255"/>
        <v>16.189977339280595</v>
      </c>
    </row>
    <row r="5414" spans="1:29" hidden="1" x14ac:dyDescent="0.25">
      <c r="A5414">
        <v>200</v>
      </c>
      <c r="B5414" t="s">
        <v>17</v>
      </c>
      <c r="C5414" t="s">
        <v>18</v>
      </c>
      <c r="D5414" s="1">
        <v>45699</v>
      </c>
      <c r="E5414">
        <v>1300</v>
      </c>
      <c r="F5414" s="2" t="s">
        <v>65</v>
      </c>
      <c r="G5414">
        <v>0.02</v>
      </c>
      <c r="H5414" t="s">
        <v>19</v>
      </c>
      <c r="I5414">
        <v>0</v>
      </c>
      <c r="J5414" t="s">
        <v>19</v>
      </c>
      <c r="K5414">
        <v>1316</v>
      </c>
      <c r="L5414" t="s">
        <v>19</v>
      </c>
      <c r="M5414">
        <v>6.3</v>
      </c>
      <c r="N5414" t="s">
        <v>19</v>
      </c>
      <c r="O5414">
        <v>67.2</v>
      </c>
      <c r="P5414" t="s">
        <v>19</v>
      </c>
      <c r="Q5414">
        <v>28</v>
      </c>
      <c r="R5414" t="s">
        <v>19</v>
      </c>
      <c r="S5414">
        <v>32.6</v>
      </c>
      <c r="T5414" t="s">
        <v>19</v>
      </c>
      <c r="U5414">
        <v>12.4</v>
      </c>
      <c r="V5414" t="s">
        <v>19</v>
      </c>
      <c r="W5414">
        <v>323</v>
      </c>
      <c r="X5414" t="s">
        <v>19</v>
      </c>
      <c r="Y5414">
        <v>56.2</v>
      </c>
      <c r="Z5414" t="s">
        <v>19</v>
      </c>
      <c r="AA5414" s="6">
        <f t="shared" si="253"/>
        <v>10.164483528430999</v>
      </c>
      <c r="AB5414" s="6">
        <f t="shared" si="254"/>
        <v>50.2960703511758</v>
      </c>
      <c r="AC5414" s="6">
        <f t="shared" si="255"/>
        <v>16.903929648824203</v>
      </c>
    </row>
    <row r="5415" spans="1:29" hidden="1" x14ac:dyDescent="0.25">
      <c r="A5415">
        <v>200</v>
      </c>
      <c r="B5415" t="s">
        <v>17</v>
      </c>
      <c r="C5415" t="s">
        <v>18</v>
      </c>
      <c r="D5415" s="1">
        <v>45699</v>
      </c>
      <c r="E5415">
        <v>1400</v>
      </c>
      <c r="F5415" s="2" t="s">
        <v>65</v>
      </c>
      <c r="G5415">
        <v>0.02</v>
      </c>
      <c r="H5415" t="s">
        <v>19</v>
      </c>
      <c r="I5415">
        <v>0</v>
      </c>
      <c r="J5415" t="s">
        <v>19</v>
      </c>
      <c r="K5415">
        <v>1190</v>
      </c>
      <c r="L5415" t="s">
        <v>19</v>
      </c>
      <c r="M5415">
        <v>6.5</v>
      </c>
      <c r="N5415" t="s">
        <v>19</v>
      </c>
      <c r="O5415">
        <v>67.8</v>
      </c>
      <c r="P5415" t="s">
        <v>19</v>
      </c>
      <c r="Q5415">
        <v>28</v>
      </c>
      <c r="R5415" t="s">
        <v>19</v>
      </c>
      <c r="S5415">
        <v>33.5</v>
      </c>
      <c r="T5415" t="s">
        <v>19</v>
      </c>
      <c r="U5415">
        <v>11.7</v>
      </c>
      <c r="V5415" t="s">
        <v>19</v>
      </c>
      <c r="W5415">
        <v>325</v>
      </c>
      <c r="X5415" t="s">
        <v>19</v>
      </c>
      <c r="Y5415">
        <v>56.5</v>
      </c>
      <c r="Z5415" t="s">
        <v>19</v>
      </c>
      <c r="AA5415" s="6">
        <f t="shared" si="253"/>
        <v>10.411793214879648</v>
      </c>
      <c r="AB5415" s="6">
        <f t="shared" si="254"/>
        <v>50.741227786783369</v>
      </c>
      <c r="AC5415" s="6">
        <f t="shared" si="255"/>
        <v>17.058772213216628</v>
      </c>
    </row>
    <row r="5416" spans="1:29" hidden="1" x14ac:dyDescent="0.25">
      <c r="A5416">
        <v>200</v>
      </c>
      <c r="B5416" t="s">
        <v>17</v>
      </c>
      <c r="C5416" t="s">
        <v>18</v>
      </c>
      <c r="D5416" s="1">
        <v>45699</v>
      </c>
      <c r="E5416">
        <v>1500</v>
      </c>
      <c r="F5416" s="2" t="s">
        <v>65</v>
      </c>
      <c r="G5416">
        <v>0.02</v>
      </c>
      <c r="H5416" t="s">
        <v>19</v>
      </c>
      <c r="I5416">
        <v>0</v>
      </c>
      <c r="J5416" t="s">
        <v>19</v>
      </c>
      <c r="K5416">
        <v>957</v>
      </c>
      <c r="L5416" t="s">
        <v>19</v>
      </c>
      <c r="M5416">
        <v>6.6</v>
      </c>
      <c r="N5416" t="s">
        <v>19</v>
      </c>
      <c r="O5416">
        <v>67.7</v>
      </c>
      <c r="P5416" t="s">
        <v>19</v>
      </c>
      <c r="Q5416">
        <v>29</v>
      </c>
      <c r="R5416" t="s">
        <v>19</v>
      </c>
      <c r="S5416">
        <v>34</v>
      </c>
      <c r="T5416" t="s">
        <v>19</v>
      </c>
      <c r="U5416">
        <v>12</v>
      </c>
      <c r="V5416" t="s">
        <v>19</v>
      </c>
      <c r="W5416">
        <v>321</v>
      </c>
      <c r="X5416" t="s">
        <v>19</v>
      </c>
      <c r="Y5416">
        <v>57</v>
      </c>
      <c r="Z5416" t="s">
        <v>19</v>
      </c>
      <c r="AA5416" s="6">
        <f t="shared" si="253"/>
        <v>10.53174371462044</v>
      </c>
      <c r="AB5416" s="6">
        <f t="shared" si="254"/>
        <v>50.957138686316789</v>
      </c>
      <c r="AC5416" s="6">
        <f t="shared" si="255"/>
        <v>16.742861313683214</v>
      </c>
    </row>
    <row r="5417" spans="1:29" hidden="1" x14ac:dyDescent="0.25">
      <c r="A5417">
        <v>200</v>
      </c>
      <c r="B5417" t="s">
        <v>17</v>
      </c>
      <c r="C5417" t="s">
        <v>18</v>
      </c>
      <c r="D5417" s="1">
        <v>45699</v>
      </c>
      <c r="E5417">
        <v>1600</v>
      </c>
      <c r="F5417" s="2" t="s">
        <v>65</v>
      </c>
      <c r="G5417">
        <v>0.01</v>
      </c>
      <c r="H5417" t="s">
        <v>19</v>
      </c>
      <c r="I5417">
        <v>0</v>
      </c>
      <c r="J5417" t="s">
        <v>19</v>
      </c>
      <c r="K5417">
        <v>692</v>
      </c>
      <c r="L5417" t="s">
        <v>19</v>
      </c>
      <c r="M5417">
        <v>6.6</v>
      </c>
      <c r="N5417" t="s">
        <v>19</v>
      </c>
      <c r="O5417">
        <v>67.400000000000006</v>
      </c>
      <c r="P5417" t="s">
        <v>19</v>
      </c>
      <c r="Q5417">
        <v>29</v>
      </c>
      <c r="R5417" t="s">
        <v>19</v>
      </c>
      <c r="S5417">
        <v>33.9</v>
      </c>
      <c r="T5417" t="s">
        <v>19</v>
      </c>
      <c r="U5417">
        <v>10.9</v>
      </c>
      <c r="V5417" t="s">
        <v>19</v>
      </c>
      <c r="W5417">
        <v>329</v>
      </c>
      <c r="X5417" t="s">
        <v>19</v>
      </c>
      <c r="Y5417">
        <v>57.6</v>
      </c>
      <c r="Z5417" t="s">
        <v>19</v>
      </c>
      <c r="AA5417" s="6">
        <f t="shared" si="253"/>
        <v>10.406963750997658</v>
      </c>
      <c r="AB5417" s="6">
        <f t="shared" si="254"/>
        <v>50.732534751795782</v>
      </c>
      <c r="AC5417" s="6">
        <f t="shared" si="255"/>
        <v>16.667465248204223</v>
      </c>
    </row>
    <row r="5418" spans="1:29" hidden="1" x14ac:dyDescent="0.25">
      <c r="A5418">
        <v>200</v>
      </c>
      <c r="B5418" t="s">
        <v>17</v>
      </c>
      <c r="C5418" t="s">
        <v>18</v>
      </c>
      <c r="D5418" s="1">
        <v>45699</v>
      </c>
      <c r="E5418">
        <v>1700</v>
      </c>
      <c r="F5418" s="2" t="s">
        <v>65</v>
      </c>
      <c r="G5418">
        <v>0.01</v>
      </c>
      <c r="H5418" t="s">
        <v>19</v>
      </c>
      <c r="I5418">
        <v>0</v>
      </c>
      <c r="J5418" t="s">
        <v>19</v>
      </c>
      <c r="K5418">
        <v>318</v>
      </c>
      <c r="L5418" t="s">
        <v>19</v>
      </c>
      <c r="M5418">
        <v>6.7</v>
      </c>
      <c r="N5418" t="s">
        <v>19</v>
      </c>
      <c r="O5418">
        <v>66.5</v>
      </c>
      <c r="P5418" t="s">
        <v>19</v>
      </c>
      <c r="Q5418">
        <v>30</v>
      </c>
      <c r="R5418" t="s">
        <v>19</v>
      </c>
      <c r="S5418">
        <v>34.200000000000003</v>
      </c>
      <c r="T5418" t="s">
        <v>19</v>
      </c>
      <c r="U5418">
        <v>9.5</v>
      </c>
      <c r="V5418" t="s">
        <v>19</v>
      </c>
      <c r="W5418">
        <v>329</v>
      </c>
      <c r="X5418" t="s">
        <v>19</v>
      </c>
      <c r="Y5418">
        <v>58.2</v>
      </c>
      <c r="Z5418" t="s">
        <v>19</v>
      </c>
      <c r="AA5418" s="6">
        <f t="shared" si="253"/>
        <v>10.187186396855408</v>
      </c>
      <c r="AB5418" s="6">
        <f t="shared" si="254"/>
        <v>50.336935514339736</v>
      </c>
      <c r="AC5418" s="6">
        <f t="shared" si="255"/>
        <v>16.163064485660264</v>
      </c>
    </row>
    <row r="5419" spans="1:29" hidden="1" x14ac:dyDescent="0.25">
      <c r="A5419">
        <v>200</v>
      </c>
      <c r="B5419" t="s">
        <v>17</v>
      </c>
      <c r="C5419" t="s">
        <v>18</v>
      </c>
      <c r="D5419" s="1">
        <v>45699</v>
      </c>
      <c r="E5419">
        <v>1800</v>
      </c>
      <c r="F5419" s="2" t="s">
        <v>65</v>
      </c>
      <c r="G5419">
        <v>0</v>
      </c>
      <c r="H5419" t="s">
        <v>19</v>
      </c>
      <c r="I5419">
        <v>0</v>
      </c>
      <c r="J5419" t="s">
        <v>19</v>
      </c>
      <c r="K5419">
        <v>19</v>
      </c>
      <c r="L5419" t="s">
        <v>19</v>
      </c>
      <c r="M5419">
        <v>7.2</v>
      </c>
      <c r="N5419" t="s">
        <v>19</v>
      </c>
      <c r="O5419">
        <v>63.7</v>
      </c>
      <c r="P5419" t="s">
        <v>19</v>
      </c>
      <c r="Q5419">
        <v>36</v>
      </c>
      <c r="R5419" t="s">
        <v>19</v>
      </c>
      <c r="S5419">
        <v>36</v>
      </c>
      <c r="T5419" t="s">
        <v>19</v>
      </c>
      <c r="U5419">
        <v>8.9</v>
      </c>
      <c r="V5419" t="s">
        <v>19</v>
      </c>
      <c r="W5419">
        <v>335</v>
      </c>
      <c r="X5419" t="s">
        <v>19</v>
      </c>
      <c r="Y5419">
        <v>58.7</v>
      </c>
      <c r="Z5419" t="s">
        <v>19</v>
      </c>
      <c r="AA5419" s="6">
        <f t="shared" si="253"/>
        <v>9.8456537036230269</v>
      </c>
      <c r="AB5419" s="6">
        <f t="shared" si="254"/>
        <v>49.722176666521449</v>
      </c>
      <c r="AC5419" s="6">
        <f t="shared" si="255"/>
        <v>13.977823333478554</v>
      </c>
    </row>
    <row r="5420" spans="1:29" hidden="1" x14ac:dyDescent="0.25">
      <c r="A5420">
        <v>200</v>
      </c>
      <c r="B5420" t="s">
        <v>17</v>
      </c>
      <c r="C5420" t="s">
        <v>18</v>
      </c>
      <c r="D5420" s="1">
        <v>45699</v>
      </c>
      <c r="E5420">
        <v>1900</v>
      </c>
      <c r="F5420" s="2" t="s">
        <v>65</v>
      </c>
      <c r="G5420">
        <v>0</v>
      </c>
      <c r="H5420" t="s">
        <v>19</v>
      </c>
      <c r="I5420">
        <v>0</v>
      </c>
      <c r="J5420" t="s">
        <v>19</v>
      </c>
      <c r="K5420">
        <v>0</v>
      </c>
      <c r="L5420" t="s">
        <v>19</v>
      </c>
      <c r="M5420">
        <v>7.6</v>
      </c>
      <c r="N5420" t="s">
        <v>19</v>
      </c>
      <c r="O5420">
        <v>62.7</v>
      </c>
      <c r="P5420" t="s">
        <v>19</v>
      </c>
      <c r="Q5420">
        <v>39</v>
      </c>
      <c r="R5420" t="s">
        <v>19</v>
      </c>
      <c r="S5420">
        <v>37.299999999999997</v>
      </c>
      <c r="T5420" t="s">
        <v>19</v>
      </c>
      <c r="U5420">
        <v>9</v>
      </c>
      <c r="V5420" t="s">
        <v>19</v>
      </c>
      <c r="W5420">
        <v>346</v>
      </c>
      <c r="X5420" t="s">
        <v>19</v>
      </c>
      <c r="Y5420">
        <v>58.9</v>
      </c>
      <c r="Z5420" t="s">
        <v>19</v>
      </c>
      <c r="AA5420" s="6">
        <f t="shared" si="253"/>
        <v>9.7964484842514565</v>
      </c>
      <c r="AB5420" s="6">
        <f t="shared" si="254"/>
        <v>49.633607271652622</v>
      </c>
      <c r="AC5420" s="6">
        <f t="shared" si="255"/>
        <v>13.066392728347381</v>
      </c>
    </row>
    <row r="5421" spans="1:29" hidden="1" x14ac:dyDescent="0.25">
      <c r="A5421">
        <v>200</v>
      </c>
      <c r="B5421" t="s">
        <v>17</v>
      </c>
      <c r="C5421" t="s">
        <v>18</v>
      </c>
      <c r="D5421" s="1">
        <v>45699</v>
      </c>
      <c r="E5421">
        <v>2000</v>
      </c>
      <c r="F5421" s="2" t="s">
        <v>65</v>
      </c>
      <c r="G5421">
        <v>0</v>
      </c>
      <c r="H5421" t="s">
        <v>19</v>
      </c>
      <c r="I5421">
        <v>0</v>
      </c>
      <c r="J5421" t="s">
        <v>19</v>
      </c>
      <c r="K5421">
        <v>0</v>
      </c>
      <c r="L5421" t="s">
        <v>19</v>
      </c>
      <c r="M5421">
        <v>8.3000000000000007</v>
      </c>
      <c r="N5421" t="s">
        <v>19</v>
      </c>
      <c r="O5421">
        <v>61.2</v>
      </c>
      <c r="P5421" t="s">
        <v>19</v>
      </c>
      <c r="Q5421">
        <v>45</v>
      </c>
      <c r="R5421" t="s">
        <v>19</v>
      </c>
      <c r="S5421">
        <v>39.700000000000003</v>
      </c>
      <c r="T5421" t="s">
        <v>19</v>
      </c>
      <c r="U5421">
        <v>10</v>
      </c>
      <c r="V5421" t="s">
        <v>19</v>
      </c>
      <c r="W5421">
        <v>359</v>
      </c>
      <c r="X5421" t="s">
        <v>19</v>
      </c>
      <c r="Y5421">
        <v>59</v>
      </c>
      <c r="Z5421" t="s">
        <v>19</v>
      </c>
      <c r="AA5421" s="6">
        <f t="shared" si="253"/>
        <v>9.8561495745633572</v>
      </c>
      <c r="AB5421" s="6">
        <f t="shared" si="254"/>
        <v>49.741069234214045</v>
      </c>
      <c r="AC5421" s="6">
        <f t="shared" si="255"/>
        <v>11.458930765785958</v>
      </c>
    </row>
    <row r="5422" spans="1:29" hidden="1" x14ac:dyDescent="0.25">
      <c r="A5422">
        <v>200</v>
      </c>
      <c r="B5422" t="s">
        <v>17</v>
      </c>
      <c r="C5422" t="s">
        <v>18</v>
      </c>
      <c r="D5422" s="1">
        <v>45699</v>
      </c>
      <c r="E5422">
        <v>2100</v>
      </c>
      <c r="F5422" s="2" t="s">
        <v>65</v>
      </c>
      <c r="G5422">
        <v>0</v>
      </c>
      <c r="H5422" t="s">
        <v>19</v>
      </c>
      <c r="I5422">
        <v>0</v>
      </c>
      <c r="J5422" t="s">
        <v>19</v>
      </c>
      <c r="K5422">
        <v>0</v>
      </c>
      <c r="L5422" t="s">
        <v>19</v>
      </c>
      <c r="M5422">
        <v>8.1999999999999993</v>
      </c>
      <c r="N5422" t="s">
        <v>19</v>
      </c>
      <c r="O5422">
        <v>60.3</v>
      </c>
      <c r="P5422" t="s">
        <v>19</v>
      </c>
      <c r="Q5422">
        <v>46</v>
      </c>
      <c r="R5422" t="s">
        <v>19</v>
      </c>
      <c r="S5422">
        <v>39.5</v>
      </c>
      <c r="T5422" t="s">
        <v>19</v>
      </c>
      <c r="U5422">
        <v>9.1</v>
      </c>
      <c r="V5422" t="s">
        <v>19</v>
      </c>
      <c r="W5422">
        <v>339</v>
      </c>
      <c r="X5422" t="s">
        <v>19</v>
      </c>
      <c r="Y5422">
        <v>58.9</v>
      </c>
      <c r="Z5422" t="s">
        <v>19</v>
      </c>
      <c r="AA5422" s="6">
        <f t="shared" si="253"/>
        <v>9.5550281826175762</v>
      </c>
      <c r="AB5422" s="6">
        <f t="shared" si="254"/>
        <v>49.19905072871164</v>
      </c>
      <c r="AC5422" s="6">
        <f t="shared" si="255"/>
        <v>11.100949271288357</v>
      </c>
    </row>
    <row r="5423" spans="1:29" hidden="1" x14ac:dyDescent="0.25">
      <c r="A5423">
        <v>200</v>
      </c>
      <c r="B5423" t="s">
        <v>17</v>
      </c>
      <c r="C5423" t="s">
        <v>18</v>
      </c>
      <c r="D5423" s="1">
        <v>45699</v>
      </c>
      <c r="E5423">
        <v>2200</v>
      </c>
      <c r="F5423" s="2" t="s">
        <v>65</v>
      </c>
      <c r="G5423">
        <v>0</v>
      </c>
      <c r="H5423" t="s">
        <v>19</v>
      </c>
      <c r="I5423">
        <v>0</v>
      </c>
      <c r="J5423" t="s">
        <v>19</v>
      </c>
      <c r="K5423">
        <v>0</v>
      </c>
      <c r="L5423" t="s">
        <v>19</v>
      </c>
      <c r="M5423">
        <v>8</v>
      </c>
      <c r="N5423" t="s">
        <v>19</v>
      </c>
      <c r="O5423">
        <v>59.3</v>
      </c>
      <c r="P5423" t="s">
        <v>19</v>
      </c>
      <c r="Q5423">
        <v>47</v>
      </c>
      <c r="R5423" t="s">
        <v>19</v>
      </c>
      <c r="S5423">
        <v>38.799999999999997</v>
      </c>
      <c r="T5423" t="s">
        <v>19</v>
      </c>
      <c r="U5423">
        <v>8.9</v>
      </c>
      <c r="V5423" t="s">
        <v>19</v>
      </c>
      <c r="W5423">
        <v>332</v>
      </c>
      <c r="X5423" t="s">
        <v>19</v>
      </c>
      <c r="Y5423">
        <v>58.7</v>
      </c>
      <c r="Z5423" t="s">
        <v>19</v>
      </c>
      <c r="AA5423" s="6">
        <f t="shared" si="253"/>
        <v>9.2018260620494985</v>
      </c>
      <c r="AB5423" s="6">
        <f t="shared" si="254"/>
        <v>48.563286911689097</v>
      </c>
      <c r="AC5423" s="6">
        <f t="shared" si="255"/>
        <v>10.7367130883109</v>
      </c>
    </row>
    <row r="5424" spans="1:29" hidden="1" x14ac:dyDescent="0.25">
      <c r="A5424">
        <v>200</v>
      </c>
      <c r="B5424" t="s">
        <v>17</v>
      </c>
      <c r="C5424" t="s">
        <v>18</v>
      </c>
      <c r="D5424" s="1">
        <v>45699</v>
      </c>
      <c r="E5424">
        <v>2300</v>
      </c>
      <c r="F5424" s="2" t="s">
        <v>65</v>
      </c>
      <c r="G5424">
        <v>0</v>
      </c>
      <c r="H5424" t="s">
        <v>19</v>
      </c>
      <c r="I5424">
        <v>0</v>
      </c>
      <c r="J5424" t="s">
        <v>19</v>
      </c>
      <c r="K5424">
        <v>0</v>
      </c>
      <c r="L5424" t="s">
        <v>19</v>
      </c>
      <c r="M5424">
        <v>7.9</v>
      </c>
      <c r="N5424" t="s">
        <v>19</v>
      </c>
      <c r="O5424">
        <v>58.2</v>
      </c>
      <c r="P5424" t="s">
        <v>19</v>
      </c>
      <c r="Q5424">
        <v>48</v>
      </c>
      <c r="R5424" t="s">
        <v>19</v>
      </c>
      <c r="S5424">
        <v>38.5</v>
      </c>
      <c r="T5424" t="s">
        <v>19</v>
      </c>
      <c r="U5424">
        <v>8.8000000000000007</v>
      </c>
      <c r="V5424" t="s">
        <v>19</v>
      </c>
      <c r="W5424">
        <v>328</v>
      </c>
      <c r="X5424" t="s">
        <v>19</v>
      </c>
      <c r="Y5424">
        <v>58.5</v>
      </c>
      <c r="Z5424" t="s">
        <v>19</v>
      </c>
      <c r="AA5424" s="6">
        <f t="shared" si="253"/>
        <v>8.7959660808890554</v>
      </c>
      <c r="AB5424" s="6">
        <f t="shared" si="254"/>
        <v>47.832738945600298</v>
      </c>
      <c r="AC5424" s="6">
        <f t="shared" si="255"/>
        <v>10.367261054399705</v>
      </c>
    </row>
    <row r="5425" spans="1:29" hidden="1" x14ac:dyDescent="0.25">
      <c r="A5425">
        <v>200</v>
      </c>
      <c r="B5425" t="s">
        <v>17</v>
      </c>
      <c r="C5425" t="s">
        <v>18</v>
      </c>
      <c r="D5425" s="1">
        <v>45699</v>
      </c>
      <c r="E5425">
        <v>2400</v>
      </c>
      <c r="F5425" s="2" t="s">
        <v>65</v>
      </c>
      <c r="G5425">
        <v>0</v>
      </c>
      <c r="H5425" t="s">
        <v>19</v>
      </c>
      <c r="I5425">
        <v>0</v>
      </c>
      <c r="J5425" t="s">
        <v>19</v>
      </c>
      <c r="K5425">
        <v>0</v>
      </c>
      <c r="L5425" t="s">
        <v>19</v>
      </c>
      <c r="M5425">
        <v>7.4</v>
      </c>
      <c r="N5425" t="s">
        <v>19</v>
      </c>
      <c r="O5425">
        <v>58</v>
      </c>
      <c r="P5425" t="s">
        <v>19</v>
      </c>
      <c r="Q5425">
        <v>45</v>
      </c>
      <c r="R5425" t="s">
        <v>19</v>
      </c>
      <c r="S5425">
        <v>36.799999999999997</v>
      </c>
      <c r="T5425" t="s">
        <v>19</v>
      </c>
      <c r="U5425">
        <v>9.4</v>
      </c>
      <c r="V5425" t="s">
        <v>19</v>
      </c>
      <c r="W5425">
        <v>337</v>
      </c>
      <c r="X5425" t="s">
        <v>19</v>
      </c>
      <c r="Y5425">
        <v>58.3</v>
      </c>
      <c r="Z5425" t="s">
        <v>19</v>
      </c>
      <c r="AA5425" s="6">
        <f t="shared" si="253"/>
        <v>8.367057507275641</v>
      </c>
      <c r="AB5425" s="6">
        <f t="shared" si="254"/>
        <v>47.060703513096158</v>
      </c>
      <c r="AC5425" s="6">
        <f t="shared" si="255"/>
        <v>10.939296486903842</v>
      </c>
    </row>
    <row r="5426" spans="1:29" hidden="1" x14ac:dyDescent="0.25">
      <c r="A5426">
        <v>200</v>
      </c>
      <c r="B5426" t="s">
        <v>17</v>
      </c>
      <c r="C5426" t="s">
        <v>18</v>
      </c>
      <c r="D5426" s="1">
        <v>45700</v>
      </c>
      <c r="E5426" s="2">
        <v>100</v>
      </c>
      <c r="F5426" s="2" t="s">
        <v>66</v>
      </c>
      <c r="G5426">
        <v>0</v>
      </c>
      <c r="H5426" t="s">
        <v>19</v>
      </c>
      <c r="I5426">
        <v>0</v>
      </c>
      <c r="J5426" t="s">
        <v>19</v>
      </c>
      <c r="K5426">
        <v>0</v>
      </c>
      <c r="L5426" t="s">
        <v>19</v>
      </c>
      <c r="M5426">
        <v>7.2</v>
      </c>
      <c r="N5426" t="s">
        <v>19</v>
      </c>
      <c r="O5426">
        <v>57.5</v>
      </c>
      <c r="P5426" t="s">
        <v>19</v>
      </c>
      <c r="Q5426">
        <v>44</v>
      </c>
      <c r="R5426" t="s">
        <v>19</v>
      </c>
      <c r="S5426">
        <v>36</v>
      </c>
      <c r="T5426" t="s">
        <v>19</v>
      </c>
      <c r="U5426">
        <v>8.9</v>
      </c>
      <c r="V5426" t="s">
        <v>19</v>
      </c>
      <c r="W5426">
        <v>336</v>
      </c>
      <c r="X5426" t="s">
        <v>19</v>
      </c>
      <c r="Y5426">
        <v>58</v>
      </c>
      <c r="Z5426" t="s">
        <v>19</v>
      </c>
      <c r="AA5426" s="6">
        <f t="shared" si="253"/>
        <v>8.0235076578374667</v>
      </c>
      <c r="AB5426" s="6">
        <f t="shared" si="254"/>
        <v>46.442313784107441</v>
      </c>
      <c r="AC5426" s="6">
        <f t="shared" si="255"/>
        <v>11.057686215892559</v>
      </c>
    </row>
    <row r="5427" spans="1:29" hidden="1" x14ac:dyDescent="0.25">
      <c r="A5427">
        <v>200</v>
      </c>
      <c r="B5427" t="s">
        <v>17</v>
      </c>
      <c r="C5427" t="s">
        <v>18</v>
      </c>
      <c r="D5427" s="1">
        <v>45700</v>
      </c>
      <c r="E5427" s="2">
        <v>200</v>
      </c>
      <c r="F5427" s="2" t="s">
        <v>66</v>
      </c>
      <c r="G5427">
        <v>0</v>
      </c>
      <c r="H5427" t="s">
        <v>19</v>
      </c>
      <c r="I5427">
        <v>0</v>
      </c>
      <c r="J5427" t="s">
        <v>19</v>
      </c>
      <c r="K5427">
        <v>0</v>
      </c>
      <c r="L5427" t="s">
        <v>19</v>
      </c>
      <c r="M5427">
        <v>7.4</v>
      </c>
      <c r="N5427" t="s">
        <v>19</v>
      </c>
      <c r="O5427">
        <v>57</v>
      </c>
      <c r="P5427" t="s">
        <v>19</v>
      </c>
      <c r="Q5427">
        <v>46</v>
      </c>
      <c r="R5427" t="s">
        <v>19</v>
      </c>
      <c r="S5427">
        <v>36.700000000000003</v>
      </c>
      <c r="T5427" t="s">
        <v>19</v>
      </c>
      <c r="U5427">
        <v>9.5</v>
      </c>
      <c r="V5427" t="s">
        <v>19</v>
      </c>
      <c r="W5427">
        <v>336</v>
      </c>
      <c r="X5427" t="s">
        <v>19</v>
      </c>
      <c r="Y5427">
        <v>57.7</v>
      </c>
      <c r="Z5427" t="s">
        <v>19</v>
      </c>
      <c r="AA5427" s="6">
        <f t="shared" si="253"/>
        <v>8.0109425999886117</v>
      </c>
      <c r="AB5427" s="6">
        <f t="shared" si="254"/>
        <v>46.419696679979502</v>
      </c>
      <c r="AC5427" s="6">
        <f t="shared" si="255"/>
        <v>10.580303320020498</v>
      </c>
    </row>
    <row r="5428" spans="1:29" hidden="1" x14ac:dyDescent="0.25">
      <c r="A5428">
        <v>200</v>
      </c>
      <c r="B5428" t="s">
        <v>17</v>
      </c>
      <c r="C5428" t="s">
        <v>18</v>
      </c>
      <c r="D5428" s="1">
        <v>45700</v>
      </c>
      <c r="E5428" s="2">
        <v>300</v>
      </c>
      <c r="F5428" s="2" t="s">
        <v>66</v>
      </c>
      <c r="G5428">
        <v>0</v>
      </c>
      <c r="H5428" t="s">
        <v>19</v>
      </c>
      <c r="I5428">
        <v>0</v>
      </c>
      <c r="J5428" t="s">
        <v>19</v>
      </c>
      <c r="K5428">
        <v>0</v>
      </c>
      <c r="L5428" t="s">
        <v>19</v>
      </c>
      <c r="M5428">
        <v>7.3</v>
      </c>
      <c r="N5428" t="s">
        <v>19</v>
      </c>
      <c r="O5428">
        <v>57.2</v>
      </c>
      <c r="P5428" t="s">
        <v>19</v>
      </c>
      <c r="Q5428">
        <v>46</v>
      </c>
      <c r="R5428" t="s">
        <v>19</v>
      </c>
      <c r="S5428">
        <v>36.4</v>
      </c>
      <c r="T5428" t="s">
        <v>19</v>
      </c>
      <c r="U5428">
        <v>9.4</v>
      </c>
      <c r="V5428" t="s">
        <v>19</v>
      </c>
      <c r="W5428">
        <v>333</v>
      </c>
      <c r="X5428" t="s">
        <v>19</v>
      </c>
      <c r="Y5428">
        <v>57.4</v>
      </c>
      <c r="Z5428" t="s">
        <v>19</v>
      </c>
      <c r="AA5428" s="6">
        <f t="shared" si="253"/>
        <v>8.1045244067144964</v>
      </c>
      <c r="AB5428" s="6">
        <f t="shared" si="254"/>
        <v>46.588143932086091</v>
      </c>
      <c r="AC5428" s="6">
        <f t="shared" si="255"/>
        <v>10.611856067913912</v>
      </c>
    </row>
    <row r="5429" spans="1:29" hidden="1" x14ac:dyDescent="0.25">
      <c r="A5429">
        <v>200</v>
      </c>
      <c r="B5429" t="s">
        <v>17</v>
      </c>
      <c r="C5429" t="s">
        <v>18</v>
      </c>
      <c r="D5429" s="1">
        <v>45700</v>
      </c>
      <c r="E5429" s="2">
        <v>400</v>
      </c>
      <c r="F5429" s="2" t="s">
        <v>66</v>
      </c>
      <c r="G5429">
        <v>0</v>
      </c>
      <c r="H5429" t="s">
        <v>19</v>
      </c>
      <c r="I5429">
        <v>0</v>
      </c>
      <c r="J5429" t="s">
        <v>19</v>
      </c>
      <c r="K5429">
        <v>0</v>
      </c>
      <c r="L5429" t="s">
        <v>19</v>
      </c>
      <c r="M5429">
        <v>7.5</v>
      </c>
      <c r="N5429" t="s">
        <v>19</v>
      </c>
      <c r="O5429">
        <v>56.9</v>
      </c>
      <c r="P5429" t="s">
        <v>19</v>
      </c>
      <c r="Q5429">
        <v>47</v>
      </c>
      <c r="R5429" t="s">
        <v>19</v>
      </c>
      <c r="S5429">
        <v>37.1</v>
      </c>
      <c r="T5429" t="s">
        <v>19</v>
      </c>
      <c r="U5429">
        <v>8.1</v>
      </c>
      <c r="V5429" t="s">
        <v>19</v>
      </c>
      <c r="W5429">
        <v>341</v>
      </c>
      <c r="X5429" t="s">
        <v>19</v>
      </c>
      <c r="Y5429">
        <v>57.1</v>
      </c>
      <c r="Z5429" t="s">
        <v>19</v>
      </c>
      <c r="AA5429" s="6">
        <f t="shared" ref="AA5429:AA5492" si="256" xml:space="preserve"> ((O5429-32)*5/9)*ATAN(0.151977*SQRT(Q5429+8.313659)) + ATAN(((O5429-32)*5/9)+Q5429) - ATAN(Q5429-1.676331) + 0.00391838*(Q5429^1.5)*ATAN(0.023101*Q5429) - 4.686035</f>
        <v>8.0728235455059156</v>
      </c>
      <c r="AB5429" s="6">
        <f t="shared" si="254"/>
        <v>46.53108238191065</v>
      </c>
      <c r="AC5429" s="6">
        <f t="shared" si="255"/>
        <v>10.368917618089348</v>
      </c>
    </row>
    <row r="5430" spans="1:29" hidden="1" x14ac:dyDescent="0.25">
      <c r="A5430">
        <v>200</v>
      </c>
      <c r="B5430" t="s">
        <v>17</v>
      </c>
      <c r="C5430" t="s">
        <v>18</v>
      </c>
      <c r="D5430" s="1">
        <v>45700</v>
      </c>
      <c r="E5430" s="2">
        <v>500</v>
      </c>
      <c r="F5430" s="2" t="s">
        <v>66</v>
      </c>
      <c r="G5430">
        <v>0</v>
      </c>
      <c r="H5430" t="s">
        <v>19</v>
      </c>
      <c r="I5430">
        <v>0</v>
      </c>
      <c r="J5430" t="s">
        <v>19</v>
      </c>
      <c r="K5430">
        <v>0</v>
      </c>
      <c r="L5430" t="s">
        <v>19</v>
      </c>
      <c r="M5430">
        <v>7.7</v>
      </c>
      <c r="N5430" t="s">
        <v>19</v>
      </c>
      <c r="O5430">
        <v>56.9</v>
      </c>
      <c r="P5430" t="s">
        <v>19</v>
      </c>
      <c r="Q5430">
        <v>48</v>
      </c>
      <c r="R5430" t="s">
        <v>19</v>
      </c>
      <c r="S5430">
        <v>37.6</v>
      </c>
      <c r="T5430" t="s">
        <v>19</v>
      </c>
      <c r="U5430">
        <v>7.7</v>
      </c>
      <c r="V5430" t="s">
        <v>19</v>
      </c>
      <c r="W5430">
        <v>341</v>
      </c>
      <c r="X5430" t="s">
        <v>19</v>
      </c>
      <c r="Y5430">
        <v>56.8</v>
      </c>
      <c r="Z5430" t="s">
        <v>19</v>
      </c>
      <c r="AA5430" s="6">
        <f t="shared" si="256"/>
        <v>8.1812181584695587</v>
      </c>
      <c r="AB5430" s="6">
        <f t="shared" si="254"/>
        <v>46.726192685245209</v>
      </c>
      <c r="AC5430" s="6">
        <f t="shared" si="255"/>
        <v>10.173807314754789</v>
      </c>
    </row>
    <row r="5431" spans="1:29" hidden="1" x14ac:dyDescent="0.25">
      <c r="A5431">
        <v>200</v>
      </c>
      <c r="B5431" t="s">
        <v>17</v>
      </c>
      <c r="C5431" t="s">
        <v>18</v>
      </c>
      <c r="D5431" s="1">
        <v>45700</v>
      </c>
      <c r="E5431" s="2">
        <v>600</v>
      </c>
      <c r="F5431" s="2" t="s">
        <v>66</v>
      </c>
      <c r="G5431">
        <v>0</v>
      </c>
      <c r="H5431" t="s">
        <v>19</v>
      </c>
      <c r="I5431">
        <v>0</v>
      </c>
      <c r="J5431" t="s">
        <v>19</v>
      </c>
      <c r="K5431">
        <v>0</v>
      </c>
      <c r="L5431" t="s">
        <v>19</v>
      </c>
      <c r="M5431">
        <v>7.8</v>
      </c>
      <c r="N5431" t="s">
        <v>19</v>
      </c>
      <c r="O5431">
        <v>57.2</v>
      </c>
      <c r="P5431" t="s">
        <v>19</v>
      </c>
      <c r="Q5431">
        <v>49</v>
      </c>
      <c r="R5431" t="s">
        <v>19</v>
      </c>
      <c r="S5431">
        <v>38.200000000000003</v>
      </c>
      <c r="T5431" t="s">
        <v>19</v>
      </c>
      <c r="U5431">
        <v>6.5</v>
      </c>
      <c r="V5431" t="s">
        <v>19</v>
      </c>
      <c r="W5431">
        <v>343</v>
      </c>
      <c r="X5431" t="s">
        <v>19</v>
      </c>
      <c r="Y5431">
        <v>56.6</v>
      </c>
      <c r="Z5431" t="s">
        <v>19</v>
      </c>
      <c r="AA5431" s="6">
        <f t="shared" si="256"/>
        <v>8.4319517035127234</v>
      </c>
      <c r="AB5431" s="6">
        <f t="shared" si="254"/>
        <v>47.177513066322902</v>
      </c>
      <c r="AC5431" s="6">
        <f t="shared" si="255"/>
        <v>10.022486933677101</v>
      </c>
    </row>
    <row r="5432" spans="1:29" hidden="1" x14ac:dyDescent="0.25">
      <c r="A5432">
        <v>200</v>
      </c>
      <c r="B5432" t="s">
        <v>17</v>
      </c>
      <c r="C5432" t="s">
        <v>18</v>
      </c>
      <c r="D5432" s="1">
        <v>45700</v>
      </c>
      <c r="E5432" s="2">
        <v>700</v>
      </c>
      <c r="F5432" s="2" t="s">
        <v>66</v>
      </c>
      <c r="G5432">
        <v>0</v>
      </c>
      <c r="H5432" t="s">
        <v>19</v>
      </c>
      <c r="I5432">
        <v>0</v>
      </c>
      <c r="J5432" t="s">
        <v>19</v>
      </c>
      <c r="K5432">
        <v>11</v>
      </c>
      <c r="L5432" t="s">
        <v>19</v>
      </c>
      <c r="M5432">
        <v>8.1</v>
      </c>
      <c r="N5432" t="s">
        <v>19</v>
      </c>
      <c r="O5432">
        <v>57.2</v>
      </c>
      <c r="P5432" t="s">
        <v>19</v>
      </c>
      <c r="Q5432">
        <v>50</v>
      </c>
      <c r="R5432" t="s">
        <v>19</v>
      </c>
      <c r="S5432">
        <v>39</v>
      </c>
      <c r="T5432" t="s">
        <v>19</v>
      </c>
      <c r="U5432">
        <v>7</v>
      </c>
      <c r="V5432" t="s">
        <v>19</v>
      </c>
      <c r="W5432">
        <v>340</v>
      </c>
      <c r="X5432" t="s">
        <v>19</v>
      </c>
      <c r="Y5432">
        <v>56.4</v>
      </c>
      <c r="Z5432" t="s">
        <v>19</v>
      </c>
      <c r="AA5432" s="6">
        <f t="shared" si="256"/>
        <v>8.5405790228806122</v>
      </c>
      <c r="AB5432" s="6">
        <f t="shared" si="254"/>
        <v>47.373042241185104</v>
      </c>
      <c r="AC5432" s="6">
        <f t="shared" si="255"/>
        <v>9.8269577588148991</v>
      </c>
    </row>
    <row r="5433" spans="1:29" hidden="1" x14ac:dyDescent="0.25">
      <c r="A5433">
        <v>200</v>
      </c>
      <c r="B5433" t="s">
        <v>17</v>
      </c>
      <c r="C5433" t="s">
        <v>18</v>
      </c>
      <c r="D5433" s="1">
        <v>45700</v>
      </c>
      <c r="E5433" s="2">
        <v>800</v>
      </c>
      <c r="F5433" s="2" t="s">
        <v>66</v>
      </c>
      <c r="G5433">
        <v>0</v>
      </c>
      <c r="H5433" t="s">
        <v>19</v>
      </c>
      <c r="I5433">
        <v>0</v>
      </c>
      <c r="J5433" t="s">
        <v>19</v>
      </c>
      <c r="K5433">
        <v>108</v>
      </c>
      <c r="L5433" t="s">
        <v>19</v>
      </c>
      <c r="M5433">
        <v>8.1</v>
      </c>
      <c r="N5433" t="s">
        <v>19</v>
      </c>
      <c r="O5433">
        <v>57.8</v>
      </c>
      <c r="P5433" t="s">
        <v>19</v>
      </c>
      <c r="Q5433">
        <v>50</v>
      </c>
      <c r="R5433" t="s">
        <v>19</v>
      </c>
      <c r="S5433">
        <v>39.200000000000003</v>
      </c>
      <c r="T5433" t="s">
        <v>19</v>
      </c>
      <c r="U5433">
        <v>6.3</v>
      </c>
      <c r="V5433" t="s">
        <v>19</v>
      </c>
      <c r="W5433">
        <v>333</v>
      </c>
      <c r="X5433" t="s">
        <v>19</v>
      </c>
      <c r="Y5433">
        <v>56.2</v>
      </c>
      <c r="Z5433" t="s">
        <v>19</v>
      </c>
      <c r="AA5433" s="6">
        <f t="shared" si="256"/>
        <v>8.8271835151090414</v>
      </c>
      <c r="AB5433" s="6">
        <f t="shared" si="254"/>
        <v>47.888930327196277</v>
      </c>
      <c r="AC5433" s="6">
        <f t="shared" si="255"/>
        <v>9.9110696728037198</v>
      </c>
    </row>
    <row r="5434" spans="1:29" hidden="1" x14ac:dyDescent="0.25">
      <c r="A5434">
        <v>200</v>
      </c>
      <c r="B5434" t="s">
        <v>17</v>
      </c>
      <c r="C5434" t="s">
        <v>18</v>
      </c>
      <c r="D5434" s="1">
        <v>45700</v>
      </c>
      <c r="E5434" s="2">
        <v>900</v>
      </c>
      <c r="F5434" s="2" t="s">
        <v>66</v>
      </c>
      <c r="G5434">
        <v>0</v>
      </c>
      <c r="H5434" t="s">
        <v>19</v>
      </c>
      <c r="I5434">
        <v>0</v>
      </c>
      <c r="J5434" t="s">
        <v>19</v>
      </c>
      <c r="K5434">
        <v>260</v>
      </c>
      <c r="L5434" t="s">
        <v>19</v>
      </c>
      <c r="M5434">
        <v>8.1999999999999993</v>
      </c>
      <c r="N5434" t="s">
        <v>19</v>
      </c>
      <c r="O5434">
        <v>59.1</v>
      </c>
      <c r="P5434" t="s">
        <v>19</v>
      </c>
      <c r="Q5434">
        <v>48</v>
      </c>
      <c r="R5434" t="s">
        <v>19</v>
      </c>
      <c r="S5434">
        <v>39.4</v>
      </c>
      <c r="T5434" t="s">
        <v>19</v>
      </c>
      <c r="U5434">
        <v>6.2</v>
      </c>
      <c r="V5434" t="s">
        <v>19</v>
      </c>
      <c r="W5434">
        <v>332</v>
      </c>
      <c r="X5434" t="s">
        <v>19</v>
      </c>
      <c r="Y5434">
        <v>56.1</v>
      </c>
      <c r="Z5434" t="s">
        <v>19</v>
      </c>
      <c r="AA5434" s="6">
        <f t="shared" si="256"/>
        <v>9.2215582921135244</v>
      </c>
      <c r="AB5434" s="6">
        <f t="shared" si="254"/>
        <v>48.598804925804345</v>
      </c>
      <c r="AC5434" s="6">
        <f t="shared" si="255"/>
        <v>10.501195074195657</v>
      </c>
    </row>
    <row r="5435" spans="1:29" hidden="1" x14ac:dyDescent="0.25">
      <c r="A5435">
        <v>200</v>
      </c>
      <c r="B5435" t="s">
        <v>17</v>
      </c>
      <c r="C5435" t="s">
        <v>18</v>
      </c>
      <c r="D5435" s="1">
        <v>45700</v>
      </c>
      <c r="E5435">
        <v>1000</v>
      </c>
      <c r="F5435" s="2" t="s">
        <v>66</v>
      </c>
      <c r="G5435">
        <v>0.01</v>
      </c>
      <c r="H5435" t="s">
        <v>19</v>
      </c>
      <c r="I5435">
        <v>0</v>
      </c>
      <c r="J5435" t="s">
        <v>19</v>
      </c>
      <c r="K5435">
        <v>987</v>
      </c>
      <c r="L5435" t="s">
        <v>19</v>
      </c>
      <c r="M5435">
        <v>8.3000000000000007</v>
      </c>
      <c r="N5435" t="s">
        <v>19</v>
      </c>
      <c r="O5435">
        <v>62.6</v>
      </c>
      <c r="P5435" t="s">
        <v>19</v>
      </c>
      <c r="Q5435">
        <v>43</v>
      </c>
      <c r="R5435" t="s">
        <v>19</v>
      </c>
      <c r="S5435">
        <v>39.6</v>
      </c>
      <c r="T5435" t="s">
        <v>19</v>
      </c>
      <c r="U5435">
        <v>6.2</v>
      </c>
      <c r="V5435" t="s">
        <v>19</v>
      </c>
      <c r="W5435">
        <v>346</v>
      </c>
      <c r="X5435" t="s">
        <v>19</v>
      </c>
      <c r="Y5435">
        <v>56</v>
      </c>
      <c r="Z5435" t="s">
        <v>19</v>
      </c>
      <c r="AA5435" s="6">
        <f t="shared" si="256"/>
        <v>10.258560733786966</v>
      </c>
      <c r="AB5435" s="6">
        <f t="shared" si="254"/>
        <v>50.465409320816541</v>
      </c>
      <c r="AC5435" s="6">
        <f t="shared" si="255"/>
        <v>12.134590679183461</v>
      </c>
    </row>
    <row r="5436" spans="1:29" hidden="1" x14ac:dyDescent="0.25">
      <c r="A5436">
        <v>200</v>
      </c>
      <c r="B5436" t="s">
        <v>17</v>
      </c>
      <c r="C5436" t="s">
        <v>18</v>
      </c>
      <c r="D5436" s="1">
        <v>45700</v>
      </c>
      <c r="E5436">
        <v>1100</v>
      </c>
      <c r="F5436" s="2" t="s">
        <v>66</v>
      </c>
      <c r="G5436">
        <v>0.01</v>
      </c>
      <c r="H5436" t="s">
        <v>19</v>
      </c>
      <c r="I5436">
        <v>0</v>
      </c>
      <c r="J5436" t="s">
        <v>19</v>
      </c>
      <c r="K5436">
        <v>1048</v>
      </c>
      <c r="L5436" t="s">
        <v>19</v>
      </c>
      <c r="M5436">
        <v>8.5</v>
      </c>
      <c r="N5436" t="s">
        <v>19</v>
      </c>
      <c r="O5436">
        <v>64.400000000000006</v>
      </c>
      <c r="P5436" t="s">
        <v>19</v>
      </c>
      <c r="Q5436">
        <v>41</v>
      </c>
      <c r="R5436" t="s">
        <v>19</v>
      </c>
      <c r="S5436">
        <v>40.200000000000003</v>
      </c>
      <c r="T5436" t="s">
        <v>19</v>
      </c>
      <c r="U5436">
        <v>6.3</v>
      </c>
      <c r="V5436" t="s">
        <v>19</v>
      </c>
      <c r="W5436">
        <v>340</v>
      </c>
      <c r="X5436" t="s">
        <v>19</v>
      </c>
      <c r="Y5436">
        <v>56</v>
      </c>
      <c r="Z5436" t="s">
        <v>19</v>
      </c>
      <c r="AA5436" s="6">
        <f t="shared" si="256"/>
        <v>10.824874526321272</v>
      </c>
      <c r="AB5436" s="6">
        <f t="shared" si="254"/>
        <v>51.484774147378289</v>
      </c>
      <c r="AC5436" s="6">
        <f t="shared" si="255"/>
        <v>12.915225852621717</v>
      </c>
    </row>
    <row r="5437" spans="1:29" hidden="1" x14ac:dyDescent="0.25">
      <c r="A5437">
        <v>200</v>
      </c>
      <c r="B5437" t="s">
        <v>17</v>
      </c>
      <c r="C5437" t="s">
        <v>18</v>
      </c>
      <c r="D5437" s="1">
        <v>45700</v>
      </c>
      <c r="E5437">
        <v>1200</v>
      </c>
      <c r="F5437" s="2" t="s">
        <v>66</v>
      </c>
      <c r="G5437">
        <v>0.01</v>
      </c>
      <c r="H5437" t="s">
        <v>19</v>
      </c>
      <c r="I5437">
        <v>0</v>
      </c>
      <c r="J5437" t="s">
        <v>19</v>
      </c>
      <c r="K5437">
        <v>1193</v>
      </c>
      <c r="L5437" t="s">
        <v>19</v>
      </c>
      <c r="M5437">
        <v>8.5</v>
      </c>
      <c r="N5437" t="s">
        <v>19</v>
      </c>
      <c r="O5437">
        <v>64.900000000000006</v>
      </c>
      <c r="P5437" t="s">
        <v>19</v>
      </c>
      <c r="Q5437">
        <v>41</v>
      </c>
      <c r="R5437" t="s">
        <v>19</v>
      </c>
      <c r="S5437">
        <v>40.4</v>
      </c>
      <c r="T5437" t="s">
        <v>19</v>
      </c>
      <c r="U5437">
        <v>4.0999999999999996</v>
      </c>
      <c r="V5437" t="s">
        <v>19</v>
      </c>
      <c r="W5437">
        <v>336</v>
      </c>
      <c r="X5437" t="s">
        <v>19</v>
      </c>
      <c r="Y5437">
        <v>56.4</v>
      </c>
      <c r="Z5437" t="s">
        <v>19</v>
      </c>
      <c r="AA5437" s="6">
        <f t="shared" si="256"/>
        <v>11.052151832451949</v>
      </c>
      <c r="AB5437" s="6">
        <f t="shared" si="254"/>
        <v>51.89387329841351</v>
      </c>
      <c r="AC5437" s="6">
        <f t="shared" si="255"/>
        <v>13.006126701586496</v>
      </c>
    </row>
    <row r="5438" spans="1:29" hidden="1" x14ac:dyDescent="0.25">
      <c r="A5438">
        <v>200</v>
      </c>
      <c r="B5438" t="s">
        <v>17</v>
      </c>
      <c r="C5438" t="s">
        <v>18</v>
      </c>
      <c r="D5438" s="1">
        <v>45700</v>
      </c>
      <c r="E5438">
        <v>1300</v>
      </c>
      <c r="F5438" s="2" t="s">
        <v>66</v>
      </c>
      <c r="G5438">
        <v>0.01</v>
      </c>
      <c r="H5438" t="s">
        <v>19</v>
      </c>
      <c r="I5438">
        <v>0</v>
      </c>
      <c r="J5438" t="s">
        <v>19</v>
      </c>
      <c r="K5438">
        <v>1191</v>
      </c>
      <c r="L5438" t="s">
        <v>19</v>
      </c>
      <c r="M5438">
        <v>8.6999999999999993</v>
      </c>
      <c r="N5438" t="s">
        <v>19</v>
      </c>
      <c r="O5438">
        <v>65.8</v>
      </c>
      <c r="P5438" t="s">
        <v>19</v>
      </c>
      <c r="Q5438">
        <v>40</v>
      </c>
      <c r="R5438" t="s">
        <v>19</v>
      </c>
      <c r="S5438">
        <v>41</v>
      </c>
      <c r="T5438" t="s">
        <v>19</v>
      </c>
      <c r="U5438">
        <v>4.3</v>
      </c>
      <c r="V5438" t="s">
        <v>19</v>
      </c>
      <c r="W5438">
        <v>34</v>
      </c>
      <c r="X5438" t="s">
        <v>19</v>
      </c>
      <c r="Y5438">
        <v>57</v>
      </c>
      <c r="Z5438" t="s">
        <v>19</v>
      </c>
      <c r="AA5438" s="6">
        <f t="shared" si="256"/>
        <v>11.325053256910955</v>
      </c>
      <c r="AB5438" s="6">
        <f t="shared" si="254"/>
        <v>52.385095862439719</v>
      </c>
      <c r="AC5438" s="6">
        <f t="shared" si="255"/>
        <v>13.414904137560278</v>
      </c>
    </row>
    <row r="5439" spans="1:29" hidden="1" x14ac:dyDescent="0.25">
      <c r="A5439">
        <v>200</v>
      </c>
      <c r="B5439" t="s">
        <v>17</v>
      </c>
      <c r="C5439" t="s">
        <v>18</v>
      </c>
      <c r="D5439" s="1">
        <v>45700</v>
      </c>
      <c r="E5439">
        <v>1400</v>
      </c>
      <c r="F5439" s="2" t="s">
        <v>66</v>
      </c>
      <c r="G5439">
        <v>0.02</v>
      </c>
      <c r="H5439" t="s">
        <v>19</v>
      </c>
      <c r="I5439">
        <v>0</v>
      </c>
      <c r="J5439" t="s">
        <v>19</v>
      </c>
      <c r="K5439">
        <v>1374</v>
      </c>
      <c r="L5439" t="s">
        <v>19</v>
      </c>
      <c r="M5439">
        <v>9</v>
      </c>
      <c r="N5439" t="s">
        <v>19</v>
      </c>
      <c r="O5439">
        <v>67.900000000000006</v>
      </c>
      <c r="P5439" t="s">
        <v>19</v>
      </c>
      <c r="Q5439">
        <v>39</v>
      </c>
      <c r="R5439" t="s">
        <v>19</v>
      </c>
      <c r="S5439">
        <v>41.7</v>
      </c>
      <c r="T5439" t="s">
        <v>19</v>
      </c>
      <c r="U5439">
        <v>4.2</v>
      </c>
      <c r="V5439" t="s">
        <v>19</v>
      </c>
      <c r="W5439">
        <v>24</v>
      </c>
      <c r="X5439" t="s">
        <v>19</v>
      </c>
      <c r="Y5439">
        <v>57.7</v>
      </c>
      <c r="Z5439" t="s">
        <v>19</v>
      </c>
      <c r="AA5439" s="6">
        <f t="shared" si="256"/>
        <v>12.130324493522465</v>
      </c>
      <c r="AB5439" s="6">
        <f t="shared" si="254"/>
        <v>53.834584088340435</v>
      </c>
      <c r="AC5439" s="6">
        <f t="shared" si="255"/>
        <v>14.065415911659571</v>
      </c>
    </row>
    <row r="5440" spans="1:29" hidden="1" x14ac:dyDescent="0.25">
      <c r="A5440">
        <v>200</v>
      </c>
      <c r="B5440" t="s">
        <v>17</v>
      </c>
      <c r="C5440" t="s">
        <v>18</v>
      </c>
      <c r="D5440" s="1">
        <v>45700</v>
      </c>
      <c r="E5440">
        <v>1500</v>
      </c>
      <c r="F5440" s="2" t="s">
        <v>66</v>
      </c>
      <c r="G5440">
        <v>0.01</v>
      </c>
      <c r="H5440" t="s">
        <v>19</v>
      </c>
      <c r="I5440">
        <v>0</v>
      </c>
      <c r="J5440" t="s">
        <v>19</v>
      </c>
      <c r="K5440">
        <v>532</v>
      </c>
      <c r="L5440" t="s">
        <v>19</v>
      </c>
      <c r="M5440">
        <v>9</v>
      </c>
      <c r="N5440" t="s">
        <v>19</v>
      </c>
      <c r="O5440">
        <v>66.900000000000006</v>
      </c>
      <c r="P5440" t="s">
        <v>19</v>
      </c>
      <c r="Q5440">
        <v>40</v>
      </c>
      <c r="R5440" t="s">
        <v>19</v>
      </c>
      <c r="S5440">
        <v>41.7</v>
      </c>
      <c r="T5440" t="s">
        <v>19</v>
      </c>
      <c r="U5440">
        <v>4.0999999999999996</v>
      </c>
      <c r="V5440" t="s">
        <v>19</v>
      </c>
      <c r="W5440">
        <v>25</v>
      </c>
      <c r="X5440" t="s">
        <v>19</v>
      </c>
      <c r="Y5440">
        <v>58.6</v>
      </c>
      <c r="Z5440" t="s">
        <v>19</v>
      </c>
      <c r="AA5440" s="6">
        <f t="shared" si="256"/>
        <v>11.821939367221567</v>
      </c>
      <c r="AB5440" s="6">
        <f t="shared" si="254"/>
        <v>53.27949086099882</v>
      </c>
      <c r="AC5440" s="6">
        <f t="shared" si="255"/>
        <v>13.620509139001186</v>
      </c>
    </row>
    <row r="5441" spans="1:29" hidden="1" x14ac:dyDescent="0.25">
      <c r="A5441">
        <v>200</v>
      </c>
      <c r="B5441" t="s">
        <v>17</v>
      </c>
      <c r="C5441" t="s">
        <v>18</v>
      </c>
      <c r="D5441" s="1">
        <v>45700</v>
      </c>
      <c r="E5441">
        <v>1600</v>
      </c>
      <c r="F5441" s="2" t="s">
        <v>66</v>
      </c>
      <c r="G5441">
        <v>0</v>
      </c>
      <c r="H5441" t="s">
        <v>19</v>
      </c>
      <c r="I5441">
        <v>0</v>
      </c>
      <c r="J5441" t="s">
        <v>19</v>
      </c>
      <c r="K5441">
        <v>285</v>
      </c>
      <c r="L5441" t="s">
        <v>19</v>
      </c>
      <c r="M5441">
        <v>9</v>
      </c>
      <c r="N5441" t="s">
        <v>19</v>
      </c>
      <c r="O5441">
        <v>66.3</v>
      </c>
      <c r="P5441" t="s">
        <v>19</v>
      </c>
      <c r="Q5441">
        <v>41</v>
      </c>
      <c r="R5441" t="s">
        <v>19</v>
      </c>
      <c r="S5441">
        <v>41.9</v>
      </c>
      <c r="T5441" t="s">
        <v>19</v>
      </c>
      <c r="U5441">
        <v>4.3</v>
      </c>
      <c r="V5441" t="s">
        <v>19</v>
      </c>
      <c r="W5441">
        <v>334</v>
      </c>
      <c r="X5441" t="s">
        <v>19</v>
      </c>
      <c r="Y5441">
        <v>59.5</v>
      </c>
      <c r="Z5441" t="s">
        <v>19</v>
      </c>
      <c r="AA5441" s="6">
        <f t="shared" si="256"/>
        <v>11.688524383064941</v>
      </c>
      <c r="AB5441" s="6">
        <f t="shared" si="254"/>
        <v>53.039343889516893</v>
      </c>
      <c r="AC5441" s="6">
        <f t="shared" si="255"/>
        <v>13.260656110483104</v>
      </c>
    </row>
    <row r="5442" spans="1:29" hidden="1" x14ac:dyDescent="0.25">
      <c r="A5442">
        <v>200</v>
      </c>
      <c r="B5442" t="s">
        <v>17</v>
      </c>
      <c r="C5442" t="s">
        <v>18</v>
      </c>
      <c r="D5442" s="1">
        <v>45700</v>
      </c>
      <c r="E5442">
        <v>1700</v>
      </c>
      <c r="F5442" s="2" t="s">
        <v>66</v>
      </c>
      <c r="G5442">
        <v>0</v>
      </c>
      <c r="H5442" t="s">
        <v>19</v>
      </c>
      <c r="I5442">
        <v>0</v>
      </c>
      <c r="J5442" t="s">
        <v>19</v>
      </c>
      <c r="K5442">
        <v>111</v>
      </c>
      <c r="L5442" t="s">
        <v>19</v>
      </c>
      <c r="M5442">
        <v>9.1</v>
      </c>
      <c r="N5442" t="s">
        <v>19</v>
      </c>
      <c r="O5442">
        <v>65.099999999999994</v>
      </c>
      <c r="P5442" t="s">
        <v>19</v>
      </c>
      <c r="Q5442">
        <v>43</v>
      </c>
      <c r="R5442" t="s">
        <v>19</v>
      </c>
      <c r="S5442">
        <v>42.1</v>
      </c>
      <c r="T5442" t="s">
        <v>19</v>
      </c>
      <c r="U5442">
        <v>3.9</v>
      </c>
      <c r="V5442" t="s">
        <v>19</v>
      </c>
      <c r="W5442">
        <v>17</v>
      </c>
      <c r="X5442" t="s">
        <v>19</v>
      </c>
      <c r="Y5442">
        <v>60.3</v>
      </c>
      <c r="Z5442" t="s">
        <v>19</v>
      </c>
      <c r="AA5442" s="6">
        <f t="shared" si="256"/>
        <v>11.408692379013758</v>
      </c>
      <c r="AB5442" s="6">
        <f t="shared" si="254"/>
        <v>52.535646282224761</v>
      </c>
      <c r="AC5442" s="6">
        <f t="shared" si="255"/>
        <v>12.564353717775234</v>
      </c>
    </row>
    <row r="5443" spans="1:29" hidden="1" x14ac:dyDescent="0.25">
      <c r="A5443">
        <v>200</v>
      </c>
      <c r="B5443" t="s">
        <v>17</v>
      </c>
      <c r="C5443" t="s">
        <v>18</v>
      </c>
      <c r="D5443" s="1">
        <v>45700</v>
      </c>
      <c r="E5443">
        <v>1800</v>
      </c>
      <c r="F5443" s="2" t="s">
        <v>66</v>
      </c>
      <c r="G5443">
        <v>0</v>
      </c>
      <c r="H5443" t="s">
        <v>19</v>
      </c>
      <c r="I5443">
        <v>0</v>
      </c>
      <c r="J5443" t="s">
        <v>19</v>
      </c>
      <c r="K5443">
        <v>9</v>
      </c>
      <c r="L5443" t="s">
        <v>19</v>
      </c>
      <c r="M5443">
        <v>9.3000000000000007</v>
      </c>
      <c r="N5443" t="s">
        <v>19</v>
      </c>
      <c r="O5443">
        <v>63.2</v>
      </c>
      <c r="P5443" t="s">
        <v>19</v>
      </c>
      <c r="Q5443">
        <v>47</v>
      </c>
      <c r="R5443" t="s">
        <v>19</v>
      </c>
      <c r="S5443">
        <v>42.7</v>
      </c>
      <c r="T5443" t="s">
        <v>19</v>
      </c>
      <c r="U5443">
        <v>3.7</v>
      </c>
      <c r="V5443" t="s">
        <v>19</v>
      </c>
      <c r="W5443">
        <v>324</v>
      </c>
      <c r="X5443" t="s">
        <v>19</v>
      </c>
      <c r="Y5443">
        <v>60.7</v>
      </c>
      <c r="Z5443" t="s">
        <v>19</v>
      </c>
      <c r="AA5443" s="6">
        <f t="shared" si="256"/>
        <v>11.036423998287226</v>
      </c>
      <c r="AB5443" s="6">
        <f t="shared" ref="AB5443:AB5506" si="257">(AA5443*9/5)+32</f>
        <v>51.865563196917009</v>
      </c>
      <c r="AC5443" s="6">
        <f t="shared" ref="AC5443:AC5506" si="258">O5443-AB5443</f>
        <v>11.334436803082994</v>
      </c>
    </row>
    <row r="5444" spans="1:29" hidden="1" x14ac:dyDescent="0.25">
      <c r="A5444">
        <v>200</v>
      </c>
      <c r="B5444" t="s">
        <v>17</v>
      </c>
      <c r="C5444" t="s">
        <v>18</v>
      </c>
      <c r="D5444" s="1">
        <v>45700</v>
      </c>
      <c r="E5444">
        <v>1900</v>
      </c>
      <c r="F5444" s="2" t="s">
        <v>66</v>
      </c>
      <c r="G5444">
        <v>0</v>
      </c>
      <c r="H5444" t="s">
        <v>19</v>
      </c>
      <c r="I5444">
        <v>0</v>
      </c>
      <c r="J5444" t="s">
        <v>19</v>
      </c>
      <c r="K5444">
        <v>0</v>
      </c>
      <c r="L5444" t="s">
        <v>19</v>
      </c>
      <c r="M5444">
        <v>9.9</v>
      </c>
      <c r="N5444" t="s">
        <v>19</v>
      </c>
      <c r="O5444">
        <v>59.2</v>
      </c>
      <c r="P5444" t="s">
        <v>19</v>
      </c>
      <c r="Q5444">
        <v>57</v>
      </c>
      <c r="R5444" t="s">
        <v>19</v>
      </c>
      <c r="S5444">
        <v>44.2</v>
      </c>
      <c r="T5444" t="s">
        <v>19</v>
      </c>
      <c r="U5444">
        <v>2.2999999999999998</v>
      </c>
      <c r="V5444" t="s">
        <v>19</v>
      </c>
      <c r="W5444">
        <v>312</v>
      </c>
      <c r="X5444" t="s">
        <v>19</v>
      </c>
      <c r="Y5444">
        <v>60.8</v>
      </c>
      <c r="Z5444" t="s">
        <v>19</v>
      </c>
      <c r="AA5444" s="6">
        <f t="shared" si="256"/>
        <v>10.28231157800213</v>
      </c>
      <c r="AB5444" s="6">
        <f t="shared" si="257"/>
        <v>50.508160840403832</v>
      </c>
      <c r="AC5444" s="6">
        <f t="shared" si="258"/>
        <v>8.6918391595961708</v>
      </c>
    </row>
    <row r="5445" spans="1:29" hidden="1" x14ac:dyDescent="0.25">
      <c r="A5445">
        <v>200</v>
      </c>
      <c r="B5445" t="s">
        <v>17</v>
      </c>
      <c r="C5445" t="s">
        <v>18</v>
      </c>
      <c r="D5445" s="1">
        <v>45700</v>
      </c>
      <c r="E5445">
        <v>2000</v>
      </c>
      <c r="F5445" s="2" t="s">
        <v>66</v>
      </c>
      <c r="G5445">
        <v>0</v>
      </c>
      <c r="H5445" t="s">
        <v>19</v>
      </c>
      <c r="I5445">
        <v>0</v>
      </c>
      <c r="J5445" t="s">
        <v>19</v>
      </c>
      <c r="K5445">
        <v>0</v>
      </c>
      <c r="L5445" t="s">
        <v>19</v>
      </c>
      <c r="M5445">
        <v>9.6999999999999993</v>
      </c>
      <c r="N5445" t="s">
        <v>19</v>
      </c>
      <c r="O5445">
        <v>59.3</v>
      </c>
      <c r="P5445" t="s">
        <v>19</v>
      </c>
      <c r="Q5445">
        <v>56</v>
      </c>
      <c r="R5445" t="s">
        <v>19</v>
      </c>
      <c r="S5445">
        <v>43.8</v>
      </c>
      <c r="T5445" t="s">
        <v>19</v>
      </c>
      <c r="U5445">
        <v>3.3</v>
      </c>
      <c r="V5445" t="s">
        <v>19</v>
      </c>
      <c r="W5445">
        <v>310</v>
      </c>
      <c r="X5445" t="s">
        <v>19</v>
      </c>
      <c r="Y5445">
        <v>60.6</v>
      </c>
      <c r="Z5445" t="s">
        <v>19</v>
      </c>
      <c r="AA5445" s="6">
        <f t="shared" si="256"/>
        <v>10.219699506831851</v>
      </c>
      <c r="AB5445" s="6">
        <f t="shared" si="257"/>
        <v>50.395459112297331</v>
      </c>
      <c r="AC5445" s="6">
        <f t="shared" si="258"/>
        <v>8.9045408877026659</v>
      </c>
    </row>
    <row r="5446" spans="1:29" hidden="1" x14ac:dyDescent="0.25">
      <c r="A5446">
        <v>200</v>
      </c>
      <c r="B5446" t="s">
        <v>17</v>
      </c>
      <c r="C5446" t="s">
        <v>18</v>
      </c>
      <c r="D5446" s="1">
        <v>45700</v>
      </c>
      <c r="E5446">
        <v>2100</v>
      </c>
      <c r="F5446" s="2" t="s">
        <v>66</v>
      </c>
      <c r="G5446">
        <v>0</v>
      </c>
      <c r="H5446" t="s">
        <v>19</v>
      </c>
      <c r="I5446">
        <v>0</v>
      </c>
      <c r="J5446" t="s">
        <v>19</v>
      </c>
      <c r="K5446">
        <v>0</v>
      </c>
      <c r="L5446" t="s">
        <v>19</v>
      </c>
      <c r="M5446">
        <v>9.9</v>
      </c>
      <c r="N5446" t="s">
        <v>19</v>
      </c>
      <c r="O5446">
        <v>56.7</v>
      </c>
      <c r="P5446" t="s">
        <v>19</v>
      </c>
      <c r="Q5446">
        <v>63</v>
      </c>
      <c r="R5446" t="s">
        <v>19</v>
      </c>
      <c r="S5446">
        <v>44.2</v>
      </c>
      <c r="T5446" t="s">
        <v>19</v>
      </c>
      <c r="U5446">
        <v>2.2999999999999998</v>
      </c>
      <c r="V5446" t="s">
        <v>19</v>
      </c>
      <c r="W5446">
        <v>309</v>
      </c>
      <c r="X5446" t="s">
        <v>19</v>
      </c>
      <c r="Y5446">
        <v>60.3</v>
      </c>
      <c r="Z5446" t="s">
        <v>19</v>
      </c>
      <c r="AA5446" s="6">
        <f t="shared" si="256"/>
        <v>9.6873077263519285</v>
      </c>
      <c r="AB5446" s="6">
        <f t="shared" si="257"/>
        <v>49.437153907433469</v>
      </c>
      <c r="AC5446" s="6">
        <f t="shared" si="258"/>
        <v>7.2628460925665337</v>
      </c>
    </row>
    <row r="5447" spans="1:29" hidden="1" x14ac:dyDescent="0.25">
      <c r="A5447">
        <v>200</v>
      </c>
      <c r="B5447" t="s">
        <v>17</v>
      </c>
      <c r="C5447" t="s">
        <v>18</v>
      </c>
      <c r="D5447" s="1">
        <v>45700</v>
      </c>
      <c r="E5447">
        <v>2200</v>
      </c>
      <c r="F5447" s="2" t="s">
        <v>66</v>
      </c>
      <c r="G5447">
        <v>0</v>
      </c>
      <c r="H5447" t="s">
        <v>19</v>
      </c>
      <c r="I5447">
        <v>0</v>
      </c>
      <c r="J5447" t="s">
        <v>19</v>
      </c>
      <c r="K5447">
        <v>0</v>
      </c>
      <c r="L5447" t="s">
        <v>19</v>
      </c>
      <c r="M5447">
        <v>10.7</v>
      </c>
      <c r="N5447" t="s">
        <v>19</v>
      </c>
      <c r="O5447">
        <v>53.9</v>
      </c>
      <c r="P5447" t="s">
        <v>19</v>
      </c>
      <c r="Q5447">
        <v>75</v>
      </c>
      <c r="R5447" t="s">
        <v>19</v>
      </c>
      <c r="S5447">
        <v>46.2</v>
      </c>
      <c r="T5447" t="s">
        <v>19</v>
      </c>
      <c r="U5447">
        <v>2.7</v>
      </c>
      <c r="V5447" t="s">
        <v>19</v>
      </c>
      <c r="W5447">
        <v>295</v>
      </c>
      <c r="X5447" t="s">
        <v>19</v>
      </c>
      <c r="Y5447">
        <v>59.9</v>
      </c>
      <c r="Z5447" t="s">
        <v>19</v>
      </c>
      <c r="AA5447" s="6">
        <f t="shared" si="256"/>
        <v>9.4936596898311461</v>
      </c>
      <c r="AB5447" s="6">
        <f t="shared" si="257"/>
        <v>49.088587441696063</v>
      </c>
      <c r="AC5447" s="6">
        <f t="shared" si="258"/>
        <v>4.8114125583039353</v>
      </c>
    </row>
    <row r="5448" spans="1:29" hidden="1" x14ac:dyDescent="0.25">
      <c r="A5448">
        <v>200</v>
      </c>
      <c r="B5448" t="s">
        <v>17</v>
      </c>
      <c r="C5448" t="s">
        <v>18</v>
      </c>
      <c r="D5448" s="1">
        <v>45700</v>
      </c>
      <c r="E5448">
        <v>2300</v>
      </c>
      <c r="F5448" s="2" t="s">
        <v>66</v>
      </c>
      <c r="G5448">
        <v>0</v>
      </c>
      <c r="H5448" t="s">
        <v>19</v>
      </c>
      <c r="I5448">
        <v>0</v>
      </c>
      <c r="J5448" t="s">
        <v>19</v>
      </c>
      <c r="K5448">
        <v>0</v>
      </c>
      <c r="L5448" t="s">
        <v>19</v>
      </c>
      <c r="M5448">
        <v>10.199999999999999</v>
      </c>
      <c r="N5448" t="s">
        <v>19</v>
      </c>
      <c r="O5448">
        <v>53.6</v>
      </c>
      <c r="P5448" t="s">
        <v>19</v>
      </c>
      <c r="Q5448">
        <v>73</v>
      </c>
      <c r="R5448" t="s">
        <v>19</v>
      </c>
      <c r="S5448">
        <v>45.1</v>
      </c>
      <c r="T5448" t="s">
        <v>19</v>
      </c>
      <c r="U5448">
        <v>2.4</v>
      </c>
      <c r="V5448" t="s">
        <v>19</v>
      </c>
      <c r="W5448">
        <v>310</v>
      </c>
      <c r="X5448" t="s">
        <v>19</v>
      </c>
      <c r="Y5448">
        <v>59.5</v>
      </c>
      <c r="Z5448" t="s">
        <v>19</v>
      </c>
      <c r="AA5448" s="6">
        <f t="shared" si="256"/>
        <v>9.1320637779109788</v>
      </c>
      <c r="AB5448" s="6">
        <f t="shared" si="257"/>
        <v>48.43771480023976</v>
      </c>
      <c r="AC5448" s="6">
        <f t="shared" si="258"/>
        <v>5.162285199760241</v>
      </c>
    </row>
    <row r="5449" spans="1:29" hidden="1" x14ac:dyDescent="0.25">
      <c r="A5449">
        <v>200</v>
      </c>
      <c r="B5449" t="s">
        <v>17</v>
      </c>
      <c r="C5449" t="s">
        <v>18</v>
      </c>
      <c r="D5449" s="1">
        <v>45700</v>
      </c>
      <c r="E5449">
        <v>2400</v>
      </c>
      <c r="F5449" s="2" t="s">
        <v>66</v>
      </c>
      <c r="G5449">
        <v>0</v>
      </c>
      <c r="H5449" t="s">
        <v>19</v>
      </c>
      <c r="I5449">
        <v>0</v>
      </c>
      <c r="J5449" t="s">
        <v>19</v>
      </c>
      <c r="K5449">
        <v>0</v>
      </c>
      <c r="L5449" t="s">
        <v>19</v>
      </c>
      <c r="M5449">
        <v>9.8000000000000007</v>
      </c>
      <c r="N5449" t="s">
        <v>19</v>
      </c>
      <c r="O5449">
        <v>52.8</v>
      </c>
      <c r="P5449" t="s">
        <v>19</v>
      </c>
      <c r="Q5449">
        <v>72</v>
      </c>
      <c r="R5449" t="s">
        <v>19</v>
      </c>
      <c r="S5449">
        <v>43.9</v>
      </c>
      <c r="T5449" t="s">
        <v>19</v>
      </c>
      <c r="U5449">
        <v>2</v>
      </c>
      <c r="V5449" t="s">
        <v>19</v>
      </c>
      <c r="W5449">
        <v>354</v>
      </c>
      <c r="X5449" t="s">
        <v>19</v>
      </c>
      <c r="Y5449">
        <v>59.1</v>
      </c>
      <c r="Z5449" t="s">
        <v>19</v>
      </c>
      <c r="AA5449" s="6">
        <f t="shared" si="256"/>
        <v>8.6136616699014912</v>
      </c>
      <c r="AB5449" s="6">
        <f t="shared" si="257"/>
        <v>47.504591005822682</v>
      </c>
      <c r="AC5449" s="6">
        <f t="shared" si="258"/>
        <v>5.2954089941773148</v>
      </c>
    </row>
    <row r="5450" spans="1:29" hidden="1" x14ac:dyDescent="0.25">
      <c r="A5450">
        <v>200</v>
      </c>
      <c r="B5450" t="s">
        <v>17</v>
      </c>
      <c r="C5450" t="s">
        <v>18</v>
      </c>
      <c r="D5450" s="1">
        <v>45701</v>
      </c>
      <c r="E5450" s="2">
        <v>100</v>
      </c>
      <c r="F5450" s="2" t="s">
        <v>67</v>
      </c>
      <c r="G5450">
        <v>0</v>
      </c>
      <c r="H5450" t="s">
        <v>19</v>
      </c>
      <c r="I5450">
        <v>0</v>
      </c>
      <c r="J5450" t="s">
        <v>19</v>
      </c>
      <c r="K5450">
        <v>0</v>
      </c>
      <c r="L5450" t="s">
        <v>19</v>
      </c>
      <c r="M5450">
        <v>9.6</v>
      </c>
      <c r="N5450" t="s">
        <v>19</v>
      </c>
      <c r="O5450">
        <v>49.5</v>
      </c>
      <c r="P5450" t="s">
        <v>19</v>
      </c>
      <c r="Q5450">
        <v>80</v>
      </c>
      <c r="R5450" t="s">
        <v>19</v>
      </c>
      <c r="S5450">
        <v>43.6</v>
      </c>
      <c r="T5450" t="s">
        <v>19</v>
      </c>
      <c r="U5450">
        <v>1.4</v>
      </c>
      <c r="V5450" t="s">
        <v>19</v>
      </c>
      <c r="W5450">
        <v>296</v>
      </c>
      <c r="X5450" t="s">
        <v>19</v>
      </c>
      <c r="Y5450">
        <v>58.7</v>
      </c>
      <c r="Z5450" t="s">
        <v>19</v>
      </c>
      <c r="AA5450" s="6">
        <f t="shared" si="256"/>
        <v>7.6619602328318859</v>
      </c>
      <c r="AB5450" s="6">
        <f t="shared" si="257"/>
        <v>45.791528419097396</v>
      </c>
      <c r="AC5450" s="6">
        <f t="shared" si="258"/>
        <v>3.7084715809026036</v>
      </c>
    </row>
    <row r="5451" spans="1:29" hidden="1" x14ac:dyDescent="0.25">
      <c r="A5451">
        <v>200</v>
      </c>
      <c r="B5451" t="s">
        <v>17</v>
      </c>
      <c r="C5451" t="s">
        <v>18</v>
      </c>
      <c r="D5451" s="1">
        <v>45701</v>
      </c>
      <c r="E5451" s="2">
        <v>200</v>
      </c>
      <c r="F5451" s="2" t="s">
        <v>67</v>
      </c>
      <c r="G5451">
        <v>0</v>
      </c>
      <c r="H5451" t="s">
        <v>19</v>
      </c>
      <c r="I5451">
        <v>0</v>
      </c>
      <c r="J5451" t="s">
        <v>19</v>
      </c>
      <c r="K5451">
        <v>0</v>
      </c>
      <c r="L5451" t="s">
        <v>19</v>
      </c>
      <c r="M5451">
        <v>9.5</v>
      </c>
      <c r="N5451" t="s">
        <v>19</v>
      </c>
      <c r="O5451">
        <v>48.7</v>
      </c>
      <c r="P5451" t="s">
        <v>19</v>
      </c>
      <c r="Q5451">
        <v>82</v>
      </c>
      <c r="R5451" t="s">
        <v>19</v>
      </c>
      <c r="S5451">
        <v>43.3</v>
      </c>
      <c r="T5451" t="s">
        <v>19</v>
      </c>
      <c r="U5451">
        <v>2</v>
      </c>
      <c r="V5451" t="s">
        <v>19</v>
      </c>
      <c r="W5451">
        <v>293</v>
      </c>
      <c r="X5451" t="s">
        <v>19</v>
      </c>
      <c r="Y5451">
        <v>58.3</v>
      </c>
      <c r="Z5451" t="s">
        <v>19</v>
      </c>
      <c r="AA5451" s="6">
        <f t="shared" si="256"/>
        <v>7.4274780715754805</v>
      </c>
      <c r="AB5451" s="6">
        <f t="shared" si="257"/>
        <v>45.369460528835866</v>
      </c>
      <c r="AC5451" s="6">
        <f t="shared" si="258"/>
        <v>3.330539471164137</v>
      </c>
    </row>
    <row r="5452" spans="1:29" hidden="1" x14ac:dyDescent="0.25">
      <c r="A5452">
        <v>200</v>
      </c>
      <c r="B5452" t="s">
        <v>17</v>
      </c>
      <c r="C5452" t="s">
        <v>18</v>
      </c>
      <c r="D5452" s="1">
        <v>45701</v>
      </c>
      <c r="E5452" s="2">
        <v>300</v>
      </c>
      <c r="F5452" s="2" t="s">
        <v>67</v>
      </c>
      <c r="G5452">
        <v>0</v>
      </c>
      <c r="H5452" t="s">
        <v>19</v>
      </c>
      <c r="I5452">
        <v>0</v>
      </c>
      <c r="J5452" t="s">
        <v>19</v>
      </c>
      <c r="K5452">
        <v>0</v>
      </c>
      <c r="L5452" t="s">
        <v>19</v>
      </c>
      <c r="M5452">
        <v>9.5</v>
      </c>
      <c r="N5452" t="s">
        <v>19</v>
      </c>
      <c r="O5452">
        <v>48.3</v>
      </c>
      <c r="P5452" t="s">
        <v>19</v>
      </c>
      <c r="Q5452">
        <v>82</v>
      </c>
      <c r="R5452" t="s">
        <v>19</v>
      </c>
      <c r="S5452">
        <v>43.1</v>
      </c>
      <c r="T5452" t="s">
        <v>19</v>
      </c>
      <c r="U5452">
        <v>1.8</v>
      </c>
      <c r="V5452" t="s">
        <v>19</v>
      </c>
      <c r="W5452">
        <v>316</v>
      </c>
      <c r="X5452" t="s">
        <v>19</v>
      </c>
      <c r="Y5452">
        <v>57.8</v>
      </c>
      <c r="Z5452" t="s">
        <v>19</v>
      </c>
      <c r="AA5452" s="6">
        <f t="shared" si="256"/>
        <v>7.2129620452155461</v>
      </c>
      <c r="AB5452" s="6">
        <f t="shared" si="257"/>
        <v>44.98333168138798</v>
      </c>
      <c r="AC5452" s="6">
        <f t="shared" si="258"/>
        <v>3.3166683186120167</v>
      </c>
    </row>
    <row r="5453" spans="1:29" hidden="1" x14ac:dyDescent="0.25">
      <c r="A5453">
        <v>200</v>
      </c>
      <c r="B5453" t="s">
        <v>17</v>
      </c>
      <c r="C5453" t="s">
        <v>18</v>
      </c>
      <c r="D5453" s="1">
        <v>45701</v>
      </c>
      <c r="E5453" s="2">
        <v>400</v>
      </c>
      <c r="F5453" s="2" t="s">
        <v>67</v>
      </c>
      <c r="G5453">
        <v>0</v>
      </c>
      <c r="H5453" t="s">
        <v>19</v>
      </c>
      <c r="I5453">
        <v>0</v>
      </c>
      <c r="J5453" t="s">
        <v>19</v>
      </c>
      <c r="K5453">
        <v>0</v>
      </c>
      <c r="L5453" t="s">
        <v>19</v>
      </c>
      <c r="M5453">
        <v>9.1999999999999993</v>
      </c>
      <c r="N5453" t="s">
        <v>19</v>
      </c>
      <c r="O5453">
        <v>47.7</v>
      </c>
      <c r="P5453" t="s">
        <v>19</v>
      </c>
      <c r="Q5453">
        <v>81</v>
      </c>
      <c r="R5453" t="s">
        <v>19</v>
      </c>
      <c r="S5453">
        <v>42.3</v>
      </c>
      <c r="T5453" t="s">
        <v>19</v>
      </c>
      <c r="U5453">
        <v>1.3</v>
      </c>
      <c r="V5453" t="s">
        <v>19</v>
      </c>
      <c r="W5453">
        <v>296</v>
      </c>
      <c r="X5453" t="s">
        <v>19</v>
      </c>
      <c r="Y5453">
        <v>57.5</v>
      </c>
      <c r="Z5453" t="s">
        <v>19</v>
      </c>
      <c r="AA5453" s="6">
        <f t="shared" si="256"/>
        <v>6.7963783805147866</v>
      </c>
      <c r="AB5453" s="6">
        <f t="shared" si="257"/>
        <v>44.233481084926616</v>
      </c>
      <c r="AC5453" s="6">
        <f t="shared" si="258"/>
        <v>3.4665189150733866</v>
      </c>
    </row>
    <row r="5454" spans="1:29" hidden="1" x14ac:dyDescent="0.25">
      <c r="A5454">
        <v>200</v>
      </c>
      <c r="B5454" t="s">
        <v>17</v>
      </c>
      <c r="C5454" t="s">
        <v>18</v>
      </c>
      <c r="D5454" s="1">
        <v>45701</v>
      </c>
      <c r="E5454" s="2">
        <v>500</v>
      </c>
      <c r="F5454" s="2" t="s">
        <v>67</v>
      </c>
      <c r="G5454">
        <v>0</v>
      </c>
      <c r="H5454" t="s">
        <v>19</v>
      </c>
      <c r="I5454">
        <v>0</v>
      </c>
      <c r="J5454" t="s">
        <v>19</v>
      </c>
      <c r="K5454">
        <v>0</v>
      </c>
      <c r="L5454" t="s">
        <v>19</v>
      </c>
      <c r="M5454">
        <v>9.3000000000000007</v>
      </c>
      <c r="N5454" t="s">
        <v>19</v>
      </c>
      <c r="O5454">
        <v>47.9</v>
      </c>
      <c r="P5454" t="s">
        <v>19</v>
      </c>
      <c r="Q5454">
        <v>82</v>
      </c>
      <c r="R5454" t="s">
        <v>19</v>
      </c>
      <c r="S5454">
        <v>42.6</v>
      </c>
      <c r="T5454" t="s">
        <v>19</v>
      </c>
      <c r="U5454">
        <v>1.6</v>
      </c>
      <c r="V5454" t="s">
        <v>19</v>
      </c>
      <c r="W5454">
        <v>288</v>
      </c>
      <c r="X5454" t="s">
        <v>19</v>
      </c>
      <c r="Y5454">
        <v>57.1</v>
      </c>
      <c r="Z5454" t="s">
        <v>19</v>
      </c>
      <c r="AA5454" s="6">
        <f t="shared" si="256"/>
        <v>6.9984458880629337</v>
      </c>
      <c r="AB5454" s="6">
        <f t="shared" si="257"/>
        <v>44.597202598513277</v>
      </c>
      <c r="AC5454" s="6">
        <f t="shared" si="258"/>
        <v>3.3027974014867212</v>
      </c>
    </row>
    <row r="5455" spans="1:29" hidden="1" x14ac:dyDescent="0.25">
      <c r="A5455">
        <v>200</v>
      </c>
      <c r="B5455" t="s">
        <v>17</v>
      </c>
      <c r="C5455" t="s">
        <v>18</v>
      </c>
      <c r="D5455" s="1">
        <v>45701</v>
      </c>
      <c r="E5455" s="2">
        <v>600</v>
      </c>
      <c r="F5455" s="2" t="s">
        <v>67</v>
      </c>
      <c r="G5455">
        <v>0</v>
      </c>
      <c r="H5455" t="s">
        <v>19</v>
      </c>
      <c r="I5455">
        <v>0</v>
      </c>
      <c r="J5455" t="s">
        <v>19</v>
      </c>
      <c r="K5455">
        <v>0</v>
      </c>
      <c r="L5455" t="s">
        <v>19</v>
      </c>
      <c r="M5455">
        <v>9.6</v>
      </c>
      <c r="N5455" t="s">
        <v>19</v>
      </c>
      <c r="O5455">
        <v>49.1</v>
      </c>
      <c r="P5455" t="s">
        <v>19</v>
      </c>
      <c r="Q5455">
        <v>81</v>
      </c>
      <c r="R5455" t="s">
        <v>19</v>
      </c>
      <c r="S5455">
        <v>43.6</v>
      </c>
      <c r="T5455" t="s">
        <v>19</v>
      </c>
      <c r="U5455">
        <v>1.3</v>
      </c>
      <c r="V5455" t="s">
        <v>19</v>
      </c>
      <c r="W5455">
        <v>309</v>
      </c>
      <c r="X5455" t="s">
        <v>19</v>
      </c>
      <c r="Y5455">
        <v>56.7</v>
      </c>
      <c r="Z5455" t="s">
        <v>19</v>
      </c>
      <c r="AA5455" s="6">
        <f t="shared" si="256"/>
        <v>7.5451581871844464</v>
      </c>
      <c r="AB5455" s="6">
        <f t="shared" si="257"/>
        <v>45.581284736932005</v>
      </c>
      <c r="AC5455" s="6">
        <f t="shared" si="258"/>
        <v>3.5187152630679961</v>
      </c>
    </row>
    <row r="5456" spans="1:29" hidden="1" x14ac:dyDescent="0.25">
      <c r="A5456">
        <v>200</v>
      </c>
      <c r="B5456" t="s">
        <v>17</v>
      </c>
      <c r="C5456" t="s">
        <v>18</v>
      </c>
      <c r="D5456" s="1">
        <v>45701</v>
      </c>
      <c r="E5456" s="2">
        <v>700</v>
      </c>
      <c r="F5456" s="2" t="s">
        <v>67</v>
      </c>
      <c r="G5456">
        <v>0</v>
      </c>
      <c r="H5456" t="s">
        <v>19</v>
      </c>
      <c r="I5456">
        <v>0</v>
      </c>
      <c r="J5456" t="s">
        <v>19</v>
      </c>
      <c r="K5456">
        <v>3</v>
      </c>
      <c r="L5456" t="s">
        <v>19</v>
      </c>
      <c r="M5456">
        <v>10.1</v>
      </c>
      <c r="N5456" t="s">
        <v>19</v>
      </c>
      <c r="O5456">
        <v>50.6</v>
      </c>
      <c r="P5456" t="s">
        <v>19</v>
      </c>
      <c r="Q5456">
        <v>80</v>
      </c>
      <c r="R5456" t="s">
        <v>19</v>
      </c>
      <c r="S5456">
        <v>44.8</v>
      </c>
      <c r="T5456" t="s">
        <v>19</v>
      </c>
      <c r="U5456">
        <v>1.3</v>
      </c>
      <c r="V5456" t="s">
        <v>19</v>
      </c>
      <c r="W5456">
        <v>332</v>
      </c>
      <c r="X5456" t="s">
        <v>19</v>
      </c>
      <c r="Y5456">
        <v>56.4</v>
      </c>
      <c r="Z5456" t="s">
        <v>19</v>
      </c>
      <c r="AA5456" s="6">
        <f t="shared" si="256"/>
        <v>8.2486724673842566</v>
      </c>
      <c r="AB5456" s="6">
        <f t="shared" si="257"/>
        <v>46.847610441291664</v>
      </c>
      <c r="AC5456" s="6">
        <f t="shared" si="258"/>
        <v>3.7523895587083373</v>
      </c>
    </row>
    <row r="5457" spans="1:29" hidden="1" x14ac:dyDescent="0.25">
      <c r="A5457">
        <v>200</v>
      </c>
      <c r="B5457" t="s">
        <v>17</v>
      </c>
      <c r="C5457" t="s">
        <v>18</v>
      </c>
      <c r="D5457" s="1">
        <v>45701</v>
      </c>
      <c r="E5457" s="2">
        <v>800</v>
      </c>
      <c r="F5457" s="2" t="s">
        <v>67</v>
      </c>
      <c r="G5457">
        <v>0</v>
      </c>
      <c r="H5457" t="s">
        <v>19</v>
      </c>
      <c r="I5457">
        <v>0</v>
      </c>
      <c r="J5457" t="s">
        <v>19</v>
      </c>
      <c r="K5457">
        <v>25</v>
      </c>
      <c r="L5457" t="s">
        <v>19</v>
      </c>
      <c r="M5457">
        <v>10.4</v>
      </c>
      <c r="N5457" t="s">
        <v>19</v>
      </c>
      <c r="O5457">
        <v>52.6</v>
      </c>
      <c r="P5457" t="s">
        <v>19</v>
      </c>
      <c r="Q5457">
        <v>76</v>
      </c>
      <c r="R5457" t="s">
        <v>19</v>
      </c>
      <c r="S5457">
        <v>45.5</v>
      </c>
      <c r="T5457" t="s">
        <v>19</v>
      </c>
      <c r="U5457">
        <v>1.5</v>
      </c>
      <c r="V5457" t="s">
        <v>19</v>
      </c>
      <c r="W5457">
        <v>159</v>
      </c>
      <c r="X5457" t="s">
        <v>19</v>
      </c>
      <c r="Y5457">
        <v>56.2</v>
      </c>
      <c r="Z5457" t="s">
        <v>19</v>
      </c>
      <c r="AA5457" s="6">
        <f t="shared" si="256"/>
        <v>8.9108330137391683</v>
      </c>
      <c r="AB5457" s="6">
        <f t="shared" si="257"/>
        <v>48.039499424730501</v>
      </c>
      <c r="AC5457" s="6">
        <f t="shared" si="258"/>
        <v>4.5605005752695007</v>
      </c>
    </row>
    <row r="5458" spans="1:29" hidden="1" x14ac:dyDescent="0.25">
      <c r="A5458">
        <v>200</v>
      </c>
      <c r="B5458" t="s">
        <v>17</v>
      </c>
      <c r="C5458" t="s">
        <v>18</v>
      </c>
      <c r="D5458" s="1">
        <v>45701</v>
      </c>
      <c r="E5458" s="2">
        <v>900</v>
      </c>
      <c r="F5458" s="2" t="s">
        <v>67</v>
      </c>
      <c r="G5458">
        <v>0</v>
      </c>
      <c r="H5458" t="s">
        <v>19</v>
      </c>
      <c r="I5458">
        <v>0</v>
      </c>
      <c r="J5458" t="s">
        <v>19</v>
      </c>
      <c r="K5458">
        <v>143</v>
      </c>
      <c r="L5458" t="s">
        <v>19</v>
      </c>
      <c r="M5458">
        <v>10.9</v>
      </c>
      <c r="N5458" t="s">
        <v>19</v>
      </c>
      <c r="O5458">
        <v>56.6</v>
      </c>
      <c r="P5458" t="s">
        <v>19</v>
      </c>
      <c r="Q5458">
        <v>70</v>
      </c>
      <c r="R5458" t="s">
        <v>19</v>
      </c>
      <c r="S5458">
        <v>46.8</v>
      </c>
      <c r="T5458" t="s">
        <v>19</v>
      </c>
      <c r="U5458">
        <v>3.1</v>
      </c>
      <c r="V5458" t="s">
        <v>19</v>
      </c>
      <c r="W5458">
        <v>200</v>
      </c>
      <c r="X5458" t="s">
        <v>19</v>
      </c>
      <c r="Y5458">
        <v>56</v>
      </c>
      <c r="Z5458" t="s">
        <v>19</v>
      </c>
      <c r="AA5458" s="6">
        <f t="shared" si="256"/>
        <v>10.380132995813129</v>
      </c>
      <c r="AB5458" s="6">
        <f t="shared" si="257"/>
        <v>50.684239392463631</v>
      </c>
      <c r="AC5458" s="6">
        <f t="shared" si="258"/>
        <v>5.9157606075363702</v>
      </c>
    </row>
    <row r="5459" spans="1:29" hidden="1" x14ac:dyDescent="0.25">
      <c r="A5459">
        <v>200</v>
      </c>
      <c r="B5459" t="s">
        <v>17</v>
      </c>
      <c r="C5459" t="s">
        <v>18</v>
      </c>
      <c r="D5459" s="1">
        <v>45701</v>
      </c>
      <c r="E5459">
        <v>1000</v>
      </c>
      <c r="F5459" s="2" t="s">
        <v>67</v>
      </c>
      <c r="G5459">
        <v>0</v>
      </c>
      <c r="H5459" t="s">
        <v>19</v>
      </c>
      <c r="I5459">
        <v>0</v>
      </c>
      <c r="J5459" t="s">
        <v>19</v>
      </c>
      <c r="K5459">
        <v>372</v>
      </c>
      <c r="L5459" t="s">
        <v>19</v>
      </c>
      <c r="M5459">
        <v>10.8</v>
      </c>
      <c r="N5459" t="s">
        <v>19</v>
      </c>
      <c r="O5459">
        <v>58.7</v>
      </c>
      <c r="P5459" t="s">
        <v>19</v>
      </c>
      <c r="Q5459">
        <v>64</v>
      </c>
      <c r="R5459" t="s">
        <v>19</v>
      </c>
      <c r="S5459">
        <v>46.5</v>
      </c>
      <c r="T5459" t="s">
        <v>19</v>
      </c>
      <c r="U5459">
        <v>5.8</v>
      </c>
      <c r="V5459" t="s">
        <v>19</v>
      </c>
      <c r="W5459">
        <v>159</v>
      </c>
      <c r="X5459" t="s">
        <v>19</v>
      </c>
      <c r="Y5459">
        <v>56</v>
      </c>
      <c r="Z5459" t="s">
        <v>19</v>
      </c>
      <c r="AA5459" s="6">
        <f t="shared" si="256"/>
        <v>10.807372083624617</v>
      </c>
      <c r="AB5459" s="6">
        <f t="shared" si="257"/>
        <v>51.453269750524314</v>
      </c>
      <c r="AC5459" s="6">
        <f t="shared" si="258"/>
        <v>7.2467302494756893</v>
      </c>
    </row>
    <row r="5460" spans="1:29" hidden="1" x14ac:dyDescent="0.25">
      <c r="A5460">
        <v>200</v>
      </c>
      <c r="B5460" t="s">
        <v>17</v>
      </c>
      <c r="C5460" t="s">
        <v>18</v>
      </c>
      <c r="D5460" s="1">
        <v>45701</v>
      </c>
      <c r="E5460">
        <v>1100</v>
      </c>
      <c r="F5460" s="2" t="s">
        <v>67</v>
      </c>
      <c r="G5460">
        <v>0</v>
      </c>
      <c r="H5460" t="s">
        <v>19</v>
      </c>
      <c r="I5460">
        <v>0</v>
      </c>
      <c r="J5460" t="s">
        <v>19</v>
      </c>
      <c r="K5460">
        <v>368</v>
      </c>
      <c r="L5460" t="s">
        <v>19</v>
      </c>
      <c r="M5460">
        <v>11.1</v>
      </c>
      <c r="N5460" t="s">
        <v>19</v>
      </c>
      <c r="O5460">
        <v>59.3</v>
      </c>
      <c r="P5460" t="s">
        <v>19</v>
      </c>
      <c r="Q5460">
        <v>65</v>
      </c>
      <c r="R5460" t="s">
        <v>19</v>
      </c>
      <c r="S5460">
        <v>47.4</v>
      </c>
      <c r="T5460" t="s">
        <v>19</v>
      </c>
      <c r="U5460">
        <v>7.2</v>
      </c>
      <c r="V5460" t="s">
        <v>19</v>
      </c>
      <c r="W5460">
        <v>176</v>
      </c>
      <c r="X5460" t="s">
        <v>19</v>
      </c>
      <c r="Y5460">
        <v>56</v>
      </c>
      <c r="Z5460" t="s">
        <v>19</v>
      </c>
      <c r="AA5460" s="6">
        <f t="shared" si="256"/>
        <v>11.222585251133491</v>
      </c>
      <c r="AB5460" s="6">
        <f t="shared" si="257"/>
        <v>52.200653452040285</v>
      </c>
      <c r="AC5460" s="6">
        <f t="shared" si="258"/>
        <v>7.099346547959712</v>
      </c>
    </row>
    <row r="5461" spans="1:29" hidden="1" x14ac:dyDescent="0.25">
      <c r="A5461">
        <v>200</v>
      </c>
      <c r="B5461" t="s">
        <v>17</v>
      </c>
      <c r="C5461" t="s">
        <v>18</v>
      </c>
      <c r="D5461" s="1">
        <v>45701</v>
      </c>
      <c r="E5461">
        <v>1200</v>
      </c>
      <c r="F5461" s="2" t="s">
        <v>67</v>
      </c>
      <c r="G5461">
        <v>0.01</v>
      </c>
      <c r="H5461" t="s">
        <v>19</v>
      </c>
      <c r="I5461">
        <v>0</v>
      </c>
      <c r="J5461" t="s">
        <v>19</v>
      </c>
      <c r="K5461">
        <v>742</v>
      </c>
      <c r="L5461" t="s">
        <v>19</v>
      </c>
      <c r="M5461">
        <v>11.8</v>
      </c>
      <c r="N5461" t="s">
        <v>19</v>
      </c>
      <c r="O5461">
        <v>60.9</v>
      </c>
      <c r="P5461" t="s">
        <v>19</v>
      </c>
      <c r="Q5461">
        <v>65</v>
      </c>
      <c r="R5461" t="s">
        <v>19</v>
      </c>
      <c r="S5461">
        <v>48.9</v>
      </c>
      <c r="T5461" t="s">
        <v>19</v>
      </c>
      <c r="U5461">
        <v>8.6999999999999993</v>
      </c>
      <c r="V5461" t="s">
        <v>19</v>
      </c>
      <c r="W5461">
        <v>156</v>
      </c>
      <c r="X5461" t="s">
        <v>19</v>
      </c>
      <c r="Y5461">
        <v>56.2</v>
      </c>
      <c r="Z5461" t="s">
        <v>19</v>
      </c>
      <c r="AA5461" s="6">
        <f t="shared" si="256"/>
        <v>12.036567139314585</v>
      </c>
      <c r="AB5461" s="6">
        <f t="shared" si="257"/>
        <v>53.665820850766252</v>
      </c>
      <c r="AC5461" s="6">
        <f t="shared" si="258"/>
        <v>7.2341791492337464</v>
      </c>
    </row>
    <row r="5462" spans="1:29" hidden="1" x14ac:dyDescent="0.25">
      <c r="A5462">
        <v>200</v>
      </c>
      <c r="B5462" t="s">
        <v>17</v>
      </c>
      <c r="C5462" t="s">
        <v>18</v>
      </c>
      <c r="D5462" s="1">
        <v>45701</v>
      </c>
      <c r="E5462">
        <v>1300</v>
      </c>
      <c r="F5462" s="2" t="s">
        <v>67</v>
      </c>
      <c r="G5462">
        <v>0</v>
      </c>
      <c r="H5462" t="s">
        <v>19</v>
      </c>
      <c r="I5462">
        <v>0</v>
      </c>
      <c r="J5462" t="s">
        <v>19</v>
      </c>
      <c r="K5462">
        <v>304</v>
      </c>
      <c r="L5462" t="s">
        <v>19</v>
      </c>
      <c r="M5462">
        <v>12.5</v>
      </c>
      <c r="N5462" t="s">
        <v>19</v>
      </c>
      <c r="O5462">
        <v>61.5</v>
      </c>
      <c r="P5462" t="s">
        <v>19</v>
      </c>
      <c r="Q5462">
        <v>67</v>
      </c>
      <c r="R5462" t="s">
        <v>19</v>
      </c>
      <c r="S5462">
        <v>50.4</v>
      </c>
      <c r="T5462" t="s">
        <v>19</v>
      </c>
      <c r="U5462">
        <v>9.4</v>
      </c>
      <c r="V5462" t="s">
        <v>19</v>
      </c>
      <c r="W5462">
        <v>157</v>
      </c>
      <c r="X5462" t="s">
        <v>19</v>
      </c>
      <c r="Y5462">
        <v>56.6</v>
      </c>
      <c r="Z5462" t="s">
        <v>19</v>
      </c>
      <c r="AA5462" s="6">
        <f t="shared" si="256"/>
        <v>12.571759425442561</v>
      </c>
      <c r="AB5462" s="6">
        <f t="shared" si="257"/>
        <v>54.629166965796614</v>
      </c>
      <c r="AC5462" s="6">
        <f t="shared" si="258"/>
        <v>6.8708330342033861</v>
      </c>
    </row>
    <row r="5463" spans="1:29" hidden="1" x14ac:dyDescent="0.25">
      <c r="A5463">
        <v>200</v>
      </c>
      <c r="B5463" t="s">
        <v>17</v>
      </c>
      <c r="C5463" t="s">
        <v>18</v>
      </c>
      <c r="D5463" s="1">
        <v>45701</v>
      </c>
      <c r="E5463">
        <v>1400</v>
      </c>
      <c r="F5463" s="2" t="s">
        <v>67</v>
      </c>
      <c r="G5463">
        <v>0</v>
      </c>
      <c r="H5463" t="s">
        <v>19</v>
      </c>
      <c r="I5463">
        <v>0</v>
      </c>
      <c r="J5463" t="s">
        <v>19</v>
      </c>
      <c r="K5463">
        <v>251</v>
      </c>
      <c r="L5463" t="s">
        <v>19</v>
      </c>
      <c r="M5463">
        <v>13.2</v>
      </c>
      <c r="N5463" t="s">
        <v>19</v>
      </c>
      <c r="O5463">
        <v>61.3</v>
      </c>
      <c r="P5463" t="s">
        <v>19</v>
      </c>
      <c r="Q5463">
        <v>71</v>
      </c>
      <c r="R5463" t="s">
        <v>19</v>
      </c>
      <c r="S5463">
        <v>51.9</v>
      </c>
      <c r="T5463" t="s">
        <v>19</v>
      </c>
      <c r="U5463">
        <v>10.8</v>
      </c>
      <c r="V5463" t="s">
        <v>19</v>
      </c>
      <c r="W5463">
        <v>157</v>
      </c>
      <c r="X5463" t="s">
        <v>19</v>
      </c>
      <c r="Y5463">
        <v>57</v>
      </c>
      <c r="Z5463" t="s">
        <v>19</v>
      </c>
      <c r="AA5463" s="6">
        <f t="shared" si="256"/>
        <v>12.926935181871414</v>
      </c>
      <c r="AB5463" s="6">
        <f t="shared" si="257"/>
        <v>55.268483327368543</v>
      </c>
      <c r="AC5463" s="6">
        <f t="shared" si="258"/>
        <v>6.0315166726314544</v>
      </c>
    </row>
    <row r="5464" spans="1:29" hidden="1" x14ac:dyDescent="0.25">
      <c r="A5464">
        <v>200</v>
      </c>
      <c r="B5464" t="s">
        <v>17</v>
      </c>
      <c r="C5464" t="s">
        <v>18</v>
      </c>
      <c r="D5464" s="1">
        <v>45701</v>
      </c>
      <c r="E5464">
        <v>1500</v>
      </c>
      <c r="F5464" s="2" t="s">
        <v>67</v>
      </c>
      <c r="G5464">
        <v>0.01</v>
      </c>
      <c r="H5464" t="s">
        <v>19</v>
      </c>
      <c r="I5464">
        <v>0</v>
      </c>
      <c r="J5464" t="s">
        <v>19</v>
      </c>
      <c r="K5464">
        <v>560</v>
      </c>
      <c r="L5464" t="s">
        <v>19</v>
      </c>
      <c r="M5464">
        <v>13.3</v>
      </c>
      <c r="N5464" t="s">
        <v>19</v>
      </c>
      <c r="O5464">
        <v>64</v>
      </c>
      <c r="P5464" t="s">
        <v>19</v>
      </c>
      <c r="Q5464">
        <v>66</v>
      </c>
      <c r="R5464" t="s">
        <v>19</v>
      </c>
      <c r="S5464">
        <v>52.2</v>
      </c>
      <c r="T5464" t="s">
        <v>19</v>
      </c>
      <c r="U5464">
        <v>12.5</v>
      </c>
      <c r="V5464" t="s">
        <v>19</v>
      </c>
      <c r="W5464">
        <v>157</v>
      </c>
      <c r="X5464" t="s">
        <v>19</v>
      </c>
      <c r="Y5464">
        <v>57.3</v>
      </c>
      <c r="Z5464" t="s">
        <v>19</v>
      </c>
      <c r="AA5464" s="6">
        <f t="shared" si="256"/>
        <v>13.733207084229562</v>
      </c>
      <c r="AB5464" s="6">
        <f t="shared" si="257"/>
        <v>56.719772751613213</v>
      </c>
      <c r="AC5464" s="6">
        <f t="shared" si="258"/>
        <v>7.2802272483867867</v>
      </c>
    </row>
    <row r="5465" spans="1:29" hidden="1" x14ac:dyDescent="0.25">
      <c r="A5465">
        <v>200</v>
      </c>
      <c r="B5465" t="s">
        <v>17</v>
      </c>
      <c r="C5465" t="s">
        <v>18</v>
      </c>
      <c r="D5465" s="1">
        <v>45701</v>
      </c>
      <c r="E5465">
        <v>1600</v>
      </c>
      <c r="F5465" s="2" t="s">
        <v>67</v>
      </c>
      <c r="G5465">
        <v>0.01</v>
      </c>
      <c r="H5465" t="s">
        <v>19</v>
      </c>
      <c r="I5465">
        <v>0</v>
      </c>
      <c r="J5465" t="s">
        <v>19</v>
      </c>
      <c r="K5465">
        <v>343</v>
      </c>
      <c r="L5465" t="s">
        <v>19</v>
      </c>
      <c r="M5465">
        <v>12.8</v>
      </c>
      <c r="N5465" t="s">
        <v>19</v>
      </c>
      <c r="O5465">
        <v>65.599999999999994</v>
      </c>
      <c r="P5465" t="s">
        <v>19</v>
      </c>
      <c r="Q5465">
        <v>60</v>
      </c>
      <c r="R5465" t="s">
        <v>19</v>
      </c>
      <c r="S5465">
        <v>51.2</v>
      </c>
      <c r="T5465" t="s">
        <v>19</v>
      </c>
      <c r="U5465">
        <v>7.9</v>
      </c>
      <c r="V5465" t="s">
        <v>19</v>
      </c>
      <c r="W5465">
        <v>163</v>
      </c>
      <c r="X5465" t="s">
        <v>19</v>
      </c>
      <c r="Y5465">
        <v>57.7</v>
      </c>
      <c r="Z5465" t="s">
        <v>19</v>
      </c>
      <c r="AA5465" s="6">
        <f t="shared" si="256"/>
        <v>13.811630534403925</v>
      </c>
      <c r="AB5465" s="6">
        <f t="shared" si="257"/>
        <v>56.860934961927065</v>
      </c>
      <c r="AC5465" s="6">
        <f t="shared" si="258"/>
        <v>8.7390650380729298</v>
      </c>
    </row>
    <row r="5466" spans="1:29" hidden="1" x14ac:dyDescent="0.25">
      <c r="A5466">
        <v>200</v>
      </c>
      <c r="B5466" t="s">
        <v>17</v>
      </c>
      <c r="C5466" t="s">
        <v>18</v>
      </c>
      <c r="D5466" s="1">
        <v>45701</v>
      </c>
      <c r="E5466">
        <v>1700</v>
      </c>
      <c r="F5466" s="2" t="s">
        <v>67</v>
      </c>
      <c r="G5466">
        <v>0</v>
      </c>
      <c r="H5466" t="s">
        <v>19</v>
      </c>
      <c r="I5466">
        <v>0</v>
      </c>
      <c r="J5466" t="s">
        <v>19</v>
      </c>
      <c r="K5466">
        <v>166</v>
      </c>
      <c r="L5466" t="s">
        <v>19</v>
      </c>
      <c r="M5466">
        <v>12.9</v>
      </c>
      <c r="N5466" t="s">
        <v>19</v>
      </c>
      <c r="O5466">
        <v>64.900000000000006</v>
      </c>
      <c r="P5466" t="s">
        <v>19</v>
      </c>
      <c r="Q5466">
        <v>62</v>
      </c>
      <c r="R5466" t="s">
        <v>19</v>
      </c>
      <c r="S5466">
        <v>51.4</v>
      </c>
      <c r="T5466" t="s">
        <v>19</v>
      </c>
      <c r="U5466">
        <v>4.8</v>
      </c>
      <c r="V5466" t="s">
        <v>19</v>
      </c>
      <c r="W5466">
        <v>170</v>
      </c>
      <c r="X5466" t="s">
        <v>19</v>
      </c>
      <c r="Y5466">
        <v>58</v>
      </c>
      <c r="Z5466" t="s">
        <v>19</v>
      </c>
      <c r="AA5466" s="6">
        <f t="shared" si="256"/>
        <v>13.706653172157608</v>
      </c>
      <c r="AB5466" s="6">
        <f t="shared" si="257"/>
        <v>56.671975709883696</v>
      </c>
      <c r="AC5466" s="6">
        <f t="shared" si="258"/>
        <v>8.2280242901163092</v>
      </c>
    </row>
    <row r="5467" spans="1:29" hidden="1" x14ac:dyDescent="0.25">
      <c r="A5467">
        <v>200</v>
      </c>
      <c r="B5467" t="s">
        <v>17</v>
      </c>
      <c r="C5467" t="s">
        <v>18</v>
      </c>
      <c r="D5467" s="1">
        <v>45701</v>
      </c>
      <c r="E5467">
        <v>1800</v>
      </c>
      <c r="F5467" s="2" t="s">
        <v>67</v>
      </c>
      <c r="G5467">
        <v>0</v>
      </c>
      <c r="H5467" t="s">
        <v>19</v>
      </c>
      <c r="I5467">
        <v>0</v>
      </c>
      <c r="J5467" t="s">
        <v>19</v>
      </c>
      <c r="K5467">
        <v>11</v>
      </c>
      <c r="L5467" t="s">
        <v>19</v>
      </c>
      <c r="M5467">
        <v>12.3</v>
      </c>
      <c r="N5467" t="s">
        <v>19</v>
      </c>
      <c r="O5467">
        <v>64.3</v>
      </c>
      <c r="P5467" t="s">
        <v>19</v>
      </c>
      <c r="Q5467">
        <v>60</v>
      </c>
      <c r="R5467" t="s">
        <v>19</v>
      </c>
      <c r="S5467">
        <v>50.1</v>
      </c>
      <c r="T5467" t="s">
        <v>19</v>
      </c>
      <c r="U5467">
        <v>4.0999999999999996</v>
      </c>
      <c r="V5467" t="s">
        <v>19</v>
      </c>
      <c r="W5467">
        <v>108</v>
      </c>
      <c r="X5467" t="s">
        <v>19</v>
      </c>
      <c r="Y5467">
        <v>58.4</v>
      </c>
      <c r="Z5467" t="s">
        <v>19</v>
      </c>
      <c r="AA5467" s="6">
        <f t="shared" si="256"/>
        <v>13.162641501697557</v>
      </c>
      <c r="AB5467" s="6">
        <f t="shared" si="257"/>
        <v>55.692754703055598</v>
      </c>
      <c r="AC5467" s="6">
        <f t="shared" si="258"/>
        <v>8.6072452969443987</v>
      </c>
    </row>
    <row r="5468" spans="1:29" hidden="1" x14ac:dyDescent="0.25">
      <c r="A5468">
        <v>200</v>
      </c>
      <c r="B5468" t="s">
        <v>17</v>
      </c>
      <c r="C5468" t="s">
        <v>18</v>
      </c>
      <c r="D5468" s="1">
        <v>45701</v>
      </c>
      <c r="E5468">
        <v>1900</v>
      </c>
      <c r="F5468" s="2" t="s">
        <v>67</v>
      </c>
      <c r="G5468">
        <v>0</v>
      </c>
      <c r="H5468" t="s">
        <v>19</v>
      </c>
      <c r="I5468">
        <v>0</v>
      </c>
      <c r="J5468" t="s">
        <v>19</v>
      </c>
      <c r="K5468">
        <v>0</v>
      </c>
      <c r="L5468" t="s">
        <v>19</v>
      </c>
      <c r="M5468">
        <v>12.2</v>
      </c>
      <c r="N5468" t="s">
        <v>19</v>
      </c>
      <c r="O5468">
        <v>64.900000000000006</v>
      </c>
      <c r="P5468" t="s">
        <v>19</v>
      </c>
      <c r="Q5468">
        <v>58</v>
      </c>
      <c r="R5468" t="s">
        <v>19</v>
      </c>
      <c r="S5468">
        <v>49.7</v>
      </c>
      <c r="T5468" t="s">
        <v>19</v>
      </c>
      <c r="U5468">
        <v>5.4</v>
      </c>
      <c r="V5468" t="s">
        <v>19</v>
      </c>
      <c r="W5468">
        <v>144</v>
      </c>
      <c r="X5468" t="s">
        <v>19</v>
      </c>
      <c r="Y5468">
        <v>58.6</v>
      </c>
      <c r="Z5468" t="s">
        <v>19</v>
      </c>
      <c r="AA5468" s="6">
        <f t="shared" si="256"/>
        <v>13.216527617935991</v>
      </c>
      <c r="AB5468" s="6">
        <f t="shared" si="257"/>
        <v>55.789749712284788</v>
      </c>
      <c r="AC5468" s="6">
        <f t="shared" si="258"/>
        <v>9.1102502877152176</v>
      </c>
    </row>
    <row r="5469" spans="1:29" hidden="1" x14ac:dyDescent="0.25">
      <c r="A5469">
        <v>200</v>
      </c>
      <c r="B5469" t="s">
        <v>17</v>
      </c>
      <c r="C5469" t="s">
        <v>18</v>
      </c>
      <c r="D5469" s="1">
        <v>45701</v>
      </c>
      <c r="E5469">
        <v>2000</v>
      </c>
      <c r="F5469" s="2" t="s">
        <v>67</v>
      </c>
      <c r="G5469">
        <v>0</v>
      </c>
      <c r="H5469" t="s">
        <v>19</v>
      </c>
      <c r="I5469">
        <v>0.06</v>
      </c>
      <c r="J5469" t="s">
        <v>19</v>
      </c>
      <c r="K5469">
        <v>0</v>
      </c>
      <c r="L5469" t="s">
        <v>19</v>
      </c>
      <c r="M5469">
        <v>14.4</v>
      </c>
      <c r="N5469" t="s">
        <v>19</v>
      </c>
      <c r="O5469">
        <v>59.1</v>
      </c>
      <c r="P5469" t="s">
        <v>19</v>
      </c>
      <c r="Q5469">
        <v>84</v>
      </c>
      <c r="R5469" t="s">
        <v>19</v>
      </c>
      <c r="S5469">
        <v>54.2</v>
      </c>
      <c r="T5469" t="s">
        <v>19</v>
      </c>
      <c r="U5469">
        <v>5.6</v>
      </c>
      <c r="V5469" t="s">
        <v>19</v>
      </c>
      <c r="W5469">
        <v>287</v>
      </c>
      <c r="X5469" t="s">
        <v>19</v>
      </c>
      <c r="Y5469">
        <v>58.6</v>
      </c>
      <c r="Z5469" t="s">
        <v>19</v>
      </c>
      <c r="AA5469" s="6">
        <f t="shared" si="256"/>
        <v>13.227787615484971</v>
      </c>
      <c r="AB5469" s="6">
        <f t="shared" si="257"/>
        <v>55.810017707872944</v>
      </c>
      <c r="AC5469" s="6">
        <f t="shared" si="258"/>
        <v>3.289982292127057</v>
      </c>
    </row>
    <row r="5470" spans="1:29" hidden="1" x14ac:dyDescent="0.25">
      <c r="A5470">
        <v>200</v>
      </c>
      <c r="B5470" t="s">
        <v>17</v>
      </c>
      <c r="C5470" t="s">
        <v>18</v>
      </c>
      <c r="D5470" s="1">
        <v>45701</v>
      </c>
      <c r="E5470">
        <v>2100</v>
      </c>
      <c r="F5470" s="2" t="s">
        <v>67</v>
      </c>
      <c r="G5470">
        <v>0</v>
      </c>
      <c r="H5470" t="s">
        <v>19</v>
      </c>
      <c r="I5470">
        <v>7.0000000000000007E-2</v>
      </c>
      <c r="J5470" t="s">
        <v>19</v>
      </c>
      <c r="K5470">
        <v>0</v>
      </c>
      <c r="L5470" t="s">
        <v>19</v>
      </c>
      <c r="M5470">
        <v>14.8</v>
      </c>
      <c r="N5470" t="s">
        <v>19</v>
      </c>
      <c r="O5470">
        <v>58</v>
      </c>
      <c r="P5470" t="s">
        <v>19</v>
      </c>
      <c r="Q5470">
        <v>90</v>
      </c>
      <c r="R5470" t="s">
        <v>19</v>
      </c>
      <c r="S5470">
        <v>55.1</v>
      </c>
      <c r="T5470" t="s">
        <v>19</v>
      </c>
      <c r="U5470">
        <v>3.7</v>
      </c>
      <c r="V5470" t="s">
        <v>19</v>
      </c>
      <c r="W5470">
        <v>301</v>
      </c>
      <c r="X5470" t="s">
        <v>19</v>
      </c>
      <c r="Y5470">
        <v>58.7</v>
      </c>
      <c r="Z5470" t="s">
        <v>19</v>
      </c>
      <c r="AA5470" s="6">
        <f t="shared" si="256"/>
        <v>13.297535100124176</v>
      </c>
      <c r="AB5470" s="6">
        <f t="shared" si="257"/>
        <v>55.935563180223518</v>
      </c>
      <c r="AC5470" s="6">
        <f t="shared" si="258"/>
        <v>2.064436819776482</v>
      </c>
    </row>
    <row r="5471" spans="1:29" hidden="1" x14ac:dyDescent="0.25">
      <c r="A5471">
        <v>200</v>
      </c>
      <c r="B5471" t="s">
        <v>17</v>
      </c>
      <c r="C5471" t="s">
        <v>18</v>
      </c>
      <c r="D5471" s="1">
        <v>45701</v>
      </c>
      <c r="E5471">
        <v>2200</v>
      </c>
      <c r="F5471" s="2" t="s">
        <v>67</v>
      </c>
      <c r="G5471">
        <v>0</v>
      </c>
      <c r="H5471" t="s">
        <v>19</v>
      </c>
      <c r="I5471">
        <v>0.14000000000000001</v>
      </c>
      <c r="J5471" t="s">
        <v>19</v>
      </c>
      <c r="K5471">
        <v>0</v>
      </c>
      <c r="L5471" t="s">
        <v>19</v>
      </c>
      <c r="M5471">
        <v>14.9</v>
      </c>
      <c r="N5471" t="s">
        <v>19</v>
      </c>
      <c r="O5471">
        <v>57.6</v>
      </c>
      <c r="P5471" t="s">
        <v>19</v>
      </c>
      <c r="Q5471">
        <v>92</v>
      </c>
      <c r="R5471" t="s">
        <v>19</v>
      </c>
      <c r="S5471">
        <v>55.2</v>
      </c>
      <c r="T5471" t="s">
        <v>19</v>
      </c>
      <c r="U5471">
        <v>5.8</v>
      </c>
      <c r="V5471" t="s">
        <v>19</v>
      </c>
      <c r="W5471">
        <v>295</v>
      </c>
      <c r="X5471" t="s">
        <v>19</v>
      </c>
      <c r="Y5471">
        <v>58.6</v>
      </c>
      <c r="Z5471" t="s">
        <v>19</v>
      </c>
      <c r="AA5471" s="6">
        <f t="shared" si="256"/>
        <v>13.299777608479186</v>
      </c>
      <c r="AB5471" s="6">
        <f t="shared" si="257"/>
        <v>55.939599695262537</v>
      </c>
      <c r="AC5471" s="6">
        <f t="shared" si="258"/>
        <v>1.6604003047374647</v>
      </c>
    </row>
    <row r="5472" spans="1:29" hidden="1" x14ac:dyDescent="0.25">
      <c r="A5472">
        <v>200</v>
      </c>
      <c r="B5472" t="s">
        <v>17</v>
      </c>
      <c r="C5472" t="s">
        <v>18</v>
      </c>
      <c r="D5472" s="1">
        <v>45701</v>
      </c>
      <c r="E5472">
        <v>2300</v>
      </c>
      <c r="F5472" s="2" t="s">
        <v>67</v>
      </c>
      <c r="G5472">
        <v>0</v>
      </c>
      <c r="H5472" t="s">
        <v>19</v>
      </c>
      <c r="I5472">
        <v>0.08</v>
      </c>
      <c r="J5472" t="s">
        <v>19</v>
      </c>
      <c r="K5472">
        <v>0</v>
      </c>
      <c r="L5472" t="s">
        <v>19</v>
      </c>
      <c r="M5472">
        <v>13.7</v>
      </c>
      <c r="N5472" t="s">
        <v>19</v>
      </c>
      <c r="O5472">
        <v>55.7</v>
      </c>
      <c r="P5472" t="s">
        <v>19</v>
      </c>
      <c r="Q5472">
        <v>90</v>
      </c>
      <c r="R5472" t="s">
        <v>19</v>
      </c>
      <c r="S5472">
        <v>53</v>
      </c>
      <c r="T5472" t="s">
        <v>19</v>
      </c>
      <c r="U5472">
        <v>3.4</v>
      </c>
      <c r="V5472" t="s">
        <v>19</v>
      </c>
      <c r="W5472">
        <v>275</v>
      </c>
      <c r="X5472" t="s">
        <v>19</v>
      </c>
      <c r="Y5472">
        <v>58.5</v>
      </c>
      <c r="Z5472" t="s">
        <v>19</v>
      </c>
      <c r="AA5472" s="6">
        <f t="shared" si="256"/>
        <v>12.038919847652796</v>
      </c>
      <c r="AB5472" s="6">
        <f t="shared" si="257"/>
        <v>53.670055725775029</v>
      </c>
      <c r="AC5472" s="6">
        <f t="shared" si="258"/>
        <v>2.0299442742249738</v>
      </c>
    </row>
    <row r="5473" spans="1:29" hidden="1" x14ac:dyDescent="0.25">
      <c r="A5473">
        <v>200</v>
      </c>
      <c r="B5473" t="s">
        <v>17</v>
      </c>
      <c r="C5473" t="s">
        <v>18</v>
      </c>
      <c r="D5473" s="1">
        <v>45701</v>
      </c>
      <c r="E5473">
        <v>2400</v>
      </c>
      <c r="F5473" s="2" t="s">
        <v>67</v>
      </c>
      <c r="G5473">
        <v>0</v>
      </c>
      <c r="H5473" t="s">
        <v>19</v>
      </c>
      <c r="I5473">
        <v>0.01</v>
      </c>
      <c r="J5473" t="s">
        <v>19</v>
      </c>
      <c r="K5473">
        <v>0</v>
      </c>
      <c r="L5473" t="s">
        <v>19</v>
      </c>
      <c r="M5473">
        <v>13.8</v>
      </c>
      <c r="N5473" t="s">
        <v>19</v>
      </c>
      <c r="O5473">
        <v>55.5</v>
      </c>
      <c r="P5473" t="s">
        <v>19</v>
      </c>
      <c r="Q5473">
        <v>92</v>
      </c>
      <c r="R5473" t="s">
        <v>19</v>
      </c>
      <c r="S5473">
        <v>53.2</v>
      </c>
      <c r="T5473" t="s">
        <v>19</v>
      </c>
      <c r="U5473">
        <v>2.7</v>
      </c>
      <c r="V5473" t="s">
        <v>19</v>
      </c>
      <c r="W5473">
        <v>341</v>
      </c>
      <c r="X5473" t="s">
        <v>19</v>
      </c>
      <c r="Y5473">
        <v>58.3</v>
      </c>
      <c r="Z5473" t="s">
        <v>19</v>
      </c>
      <c r="AA5473" s="6">
        <f t="shared" si="256"/>
        <v>12.145209138555749</v>
      </c>
      <c r="AB5473" s="6">
        <f t="shared" si="257"/>
        <v>53.861376449400346</v>
      </c>
      <c r="AC5473" s="6">
        <f t="shared" si="258"/>
        <v>1.6386235505996538</v>
      </c>
    </row>
    <row r="5474" spans="1:29" hidden="1" x14ac:dyDescent="0.25">
      <c r="A5474">
        <v>200</v>
      </c>
      <c r="B5474" t="s">
        <v>17</v>
      </c>
      <c r="C5474" t="s">
        <v>18</v>
      </c>
      <c r="D5474" s="1">
        <v>45702</v>
      </c>
      <c r="E5474" s="2">
        <v>100</v>
      </c>
      <c r="F5474" s="2" t="s">
        <v>68</v>
      </c>
      <c r="G5474">
        <v>0</v>
      </c>
      <c r="H5474" t="s">
        <v>19</v>
      </c>
      <c r="I5474">
        <v>0</v>
      </c>
      <c r="J5474" t="s">
        <v>19</v>
      </c>
      <c r="K5474">
        <v>0</v>
      </c>
      <c r="L5474" t="s">
        <v>19</v>
      </c>
      <c r="M5474">
        <v>13.7</v>
      </c>
      <c r="N5474" t="s">
        <v>19</v>
      </c>
      <c r="O5474">
        <v>55.4</v>
      </c>
      <c r="P5474" t="s">
        <v>19</v>
      </c>
      <c r="Q5474">
        <v>92</v>
      </c>
      <c r="R5474" t="s">
        <v>19</v>
      </c>
      <c r="S5474">
        <v>53</v>
      </c>
      <c r="T5474" t="s">
        <v>19</v>
      </c>
      <c r="U5474">
        <v>3</v>
      </c>
      <c r="V5474" t="s">
        <v>19</v>
      </c>
      <c r="W5474">
        <v>163</v>
      </c>
      <c r="X5474" t="s">
        <v>19</v>
      </c>
      <c r="Y5474">
        <v>58.1</v>
      </c>
      <c r="Z5474" t="s">
        <v>19</v>
      </c>
      <c r="AA5474" s="6">
        <f t="shared" si="256"/>
        <v>12.09022962966737</v>
      </c>
      <c r="AB5474" s="6">
        <f t="shared" si="257"/>
        <v>53.762413333401263</v>
      </c>
      <c r="AC5474" s="6">
        <f t="shared" si="258"/>
        <v>1.637586666598736</v>
      </c>
    </row>
    <row r="5475" spans="1:29" hidden="1" x14ac:dyDescent="0.25">
      <c r="A5475">
        <v>200</v>
      </c>
      <c r="B5475" t="s">
        <v>17</v>
      </c>
      <c r="C5475" t="s">
        <v>18</v>
      </c>
      <c r="D5475" s="1">
        <v>45702</v>
      </c>
      <c r="E5475" s="2">
        <v>200</v>
      </c>
      <c r="F5475" s="2" t="s">
        <v>68</v>
      </c>
      <c r="G5475">
        <v>0</v>
      </c>
      <c r="H5475" t="s">
        <v>19</v>
      </c>
      <c r="I5475">
        <v>0</v>
      </c>
      <c r="J5475" t="s">
        <v>19</v>
      </c>
      <c r="K5475">
        <v>0</v>
      </c>
      <c r="L5475" t="s">
        <v>19</v>
      </c>
      <c r="M5475">
        <v>13.3</v>
      </c>
      <c r="N5475" t="s">
        <v>19</v>
      </c>
      <c r="O5475">
        <v>54</v>
      </c>
      <c r="P5475" t="s">
        <v>19</v>
      </c>
      <c r="Q5475">
        <v>93</v>
      </c>
      <c r="R5475" t="s">
        <v>19</v>
      </c>
      <c r="S5475">
        <v>52.1</v>
      </c>
      <c r="T5475" t="s">
        <v>19</v>
      </c>
      <c r="U5475">
        <v>3</v>
      </c>
      <c r="V5475" t="s">
        <v>19</v>
      </c>
      <c r="W5475">
        <v>223</v>
      </c>
      <c r="X5475" t="s">
        <v>19</v>
      </c>
      <c r="Y5475">
        <v>58</v>
      </c>
      <c r="Z5475" t="s">
        <v>19</v>
      </c>
      <c r="AA5475" s="6">
        <f t="shared" si="256"/>
        <v>11.426795944347791</v>
      </c>
      <c r="AB5475" s="6">
        <f t="shared" si="257"/>
        <v>52.568232699826027</v>
      </c>
      <c r="AC5475" s="6">
        <f t="shared" si="258"/>
        <v>1.4317673001739735</v>
      </c>
    </row>
    <row r="5476" spans="1:29" hidden="1" x14ac:dyDescent="0.25">
      <c r="A5476">
        <v>200</v>
      </c>
      <c r="B5476" t="s">
        <v>17</v>
      </c>
      <c r="C5476" t="s">
        <v>18</v>
      </c>
      <c r="D5476" s="1">
        <v>45702</v>
      </c>
      <c r="E5476" s="2">
        <v>300</v>
      </c>
      <c r="F5476" s="2" t="s">
        <v>68</v>
      </c>
      <c r="G5476">
        <v>0</v>
      </c>
      <c r="H5476" t="s">
        <v>19</v>
      </c>
      <c r="I5476">
        <v>0</v>
      </c>
      <c r="J5476" t="s">
        <v>19</v>
      </c>
      <c r="K5476">
        <v>0</v>
      </c>
      <c r="L5476" t="s">
        <v>19</v>
      </c>
      <c r="M5476">
        <v>12.9</v>
      </c>
      <c r="N5476" t="s">
        <v>19</v>
      </c>
      <c r="O5476">
        <v>53.9</v>
      </c>
      <c r="P5476" t="s">
        <v>19</v>
      </c>
      <c r="Q5476">
        <v>91</v>
      </c>
      <c r="R5476" t="s">
        <v>19</v>
      </c>
      <c r="S5476">
        <v>51.3</v>
      </c>
      <c r="T5476" t="s">
        <v>19</v>
      </c>
      <c r="U5476">
        <v>3.8</v>
      </c>
      <c r="V5476" t="s">
        <v>19</v>
      </c>
      <c r="W5476">
        <v>2</v>
      </c>
      <c r="X5476" t="s">
        <v>19</v>
      </c>
      <c r="Y5476">
        <v>57.8</v>
      </c>
      <c r="Z5476" t="s">
        <v>19</v>
      </c>
      <c r="AA5476" s="6">
        <f t="shared" si="256"/>
        <v>11.159611970365715</v>
      </c>
      <c r="AB5476" s="6">
        <f t="shared" si="257"/>
        <v>52.087301546658288</v>
      </c>
      <c r="AC5476" s="6">
        <f t="shared" si="258"/>
        <v>1.8126984533417101</v>
      </c>
    </row>
    <row r="5477" spans="1:29" hidden="1" x14ac:dyDescent="0.25">
      <c r="A5477">
        <v>200</v>
      </c>
      <c r="B5477" t="s">
        <v>17</v>
      </c>
      <c r="C5477" t="s">
        <v>18</v>
      </c>
      <c r="D5477" s="1">
        <v>45702</v>
      </c>
      <c r="E5477" s="2">
        <v>400</v>
      </c>
      <c r="F5477" s="2" t="s">
        <v>68</v>
      </c>
      <c r="G5477">
        <v>0</v>
      </c>
      <c r="H5477" t="s">
        <v>19</v>
      </c>
      <c r="I5477">
        <v>0</v>
      </c>
      <c r="J5477" t="s">
        <v>19</v>
      </c>
      <c r="K5477">
        <v>0</v>
      </c>
      <c r="L5477" t="s">
        <v>19</v>
      </c>
      <c r="M5477">
        <v>12.3</v>
      </c>
      <c r="N5477" t="s">
        <v>19</v>
      </c>
      <c r="O5477">
        <v>52.8</v>
      </c>
      <c r="P5477" t="s">
        <v>19</v>
      </c>
      <c r="Q5477">
        <v>90</v>
      </c>
      <c r="R5477" t="s">
        <v>19</v>
      </c>
      <c r="S5477">
        <v>50.1</v>
      </c>
      <c r="T5477" t="s">
        <v>19</v>
      </c>
      <c r="U5477">
        <v>3.1</v>
      </c>
      <c r="V5477" t="s">
        <v>19</v>
      </c>
      <c r="W5477">
        <v>275</v>
      </c>
      <c r="X5477" t="s">
        <v>19</v>
      </c>
      <c r="Y5477">
        <v>57.5</v>
      </c>
      <c r="Z5477" t="s">
        <v>19</v>
      </c>
      <c r="AA5477" s="6">
        <f t="shared" si="256"/>
        <v>10.451965928975852</v>
      </c>
      <c r="AB5477" s="6">
        <f t="shared" si="257"/>
        <v>50.813538672156533</v>
      </c>
      <c r="AC5477" s="6">
        <f t="shared" si="258"/>
        <v>1.9864613278434646</v>
      </c>
    </row>
    <row r="5478" spans="1:29" hidden="1" x14ac:dyDescent="0.25">
      <c r="A5478">
        <v>200</v>
      </c>
      <c r="B5478" t="s">
        <v>17</v>
      </c>
      <c r="C5478" t="s">
        <v>18</v>
      </c>
      <c r="D5478" s="1">
        <v>45702</v>
      </c>
      <c r="E5478" s="2">
        <v>500</v>
      </c>
      <c r="F5478" s="2" t="s">
        <v>68</v>
      </c>
      <c r="G5478">
        <v>0</v>
      </c>
      <c r="H5478" t="s">
        <v>19</v>
      </c>
      <c r="I5478">
        <v>0</v>
      </c>
      <c r="J5478" t="s">
        <v>19</v>
      </c>
      <c r="K5478">
        <v>0</v>
      </c>
      <c r="L5478" t="s">
        <v>19</v>
      </c>
      <c r="M5478">
        <v>12.1</v>
      </c>
      <c r="N5478" t="s">
        <v>19</v>
      </c>
      <c r="O5478">
        <v>53.2</v>
      </c>
      <c r="P5478" t="s">
        <v>19</v>
      </c>
      <c r="Q5478">
        <v>87</v>
      </c>
      <c r="R5478" t="s">
        <v>19</v>
      </c>
      <c r="S5478">
        <v>49.6</v>
      </c>
      <c r="T5478" t="s">
        <v>19</v>
      </c>
      <c r="U5478">
        <v>2.9</v>
      </c>
      <c r="V5478" t="s">
        <v>19</v>
      </c>
      <c r="W5478">
        <v>297</v>
      </c>
      <c r="X5478" t="s">
        <v>19</v>
      </c>
      <c r="Y5478">
        <v>57.2</v>
      </c>
      <c r="Z5478" t="s">
        <v>19</v>
      </c>
      <c r="AA5478" s="6">
        <f t="shared" si="256"/>
        <v>10.357881925152075</v>
      </c>
      <c r="AB5478" s="6">
        <f t="shared" si="257"/>
        <v>50.644187465273731</v>
      </c>
      <c r="AC5478" s="6">
        <f t="shared" si="258"/>
        <v>2.5558125347262717</v>
      </c>
    </row>
    <row r="5479" spans="1:29" hidden="1" x14ac:dyDescent="0.25">
      <c r="A5479">
        <v>200</v>
      </c>
      <c r="B5479" t="s">
        <v>17</v>
      </c>
      <c r="C5479" t="s">
        <v>18</v>
      </c>
      <c r="D5479" s="1">
        <v>45702</v>
      </c>
      <c r="E5479" s="2">
        <v>600</v>
      </c>
      <c r="F5479" s="2" t="s">
        <v>68</v>
      </c>
      <c r="G5479">
        <v>0</v>
      </c>
      <c r="H5479" t="s">
        <v>19</v>
      </c>
      <c r="I5479">
        <v>0</v>
      </c>
      <c r="J5479" t="s">
        <v>19</v>
      </c>
      <c r="K5479">
        <v>0</v>
      </c>
      <c r="L5479" t="s">
        <v>19</v>
      </c>
      <c r="M5479">
        <v>11.8</v>
      </c>
      <c r="N5479" t="s">
        <v>19</v>
      </c>
      <c r="O5479">
        <v>53.2</v>
      </c>
      <c r="P5479" t="s">
        <v>19</v>
      </c>
      <c r="Q5479">
        <v>85</v>
      </c>
      <c r="R5479" t="s">
        <v>19</v>
      </c>
      <c r="S5479">
        <v>48.9</v>
      </c>
      <c r="T5479" t="s">
        <v>19</v>
      </c>
      <c r="U5479">
        <v>4</v>
      </c>
      <c r="V5479" t="s">
        <v>19</v>
      </c>
      <c r="W5479">
        <v>304</v>
      </c>
      <c r="X5479" t="s">
        <v>19</v>
      </c>
      <c r="Y5479">
        <v>56.9</v>
      </c>
      <c r="Z5479" t="s">
        <v>19</v>
      </c>
      <c r="AA5479" s="6">
        <f t="shared" si="256"/>
        <v>10.150375626170254</v>
      </c>
      <c r="AB5479" s="6">
        <f t="shared" si="257"/>
        <v>50.270676127106455</v>
      </c>
      <c r="AC5479" s="6">
        <f t="shared" si="258"/>
        <v>2.9293238728935478</v>
      </c>
    </row>
    <row r="5480" spans="1:29" hidden="1" x14ac:dyDescent="0.25">
      <c r="A5480">
        <v>200</v>
      </c>
      <c r="B5480" t="s">
        <v>17</v>
      </c>
      <c r="C5480" t="s">
        <v>18</v>
      </c>
      <c r="D5480" s="1">
        <v>45702</v>
      </c>
      <c r="E5480" s="2">
        <v>700</v>
      </c>
      <c r="F5480" s="2" t="s">
        <v>68</v>
      </c>
      <c r="G5480">
        <v>0</v>
      </c>
      <c r="H5480" t="s">
        <v>19</v>
      </c>
      <c r="I5480">
        <v>0</v>
      </c>
      <c r="J5480" t="s">
        <v>19</v>
      </c>
      <c r="K5480">
        <v>18</v>
      </c>
      <c r="L5480" t="s">
        <v>19</v>
      </c>
      <c r="M5480">
        <v>10.7</v>
      </c>
      <c r="N5480" t="s">
        <v>19</v>
      </c>
      <c r="O5480">
        <v>56.9</v>
      </c>
      <c r="P5480" t="s">
        <v>19</v>
      </c>
      <c r="Q5480">
        <v>68</v>
      </c>
      <c r="R5480" t="s">
        <v>19</v>
      </c>
      <c r="S5480">
        <v>46.2</v>
      </c>
      <c r="T5480" t="s">
        <v>19</v>
      </c>
      <c r="U5480">
        <v>3.6</v>
      </c>
      <c r="V5480" t="s">
        <v>19</v>
      </c>
      <c r="W5480">
        <v>303</v>
      </c>
      <c r="X5480" t="s">
        <v>19</v>
      </c>
      <c r="Y5480">
        <v>56.6</v>
      </c>
      <c r="Z5480" t="s">
        <v>19</v>
      </c>
      <c r="AA5480" s="6">
        <f t="shared" si="256"/>
        <v>10.321738048402871</v>
      </c>
      <c r="AB5480" s="6">
        <f t="shared" si="257"/>
        <v>50.579128487125168</v>
      </c>
      <c r="AC5480" s="6">
        <f t="shared" si="258"/>
        <v>6.320871512874831</v>
      </c>
    </row>
    <row r="5481" spans="1:29" hidden="1" x14ac:dyDescent="0.25">
      <c r="A5481">
        <v>200</v>
      </c>
      <c r="B5481" t="s">
        <v>17</v>
      </c>
      <c r="C5481" t="s">
        <v>18</v>
      </c>
      <c r="D5481" s="1">
        <v>45702</v>
      </c>
      <c r="E5481" s="2">
        <v>800</v>
      </c>
      <c r="F5481" s="2" t="s">
        <v>68</v>
      </c>
      <c r="G5481">
        <v>0</v>
      </c>
      <c r="H5481" t="s">
        <v>19</v>
      </c>
      <c r="I5481">
        <v>0</v>
      </c>
      <c r="J5481" t="s">
        <v>19</v>
      </c>
      <c r="K5481">
        <v>328</v>
      </c>
      <c r="L5481" t="s">
        <v>19</v>
      </c>
      <c r="M5481">
        <v>10.7</v>
      </c>
      <c r="N5481" t="s">
        <v>19</v>
      </c>
      <c r="O5481">
        <v>60.2</v>
      </c>
      <c r="P5481" t="s">
        <v>19</v>
      </c>
      <c r="Q5481">
        <v>60</v>
      </c>
      <c r="R5481" t="s">
        <v>19</v>
      </c>
      <c r="S5481">
        <v>46.4</v>
      </c>
      <c r="T5481" t="s">
        <v>19</v>
      </c>
      <c r="U5481">
        <v>4.5</v>
      </c>
      <c r="V5481" t="s">
        <v>19</v>
      </c>
      <c r="W5481">
        <v>326</v>
      </c>
      <c r="X5481" t="s">
        <v>19</v>
      </c>
      <c r="Y5481">
        <v>56.3</v>
      </c>
      <c r="Z5481" t="s">
        <v>19</v>
      </c>
      <c r="AA5481" s="6">
        <f t="shared" si="256"/>
        <v>11.115815213641806</v>
      </c>
      <c r="AB5481" s="6">
        <f t="shared" si="257"/>
        <v>52.008467384555253</v>
      </c>
      <c r="AC5481" s="6">
        <f t="shared" si="258"/>
        <v>8.1915326154447499</v>
      </c>
    </row>
    <row r="5482" spans="1:29" hidden="1" x14ac:dyDescent="0.25">
      <c r="A5482">
        <v>200</v>
      </c>
      <c r="B5482" t="s">
        <v>17</v>
      </c>
      <c r="C5482" t="s">
        <v>18</v>
      </c>
      <c r="D5482" s="1">
        <v>45702</v>
      </c>
      <c r="E5482" s="2">
        <v>900</v>
      </c>
      <c r="F5482" s="2" t="s">
        <v>68</v>
      </c>
      <c r="G5482">
        <v>0.01</v>
      </c>
      <c r="H5482" t="s">
        <v>19</v>
      </c>
      <c r="I5482">
        <v>0</v>
      </c>
      <c r="J5482" t="s">
        <v>19</v>
      </c>
      <c r="K5482">
        <v>730</v>
      </c>
      <c r="L5482" t="s">
        <v>19</v>
      </c>
      <c r="M5482">
        <v>10.9</v>
      </c>
      <c r="N5482" t="s">
        <v>19</v>
      </c>
      <c r="O5482">
        <v>63.4</v>
      </c>
      <c r="P5482" t="s">
        <v>19</v>
      </c>
      <c r="Q5482">
        <v>55</v>
      </c>
      <c r="R5482" t="s">
        <v>19</v>
      </c>
      <c r="S5482">
        <v>46.9</v>
      </c>
      <c r="T5482" t="s">
        <v>19</v>
      </c>
      <c r="U5482">
        <v>5.6</v>
      </c>
      <c r="V5482" t="s">
        <v>19</v>
      </c>
      <c r="W5482">
        <v>328</v>
      </c>
      <c r="X5482" t="s">
        <v>19</v>
      </c>
      <c r="Y5482">
        <v>56.1</v>
      </c>
      <c r="Z5482" t="s">
        <v>19</v>
      </c>
      <c r="AA5482" s="6">
        <f t="shared" si="256"/>
        <v>12.112130706730156</v>
      </c>
      <c r="AB5482" s="6">
        <f t="shared" si="257"/>
        <v>53.801835272114282</v>
      </c>
      <c r="AC5482" s="6">
        <f t="shared" si="258"/>
        <v>9.5981647278857167</v>
      </c>
    </row>
    <row r="5483" spans="1:29" hidden="1" x14ac:dyDescent="0.25">
      <c r="A5483">
        <v>200</v>
      </c>
      <c r="B5483" t="s">
        <v>17</v>
      </c>
      <c r="C5483" t="s">
        <v>18</v>
      </c>
      <c r="D5483" s="1">
        <v>45702</v>
      </c>
      <c r="E5483">
        <v>1000</v>
      </c>
      <c r="F5483" s="2" t="s">
        <v>68</v>
      </c>
      <c r="G5483">
        <v>0.01</v>
      </c>
      <c r="H5483" t="s">
        <v>19</v>
      </c>
      <c r="I5483">
        <v>0</v>
      </c>
      <c r="J5483" t="s">
        <v>19</v>
      </c>
      <c r="K5483">
        <v>1045</v>
      </c>
      <c r="L5483" t="s">
        <v>19</v>
      </c>
      <c r="M5483">
        <v>11.1</v>
      </c>
      <c r="N5483" t="s">
        <v>19</v>
      </c>
      <c r="O5483">
        <v>66.099999999999994</v>
      </c>
      <c r="P5483" t="s">
        <v>19</v>
      </c>
      <c r="Q5483">
        <v>51</v>
      </c>
      <c r="R5483" t="s">
        <v>19</v>
      </c>
      <c r="S5483">
        <v>47.4</v>
      </c>
      <c r="T5483" t="s">
        <v>19</v>
      </c>
      <c r="U5483">
        <v>6.1</v>
      </c>
      <c r="V5483" t="s">
        <v>19</v>
      </c>
      <c r="W5483">
        <v>345</v>
      </c>
      <c r="X5483" t="s">
        <v>19</v>
      </c>
      <c r="Y5483">
        <v>56</v>
      </c>
      <c r="Z5483" t="s">
        <v>19</v>
      </c>
      <c r="AA5483" s="6">
        <f t="shared" si="256"/>
        <v>12.920949048263836</v>
      </c>
      <c r="AB5483" s="6">
        <f t="shared" si="257"/>
        <v>55.257708286874902</v>
      </c>
      <c r="AC5483" s="6">
        <f t="shared" si="258"/>
        <v>10.842291713125093</v>
      </c>
    </row>
    <row r="5484" spans="1:29" hidden="1" x14ac:dyDescent="0.25">
      <c r="A5484">
        <v>200</v>
      </c>
      <c r="B5484" t="s">
        <v>17</v>
      </c>
      <c r="C5484" t="s">
        <v>18</v>
      </c>
      <c r="D5484" s="1">
        <v>45702</v>
      </c>
      <c r="E5484">
        <v>1100</v>
      </c>
      <c r="F5484" s="2" t="s">
        <v>68</v>
      </c>
      <c r="G5484">
        <v>0.01</v>
      </c>
      <c r="H5484" t="s">
        <v>19</v>
      </c>
      <c r="I5484">
        <v>0</v>
      </c>
      <c r="J5484" t="s">
        <v>19</v>
      </c>
      <c r="K5484">
        <v>730</v>
      </c>
      <c r="L5484" t="s">
        <v>19</v>
      </c>
      <c r="M5484">
        <v>11.2</v>
      </c>
      <c r="N5484" t="s">
        <v>19</v>
      </c>
      <c r="O5484">
        <v>66</v>
      </c>
      <c r="P5484" t="s">
        <v>19</v>
      </c>
      <c r="Q5484">
        <v>52</v>
      </c>
      <c r="R5484" t="s">
        <v>19</v>
      </c>
      <c r="S5484">
        <v>47.6</v>
      </c>
      <c r="T5484" t="s">
        <v>19</v>
      </c>
      <c r="U5484">
        <v>8.6</v>
      </c>
      <c r="V5484" t="s">
        <v>19</v>
      </c>
      <c r="W5484">
        <v>346</v>
      </c>
      <c r="X5484" t="s">
        <v>19</v>
      </c>
      <c r="Y5484">
        <v>56.2</v>
      </c>
      <c r="Z5484" t="s">
        <v>19</v>
      </c>
      <c r="AA5484" s="6">
        <f t="shared" si="256"/>
        <v>13.001303156537567</v>
      </c>
      <c r="AB5484" s="6">
        <f t="shared" si="257"/>
        <v>55.402345681767621</v>
      </c>
      <c r="AC5484" s="6">
        <f t="shared" si="258"/>
        <v>10.597654318232379</v>
      </c>
    </row>
    <row r="5485" spans="1:29" hidden="1" x14ac:dyDescent="0.25">
      <c r="A5485">
        <v>200</v>
      </c>
      <c r="B5485" t="s">
        <v>17</v>
      </c>
      <c r="C5485" t="s">
        <v>18</v>
      </c>
      <c r="D5485" s="1">
        <v>45702</v>
      </c>
      <c r="E5485">
        <v>1200</v>
      </c>
      <c r="F5485" s="2" t="s">
        <v>68</v>
      </c>
      <c r="G5485">
        <v>0.02</v>
      </c>
      <c r="H5485" t="s">
        <v>19</v>
      </c>
      <c r="I5485">
        <v>0</v>
      </c>
      <c r="J5485" t="s">
        <v>19</v>
      </c>
      <c r="K5485">
        <v>1527</v>
      </c>
      <c r="L5485" t="s">
        <v>19</v>
      </c>
      <c r="M5485">
        <v>10.6</v>
      </c>
      <c r="N5485" t="s">
        <v>19</v>
      </c>
      <c r="O5485">
        <v>68.599999999999994</v>
      </c>
      <c r="P5485" t="s">
        <v>19</v>
      </c>
      <c r="Q5485">
        <v>44</v>
      </c>
      <c r="R5485" t="s">
        <v>19</v>
      </c>
      <c r="S5485">
        <v>46.1</v>
      </c>
      <c r="T5485" t="s">
        <v>19</v>
      </c>
      <c r="U5485">
        <v>7.2</v>
      </c>
      <c r="V5485" t="s">
        <v>19</v>
      </c>
      <c r="W5485">
        <v>323</v>
      </c>
      <c r="X5485" t="s">
        <v>19</v>
      </c>
      <c r="Y5485">
        <v>56.6</v>
      </c>
      <c r="Z5485" t="s">
        <v>19</v>
      </c>
      <c r="AA5485" s="6">
        <f t="shared" si="256"/>
        <v>13.159701261071589</v>
      </c>
      <c r="AB5485" s="6">
        <f t="shared" si="257"/>
        <v>55.687462269928858</v>
      </c>
      <c r="AC5485" s="6">
        <f t="shared" si="258"/>
        <v>12.912537730071136</v>
      </c>
    </row>
    <row r="5486" spans="1:29" hidden="1" x14ac:dyDescent="0.25">
      <c r="A5486">
        <v>200</v>
      </c>
      <c r="B5486" t="s">
        <v>17</v>
      </c>
      <c r="C5486" t="s">
        <v>18</v>
      </c>
      <c r="D5486" s="1">
        <v>45702</v>
      </c>
      <c r="E5486">
        <v>1300</v>
      </c>
      <c r="F5486" s="2" t="s">
        <v>68</v>
      </c>
      <c r="G5486">
        <v>0.02</v>
      </c>
      <c r="H5486" t="s">
        <v>19</v>
      </c>
      <c r="I5486">
        <v>0</v>
      </c>
      <c r="J5486" t="s">
        <v>19</v>
      </c>
      <c r="K5486">
        <v>1454</v>
      </c>
      <c r="L5486" t="s">
        <v>19</v>
      </c>
      <c r="M5486">
        <v>10.1</v>
      </c>
      <c r="N5486" t="s">
        <v>19</v>
      </c>
      <c r="O5486">
        <v>69.5</v>
      </c>
      <c r="P5486" t="s">
        <v>19</v>
      </c>
      <c r="Q5486">
        <v>41</v>
      </c>
      <c r="R5486" t="s">
        <v>19</v>
      </c>
      <c r="S5486">
        <v>44.8</v>
      </c>
      <c r="T5486" t="s">
        <v>19</v>
      </c>
      <c r="U5486">
        <v>6.5</v>
      </c>
      <c r="V5486" t="s">
        <v>19</v>
      </c>
      <c r="W5486">
        <v>309</v>
      </c>
      <c r="X5486" t="s">
        <v>19</v>
      </c>
      <c r="Y5486">
        <v>57.1</v>
      </c>
      <c r="Z5486" t="s">
        <v>19</v>
      </c>
      <c r="AA5486" s="6">
        <f t="shared" si="256"/>
        <v>13.143069585056335</v>
      </c>
      <c r="AB5486" s="6">
        <f t="shared" si="257"/>
        <v>55.657525253101404</v>
      </c>
      <c r="AC5486" s="6">
        <f t="shared" si="258"/>
        <v>13.842474746898596</v>
      </c>
    </row>
    <row r="5487" spans="1:29" hidden="1" x14ac:dyDescent="0.25">
      <c r="A5487">
        <v>200</v>
      </c>
      <c r="B5487" t="s">
        <v>17</v>
      </c>
      <c r="C5487" t="s">
        <v>18</v>
      </c>
      <c r="D5487" s="1">
        <v>45702</v>
      </c>
      <c r="E5487">
        <v>1400</v>
      </c>
      <c r="F5487" s="2" t="s">
        <v>68</v>
      </c>
      <c r="G5487">
        <v>0.02</v>
      </c>
      <c r="H5487" t="s">
        <v>19</v>
      </c>
      <c r="I5487">
        <v>0</v>
      </c>
      <c r="J5487" t="s">
        <v>19</v>
      </c>
      <c r="K5487">
        <v>1260</v>
      </c>
      <c r="L5487" t="s">
        <v>19</v>
      </c>
      <c r="M5487">
        <v>9.3000000000000007</v>
      </c>
      <c r="N5487" t="s">
        <v>19</v>
      </c>
      <c r="O5487">
        <v>70.599999999999994</v>
      </c>
      <c r="P5487" t="s">
        <v>19</v>
      </c>
      <c r="Q5487">
        <v>36</v>
      </c>
      <c r="R5487" t="s">
        <v>19</v>
      </c>
      <c r="S5487">
        <v>42.7</v>
      </c>
      <c r="T5487" t="s">
        <v>19</v>
      </c>
      <c r="U5487">
        <v>5.9</v>
      </c>
      <c r="V5487" t="s">
        <v>19</v>
      </c>
      <c r="W5487">
        <v>342</v>
      </c>
      <c r="X5487" t="s">
        <v>19</v>
      </c>
      <c r="Y5487">
        <v>57.5</v>
      </c>
      <c r="Z5487" t="s">
        <v>19</v>
      </c>
      <c r="AA5487" s="6">
        <f t="shared" si="256"/>
        <v>12.879862905506297</v>
      </c>
      <c r="AB5487" s="6">
        <f t="shared" si="257"/>
        <v>55.183753229911332</v>
      </c>
      <c r="AC5487" s="6">
        <f t="shared" si="258"/>
        <v>15.416246770088662</v>
      </c>
    </row>
    <row r="5488" spans="1:29" hidden="1" x14ac:dyDescent="0.25">
      <c r="A5488">
        <v>200</v>
      </c>
      <c r="B5488" t="s">
        <v>17</v>
      </c>
      <c r="C5488" t="s">
        <v>18</v>
      </c>
      <c r="D5488" s="1">
        <v>45702</v>
      </c>
      <c r="E5488">
        <v>1500</v>
      </c>
      <c r="F5488" s="2" t="s">
        <v>68</v>
      </c>
      <c r="G5488">
        <v>0.01</v>
      </c>
      <c r="H5488" t="s">
        <v>19</v>
      </c>
      <c r="I5488">
        <v>0</v>
      </c>
      <c r="J5488" t="s">
        <v>19</v>
      </c>
      <c r="K5488">
        <v>1051</v>
      </c>
      <c r="L5488" t="s">
        <v>19</v>
      </c>
      <c r="M5488">
        <v>8.3000000000000007</v>
      </c>
      <c r="N5488" t="s">
        <v>19</v>
      </c>
      <c r="O5488">
        <v>71.099999999999994</v>
      </c>
      <c r="P5488" t="s">
        <v>19</v>
      </c>
      <c r="Q5488">
        <v>32</v>
      </c>
      <c r="R5488" t="s">
        <v>19</v>
      </c>
      <c r="S5488">
        <v>39.700000000000003</v>
      </c>
      <c r="T5488" t="s">
        <v>19</v>
      </c>
      <c r="U5488">
        <v>5.7</v>
      </c>
      <c r="V5488" t="s">
        <v>19</v>
      </c>
      <c r="W5488">
        <v>301</v>
      </c>
      <c r="X5488" t="s">
        <v>19</v>
      </c>
      <c r="Y5488">
        <v>58.1</v>
      </c>
      <c r="Z5488" t="s">
        <v>19</v>
      </c>
      <c r="AA5488" s="6">
        <f t="shared" si="256"/>
        <v>12.452983235957266</v>
      </c>
      <c r="AB5488" s="6">
        <f t="shared" si="257"/>
        <v>54.415369824723079</v>
      </c>
      <c r="AC5488" s="6">
        <f t="shared" si="258"/>
        <v>16.684630175276915</v>
      </c>
    </row>
    <row r="5489" spans="1:29" hidden="1" x14ac:dyDescent="0.25">
      <c r="A5489">
        <v>200</v>
      </c>
      <c r="B5489" t="s">
        <v>17</v>
      </c>
      <c r="C5489" t="s">
        <v>18</v>
      </c>
      <c r="D5489" s="1">
        <v>45702</v>
      </c>
      <c r="E5489">
        <v>1600</v>
      </c>
      <c r="F5489" s="2" t="s">
        <v>68</v>
      </c>
      <c r="G5489">
        <v>0.01</v>
      </c>
      <c r="H5489" t="s">
        <v>19</v>
      </c>
      <c r="I5489">
        <v>0</v>
      </c>
      <c r="J5489" t="s">
        <v>19</v>
      </c>
      <c r="K5489">
        <v>758</v>
      </c>
      <c r="L5489" t="s">
        <v>19</v>
      </c>
      <c r="M5489">
        <v>7.6</v>
      </c>
      <c r="N5489" t="s">
        <v>19</v>
      </c>
      <c r="O5489">
        <v>71.2</v>
      </c>
      <c r="P5489" t="s">
        <v>19</v>
      </c>
      <c r="Q5489">
        <v>29</v>
      </c>
      <c r="R5489" t="s">
        <v>19</v>
      </c>
      <c r="S5489">
        <v>37.5</v>
      </c>
      <c r="T5489" t="s">
        <v>19</v>
      </c>
      <c r="U5489">
        <v>8.1</v>
      </c>
      <c r="V5489" t="s">
        <v>19</v>
      </c>
      <c r="W5489">
        <v>314</v>
      </c>
      <c r="X5489" t="s">
        <v>19</v>
      </c>
      <c r="Y5489">
        <v>58.7</v>
      </c>
      <c r="Z5489" t="s">
        <v>19</v>
      </c>
      <c r="AA5489" s="6">
        <f t="shared" si="256"/>
        <v>11.987475968605882</v>
      </c>
      <c r="AB5489" s="6">
        <f t="shared" si="257"/>
        <v>53.577456743490586</v>
      </c>
      <c r="AC5489" s="6">
        <f t="shared" si="258"/>
        <v>17.622543256509417</v>
      </c>
    </row>
    <row r="5490" spans="1:29" hidden="1" x14ac:dyDescent="0.25">
      <c r="A5490">
        <v>200</v>
      </c>
      <c r="B5490" t="s">
        <v>17</v>
      </c>
      <c r="C5490" t="s">
        <v>18</v>
      </c>
      <c r="D5490" s="1">
        <v>45702</v>
      </c>
      <c r="E5490">
        <v>1700</v>
      </c>
      <c r="F5490" s="2" t="s">
        <v>68</v>
      </c>
      <c r="G5490">
        <v>0.01</v>
      </c>
      <c r="H5490" t="s">
        <v>19</v>
      </c>
      <c r="I5490">
        <v>0</v>
      </c>
      <c r="J5490" t="s">
        <v>19</v>
      </c>
      <c r="K5490">
        <v>336</v>
      </c>
      <c r="L5490" t="s">
        <v>19</v>
      </c>
      <c r="M5490">
        <v>8</v>
      </c>
      <c r="N5490" t="s">
        <v>19</v>
      </c>
      <c r="O5490">
        <v>68.7</v>
      </c>
      <c r="P5490" t="s">
        <v>19</v>
      </c>
      <c r="Q5490">
        <v>33</v>
      </c>
      <c r="R5490" t="s">
        <v>19</v>
      </c>
      <c r="S5490">
        <v>38.700000000000003</v>
      </c>
      <c r="T5490" t="s">
        <v>19</v>
      </c>
      <c r="U5490">
        <v>8</v>
      </c>
      <c r="V5490" t="s">
        <v>19</v>
      </c>
      <c r="W5490">
        <v>338</v>
      </c>
      <c r="X5490" t="s">
        <v>19</v>
      </c>
      <c r="Y5490">
        <v>59.3</v>
      </c>
      <c r="Z5490" t="s">
        <v>19</v>
      </c>
      <c r="AA5490" s="6">
        <f t="shared" si="256"/>
        <v>11.585544817588278</v>
      </c>
      <c r="AB5490" s="6">
        <f t="shared" si="257"/>
        <v>52.853980671658903</v>
      </c>
      <c r="AC5490" s="6">
        <f t="shared" si="258"/>
        <v>15.8460193283411</v>
      </c>
    </row>
    <row r="5491" spans="1:29" hidden="1" x14ac:dyDescent="0.25">
      <c r="A5491">
        <v>200</v>
      </c>
      <c r="B5491" t="s">
        <v>17</v>
      </c>
      <c r="C5491" t="s">
        <v>18</v>
      </c>
      <c r="D5491" s="1">
        <v>45702</v>
      </c>
      <c r="E5491">
        <v>1800</v>
      </c>
      <c r="F5491" s="2" t="s">
        <v>68</v>
      </c>
      <c r="G5491">
        <v>0</v>
      </c>
      <c r="H5491" t="s">
        <v>19</v>
      </c>
      <c r="I5491">
        <v>0</v>
      </c>
      <c r="J5491" t="s">
        <v>19</v>
      </c>
      <c r="K5491">
        <v>12</v>
      </c>
      <c r="L5491" t="s">
        <v>19</v>
      </c>
      <c r="M5491">
        <v>8.6999999999999993</v>
      </c>
      <c r="N5491" t="s">
        <v>19</v>
      </c>
      <c r="O5491">
        <v>64.8</v>
      </c>
      <c r="P5491" t="s">
        <v>19</v>
      </c>
      <c r="Q5491">
        <v>42</v>
      </c>
      <c r="R5491" t="s">
        <v>19</v>
      </c>
      <c r="S5491">
        <v>41</v>
      </c>
      <c r="T5491" t="s">
        <v>19</v>
      </c>
      <c r="U5491">
        <v>8.6999999999999993</v>
      </c>
      <c r="V5491" t="s">
        <v>19</v>
      </c>
      <c r="W5491">
        <v>331</v>
      </c>
      <c r="X5491" t="s">
        <v>19</v>
      </c>
      <c r="Y5491">
        <v>59.6</v>
      </c>
      <c r="Z5491" t="s">
        <v>19</v>
      </c>
      <c r="AA5491" s="6">
        <f t="shared" si="256"/>
        <v>11.139125935396821</v>
      </c>
      <c r="AB5491" s="6">
        <f t="shared" si="257"/>
        <v>52.050426683714278</v>
      </c>
      <c r="AC5491" s="6">
        <f t="shared" si="258"/>
        <v>12.749573316285719</v>
      </c>
    </row>
    <row r="5492" spans="1:29" hidden="1" x14ac:dyDescent="0.25">
      <c r="A5492">
        <v>200</v>
      </c>
      <c r="B5492" t="s">
        <v>17</v>
      </c>
      <c r="C5492" t="s">
        <v>18</v>
      </c>
      <c r="D5492" s="1">
        <v>45702</v>
      </c>
      <c r="E5492">
        <v>1900</v>
      </c>
      <c r="F5492" s="2" t="s">
        <v>68</v>
      </c>
      <c r="G5492">
        <v>0</v>
      </c>
      <c r="H5492" t="s">
        <v>19</v>
      </c>
      <c r="I5492">
        <v>0</v>
      </c>
      <c r="J5492" t="s">
        <v>19</v>
      </c>
      <c r="K5492">
        <v>0</v>
      </c>
      <c r="L5492" t="s">
        <v>19</v>
      </c>
      <c r="M5492">
        <v>9</v>
      </c>
      <c r="N5492" t="s">
        <v>19</v>
      </c>
      <c r="O5492">
        <v>62.5</v>
      </c>
      <c r="P5492" t="s">
        <v>19</v>
      </c>
      <c r="Q5492">
        <v>47</v>
      </c>
      <c r="R5492" t="s">
        <v>19</v>
      </c>
      <c r="S5492">
        <v>41.8</v>
      </c>
      <c r="T5492" t="s">
        <v>19</v>
      </c>
      <c r="U5492">
        <v>5.8</v>
      </c>
      <c r="V5492" t="s">
        <v>19</v>
      </c>
      <c r="W5492">
        <v>338</v>
      </c>
      <c r="X5492" t="s">
        <v>19</v>
      </c>
      <c r="Y5492">
        <v>59.7</v>
      </c>
      <c r="Z5492" t="s">
        <v>19</v>
      </c>
      <c r="AA5492" s="6">
        <f t="shared" si="256"/>
        <v>10.707139891253707</v>
      </c>
      <c r="AB5492" s="6">
        <f t="shared" si="257"/>
        <v>51.272851804256675</v>
      </c>
      <c r="AC5492" s="6">
        <f t="shared" si="258"/>
        <v>11.227148195743325</v>
      </c>
    </row>
    <row r="5493" spans="1:29" hidden="1" x14ac:dyDescent="0.25">
      <c r="A5493">
        <v>200</v>
      </c>
      <c r="B5493" t="s">
        <v>17</v>
      </c>
      <c r="C5493" t="s">
        <v>18</v>
      </c>
      <c r="D5493" s="1">
        <v>45702</v>
      </c>
      <c r="E5493">
        <v>2000</v>
      </c>
      <c r="F5493" s="2" t="s">
        <v>68</v>
      </c>
      <c r="G5493">
        <v>0</v>
      </c>
      <c r="H5493" t="s">
        <v>19</v>
      </c>
      <c r="I5493">
        <v>0</v>
      </c>
      <c r="J5493" t="s">
        <v>19</v>
      </c>
      <c r="K5493">
        <v>0</v>
      </c>
      <c r="L5493" t="s">
        <v>19</v>
      </c>
      <c r="M5493">
        <v>9</v>
      </c>
      <c r="N5493" t="s">
        <v>19</v>
      </c>
      <c r="O5493">
        <v>61.4</v>
      </c>
      <c r="P5493" t="s">
        <v>19</v>
      </c>
      <c r="Q5493">
        <v>48</v>
      </c>
      <c r="R5493" t="s">
        <v>19</v>
      </c>
      <c r="S5493">
        <v>41.8</v>
      </c>
      <c r="T5493" t="s">
        <v>19</v>
      </c>
      <c r="U5493">
        <v>6.9</v>
      </c>
      <c r="V5493" t="s">
        <v>19</v>
      </c>
      <c r="W5493">
        <v>344</v>
      </c>
      <c r="X5493" t="s">
        <v>19</v>
      </c>
      <c r="Y5493">
        <v>59.5</v>
      </c>
      <c r="Z5493" t="s">
        <v>19</v>
      </c>
      <c r="AA5493" s="6">
        <f t="shared" ref="AA5493:AA5556" si="259" xml:space="preserve"> ((O5493-32)*5/9)*ATAN(0.151977*SQRT(Q5493+8.313659)) + ATAN(((O5493-32)*5/9)+Q5493) - ATAN(Q5493-1.676331) + 0.00391838*(Q5493^1.5)*ATAN(0.023101*Q5493) - 4.686035</f>
        <v>10.309173884634209</v>
      </c>
      <c r="AB5493" s="6">
        <f t="shared" si="257"/>
        <v>50.556512992341574</v>
      </c>
      <c r="AC5493" s="6">
        <f t="shared" si="258"/>
        <v>10.843487007658425</v>
      </c>
    </row>
    <row r="5494" spans="1:29" hidden="1" x14ac:dyDescent="0.25">
      <c r="A5494">
        <v>200</v>
      </c>
      <c r="B5494" t="s">
        <v>17</v>
      </c>
      <c r="C5494" t="s">
        <v>18</v>
      </c>
      <c r="D5494" s="1">
        <v>45702</v>
      </c>
      <c r="E5494">
        <v>2100</v>
      </c>
      <c r="F5494" s="2" t="s">
        <v>68</v>
      </c>
      <c r="G5494">
        <v>0</v>
      </c>
      <c r="H5494" t="s">
        <v>19</v>
      </c>
      <c r="I5494">
        <v>0</v>
      </c>
      <c r="J5494" t="s">
        <v>19</v>
      </c>
      <c r="K5494">
        <v>0</v>
      </c>
      <c r="L5494" t="s">
        <v>19</v>
      </c>
      <c r="M5494">
        <v>9</v>
      </c>
      <c r="N5494" t="s">
        <v>19</v>
      </c>
      <c r="O5494">
        <v>60.9</v>
      </c>
      <c r="P5494" t="s">
        <v>19</v>
      </c>
      <c r="Q5494">
        <v>50</v>
      </c>
      <c r="R5494" t="s">
        <v>19</v>
      </c>
      <c r="S5494">
        <v>41.9</v>
      </c>
      <c r="T5494" t="s">
        <v>19</v>
      </c>
      <c r="U5494">
        <v>7.9</v>
      </c>
      <c r="V5494" t="s">
        <v>19</v>
      </c>
      <c r="W5494">
        <v>342</v>
      </c>
      <c r="X5494" t="s">
        <v>19</v>
      </c>
      <c r="Y5494">
        <v>59.2</v>
      </c>
      <c r="Z5494" t="s">
        <v>19</v>
      </c>
      <c r="AA5494" s="6">
        <f t="shared" si="259"/>
        <v>10.307960381359242</v>
      </c>
      <c r="AB5494" s="6">
        <f t="shared" si="257"/>
        <v>50.554328686446638</v>
      </c>
      <c r="AC5494" s="6">
        <f t="shared" si="258"/>
        <v>10.34567131355336</v>
      </c>
    </row>
    <row r="5495" spans="1:29" hidden="1" x14ac:dyDescent="0.25">
      <c r="A5495">
        <v>200</v>
      </c>
      <c r="B5495" t="s">
        <v>17</v>
      </c>
      <c r="C5495" t="s">
        <v>18</v>
      </c>
      <c r="D5495" s="1">
        <v>45702</v>
      </c>
      <c r="E5495">
        <v>2200</v>
      </c>
      <c r="F5495" s="2" t="s">
        <v>68</v>
      </c>
      <c r="G5495">
        <v>0</v>
      </c>
      <c r="H5495" t="s">
        <v>19</v>
      </c>
      <c r="I5495">
        <v>0</v>
      </c>
      <c r="J5495" t="s">
        <v>19</v>
      </c>
      <c r="K5495">
        <v>0</v>
      </c>
      <c r="L5495" t="s">
        <v>19</v>
      </c>
      <c r="M5495">
        <v>9.3000000000000007</v>
      </c>
      <c r="N5495" t="s">
        <v>19</v>
      </c>
      <c r="O5495">
        <v>60.4</v>
      </c>
      <c r="P5495" t="s">
        <v>19</v>
      </c>
      <c r="Q5495">
        <v>52</v>
      </c>
      <c r="R5495" t="s">
        <v>19</v>
      </c>
      <c r="S5495">
        <v>42.7</v>
      </c>
      <c r="T5495" t="s">
        <v>19</v>
      </c>
      <c r="U5495">
        <v>9.1999999999999993</v>
      </c>
      <c r="V5495" t="s">
        <v>19</v>
      </c>
      <c r="W5495">
        <v>331</v>
      </c>
      <c r="X5495" t="s">
        <v>19</v>
      </c>
      <c r="Y5495">
        <v>58.8</v>
      </c>
      <c r="Z5495" t="s">
        <v>19</v>
      </c>
      <c r="AA5495" s="6">
        <f t="shared" si="259"/>
        <v>10.300529094967624</v>
      </c>
      <c r="AB5495" s="6">
        <f t="shared" si="257"/>
        <v>50.540952370941724</v>
      </c>
      <c r="AC5495" s="6">
        <f t="shared" si="258"/>
        <v>9.8590476290582743</v>
      </c>
    </row>
    <row r="5496" spans="1:29" hidden="1" x14ac:dyDescent="0.25">
      <c r="A5496">
        <v>200</v>
      </c>
      <c r="B5496" t="s">
        <v>17</v>
      </c>
      <c r="C5496" t="s">
        <v>18</v>
      </c>
      <c r="D5496" s="1">
        <v>45702</v>
      </c>
      <c r="E5496">
        <v>2300</v>
      </c>
      <c r="F5496" s="2" t="s">
        <v>68</v>
      </c>
      <c r="G5496">
        <v>0</v>
      </c>
      <c r="H5496" t="s">
        <v>19</v>
      </c>
      <c r="I5496">
        <v>0</v>
      </c>
      <c r="J5496" t="s">
        <v>19</v>
      </c>
      <c r="K5496">
        <v>0</v>
      </c>
      <c r="L5496" t="s">
        <v>19</v>
      </c>
      <c r="M5496">
        <v>9</v>
      </c>
      <c r="N5496" t="s">
        <v>19</v>
      </c>
      <c r="O5496">
        <v>59.8</v>
      </c>
      <c r="P5496" t="s">
        <v>19</v>
      </c>
      <c r="Q5496">
        <v>51</v>
      </c>
      <c r="R5496" t="s">
        <v>19</v>
      </c>
      <c r="S5496">
        <v>41.7</v>
      </c>
      <c r="T5496" t="s">
        <v>19</v>
      </c>
      <c r="U5496">
        <v>6.9</v>
      </c>
      <c r="V5496" t="s">
        <v>19</v>
      </c>
      <c r="W5496">
        <v>339</v>
      </c>
      <c r="X5496" t="s">
        <v>19</v>
      </c>
      <c r="Y5496">
        <v>58.5</v>
      </c>
      <c r="Z5496" t="s">
        <v>19</v>
      </c>
      <c r="AA5496" s="6">
        <f t="shared" si="259"/>
        <v>9.8969937562773698</v>
      </c>
      <c r="AB5496" s="6">
        <f t="shared" si="257"/>
        <v>49.814588761299262</v>
      </c>
      <c r="AC5496" s="6">
        <f t="shared" si="258"/>
        <v>9.9854112387007348</v>
      </c>
    </row>
    <row r="5497" spans="1:29" hidden="1" x14ac:dyDescent="0.25">
      <c r="A5497">
        <v>200</v>
      </c>
      <c r="B5497" t="s">
        <v>17</v>
      </c>
      <c r="C5497" t="s">
        <v>18</v>
      </c>
      <c r="D5497" s="1">
        <v>45702</v>
      </c>
      <c r="E5497">
        <v>2400</v>
      </c>
      <c r="F5497" s="2" t="s">
        <v>68</v>
      </c>
      <c r="G5497">
        <v>0</v>
      </c>
      <c r="H5497" t="s">
        <v>19</v>
      </c>
      <c r="I5497">
        <v>0</v>
      </c>
      <c r="J5497" t="s">
        <v>19</v>
      </c>
      <c r="K5497">
        <v>0</v>
      </c>
      <c r="L5497" t="s">
        <v>19</v>
      </c>
      <c r="M5497">
        <v>8.4</v>
      </c>
      <c r="N5497" t="s">
        <v>19</v>
      </c>
      <c r="O5497">
        <v>59.6</v>
      </c>
      <c r="P5497" t="s">
        <v>19</v>
      </c>
      <c r="Q5497">
        <v>48</v>
      </c>
      <c r="R5497" t="s">
        <v>19</v>
      </c>
      <c r="S5497">
        <v>40.200000000000003</v>
      </c>
      <c r="T5497" t="s">
        <v>19</v>
      </c>
      <c r="U5497">
        <v>8.6</v>
      </c>
      <c r="V5497" t="s">
        <v>19</v>
      </c>
      <c r="W5497">
        <v>331</v>
      </c>
      <c r="X5497" t="s">
        <v>19</v>
      </c>
      <c r="Y5497">
        <v>58.2</v>
      </c>
      <c r="Z5497" t="s">
        <v>19</v>
      </c>
      <c r="AA5497" s="6">
        <f t="shared" si="259"/>
        <v>9.4579975450649805</v>
      </c>
      <c r="AB5497" s="6">
        <f t="shared" si="257"/>
        <v>49.024395581116963</v>
      </c>
      <c r="AC5497" s="6">
        <f t="shared" si="258"/>
        <v>10.575604418883039</v>
      </c>
    </row>
    <row r="5498" spans="1:29" hidden="1" x14ac:dyDescent="0.25">
      <c r="A5498">
        <v>200</v>
      </c>
      <c r="B5498" t="s">
        <v>17</v>
      </c>
      <c r="C5498" t="s">
        <v>18</v>
      </c>
      <c r="D5498" s="1">
        <v>45703</v>
      </c>
      <c r="E5498" s="2">
        <v>100</v>
      </c>
      <c r="F5498" s="2" t="s">
        <v>69</v>
      </c>
      <c r="G5498">
        <v>0</v>
      </c>
      <c r="H5498" t="s">
        <v>19</v>
      </c>
      <c r="I5498">
        <v>0</v>
      </c>
      <c r="J5498" t="s">
        <v>19</v>
      </c>
      <c r="K5498">
        <v>0</v>
      </c>
      <c r="L5498" t="s">
        <v>19</v>
      </c>
      <c r="M5498">
        <v>8.4</v>
      </c>
      <c r="N5498" t="s">
        <v>19</v>
      </c>
      <c r="O5498">
        <v>58.9</v>
      </c>
      <c r="P5498" t="s">
        <v>19</v>
      </c>
      <c r="Q5498">
        <v>50</v>
      </c>
      <c r="R5498" t="s">
        <v>19</v>
      </c>
      <c r="S5498">
        <v>40.200000000000003</v>
      </c>
      <c r="T5498" t="s">
        <v>19</v>
      </c>
      <c r="U5498">
        <v>8</v>
      </c>
      <c r="V5498" t="s">
        <v>19</v>
      </c>
      <c r="W5498">
        <v>327</v>
      </c>
      <c r="X5498" t="s">
        <v>19</v>
      </c>
      <c r="Y5498">
        <v>57.9</v>
      </c>
      <c r="Z5498" t="s">
        <v>19</v>
      </c>
      <c r="AA5498" s="6">
        <f t="shared" si="259"/>
        <v>9.3526229268012901</v>
      </c>
      <c r="AB5498" s="6">
        <f t="shared" si="257"/>
        <v>48.834721268242319</v>
      </c>
      <c r="AC5498" s="6">
        <f t="shared" si="258"/>
        <v>10.06527873175768</v>
      </c>
    </row>
    <row r="5499" spans="1:29" hidden="1" x14ac:dyDescent="0.25">
      <c r="A5499">
        <v>200</v>
      </c>
      <c r="B5499" t="s">
        <v>17</v>
      </c>
      <c r="C5499" t="s">
        <v>18</v>
      </c>
      <c r="D5499" s="1">
        <v>45703</v>
      </c>
      <c r="E5499" s="2">
        <v>200</v>
      </c>
      <c r="F5499" s="2" t="s">
        <v>69</v>
      </c>
      <c r="G5499">
        <v>0</v>
      </c>
      <c r="H5499" t="s">
        <v>19</v>
      </c>
      <c r="I5499">
        <v>0</v>
      </c>
      <c r="J5499" t="s">
        <v>19</v>
      </c>
      <c r="K5499">
        <v>0</v>
      </c>
      <c r="L5499" t="s">
        <v>19</v>
      </c>
      <c r="M5499">
        <v>8.6</v>
      </c>
      <c r="N5499" t="s">
        <v>19</v>
      </c>
      <c r="O5499">
        <v>57.2</v>
      </c>
      <c r="P5499" t="s">
        <v>19</v>
      </c>
      <c r="Q5499">
        <v>54</v>
      </c>
      <c r="R5499" t="s">
        <v>19</v>
      </c>
      <c r="S5499">
        <v>40.6</v>
      </c>
      <c r="T5499" t="s">
        <v>19</v>
      </c>
      <c r="U5499">
        <v>7.9</v>
      </c>
      <c r="V5499" t="s">
        <v>19</v>
      </c>
      <c r="W5499">
        <v>319</v>
      </c>
      <c r="X5499" t="s">
        <v>19</v>
      </c>
      <c r="Y5499">
        <v>57.6</v>
      </c>
      <c r="Z5499" t="s">
        <v>19</v>
      </c>
      <c r="AA5499" s="6">
        <f t="shared" si="259"/>
        <v>8.9731234391410162</v>
      </c>
      <c r="AB5499" s="6">
        <f t="shared" si="257"/>
        <v>48.151622190453828</v>
      </c>
      <c r="AC5499" s="6">
        <f t="shared" si="258"/>
        <v>9.0483778095461744</v>
      </c>
    </row>
    <row r="5500" spans="1:29" hidden="1" x14ac:dyDescent="0.25">
      <c r="A5500">
        <v>200</v>
      </c>
      <c r="B5500" t="s">
        <v>17</v>
      </c>
      <c r="C5500" t="s">
        <v>18</v>
      </c>
      <c r="D5500" s="1">
        <v>45703</v>
      </c>
      <c r="E5500" s="2">
        <v>300</v>
      </c>
      <c r="F5500" s="2" t="s">
        <v>69</v>
      </c>
      <c r="G5500">
        <v>0</v>
      </c>
      <c r="H5500" t="s">
        <v>19</v>
      </c>
      <c r="I5500">
        <v>0</v>
      </c>
      <c r="J5500" t="s">
        <v>19</v>
      </c>
      <c r="K5500">
        <v>0</v>
      </c>
      <c r="L5500" t="s">
        <v>19</v>
      </c>
      <c r="M5500">
        <v>8.5</v>
      </c>
      <c r="N5500" t="s">
        <v>19</v>
      </c>
      <c r="O5500">
        <v>56.4</v>
      </c>
      <c r="P5500" t="s">
        <v>19</v>
      </c>
      <c r="Q5500">
        <v>55</v>
      </c>
      <c r="R5500" t="s">
        <v>19</v>
      </c>
      <c r="S5500">
        <v>40.5</v>
      </c>
      <c r="T5500" t="s">
        <v>19</v>
      </c>
      <c r="U5500">
        <v>5.7</v>
      </c>
      <c r="V5500" t="s">
        <v>19</v>
      </c>
      <c r="W5500">
        <v>329</v>
      </c>
      <c r="X5500" t="s">
        <v>19</v>
      </c>
      <c r="Y5500">
        <v>57.3</v>
      </c>
      <c r="Z5500" t="s">
        <v>19</v>
      </c>
      <c r="AA5500" s="6">
        <f t="shared" si="259"/>
        <v>8.6897334587700605</v>
      </c>
      <c r="AB5500" s="6">
        <f t="shared" si="257"/>
        <v>47.64152022578611</v>
      </c>
      <c r="AC5500" s="6">
        <f t="shared" si="258"/>
        <v>8.7584797742138889</v>
      </c>
    </row>
    <row r="5501" spans="1:29" hidden="1" x14ac:dyDescent="0.25">
      <c r="A5501">
        <v>200</v>
      </c>
      <c r="B5501" t="s">
        <v>17</v>
      </c>
      <c r="C5501" t="s">
        <v>18</v>
      </c>
      <c r="D5501" s="1">
        <v>45703</v>
      </c>
      <c r="E5501" s="2">
        <v>400</v>
      </c>
      <c r="F5501" s="2" t="s">
        <v>69</v>
      </c>
      <c r="G5501">
        <v>0</v>
      </c>
      <c r="H5501" t="s">
        <v>19</v>
      </c>
      <c r="I5501">
        <v>0</v>
      </c>
      <c r="J5501" t="s">
        <v>19</v>
      </c>
      <c r="K5501">
        <v>0</v>
      </c>
      <c r="L5501" t="s">
        <v>19</v>
      </c>
      <c r="M5501">
        <v>8.5</v>
      </c>
      <c r="N5501" t="s">
        <v>19</v>
      </c>
      <c r="O5501">
        <v>54.8</v>
      </c>
      <c r="P5501" t="s">
        <v>19</v>
      </c>
      <c r="Q5501">
        <v>58</v>
      </c>
      <c r="R5501" t="s">
        <v>19</v>
      </c>
      <c r="S5501">
        <v>40.4</v>
      </c>
      <c r="T5501" t="s">
        <v>19</v>
      </c>
      <c r="U5501">
        <v>7.1</v>
      </c>
      <c r="V5501" t="s">
        <v>19</v>
      </c>
      <c r="W5501">
        <v>310</v>
      </c>
      <c r="X5501" t="s">
        <v>19</v>
      </c>
      <c r="Y5501">
        <v>57.1</v>
      </c>
      <c r="Z5501" t="s">
        <v>19</v>
      </c>
      <c r="AA5501" s="6">
        <f t="shared" si="259"/>
        <v>8.2149437681888298</v>
      </c>
      <c r="AB5501" s="6">
        <f t="shared" si="257"/>
        <v>46.786898782739897</v>
      </c>
      <c r="AC5501" s="6">
        <f t="shared" si="258"/>
        <v>8.0131012172601004</v>
      </c>
    </row>
    <row r="5502" spans="1:29" hidden="1" x14ac:dyDescent="0.25">
      <c r="A5502">
        <v>200</v>
      </c>
      <c r="B5502" t="s">
        <v>17</v>
      </c>
      <c r="C5502" t="s">
        <v>18</v>
      </c>
      <c r="D5502" s="1">
        <v>45703</v>
      </c>
      <c r="E5502" s="2">
        <v>500</v>
      </c>
      <c r="F5502" s="2" t="s">
        <v>69</v>
      </c>
      <c r="G5502">
        <v>0</v>
      </c>
      <c r="H5502" t="s">
        <v>19</v>
      </c>
      <c r="I5502">
        <v>0</v>
      </c>
      <c r="J5502" t="s">
        <v>19</v>
      </c>
      <c r="K5502">
        <v>0</v>
      </c>
      <c r="L5502" t="s">
        <v>19</v>
      </c>
      <c r="M5502">
        <v>8.6999999999999993</v>
      </c>
      <c r="N5502" t="s">
        <v>19</v>
      </c>
      <c r="O5502">
        <v>52.6</v>
      </c>
      <c r="P5502" t="s">
        <v>19</v>
      </c>
      <c r="Q5502">
        <v>65</v>
      </c>
      <c r="R5502" t="s">
        <v>19</v>
      </c>
      <c r="S5502">
        <v>41</v>
      </c>
      <c r="T5502" t="s">
        <v>19</v>
      </c>
      <c r="U5502">
        <v>6.5</v>
      </c>
      <c r="V5502" t="s">
        <v>19</v>
      </c>
      <c r="W5502">
        <v>304</v>
      </c>
      <c r="X5502" t="s">
        <v>19</v>
      </c>
      <c r="Y5502">
        <v>56.8</v>
      </c>
      <c r="Z5502" t="s">
        <v>19</v>
      </c>
      <c r="AA5502" s="6">
        <f t="shared" si="259"/>
        <v>7.8140015524325932</v>
      </c>
      <c r="AB5502" s="6">
        <f t="shared" si="257"/>
        <v>46.065202794378663</v>
      </c>
      <c r="AC5502" s="6">
        <f t="shared" si="258"/>
        <v>6.5347972056213379</v>
      </c>
    </row>
    <row r="5503" spans="1:29" hidden="1" x14ac:dyDescent="0.25">
      <c r="A5503">
        <v>200</v>
      </c>
      <c r="B5503" t="s">
        <v>17</v>
      </c>
      <c r="C5503" t="s">
        <v>18</v>
      </c>
      <c r="D5503" s="1">
        <v>45703</v>
      </c>
      <c r="E5503" s="2">
        <v>600</v>
      </c>
      <c r="F5503" s="2" t="s">
        <v>69</v>
      </c>
      <c r="G5503">
        <v>0</v>
      </c>
      <c r="H5503" t="s">
        <v>19</v>
      </c>
      <c r="I5503">
        <v>0</v>
      </c>
      <c r="J5503" t="s">
        <v>19</v>
      </c>
      <c r="K5503">
        <v>0</v>
      </c>
      <c r="L5503" t="s">
        <v>19</v>
      </c>
      <c r="M5503">
        <v>8.6999999999999993</v>
      </c>
      <c r="N5503" t="s">
        <v>19</v>
      </c>
      <c r="O5503">
        <v>52.1</v>
      </c>
      <c r="P5503" t="s">
        <v>19</v>
      </c>
      <c r="Q5503">
        <v>66</v>
      </c>
      <c r="R5503" t="s">
        <v>19</v>
      </c>
      <c r="S5503">
        <v>41</v>
      </c>
      <c r="T5503" t="s">
        <v>19</v>
      </c>
      <c r="U5503">
        <v>5</v>
      </c>
      <c r="V5503" t="s">
        <v>19</v>
      </c>
      <c r="W5503">
        <v>313</v>
      </c>
      <c r="X5503" t="s">
        <v>19</v>
      </c>
      <c r="Y5503">
        <v>56.6</v>
      </c>
      <c r="Z5503" t="s">
        <v>19</v>
      </c>
      <c r="AA5503" s="6">
        <f t="shared" si="259"/>
        <v>7.6575936571594738</v>
      </c>
      <c r="AB5503" s="6">
        <f t="shared" si="257"/>
        <v>45.783668582887053</v>
      </c>
      <c r="AC5503" s="6">
        <f t="shared" si="258"/>
        <v>6.3163314171129485</v>
      </c>
    </row>
    <row r="5504" spans="1:29" hidden="1" x14ac:dyDescent="0.25">
      <c r="A5504">
        <v>200</v>
      </c>
      <c r="B5504" t="s">
        <v>17</v>
      </c>
      <c r="C5504" t="s">
        <v>18</v>
      </c>
      <c r="D5504" s="1">
        <v>45703</v>
      </c>
      <c r="E5504" s="2">
        <v>700</v>
      </c>
      <c r="F5504" s="2" t="s">
        <v>69</v>
      </c>
      <c r="G5504">
        <v>0</v>
      </c>
      <c r="H5504" t="s">
        <v>19</v>
      </c>
      <c r="I5504">
        <v>0</v>
      </c>
      <c r="J5504" t="s">
        <v>19</v>
      </c>
      <c r="K5504">
        <v>15</v>
      </c>
      <c r="L5504" t="s">
        <v>19</v>
      </c>
      <c r="M5504">
        <v>8.6999999999999993</v>
      </c>
      <c r="N5504" t="s">
        <v>19</v>
      </c>
      <c r="O5504">
        <v>52.4</v>
      </c>
      <c r="P5504" t="s">
        <v>19</v>
      </c>
      <c r="Q5504">
        <v>65</v>
      </c>
      <c r="R5504" t="s">
        <v>19</v>
      </c>
      <c r="S5504">
        <v>40.799999999999997</v>
      </c>
      <c r="T5504" t="s">
        <v>19</v>
      </c>
      <c r="U5504">
        <v>5.4</v>
      </c>
      <c r="V5504" t="s">
        <v>19</v>
      </c>
      <c r="W5504">
        <v>317</v>
      </c>
      <c r="X5504" t="s">
        <v>19</v>
      </c>
      <c r="Y5504">
        <v>56.3</v>
      </c>
      <c r="Z5504" t="s">
        <v>19</v>
      </c>
      <c r="AA5504" s="6">
        <f t="shared" si="259"/>
        <v>7.712251875109196</v>
      </c>
      <c r="AB5504" s="6">
        <f t="shared" si="257"/>
        <v>45.882053375196548</v>
      </c>
      <c r="AC5504" s="6">
        <f t="shared" si="258"/>
        <v>6.5179466248034501</v>
      </c>
    </row>
    <row r="5505" spans="1:29" hidden="1" x14ac:dyDescent="0.25">
      <c r="A5505">
        <v>200</v>
      </c>
      <c r="B5505" t="s">
        <v>17</v>
      </c>
      <c r="C5505" t="s">
        <v>18</v>
      </c>
      <c r="D5505" s="1">
        <v>45703</v>
      </c>
      <c r="E5505" s="2">
        <v>800</v>
      </c>
      <c r="F5505" s="2" t="s">
        <v>69</v>
      </c>
      <c r="G5505">
        <v>0</v>
      </c>
      <c r="H5505" t="s">
        <v>19</v>
      </c>
      <c r="I5505">
        <v>0</v>
      </c>
      <c r="J5505" t="s">
        <v>19</v>
      </c>
      <c r="K5505">
        <v>244</v>
      </c>
      <c r="L5505" t="s">
        <v>19</v>
      </c>
      <c r="M5505">
        <v>8.8000000000000007</v>
      </c>
      <c r="N5505" t="s">
        <v>19</v>
      </c>
      <c r="O5505">
        <v>52.8</v>
      </c>
      <c r="P5505" t="s">
        <v>19</v>
      </c>
      <c r="Q5505">
        <v>65</v>
      </c>
      <c r="R5505" t="s">
        <v>19</v>
      </c>
      <c r="S5505">
        <v>41.3</v>
      </c>
      <c r="T5505" t="s">
        <v>19</v>
      </c>
      <c r="U5505">
        <v>4.5</v>
      </c>
      <c r="V5505" t="s">
        <v>19</v>
      </c>
      <c r="W5505">
        <v>308</v>
      </c>
      <c r="X5505" t="s">
        <v>19</v>
      </c>
      <c r="Y5505">
        <v>56</v>
      </c>
      <c r="Z5505" t="s">
        <v>19</v>
      </c>
      <c r="AA5505" s="6">
        <f t="shared" si="259"/>
        <v>7.9157511745025246</v>
      </c>
      <c r="AB5505" s="6">
        <f t="shared" si="257"/>
        <v>46.248352114104549</v>
      </c>
      <c r="AC5505" s="6">
        <f t="shared" si="258"/>
        <v>6.5516478858954486</v>
      </c>
    </row>
    <row r="5506" spans="1:29" hidden="1" x14ac:dyDescent="0.25">
      <c r="A5506">
        <v>200</v>
      </c>
      <c r="B5506" t="s">
        <v>17</v>
      </c>
      <c r="C5506" t="s">
        <v>18</v>
      </c>
      <c r="D5506" s="1">
        <v>45703</v>
      </c>
      <c r="E5506" s="2">
        <v>900</v>
      </c>
      <c r="F5506" s="2" t="s">
        <v>69</v>
      </c>
      <c r="G5506">
        <v>0.01</v>
      </c>
      <c r="H5506" t="s">
        <v>19</v>
      </c>
      <c r="I5506">
        <v>0</v>
      </c>
      <c r="J5506" t="s">
        <v>19</v>
      </c>
      <c r="K5506">
        <v>759</v>
      </c>
      <c r="L5506" t="s">
        <v>19</v>
      </c>
      <c r="M5506">
        <v>9</v>
      </c>
      <c r="N5506" t="s">
        <v>19</v>
      </c>
      <c r="O5506">
        <v>58.2</v>
      </c>
      <c r="P5506" t="s">
        <v>19</v>
      </c>
      <c r="Q5506">
        <v>54</v>
      </c>
      <c r="R5506" t="s">
        <v>19</v>
      </c>
      <c r="S5506">
        <v>41.9</v>
      </c>
      <c r="T5506" t="s">
        <v>19</v>
      </c>
      <c r="U5506">
        <v>6</v>
      </c>
      <c r="V5506" t="s">
        <v>19</v>
      </c>
      <c r="W5506">
        <v>317</v>
      </c>
      <c r="X5506" t="s">
        <v>19</v>
      </c>
      <c r="Y5506">
        <v>55.7</v>
      </c>
      <c r="Z5506" t="s">
        <v>19</v>
      </c>
      <c r="AA5506" s="6">
        <f t="shared" si="259"/>
        <v>9.4598711958175876</v>
      </c>
      <c r="AB5506" s="6">
        <f t="shared" si="257"/>
        <v>49.027768152471658</v>
      </c>
      <c r="AC5506" s="6">
        <f t="shared" si="258"/>
        <v>9.1722318475283444</v>
      </c>
    </row>
    <row r="5507" spans="1:29" hidden="1" x14ac:dyDescent="0.25">
      <c r="A5507">
        <v>200</v>
      </c>
      <c r="B5507" t="s">
        <v>17</v>
      </c>
      <c r="C5507" t="s">
        <v>18</v>
      </c>
      <c r="D5507" s="1">
        <v>45703</v>
      </c>
      <c r="E5507">
        <v>1000</v>
      </c>
      <c r="F5507" s="2" t="s">
        <v>69</v>
      </c>
      <c r="G5507">
        <v>0.01</v>
      </c>
      <c r="H5507" t="s">
        <v>19</v>
      </c>
      <c r="I5507">
        <v>0</v>
      </c>
      <c r="J5507" t="s">
        <v>19</v>
      </c>
      <c r="K5507">
        <v>1127</v>
      </c>
      <c r="L5507" t="s">
        <v>19</v>
      </c>
      <c r="M5507">
        <v>8.1999999999999993</v>
      </c>
      <c r="N5507" t="s">
        <v>19</v>
      </c>
      <c r="O5507">
        <v>65.8</v>
      </c>
      <c r="P5507" t="s">
        <v>19</v>
      </c>
      <c r="Q5507">
        <v>38</v>
      </c>
      <c r="R5507" t="s">
        <v>19</v>
      </c>
      <c r="S5507">
        <v>39.5</v>
      </c>
      <c r="T5507" t="s">
        <v>19</v>
      </c>
      <c r="U5507">
        <v>6.4</v>
      </c>
      <c r="V5507" t="s">
        <v>19</v>
      </c>
      <c r="W5507">
        <v>310</v>
      </c>
      <c r="X5507" t="s">
        <v>19</v>
      </c>
      <c r="Y5507">
        <v>55.5</v>
      </c>
      <c r="Z5507" t="s">
        <v>19</v>
      </c>
      <c r="AA5507" s="6">
        <f t="shared" si="259"/>
        <v>11.049450892977525</v>
      </c>
      <c r="AB5507" s="6">
        <f t="shared" ref="AB5507:AB5570" si="260">(AA5507*9/5)+32</f>
        <v>51.889011607359542</v>
      </c>
      <c r="AC5507" s="6">
        <f t="shared" ref="AC5507:AC5570" si="261">O5507-AB5507</f>
        <v>13.910988392640455</v>
      </c>
    </row>
    <row r="5508" spans="1:29" hidden="1" x14ac:dyDescent="0.25">
      <c r="A5508">
        <v>200</v>
      </c>
      <c r="B5508" t="s">
        <v>17</v>
      </c>
      <c r="C5508" t="s">
        <v>18</v>
      </c>
      <c r="D5508" s="1">
        <v>45703</v>
      </c>
      <c r="E5508">
        <v>1100</v>
      </c>
      <c r="F5508" s="2" t="s">
        <v>69</v>
      </c>
      <c r="G5508">
        <v>0.02</v>
      </c>
      <c r="H5508" t="s">
        <v>19</v>
      </c>
      <c r="I5508">
        <v>0</v>
      </c>
      <c r="J5508" t="s">
        <v>19</v>
      </c>
      <c r="K5508">
        <v>1397</v>
      </c>
      <c r="L5508" t="s">
        <v>19</v>
      </c>
      <c r="M5508">
        <v>6.1</v>
      </c>
      <c r="N5508" t="s">
        <v>19</v>
      </c>
      <c r="O5508">
        <v>70</v>
      </c>
      <c r="P5508" t="s">
        <v>19</v>
      </c>
      <c r="Q5508">
        <v>25</v>
      </c>
      <c r="R5508" t="s">
        <v>19</v>
      </c>
      <c r="S5508">
        <v>32.1</v>
      </c>
      <c r="T5508" t="s">
        <v>19</v>
      </c>
      <c r="U5508">
        <v>6.5</v>
      </c>
      <c r="V5508" t="s">
        <v>19</v>
      </c>
      <c r="W5508">
        <v>301</v>
      </c>
      <c r="X5508" t="s">
        <v>19</v>
      </c>
      <c r="Y5508">
        <v>55.7</v>
      </c>
      <c r="Z5508" t="s">
        <v>19</v>
      </c>
      <c r="AA5508" s="6">
        <f t="shared" si="259"/>
        <v>10.792996969737789</v>
      </c>
      <c r="AB5508" s="6">
        <f t="shared" si="260"/>
        <v>51.427394545528017</v>
      </c>
      <c r="AC5508" s="6">
        <f t="shared" si="261"/>
        <v>18.572605454471983</v>
      </c>
    </row>
    <row r="5509" spans="1:29" hidden="1" x14ac:dyDescent="0.25">
      <c r="A5509">
        <v>200</v>
      </c>
      <c r="B5509" t="s">
        <v>17</v>
      </c>
      <c r="C5509" t="s">
        <v>18</v>
      </c>
      <c r="D5509" s="1">
        <v>45703</v>
      </c>
      <c r="E5509">
        <v>1200</v>
      </c>
      <c r="F5509" s="2" t="s">
        <v>69</v>
      </c>
      <c r="G5509">
        <v>0.02</v>
      </c>
      <c r="H5509" t="s">
        <v>19</v>
      </c>
      <c r="I5509">
        <v>0</v>
      </c>
      <c r="J5509" t="s">
        <v>19</v>
      </c>
      <c r="K5509">
        <v>1549</v>
      </c>
      <c r="L5509" t="s">
        <v>19</v>
      </c>
      <c r="M5509">
        <v>5.7</v>
      </c>
      <c r="N5509" t="s">
        <v>19</v>
      </c>
      <c r="O5509">
        <v>72.2</v>
      </c>
      <c r="P5509" t="s">
        <v>19</v>
      </c>
      <c r="Q5509">
        <v>21</v>
      </c>
      <c r="R5509" t="s">
        <v>19</v>
      </c>
      <c r="S5509">
        <v>30.4</v>
      </c>
      <c r="T5509" t="s">
        <v>19</v>
      </c>
      <c r="U5509">
        <v>6</v>
      </c>
      <c r="V5509" t="s">
        <v>19</v>
      </c>
      <c r="W5509">
        <v>310</v>
      </c>
      <c r="X5509" t="s">
        <v>19</v>
      </c>
      <c r="Y5509">
        <v>56.1</v>
      </c>
      <c r="Z5509" t="s">
        <v>19</v>
      </c>
      <c r="AA5509" s="6">
        <f t="shared" si="259"/>
        <v>10.889650845677297</v>
      </c>
      <c r="AB5509" s="6">
        <f t="shared" si="260"/>
        <v>51.601371522219132</v>
      </c>
      <c r="AC5509" s="6">
        <f t="shared" si="261"/>
        <v>20.598628477780871</v>
      </c>
    </row>
    <row r="5510" spans="1:29" hidden="1" x14ac:dyDescent="0.25">
      <c r="A5510">
        <v>200</v>
      </c>
      <c r="B5510" t="s">
        <v>17</v>
      </c>
      <c r="C5510" t="s">
        <v>18</v>
      </c>
      <c r="D5510" s="1">
        <v>45703</v>
      </c>
      <c r="E5510">
        <v>1300</v>
      </c>
      <c r="F5510" s="2" t="s">
        <v>69</v>
      </c>
      <c r="G5510">
        <v>0.02</v>
      </c>
      <c r="H5510" t="s">
        <v>19</v>
      </c>
      <c r="I5510">
        <v>0</v>
      </c>
      <c r="J5510" t="s">
        <v>19</v>
      </c>
      <c r="K5510">
        <v>1555</v>
      </c>
      <c r="L5510" t="s">
        <v>19</v>
      </c>
      <c r="M5510">
        <v>5.2</v>
      </c>
      <c r="N5510" t="s">
        <v>19</v>
      </c>
      <c r="O5510">
        <v>73.8</v>
      </c>
      <c r="P5510" t="s">
        <v>19</v>
      </c>
      <c r="Q5510">
        <v>18</v>
      </c>
      <c r="R5510" t="s">
        <v>19</v>
      </c>
      <c r="S5510">
        <v>27.9</v>
      </c>
      <c r="T5510" t="s">
        <v>19</v>
      </c>
      <c r="U5510">
        <v>5.2</v>
      </c>
      <c r="V5510" t="s">
        <v>19</v>
      </c>
      <c r="W5510">
        <v>17</v>
      </c>
      <c r="X5510" t="s">
        <v>19</v>
      </c>
      <c r="Y5510">
        <v>56.8</v>
      </c>
      <c r="Z5510" t="s">
        <v>19</v>
      </c>
      <c r="AA5510" s="6">
        <f t="shared" si="259"/>
        <v>10.845962532702451</v>
      </c>
      <c r="AB5510" s="6">
        <f t="shared" si="260"/>
        <v>51.522732558864412</v>
      </c>
      <c r="AC5510" s="6">
        <f t="shared" si="261"/>
        <v>22.277267441135585</v>
      </c>
    </row>
    <row r="5511" spans="1:29" hidden="1" x14ac:dyDescent="0.25">
      <c r="A5511">
        <v>200</v>
      </c>
      <c r="B5511" t="s">
        <v>17</v>
      </c>
      <c r="C5511" t="s">
        <v>18</v>
      </c>
      <c r="D5511" s="1">
        <v>45703</v>
      </c>
      <c r="E5511">
        <v>1400</v>
      </c>
      <c r="F5511" s="2" t="s">
        <v>69</v>
      </c>
      <c r="G5511">
        <v>0.02</v>
      </c>
      <c r="H5511" t="s">
        <v>19</v>
      </c>
      <c r="I5511">
        <v>0</v>
      </c>
      <c r="J5511" t="s">
        <v>19</v>
      </c>
      <c r="K5511">
        <v>1399</v>
      </c>
      <c r="L5511" t="s">
        <v>19</v>
      </c>
      <c r="M5511">
        <v>5.0999999999999996</v>
      </c>
      <c r="N5511" t="s">
        <v>19</v>
      </c>
      <c r="O5511">
        <v>74.8</v>
      </c>
      <c r="P5511" t="s">
        <v>19</v>
      </c>
      <c r="Q5511">
        <v>17</v>
      </c>
      <c r="R5511" t="s">
        <v>19</v>
      </c>
      <c r="S5511">
        <v>27.4</v>
      </c>
      <c r="T5511" t="s">
        <v>19</v>
      </c>
      <c r="U5511">
        <v>4.3</v>
      </c>
      <c r="V5511" t="s">
        <v>19</v>
      </c>
      <c r="W5511">
        <v>11</v>
      </c>
      <c r="X5511" t="s">
        <v>19</v>
      </c>
      <c r="Y5511">
        <v>57.4</v>
      </c>
      <c r="Z5511" t="s">
        <v>19</v>
      </c>
      <c r="AA5511" s="6">
        <f t="shared" si="259"/>
        <v>10.979599464075125</v>
      </c>
      <c r="AB5511" s="6">
        <f t="shared" si="260"/>
        <v>51.763279035335223</v>
      </c>
      <c r="AC5511" s="6">
        <f t="shared" si="261"/>
        <v>23.036720964664774</v>
      </c>
    </row>
    <row r="5512" spans="1:29" hidden="1" x14ac:dyDescent="0.25">
      <c r="A5512">
        <v>200</v>
      </c>
      <c r="B5512" t="s">
        <v>17</v>
      </c>
      <c r="C5512" t="s">
        <v>18</v>
      </c>
      <c r="D5512" s="1">
        <v>45703</v>
      </c>
      <c r="E5512">
        <v>1500</v>
      </c>
      <c r="F5512" s="2" t="s">
        <v>69</v>
      </c>
      <c r="G5512">
        <v>0.01</v>
      </c>
      <c r="H5512" t="s">
        <v>19</v>
      </c>
      <c r="I5512">
        <v>0</v>
      </c>
      <c r="J5512" t="s">
        <v>19</v>
      </c>
      <c r="K5512">
        <v>1141</v>
      </c>
      <c r="L5512" t="s">
        <v>19</v>
      </c>
      <c r="M5512">
        <v>5.3</v>
      </c>
      <c r="N5512" t="s">
        <v>19</v>
      </c>
      <c r="O5512">
        <v>75.2</v>
      </c>
      <c r="P5512" t="s">
        <v>19</v>
      </c>
      <c r="Q5512">
        <v>18</v>
      </c>
      <c r="R5512" t="s">
        <v>19</v>
      </c>
      <c r="S5512">
        <v>28.3</v>
      </c>
      <c r="T5512" t="s">
        <v>19</v>
      </c>
      <c r="U5512">
        <v>4.0999999999999996</v>
      </c>
      <c r="V5512" t="s">
        <v>19</v>
      </c>
      <c r="W5512">
        <v>339</v>
      </c>
      <c r="X5512" t="s">
        <v>19</v>
      </c>
      <c r="Y5512">
        <v>58.2</v>
      </c>
      <c r="Z5512" t="s">
        <v>19</v>
      </c>
      <c r="AA5512" s="6">
        <f t="shared" si="259"/>
        <v>11.361435591839896</v>
      </c>
      <c r="AB5512" s="6">
        <f t="shared" si="260"/>
        <v>52.450584065311816</v>
      </c>
      <c r="AC5512" s="6">
        <f t="shared" si="261"/>
        <v>22.749415934688187</v>
      </c>
    </row>
    <row r="5513" spans="1:29" hidden="1" x14ac:dyDescent="0.25">
      <c r="A5513">
        <v>200</v>
      </c>
      <c r="B5513" t="s">
        <v>17</v>
      </c>
      <c r="C5513" t="s">
        <v>18</v>
      </c>
      <c r="D5513" s="1">
        <v>45703</v>
      </c>
      <c r="E5513">
        <v>1600</v>
      </c>
      <c r="F5513" s="2" t="s">
        <v>69</v>
      </c>
      <c r="G5513">
        <v>0.01</v>
      </c>
      <c r="H5513" t="s">
        <v>19</v>
      </c>
      <c r="I5513">
        <v>0</v>
      </c>
      <c r="J5513" t="s">
        <v>19</v>
      </c>
      <c r="K5513">
        <v>744</v>
      </c>
      <c r="L5513" t="s">
        <v>19</v>
      </c>
      <c r="M5513">
        <v>4.8</v>
      </c>
      <c r="N5513" t="s">
        <v>19</v>
      </c>
      <c r="O5513">
        <v>75.5</v>
      </c>
      <c r="P5513" t="s">
        <v>19</v>
      </c>
      <c r="Q5513">
        <v>16</v>
      </c>
      <c r="R5513" t="s">
        <v>19</v>
      </c>
      <c r="S5513">
        <v>26.3</v>
      </c>
      <c r="T5513" t="s">
        <v>19</v>
      </c>
      <c r="U5513">
        <v>4.4000000000000004</v>
      </c>
      <c r="V5513" t="s">
        <v>19</v>
      </c>
      <c r="W5513">
        <v>4</v>
      </c>
      <c r="X5513" t="s">
        <v>19</v>
      </c>
      <c r="Y5513">
        <v>59.2</v>
      </c>
      <c r="Z5513" t="s">
        <v>19</v>
      </c>
      <c r="AA5513" s="6">
        <f t="shared" si="259"/>
        <v>10.989270114506839</v>
      </c>
      <c r="AB5513" s="6">
        <f t="shared" si="260"/>
        <v>51.780686206112307</v>
      </c>
      <c r="AC5513" s="6">
        <f t="shared" si="261"/>
        <v>23.719313793887693</v>
      </c>
    </row>
    <row r="5514" spans="1:29" hidden="1" x14ac:dyDescent="0.25">
      <c r="A5514">
        <v>200</v>
      </c>
      <c r="B5514" t="s">
        <v>17</v>
      </c>
      <c r="C5514" t="s">
        <v>18</v>
      </c>
      <c r="D5514" s="1">
        <v>45703</v>
      </c>
      <c r="E5514">
        <v>1700</v>
      </c>
      <c r="F5514" s="2" t="s">
        <v>69</v>
      </c>
      <c r="G5514">
        <v>0.01</v>
      </c>
      <c r="H5514" t="s">
        <v>19</v>
      </c>
      <c r="I5514">
        <v>0</v>
      </c>
      <c r="J5514" t="s">
        <v>19</v>
      </c>
      <c r="K5514">
        <v>323</v>
      </c>
      <c r="L5514" t="s">
        <v>19</v>
      </c>
      <c r="M5514">
        <v>4.8</v>
      </c>
      <c r="N5514" t="s">
        <v>19</v>
      </c>
      <c r="O5514">
        <v>74.3</v>
      </c>
      <c r="P5514" t="s">
        <v>19</v>
      </c>
      <c r="Q5514">
        <v>17</v>
      </c>
      <c r="R5514" t="s">
        <v>19</v>
      </c>
      <c r="S5514">
        <v>26.2</v>
      </c>
      <c r="T5514" t="s">
        <v>19</v>
      </c>
      <c r="U5514">
        <v>4.4000000000000004</v>
      </c>
      <c r="V5514" t="s">
        <v>19</v>
      </c>
      <c r="W5514">
        <v>11</v>
      </c>
      <c r="X5514" t="s">
        <v>19</v>
      </c>
      <c r="Y5514">
        <v>60.1</v>
      </c>
      <c r="Z5514" t="s">
        <v>19</v>
      </c>
      <c r="AA5514" s="6">
        <f t="shared" si="259"/>
        <v>10.798097149787083</v>
      </c>
      <c r="AB5514" s="6">
        <f t="shared" si="260"/>
        <v>51.436574869616749</v>
      </c>
      <c r="AC5514" s="6">
        <f t="shared" si="261"/>
        <v>22.863425130383249</v>
      </c>
    </row>
    <row r="5515" spans="1:29" hidden="1" x14ac:dyDescent="0.25">
      <c r="A5515">
        <v>200</v>
      </c>
      <c r="B5515" t="s">
        <v>17</v>
      </c>
      <c r="C5515" t="s">
        <v>18</v>
      </c>
      <c r="D5515" s="1">
        <v>45703</v>
      </c>
      <c r="E5515">
        <v>1800</v>
      </c>
      <c r="F5515" s="2" t="s">
        <v>69</v>
      </c>
      <c r="G5515">
        <v>0</v>
      </c>
      <c r="H5515" t="s">
        <v>19</v>
      </c>
      <c r="I5515">
        <v>0</v>
      </c>
      <c r="J5515" t="s">
        <v>19</v>
      </c>
      <c r="K5515">
        <v>24</v>
      </c>
      <c r="L5515" t="s">
        <v>19</v>
      </c>
      <c r="M5515">
        <v>4.9000000000000004</v>
      </c>
      <c r="N5515" t="s">
        <v>19</v>
      </c>
      <c r="O5515">
        <v>71.2</v>
      </c>
      <c r="P5515" t="s">
        <v>19</v>
      </c>
      <c r="Q5515">
        <v>19</v>
      </c>
      <c r="R5515" t="s">
        <v>19</v>
      </c>
      <c r="S5515">
        <v>26.4</v>
      </c>
      <c r="T5515" t="s">
        <v>19</v>
      </c>
      <c r="U5515">
        <v>3.9</v>
      </c>
      <c r="V5515" t="s">
        <v>19</v>
      </c>
      <c r="W5515">
        <v>30</v>
      </c>
      <c r="X5515" t="s">
        <v>19</v>
      </c>
      <c r="Y5515">
        <v>60.8</v>
      </c>
      <c r="Z5515" t="s">
        <v>19</v>
      </c>
      <c r="AA5515" s="6">
        <f t="shared" si="259"/>
        <v>10.099374957051154</v>
      </c>
      <c r="AB5515" s="6">
        <f t="shared" si="260"/>
        <v>50.178874922692074</v>
      </c>
      <c r="AC5515" s="6">
        <f t="shared" si="261"/>
        <v>21.021125077307929</v>
      </c>
    </row>
    <row r="5516" spans="1:29" hidden="1" x14ac:dyDescent="0.25">
      <c r="A5516">
        <v>200</v>
      </c>
      <c r="B5516" t="s">
        <v>17</v>
      </c>
      <c r="C5516" t="s">
        <v>18</v>
      </c>
      <c r="D5516" s="1">
        <v>45703</v>
      </c>
      <c r="E5516">
        <v>1900</v>
      </c>
      <c r="F5516" s="2" t="s">
        <v>69</v>
      </c>
      <c r="G5516">
        <v>0</v>
      </c>
      <c r="H5516" t="s">
        <v>19</v>
      </c>
      <c r="I5516">
        <v>0</v>
      </c>
      <c r="J5516" t="s">
        <v>19</v>
      </c>
      <c r="K5516">
        <v>0</v>
      </c>
      <c r="L5516" t="s">
        <v>19</v>
      </c>
      <c r="M5516">
        <v>5.7</v>
      </c>
      <c r="N5516" t="s">
        <v>19</v>
      </c>
      <c r="O5516">
        <v>66.3</v>
      </c>
      <c r="P5516" t="s">
        <v>19</v>
      </c>
      <c r="Q5516">
        <v>26</v>
      </c>
      <c r="R5516" t="s">
        <v>19</v>
      </c>
      <c r="S5516">
        <v>30.3</v>
      </c>
      <c r="T5516" t="s">
        <v>19</v>
      </c>
      <c r="U5516">
        <v>3</v>
      </c>
      <c r="V5516" t="s">
        <v>19</v>
      </c>
      <c r="W5516">
        <v>346</v>
      </c>
      <c r="X5516" t="s">
        <v>19</v>
      </c>
      <c r="Y5516">
        <v>61</v>
      </c>
      <c r="Z5516" t="s">
        <v>19</v>
      </c>
      <c r="AA5516" s="6">
        <f t="shared" si="259"/>
        <v>9.4748770431511904</v>
      </c>
      <c r="AB5516" s="6">
        <f t="shared" si="260"/>
        <v>49.054778677672147</v>
      </c>
      <c r="AC5516" s="6">
        <f t="shared" si="261"/>
        <v>17.245221322327851</v>
      </c>
    </row>
    <row r="5517" spans="1:29" hidden="1" x14ac:dyDescent="0.25">
      <c r="A5517">
        <v>200</v>
      </c>
      <c r="B5517" t="s">
        <v>17</v>
      </c>
      <c r="C5517" t="s">
        <v>18</v>
      </c>
      <c r="D5517" s="1">
        <v>45703</v>
      </c>
      <c r="E5517">
        <v>2000</v>
      </c>
      <c r="F5517" s="2" t="s">
        <v>69</v>
      </c>
      <c r="G5517">
        <v>0</v>
      </c>
      <c r="H5517" t="s">
        <v>19</v>
      </c>
      <c r="I5517">
        <v>0</v>
      </c>
      <c r="J5517" t="s">
        <v>19</v>
      </c>
      <c r="K5517">
        <v>0</v>
      </c>
      <c r="L5517" t="s">
        <v>19</v>
      </c>
      <c r="M5517">
        <v>6.9</v>
      </c>
      <c r="N5517" t="s">
        <v>19</v>
      </c>
      <c r="O5517">
        <v>59.7</v>
      </c>
      <c r="P5517" t="s">
        <v>19</v>
      </c>
      <c r="Q5517">
        <v>40</v>
      </c>
      <c r="R5517" t="s">
        <v>19</v>
      </c>
      <c r="S5517">
        <v>35.200000000000003</v>
      </c>
      <c r="T5517" t="s">
        <v>19</v>
      </c>
      <c r="U5517">
        <v>2.5</v>
      </c>
      <c r="V5517" t="s">
        <v>19</v>
      </c>
      <c r="W5517">
        <v>294</v>
      </c>
      <c r="X5517" t="s">
        <v>19</v>
      </c>
      <c r="Y5517">
        <v>60.9</v>
      </c>
      <c r="Z5517" t="s">
        <v>19</v>
      </c>
      <c r="AA5517" s="6">
        <f t="shared" si="259"/>
        <v>8.5695238504732067</v>
      </c>
      <c r="AB5517" s="6">
        <f t="shared" si="260"/>
        <v>47.42514293085177</v>
      </c>
      <c r="AC5517" s="6">
        <f t="shared" si="261"/>
        <v>12.274857069148233</v>
      </c>
    </row>
    <row r="5518" spans="1:29" hidden="1" x14ac:dyDescent="0.25">
      <c r="A5518">
        <v>200</v>
      </c>
      <c r="B5518" t="s">
        <v>17</v>
      </c>
      <c r="C5518" t="s">
        <v>18</v>
      </c>
      <c r="D5518" s="1">
        <v>45703</v>
      </c>
      <c r="E5518">
        <v>2100</v>
      </c>
      <c r="F5518" s="2" t="s">
        <v>69</v>
      </c>
      <c r="G5518">
        <v>0</v>
      </c>
      <c r="H5518" t="s">
        <v>19</v>
      </c>
      <c r="I5518">
        <v>0</v>
      </c>
      <c r="J5518" t="s">
        <v>19</v>
      </c>
      <c r="K5518">
        <v>0</v>
      </c>
      <c r="L5518" t="s">
        <v>19</v>
      </c>
      <c r="M5518">
        <v>7.3</v>
      </c>
      <c r="N5518" t="s">
        <v>19</v>
      </c>
      <c r="O5518">
        <v>58.9</v>
      </c>
      <c r="P5518" t="s">
        <v>19</v>
      </c>
      <c r="Q5518">
        <v>43</v>
      </c>
      <c r="R5518" t="s">
        <v>19</v>
      </c>
      <c r="S5518">
        <v>36.6</v>
      </c>
      <c r="T5518" t="s">
        <v>19</v>
      </c>
      <c r="U5518">
        <v>3.7</v>
      </c>
      <c r="V5518" t="s">
        <v>19</v>
      </c>
      <c r="W5518">
        <v>298</v>
      </c>
      <c r="X5518" t="s">
        <v>19</v>
      </c>
      <c r="Y5518">
        <v>60.6</v>
      </c>
      <c r="Z5518" t="s">
        <v>19</v>
      </c>
      <c r="AA5518" s="6">
        <f t="shared" si="259"/>
        <v>8.5563327436071663</v>
      </c>
      <c r="AB5518" s="6">
        <f t="shared" si="260"/>
        <v>47.401398938492903</v>
      </c>
      <c r="AC5518" s="6">
        <f t="shared" si="261"/>
        <v>11.498601061507095</v>
      </c>
    </row>
    <row r="5519" spans="1:29" hidden="1" x14ac:dyDescent="0.25">
      <c r="A5519">
        <v>200</v>
      </c>
      <c r="B5519" t="s">
        <v>17</v>
      </c>
      <c r="C5519" t="s">
        <v>18</v>
      </c>
      <c r="D5519" s="1">
        <v>45703</v>
      </c>
      <c r="E5519">
        <v>2200</v>
      </c>
      <c r="F5519" s="2" t="s">
        <v>69</v>
      </c>
      <c r="G5519">
        <v>0</v>
      </c>
      <c r="H5519" t="s">
        <v>19</v>
      </c>
      <c r="I5519">
        <v>0</v>
      </c>
      <c r="J5519" t="s">
        <v>19</v>
      </c>
      <c r="K5519">
        <v>0</v>
      </c>
      <c r="L5519" t="s">
        <v>19</v>
      </c>
      <c r="M5519">
        <v>7.7</v>
      </c>
      <c r="N5519" t="s">
        <v>19</v>
      </c>
      <c r="O5519">
        <v>58.5</v>
      </c>
      <c r="P5519" t="s">
        <v>19</v>
      </c>
      <c r="Q5519">
        <v>46</v>
      </c>
      <c r="R5519" t="s">
        <v>19</v>
      </c>
      <c r="S5519">
        <v>37.9</v>
      </c>
      <c r="T5519" t="s">
        <v>19</v>
      </c>
      <c r="U5519">
        <v>2.8</v>
      </c>
      <c r="V5519" t="s">
        <v>19</v>
      </c>
      <c r="W5519">
        <v>318</v>
      </c>
      <c r="X5519" t="s">
        <v>19</v>
      </c>
      <c r="Y5519">
        <v>60.2</v>
      </c>
      <c r="Z5519" t="s">
        <v>19</v>
      </c>
      <c r="AA5519" s="6">
        <f t="shared" si="259"/>
        <v>8.7128033936356104</v>
      </c>
      <c r="AB5519" s="6">
        <f t="shared" si="260"/>
        <v>47.683046108544097</v>
      </c>
      <c r="AC5519" s="6">
        <f t="shared" si="261"/>
        <v>10.816953891455903</v>
      </c>
    </row>
    <row r="5520" spans="1:29" hidden="1" x14ac:dyDescent="0.25">
      <c r="A5520">
        <v>200</v>
      </c>
      <c r="B5520" t="s">
        <v>17</v>
      </c>
      <c r="C5520" t="s">
        <v>18</v>
      </c>
      <c r="D5520" s="1">
        <v>45703</v>
      </c>
      <c r="E5520">
        <v>2300</v>
      </c>
      <c r="F5520" s="2" t="s">
        <v>69</v>
      </c>
      <c r="G5520">
        <v>0</v>
      </c>
      <c r="H5520" t="s">
        <v>19</v>
      </c>
      <c r="I5520">
        <v>0</v>
      </c>
      <c r="J5520" t="s">
        <v>19</v>
      </c>
      <c r="K5520">
        <v>0</v>
      </c>
      <c r="L5520" t="s">
        <v>19</v>
      </c>
      <c r="M5520">
        <v>6.6</v>
      </c>
      <c r="N5520" t="s">
        <v>19</v>
      </c>
      <c r="O5520">
        <v>59.7</v>
      </c>
      <c r="P5520" t="s">
        <v>19</v>
      </c>
      <c r="Q5520">
        <v>38</v>
      </c>
      <c r="R5520" t="s">
        <v>19</v>
      </c>
      <c r="S5520">
        <v>33.9</v>
      </c>
      <c r="T5520" t="s">
        <v>19</v>
      </c>
      <c r="U5520">
        <v>3.4</v>
      </c>
      <c r="V5520" t="s">
        <v>19</v>
      </c>
      <c r="W5520">
        <v>326</v>
      </c>
      <c r="X5520" t="s">
        <v>19</v>
      </c>
      <c r="Y5520">
        <v>59.8</v>
      </c>
      <c r="Z5520" t="s">
        <v>19</v>
      </c>
      <c r="AA5520" s="6">
        <f t="shared" si="259"/>
        <v>8.3296271222306135</v>
      </c>
      <c r="AB5520" s="6">
        <f t="shared" si="260"/>
        <v>46.993328820015108</v>
      </c>
      <c r="AC5520" s="6">
        <f t="shared" si="261"/>
        <v>12.706671179984895</v>
      </c>
    </row>
    <row r="5521" spans="1:29" hidden="1" x14ac:dyDescent="0.25">
      <c r="A5521">
        <v>200</v>
      </c>
      <c r="B5521" t="s">
        <v>17</v>
      </c>
      <c r="C5521" t="s">
        <v>18</v>
      </c>
      <c r="D5521" s="1">
        <v>45703</v>
      </c>
      <c r="E5521">
        <v>2400</v>
      </c>
      <c r="F5521" s="2" t="s">
        <v>69</v>
      </c>
      <c r="G5521">
        <v>0</v>
      </c>
      <c r="H5521" t="s">
        <v>19</v>
      </c>
      <c r="I5521">
        <v>0</v>
      </c>
      <c r="J5521" t="s">
        <v>19</v>
      </c>
      <c r="K5521">
        <v>0</v>
      </c>
      <c r="L5521" t="s">
        <v>19</v>
      </c>
      <c r="M5521">
        <v>7.4</v>
      </c>
      <c r="N5521" t="s">
        <v>19</v>
      </c>
      <c r="O5521">
        <v>55.5</v>
      </c>
      <c r="P5521" t="s">
        <v>19</v>
      </c>
      <c r="Q5521">
        <v>49</v>
      </c>
      <c r="R5521" t="s">
        <v>19</v>
      </c>
      <c r="S5521">
        <v>36.700000000000003</v>
      </c>
      <c r="T5521" t="s">
        <v>19</v>
      </c>
      <c r="U5521">
        <v>3.6</v>
      </c>
      <c r="V5521" t="s">
        <v>19</v>
      </c>
      <c r="W5521">
        <v>317</v>
      </c>
      <c r="X5521" t="s">
        <v>19</v>
      </c>
      <c r="Y5521">
        <v>59.3</v>
      </c>
      <c r="Z5521" t="s">
        <v>19</v>
      </c>
      <c r="AA5521" s="6">
        <f t="shared" si="259"/>
        <v>7.6239352359882329</v>
      </c>
      <c r="AB5521" s="6">
        <f t="shared" si="260"/>
        <v>45.723083424778821</v>
      </c>
      <c r="AC5521" s="6">
        <f t="shared" si="261"/>
        <v>9.7769165752211791</v>
      </c>
    </row>
    <row r="5522" spans="1:29" hidden="1" x14ac:dyDescent="0.25">
      <c r="A5522">
        <v>200</v>
      </c>
      <c r="B5522" t="s">
        <v>17</v>
      </c>
      <c r="C5522" t="s">
        <v>18</v>
      </c>
      <c r="D5522" s="1">
        <v>45704</v>
      </c>
      <c r="E5522" s="2">
        <v>100</v>
      </c>
      <c r="F5522" s="2" t="s">
        <v>70</v>
      </c>
      <c r="G5522">
        <v>0</v>
      </c>
      <c r="H5522" t="s">
        <v>19</v>
      </c>
      <c r="I5522">
        <v>0</v>
      </c>
      <c r="J5522" t="s">
        <v>19</v>
      </c>
      <c r="K5522">
        <v>0</v>
      </c>
      <c r="L5522" t="s">
        <v>19</v>
      </c>
      <c r="M5522">
        <v>7.2</v>
      </c>
      <c r="N5522" t="s">
        <v>19</v>
      </c>
      <c r="O5522">
        <v>56.1</v>
      </c>
      <c r="P5522" t="s">
        <v>19</v>
      </c>
      <c r="Q5522">
        <v>47</v>
      </c>
      <c r="R5522" t="s">
        <v>19</v>
      </c>
      <c r="S5522">
        <v>35.9</v>
      </c>
      <c r="T5522" t="s">
        <v>19</v>
      </c>
      <c r="U5522">
        <v>4</v>
      </c>
      <c r="V5522" t="s">
        <v>19</v>
      </c>
      <c r="W5522">
        <v>311</v>
      </c>
      <c r="X5522" t="s">
        <v>19</v>
      </c>
      <c r="Y5522">
        <v>58.9</v>
      </c>
      <c r="Z5522" t="s">
        <v>19</v>
      </c>
      <c r="AA5522" s="6">
        <f t="shared" si="259"/>
        <v>7.6964859154740637</v>
      </c>
      <c r="AB5522" s="6">
        <f t="shared" si="260"/>
        <v>45.85367464785331</v>
      </c>
      <c r="AC5522" s="6">
        <f t="shared" si="261"/>
        <v>10.246325352146691</v>
      </c>
    </row>
    <row r="5523" spans="1:29" hidden="1" x14ac:dyDescent="0.25">
      <c r="A5523">
        <v>200</v>
      </c>
      <c r="B5523" t="s">
        <v>17</v>
      </c>
      <c r="C5523" t="s">
        <v>18</v>
      </c>
      <c r="D5523" s="1">
        <v>45704</v>
      </c>
      <c r="E5523" s="2">
        <v>200</v>
      </c>
      <c r="F5523" s="2" t="s">
        <v>70</v>
      </c>
      <c r="G5523">
        <v>0</v>
      </c>
      <c r="H5523" t="s">
        <v>19</v>
      </c>
      <c r="I5523">
        <v>0</v>
      </c>
      <c r="J5523" t="s">
        <v>19</v>
      </c>
      <c r="K5523">
        <v>0</v>
      </c>
      <c r="L5523" t="s">
        <v>19</v>
      </c>
      <c r="M5523">
        <v>6.9</v>
      </c>
      <c r="N5523" t="s">
        <v>19</v>
      </c>
      <c r="O5523">
        <v>55.2</v>
      </c>
      <c r="P5523" t="s">
        <v>19</v>
      </c>
      <c r="Q5523">
        <v>47</v>
      </c>
      <c r="R5523" t="s">
        <v>19</v>
      </c>
      <c r="S5523">
        <v>35.1</v>
      </c>
      <c r="T5523" t="s">
        <v>19</v>
      </c>
      <c r="U5523">
        <v>4.0999999999999996</v>
      </c>
      <c r="V5523" t="s">
        <v>19</v>
      </c>
      <c r="W5523">
        <v>323</v>
      </c>
      <c r="X5523" t="s">
        <v>19</v>
      </c>
      <c r="Y5523">
        <v>58.4</v>
      </c>
      <c r="Z5523" t="s">
        <v>19</v>
      </c>
      <c r="AA5523" s="6">
        <f t="shared" si="259"/>
        <v>7.2731039365108998</v>
      </c>
      <c r="AB5523" s="6">
        <f t="shared" si="260"/>
        <v>45.091587085719617</v>
      </c>
      <c r="AC5523" s="6">
        <f t="shared" si="261"/>
        <v>10.108412914280386</v>
      </c>
    </row>
    <row r="5524" spans="1:29" hidden="1" x14ac:dyDescent="0.25">
      <c r="A5524">
        <v>200</v>
      </c>
      <c r="B5524" t="s">
        <v>17</v>
      </c>
      <c r="C5524" t="s">
        <v>18</v>
      </c>
      <c r="D5524" s="1">
        <v>45704</v>
      </c>
      <c r="E5524" s="2">
        <v>300</v>
      </c>
      <c r="F5524" s="2" t="s">
        <v>70</v>
      </c>
      <c r="G5524">
        <v>0</v>
      </c>
      <c r="H5524" t="s">
        <v>19</v>
      </c>
      <c r="I5524">
        <v>0</v>
      </c>
      <c r="J5524" t="s">
        <v>19</v>
      </c>
      <c r="K5524">
        <v>0</v>
      </c>
      <c r="L5524" t="s">
        <v>19</v>
      </c>
      <c r="M5524">
        <v>6.5</v>
      </c>
      <c r="N5524" t="s">
        <v>19</v>
      </c>
      <c r="O5524">
        <v>55.4</v>
      </c>
      <c r="P5524" t="s">
        <v>19</v>
      </c>
      <c r="Q5524">
        <v>44</v>
      </c>
      <c r="R5524" t="s">
        <v>19</v>
      </c>
      <c r="S5524">
        <v>33.6</v>
      </c>
      <c r="T5524" t="s">
        <v>19</v>
      </c>
      <c r="U5524">
        <v>3.9</v>
      </c>
      <c r="V5524" t="s">
        <v>19</v>
      </c>
      <c r="W5524">
        <v>322</v>
      </c>
      <c r="X5524" t="s">
        <v>19</v>
      </c>
      <c r="Y5524">
        <v>57.9</v>
      </c>
      <c r="Z5524" t="s">
        <v>19</v>
      </c>
      <c r="AA5524" s="6">
        <f t="shared" si="259"/>
        <v>7.051755266095924</v>
      </c>
      <c r="AB5524" s="6">
        <f t="shared" si="260"/>
        <v>44.69315947897266</v>
      </c>
      <c r="AC5524" s="6">
        <f t="shared" si="261"/>
        <v>10.706840521027338</v>
      </c>
    </row>
    <row r="5525" spans="1:29" hidden="1" x14ac:dyDescent="0.25">
      <c r="A5525">
        <v>200</v>
      </c>
      <c r="B5525" t="s">
        <v>17</v>
      </c>
      <c r="C5525" t="s">
        <v>18</v>
      </c>
      <c r="D5525" s="1">
        <v>45704</v>
      </c>
      <c r="E5525" s="2">
        <v>400</v>
      </c>
      <c r="F5525" s="2" t="s">
        <v>70</v>
      </c>
      <c r="G5525">
        <v>0</v>
      </c>
      <c r="H5525" t="s">
        <v>19</v>
      </c>
      <c r="I5525">
        <v>0</v>
      </c>
      <c r="J5525" t="s">
        <v>19</v>
      </c>
      <c r="K5525">
        <v>0</v>
      </c>
      <c r="L5525" t="s">
        <v>19</v>
      </c>
      <c r="M5525">
        <v>6.9</v>
      </c>
      <c r="N5525" t="s">
        <v>19</v>
      </c>
      <c r="O5525">
        <v>51.3</v>
      </c>
      <c r="P5525" t="s">
        <v>19</v>
      </c>
      <c r="Q5525">
        <v>53</v>
      </c>
      <c r="R5525" t="s">
        <v>19</v>
      </c>
      <c r="S5525">
        <v>34.9</v>
      </c>
      <c r="T5525" t="s">
        <v>19</v>
      </c>
      <c r="U5525">
        <v>2.5</v>
      </c>
      <c r="V5525" t="s">
        <v>19</v>
      </c>
      <c r="W5525">
        <v>335</v>
      </c>
      <c r="X5525" t="s">
        <v>19</v>
      </c>
      <c r="Y5525">
        <v>57.5</v>
      </c>
      <c r="Z5525" t="s">
        <v>19</v>
      </c>
      <c r="AA5525" s="6">
        <f t="shared" si="259"/>
        <v>6.006413935434562</v>
      </c>
      <c r="AB5525" s="6">
        <f t="shared" si="260"/>
        <v>42.811545083782214</v>
      </c>
      <c r="AC5525" s="6">
        <f t="shared" si="261"/>
        <v>8.4884549162177834</v>
      </c>
    </row>
    <row r="5526" spans="1:29" hidden="1" x14ac:dyDescent="0.25">
      <c r="A5526">
        <v>200</v>
      </c>
      <c r="B5526" t="s">
        <v>17</v>
      </c>
      <c r="C5526" t="s">
        <v>18</v>
      </c>
      <c r="D5526" s="1">
        <v>45704</v>
      </c>
      <c r="E5526" s="2">
        <v>500</v>
      </c>
      <c r="F5526" s="2" t="s">
        <v>70</v>
      </c>
      <c r="G5526">
        <v>0</v>
      </c>
      <c r="H5526" t="s">
        <v>19</v>
      </c>
      <c r="I5526">
        <v>0</v>
      </c>
      <c r="J5526" t="s">
        <v>19</v>
      </c>
      <c r="K5526">
        <v>0</v>
      </c>
      <c r="L5526" t="s">
        <v>19</v>
      </c>
      <c r="M5526">
        <v>7.2</v>
      </c>
      <c r="N5526" t="s">
        <v>19</v>
      </c>
      <c r="O5526">
        <v>48.4</v>
      </c>
      <c r="P5526" t="s">
        <v>19</v>
      </c>
      <c r="Q5526">
        <v>63</v>
      </c>
      <c r="R5526" t="s">
        <v>19</v>
      </c>
      <c r="S5526">
        <v>36.200000000000003</v>
      </c>
      <c r="T5526" t="s">
        <v>19</v>
      </c>
      <c r="U5526">
        <v>2.2999999999999998</v>
      </c>
      <c r="V5526" t="s">
        <v>19</v>
      </c>
      <c r="W5526">
        <v>317</v>
      </c>
      <c r="X5526" t="s">
        <v>19</v>
      </c>
      <c r="Y5526">
        <v>57.1</v>
      </c>
      <c r="Z5526" t="s">
        <v>19</v>
      </c>
      <c r="AA5526" s="6">
        <f t="shared" si="259"/>
        <v>5.49551706411388</v>
      </c>
      <c r="AB5526" s="6">
        <f t="shared" si="260"/>
        <v>41.891930715404982</v>
      </c>
      <c r="AC5526" s="6">
        <f t="shared" si="261"/>
        <v>6.5080692845950168</v>
      </c>
    </row>
    <row r="5527" spans="1:29" hidden="1" x14ac:dyDescent="0.25">
      <c r="A5527">
        <v>200</v>
      </c>
      <c r="B5527" t="s">
        <v>17</v>
      </c>
      <c r="C5527" t="s">
        <v>18</v>
      </c>
      <c r="D5527" s="1">
        <v>45704</v>
      </c>
      <c r="E5527" s="2">
        <v>600</v>
      </c>
      <c r="F5527" s="2" t="s">
        <v>70</v>
      </c>
      <c r="G5527">
        <v>0</v>
      </c>
      <c r="H5527" t="s">
        <v>19</v>
      </c>
      <c r="I5527">
        <v>0</v>
      </c>
      <c r="J5527" t="s">
        <v>19</v>
      </c>
      <c r="K5527">
        <v>0</v>
      </c>
      <c r="L5527" t="s">
        <v>19</v>
      </c>
      <c r="M5527">
        <v>7.3</v>
      </c>
      <c r="N5527" t="s">
        <v>19</v>
      </c>
      <c r="O5527">
        <v>46.4</v>
      </c>
      <c r="P5527" t="s">
        <v>19</v>
      </c>
      <c r="Q5527">
        <v>68</v>
      </c>
      <c r="R5527" t="s">
        <v>19</v>
      </c>
      <c r="S5527">
        <v>36.4</v>
      </c>
      <c r="T5527" t="s">
        <v>19</v>
      </c>
      <c r="U5527">
        <v>1.6</v>
      </c>
      <c r="V5527" t="s">
        <v>19</v>
      </c>
      <c r="W5527">
        <v>300</v>
      </c>
      <c r="X5527" t="s">
        <v>19</v>
      </c>
      <c r="Y5527">
        <v>56.7</v>
      </c>
      <c r="Z5527" t="s">
        <v>19</v>
      </c>
      <c r="AA5527" s="6">
        <f t="shared" si="259"/>
        <v>4.9235754430776364</v>
      </c>
      <c r="AB5527" s="6">
        <f t="shared" si="260"/>
        <v>40.862435797539746</v>
      </c>
      <c r="AC5527" s="6">
        <f t="shared" si="261"/>
        <v>5.5375642024602527</v>
      </c>
    </row>
    <row r="5528" spans="1:29" hidden="1" x14ac:dyDescent="0.25">
      <c r="A5528">
        <v>200</v>
      </c>
      <c r="B5528" t="s">
        <v>17</v>
      </c>
      <c r="C5528" t="s">
        <v>18</v>
      </c>
      <c r="D5528" s="1">
        <v>45704</v>
      </c>
      <c r="E5528" s="2">
        <v>700</v>
      </c>
      <c r="F5528" s="2" t="s">
        <v>70</v>
      </c>
      <c r="G5528">
        <v>0</v>
      </c>
      <c r="H5528" t="s">
        <v>19</v>
      </c>
      <c r="I5528">
        <v>0</v>
      </c>
      <c r="J5528" t="s">
        <v>19</v>
      </c>
      <c r="K5528">
        <v>17</v>
      </c>
      <c r="L5528" t="s">
        <v>19</v>
      </c>
      <c r="M5528">
        <v>7.4</v>
      </c>
      <c r="N5528" t="s">
        <v>19</v>
      </c>
      <c r="O5528">
        <v>46.4</v>
      </c>
      <c r="P5528" t="s">
        <v>19</v>
      </c>
      <c r="Q5528">
        <v>69</v>
      </c>
      <c r="R5528" t="s">
        <v>19</v>
      </c>
      <c r="S5528">
        <v>36.700000000000003</v>
      </c>
      <c r="T5528" t="s">
        <v>19</v>
      </c>
      <c r="U5528">
        <v>2.4</v>
      </c>
      <c r="V5528" t="s">
        <v>19</v>
      </c>
      <c r="W5528">
        <v>305</v>
      </c>
      <c r="X5528" t="s">
        <v>19</v>
      </c>
      <c r="Y5528">
        <v>56.3</v>
      </c>
      <c r="Z5528" t="s">
        <v>19</v>
      </c>
      <c r="AA5528" s="6">
        <f t="shared" si="259"/>
        <v>5.0121673198967809</v>
      </c>
      <c r="AB5528" s="6">
        <f t="shared" si="260"/>
        <v>41.021901175814207</v>
      </c>
      <c r="AC5528" s="6">
        <f t="shared" si="261"/>
        <v>5.3780988241857912</v>
      </c>
    </row>
    <row r="5529" spans="1:29" hidden="1" x14ac:dyDescent="0.25">
      <c r="A5529">
        <v>200</v>
      </c>
      <c r="B5529" t="s">
        <v>17</v>
      </c>
      <c r="C5529" t="s">
        <v>18</v>
      </c>
      <c r="D5529" s="1">
        <v>45704</v>
      </c>
      <c r="E5529" s="2">
        <v>800</v>
      </c>
      <c r="F5529" s="2" t="s">
        <v>70</v>
      </c>
      <c r="G5529">
        <v>0</v>
      </c>
      <c r="H5529" t="s">
        <v>19</v>
      </c>
      <c r="I5529">
        <v>0</v>
      </c>
      <c r="J5529" t="s">
        <v>19</v>
      </c>
      <c r="K5529">
        <v>271</v>
      </c>
      <c r="L5529" t="s">
        <v>19</v>
      </c>
      <c r="M5529">
        <v>8</v>
      </c>
      <c r="N5529" t="s">
        <v>19</v>
      </c>
      <c r="O5529">
        <v>48.7</v>
      </c>
      <c r="P5529" t="s">
        <v>19</v>
      </c>
      <c r="Q5529">
        <v>69</v>
      </c>
      <c r="R5529" t="s">
        <v>19</v>
      </c>
      <c r="S5529">
        <v>38.799999999999997</v>
      </c>
      <c r="T5529" t="s">
        <v>19</v>
      </c>
      <c r="U5529">
        <v>3.6</v>
      </c>
      <c r="V5529" t="s">
        <v>19</v>
      </c>
      <c r="W5529">
        <v>299</v>
      </c>
      <c r="X5529" t="s">
        <v>19</v>
      </c>
      <c r="Y5529">
        <v>55.9</v>
      </c>
      <c r="Z5529" t="s">
        <v>19</v>
      </c>
      <c r="AA5529" s="6">
        <f t="shared" si="259"/>
        <v>6.1986220692533252</v>
      </c>
      <c r="AB5529" s="6">
        <f t="shared" si="260"/>
        <v>43.157519724655984</v>
      </c>
      <c r="AC5529" s="6">
        <f t="shared" si="261"/>
        <v>5.542480275344019</v>
      </c>
    </row>
    <row r="5530" spans="1:29" hidden="1" x14ac:dyDescent="0.25">
      <c r="A5530">
        <v>200</v>
      </c>
      <c r="B5530" t="s">
        <v>17</v>
      </c>
      <c r="C5530" t="s">
        <v>18</v>
      </c>
      <c r="D5530" s="1">
        <v>45704</v>
      </c>
      <c r="E5530" s="2">
        <v>900</v>
      </c>
      <c r="F5530" s="2" t="s">
        <v>70</v>
      </c>
      <c r="G5530">
        <v>0.01</v>
      </c>
      <c r="H5530" t="s">
        <v>19</v>
      </c>
      <c r="I5530">
        <v>0</v>
      </c>
      <c r="J5530" t="s">
        <v>19</v>
      </c>
      <c r="K5530">
        <v>597</v>
      </c>
      <c r="L5530" t="s">
        <v>19</v>
      </c>
      <c r="M5530">
        <v>7.7</v>
      </c>
      <c r="N5530" t="s">
        <v>19</v>
      </c>
      <c r="O5530">
        <v>56.8</v>
      </c>
      <c r="P5530" t="s">
        <v>19</v>
      </c>
      <c r="Q5530">
        <v>49</v>
      </c>
      <c r="R5530" t="s">
        <v>19</v>
      </c>
      <c r="S5530">
        <v>37.799999999999997</v>
      </c>
      <c r="T5530" t="s">
        <v>19</v>
      </c>
      <c r="U5530">
        <v>3.2</v>
      </c>
      <c r="V5530" t="s">
        <v>19</v>
      </c>
      <c r="W5530">
        <v>313</v>
      </c>
      <c r="X5530" t="s">
        <v>19</v>
      </c>
      <c r="Y5530">
        <v>55.5</v>
      </c>
      <c r="Z5530" t="s">
        <v>19</v>
      </c>
      <c r="AA5530" s="6">
        <f t="shared" si="259"/>
        <v>8.2418308353385985</v>
      </c>
      <c r="AB5530" s="6">
        <f t="shared" si="260"/>
        <v>46.83529550360948</v>
      </c>
      <c r="AC5530" s="6">
        <f t="shared" si="261"/>
        <v>9.9647044963905174</v>
      </c>
    </row>
    <row r="5531" spans="1:29" hidden="1" x14ac:dyDescent="0.25">
      <c r="A5531">
        <v>200</v>
      </c>
      <c r="B5531" t="s">
        <v>17</v>
      </c>
      <c r="C5531" t="s">
        <v>18</v>
      </c>
      <c r="D5531" s="1">
        <v>45704</v>
      </c>
      <c r="E5531">
        <v>1000</v>
      </c>
      <c r="F5531" s="2" t="s">
        <v>70</v>
      </c>
      <c r="G5531">
        <v>0.01</v>
      </c>
      <c r="H5531" t="s">
        <v>19</v>
      </c>
      <c r="I5531">
        <v>0</v>
      </c>
      <c r="J5531" t="s">
        <v>19</v>
      </c>
      <c r="K5531">
        <v>914</v>
      </c>
      <c r="L5531" t="s">
        <v>19</v>
      </c>
      <c r="M5531">
        <v>7.1</v>
      </c>
      <c r="N5531" t="s">
        <v>19</v>
      </c>
      <c r="O5531">
        <v>63.2</v>
      </c>
      <c r="P5531" t="s">
        <v>19</v>
      </c>
      <c r="Q5531">
        <v>36</v>
      </c>
      <c r="R5531" t="s">
        <v>19</v>
      </c>
      <c r="S5531">
        <v>35.799999999999997</v>
      </c>
      <c r="T5531" t="s">
        <v>19</v>
      </c>
      <c r="U5531">
        <v>3.4</v>
      </c>
      <c r="V5531" t="s">
        <v>19</v>
      </c>
      <c r="W5531">
        <v>295</v>
      </c>
      <c r="X5531" t="s">
        <v>19</v>
      </c>
      <c r="Y5531">
        <v>55.3</v>
      </c>
      <c r="Z5531" t="s">
        <v>19</v>
      </c>
      <c r="AA5531" s="6">
        <f t="shared" si="259"/>
        <v>9.6257765235167074</v>
      </c>
      <c r="AB5531" s="6">
        <f t="shared" si="260"/>
        <v>49.326397742330073</v>
      </c>
      <c r="AC5531" s="6">
        <f t="shared" si="261"/>
        <v>13.87360225766993</v>
      </c>
    </row>
    <row r="5532" spans="1:29" hidden="1" x14ac:dyDescent="0.25">
      <c r="A5532">
        <v>200</v>
      </c>
      <c r="B5532" t="s">
        <v>17</v>
      </c>
      <c r="C5532" t="s">
        <v>18</v>
      </c>
      <c r="D5532" s="1">
        <v>45704</v>
      </c>
      <c r="E5532">
        <v>1100</v>
      </c>
      <c r="F5532" s="2" t="s">
        <v>70</v>
      </c>
      <c r="G5532">
        <v>0.02</v>
      </c>
      <c r="H5532" t="s">
        <v>19</v>
      </c>
      <c r="I5532">
        <v>0</v>
      </c>
      <c r="J5532" t="s">
        <v>19</v>
      </c>
      <c r="K5532">
        <v>1179</v>
      </c>
      <c r="L5532" t="s">
        <v>19</v>
      </c>
      <c r="M5532">
        <v>6.9</v>
      </c>
      <c r="N5532" t="s">
        <v>19</v>
      </c>
      <c r="O5532">
        <v>67.2</v>
      </c>
      <c r="P5532" t="s">
        <v>19</v>
      </c>
      <c r="Q5532">
        <v>30</v>
      </c>
      <c r="R5532" t="s">
        <v>19</v>
      </c>
      <c r="S5532">
        <v>35</v>
      </c>
      <c r="T5532" t="s">
        <v>19</v>
      </c>
      <c r="U5532">
        <v>4.8</v>
      </c>
      <c r="V5532" t="s">
        <v>19</v>
      </c>
      <c r="W5532">
        <v>281</v>
      </c>
      <c r="X5532" t="s">
        <v>19</v>
      </c>
      <c r="Y5532">
        <v>55.3</v>
      </c>
      <c r="Z5532" t="s">
        <v>19</v>
      </c>
      <c r="AA5532" s="6">
        <f t="shared" si="259"/>
        <v>10.480900955597024</v>
      </c>
      <c r="AB5532" s="6">
        <f t="shared" si="260"/>
        <v>50.865621720074643</v>
      </c>
      <c r="AC5532" s="6">
        <f t="shared" si="261"/>
        <v>16.33437827992536</v>
      </c>
    </row>
    <row r="5533" spans="1:29" hidden="1" x14ac:dyDescent="0.25">
      <c r="A5533">
        <v>200</v>
      </c>
      <c r="B5533" t="s">
        <v>17</v>
      </c>
      <c r="C5533" t="s">
        <v>18</v>
      </c>
      <c r="D5533" s="1">
        <v>45704</v>
      </c>
      <c r="E5533">
        <v>1200</v>
      </c>
      <c r="F5533" s="2" t="s">
        <v>70</v>
      </c>
      <c r="G5533">
        <v>0.02</v>
      </c>
      <c r="H5533" t="s">
        <v>19</v>
      </c>
      <c r="I5533">
        <v>0</v>
      </c>
      <c r="J5533" t="s">
        <v>19</v>
      </c>
      <c r="K5533">
        <v>1400</v>
      </c>
      <c r="L5533" t="s">
        <v>19</v>
      </c>
      <c r="M5533">
        <v>5.8</v>
      </c>
      <c r="N5533" t="s">
        <v>19</v>
      </c>
      <c r="O5533">
        <v>71.5</v>
      </c>
      <c r="P5533" t="s">
        <v>19</v>
      </c>
      <c r="Q5533">
        <v>22</v>
      </c>
      <c r="R5533" t="s">
        <v>19</v>
      </c>
      <c r="S5533">
        <v>30.6</v>
      </c>
      <c r="T5533" t="s">
        <v>19</v>
      </c>
      <c r="U5533">
        <v>3.1</v>
      </c>
      <c r="V5533" t="s">
        <v>19</v>
      </c>
      <c r="W5533">
        <v>294</v>
      </c>
      <c r="X5533" t="s">
        <v>19</v>
      </c>
      <c r="Y5533">
        <v>55.8</v>
      </c>
      <c r="Z5533" t="s">
        <v>19</v>
      </c>
      <c r="AA5533" s="6">
        <f t="shared" si="259"/>
        <v>10.820349252439085</v>
      </c>
      <c r="AB5533" s="6">
        <f t="shared" si="260"/>
        <v>51.476628654390353</v>
      </c>
      <c r="AC5533" s="6">
        <f t="shared" si="261"/>
        <v>20.023371345609647</v>
      </c>
    </row>
    <row r="5534" spans="1:29" hidden="1" x14ac:dyDescent="0.25">
      <c r="A5534">
        <v>200</v>
      </c>
      <c r="B5534" t="s">
        <v>17</v>
      </c>
      <c r="C5534" t="s">
        <v>18</v>
      </c>
      <c r="D5534" s="1">
        <v>45704</v>
      </c>
      <c r="E5534">
        <v>1300</v>
      </c>
      <c r="F5534" s="2" t="s">
        <v>70</v>
      </c>
      <c r="G5534">
        <v>0.02</v>
      </c>
      <c r="H5534" t="s">
        <v>19</v>
      </c>
      <c r="I5534">
        <v>0</v>
      </c>
      <c r="J5534" t="s">
        <v>19</v>
      </c>
      <c r="K5534">
        <v>1383</v>
      </c>
      <c r="L5534" t="s">
        <v>19</v>
      </c>
      <c r="M5534">
        <v>5.2</v>
      </c>
      <c r="N5534" t="s">
        <v>19</v>
      </c>
      <c r="O5534">
        <v>74.5</v>
      </c>
      <c r="P5534" t="s">
        <v>19</v>
      </c>
      <c r="Q5534">
        <v>18</v>
      </c>
      <c r="R5534" t="s">
        <v>19</v>
      </c>
      <c r="S5534">
        <v>28</v>
      </c>
      <c r="T5534" t="s">
        <v>19</v>
      </c>
      <c r="U5534">
        <v>3.1</v>
      </c>
      <c r="V5534" t="s">
        <v>19</v>
      </c>
      <c r="W5534">
        <v>225</v>
      </c>
      <c r="X5534" t="s">
        <v>19</v>
      </c>
      <c r="Y5534">
        <v>56.4</v>
      </c>
      <c r="Z5534" t="s">
        <v>19</v>
      </c>
      <c r="AA5534" s="6">
        <f t="shared" si="259"/>
        <v>11.103701159083215</v>
      </c>
      <c r="AB5534" s="6">
        <f t="shared" si="260"/>
        <v>51.986662086349789</v>
      </c>
      <c r="AC5534" s="6">
        <f t="shared" si="261"/>
        <v>22.513337913650211</v>
      </c>
    </row>
    <row r="5535" spans="1:29" hidden="1" x14ac:dyDescent="0.25">
      <c r="A5535">
        <v>200</v>
      </c>
      <c r="B5535" t="s">
        <v>17</v>
      </c>
      <c r="C5535" t="s">
        <v>18</v>
      </c>
      <c r="D5535" s="1">
        <v>45704</v>
      </c>
      <c r="E5535">
        <v>1400</v>
      </c>
      <c r="F5535" s="2" t="s">
        <v>70</v>
      </c>
      <c r="G5535">
        <v>0.02</v>
      </c>
      <c r="H5535" t="s">
        <v>19</v>
      </c>
      <c r="I5535">
        <v>0</v>
      </c>
      <c r="J5535" t="s">
        <v>19</v>
      </c>
      <c r="K5535">
        <v>1413</v>
      </c>
      <c r="L5535" t="s">
        <v>19</v>
      </c>
      <c r="M5535">
        <v>4.9000000000000004</v>
      </c>
      <c r="N5535" t="s">
        <v>19</v>
      </c>
      <c r="O5535">
        <v>76.400000000000006</v>
      </c>
      <c r="P5535" t="s">
        <v>19</v>
      </c>
      <c r="Q5535">
        <v>16</v>
      </c>
      <c r="R5535" t="s">
        <v>19</v>
      </c>
      <c r="S5535">
        <v>26.5</v>
      </c>
      <c r="T5535" t="s">
        <v>19</v>
      </c>
      <c r="U5535">
        <v>3.1</v>
      </c>
      <c r="V5535" t="s">
        <v>19</v>
      </c>
      <c r="W5535">
        <v>198</v>
      </c>
      <c r="X5535" t="s">
        <v>19</v>
      </c>
      <c r="Y5535">
        <v>57.1</v>
      </c>
      <c r="Z5535" t="s">
        <v>19</v>
      </c>
      <c r="AA5535" s="6">
        <f t="shared" si="259"/>
        <v>11.311128637960218</v>
      </c>
      <c r="AB5535" s="6">
        <f t="shared" si="260"/>
        <v>52.360031548328394</v>
      </c>
      <c r="AC5535" s="6">
        <f t="shared" si="261"/>
        <v>24.039968451671612</v>
      </c>
    </row>
    <row r="5536" spans="1:29" hidden="1" x14ac:dyDescent="0.25">
      <c r="A5536">
        <v>200</v>
      </c>
      <c r="B5536" t="s">
        <v>17</v>
      </c>
      <c r="C5536" t="s">
        <v>18</v>
      </c>
      <c r="D5536" s="1">
        <v>45704</v>
      </c>
      <c r="E5536">
        <v>1500</v>
      </c>
      <c r="F5536" s="2" t="s">
        <v>70</v>
      </c>
      <c r="G5536">
        <v>0.02</v>
      </c>
      <c r="H5536" t="s">
        <v>19</v>
      </c>
      <c r="I5536">
        <v>0</v>
      </c>
      <c r="J5536" t="s">
        <v>19</v>
      </c>
      <c r="K5536">
        <v>1087</v>
      </c>
      <c r="L5536" t="s">
        <v>19</v>
      </c>
      <c r="M5536">
        <v>4.5999999999999996</v>
      </c>
      <c r="N5536" t="s">
        <v>19</v>
      </c>
      <c r="O5536">
        <v>77.099999999999994</v>
      </c>
      <c r="P5536" t="s">
        <v>19</v>
      </c>
      <c r="Q5536">
        <v>14</v>
      </c>
      <c r="R5536" t="s">
        <v>19</v>
      </c>
      <c r="S5536">
        <v>24.9</v>
      </c>
      <c r="T5536" t="s">
        <v>19</v>
      </c>
      <c r="U5536">
        <v>4.4000000000000004</v>
      </c>
      <c r="V5536" t="s">
        <v>19</v>
      </c>
      <c r="W5536">
        <v>161</v>
      </c>
      <c r="X5536" t="s">
        <v>19</v>
      </c>
      <c r="Y5536">
        <v>58.1</v>
      </c>
      <c r="Z5536" t="s">
        <v>19</v>
      </c>
      <c r="AA5536" s="6">
        <f t="shared" si="259"/>
        <v>11.034075312651972</v>
      </c>
      <c r="AB5536" s="6">
        <f t="shared" si="260"/>
        <v>51.861335562773547</v>
      </c>
      <c r="AC5536" s="6">
        <f t="shared" si="261"/>
        <v>25.238664437226447</v>
      </c>
    </row>
    <row r="5537" spans="1:29" hidden="1" x14ac:dyDescent="0.25">
      <c r="A5537">
        <v>200</v>
      </c>
      <c r="B5537" t="s">
        <v>17</v>
      </c>
      <c r="C5537" t="s">
        <v>18</v>
      </c>
      <c r="D5537" s="1">
        <v>45704</v>
      </c>
      <c r="E5537">
        <v>1600</v>
      </c>
      <c r="F5537" s="2" t="s">
        <v>70</v>
      </c>
      <c r="G5537">
        <v>0.01</v>
      </c>
      <c r="H5537" t="s">
        <v>19</v>
      </c>
      <c r="I5537">
        <v>0</v>
      </c>
      <c r="J5537" t="s">
        <v>19</v>
      </c>
      <c r="K5537">
        <v>672</v>
      </c>
      <c r="L5537" t="s">
        <v>19</v>
      </c>
      <c r="M5537">
        <v>4.8</v>
      </c>
      <c r="N5537" t="s">
        <v>19</v>
      </c>
      <c r="O5537">
        <v>76.8</v>
      </c>
      <c r="P5537" t="s">
        <v>19</v>
      </c>
      <c r="Q5537">
        <v>15</v>
      </c>
      <c r="R5537" t="s">
        <v>19</v>
      </c>
      <c r="S5537">
        <v>26</v>
      </c>
      <c r="T5537" t="s">
        <v>19</v>
      </c>
      <c r="U5537">
        <v>3.6</v>
      </c>
      <c r="V5537" t="s">
        <v>19</v>
      </c>
      <c r="W5537">
        <v>152</v>
      </c>
      <c r="X5537" t="s">
        <v>19</v>
      </c>
      <c r="Y5537">
        <v>59.2</v>
      </c>
      <c r="Z5537" t="s">
        <v>19</v>
      </c>
      <c r="AA5537" s="6">
        <f t="shared" si="259"/>
        <v>11.195860611268614</v>
      </c>
      <c r="AB5537" s="6">
        <f t="shared" si="260"/>
        <v>52.152549100283508</v>
      </c>
      <c r="AC5537" s="6">
        <f t="shared" si="261"/>
        <v>24.647450899716489</v>
      </c>
    </row>
    <row r="5538" spans="1:29" hidden="1" x14ac:dyDescent="0.25">
      <c r="A5538">
        <v>200</v>
      </c>
      <c r="B5538" t="s">
        <v>17</v>
      </c>
      <c r="C5538" t="s">
        <v>18</v>
      </c>
      <c r="D5538" s="1">
        <v>45704</v>
      </c>
      <c r="E5538">
        <v>1700</v>
      </c>
      <c r="F5538" s="2" t="s">
        <v>70</v>
      </c>
      <c r="G5538">
        <v>0</v>
      </c>
      <c r="H5538" t="s">
        <v>19</v>
      </c>
      <c r="I5538">
        <v>0</v>
      </c>
      <c r="J5538" t="s">
        <v>19</v>
      </c>
      <c r="K5538">
        <v>243</v>
      </c>
      <c r="L5538" t="s">
        <v>19</v>
      </c>
      <c r="M5538">
        <v>5.6</v>
      </c>
      <c r="N5538" t="s">
        <v>19</v>
      </c>
      <c r="O5538">
        <v>75.099999999999994</v>
      </c>
      <c r="P5538" t="s">
        <v>19</v>
      </c>
      <c r="Q5538">
        <v>19</v>
      </c>
      <c r="R5538" t="s">
        <v>19</v>
      </c>
      <c r="S5538">
        <v>29.7</v>
      </c>
      <c r="T5538" t="s">
        <v>19</v>
      </c>
      <c r="U5538">
        <v>3.5</v>
      </c>
      <c r="V5538" t="s">
        <v>19</v>
      </c>
      <c r="W5538">
        <v>149</v>
      </c>
      <c r="X5538" t="s">
        <v>19</v>
      </c>
      <c r="Y5538">
        <v>60.1</v>
      </c>
      <c r="Z5538" t="s">
        <v>19</v>
      </c>
      <c r="AA5538" s="6">
        <f t="shared" si="259"/>
        <v>11.554958059105115</v>
      </c>
      <c r="AB5538" s="6">
        <f t="shared" si="260"/>
        <v>52.798924506389206</v>
      </c>
      <c r="AC5538" s="6">
        <f t="shared" si="261"/>
        <v>22.301075493610789</v>
      </c>
    </row>
    <row r="5539" spans="1:29" hidden="1" x14ac:dyDescent="0.25">
      <c r="A5539">
        <v>200</v>
      </c>
      <c r="B5539" t="s">
        <v>17</v>
      </c>
      <c r="C5539" t="s">
        <v>18</v>
      </c>
      <c r="D5539" s="1">
        <v>45704</v>
      </c>
      <c r="E5539">
        <v>1800</v>
      </c>
      <c r="F5539" s="2" t="s">
        <v>70</v>
      </c>
      <c r="G5539">
        <v>0</v>
      </c>
      <c r="H5539" t="s">
        <v>19</v>
      </c>
      <c r="I5539">
        <v>0</v>
      </c>
      <c r="J5539" t="s">
        <v>19</v>
      </c>
      <c r="K5539">
        <v>21</v>
      </c>
      <c r="L5539" t="s">
        <v>19</v>
      </c>
      <c r="M5539">
        <v>5.6</v>
      </c>
      <c r="N5539" t="s">
        <v>19</v>
      </c>
      <c r="O5539">
        <v>70.2</v>
      </c>
      <c r="P5539" t="s">
        <v>19</v>
      </c>
      <c r="Q5539">
        <v>22</v>
      </c>
      <c r="R5539" t="s">
        <v>19</v>
      </c>
      <c r="S5539">
        <v>29.8</v>
      </c>
      <c r="T5539" t="s">
        <v>19</v>
      </c>
      <c r="U5539">
        <v>3.3</v>
      </c>
      <c r="V5539" t="s">
        <v>19</v>
      </c>
      <c r="W5539">
        <v>145</v>
      </c>
      <c r="X5539" t="s">
        <v>19</v>
      </c>
      <c r="Y5539">
        <v>60.8</v>
      </c>
      <c r="Z5539" t="s">
        <v>19</v>
      </c>
      <c r="AA5539" s="6">
        <f t="shared" si="259"/>
        <v>10.316758863947625</v>
      </c>
      <c r="AB5539" s="6">
        <f t="shared" si="260"/>
        <v>50.570165955105722</v>
      </c>
      <c r="AC5539" s="6">
        <f t="shared" si="261"/>
        <v>19.629834044894281</v>
      </c>
    </row>
    <row r="5540" spans="1:29" hidden="1" x14ac:dyDescent="0.25">
      <c r="A5540">
        <v>200</v>
      </c>
      <c r="B5540" t="s">
        <v>17</v>
      </c>
      <c r="C5540" t="s">
        <v>18</v>
      </c>
      <c r="D5540" s="1">
        <v>45704</v>
      </c>
      <c r="E5540">
        <v>1900</v>
      </c>
      <c r="F5540" s="2" t="s">
        <v>70</v>
      </c>
      <c r="G5540">
        <v>0</v>
      </c>
      <c r="H5540" t="s">
        <v>19</v>
      </c>
      <c r="I5540">
        <v>0</v>
      </c>
      <c r="J5540" t="s">
        <v>19</v>
      </c>
      <c r="K5540">
        <v>0</v>
      </c>
      <c r="L5540" t="s">
        <v>19</v>
      </c>
      <c r="M5540">
        <v>8.6999999999999993</v>
      </c>
      <c r="N5540" t="s">
        <v>19</v>
      </c>
      <c r="O5540">
        <v>60.6</v>
      </c>
      <c r="P5540" t="s">
        <v>19</v>
      </c>
      <c r="Q5540">
        <v>48</v>
      </c>
      <c r="R5540" t="s">
        <v>19</v>
      </c>
      <c r="S5540">
        <v>40.799999999999997</v>
      </c>
      <c r="T5540" t="s">
        <v>19</v>
      </c>
      <c r="U5540">
        <v>1.3</v>
      </c>
      <c r="V5540" t="s">
        <v>19</v>
      </c>
      <c r="W5540">
        <v>327</v>
      </c>
      <c r="X5540" t="s">
        <v>19</v>
      </c>
      <c r="Y5540">
        <v>61</v>
      </c>
      <c r="Z5540" t="s">
        <v>19</v>
      </c>
      <c r="AA5540" s="6">
        <f t="shared" si="259"/>
        <v>9.9308742373353063</v>
      </c>
      <c r="AB5540" s="6">
        <f t="shared" si="260"/>
        <v>49.875573627203551</v>
      </c>
      <c r="AC5540" s="6">
        <f t="shared" si="261"/>
        <v>10.724426372796451</v>
      </c>
    </row>
    <row r="5541" spans="1:29" hidden="1" x14ac:dyDescent="0.25">
      <c r="A5541">
        <v>200</v>
      </c>
      <c r="B5541" t="s">
        <v>17</v>
      </c>
      <c r="C5541" t="s">
        <v>18</v>
      </c>
      <c r="D5541" s="1">
        <v>45704</v>
      </c>
      <c r="E5541">
        <v>2000</v>
      </c>
      <c r="F5541" s="2" t="s">
        <v>70</v>
      </c>
      <c r="G5541">
        <v>0</v>
      </c>
      <c r="H5541" t="s">
        <v>19</v>
      </c>
      <c r="I5541">
        <v>0</v>
      </c>
      <c r="J5541" t="s">
        <v>19</v>
      </c>
      <c r="K5541">
        <v>0</v>
      </c>
      <c r="L5541" t="s">
        <v>19</v>
      </c>
      <c r="M5541">
        <v>9.6999999999999993</v>
      </c>
      <c r="N5541" t="s">
        <v>19</v>
      </c>
      <c r="O5541">
        <v>54.8</v>
      </c>
      <c r="P5541" t="s">
        <v>19</v>
      </c>
      <c r="Q5541">
        <v>66</v>
      </c>
      <c r="R5541" t="s">
        <v>19</v>
      </c>
      <c r="S5541">
        <v>43.7</v>
      </c>
      <c r="T5541" t="s">
        <v>19</v>
      </c>
      <c r="U5541">
        <v>2.2000000000000002</v>
      </c>
      <c r="V5541" t="s">
        <v>19</v>
      </c>
      <c r="W5541">
        <v>299</v>
      </c>
      <c r="X5541" t="s">
        <v>19</v>
      </c>
      <c r="Y5541">
        <v>61</v>
      </c>
      <c r="Z5541" t="s">
        <v>19</v>
      </c>
      <c r="AA5541" s="6">
        <f t="shared" si="259"/>
        <v>9.0361092528886928</v>
      </c>
      <c r="AB5541" s="6">
        <f t="shared" si="260"/>
        <v>48.264996655199646</v>
      </c>
      <c r="AC5541" s="6">
        <f t="shared" si="261"/>
        <v>6.5350033448003515</v>
      </c>
    </row>
    <row r="5542" spans="1:29" hidden="1" x14ac:dyDescent="0.25">
      <c r="A5542">
        <v>200</v>
      </c>
      <c r="B5542" t="s">
        <v>17</v>
      </c>
      <c r="C5542" t="s">
        <v>18</v>
      </c>
      <c r="D5542" s="1">
        <v>45704</v>
      </c>
      <c r="E5542">
        <v>2100</v>
      </c>
      <c r="F5542" s="2" t="s">
        <v>70</v>
      </c>
      <c r="G5542">
        <v>0</v>
      </c>
      <c r="H5542" t="s">
        <v>19</v>
      </c>
      <c r="I5542">
        <v>0</v>
      </c>
      <c r="J5542" t="s">
        <v>19</v>
      </c>
      <c r="K5542">
        <v>0</v>
      </c>
      <c r="L5542" t="s">
        <v>19</v>
      </c>
      <c r="M5542">
        <v>9.8000000000000007</v>
      </c>
      <c r="N5542" t="s">
        <v>19</v>
      </c>
      <c r="O5542">
        <v>51.8</v>
      </c>
      <c r="P5542" t="s">
        <v>19</v>
      </c>
      <c r="Q5542">
        <v>75</v>
      </c>
      <c r="R5542" t="s">
        <v>19</v>
      </c>
      <c r="S5542">
        <v>44</v>
      </c>
      <c r="T5542" t="s">
        <v>19</v>
      </c>
      <c r="U5542">
        <v>3.2</v>
      </c>
      <c r="V5542" t="s">
        <v>19</v>
      </c>
      <c r="W5542">
        <v>291</v>
      </c>
      <c r="X5542" t="s">
        <v>19</v>
      </c>
      <c r="Y5542">
        <v>60.6</v>
      </c>
      <c r="Z5542" t="s">
        <v>19</v>
      </c>
      <c r="AA5542" s="6">
        <f t="shared" si="259"/>
        <v>8.3896124680005233</v>
      </c>
      <c r="AB5542" s="6">
        <f t="shared" si="260"/>
        <v>47.101302442400943</v>
      </c>
      <c r="AC5542" s="6">
        <f t="shared" si="261"/>
        <v>4.6986975575990542</v>
      </c>
    </row>
    <row r="5543" spans="1:29" hidden="1" x14ac:dyDescent="0.25">
      <c r="A5543">
        <v>200</v>
      </c>
      <c r="B5543" t="s">
        <v>17</v>
      </c>
      <c r="C5543" t="s">
        <v>18</v>
      </c>
      <c r="D5543" s="1">
        <v>45704</v>
      </c>
      <c r="E5543">
        <v>2200</v>
      </c>
      <c r="F5543" s="2" t="s">
        <v>70</v>
      </c>
      <c r="G5543">
        <v>0</v>
      </c>
      <c r="H5543" t="s">
        <v>19</v>
      </c>
      <c r="I5543">
        <v>0</v>
      </c>
      <c r="J5543" t="s">
        <v>19</v>
      </c>
      <c r="K5543">
        <v>0</v>
      </c>
      <c r="L5543" t="s">
        <v>19</v>
      </c>
      <c r="M5543">
        <v>9.3000000000000007</v>
      </c>
      <c r="N5543" t="s">
        <v>19</v>
      </c>
      <c r="O5543">
        <v>53.5</v>
      </c>
      <c r="P5543" t="s">
        <v>19</v>
      </c>
      <c r="Q5543">
        <v>67</v>
      </c>
      <c r="R5543" t="s">
        <v>19</v>
      </c>
      <c r="S5543">
        <v>42.7</v>
      </c>
      <c r="T5543" t="s">
        <v>19</v>
      </c>
      <c r="U5543">
        <v>3.3</v>
      </c>
      <c r="V5543" t="s">
        <v>19</v>
      </c>
      <c r="W5543">
        <v>300</v>
      </c>
      <c r="X5543" t="s">
        <v>19</v>
      </c>
      <c r="Y5543">
        <v>60.2</v>
      </c>
      <c r="Z5543" t="s">
        <v>19</v>
      </c>
      <c r="AA5543" s="6">
        <f t="shared" si="259"/>
        <v>8.4730123908397488</v>
      </c>
      <c r="AB5543" s="6">
        <f t="shared" si="260"/>
        <v>47.251422303511546</v>
      </c>
      <c r="AC5543" s="6">
        <f t="shared" si="261"/>
        <v>6.2485776964884536</v>
      </c>
    </row>
    <row r="5544" spans="1:29" hidden="1" x14ac:dyDescent="0.25">
      <c r="A5544">
        <v>200</v>
      </c>
      <c r="B5544" t="s">
        <v>17</v>
      </c>
      <c r="C5544" t="s">
        <v>18</v>
      </c>
      <c r="D5544" s="1">
        <v>45704</v>
      </c>
      <c r="E5544">
        <v>2300</v>
      </c>
      <c r="F5544" s="2" t="s">
        <v>70</v>
      </c>
      <c r="G5544">
        <v>0</v>
      </c>
      <c r="H5544" t="s">
        <v>19</v>
      </c>
      <c r="I5544">
        <v>0</v>
      </c>
      <c r="J5544" t="s">
        <v>19</v>
      </c>
      <c r="K5544">
        <v>0</v>
      </c>
      <c r="L5544" t="s">
        <v>19</v>
      </c>
      <c r="M5544">
        <v>9.5</v>
      </c>
      <c r="N5544" t="s">
        <v>19</v>
      </c>
      <c r="O5544">
        <v>52.9</v>
      </c>
      <c r="P5544" t="s">
        <v>19</v>
      </c>
      <c r="Q5544">
        <v>70</v>
      </c>
      <c r="R5544" t="s">
        <v>19</v>
      </c>
      <c r="S5544">
        <v>43.3</v>
      </c>
      <c r="T5544" t="s">
        <v>19</v>
      </c>
      <c r="U5544">
        <v>2.7</v>
      </c>
      <c r="V5544" t="s">
        <v>19</v>
      </c>
      <c r="W5544">
        <v>308</v>
      </c>
      <c r="X5544" t="s">
        <v>19</v>
      </c>
      <c r="Y5544">
        <v>59.7</v>
      </c>
      <c r="Z5544" t="s">
        <v>19</v>
      </c>
      <c r="AA5544" s="6">
        <f t="shared" si="259"/>
        <v>8.4651981056513943</v>
      </c>
      <c r="AB5544" s="6">
        <f t="shared" si="260"/>
        <v>47.23735659017251</v>
      </c>
      <c r="AC5544" s="6">
        <f t="shared" si="261"/>
        <v>5.6626434098274885</v>
      </c>
    </row>
    <row r="5545" spans="1:29" hidden="1" x14ac:dyDescent="0.25">
      <c r="A5545">
        <v>200</v>
      </c>
      <c r="B5545" t="s">
        <v>17</v>
      </c>
      <c r="C5545" t="s">
        <v>18</v>
      </c>
      <c r="D5545" s="1">
        <v>45704</v>
      </c>
      <c r="E5545">
        <v>2400</v>
      </c>
      <c r="F5545" s="2" t="s">
        <v>70</v>
      </c>
      <c r="G5545">
        <v>0</v>
      </c>
      <c r="H5545" t="s">
        <v>19</v>
      </c>
      <c r="I5545">
        <v>0</v>
      </c>
      <c r="J5545" t="s">
        <v>19</v>
      </c>
      <c r="K5545">
        <v>0</v>
      </c>
      <c r="L5545" t="s">
        <v>19</v>
      </c>
      <c r="M5545">
        <v>8.5</v>
      </c>
      <c r="N5545" t="s">
        <v>19</v>
      </c>
      <c r="O5545">
        <v>53.3</v>
      </c>
      <c r="P5545" t="s">
        <v>19</v>
      </c>
      <c r="Q5545">
        <v>61</v>
      </c>
      <c r="R5545" t="s">
        <v>19</v>
      </c>
      <c r="S5545">
        <v>40.200000000000003</v>
      </c>
      <c r="T5545" t="s">
        <v>19</v>
      </c>
      <c r="U5545">
        <v>3</v>
      </c>
      <c r="V5545" t="s">
        <v>19</v>
      </c>
      <c r="W5545">
        <v>312</v>
      </c>
      <c r="X5545" t="s">
        <v>19</v>
      </c>
      <c r="Y5545">
        <v>59.2</v>
      </c>
      <c r="Z5545" t="s">
        <v>19</v>
      </c>
      <c r="AA5545" s="6">
        <f t="shared" si="259"/>
        <v>7.7707078049167855</v>
      </c>
      <c r="AB5545" s="6">
        <f t="shared" si="260"/>
        <v>45.98727404885021</v>
      </c>
      <c r="AC5545" s="6">
        <f t="shared" si="261"/>
        <v>7.3127259511497869</v>
      </c>
    </row>
    <row r="5546" spans="1:29" hidden="1" x14ac:dyDescent="0.25">
      <c r="A5546">
        <v>200</v>
      </c>
      <c r="B5546" t="s">
        <v>17</v>
      </c>
      <c r="C5546" t="s">
        <v>18</v>
      </c>
      <c r="D5546" s="1">
        <v>45705</v>
      </c>
      <c r="E5546" s="2">
        <v>100</v>
      </c>
      <c r="F5546" s="2" t="s">
        <v>71</v>
      </c>
      <c r="G5546">
        <v>0</v>
      </c>
      <c r="H5546" t="s">
        <v>19</v>
      </c>
      <c r="I5546">
        <v>0</v>
      </c>
      <c r="J5546" t="s">
        <v>19</v>
      </c>
      <c r="K5546">
        <v>0</v>
      </c>
      <c r="L5546" t="s">
        <v>19</v>
      </c>
      <c r="M5546">
        <v>8.1</v>
      </c>
      <c r="N5546" t="s">
        <v>19</v>
      </c>
      <c r="O5546">
        <v>53.2</v>
      </c>
      <c r="P5546" t="s">
        <v>19</v>
      </c>
      <c r="Q5546">
        <v>59</v>
      </c>
      <c r="R5546" t="s">
        <v>19</v>
      </c>
      <c r="S5546">
        <v>39.200000000000003</v>
      </c>
      <c r="T5546" t="s">
        <v>19</v>
      </c>
      <c r="U5546">
        <v>3.2</v>
      </c>
      <c r="V5546" t="s">
        <v>19</v>
      </c>
      <c r="W5546">
        <v>311</v>
      </c>
      <c r="X5546" t="s">
        <v>19</v>
      </c>
      <c r="Y5546">
        <v>58.7</v>
      </c>
      <c r="Z5546" t="s">
        <v>19</v>
      </c>
      <c r="AA5546" s="6">
        <f t="shared" si="259"/>
        <v>7.5218506421538454</v>
      </c>
      <c r="AB5546" s="6">
        <f t="shared" si="260"/>
        <v>45.539331155876923</v>
      </c>
      <c r="AC5546" s="6">
        <f t="shared" si="261"/>
        <v>7.6606688441230801</v>
      </c>
    </row>
    <row r="5547" spans="1:29" hidden="1" x14ac:dyDescent="0.25">
      <c r="A5547">
        <v>200</v>
      </c>
      <c r="B5547" t="s">
        <v>17</v>
      </c>
      <c r="C5547" t="s">
        <v>18</v>
      </c>
      <c r="D5547" s="1">
        <v>45705</v>
      </c>
      <c r="E5547" s="2">
        <v>200</v>
      </c>
      <c r="F5547" s="2" t="s">
        <v>71</v>
      </c>
      <c r="G5547">
        <v>0</v>
      </c>
      <c r="H5547" t="s">
        <v>19</v>
      </c>
      <c r="I5547">
        <v>0</v>
      </c>
      <c r="J5547" t="s">
        <v>19</v>
      </c>
      <c r="K5547">
        <v>0</v>
      </c>
      <c r="L5547" t="s">
        <v>19</v>
      </c>
      <c r="M5547">
        <v>8.1</v>
      </c>
      <c r="N5547" t="s">
        <v>19</v>
      </c>
      <c r="O5547">
        <v>50.7</v>
      </c>
      <c r="P5547" t="s">
        <v>19</v>
      </c>
      <c r="Q5547">
        <v>65</v>
      </c>
      <c r="R5547" t="s">
        <v>19</v>
      </c>
      <c r="S5547">
        <v>39.200000000000003</v>
      </c>
      <c r="T5547" t="s">
        <v>19</v>
      </c>
      <c r="U5547">
        <v>3</v>
      </c>
      <c r="V5547" t="s">
        <v>19</v>
      </c>
      <c r="W5547">
        <v>315</v>
      </c>
      <c r="X5547" t="s">
        <v>19</v>
      </c>
      <c r="Y5547">
        <v>58.3</v>
      </c>
      <c r="Z5547" t="s">
        <v>19</v>
      </c>
      <c r="AA5547" s="6">
        <f t="shared" si="259"/>
        <v>6.8473773524866317</v>
      </c>
      <c r="AB5547" s="6">
        <f t="shared" si="260"/>
        <v>44.325279234475936</v>
      </c>
      <c r="AC5547" s="6">
        <f t="shared" si="261"/>
        <v>6.3747207655240672</v>
      </c>
    </row>
    <row r="5548" spans="1:29" hidden="1" x14ac:dyDescent="0.25">
      <c r="A5548">
        <v>200</v>
      </c>
      <c r="B5548" t="s">
        <v>17</v>
      </c>
      <c r="C5548" t="s">
        <v>18</v>
      </c>
      <c r="D5548" s="1">
        <v>45705</v>
      </c>
      <c r="E5548" s="2">
        <v>300</v>
      </c>
      <c r="F5548" s="2" t="s">
        <v>71</v>
      </c>
      <c r="G5548">
        <v>0</v>
      </c>
      <c r="H5548" t="s">
        <v>19</v>
      </c>
      <c r="I5548">
        <v>0</v>
      </c>
      <c r="J5548" t="s">
        <v>19</v>
      </c>
      <c r="K5548">
        <v>0</v>
      </c>
      <c r="L5548" t="s">
        <v>19</v>
      </c>
      <c r="M5548">
        <v>7.7</v>
      </c>
      <c r="N5548" t="s">
        <v>19</v>
      </c>
      <c r="O5548">
        <v>52.6</v>
      </c>
      <c r="P5548" t="s">
        <v>19</v>
      </c>
      <c r="Q5548">
        <v>57</v>
      </c>
      <c r="R5548" t="s">
        <v>19</v>
      </c>
      <c r="S5548">
        <v>37.799999999999997</v>
      </c>
      <c r="T5548" t="s">
        <v>19</v>
      </c>
      <c r="U5548">
        <v>3.6</v>
      </c>
      <c r="V5548" t="s">
        <v>19</v>
      </c>
      <c r="W5548">
        <v>312</v>
      </c>
      <c r="X5548" t="s">
        <v>19</v>
      </c>
      <c r="Y5548">
        <v>57.8</v>
      </c>
      <c r="Z5548" t="s">
        <v>19</v>
      </c>
      <c r="AA5548" s="6">
        <f t="shared" si="259"/>
        <v>7.0275158495531276</v>
      </c>
      <c r="AB5548" s="6">
        <f t="shared" si="260"/>
        <v>44.649528529195628</v>
      </c>
      <c r="AC5548" s="6">
        <f t="shared" si="261"/>
        <v>7.9504714708043736</v>
      </c>
    </row>
    <row r="5549" spans="1:29" hidden="1" x14ac:dyDescent="0.25">
      <c r="A5549">
        <v>200</v>
      </c>
      <c r="B5549" t="s">
        <v>17</v>
      </c>
      <c r="C5549" t="s">
        <v>18</v>
      </c>
      <c r="D5549" s="1">
        <v>45705</v>
      </c>
      <c r="E5549" s="2">
        <v>400</v>
      </c>
      <c r="F5549" s="2" t="s">
        <v>71</v>
      </c>
      <c r="G5549">
        <v>0</v>
      </c>
      <c r="H5549" t="s">
        <v>19</v>
      </c>
      <c r="I5549">
        <v>0</v>
      </c>
      <c r="J5549" t="s">
        <v>19</v>
      </c>
      <c r="K5549">
        <v>0</v>
      </c>
      <c r="L5549" t="s">
        <v>19</v>
      </c>
      <c r="M5549">
        <v>7.8</v>
      </c>
      <c r="N5549" t="s">
        <v>19</v>
      </c>
      <c r="O5549">
        <v>51.4</v>
      </c>
      <c r="P5549" t="s">
        <v>19</v>
      </c>
      <c r="Q5549">
        <v>61</v>
      </c>
      <c r="R5549" t="s">
        <v>19</v>
      </c>
      <c r="S5549">
        <v>38.200000000000003</v>
      </c>
      <c r="T5549" t="s">
        <v>19</v>
      </c>
      <c r="U5549">
        <v>2.7</v>
      </c>
      <c r="V5549" t="s">
        <v>19</v>
      </c>
      <c r="W5549">
        <v>316</v>
      </c>
      <c r="X5549" t="s">
        <v>19</v>
      </c>
      <c r="Y5549">
        <v>57.4</v>
      </c>
      <c r="Z5549" t="s">
        <v>19</v>
      </c>
      <c r="AA5549" s="6">
        <f t="shared" si="259"/>
        <v>6.818421380062615</v>
      </c>
      <c r="AB5549" s="6">
        <f t="shared" si="260"/>
        <v>44.273158484112706</v>
      </c>
      <c r="AC5549" s="6">
        <f t="shared" si="261"/>
        <v>7.1268415158872926</v>
      </c>
    </row>
    <row r="5550" spans="1:29" hidden="1" x14ac:dyDescent="0.25">
      <c r="A5550">
        <v>200</v>
      </c>
      <c r="B5550" t="s">
        <v>17</v>
      </c>
      <c r="C5550" t="s">
        <v>18</v>
      </c>
      <c r="D5550" s="1">
        <v>45705</v>
      </c>
      <c r="E5550" s="2">
        <v>500</v>
      </c>
      <c r="F5550" s="2" t="s">
        <v>71</v>
      </c>
      <c r="G5550">
        <v>0</v>
      </c>
      <c r="H5550" t="s">
        <v>19</v>
      </c>
      <c r="I5550">
        <v>0</v>
      </c>
      <c r="J5550" t="s">
        <v>19</v>
      </c>
      <c r="K5550">
        <v>0</v>
      </c>
      <c r="L5550" t="s">
        <v>19</v>
      </c>
      <c r="M5550">
        <v>8.1</v>
      </c>
      <c r="N5550" t="s">
        <v>19</v>
      </c>
      <c r="O5550">
        <v>48.9</v>
      </c>
      <c r="P5550" t="s">
        <v>19</v>
      </c>
      <c r="Q5550">
        <v>69</v>
      </c>
      <c r="R5550" t="s">
        <v>19</v>
      </c>
      <c r="S5550">
        <v>39.200000000000003</v>
      </c>
      <c r="T5550" t="s">
        <v>19</v>
      </c>
      <c r="U5550">
        <v>1.5</v>
      </c>
      <c r="V5550" t="s">
        <v>19</v>
      </c>
      <c r="W5550">
        <v>349</v>
      </c>
      <c r="X5550" t="s">
        <v>19</v>
      </c>
      <c r="Y5550">
        <v>57</v>
      </c>
      <c r="Z5550" t="s">
        <v>19</v>
      </c>
      <c r="AA5550" s="6">
        <f t="shared" si="259"/>
        <v>6.3017917209470351</v>
      </c>
      <c r="AB5550" s="6">
        <f t="shared" si="260"/>
        <v>43.343225097704661</v>
      </c>
      <c r="AC5550" s="6">
        <f t="shared" si="261"/>
        <v>5.5567749022953379</v>
      </c>
    </row>
    <row r="5551" spans="1:29" hidden="1" x14ac:dyDescent="0.25">
      <c r="A5551">
        <v>200</v>
      </c>
      <c r="B5551" t="s">
        <v>17</v>
      </c>
      <c r="C5551" t="s">
        <v>18</v>
      </c>
      <c r="D5551" s="1">
        <v>45705</v>
      </c>
      <c r="E5551" s="2">
        <v>600</v>
      </c>
      <c r="F5551" s="2" t="s">
        <v>71</v>
      </c>
      <c r="G5551">
        <v>0</v>
      </c>
      <c r="H5551" t="s">
        <v>19</v>
      </c>
      <c r="I5551">
        <v>0</v>
      </c>
      <c r="J5551" t="s">
        <v>19</v>
      </c>
      <c r="K5551">
        <v>0</v>
      </c>
      <c r="L5551" t="s">
        <v>19</v>
      </c>
      <c r="M5551">
        <v>8.1</v>
      </c>
      <c r="N5551" t="s">
        <v>19</v>
      </c>
      <c r="O5551">
        <v>48.4</v>
      </c>
      <c r="P5551" t="s">
        <v>19</v>
      </c>
      <c r="Q5551">
        <v>70</v>
      </c>
      <c r="R5551" t="s">
        <v>19</v>
      </c>
      <c r="S5551">
        <v>38.9</v>
      </c>
      <c r="T5551" t="s">
        <v>19</v>
      </c>
      <c r="U5551">
        <v>1.9</v>
      </c>
      <c r="V5551" t="s">
        <v>19</v>
      </c>
      <c r="W5551">
        <v>326</v>
      </c>
      <c r="X5551" t="s">
        <v>19</v>
      </c>
      <c r="Y5551">
        <v>56.6</v>
      </c>
      <c r="Z5551" t="s">
        <v>19</v>
      </c>
      <c r="AA5551" s="6">
        <f t="shared" si="259"/>
        <v>6.1362021621274412</v>
      </c>
      <c r="AB5551" s="6">
        <f t="shared" si="260"/>
        <v>43.04516389182939</v>
      </c>
      <c r="AC5551" s="6">
        <f t="shared" si="261"/>
        <v>5.3548361081706091</v>
      </c>
    </row>
    <row r="5552" spans="1:29" hidden="1" x14ac:dyDescent="0.25">
      <c r="A5552">
        <v>200</v>
      </c>
      <c r="B5552" t="s">
        <v>17</v>
      </c>
      <c r="C5552" t="s">
        <v>18</v>
      </c>
      <c r="D5552" s="1">
        <v>45705</v>
      </c>
      <c r="E5552" s="2">
        <v>700</v>
      </c>
      <c r="F5552" s="2" t="s">
        <v>71</v>
      </c>
      <c r="G5552">
        <v>0</v>
      </c>
      <c r="H5552" t="s">
        <v>19</v>
      </c>
      <c r="I5552">
        <v>0</v>
      </c>
      <c r="J5552" t="s">
        <v>19</v>
      </c>
      <c r="K5552">
        <v>14</v>
      </c>
      <c r="L5552" t="s">
        <v>19</v>
      </c>
      <c r="M5552">
        <v>8.1</v>
      </c>
      <c r="N5552" t="s">
        <v>19</v>
      </c>
      <c r="O5552">
        <v>46.9</v>
      </c>
      <c r="P5552" t="s">
        <v>19</v>
      </c>
      <c r="Q5552">
        <v>74</v>
      </c>
      <c r="R5552" t="s">
        <v>19</v>
      </c>
      <c r="S5552">
        <v>39.200000000000003</v>
      </c>
      <c r="T5552" t="s">
        <v>19</v>
      </c>
      <c r="U5552">
        <v>1.9</v>
      </c>
      <c r="V5552" t="s">
        <v>19</v>
      </c>
      <c r="W5552">
        <v>307</v>
      </c>
      <c r="X5552" t="s">
        <v>19</v>
      </c>
      <c r="Y5552">
        <v>56.3</v>
      </c>
      <c r="Z5552" t="s">
        <v>19</v>
      </c>
      <c r="AA5552" s="6">
        <f t="shared" si="259"/>
        <v>5.7221206835434053</v>
      </c>
      <c r="AB5552" s="6">
        <f t="shared" si="260"/>
        <v>42.299817230378132</v>
      </c>
      <c r="AC5552" s="6">
        <f t="shared" si="261"/>
        <v>4.6001827696218669</v>
      </c>
    </row>
    <row r="5553" spans="1:29" hidden="1" x14ac:dyDescent="0.25">
      <c r="A5553">
        <v>200</v>
      </c>
      <c r="B5553" t="s">
        <v>17</v>
      </c>
      <c r="C5553" t="s">
        <v>18</v>
      </c>
      <c r="D5553" s="1">
        <v>45705</v>
      </c>
      <c r="E5553" s="2">
        <v>800</v>
      </c>
      <c r="F5553" s="2" t="s">
        <v>71</v>
      </c>
      <c r="G5553">
        <v>0</v>
      </c>
      <c r="H5553" t="s">
        <v>19</v>
      </c>
      <c r="I5553">
        <v>0</v>
      </c>
      <c r="J5553" t="s">
        <v>19</v>
      </c>
      <c r="K5553">
        <v>198</v>
      </c>
      <c r="L5553" t="s">
        <v>19</v>
      </c>
      <c r="M5553">
        <v>8.5</v>
      </c>
      <c r="N5553" t="s">
        <v>19</v>
      </c>
      <c r="O5553">
        <v>49</v>
      </c>
      <c r="P5553" t="s">
        <v>19</v>
      </c>
      <c r="Q5553">
        <v>72</v>
      </c>
      <c r="R5553" t="s">
        <v>19</v>
      </c>
      <c r="S5553">
        <v>40.299999999999997</v>
      </c>
      <c r="T5553" t="s">
        <v>19</v>
      </c>
      <c r="U5553">
        <v>2.2999999999999998</v>
      </c>
      <c r="V5553" t="s">
        <v>19</v>
      </c>
      <c r="W5553">
        <v>299</v>
      </c>
      <c r="X5553" t="s">
        <v>19</v>
      </c>
      <c r="Y5553">
        <v>55.9</v>
      </c>
      <c r="Z5553" t="s">
        <v>19</v>
      </c>
      <c r="AA5553" s="6">
        <f t="shared" si="259"/>
        <v>6.6342485596766352</v>
      </c>
      <c r="AB5553" s="6">
        <f t="shared" si="260"/>
        <v>43.941647407417946</v>
      </c>
      <c r="AC5553" s="6">
        <f t="shared" si="261"/>
        <v>5.0583525925820538</v>
      </c>
    </row>
    <row r="5554" spans="1:29" hidden="1" x14ac:dyDescent="0.25">
      <c r="A5554">
        <v>200</v>
      </c>
      <c r="B5554" t="s">
        <v>17</v>
      </c>
      <c r="C5554" t="s">
        <v>18</v>
      </c>
      <c r="D5554" s="1">
        <v>45705</v>
      </c>
      <c r="E5554" s="2">
        <v>900</v>
      </c>
      <c r="F5554" s="2" t="s">
        <v>71</v>
      </c>
      <c r="G5554">
        <v>0.01</v>
      </c>
      <c r="H5554" t="s">
        <v>19</v>
      </c>
      <c r="I5554">
        <v>0</v>
      </c>
      <c r="J5554" t="s">
        <v>19</v>
      </c>
      <c r="K5554">
        <v>728</v>
      </c>
      <c r="L5554" t="s">
        <v>19</v>
      </c>
      <c r="M5554">
        <v>7.7</v>
      </c>
      <c r="N5554" t="s">
        <v>19</v>
      </c>
      <c r="O5554">
        <v>58.6</v>
      </c>
      <c r="P5554" t="s">
        <v>19</v>
      </c>
      <c r="Q5554">
        <v>46</v>
      </c>
      <c r="R5554" t="s">
        <v>19</v>
      </c>
      <c r="S5554">
        <v>37.700000000000003</v>
      </c>
      <c r="T5554" t="s">
        <v>19</v>
      </c>
      <c r="U5554">
        <v>1.6</v>
      </c>
      <c r="V5554" t="s">
        <v>19</v>
      </c>
      <c r="W5554">
        <v>300</v>
      </c>
      <c r="X5554" t="s">
        <v>19</v>
      </c>
      <c r="Y5554">
        <v>55.6</v>
      </c>
      <c r="Z5554" t="s">
        <v>19</v>
      </c>
      <c r="AA5554" s="6">
        <f t="shared" si="259"/>
        <v>8.7595938899069683</v>
      </c>
      <c r="AB5554" s="6">
        <f t="shared" si="260"/>
        <v>47.767269001832545</v>
      </c>
      <c r="AC5554" s="6">
        <f t="shared" si="261"/>
        <v>10.832730998167456</v>
      </c>
    </row>
    <row r="5555" spans="1:29" hidden="1" x14ac:dyDescent="0.25">
      <c r="A5555">
        <v>200</v>
      </c>
      <c r="B5555" t="s">
        <v>17</v>
      </c>
      <c r="C5555" t="s">
        <v>18</v>
      </c>
      <c r="D5555" s="1">
        <v>45705</v>
      </c>
      <c r="E5555">
        <v>1000</v>
      </c>
      <c r="F5555" s="2" t="s">
        <v>71</v>
      </c>
      <c r="G5555">
        <v>0.01</v>
      </c>
      <c r="H5555" t="s">
        <v>19</v>
      </c>
      <c r="I5555">
        <v>0</v>
      </c>
      <c r="J5555" t="s">
        <v>19</v>
      </c>
      <c r="K5555">
        <v>1120</v>
      </c>
      <c r="L5555" t="s">
        <v>19</v>
      </c>
      <c r="M5555">
        <v>7.2</v>
      </c>
      <c r="N5555" t="s">
        <v>19</v>
      </c>
      <c r="O5555">
        <v>65.900000000000006</v>
      </c>
      <c r="P5555" t="s">
        <v>19</v>
      </c>
      <c r="Q5555">
        <v>33</v>
      </c>
      <c r="R5555" t="s">
        <v>19</v>
      </c>
      <c r="S5555">
        <v>36.1</v>
      </c>
      <c r="T5555" t="s">
        <v>19</v>
      </c>
      <c r="U5555">
        <v>2.7</v>
      </c>
      <c r="V5555" t="s">
        <v>19</v>
      </c>
      <c r="W5555">
        <v>139</v>
      </c>
      <c r="X5555" t="s">
        <v>19</v>
      </c>
      <c r="Y5555">
        <v>55.4</v>
      </c>
      <c r="Z5555" t="s">
        <v>19</v>
      </c>
      <c r="AA5555" s="6">
        <f t="shared" si="259"/>
        <v>10.381473705965533</v>
      </c>
      <c r="AB5555" s="6">
        <f t="shared" si="260"/>
        <v>50.686652670737956</v>
      </c>
      <c r="AC5555" s="6">
        <f t="shared" si="261"/>
        <v>15.213347329262049</v>
      </c>
    </row>
    <row r="5556" spans="1:29" hidden="1" x14ac:dyDescent="0.25">
      <c r="A5556">
        <v>200</v>
      </c>
      <c r="B5556" t="s">
        <v>17</v>
      </c>
      <c r="C5556" t="s">
        <v>18</v>
      </c>
      <c r="D5556" s="1">
        <v>45705</v>
      </c>
      <c r="E5556">
        <v>1100</v>
      </c>
      <c r="F5556" s="2" t="s">
        <v>71</v>
      </c>
      <c r="G5556">
        <v>0.02</v>
      </c>
      <c r="H5556" t="s">
        <v>19</v>
      </c>
      <c r="I5556">
        <v>0</v>
      </c>
      <c r="J5556" t="s">
        <v>19</v>
      </c>
      <c r="K5556">
        <v>1385</v>
      </c>
      <c r="L5556" t="s">
        <v>19</v>
      </c>
      <c r="M5556">
        <v>6.7</v>
      </c>
      <c r="N5556" t="s">
        <v>19</v>
      </c>
      <c r="O5556">
        <v>69.5</v>
      </c>
      <c r="P5556" t="s">
        <v>19</v>
      </c>
      <c r="Q5556">
        <v>27</v>
      </c>
      <c r="R5556" t="s">
        <v>19</v>
      </c>
      <c r="S5556">
        <v>34.299999999999997</v>
      </c>
      <c r="T5556" t="s">
        <v>19</v>
      </c>
      <c r="U5556">
        <v>4</v>
      </c>
      <c r="V5556" t="s">
        <v>19</v>
      </c>
      <c r="W5556">
        <v>126</v>
      </c>
      <c r="X5556" t="s">
        <v>19</v>
      </c>
      <c r="Y5556">
        <v>55.5</v>
      </c>
      <c r="Z5556" t="s">
        <v>19</v>
      </c>
      <c r="AA5556" s="6">
        <f t="shared" si="259"/>
        <v>10.942034702910547</v>
      </c>
      <c r="AB5556" s="6">
        <f t="shared" si="260"/>
        <v>51.695662465238982</v>
      </c>
      <c r="AC5556" s="6">
        <f t="shared" si="261"/>
        <v>17.804337534761018</v>
      </c>
    </row>
    <row r="5557" spans="1:29" hidden="1" x14ac:dyDescent="0.25">
      <c r="A5557">
        <v>200</v>
      </c>
      <c r="B5557" t="s">
        <v>17</v>
      </c>
      <c r="C5557" t="s">
        <v>18</v>
      </c>
      <c r="D5557" s="1">
        <v>45705</v>
      </c>
      <c r="E5557">
        <v>1200</v>
      </c>
      <c r="F5557" s="2" t="s">
        <v>71</v>
      </c>
      <c r="G5557">
        <v>0.02</v>
      </c>
      <c r="H5557" t="s">
        <v>19</v>
      </c>
      <c r="I5557">
        <v>0</v>
      </c>
      <c r="J5557" t="s">
        <v>19</v>
      </c>
      <c r="K5557">
        <v>1516</v>
      </c>
      <c r="L5557" t="s">
        <v>19</v>
      </c>
      <c r="M5557">
        <v>6.7</v>
      </c>
      <c r="N5557" t="s">
        <v>19</v>
      </c>
      <c r="O5557">
        <v>72.900000000000006</v>
      </c>
      <c r="P5557" t="s">
        <v>19</v>
      </c>
      <c r="Q5557">
        <v>24</v>
      </c>
      <c r="R5557" t="s">
        <v>19</v>
      </c>
      <c r="S5557">
        <v>34.299999999999997</v>
      </c>
      <c r="T5557" t="s">
        <v>19</v>
      </c>
      <c r="U5557">
        <v>4.0999999999999996</v>
      </c>
      <c r="V5557" t="s">
        <v>19</v>
      </c>
      <c r="W5557">
        <v>139</v>
      </c>
      <c r="X5557" t="s">
        <v>19</v>
      </c>
      <c r="Y5557">
        <v>56</v>
      </c>
      <c r="Z5557" t="s">
        <v>19</v>
      </c>
      <c r="AA5557" s="6">
        <f t="shared" ref="AA5557:AA5620" si="262" xml:space="preserve"> ((O5557-32)*5/9)*ATAN(0.151977*SQRT(Q5557+8.313659)) + ATAN(((O5557-32)*5/9)+Q5557) - ATAN(Q5557-1.676331) + 0.00391838*(Q5557^1.5)*ATAN(0.023101*Q5557) - 4.686035</f>
        <v>11.760526805661147</v>
      </c>
      <c r="AB5557" s="6">
        <f t="shared" si="260"/>
        <v>53.168948250190063</v>
      </c>
      <c r="AC5557" s="6">
        <f t="shared" si="261"/>
        <v>19.731051749809943</v>
      </c>
    </row>
    <row r="5558" spans="1:29" hidden="1" x14ac:dyDescent="0.25">
      <c r="A5558">
        <v>200</v>
      </c>
      <c r="B5558" t="s">
        <v>17</v>
      </c>
      <c r="C5558" t="s">
        <v>18</v>
      </c>
      <c r="D5558" s="1">
        <v>45705</v>
      </c>
      <c r="E5558">
        <v>1300</v>
      </c>
      <c r="F5558" s="2" t="s">
        <v>71</v>
      </c>
      <c r="G5558">
        <v>0.02</v>
      </c>
      <c r="H5558" t="s">
        <v>19</v>
      </c>
      <c r="I5558">
        <v>0</v>
      </c>
      <c r="J5558" t="s">
        <v>19</v>
      </c>
      <c r="K5558">
        <v>1437</v>
      </c>
      <c r="L5558" t="s">
        <v>19</v>
      </c>
      <c r="M5558">
        <v>6.7</v>
      </c>
      <c r="N5558" t="s">
        <v>19</v>
      </c>
      <c r="O5558">
        <v>75.7</v>
      </c>
      <c r="P5558" t="s">
        <v>19</v>
      </c>
      <c r="Q5558">
        <v>22</v>
      </c>
      <c r="R5558" t="s">
        <v>19</v>
      </c>
      <c r="S5558">
        <v>34.200000000000003</v>
      </c>
      <c r="T5558" t="s">
        <v>19</v>
      </c>
      <c r="U5558">
        <v>3.6</v>
      </c>
      <c r="V5558" t="s">
        <v>19</v>
      </c>
      <c r="W5558">
        <v>160</v>
      </c>
      <c r="X5558" t="s">
        <v>19</v>
      </c>
      <c r="Y5558">
        <v>56.7</v>
      </c>
      <c r="Z5558" t="s">
        <v>19</v>
      </c>
      <c r="AA5558" s="6">
        <f t="shared" si="262"/>
        <v>12.44725255488968</v>
      </c>
      <c r="AB5558" s="6">
        <f t="shared" si="260"/>
        <v>54.405054598801421</v>
      </c>
      <c r="AC5558" s="6">
        <f t="shared" si="261"/>
        <v>21.294945401198582</v>
      </c>
    </row>
    <row r="5559" spans="1:29" x14ac:dyDescent="0.25">
      <c r="A5559">
        <v>200</v>
      </c>
      <c r="B5559" t="s">
        <v>17</v>
      </c>
      <c r="C5559" t="s">
        <v>18</v>
      </c>
      <c r="D5559" s="1">
        <v>45705</v>
      </c>
      <c r="E5559">
        <v>1400</v>
      </c>
      <c r="F5559" s="2" t="s">
        <v>71</v>
      </c>
      <c r="G5559">
        <v>0.02</v>
      </c>
      <c r="H5559" t="s">
        <v>19</v>
      </c>
      <c r="I5559">
        <v>0</v>
      </c>
      <c r="J5559" t="s">
        <v>19</v>
      </c>
      <c r="K5559">
        <v>1350</v>
      </c>
      <c r="L5559" t="s">
        <v>19</v>
      </c>
      <c r="M5559">
        <v>6.9</v>
      </c>
      <c r="N5559" t="s">
        <v>19</v>
      </c>
      <c r="O5559">
        <v>78</v>
      </c>
      <c r="P5559" t="s">
        <v>19</v>
      </c>
      <c r="Q5559">
        <v>21</v>
      </c>
      <c r="R5559" t="s">
        <v>19</v>
      </c>
      <c r="S5559">
        <v>35.1</v>
      </c>
      <c r="T5559" t="s">
        <v>19</v>
      </c>
      <c r="U5559">
        <v>2.7</v>
      </c>
      <c r="V5559" t="s">
        <v>19</v>
      </c>
      <c r="W5559">
        <v>91</v>
      </c>
      <c r="X5559" t="s">
        <v>19</v>
      </c>
      <c r="Y5559">
        <v>57.4</v>
      </c>
      <c r="Z5559" t="s">
        <v>19</v>
      </c>
      <c r="AA5559" s="6">
        <f t="shared" si="262"/>
        <v>13.109781439622267</v>
      </c>
      <c r="AB5559" s="6">
        <f t="shared" si="260"/>
        <v>55.59760659132008</v>
      </c>
      <c r="AC5559" s="6">
        <f t="shared" si="261"/>
        <v>22.40239340867992</v>
      </c>
    </row>
    <row r="5560" spans="1:29" x14ac:dyDescent="0.25">
      <c r="A5560">
        <v>200</v>
      </c>
      <c r="B5560" t="s">
        <v>17</v>
      </c>
      <c r="C5560" t="s">
        <v>18</v>
      </c>
      <c r="D5560" s="1">
        <v>45705</v>
      </c>
      <c r="E5560">
        <v>1500</v>
      </c>
      <c r="F5560" s="2" t="s">
        <v>71</v>
      </c>
      <c r="G5560">
        <v>0.02</v>
      </c>
      <c r="H5560" t="s">
        <v>19</v>
      </c>
      <c r="I5560">
        <v>0</v>
      </c>
      <c r="J5560" t="s">
        <v>19</v>
      </c>
      <c r="K5560">
        <v>1103</v>
      </c>
      <c r="L5560" t="s">
        <v>19</v>
      </c>
      <c r="M5560">
        <v>7</v>
      </c>
      <c r="N5560" t="s">
        <v>19</v>
      </c>
      <c r="O5560">
        <v>79.7</v>
      </c>
      <c r="P5560" t="s">
        <v>19</v>
      </c>
      <c r="Q5560">
        <v>20</v>
      </c>
      <c r="R5560" t="s">
        <v>19</v>
      </c>
      <c r="S5560">
        <v>35.200000000000003</v>
      </c>
      <c r="T5560" t="s">
        <v>19</v>
      </c>
      <c r="U5560">
        <v>3.8</v>
      </c>
      <c r="V5560" t="s">
        <v>19</v>
      </c>
      <c r="W5560">
        <v>144</v>
      </c>
      <c r="X5560" t="s">
        <v>19</v>
      </c>
      <c r="Y5560">
        <v>58.3</v>
      </c>
      <c r="Z5560" t="s">
        <v>19</v>
      </c>
      <c r="AA5560" s="6">
        <f t="shared" si="262"/>
        <v>13.518941834580975</v>
      </c>
      <c r="AB5560" s="6">
        <f t="shared" si="260"/>
        <v>56.334095302245757</v>
      </c>
      <c r="AC5560" s="6">
        <f t="shared" si="261"/>
        <v>23.365904697754246</v>
      </c>
    </row>
    <row r="5561" spans="1:29" x14ac:dyDescent="0.25">
      <c r="A5561">
        <v>200</v>
      </c>
      <c r="B5561" t="s">
        <v>17</v>
      </c>
      <c r="C5561" t="s">
        <v>18</v>
      </c>
      <c r="D5561" s="1">
        <v>45705</v>
      </c>
      <c r="E5561">
        <v>1600</v>
      </c>
      <c r="F5561" s="2" t="s">
        <v>71</v>
      </c>
      <c r="G5561">
        <v>0.01</v>
      </c>
      <c r="H5561" t="s">
        <v>19</v>
      </c>
      <c r="I5561">
        <v>0</v>
      </c>
      <c r="J5561" t="s">
        <v>19</v>
      </c>
      <c r="K5561">
        <v>356</v>
      </c>
      <c r="L5561" t="s">
        <v>19</v>
      </c>
      <c r="M5561">
        <v>7.2</v>
      </c>
      <c r="N5561" t="s">
        <v>19</v>
      </c>
      <c r="O5561">
        <v>78.3</v>
      </c>
      <c r="P5561" t="s">
        <v>19</v>
      </c>
      <c r="Q5561">
        <v>22</v>
      </c>
      <c r="R5561" t="s">
        <v>19</v>
      </c>
      <c r="S5561">
        <v>36.200000000000003</v>
      </c>
      <c r="T5561" t="s">
        <v>19</v>
      </c>
      <c r="U5561">
        <v>3.9</v>
      </c>
      <c r="V5561" t="s">
        <v>19</v>
      </c>
      <c r="W5561">
        <v>180</v>
      </c>
      <c r="X5561" t="s">
        <v>19</v>
      </c>
      <c r="Y5561">
        <v>59.3</v>
      </c>
      <c r="Z5561" t="s">
        <v>19</v>
      </c>
      <c r="AA5561" s="6">
        <f t="shared" si="262"/>
        <v>13.454326997601036</v>
      </c>
      <c r="AB5561" s="6">
        <f t="shared" si="260"/>
        <v>56.217788595681867</v>
      </c>
      <c r="AC5561" s="6">
        <f t="shared" si="261"/>
        <v>22.08221140431813</v>
      </c>
    </row>
    <row r="5562" spans="1:29" hidden="1" x14ac:dyDescent="0.25">
      <c r="A5562">
        <v>200</v>
      </c>
      <c r="B5562" t="s">
        <v>17</v>
      </c>
      <c r="C5562" t="s">
        <v>18</v>
      </c>
      <c r="D5562" s="1">
        <v>45705</v>
      </c>
      <c r="E5562">
        <v>1700</v>
      </c>
      <c r="F5562" s="2" t="s">
        <v>71</v>
      </c>
      <c r="G5562">
        <v>0.01</v>
      </c>
      <c r="H5562" t="s">
        <v>19</v>
      </c>
      <c r="I5562">
        <v>0</v>
      </c>
      <c r="J5562" t="s">
        <v>19</v>
      </c>
      <c r="K5562">
        <v>249</v>
      </c>
      <c r="L5562" t="s">
        <v>19</v>
      </c>
      <c r="M5562">
        <v>7.1</v>
      </c>
      <c r="N5562" t="s">
        <v>19</v>
      </c>
      <c r="O5562">
        <v>75.400000000000006</v>
      </c>
      <c r="P5562" t="s">
        <v>19</v>
      </c>
      <c r="Q5562">
        <v>24</v>
      </c>
      <c r="R5562" t="s">
        <v>19</v>
      </c>
      <c r="S5562">
        <v>35.9</v>
      </c>
      <c r="T5562" t="s">
        <v>19</v>
      </c>
      <c r="U5562">
        <v>5.8</v>
      </c>
      <c r="V5562" t="s">
        <v>19</v>
      </c>
      <c r="W5562">
        <v>150</v>
      </c>
      <c r="X5562" t="s">
        <v>19</v>
      </c>
      <c r="Y5562">
        <v>60.3</v>
      </c>
      <c r="Z5562" t="s">
        <v>19</v>
      </c>
      <c r="AA5562" s="6">
        <f t="shared" si="262"/>
        <v>12.750751464588323</v>
      </c>
      <c r="AB5562" s="6">
        <f t="shared" si="260"/>
        <v>54.951352636258981</v>
      </c>
      <c r="AC5562" s="6">
        <f t="shared" si="261"/>
        <v>20.448647363741024</v>
      </c>
    </row>
    <row r="5563" spans="1:29" hidden="1" x14ac:dyDescent="0.25">
      <c r="A5563">
        <v>200</v>
      </c>
      <c r="B5563" t="s">
        <v>17</v>
      </c>
      <c r="C5563" t="s">
        <v>18</v>
      </c>
      <c r="D5563" s="1">
        <v>45705</v>
      </c>
      <c r="E5563">
        <v>1800</v>
      </c>
      <c r="F5563" s="2" t="s">
        <v>71</v>
      </c>
      <c r="G5563">
        <v>0</v>
      </c>
      <c r="H5563" t="s">
        <v>19</v>
      </c>
      <c r="I5563">
        <v>0</v>
      </c>
      <c r="J5563" t="s">
        <v>19</v>
      </c>
      <c r="K5563">
        <v>18</v>
      </c>
      <c r="L5563" t="s">
        <v>19</v>
      </c>
      <c r="M5563">
        <v>6.9</v>
      </c>
      <c r="N5563" t="s">
        <v>19</v>
      </c>
      <c r="O5563">
        <v>69.599999999999994</v>
      </c>
      <c r="P5563" t="s">
        <v>19</v>
      </c>
      <c r="Q5563">
        <v>28</v>
      </c>
      <c r="R5563" t="s">
        <v>19</v>
      </c>
      <c r="S5563">
        <v>34.9</v>
      </c>
      <c r="T5563" t="s">
        <v>19</v>
      </c>
      <c r="U5563">
        <v>3.8</v>
      </c>
      <c r="V5563" t="s">
        <v>19</v>
      </c>
      <c r="W5563">
        <v>129</v>
      </c>
      <c r="X5563" t="s">
        <v>19</v>
      </c>
      <c r="Y5563">
        <v>60.9</v>
      </c>
      <c r="Z5563" t="s">
        <v>19</v>
      </c>
      <c r="AA5563" s="6">
        <f t="shared" si="262"/>
        <v>11.153710309100006</v>
      </c>
      <c r="AB5563" s="6">
        <f t="shared" si="260"/>
        <v>52.07667855638001</v>
      </c>
      <c r="AC5563" s="6">
        <f t="shared" si="261"/>
        <v>17.523321443619984</v>
      </c>
    </row>
    <row r="5564" spans="1:29" hidden="1" x14ac:dyDescent="0.25">
      <c r="A5564">
        <v>200</v>
      </c>
      <c r="B5564" t="s">
        <v>17</v>
      </c>
      <c r="C5564" t="s">
        <v>18</v>
      </c>
      <c r="D5564" s="1">
        <v>45705</v>
      </c>
      <c r="E5564">
        <v>1900</v>
      </c>
      <c r="F5564" s="2" t="s">
        <v>71</v>
      </c>
      <c r="G5564">
        <v>0</v>
      </c>
      <c r="H5564" t="s">
        <v>19</v>
      </c>
      <c r="I5564">
        <v>0</v>
      </c>
      <c r="J5564" t="s">
        <v>19</v>
      </c>
      <c r="K5564">
        <v>0</v>
      </c>
      <c r="L5564" t="s">
        <v>19</v>
      </c>
      <c r="M5564">
        <v>6.5</v>
      </c>
      <c r="N5564" t="s">
        <v>19</v>
      </c>
      <c r="O5564">
        <v>66.8</v>
      </c>
      <c r="P5564" t="s">
        <v>19</v>
      </c>
      <c r="Q5564">
        <v>29</v>
      </c>
      <c r="R5564" t="s">
        <v>19</v>
      </c>
      <c r="S5564">
        <v>33.6</v>
      </c>
      <c r="T5564" t="s">
        <v>19</v>
      </c>
      <c r="U5564">
        <v>2.8</v>
      </c>
      <c r="V5564" t="s">
        <v>19</v>
      </c>
      <c r="W5564">
        <v>186</v>
      </c>
      <c r="X5564" t="s">
        <v>19</v>
      </c>
      <c r="Y5564">
        <v>61.1</v>
      </c>
      <c r="Z5564" t="s">
        <v>19</v>
      </c>
      <c r="AA5564" s="6">
        <f t="shared" si="262"/>
        <v>10.157402374024105</v>
      </c>
      <c r="AB5564" s="6">
        <f t="shared" si="260"/>
        <v>50.283324273243387</v>
      </c>
      <c r="AC5564" s="6">
        <f t="shared" si="261"/>
        <v>16.51667572675661</v>
      </c>
    </row>
    <row r="5565" spans="1:29" hidden="1" x14ac:dyDescent="0.25">
      <c r="A5565">
        <v>200</v>
      </c>
      <c r="B5565" t="s">
        <v>17</v>
      </c>
      <c r="C5565" t="s">
        <v>18</v>
      </c>
      <c r="D5565" s="1">
        <v>45705</v>
      </c>
      <c r="E5565">
        <v>2000</v>
      </c>
      <c r="F5565" s="2" t="s">
        <v>71</v>
      </c>
      <c r="G5565">
        <v>0</v>
      </c>
      <c r="H5565" t="s">
        <v>19</v>
      </c>
      <c r="I5565">
        <v>0</v>
      </c>
      <c r="J5565" t="s">
        <v>19</v>
      </c>
      <c r="K5565">
        <v>0</v>
      </c>
      <c r="L5565" t="s">
        <v>19</v>
      </c>
      <c r="M5565">
        <v>7.1</v>
      </c>
      <c r="N5565" t="s">
        <v>19</v>
      </c>
      <c r="O5565">
        <v>68.900000000000006</v>
      </c>
      <c r="P5565" t="s">
        <v>19</v>
      </c>
      <c r="Q5565">
        <v>29</v>
      </c>
      <c r="R5565" t="s">
        <v>19</v>
      </c>
      <c r="S5565">
        <v>35.6</v>
      </c>
      <c r="T5565" t="s">
        <v>19</v>
      </c>
      <c r="U5565">
        <v>4.0999999999999996</v>
      </c>
      <c r="V5565" t="s">
        <v>19</v>
      </c>
      <c r="W5565">
        <v>301</v>
      </c>
      <c r="X5565" t="s">
        <v>19</v>
      </c>
      <c r="Y5565">
        <v>61.1</v>
      </c>
      <c r="Z5565" t="s">
        <v>19</v>
      </c>
      <c r="AA5565" s="6">
        <f t="shared" si="262"/>
        <v>11.030858850517756</v>
      </c>
      <c r="AB5565" s="6">
        <f t="shared" si="260"/>
        <v>51.85554593093196</v>
      </c>
      <c r="AC5565" s="6">
        <f t="shared" si="261"/>
        <v>17.044454069068045</v>
      </c>
    </row>
    <row r="5566" spans="1:29" hidden="1" x14ac:dyDescent="0.25">
      <c r="A5566">
        <v>200</v>
      </c>
      <c r="B5566" t="s">
        <v>17</v>
      </c>
      <c r="C5566" t="s">
        <v>18</v>
      </c>
      <c r="D5566" s="1">
        <v>45705</v>
      </c>
      <c r="E5566">
        <v>2100</v>
      </c>
      <c r="F5566" s="2" t="s">
        <v>71</v>
      </c>
      <c r="G5566">
        <v>0</v>
      </c>
      <c r="H5566" t="s">
        <v>19</v>
      </c>
      <c r="I5566">
        <v>0</v>
      </c>
      <c r="J5566" t="s">
        <v>19</v>
      </c>
      <c r="K5566">
        <v>0</v>
      </c>
      <c r="L5566" t="s">
        <v>19</v>
      </c>
      <c r="M5566">
        <v>8.1</v>
      </c>
      <c r="N5566" t="s">
        <v>19</v>
      </c>
      <c r="O5566">
        <v>69.099999999999994</v>
      </c>
      <c r="P5566" t="s">
        <v>19</v>
      </c>
      <c r="Q5566">
        <v>33</v>
      </c>
      <c r="R5566" t="s">
        <v>19</v>
      </c>
      <c r="S5566">
        <v>38.9</v>
      </c>
      <c r="T5566" t="s">
        <v>19</v>
      </c>
      <c r="U5566">
        <v>5.3</v>
      </c>
      <c r="V5566" t="s">
        <v>19</v>
      </c>
      <c r="W5566">
        <v>324</v>
      </c>
      <c r="X5566" t="s">
        <v>19</v>
      </c>
      <c r="Y5566">
        <v>60.8</v>
      </c>
      <c r="Z5566" t="s">
        <v>19</v>
      </c>
      <c r="AA5566" s="6">
        <f t="shared" si="262"/>
        <v>11.757552315420398</v>
      </c>
      <c r="AB5566" s="6">
        <f t="shared" si="260"/>
        <v>53.163594167756713</v>
      </c>
      <c r="AC5566" s="6">
        <f t="shared" si="261"/>
        <v>15.936405832243281</v>
      </c>
    </row>
    <row r="5567" spans="1:29" hidden="1" x14ac:dyDescent="0.25">
      <c r="A5567">
        <v>200</v>
      </c>
      <c r="B5567" t="s">
        <v>17</v>
      </c>
      <c r="C5567" t="s">
        <v>18</v>
      </c>
      <c r="D5567" s="1">
        <v>45705</v>
      </c>
      <c r="E5567">
        <v>2200</v>
      </c>
      <c r="F5567" s="2" t="s">
        <v>71</v>
      </c>
      <c r="G5567">
        <v>0</v>
      </c>
      <c r="H5567" t="s">
        <v>19</v>
      </c>
      <c r="I5567">
        <v>0</v>
      </c>
      <c r="J5567" t="s">
        <v>19</v>
      </c>
      <c r="K5567">
        <v>0</v>
      </c>
      <c r="L5567" t="s">
        <v>19</v>
      </c>
      <c r="M5567">
        <v>8.6</v>
      </c>
      <c r="N5567" t="s">
        <v>19</v>
      </c>
      <c r="O5567">
        <v>66.599999999999994</v>
      </c>
      <c r="P5567" t="s">
        <v>19</v>
      </c>
      <c r="Q5567">
        <v>38</v>
      </c>
      <c r="R5567" t="s">
        <v>19</v>
      </c>
      <c r="S5567">
        <v>40.5</v>
      </c>
      <c r="T5567" t="s">
        <v>19</v>
      </c>
      <c r="U5567">
        <v>3.9</v>
      </c>
      <c r="V5567" t="s">
        <v>19</v>
      </c>
      <c r="W5567">
        <v>313</v>
      </c>
      <c r="X5567" t="s">
        <v>19</v>
      </c>
      <c r="Y5567">
        <v>60.5</v>
      </c>
      <c r="Z5567" t="s">
        <v>19</v>
      </c>
      <c r="AA5567" s="6">
        <f t="shared" si="262"/>
        <v>11.406139276736962</v>
      </c>
      <c r="AB5567" s="6">
        <f t="shared" si="260"/>
        <v>52.531050698126535</v>
      </c>
      <c r="AC5567" s="6">
        <f t="shared" si="261"/>
        <v>14.068949301873459</v>
      </c>
    </row>
    <row r="5568" spans="1:29" hidden="1" x14ac:dyDescent="0.25">
      <c r="A5568">
        <v>200</v>
      </c>
      <c r="B5568" t="s">
        <v>17</v>
      </c>
      <c r="C5568" t="s">
        <v>18</v>
      </c>
      <c r="D5568" s="1">
        <v>45705</v>
      </c>
      <c r="E5568">
        <v>2300</v>
      </c>
      <c r="F5568" s="2" t="s">
        <v>71</v>
      </c>
      <c r="G5568">
        <v>0</v>
      </c>
      <c r="H5568" t="s">
        <v>19</v>
      </c>
      <c r="I5568">
        <v>0</v>
      </c>
      <c r="J5568" t="s">
        <v>19</v>
      </c>
      <c r="K5568">
        <v>0</v>
      </c>
      <c r="L5568" t="s">
        <v>19</v>
      </c>
      <c r="M5568">
        <v>9.6999999999999993</v>
      </c>
      <c r="N5568" t="s">
        <v>19</v>
      </c>
      <c r="O5568">
        <v>61.9</v>
      </c>
      <c r="P5568" t="s">
        <v>19</v>
      </c>
      <c r="Q5568">
        <v>51</v>
      </c>
      <c r="R5568" t="s">
        <v>19</v>
      </c>
      <c r="S5568">
        <v>43.8</v>
      </c>
      <c r="T5568" t="s">
        <v>19</v>
      </c>
      <c r="U5568">
        <v>3.4</v>
      </c>
      <c r="V5568" t="s">
        <v>19</v>
      </c>
      <c r="W5568">
        <v>301</v>
      </c>
      <c r="X5568" t="s">
        <v>19</v>
      </c>
      <c r="Y5568">
        <v>60.2</v>
      </c>
      <c r="Z5568" t="s">
        <v>19</v>
      </c>
      <c r="AA5568" s="6">
        <f t="shared" si="262"/>
        <v>10.90498751336083</v>
      </c>
      <c r="AB5568" s="6">
        <f t="shared" si="260"/>
        <v>51.628977524049489</v>
      </c>
      <c r="AC5568" s="6">
        <f t="shared" si="261"/>
        <v>10.27102247595051</v>
      </c>
    </row>
    <row r="5569" spans="1:29" hidden="1" x14ac:dyDescent="0.25">
      <c r="A5569">
        <v>200</v>
      </c>
      <c r="B5569" t="s">
        <v>17</v>
      </c>
      <c r="C5569" t="s">
        <v>18</v>
      </c>
      <c r="D5569" s="1">
        <v>45705</v>
      </c>
      <c r="E5569">
        <v>2400</v>
      </c>
      <c r="F5569" s="2" t="s">
        <v>71</v>
      </c>
      <c r="G5569">
        <v>0</v>
      </c>
      <c r="H5569" t="s">
        <v>19</v>
      </c>
      <c r="I5569">
        <v>0</v>
      </c>
      <c r="J5569" t="s">
        <v>19</v>
      </c>
      <c r="K5569">
        <v>0</v>
      </c>
      <c r="L5569" t="s">
        <v>19</v>
      </c>
      <c r="M5569">
        <v>8.4</v>
      </c>
      <c r="N5569" t="s">
        <v>19</v>
      </c>
      <c r="O5569">
        <v>64.3</v>
      </c>
      <c r="P5569" t="s">
        <v>19</v>
      </c>
      <c r="Q5569">
        <v>41</v>
      </c>
      <c r="R5569" t="s">
        <v>19</v>
      </c>
      <c r="S5569">
        <v>40</v>
      </c>
      <c r="T5569" t="s">
        <v>19</v>
      </c>
      <c r="U5569">
        <v>4.8</v>
      </c>
      <c r="V5569" t="s">
        <v>19</v>
      </c>
      <c r="W5569">
        <v>313</v>
      </c>
      <c r="X5569" t="s">
        <v>19</v>
      </c>
      <c r="Y5569">
        <v>59.9</v>
      </c>
      <c r="Z5569" t="s">
        <v>19</v>
      </c>
      <c r="AA5569" s="6">
        <f t="shared" si="262"/>
        <v>10.779418975316998</v>
      </c>
      <c r="AB5569" s="6">
        <f t="shared" si="260"/>
        <v>51.402954155570598</v>
      </c>
      <c r="AC5569" s="6">
        <f t="shared" si="261"/>
        <v>12.8970458444294</v>
      </c>
    </row>
    <row r="5570" spans="1:29" hidden="1" x14ac:dyDescent="0.25">
      <c r="A5570">
        <v>200</v>
      </c>
      <c r="B5570" t="s">
        <v>17</v>
      </c>
      <c r="C5570" t="s">
        <v>18</v>
      </c>
      <c r="D5570" s="1">
        <v>45706</v>
      </c>
      <c r="E5570" s="2">
        <v>100</v>
      </c>
      <c r="F5570" s="2" t="s">
        <v>72</v>
      </c>
      <c r="G5570">
        <v>0</v>
      </c>
      <c r="H5570" t="s">
        <v>19</v>
      </c>
      <c r="I5570">
        <v>0</v>
      </c>
      <c r="J5570" t="s">
        <v>19</v>
      </c>
      <c r="K5570">
        <v>0</v>
      </c>
      <c r="L5570" t="s">
        <v>19</v>
      </c>
      <c r="M5570">
        <v>8.5</v>
      </c>
      <c r="N5570" t="s">
        <v>19</v>
      </c>
      <c r="O5570">
        <v>61.2</v>
      </c>
      <c r="P5570" t="s">
        <v>19</v>
      </c>
      <c r="Q5570">
        <v>46</v>
      </c>
      <c r="R5570" t="s">
        <v>19</v>
      </c>
      <c r="S5570">
        <v>40.200000000000003</v>
      </c>
      <c r="T5570" t="s">
        <v>19</v>
      </c>
      <c r="U5570">
        <v>4.2</v>
      </c>
      <c r="V5570" t="s">
        <v>19</v>
      </c>
      <c r="W5570">
        <v>309</v>
      </c>
      <c r="X5570" t="s">
        <v>19</v>
      </c>
      <c r="Y5570">
        <v>59.6</v>
      </c>
      <c r="Z5570" t="s">
        <v>19</v>
      </c>
      <c r="AA5570" s="6">
        <f t="shared" si="262"/>
        <v>9.976137362728112</v>
      </c>
      <c r="AB5570" s="6">
        <f t="shared" si="260"/>
        <v>49.957047252910598</v>
      </c>
      <c r="AC5570" s="6">
        <f t="shared" si="261"/>
        <v>11.242952747089404</v>
      </c>
    </row>
    <row r="5571" spans="1:29" hidden="1" x14ac:dyDescent="0.25">
      <c r="A5571">
        <v>200</v>
      </c>
      <c r="B5571" t="s">
        <v>17</v>
      </c>
      <c r="C5571" t="s">
        <v>18</v>
      </c>
      <c r="D5571" s="1">
        <v>45706</v>
      </c>
      <c r="E5571" s="2">
        <v>200</v>
      </c>
      <c r="F5571" s="2" t="s">
        <v>72</v>
      </c>
      <c r="G5571">
        <v>0</v>
      </c>
      <c r="H5571" t="s">
        <v>19</v>
      </c>
      <c r="I5571">
        <v>0</v>
      </c>
      <c r="J5571" t="s">
        <v>19</v>
      </c>
      <c r="K5571">
        <v>0</v>
      </c>
      <c r="L5571" t="s">
        <v>19</v>
      </c>
      <c r="M5571">
        <v>8.4</v>
      </c>
      <c r="N5571" t="s">
        <v>19</v>
      </c>
      <c r="O5571">
        <v>63.4</v>
      </c>
      <c r="P5571" t="s">
        <v>19</v>
      </c>
      <c r="Q5571">
        <v>42</v>
      </c>
      <c r="R5571" t="s">
        <v>19</v>
      </c>
      <c r="S5571">
        <v>40.200000000000003</v>
      </c>
      <c r="T5571" t="s">
        <v>19</v>
      </c>
      <c r="U5571">
        <v>5.8</v>
      </c>
      <c r="V5571" t="s">
        <v>19</v>
      </c>
      <c r="W5571">
        <v>313</v>
      </c>
      <c r="X5571" t="s">
        <v>19</v>
      </c>
      <c r="Y5571">
        <v>59.2</v>
      </c>
      <c r="Z5571" t="s">
        <v>19</v>
      </c>
      <c r="AA5571" s="6">
        <f t="shared" si="262"/>
        <v>10.498860618081318</v>
      </c>
      <c r="AB5571" s="6">
        <f t="shared" ref="AB5571:AB5634" si="263">(AA5571*9/5)+32</f>
        <v>50.897949112546371</v>
      </c>
      <c r="AC5571" s="6">
        <f t="shared" ref="AC5571:AC5634" si="264">O5571-AB5571</f>
        <v>12.502050887453628</v>
      </c>
    </row>
    <row r="5572" spans="1:29" hidden="1" x14ac:dyDescent="0.25">
      <c r="A5572">
        <v>200</v>
      </c>
      <c r="B5572" t="s">
        <v>17</v>
      </c>
      <c r="C5572" t="s">
        <v>18</v>
      </c>
      <c r="D5572" s="1">
        <v>45706</v>
      </c>
      <c r="E5572" s="2">
        <v>300</v>
      </c>
      <c r="F5572" s="2" t="s">
        <v>72</v>
      </c>
      <c r="G5572">
        <v>0</v>
      </c>
      <c r="H5572" t="s">
        <v>19</v>
      </c>
      <c r="I5572">
        <v>0</v>
      </c>
      <c r="J5572" t="s">
        <v>19</v>
      </c>
      <c r="K5572">
        <v>0</v>
      </c>
      <c r="L5572" t="s">
        <v>19</v>
      </c>
      <c r="M5572">
        <v>8.6999999999999993</v>
      </c>
      <c r="N5572" t="s">
        <v>19</v>
      </c>
      <c r="O5572">
        <v>63.1</v>
      </c>
      <c r="P5572" t="s">
        <v>19</v>
      </c>
      <c r="Q5572">
        <v>44</v>
      </c>
      <c r="R5572" t="s">
        <v>19</v>
      </c>
      <c r="S5572">
        <v>40.9</v>
      </c>
      <c r="T5572" t="s">
        <v>19</v>
      </c>
      <c r="U5572">
        <v>6</v>
      </c>
      <c r="V5572" t="s">
        <v>19</v>
      </c>
      <c r="W5572">
        <v>321</v>
      </c>
      <c r="X5572" t="s">
        <v>19</v>
      </c>
      <c r="Y5572">
        <v>58.8</v>
      </c>
      <c r="Z5572" t="s">
        <v>19</v>
      </c>
      <c r="AA5572" s="6">
        <f t="shared" si="262"/>
        <v>10.61478190099087</v>
      </c>
      <c r="AB5572" s="6">
        <f t="shared" si="263"/>
        <v>51.106607421783565</v>
      </c>
      <c r="AC5572" s="6">
        <f t="shared" si="264"/>
        <v>11.993392578216437</v>
      </c>
    </row>
    <row r="5573" spans="1:29" hidden="1" x14ac:dyDescent="0.25">
      <c r="A5573">
        <v>200</v>
      </c>
      <c r="B5573" t="s">
        <v>17</v>
      </c>
      <c r="C5573" t="s">
        <v>18</v>
      </c>
      <c r="D5573" s="1">
        <v>45706</v>
      </c>
      <c r="E5573" s="2">
        <v>400</v>
      </c>
      <c r="F5573" s="2" t="s">
        <v>72</v>
      </c>
      <c r="G5573">
        <v>0</v>
      </c>
      <c r="H5573" t="s">
        <v>19</v>
      </c>
      <c r="I5573">
        <v>0</v>
      </c>
      <c r="J5573" t="s">
        <v>19</v>
      </c>
      <c r="K5573">
        <v>0</v>
      </c>
      <c r="L5573" t="s">
        <v>19</v>
      </c>
      <c r="M5573">
        <v>8.6</v>
      </c>
      <c r="N5573" t="s">
        <v>19</v>
      </c>
      <c r="O5573">
        <v>63</v>
      </c>
      <c r="P5573" t="s">
        <v>19</v>
      </c>
      <c r="Q5573">
        <v>44</v>
      </c>
      <c r="R5573" t="s">
        <v>19</v>
      </c>
      <c r="S5573">
        <v>40.700000000000003</v>
      </c>
      <c r="T5573" t="s">
        <v>19</v>
      </c>
      <c r="U5573">
        <v>8.9</v>
      </c>
      <c r="V5573" t="s">
        <v>19</v>
      </c>
      <c r="W5573">
        <v>314</v>
      </c>
      <c r="X5573" t="s">
        <v>19</v>
      </c>
      <c r="Y5573">
        <v>58.5</v>
      </c>
      <c r="Z5573" t="s">
        <v>19</v>
      </c>
      <c r="AA5573" s="6">
        <f t="shared" si="262"/>
        <v>10.568509924133133</v>
      </c>
      <c r="AB5573" s="6">
        <f t="shared" si="263"/>
        <v>51.023317863439644</v>
      </c>
      <c r="AC5573" s="6">
        <f t="shared" si="264"/>
        <v>11.976682136560356</v>
      </c>
    </row>
    <row r="5574" spans="1:29" hidden="1" x14ac:dyDescent="0.25">
      <c r="A5574">
        <v>200</v>
      </c>
      <c r="B5574" t="s">
        <v>17</v>
      </c>
      <c r="C5574" t="s">
        <v>18</v>
      </c>
      <c r="D5574" s="1">
        <v>45706</v>
      </c>
      <c r="E5574" s="2">
        <v>500</v>
      </c>
      <c r="F5574" s="2" t="s">
        <v>72</v>
      </c>
      <c r="G5574">
        <v>0</v>
      </c>
      <c r="H5574" t="s">
        <v>19</v>
      </c>
      <c r="I5574">
        <v>0</v>
      </c>
      <c r="J5574" t="s">
        <v>19</v>
      </c>
      <c r="K5574">
        <v>0</v>
      </c>
      <c r="L5574" t="s">
        <v>19</v>
      </c>
      <c r="M5574">
        <v>9</v>
      </c>
      <c r="N5574" t="s">
        <v>19</v>
      </c>
      <c r="O5574">
        <v>62.2</v>
      </c>
      <c r="P5574" t="s">
        <v>19</v>
      </c>
      <c r="Q5574">
        <v>47</v>
      </c>
      <c r="R5574" t="s">
        <v>19</v>
      </c>
      <c r="S5574">
        <v>41.7</v>
      </c>
      <c r="T5574" t="s">
        <v>19</v>
      </c>
      <c r="U5574">
        <v>9.1999999999999993</v>
      </c>
      <c r="V5574" t="s">
        <v>19</v>
      </c>
      <c r="W5574">
        <v>314</v>
      </c>
      <c r="X5574" t="s">
        <v>19</v>
      </c>
      <c r="Y5574">
        <v>58.2</v>
      </c>
      <c r="Z5574" t="s">
        <v>19</v>
      </c>
      <c r="AA5574" s="6">
        <f t="shared" si="262"/>
        <v>10.566017778355377</v>
      </c>
      <c r="AB5574" s="6">
        <f t="shared" si="263"/>
        <v>51.018832001039677</v>
      </c>
      <c r="AC5574" s="6">
        <f t="shared" si="264"/>
        <v>11.181167998960326</v>
      </c>
    </row>
    <row r="5575" spans="1:29" hidden="1" x14ac:dyDescent="0.25">
      <c r="A5575">
        <v>200</v>
      </c>
      <c r="B5575" t="s">
        <v>17</v>
      </c>
      <c r="C5575" t="s">
        <v>18</v>
      </c>
      <c r="D5575" s="1">
        <v>45706</v>
      </c>
      <c r="E5575" s="2">
        <v>600</v>
      </c>
      <c r="F5575" s="2" t="s">
        <v>72</v>
      </c>
      <c r="G5575">
        <v>0</v>
      </c>
      <c r="H5575" t="s">
        <v>19</v>
      </c>
      <c r="I5575">
        <v>0</v>
      </c>
      <c r="J5575" t="s">
        <v>19</v>
      </c>
      <c r="K5575">
        <v>0</v>
      </c>
      <c r="L5575" t="s">
        <v>19</v>
      </c>
      <c r="M5575">
        <v>9.6999999999999993</v>
      </c>
      <c r="N5575" t="s">
        <v>19</v>
      </c>
      <c r="O5575">
        <v>60.5</v>
      </c>
      <c r="P5575" t="s">
        <v>19</v>
      </c>
      <c r="Q5575">
        <v>54</v>
      </c>
      <c r="R5575" t="s">
        <v>19</v>
      </c>
      <c r="S5575">
        <v>43.7</v>
      </c>
      <c r="T5575" t="s">
        <v>19</v>
      </c>
      <c r="U5575">
        <v>10.199999999999999</v>
      </c>
      <c r="V5575" t="s">
        <v>19</v>
      </c>
      <c r="W5575">
        <v>319</v>
      </c>
      <c r="X5575" t="s">
        <v>19</v>
      </c>
      <c r="Y5575">
        <v>58</v>
      </c>
      <c r="Z5575" t="s">
        <v>19</v>
      </c>
      <c r="AA5575" s="6">
        <f t="shared" si="262"/>
        <v>10.579383843358983</v>
      </c>
      <c r="AB5575" s="6">
        <f t="shared" si="263"/>
        <v>51.042890918046169</v>
      </c>
      <c r="AC5575" s="6">
        <f t="shared" si="264"/>
        <v>9.4571090819538313</v>
      </c>
    </row>
    <row r="5576" spans="1:29" hidden="1" x14ac:dyDescent="0.25">
      <c r="A5576">
        <v>200</v>
      </c>
      <c r="B5576" t="s">
        <v>17</v>
      </c>
      <c r="C5576" t="s">
        <v>18</v>
      </c>
      <c r="D5576" s="1">
        <v>45706</v>
      </c>
      <c r="E5576" s="2">
        <v>700</v>
      </c>
      <c r="F5576" s="2" t="s">
        <v>72</v>
      </c>
      <c r="G5576">
        <v>0</v>
      </c>
      <c r="H5576" t="s">
        <v>19</v>
      </c>
      <c r="I5576">
        <v>0</v>
      </c>
      <c r="J5576" t="s">
        <v>19</v>
      </c>
      <c r="K5576">
        <v>28</v>
      </c>
      <c r="L5576" t="s">
        <v>19</v>
      </c>
      <c r="M5576">
        <v>9.6</v>
      </c>
      <c r="N5576" t="s">
        <v>19</v>
      </c>
      <c r="O5576">
        <v>58.7</v>
      </c>
      <c r="P5576" t="s">
        <v>19</v>
      </c>
      <c r="Q5576">
        <v>57</v>
      </c>
      <c r="R5576" t="s">
        <v>19</v>
      </c>
      <c r="S5576">
        <v>43.4</v>
      </c>
      <c r="T5576" t="s">
        <v>19</v>
      </c>
      <c r="U5576">
        <v>5.8</v>
      </c>
      <c r="V5576" t="s">
        <v>19</v>
      </c>
      <c r="W5576">
        <v>313</v>
      </c>
      <c r="X5576" t="s">
        <v>19</v>
      </c>
      <c r="Y5576">
        <v>57.7</v>
      </c>
      <c r="Z5576" t="s">
        <v>19</v>
      </c>
      <c r="AA5576" s="6">
        <f t="shared" si="262"/>
        <v>10.035738798114277</v>
      </c>
      <c r="AB5576" s="6">
        <f t="shared" si="263"/>
        <v>50.064329836605701</v>
      </c>
      <c r="AC5576" s="6">
        <f t="shared" si="264"/>
        <v>8.6356701633943018</v>
      </c>
    </row>
    <row r="5577" spans="1:29" hidden="1" x14ac:dyDescent="0.25">
      <c r="A5577">
        <v>200</v>
      </c>
      <c r="B5577" t="s">
        <v>17</v>
      </c>
      <c r="C5577" t="s">
        <v>18</v>
      </c>
      <c r="D5577" s="1">
        <v>45706</v>
      </c>
      <c r="E5577" s="2">
        <v>800</v>
      </c>
      <c r="F5577" s="2" t="s">
        <v>72</v>
      </c>
      <c r="G5577">
        <v>0.01</v>
      </c>
      <c r="H5577" t="s">
        <v>19</v>
      </c>
      <c r="I5577">
        <v>0</v>
      </c>
      <c r="J5577" t="s">
        <v>19</v>
      </c>
      <c r="K5577">
        <v>322</v>
      </c>
      <c r="L5577" t="s">
        <v>19</v>
      </c>
      <c r="M5577">
        <v>9.9</v>
      </c>
      <c r="N5577" t="s">
        <v>19</v>
      </c>
      <c r="O5577">
        <v>59.6</v>
      </c>
      <c r="P5577" t="s">
        <v>19</v>
      </c>
      <c r="Q5577">
        <v>57</v>
      </c>
      <c r="R5577" t="s">
        <v>19</v>
      </c>
      <c r="S5577">
        <v>44.2</v>
      </c>
      <c r="T5577" t="s">
        <v>19</v>
      </c>
      <c r="U5577">
        <v>10</v>
      </c>
      <c r="V5577" t="s">
        <v>19</v>
      </c>
      <c r="W5577">
        <v>296</v>
      </c>
      <c r="X5577" t="s">
        <v>19</v>
      </c>
      <c r="Y5577">
        <v>57.5</v>
      </c>
      <c r="Z5577" t="s">
        <v>19</v>
      </c>
      <c r="AA5577" s="6">
        <f t="shared" si="262"/>
        <v>10.479569505481361</v>
      </c>
      <c r="AB5577" s="6">
        <f t="shared" si="263"/>
        <v>50.863225109866448</v>
      </c>
      <c r="AC5577" s="6">
        <f t="shared" si="264"/>
        <v>8.7367748901335531</v>
      </c>
    </row>
    <row r="5578" spans="1:29" hidden="1" x14ac:dyDescent="0.25">
      <c r="A5578">
        <v>200</v>
      </c>
      <c r="B5578" t="s">
        <v>17</v>
      </c>
      <c r="C5578" t="s">
        <v>18</v>
      </c>
      <c r="D5578" s="1">
        <v>45706</v>
      </c>
      <c r="E5578" s="2">
        <v>900</v>
      </c>
      <c r="F5578" s="2" t="s">
        <v>72</v>
      </c>
      <c r="G5578">
        <v>0.01</v>
      </c>
      <c r="H5578" t="s">
        <v>19</v>
      </c>
      <c r="I5578">
        <v>0</v>
      </c>
      <c r="J5578" t="s">
        <v>19</v>
      </c>
      <c r="K5578">
        <v>746</v>
      </c>
      <c r="L5578" t="s">
        <v>19</v>
      </c>
      <c r="M5578">
        <v>9.9</v>
      </c>
      <c r="N5578" t="s">
        <v>19</v>
      </c>
      <c r="O5578">
        <v>63.5</v>
      </c>
      <c r="P5578" t="s">
        <v>19</v>
      </c>
      <c r="Q5578">
        <v>50</v>
      </c>
      <c r="R5578" t="s">
        <v>19</v>
      </c>
      <c r="S5578">
        <v>44.4</v>
      </c>
      <c r="T5578" t="s">
        <v>19</v>
      </c>
      <c r="U5578">
        <v>9.1</v>
      </c>
      <c r="V5578" t="s">
        <v>19</v>
      </c>
      <c r="W5578">
        <v>297</v>
      </c>
      <c r="X5578" t="s">
        <v>19</v>
      </c>
      <c r="Y5578">
        <v>57.4</v>
      </c>
      <c r="Z5578" t="s">
        <v>19</v>
      </c>
      <c r="AA5578" s="6">
        <f t="shared" si="262"/>
        <v>11.549886330432614</v>
      </c>
      <c r="AB5578" s="6">
        <f t="shared" si="263"/>
        <v>52.789795394778707</v>
      </c>
      <c r="AC5578" s="6">
        <f t="shared" si="264"/>
        <v>10.710204605221293</v>
      </c>
    </row>
    <row r="5579" spans="1:29" hidden="1" x14ac:dyDescent="0.25">
      <c r="A5579">
        <v>200</v>
      </c>
      <c r="B5579" t="s">
        <v>17</v>
      </c>
      <c r="C5579" t="s">
        <v>18</v>
      </c>
      <c r="D5579" s="1">
        <v>45706</v>
      </c>
      <c r="E5579">
        <v>1000</v>
      </c>
      <c r="F5579" s="2" t="s">
        <v>72</v>
      </c>
      <c r="G5579">
        <v>0.02</v>
      </c>
      <c r="H5579" t="s">
        <v>19</v>
      </c>
      <c r="I5579">
        <v>0</v>
      </c>
      <c r="J5579" t="s">
        <v>19</v>
      </c>
      <c r="K5579">
        <v>1118</v>
      </c>
      <c r="L5579" t="s">
        <v>19</v>
      </c>
      <c r="M5579">
        <v>9.4</v>
      </c>
      <c r="N5579" t="s">
        <v>19</v>
      </c>
      <c r="O5579">
        <v>69.099999999999994</v>
      </c>
      <c r="P5579" t="s">
        <v>19</v>
      </c>
      <c r="Q5579">
        <v>39</v>
      </c>
      <c r="R5579" t="s">
        <v>19</v>
      </c>
      <c r="S5579">
        <v>43</v>
      </c>
      <c r="T5579" t="s">
        <v>19</v>
      </c>
      <c r="U5579">
        <v>7.7</v>
      </c>
      <c r="V5579" t="s">
        <v>19</v>
      </c>
      <c r="W5579">
        <v>297</v>
      </c>
      <c r="X5579" t="s">
        <v>19</v>
      </c>
      <c r="Y5579">
        <v>57.3</v>
      </c>
      <c r="Z5579" t="s">
        <v>19</v>
      </c>
      <c r="AA5579" s="6">
        <f t="shared" si="262"/>
        <v>12.668899237522439</v>
      </c>
      <c r="AB5579" s="6">
        <f t="shared" si="263"/>
        <v>54.804018627540387</v>
      </c>
      <c r="AC5579" s="6">
        <f t="shared" si="264"/>
        <v>14.295981372459607</v>
      </c>
    </row>
    <row r="5580" spans="1:29" hidden="1" x14ac:dyDescent="0.25">
      <c r="A5580">
        <v>200</v>
      </c>
      <c r="B5580" t="s">
        <v>17</v>
      </c>
      <c r="C5580" t="s">
        <v>18</v>
      </c>
      <c r="D5580" s="1">
        <v>45706</v>
      </c>
      <c r="E5580">
        <v>1100</v>
      </c>
      <c r="F5580" s="2" t="s">
        <v>72</v>
      </c>
      <c r="G5580">
        <v>0.02</v>
      </c>
      <c r="H5580" t="s">
        <v>19</v>
      </c>
      <c r="I5580">
        <v>0</v>
      </c>
      <c r="J5580" t="s">
        <v>19</v>
      </c>
      <c r="K5580">
        <v>1400</v>
      </c>
      <c r="L5580" t="s">
        <v>19</v>
      </c>
      <c r="M5580">
        <v>6.4</v>
      </c>
      <c r="N5580" t="s">
        <v>19</v>
      </c>
      <c r="O5580">
        <v>75</v>
      </c>
      <c r="P5580" t="s">
        <v>19</v>
      </c>
      <c r="Q5580">
        <v>21</v>
      </c>
      <c r="R5580" t="s">
        <v>19</v>
      </c>
      <c r="S5580">
        <v>33.1</v>
      </c>
      <c r="T5580" t="s">
        <v>19</v>
      </c>
      <c r="U5580">
        <v>6.5</v>
      </c>
      <c r="V5580" t="s">
        <v>19</v>
      </c>
      <c r="W5580">
        <v>277</v>
      </c>
      <c r="X5580" t="s">
        <v>19</v>
      </c>
      <c r="Y5580">
        <v>57.4</v>
      </c>
      <c r="Z5580" t="s">
        <v>19</v>
      </c>
      <c r="AA5580" s="6">
        <f t="shared" si="262"/>
        <v>11.961466629270845</v>
      </c>
      <c r="AB5580" s="6">
        <f t="shared" si="263"/>
        <v>53.530639932687521</v>
      </c>
      <c r="AC5580" s="6">
        <f t="shared" si="264"/>
        <v>21.469360067312479</v>
      </c>
    </row>
    <row r="5581" spans="1:29" hidden="1" x14ac:dyDescent="0.25">
      <c r="A5581">
        <v>200</v>
      </c>
      <c r="B5581" t="s">
        <v>17</v>
      </c>
      <c r="C5581" t="s">
        <v>18</v>
      </c>
      <c r="D5581" s="1">
        <v>45706</v>
      </c>
      <c r="E5581">
        <v>1200</v>
      </c>
      <c r="F5581" s="2" t="s">
        <v>72</v>
      </c>
      <c r="G5581">
        <v>0.02</v>
      </c>
      <c r="H5581" t="s">
        <v>19</v>
      </c>
      <c r="I5581">
        <v>0</v>
      </c>
      <c r="J5581" t="s">
        <v>19</v>
      </c>
      <c r="K5581">
        <v>1549</v>
      </c>
      <c r="L5581" t="s">
        <v>19</v>
      </c>
      <c r="M5581">
        <v>6.3</v>
      </c>
      <c r="N5581" t="s">
        <v>19</v>
      </c>
      <c r="O5581">
        <v>76.7</v>
      </c>
      <c r="P5581" t="s">
        <v>19</v>
      </c>
      <c r="Q5581">
        <v>20</v>
      </c>
      <c r="R5581" t="s">
        <v>19</v>
      </c>
      <c r="S5581">
        <v>32.700000000000003</v>
      </c>
      <c r="T5581" t="s">
        <v>19</v>
      </c>
      <c r="U5581">
        <v>7</v>
      </c>
      <c r="V5581" t="s">
        <v>19</v>
      </c>
      <c r="W5581">
        <v>276</v>
      </c>
      <c r="X5581" t="s">
        <v>19</v>
      </c>
      <c r="Y5581">
        <v>57.8</v>
      </c>
      <c r="Z5581" t="s">
        <v>19</v>
      </c>
      <c r="AA5581" s="6">
        <f t="shared" si="262"/>
        <v>12.384792229700246</v>
      </c>
      <c r="AB5581" s="6">
        <f t="shared" si="263"/>
        <v>54.292626013460442</v>
      </c>
      <c r="AC5581" s="6">
        <f t="shared" si="264"/>
        <v>22.407373986539561</v>
      </c>
    </row>
    <row r="5582" spans="1:29" x14ac:dyDescent="0.25">
      <c r="A5582">
        <v>200</v>
      </c>
      <c r="B5582" t="s">
        <v>17</v>
      </c>
      <c r="C5582" t="s">
        <v>18</v>
      </c>
      <c r="D5582" s="1">
        <v>45706</v>
      </c>
      <c r="E5582">
        <v>1300</v>
      </c>
      <c r="F5582" s="2" t="s">
        <v>72</v>
      </c>
      <c r="G5582">
        <v>0.02</v>
      </c>
      <c r="H5582" t="s">
        <v>19</v>
      </c>
      <c r="I5582">
        <v>0</v>
      </c>
      <c r="J5582" t="s">
        <v>19</v>
      </c>
      <c r="K5582">
        <v>1515</v>
      </c>
      <c r="L5582" t="s">
        <v>19</v>
      </c>
      <c r="M5582">
        <v>5.9</v>
      </c>
      <c r="N5582" t="s">
        <v>19</v>
      </c>
      <c r="O5582">
        <v>78.2</v>
      </c>
      <c r="P5582" t="s">
        <v>19</v>
      </c>
      <c r="Q5582">
        <v>18</v>
      </c>
      <c r="R5582" t="s">
        <v>19</v>
      </c>
      <c r="S5582">
        <v>31.1</v>
      </c>
      <c r="T5582" t="s">
        <v>19</v>
      </c>
      <c r="U5582">
        <v>5.9</v>
      </c>
      <c r="V5582" t="s">
        <v>19</v>
      </c>
      <c r="W5582">
        <v>274</v>
      </c>
      <c r="X5582" t="s">
        <v>19</v>
      </c>
      <c r="Y5582">
        <v>58.4</v>
      </c>
      <c r="Z5582" t="s">
        <v>19</v>
      </c>
      <c r="AA5582" s="6">
        <f t="shared" si="262"/>
        <v>12.465966890075844</v>
      </c>
      <c r="AB5582" s="6">
        <f t="shared" si="263"/>
        <v>54.438740402136517</v>
      </c>
      <c r="AC5582" s="6">
        <f t="shared" si="264"/>
        <v>23.761259597863486</v>
      </c>
    </row>
    <row r="5583" spans="1:29" x14ac:dyDescent="0.25">
      <c r="A5583">
        <v>200</v>
      </c>
      <c r="B5583" t="s">
        <v>17</v>
      </c>
      <c r="C5583" t="s">
        <v>18</v>
      </c>
      <c r="D5583" s="1">
        <v>45706</v>
      </c>
      <c r="E5583">
        <v>1400</v>
      </c>
      <c r="F5583" s="2" t="s">
        <v>72</v>
      </c>
      <c r="G5583">
        <v>0.02</v>
      </c>
      <c r="H5583" t="s">
        <v>19</v>
      </c>
      <c r="I5583">
        <v>0</v>
      </c>
      <c r="J5583" t="s">
        <v>19</v>
      </c>
      <c r="K5583">
        <v>1388</v>
      </c>
      <c r="L5583" t="s">
        <v>19</v>
      </c>
      <c r="M5583">
        <v>6.1</v>
      </c>
      <c r="N5583" t="s">
        <v>19</v>
      </c>
      <c r="O5583">
        <v>79.400000000000006</v>
      </c>
      <c r="P5583" t="s">
        <v>19</v>
      </c>
      <c r="Q5583">
        <v>18</v>
      </c>
      <c r="R5583" t="s">
        <v>19</v>
      </c>
      <c r="S5583">
        <v>31.8</v>
      </c>
      <c r="T5583" t="s">
        <v>19</v>
      </c>
      <c r="U5583">
        <v>5.4</v>
      </c>
      <c r="V5583" t="s">
        <v>19</v>
      </c>
      <c r="W5583">
        <v>295</v>
      </c>
      <c r="X5583" t="s">
        <v>19</v>
      </c>
      <c r="Y5583">
        <v>59</v>
      </c>
      <c r="Z5583" t="s">
        <v>19</v>
      </c>
      <c r="AA5583" s="6">
        <f t="shared" si="262"/>
        <v>12.907760297955829</v>
      </c>
      <c r="AB5583" s="6">
        <f t="shared" si="263"/>
        <v>55.233968536320489</v>
      </c>
      <c r="AC5583" s="6">
        <f t="shared" si="264"/>
        <v>24.166031463679516</v>
      </c>
    </row>
    <row r="5584" spans="1:29" x14ac:dyDescent="0.25">
      <c r="A5584">
        <v>200</v>
      </c>
      <c r="B5584" t="s">
        <v>17</v>
      </c>
      <c r="C5584" t="s">
        <v>18</v>
      </c>
      <c r="D5584" s="1">
        <v>45706</v>
      </c>
      <c r="E5584">
        <v>1500</v>
      </c>
      <c r="F5584" s="2" t="s">
        <v>72</v>
      </c>
      <c r="G5584">
        <v>0.02</v>
      </c>
      <c r="H5584" t="s">
        <v>19</v>
      </c>
      <c r="I5584">
        <v>0</v>
      </c>
      <c r="J5584" t="s">
        <v>19</v>
      </c>
      <c r="K5584">
        <v>1139</v>
      </c>
      <c r="L5584" t="s">
        <v>19</v>
      </c>
      <c r="M5584">
        <v>5.5</v>
      </c>
      <c r="N5584" t="s">
        <v>19</v>
      </c>
      <c r="O5584">
        <v>80.8</v>
      </c>
      <c r="P5584" t="s">
        <v>19</v>
      </c>
      <c r="Q5584">
        <v>15</v>
      </c>
      <c r="R5584" t="s">
        <v>19</v>
      </c>
      <c r="S5584">
        <v>29.2</v>
      </c>
      <c r="T5584" t="s">
        <v>19</v>
      </c>
      <c r="U5584">
        <v>4.7</v>
      </c>
      <c r="V5584" t="s">
        <v>19</v>
      </c>
      <c r="W5584">
        <v>330</v>
      </c>
      <c r="X5584" t="s">
        <v>19</v>
      </c>
      <c r="Y5584">
        <v>59.9</v>
      </c>
      <c r="Z5584" t="s">
        <v>19</v>
      </c>
      <c r="AA5584" s="6">
        <f t="shared" si="262"/>
        <v>12.603978635519884</v>
      </c>
      <c r="AB5584" s="6">
        <f t="shared" si="263"/>
        <v>54.687161543935787</v>
      </c>
      <c r="AC5584" s="6">
        <f t="shared" si="264"/>
        <v>26.11283845606421</v>
      </c>
    </row>
    <row r="5585" spans="1:29" x14ac:dyDescent="0.25">
      <c r="A5585">
        <v>200</v>
      </c>
      <c r="B5585" t="s">
        <v>17</v>
      </c>
      <c r="C5585" t="s">
        <v>18</v>
      </c>
      <c r="D5585" s="1">
        <v>45706</v>
      </c>
      <c r="E5585">
        <v>1600</v>
      </c>
      <c r="F5585" s="2" t="s">
        <v>72</v>
      </c>
      <c r="G5585">
        <v>0.01</v>
      </c>
      <c r="H5585" t="s">
        <v>19</v>
      </c>
      <c r="I5585">
        <v>0</v>
      </c>
      <c r="J5585" t="s">
        <v>19</v>
      </c>
      <c r="K5585">
        <v>746</v>
      </c>
      <c r="L5585" t="s">
        <v>19</v>
      </c>
      <c r="M5585">
        <v>4.8</v>
      </c>
      <c r="N5585" t="s">
        <v>19</v>
      </c>
      <c r="O5585">
        <v>80.3</v>
      </c>
      <c r="P5585" t="s">
        <v>19</v>
      </c>
      <c r="Q5585">
        <v>14</v>
      </c>
      <c r="R5585" t="s">
        <v>19</v>
      </c>
      <c r="S5585">
        <v>26.3</v>
      </c>
      <c r="T5585" t="s">
        <v>19</v>
      </c>
      <c r="U5585">
        <v>5.2</v>
      </c>
      <c r="V5585" t="s">
        <v>19</v>
      </c>
      <c r="W5585">
        <v>332</v>
      </c>
      <c r="X5585" t="s">
        <v>19</v>
      </c>
      <c r="Y5585">
        <v>60.8</v>
      </c>
      <c r="Z5585" t="s">
        <v>19</v>
      </c>
      <c r="AA5585" s="6">
        <f t="shared" si="262"/>
        <v>12.142101170129472</v>
      </c>
      <c r="AB5585" s="6">
        <f t="shared" si="263"/>
        <v>53.85578210623305</v>
      </c>
      <c r="AC5585" s="6">
        <f t="shared" si="264"/>
        <v>26.444217893766947</v>
      </c>
    </row>
    <row r="5586" spans="1:29" x14ac:dyDescent="0.25">
      <c r="A5586">
        <v>200</v>
      </c>
      <c r="B5586" t="s">
        <v>17</v>
      </c>
      <c r="C5586" t="s">
        <v>18</v>
      </c>
      <c r="D5586" s="1">
        <v>45706</v>
      </c>
      <c r="E5586">
        <v>1700</v>
      </c>
      <c r="F5586" s="2" t="s">
        <v>72</v>
      </c>
      <c r="G5586">
        <v>0.01</v>
      </c>
      <c r="H5586" t="s">
        <v>19</v>
      </c>
      <c r="I5586">
        <v>0</v>
      </c>
      <c r="J5586" t="s">
        <v>19</v>
      </c>
      <c r="K5586">
        <v>299</v>
      </c>
      <c r="L5586" t="s">
        <v>19</v>
      </c>
      <c r="M5586">
        <v>4.7</v>
      </c>
      <c r="N5586" t="s">
        <v>19</v>
      </c>
      <c r="O5586">
        <v>78.5</v>
      </c>
      <c r="P5586" t="s">
        <v>19</v>
      </c>
      <c r="Q5586">
        <v>14</v>
      </c>
      <c r="R5586" t="s">
        <v>19</v>
      </c>
      <c r="S5586">
        <v>25.8</v>
      </c>
      <c r="T5586" t="s">
        <v>19</v>
      </c>
      <c r="U5586">
        <v>4</v>
      </c>
      <c r="V5586" t="s">
        <v>19</v>
      </c>
      <c r="W5586">
        <v>352</v>
      </c>
      <c r="X5586" t="s">
        <v>19</v>
      </c>
      <c r="Y5586">
        <v>61.7</v>
      </c>
      <c r="Z5586" t="s">
        <v>19</v>
      </c>
      <c r="AA5586" s="6">
        <f t="shared" si="262"/>
        <v>11.518848853584743</v>
      </c>
      <c r="AB5586" s="6">
        <f t="shared" si="263"/>
        <v>52.733927936452538</v>
      </c>
      <c r="AC5586" s="6">
        <f t="shared" si="264"/>
        <v>25.766072063547462</v>
      </c>
    </row>
    <row r="5587" spans="1:29" hidden="1" x14ac:dyDescent="0.25">
      <c r="A5587">
        <v>200</v>
      </c>
      <c r="B5587" t="s">
        <v>17</v>
      </c>
      <c r="C5587" t="s">
        <v>18</v>
      </c>
      <c r="D5587" s="1">
        <v>45706</v>
      </c>
      <c r="E5587">
        <v>1800</v>
      </c>
      <c r="F5587" s="2" t="s">
        <v>72</v>
      </c>
      <c r="G5587">
        <v>0</v>
      </c>
      <c r="H5587" t="s">
        <v>19</v>
      </c>
      <c r="I5587">
        <v>0</v>
      </c>
      <c r="J5587" t="s">
        <v>19</v>
      </c>
      <c r="K5587">
        <v>31</v>
      </c>
      <c r="L5587" t="s">
        <v>19</v>
      </c>
      <c r="M5587">
        <v>4.5999999999999996</v>
      </c>
      <c r="N5587" t="s">
        <v>19</v>
      </c>
      <c r="O5587">
        <v>75.099999999999994</v>
      </c>
      <c r="P5587" t="s">
        <v>19</v>
      </c>
      <c r="Q5587">
        <v>16</v>
      </c>
      <c r="R5587" t="s">
        <v>19</v>
      </c>
      <c r="S5587">
        <v>25.2</v>
      </c>
      <c r="T5587" t="s">
        <v>19</v>
      </c>
      <c r="U5587">
        <v>2.9</v>
      </c>
      <c r="V5587" t="s">
        <v>19</v>
      </c>
      <c r="W5587">
        <v>24</v>
      </c>
      <c r="X5587" t="s">
        <v>19</v>
      </c>
      <c r="Y5587">
        <v>62.3</v>
      </c>
      <c r="Z5587" t="s">
        <v>19</v>
      </c>
      <c r="AA5587" s="6">
        <f t="shared" si="262"/>
        <v>10.846219425106286</v>
      </c>
      <c r="AB5587" s="6">
        <f t="shared" si="263"/>
        <v>51.523194965191315</v>
      </c>
      <c r="AC5587" s="6">
        <f t="shared" si="264"/>
        <v>23.576805034808679</v>
      </c>
    </row>
    <row r="5588" spans="1:29" hidden="1" x14ac:dyDescent="0.25">
      <c r="A5588">
        <v>200</v>
      </c>
      <c r="B5588" t="s">
        <v>17</v>
      </c>
      <c r="C5588" t="s">
        <v>18</v>
      </c>
      <c r="D5588" s="1">
        <v>45706</v>
      </c>
      <c r="E5588">
        <v>1900</v>
      </c>
      <c r="F5588" s="2" t="s">
        <v>72</v>
      </c>
      <c r="G5588">
        <v>0</v>
      </c>
      <c r="H5588" t="s">
        <v>19</v>
      </c>
      <c r="I5588">
        <v>0</v>
      </c>
      <c r="J5588" t="s">
        <v>19</v>
      </c>
      <c r="K5588">
        <v>0</v>
      </c>
      <c r="L5588" t="s">
        <v>19</v>
      </c>
      <c r="M5588">
        <v>6</v>
      </c>
      <c r="N5588" t="s">
        <v>19</v>
      </c>
      <c r="O5588">
        <v>67.5</v>
      </c>
      <c r="P5588" t="s">
        <v>19</v>
      </c>
      <c r="Q5588">
        <v>26</v>
      </c>
      <c r="R5588" t="s">
        <v>19</v>
      </c>
      <c r="S5588">
        <v>31.4</v>
      </c>
      <c r="T5588" t="s">
        <v>19</v>
      </c>
      <c r="U5588">
        <v>1.8</v>
      </c>
      <c r="V5588" t="s">
        <v>19</v>
      </c>
      <c r="W5588">
        <v>320</v>
      </c>
      <c r="X5588" t="s">
        <v>19</v>
      </c>
      <c r="Y5588">
        <v>62.6</v>
      </c>
      <c r="Z5588" t="s">
        <v>19</v>
      </c>
      <c r="AA5588" s="6">
        <f t="shared" si="262"/>
        <v>9.9601348286175195</v>
      </c>
      <c r="AB5588" s="6">
        <f t="shared" si="263"/>
        <v>49.928242691511535</v>
      </c>
      <c r="AC5588" s="6">
        <f t="shared" si="264"/>
        <v>17.571757308488465</v>
      </c>
    </row>
    <row r="5589" spans="1:29" hidden="1" x14ac:dyDescent="0.25">
      <c r="A5589">
        <v>200</v>
      </c>
      <c r="B5589" t="s">
        <v>17</v>
      </c>
      <c r="C5589" t="s">
        <v>18</v>
      </c>
      <c r="D5589" s="1">
        <v>45706</v>
      </c>
      <c r="E5589">
        <v>2000</v>
      </c>
      <c r="F5589" s="2" t="s">
        <v>72</v>
      </c>
      <c r="G5589">
        <v>0</v>
      </c>
      <c r="H5589" t="s">
        <v>19</v>
      </c>
      <c r="I5589">
        <v>0</v>
      </c>
      <c r="J5589" t="s">
        <v>19</v>
      </c>
      <c r="K5589">
        <v>0</v>
      </c>
      <c r="L5589" t="s">
        <v>19</v>
      </c>
      <c r="M5589">
        <v>5.9</v>
      </c>
      <c r="N5589" t="s">
        <v>19</v>
      </c>
      <c r="O5589">
        <v>65.599999999999994</v>
      </c>
      <c r="P5589" t="s">
        <v>19</v>
      </c>
      <c r="Q5589">
        <v>27</v>
      </c>
      <c r="R5589" t="s">
        <v>19</v>
      </c>
      <c r="S5589">
        <v>31</v>
      </c>
      <c r="T5589" t="s">
        <v>19</v>
      </c>
      <c r="U5589">
        <v>2.7</v>
      </c>
      <c r="V5589" t="s">
        <v>19</v>
      </c>
      <c r="W5589">
        <v>294</v>
      </c>
      <c r="X5589" t="s">
        <v>19</v>
      </c>
      <c r="Y5589">
        <v>62.5</v>
      </c>
      <c r="Z5589" t="s">
        <v>19</v>
      </c>
      <c r="AA5589" s="6">
        <f t="shared" si="262"/>
        <v>9.3495388508719177</v>
      </c>
      <c r="AB5589" s="6">
        <f t="shared" si="263"/>
        <v>48.829169931569453</v>
      </c>
      <c r="AC5589" s="6">
        <f t="shared" si="264"/>
        <v>16.770830068430541</v>
      </c>
    </row>
    <row r="5590" spans="1:29" hidden="1" x14ac:dyDescent="0.25">
      <c r="A5590">
        <v>200</v>
      </c>
      <c r="B5590" t="s">
        <v>17</v>
      </c>
      <c r="C5590" t="s">
        <v>18</v>
      </c>
      <c r="D5590" s="1">
        <v>45706</v>
      </c>
      <c r="E5590">
        <v>2100</v>
      </c>
      <c r="F5590" s="2" t="s">
        <v>72</v>
      </c>
      <c r="G5590">
        <v>0</v>
      </c>
      <c r="H5590" t="s">
        <v>19</v>
      </c>
      <c r="I5590">
        <v>0</v>
      </c>
      <c r="J5590" t="s">
        <v>19</v>
      </c>
      <c r="K5590">
        <v>0</v>
      </c>
      <c r="L5590" t="s">
        <v>19</v>
      </c>
      <c r="M5590">
        <v>6.1</v>
      </c>
      <c r="N5590" t="s">
        <v>19</v>
      </c>
      <c r="O5590">
        <v>64.400000000000006</v>
      </c>
      <c r="P5590" t="s">
        <v>19</v>
      </c>
      <c r="Q5590">
        <v>30</v>
      </c>
      <c r="R5590" t="s">
        <v>19</v>
      </c>
      <c r="S5590">
        <v>32</v>
      </c>
      <c r="T5590" t="s">
        <v>19</v>
      </c>
      <c r="U5590">
        <v>3.7</v>
      </c>
      <c r="V5590" t="s">
        <v>19</v>
      </c>
      <c r="W5590">
        <v>310</v>
      </c>
      <c r="X5590" t="s">
        <v>19</v>
      </c>
      <c r="Y5590">
        <v>62.1</v>
      </c>
      <c r="Z5590" t="s">
        <v>19</v>
      </c>
      <c r="AA5590" s="6">
        <f t="shared" si="262"/>
        <v>9.3060272158809578</v>
      </c>
      <c r="AB5590" s="6">
        <f t="shared" si="263"/>
        <v>48.750848988585723</v>
      </c>
      <c r="AC5590" s="6">
        <f t="shared" si="264"/>
        <v>15.649151011414283</v>
      </c>
    </row>
    <row r="5591" spans="1:29" hidden="1" x14ac:dyDescent="0.25">
      <c r="A5591">
        <v>200</v>
      </c>
      <c r="B5591" t="s">
        <v>17</v>
      </c>
      <c r="C5591" t="s">
        <v>18</v>
      </c>
      <c r="D5591" s="1">
        <v>45706</v>
      </c>
      <c r="E5591">
        <v>2200</v>
      </c>
      <c r="F5591" s="2" t="s">
        <v>72</v>
      </c>
      <c r="G5591">
        <v>0</v>
      </c>
      <c r="H5591" t="s">
        <v>19</v>
      </c>
      <c r="I5591">
        <v>0</v>
      </c>
      <c r="J5591" t="s">
        <v>19</v>
      </c>
      <c r="K5591">
        <v>0</v>
      </c>
      <c r="L5591" t="s">
        <v>19</v>
      </c>
      <c r="M5591">
        <v>6.3</v>
      </c>
      <c r="N5591" t="s">
        <v>19</v>
      </c>
      <c r="O5591">
        <v>64.2</v>
      </c>
      <c r="P5591" t="s">
        <v>19</v>
      </c>
      <c r="Q5591">
        <v>31</v>
      </c>
      <c r="R5591" t="s">
        <v>19</v>
      </c>
      <c r="S5591">
        <v>32.799999999999997</v>
      </c>
      <c r="T5591" t="s">
        <v>19</v>
      </c>
      <c r="U5591">
        <v>5.8</v>
      </c>
      <c r="V5591" t="s">
        <v>19</v>
      </c>
      <c r="W5591">
        <v>304</v>
      </c>
      <c r="X5591" t="s">
        <v>19</v>
      </c>
      <c r="Y5591">
        <v>61.6</v>
      </c>
      <c r="Z5591" t="s">
        <v>19</v>
      </c>
      <c r="AA5591" s="6">
        <f t="shared" si="262"/>
        <v>9.3664990332292728</v>
      </c>
      <c r="AB5591" s="6">
        <f t="shared" si="263"/>
        <v>48.859698259812689</v>
      </c>
      <c r="AC5591" s="6">
        <f t="shared" si="264"/>
        <v>15.340301740187314</v>
      </c>
    </row>
    <row r="5592" spans="1:29" hidden="1" x14ac:dyDescent="0.25">
      <c r="A5592">
        <v>200</v>
      </c>
      <c r="B5592" t="s">
        <v>17</v>
      </c>
      <c r="C5592" t="s">
        <v>18</v>
      </c>
      <c r="D5592" s="1">
        <v>45706</v>
      </c>
      <c r="E5592">
        <v>2300</v>
      </c>
      <c r="F5592" s="2" t="s">
        <v>72</v>
      </c>
      <c r="G5592">
        <v>0</v>
      </c>
      <c r="H5592" t="s">
        <v>19</v>
      </c>
      <c r="I5592">
        <v>0</v>
      </c>
      <c r="J5592" t="s">
        <v>19</v>
      </c>
      <c r="K5592">
        <v>0</v>
      </c>
      <c r="L5592" t="s">
        <v>19</v>
      </c>
      <c r="M5592">
        <v>6.2</v>
      </c>
      <c r="N5592" t="s">
        <v>19</v>
      </c>
      <c r="O5592">
        <v>62.5</v>
      </c>
      <c r="P5592" t="s">
        <v>19</v>
      </c>
      <c r="Q5592">
        <v>32</v>
      </c>
      <c r="R5592" t="s">
        <v>19</v>
      </c>
      <c r="S5592">
        <v>32.200000000000003</v>
      </c>
      <c r="T5592" t="s">
        <v>19</v>
      </c>
      <c r="U5592">
        <v>5.8</v>
      </c>
      <c r="V5592" t="s">
        <v>19</v>
      </c>
      <c r="W5592">
        <v>308</v>
      </c>
      <c r="X5592" t="s">
        <v>19</v>
      </c>
      <c r="Y5592">
        <v>61.1</v>
      </c>
      <c r="Z5592" t="s">
        <v>19</v>
      </c>
      <c r="AA5592" s="6">
        <f t="shared" si="262"/>
        <v>8.7839286360703834</v>
      </c>
      <c r="AB5592" s="6">
        <f t="shared" si="263"/>
        <v>47.811071544926691</v>
      </c>
      <c r="AC5592" s="6">
        <f t="shared" si="264"/>
        <v>14.688928455073309</v>
      </c>
    </row>
    <row r="5593" spans="1:29" hidden="1" x14ac:dyDescent="0.25">
      <c r="A5593">
        <v>200</v>
      </c>
      <c r="B5593" t="s">
        <v>17</v>
      </c>
      <c r="C5593" t="s">
        <v>18</v>
      </c>
      <c r="D5593" s="1">
        <v>45706</v>
      </c>
      <c r="E5593">
        <v>2400</v>
      </c>
      <c r="F5593" s="2" t="s">
        <v>72</v>
      </c>
      <c r="G5593">
        <v>0</v>
      </c>
      <c r="H5593" t="s">
        <v>19</v>
      </c>
      <c r="I5593">
        <v>0</v>
      </c>
      <c r="J5593" t="s">
        <v>19</v>
      </c>
      <c r="K5593">
        <v>0</v>
      </c>
      <c r="L5593" t="s">
        <v>19</v>
      </c>
      <c r="M5593">
        <v>6.1</v>
      </c>
      <c r="N5593" t="s">
        <v>19</v>
      </c>
      <c r="O5593">
        <v>60.3</v>
      </c>
      <c r="P5593" t="s">
        <v>19</v>
      </c>
      <c r="Q5593">
        <v>34</v>
      </c>
      <c r="R5593" t="s">
        <v>19</v>
      </c>
      <c r="S5593">
        <v>31.8</v>
      </c>
      <c r="T5593" t="s">
        <v>19</v>
      </c>
      <c r="U5593">
        <v>4.9000000000000004</v>
      </c>
      <c r="V5593" t="s">
        <v>19</v>
      </c>
      <c r="W5593">
        <v>311</v>
      </c>
      <c r="X5593" t="s">
        <v>19</v>
      </c>
      <c r="Y5593">
        <v>60.6</v>
      </c>
      <c r="Z5593" t="s">
        <v>19</v>
      </c>
      <c r="AA5593" s="6">
        <f t="shared" si="262"/>
        <v>8.1000229012915437</v>
      </c>
      <c r="AB5593" s="6">
        <f t="shared" si="263"/>
        <v>46.58004122232478</v>
      </c>
      <c r="AC5593" s="6">
        <f t="shared" si="264"/>
        <v>13.719958777675217</v>
      </c>
    </row>
    <row r="5594" spans="1:29" hidden="1" x14ac:dyDescent="0.25">
      <c r="A5594">
        <v>200</v>
      </c>
      <c r="B5594" t="s">
        <v>17</v>
      </c>
      <c r="C5594" t="s">
        <v>18</v>
      </c>
      <c r="D5594" s="1">
        <v>45707</v>
      </c>
      <c r="E5594" s="2">
        <v>100</v>
      </c>
      <c r="F5594" s="2" t="s">
        <v>73</v>
      </c>
      <c r="G5594">
        <v>0</v>
      </c>
      <c r="H5594" t="s">
        <v>19</v>
      </c>
      <c r="I5594">
        <v>0</v>
      </c>
      <c r="J5594" t="s">
        <v>19</v>
      </c>
      <c r="K5594">
        <v>0</v>
      </c>
      <c r="L5594" t="s">
        <v>19</v>
      </c>
      <c r="M5594">
        <v>5.9</v>
      </c>
      <c r="N5594" t="s">
        <v>19</v>
      </c>
      <c r="O5594">
        <v>59.2</v>
      </c>
      <c r="P5594" t="s">
        <v>19</v>
      </c>
      <c r="Q5594">
        <v>34</v>
      </c>
      <c r="R5594" t="s">
        <v>19</v>
      </c>
      <c r="S5594">
        <v>31.1</v>
      </c>
      <c r="T5594" t="s">
        <v>19</v>
      </c>
      <c r="U5594">
        <v>5.7</v>
      </c>
      <c r="V5594" t="s">
        <v>19</v>
      </c>
      <c r="W5594">
        <v>306</v>
      </c>
      <c r="X5594" t="s">
        <v>19</v>
      </c>
      <c r="Y5594">
        <v>60.2</v>
      </c>
      <c r="Z5594" t="s">
        <v>19</v>
      </c>
      <c r="AA5594" s="6">
        <f t="shared" si="262"/>
        <v>7.6233121862341129</v>
      </c>
      <c r="AB5594" s="6">
        <f t="shared" si="263"/>
        <v>45.721961935221401</v>
      </c>
      <c r="AC5594" s="6">
        <f t="shared" si="264"/>
        <v>13.478038064778602</v>
      </c>
    </row>
    <row r="5595" spans="1:29" hidden="1" x14ac:dyDescent="0.25">
      <c r="A5595">
        <v>200</v>
      </c>
      <c r="B5595" t="s">
        <v>17</v>
      </c>
      <c r="C5595" t="s">
        <v>18</v>
      </c>
      <c r="D5595" s="1">
        <v>45707</v>
      </c>
      <c r="E5595" s="2">
        <v>200</v>
      </c>
      <c r="F5595" s="2" t="s">
        <v>73</v>
      </c>
      <c r="G5595">
        <v>0</v>
      </c>
      <c r="H5595" t="s">
        <v>19</v>
      </c>
      <c r="I5595">
        <v>0</v>
      </c>
      <c r="J5595" t="s">
        <v>19</v>
      </c>
      <c r="K5595">
        <v>0</v>
      </c>
      <c r="L5595" t="s">
        <v>19</v>
      </c>
      <c r="M5595">
        <v>6.2</v>
      </c>
      <c r="N5595" t="s">
        <v>19</v>
      </c>
      <c r="O5595">
        <v>57.7</v>
      </c>
      <c r="P5595" t="s">
        <v>19</v>
      </c>
      <c r="Q5595">
        <v>38</v>
      </c>
      <c r="R5595" t="s">
        <v>19</v>
      </c>
      <c r="S5595">
        <v>32.200000000000003</v>
      </c>
      <c r="T5595" t="s">
        <v>19</v>
      </c>
      <c r="U5595">
        <v>5.2</v>
      </c>
      <c r="V5595" t="s">
        <v>19</v>
      </c>
      <c r="W5595">
        <v>311</v>
      </c>
      <c r="X5595" t="s">
        <v>19</v>
      </c>
      <c r="Y5595">
        <v>59.6</v>
      </c>
      <c r="Z5595" t="s">
        <v>19</v>
      </c>
      <c r="AA5595" s="6">
        <f t="shared" si="262"/>
        <v>7.4378500934339051</v>
      </c>
      <c r="AB5595" s="6">
        <f t="shared" si="263"/>
        <v>45.388130168181029</v>
      </c>
      <c r="AC5595" s="6">
        <f t="shared" si="264"/>
        <v>12.311869831818974</v>
      </c>
    </row>
    <row r="5596" spans="1:29" hidden="1" x14ac:dyDescent="0.25">
      <c r="A5596">
        <v>200</v>
      </c>
      <c r="B5596" t="s">
        <v>17</v>
      </c>
      <c r="C5596" t="s">
        <v>18</v>
      </c>
      <c r="D5596" s="1">
        <v>45707</v>
      </c>
      <c r="E5596" s="2">
        <v>300</v>
      </c>
      <c r="F5596" s="2" t="s">
        <v>73</v>
      </c>
      <c r="G5596">
        <v>0</v>
      </c>
      <c r="H5596" t="s">
        <v>19</v>
      </c>
      <c r="I5596">
        <v>0</v>
      </c>
      <c r="J5596" t="s">
        <v>19</v>
      </c>
      <c r="K5596">
        <v>0</v>
      </c>
      <c r="L5596" t="s">
        <v>19</v>
      </c>
      <c r="M5596">
        <v>6.4</v>
      </c>
      <c r="N5596" t="s">
        <v>19</v>
      </c>
      <c r="O5596">
        <v>55.9</v>
      </c>
      <c r="P5596" t="s">
        <v>19</v>
      </c>
      <c r="Q5596">
        <v>42</v>
      </c>
      <c r="R5596" t="s">
        <v>19</v>
      </c>
      <c r="S5596">
        <v>33</v>
      </c>
      <c r="T5596" t="s">
        <v>19</v>
      </c>
      <c r="U5596">
        <v>5</v>
      </c>
      <c r="V5596" t="s">
        <v>19</v>
      </c>
      <c r="W5596">
        <v>298</v>
      </c>
      <c r="X5596" t="s">
        <v>19</v>
      </c>
      <c r="Y5596">
        <v>59.2</v>
      </c>
      <c r="Z5596" t="s">
        <v>19</v>
      </c>
      <c r="AA5596" s="6">
        <f t="shared" si="262"/>
        <v>7.0687637993005534</v>
      </c>
      <c r="AB5596" s="6">
        <f t="shared" si="263"/>
        <v>44.723774838740994</v>
      </c>
      <c r="AC5596" s="6">
        <f t="shared" si="264"/>
        <v>11.176225161259005</v>
      </c>
    </row>
    <row r="5597" spans="1:29" hidden="1" x14ac:dyDescent="0.25">
      <c r="A5597">
        <v>200</v>
      </c>
      <c r="B5597" t="s">
        <v>17</v>
      </c>
      <c r="C5597" t="s">
        <v>18</v>
      </c>
      <c r="D5597" s="1">
        <v>45707</v>
      </c>
      <c r="E5597" s="2">
        <v>400</v>
      </c>
      <c r="F5597" s="2" t="s">
        <v>73</v>
      </c>
      <c r="G5597">
        <v>0</v>
      </c>
      <c r="H5597" t="s">
        <v>19</v>
      </c>
      <c r="I5597">
        <v>0</v>
      </c>
      <c r="J5597" t="s">
        <v>19</v>
      </c>
      <c r="K5597">
        <v>0</v>
      </c>
      <c r="L5597" t="s">
        <v>19</v>
      </c>
      <c r="M5597">
        <v>6.2</v>
      </c>
      <c r="N5597" t="s">
        <v>19</v>
      </c>
      <c r="O5597">
        <v>54.6</v>
      </c>
      <c r="P5597" t="s">
        <v>19</v>
      </c>
      <c r="Q5597">
        <v>43</v>
      </c>
      <c r="R5597" t="s">
        <v>19</v>
      </c>
      <c r="S5597">
        <v>32.4</v>
      </c>
      <c r="T5597" t="s">
        <v>19</v>
      </c>
      <c r="U5597">
        <v>4.7</v>
      </c>
      <c r="V5597" t="s">
        <v>19</v>
      </c>
      <c r="W5597">
        <v>331</v>
      </c>
      <c r="X5597" t="s">
        <v>19</v>
      </c>
      <c r="Y5597">
        <v>58.7</v>
      </c>
      <c r="Z5597" t="s">
        <v>19</v>
      </c>
      <c r="AA5597" s="6">
        <f t="shared" si="262"/>
        <v>6.578012845336259</v>
      </c>
      <c r="AB5597" s="6">
        <f t="shared" si="263"/>
        <v>43.840423121605269</v>
      </c>
      <c r="AC5597" s="6">
        <f t="shared" si="264"/>
        <v>10.759576878394732</v>
      </c>
    </row>
    <row r="5598" spans="1:29" hidden="1" x14ac:dyDescent="0.25">
      <c r="A5598">
        <v>200</v>
      </c>
      <c r="B5598" t="s">
        <v>17</v>
      </c>
      <c r="C5598" t="s">
        <v>18</v>
      </c>
      <c r="D5598" s="1">
        <v>45707</v>
      </c>
      <c r="E5598" s="2">
        <v>500</v>
      </c>
      <c r="F5598" s="2" t="s">
        <v>73</v>
      </c>
      <c r="G5598">
        <v>0</v>
      </c>
      <c r="H5598" t="s">
        <v>19</v>
      </c>
      <c r="I5598">
        <v>0</v>
      </c>
      <c r="J5598" t="s">
        <v>19</v>
      </c>
      <c r="K5598">
        <v>0</v>
      </c>
      <c r="L5598" t="s">
        <v>19</v>
      </c>
      <c r="M5598">
        <v>6</v>
      </c>
      <c r="N5598" t="s">
        <v>19</v>
      </c>
      <c r="O5598">
        <v>52.8</v>
      </c>
      <c r="P5598" t="s">
        <v>19</v>
      </c>
      <c r="Q5598">
        <v>44</v>
      </c>
      <c r="R5598" t="s">
        <v>19</v>
      </c>
      <c r="S5598">
        <v>31.7</v>
      </c>
      <c r="T5598" t="s">
        <v>19</v>
      </c>
      <c r="U5598">
        <v>3.4</v>
      </c>
      <c r="V5598" t="s">
        <v>19</v>
      </c>
      <c r="W5598">
        <v>320</v>
      </c>
      <c r="X5598" t="s">
        <v>19</v>
      </c>
      <c r="Y5598">
        <v>58.2</v>
      </c>
      <c r="Z5598" t="s">
        <v>19</v>
      </c>
      <c r="AA5598" s="6">
        <f t="shared" si="262"/>
        <v>5.8486127937085097</v>
      </c>
      <c r="AB5598" s="6">
        <f t="shared" si="263"/>
        <v>42.527503028675319</v>
      </c>
      <c r="AC5598" s="6">
        <f t="shared" si="264"/>
        <v>10.272496971324678</v>
      </c>
    </row>
    <row r="5599" spans="1:29" hidden="1" x14ac:dyDescent="0.25">
      <c r="A5599">
        <v>200</v>
      </c>
      <c r="B5599" t="s">
        <v>17</v>
      </c>
      <c r="C5599" t="s">
        <v>18</v>
      </c>
      <c r="D5599" s="1">
        <v>45707</v>
      </c>
      <c r="E5599" s="2">
        <v>600</v>
      </c>
      <c r="F5599" s="2" t="s">
        <v>73</v>
      </c>
      <c r="G5599">
        <v>0</v>
      </c>
      <c r="H5599" t="s">
        <v>19</v>
      </c>
      <c r="I5599">
        <v>0</v>
      </c>
      <c r="J5599" t="s">
        <v>19</v>
      </c>
      <c r="K5599">
        <v>0</v>
      </c>
      <c r="L5599" t="s">
        <v>19</v>
      </c>
      <c r="M5599">
        <v>6</v>
      </c>
      <c r="N5599" t="s">
        <v>19</v>
      </c>
      <c r="O5599">
        <v>52.8</v>
      </c>
      <c r="P5599" t="s">
        <v>19</v>
      </c>
      <c r="Q5599">
        <v>44</v>
      </c>
      <c r="R5599" t="s">
        <v>19</v>
      </c>
      <c r="S5599">
        <v>31.5</v>
      </c>
      <c r="T5599" t="s">
        <v>19</v>
      </c>
      <c r="U5599">
        <v>4.7</v>
      </c>
      <c r="V5599" t="s">
        <v>19</v>
      </c>
      <c r="W5599">
        <v>305</v>
      </c>
      <c r="X5599" t="s">
        <v>19</v>
      </c>
      <c r="Y5599">
        <v>57.8</v>
      </c>
      <c r="Z5599" t="s">
        <v>19</v>
      </c>
      <c r="AA5599" s="6">
        <f t="shared" si="262"/>
        <v>5.8486127937085097</v>
      </c>
      <c r="AB5599" s="6">
        <f t="shared" si="263"/>
        <v>42.527503028675319</v>
      </c>
      <c r="AC5599" s="6">
        <f t="shared" si="264"/>
        <v>10.272496971324678</v>
      </c>
    </row>
    <row r="5600" spans="1:29" hidden="1" x14ac:dyDescent="0.25">
      <c r="A5600">
        <v>200</v>
      </c>
      <c r="B5600" t="s">
        <v>17</v>
      </c>
      <c r="C5600" t="s">
        <v>18</v>
      </c>
      <c r="D5600" s="1">
        <v>45707</v>
      </c>
      <c r="E5600" s="2">
        <v>700</v>
      </c>
      <c r="F5600" s="2" t="s">
        <v>73</v>
      </c>
      <c r="G5600">
        <v>0</v>
      </c>
      <c r="H5600" t="s">
        <v>19</v>
      </c>
      <c r="I5600">
        <v>0</v>
      </c>
      <c r="J5600" t="s">
        <v>19</v>
      </c>
      <c r="K5600">
        <v>29</v>
      </c>
      <c r="L5600" t="s">
        <v>19</v>
      </c>
      <c r="M5600">
        <v>5.9</v>
      </c>
      <c r="N5600" t="s">
        <v>19</v>
      </c>
      <c r="O5600">
        <v>53.3</v>
      </c>
      <c r="P5600" t="s">
        <v>19</v>
      </c>
      <c r="Q5600">
        <v>42</v>
      </c>
      <c r="R5600" t="s">
        <v>19</v>
      </c>
      <c r="S5600">
        <v>31</v>
      </c>
      <c r="T5600" t="s">
        <v>19</v>
      </c>
      <c r="U5600">
        <v>3.9</v>
      </c>
      <c r="V5600" t="s">
        <v>19</v>
      </c>
      <c r="W5600">
        <v>330</v>
      </c>
      <c r="X5600" t="s">
        <v>19</v>
      </c>
      <c r="Y5600">
        <v>57.4</v>
      </c>
      <c r="Z5600" t="s">
        <v>19</v>
      </c>
      <c r="AA5600" s="6">
        <f t="shared" si="262"/>
        <v>5.8796177798701379</v>
      </c>
      <c r="AB5600" s="6">
        <f t="shared" si="263"/>
        <v>42.583312003766252</v>
      </c>
      <c r="AC5600" s="6">
        <f t="shared" si="264"/>
        <v>10.716687996233745</v>
      </c>
    </row>
    <row r="5601" spans="1:29" hidden="1" x14ac:dyDescent="0.25">
      <c r="A5601">
        <v>200</v>
      </c>
      <c r="B5601" t="s">
        <v>17</v>
      </c>
      <c r="C5601" t="s">
        <v>18</v>
      </c>
      <c r="D5601" s="1">
        <v>45707</v>
      </c>
      <c r="E5601" s="2">
        <v>800</v>
      </c>
      <c r="F5601" s="2" t="s">
        <v>73</v>
      </c>
      <c r="G5601">
        <v>0</v>
      </c>
      <c r="H5601" t="s">
        <v>19</v>
      </c>
      <c r="I5601">
        <v>0</v>
      </c>
      <c r="J5601" t="s">
        <v>19</v>
      </c>
      <c r="K5601">
        <v>351</v>
      </c>
      <c r="L5601" t="s">
        <v>19</v>
      </c>
      <c r="M5601">
        <v>6.3</v>
      </c>
      <c r="N5601" t="s">
        <v>19</v>
      </c>
      <c r="O5601">
        <v>57.2</v>
      </c>
      <c r="P5601" t="s">
        <v>19</v>
      </c>
      <c r="Q5601">
        <v>39</v>
      </c>
      <c r="R5601" t="s">
        <v>19</v>
      </c>
      <c r="S5601">
        <v>32.700000000000003</v>
      </c>
      <c r="T5601" t="s">
        <v>19</v>
      </c>
      <c r="U5601">
        <v>3.1</v>
      </c>
      <c r="V5601" t="s">
        <v>19</v>
      </c>
      <c r="W5601">
        <v>310</v>
      </c>
      <c r="X5601" t="s">
        <v>19</v>
      </c>
      <c r="Y5601">
        <v>56.9</v>
      </c>
      <c r="Z5601" t="s">
        <v>19</v>
      </c>
      <c r="AA5601" s="6">
        <f t="shared" si="262"/>
        <v>7.3278221281676874</v>
      </c>
      <c r="AB5601" s="6">
        <f t="shared" si="263"/>
        <v>45.190079830701833</v>
      </c>
      <c r="AC5601" s="6">
        <f t="shared" si="264"/>
        <v>12.009920169298169</v>
      </c>
    </row>
    <row r="5602" spans="1:29" hidden="1" x14ac:dyDescent="0.25">
      <c r="A5602">
        <v>200</v>
      </c>
      <c r="B5602" t="s">
        <v>17</v>
      </c>
      <c r="C5602" t="s">
        <v>18</v>
      </c>
      <c r="D5602" s="1">
        <v>45707</v>
      </c>
      <c r="E5602" s="2">
        <v>900</v>
      </c>
      <c r="F5602" s="2" t="s">
        <v>73</v>
      </c>
      <c r="G5602">
        <v>0.01</v>
      </c>
      <c r="H5602" t="s">
        <v>19</v>
      </c>
      <c r="I5602">
        <v>0</v>
      </c>
      <c r="J5602" t="s">
        <v>19</v>
      </c>
      <c r="K5602">
        <v>773</v>
      </c>
      <c r="L5602" t="s">
        <v>19</v>
      </c>
      <c r="M5602">
        <v>6.9</v>
      </c>
      <c r="N5602" t="s">
        <v>19</v>
      </c>
      <c r="O5602">
        <v>63.8</v>
      </c>
      <c r="P5602" t="s">
        <v>19</v>
      </c>
      <c r="Q5602">
        <v>34</v>
      </c>
      <c r="R5602" t="s">
        <v>19</v>
      </c>
      <c r="S5602">
        <v>35.1</v>
      </c>
      <c r="T5602" t="s">
        <v>19</v>
      </c>
      <c r="U5602">
        <v>3.9</v>
      </c>
      <c r="V5602" t="s">
        <v>19</v>
      </c>
      <c r="W5602">
        <v>310</v>
      </c>
      <c r="X5602" t="s">
        <v>19</v>
      </c>
      <c r="Y5602">
        <v>56.6</v>
      </c>
      <c r="Z5602" t="s">
        <v>19</v>
      </c>
      <c r="AA5602" s="6">
        <f t="shared" si="262"/>
        <v>9.6167903674008031</v>
      </c>
      <c r="AB5602" s="6">
        <f t="shared" si="263"/>
        <v>49.310222661321447</v>
      </c>
      <c r="AC5602" s="6">
        <f t="shared" si="264"/>
        <v>14.48977733867855</v>
      </c>
    </row>
    <row r="5603" spans="1:29" hidden="1" x14ac:dyDescent="0.25">
      <c r="A5603">
        <v>200</v>
      </c>
      <c r="B5603" t="s">
        <v>17</v>
      </c>
      <c r="C5603" t="s">
        <v>18</v>
      </c>
      <c r="D5603" s="1">
        <v>45707</v>
      </c>
      <c r="E5603">
        <v>1000</v>
      </c>
      <c r="F5603" s="2" t="s">
        <v>73</v>
      </c>
      <c r="G5603">
        <v>0.01</v>
      </c>
      <c r="H5603" t="s">
        <v>19</v>
      </c>
      <c r="I5603">
        <v>0</v>
      </c>
      <c r="J5603" t="s">
        <v>19</v>
      </c>
      <c r="K5603">
        <v>1182</v>
      </c>
      <c r="L5603" t="s">
        <v>19</v>
      </c>
      <c r="M5603">
        <v>6.1</v>
      </c>
      <c r="N5603" t="s">
        <v>19</v>
      </c>
      <c r="O5603">
        <v>70.7</v>
      </c>
      <c r="P5603" t="s">
        <v>19</v>
      </c>
      <c r="Q5603">
        <v>24</v>
      </c>
      <c r="R5603" t="s">
        <v>19</v>
      </c>
      <c r="S5603">
        <v>32</v>
      </c>
      <c r="T5603" t="s">
        <v>19</v>
      </c>
      <c r="U5603">
        <v>3</v>
      </c>
      <c r="V5603" t="s">
        <v>19</v>
      </c>
      <c r="W5603">
        <v>301</v>
      </c>
      <c r="X5603" t="s">
        <v>19</v>
      </c>
      <c r="Y5603">
        <v>56.4</v>
      </c>
      <c r="Z5603" t="s">
        <v>19</v>
      </c>
      <c r="AA5603" s="6">
        <f t="shared" si="262"/>
        <v>10.889097931417552</v>
      </c>
      <c r="AB5603" s="6">
        <f t="shared" si="263"/>
        <v>51.600376276551593</v>
      </c>
      <c r="AC5603" s="6">
        <f t="shared" si="264"/>
        <v>19.09962372344841</v>
      </c>
    </row>
    <row r="5604" spans="1:29" hidden="1" x14ac:dyDescent="0.25">
      <c r="A5604">
        <v>200</v>
      </c>
      <c r="B5604" t="s">
        <v>17</v>
      </c>
      <c r="C5604" t="s">
        <v>18</v>
      </c>
      <c r="D5604" s="1">
        <v>45707</v>
      </c>
      <c r="E5604">
        <v>1100</v>
      </c>
      <c r="F5604" s="2" t="s">
        <v>73</v>
      </c>
      <c r="G5604">
        <v>0.02</v>
      </c>
      <c r="H5604" t="s">
        <v>19</v>
      </c>
      <c r="I5604">
        <v>0</v>
      </c>
      <c r="J5604" t="s">
        <v>19</v>
      </c>
      <c r="K5604">
        <v>1437</v>
      </c>
      <c r="L5604" t="s">
        <v>19</v>
      </c>
      <c r="M5604">
        <v>5.4</v>
      </c>
      <c r="N5604" t="s">
        <v>19</v>
      </c>
      <c r="O5604">
        <v>76.2</v>
      </c>
      <c r="P5604" t="s">
        <v>19</v>
      </c>
      <c r="Q5604">
        <v>18</v>
      </c>
      <c r="R5604" t="s">
        <v>19</v>
      </c>
      <c r="S5604">
        <v>29</v>
      </c>
      <c r="T5604" t="s">
        <v>19</v>
      </c>
      <c r="U5604">
        <v>2.5</v>
      </c>
      <c r="V5604" t="s">
        <v>19</v>
      </c>
      <c r="W5604">
        <v>256</v>
      </c>
      <c r="X5604" t="s">
        <v>19</v>
      </c>
      <c r="Y5604">
        <v>56.5</v>
      </c>
      <c r="Z5604" t="s">
        <v>19</v>
      </c>
      <c r="AA5604" s="6">
        <f t="shared" si="262"/>
        <v>11.72962059173706</v>
      </c>
      <c r="AB5604" s="6">
        <f t="shared" si="263"/>
        <v>53.113317065126708</v>
      </c>
      <c r="AC5604" s="6">
        <f t="shared" si="264"/>
        <v>23.086682934873295</v>
      </c>
    </row>
    <row r="5605" spans="1:29" x14ac:dyDescent="0.25">
      <c r="A5605">
        <v>200</v>
      </c>
      <c r="B5605" t="s">
        <v>17</v>
      </c>
      <c r="C5605" t="s">
        <v>18</v>
      </c>
      <c r="D5605" s="1">
        <v>45707</v>
      </c>
      <c r="E5605">
        <v>1200</v>
      </c>
      <c r="F5605" s="2" t="s">
        <v>73</v>
      </c>
      <c r="G5605">
        <v>0.02</v>
      </c>
      <c r="H5605" t="s">
        <v>19</v>
      </c>
      <c r="I5605">
        <v>0</v>
      </c>
      <c r="J5605" t="s">
        <v>19</v>
      </c>
      <c r="K5605">
        <v>1619</v>
      </c>
      <c r="L5605" t="s">
        <v>19</v>
      </c>
      <c r="M5605">
        <v>5.6</v>
      </c>
      <c r="N5605" t="s">
        <v>19</v>
      </c>
      <c r="O5605">
        <v>78.2</v>
      </c>
      <c r="P5605" t="s">
        <v>19</v>
      </c>
      <c r="Q5605">
        <v>17</v>
      </c>
      <c r="R5605" t="s">
        <v>19</v>
      </c>
      <c r="S5605">
        <v>29.7</v>
      </c>
      <c r="T5605" t="s">
        <v>19</v>
      </c>
      <c r="U5605">
        <v>3.4</v>
      </c>
      <c r="V5605" t="s">
        <v>19</v>
      </c>
      <c r="W5605">
        <v>224</v>
      </c>
      <c r="X5605" t="s">
        <v>19</v>
      </c>
      <c r="Y5605">
        <v>57.1</v>
      </c>
      <c r="Z5605" t="s">
        <v>19</v>
      </c>
      <c r="AA5605" s="6">
        <f t="shared" si="262"/>
        <v>12.213757188692068</v>
      </c>
      <c r="AB5605" s="6">
        <f t="shared" si="263"/>
        <v>53.984762939645719</v>
      </c>
      <c r="AC5605" s="6">
        <f t="shared" si="264"/>
        <v>24.215237060354283</v>
      </c>
    </row>
    <row r="5606" spans="1:29" x14ac:dyDescent="0.25">
      <c r="A5606">
        <v>200</v>
      </c>
      <c r="B5606" t="s">
        <v>17</v>
      </c>
      <c r="C5606" t="s">
        <v>18</v>
      </c>
      <c r="D5606" s="1">
        <v>45707</v>
      </c>
      <c r="E5606">
        <v>1300</v>
      </c>
      <c r="F5606" s="2" t="s">
        <v>73</v>
      </c>
      <c r="G5606">
        <v>0.02</v>
      </c>
      <c r="H5606" t="s">
        <v>19</v>
      </c>
      <c r="I5606">
        <v>0</v>
      </c>
      <c r="J5606" t="s">
        <v>19</v>
      </c>
      <c r="K5606">
        <v>1467</v>
      </c>
      <c r="L5606" t="s">
        <v>19</v>
      </c>
      <c r="M5606">
        <v>4.8</v>
      </c>
      <c r="N5606" t="s">
        <v>19</v>
      </c>
      <c r="O5606">
        <v>80</v>
      </c>
      <c r="P5606" t="s">
        <v>19</v>
      </c>
      <c r="Q5606">
        <v>14</v>
      </c>
      <c r="R5606" t="s">
        <v>19</v>
      </c>
      <c r="S5606">
        <v>26.3</v>
      </c>
      <c r="T5606" t="s">
        <v>19</v>
      </c>
      <c r="U5606">
        <v>3.5</v>
      </c>
      <c r="V5606" t="s">
        <v>19</v>
      </c>
      <c r="W5606">
        <v>215</v>
      </c>
      <c r="X5606" t="s">
        <v>19</v>
      </c>
      <c r="Y5606">
        <v>57.8</v>
      </c>
      <c r="Z5606" t="s">
        <v>19</v>
      </c>
      <c r="AA5606" s="6">
        <f t="shared" si="262"/>
        <v>12.03822788122233</v>
      </c>
      <c r="AB5606" s="6">
        <f t="shared" si="263"/>
        <v>53.66881018620019</v>
      </c>
      <c r="AC5606" s="6">
        <f t="shared" si="264"/>
        <v>26.33118981379981</v>
      </c>
    </row>
    <row r="5607" spans="1:29" x14ac:dyDescent="0.25">
      <c r="A5607">
        <v>200</v>
      </c>
      <c r="B5607" t="s">
        <v>17</v>
      </c>
      <c r="C5607" t="s">
        <v>18</v>
      </c>
      <c r="D5607" s="1">
        <v>45707</v>
      </c>
      <c r="E5607">
        <v>1400</v>
      </c>
      <c r="F5607" s="2" t="s">
        <v>73</v>
      </c>
      <c r="G5607">
        <v>0.02</v>
      </c>
      <c r="H5607" t="s">
        <v>19</v>
      </c>
      <c r="I5607">
        <v>0</v>
      </c>
      <c r="J5607" t="s">
        <v>19</v>
      </c>
      <c r="K5607">
        <v>1306</v>
      </c>
      <c r="L5607" t="s">
        <v>19</v>
      </c>
      <c r="M5607">
        <v>4.8</v>
      </c>
      <c r="N5607" t="s">
        <v>19</v>
      </c>
      <c r="O5607">
        <v>81.400000000000006</v>
      </c>
      <c r="P5607" t="s">
        <v>19</v>
      </c>
      <c r="Q5607">
        <v>13</v>
      </c>
      <c r="R5607" t="s">
        <v>19</v>
      </c>
      <c r="S5607">
        <v>25.9</v>
      </c>
      <c r="T5607" t="s">
        <v>19</v>
      </c>
      <c r="U5607">
        <v>3.2</v>
      </c>
      <c r="V5607" t="s">
        <v>19</v>
      </c>
      <c r="W5607">
        <v>205</v>
      </c>
      <c r="X5607" t="s">
        <v>19</v>
      </c>
      <c r="Y5607">
        <v>58.5</v>
      </c>
      <c r="Z5607" t="s">
        <v>19</v>
      </c>
      <c r="AA5607" s="6">
        <f t="shared" si="262"/>
        <v>12.221906426287845</v>
      </c>
      <c r="AB5607" s="6">
        <f t="shared" si="263"/>
        <v>53.999431567318119</v>
      </c>
      <c r="AC5607" s="6">
        <f t="shared" si="264"/>
        <v>27.400568432681887</v>
      </c>
    </row>
    <row r="5608" spans="1:29" x14ac:dyDescent="0.25">
      <c r="A5608">
        <v>200</v>
      </c>
      <c r="B5608" t="s">
        <v>17</v>
      </c>
      <c r="C5608" t="s">
        <v>18</v>
      </c>
      <c r="D5608" s="1">
        <v>45707</v>
      </c>
      <c r="E5608">
        <v>1500</v>
      </c>
      <c r="F5608" s="2" t="s">
        <v>73</v>
      </c>
      <c r="G5608">
        <v>0.01</v>
      </c>
      <c r="H5608" t="s">
        <v>19</v>
      </c>
      <c r="I5608">
        <v>0</v>
      </c>
      <c r="J5608" t="s">
        <v>19</v>
      </c>
      <c r="K5608">
        <v>1172</v>
      </c>
      <c r="L5608" t="s">
        <v>19</v>
      </c>
      <c r="M5608">
        <v>4.7</v>
      </c>
      <c r="N5608" t="s">
        <v>19</v>
      </c>
      <c r="O5608">
        <v>82.3</v>
      </c>
      <c r="P5608" t="s">
        <v>19</v>
      </c>
      <c r="Q5608">
        <v>12</v>
      </c>
      <c r="R5608" t="s">
        <v>19</v>
      </c>
      <c r="S5608">
        <v>25.4</v>
      </c>
      <c r="T5608" t="s">
        <v>19</v>
      </c>
      <c r="U5608">
        <v>3.2</v>
      </c>
      <c r="V5608" t="s">
        <v>19</v>
      </c>
      <c r="W5608">
        <v>145</v>
      </c>
      <c r="X5608" t="s">
        <v>19</v>
      </c>
      <c r="Y5608">
        <v>59.4</v>
      </c>
      <c r="Z5608" t="s">
        <v>19</v>
      </c>
      <c r="AA5608" s="6">
        <f t="shared" si="262"/>
        <v>12.212078635050268</v>
      </c>
      <c r="AB5608" s="6">
        <f t="shared" si="263"/>
        <v>53.981741543090479</v>
      </c>
      <c r="AC5608" s="6">
        <f t="shared" si="264"/>
        <v>28.318258456909518</v>
      </c>
    </row>
    <row r="5609" spans="1:29" x14ac:dyDescent="0.25">
      <c r="A5609">
        <v>200</v>
      </c>
      <c r="B5609" t="s">
        <v>17</v>
      </c>
      <c r="C5609" t="s">
        <v>18</v>
      </c>
      <c r="D5609" s="1">
        <v>45707</v>
      </c>
      <c r="E5609">
        <v>1600</v>
      </c>
      <c r="F5609" s="2" t="s">
        <v>73</v>
      </c>
      <c r="G5609">
        <v>0.01</v>
      </c>
      <c r="H5609" t="s">
        <v>19</v>
      </c>
      <c r="I5609">
        <v>0</v>
      </c>
      <c r="J5609" t="s">
        <v>19</v>
      </c>
      <c r="K5609">
        <v>797</v>
      </c>
      <c r="L5609" t="s">
        <v>19</v>
      </c>
      <c r="M5609">
        <v>4.4000000000000004</v>
      </c>
      <c r="N5609" t="s">
        <v>19</v>
      </c>
      <c r="O5609">
        <v>83</v>
      </c>
      <c r="P5609" t="s">
        <v>19</v>
      </c>
      <c r="Q5609">
        <v>11</v>
      </c>
      <c r="R5609" t="s">
        <v>19</v>
      </c>
      <c r="S5609">
        <v>24.1</v>
      </c>
      <c r="T5609" t="s">
        <v>19</v>
      </c>
      <c r="U5609">
        <v>2.4</v>
      </c>
      <c r="V5609" t="s">
        <v>19</v>
      </c>
      <c r="W5609">
        <v>179</v>
      </c>
      <c r="X5609" t="s">
        <v>19</v>
      </c>
      <c r="Y5609">
        <v>60.4</v>
      </c>
      <c r="Z5609" t="s">
        <v>19</v>
      </c>
      <c r="AA5609" s="6">
        <f t="shared" si="262"/>
        <v>12.11517865264636</v>
      </c>
      <c r="AB5609" s="6">
        <f t="shared" si="263"/>
        <v>53.807321574763449</v>
      </c>
      <c r="AC5609" s="6">
        <f t="shared" si="264"/>
        <v>29.192678425236551</v>
      </c>
    </row>
    <row r="5610" spans="1:29" x14ac:dyDescent="0.25">
      <c r="A5610">
        <v>200</v>
      </c>
      <c r="B5610" t="s">
        <v>17</v>
      </c>
      <c r="C5610" t="s">
        <v>18</v>
      </c>
      <c r="D5610" s="1">
        <v>45707</v>
      </c>
      <c r="E5610">
        <v>1700</v>
      </c>
      <c r="F5610" s="2" t="s">
        <v>73</v>
      </c>
      <c r="G5610">
        <v>0</v>
      </c>
      <c r="H5610" t="s">
        <v>19</v>
      </c>
      <c r="I5610">
        <v>0</v>
      </c>
      <c r="J5610" t="s">
        <v>19</v>
      </c>
      <c r="K5610">
        <v>381</v>
      </c>
      <c r="L5610" t="s">
        <v>19</v>
      </c>
      <c r="M5610">
        <v>5.3</v>
      </c>
      <c r="N5610" t="s">
        <v>19</v>
      </c>
      <c r="O5610">
        <v>81.3</v>
      </c>
      <c r="P5610" t="s">
        <v>19</v>
      </c>
      <c r="Q5610">
        <v>15</v>
      </c>
      <c r="R5610" t="s">
        <v>19</v>
      </c>
      <c r="S5610">
        <v>28.7</v>
      </c>
      <c r="T5610" t="s">
        <v>19</v>
      </c>
      <c r="U5610">
        <v>2.4</v>
      </c>
      <c r="V5610" t="s">
        <v>19</v>
      </c>
      <c r="W5610">
        <v>119</v>
      </c>
      <c r="X5610" t="s">
        <v>19</v>
      </c>
      <c r="Y5610">
        <v>61.4</v>
      </c>
      <c r="Z5610" t="s">
        <v>19</v>
      </c>
      <c r="AA5610" s="6">
        <f t="shared" si="262"/>
        <v>12.77998364693763</v>
      </c>
      <c r="AB5610" s="6">
        <f t="shared" si="263"/>
        <v>55.003970564487737</v>
      </c>
      <c r="AC5610" s="6">
        <f t="shared" si="264"/>
        <v>26.29602943551226</v>
      </c>
    </row>
    <row r="5611" spans="1:29" hidden="1" x14ac:dyDescent="0.25">
      <c r="A5611">
        <v>200</v>
      </c>
      <c r="B5611" t="s">
        <v>17</v>
      </c>
      <c r="C5611" t="s">
        <v>18</v>
      </c>
      <c r="D5611" s="1">
        <v>45707</v>
      </c>
      <c r="E5611">
        <v>1800</v>
      </c>
      <c r="F5611" s="2" t="s">
        <v>73</v>
      </c>
      <c r="G5611">
        <v>0</v>
      </c>
      <c r="H5611" t="s">
        <v>19</v>
      </c>
      <c r="I5611">
        <v>0</v>
      </c>
      <c r="J5611" t="s">
        <v>19</v>
      </c>
      <c r="K5611">
        <v>31</v>
      </c>
      <c r="L5611" t="s">
        <v>19</v>
      </c>
      <c r="M5611">
        <v>5.4</v>
      </c>
      <c r="N5611" t="s">
        <v>19</v>
      </c>
      <c r="O5611">
        <v>76.2</v>
      </c>
      <c r="P5611" t="s">
        <v>19</v>
      </c>
      <c r="Q5611">
        <v>17</v>
      </c>
      <c r="R5611" t="s">
        <v>19</v>
      </c>
      <c r="S5611">
        <v>28.8</v>
      </c>
      <c r="T5611" t="s">
        <v>19</v>
      </c>
      <c r="U5611">
        <v>4.5</v>
      </c>
      <c r="V5611" t="s">
        <v>19</v>
      </c>
      <c r="W5611">
        <v>152</v>
      </c>
      <c r="X5611" t="s">
        <v>19</v>
      </c>
      <c r="Y5611">
        <v>62.2</v>
      </c>
      <c r="Z5611" t="s">
        <v>19</v>
      </c>
      <c r="AA5611" s="6">
        <f t="shared" si="262"/>
        <v>11.487793995651199</v>
      </c>
      <c r="AB5611" s="6">
        <f t="shared" si="263"/>
        <v>52.678029192172161</v>
      </c>
      <c r="AC5611" s="6">
        <f t="shared" si="264"/>
        <v>23.521970807827842</v>
      </c>
    </row>
    <row r="5612" spans="1:29" hidden="1" x14ac:dyDescent="0.25">
      <c r="A5612">
        <v>200</v>
      </c>
      <c r="B5612" t="s">
        <v>17</v>
      </c>
      <c r="C5612" t="s">
        <v>18</v>
      </c>
      <c r="D5612" s="1">
        <v>45707</v>
      </c>
      <c r="E5612">
        <v>1900</v>
      </c>
      <c r="F5612" s="2" t="s">
        <v>73</v>
      </c>
      <c r="G5612">
        <v>0</v>
      </c>
      <c r="H5612" t="s">
        <v>19</v>
      </c>
      <c r="I5612">
        <v>0</v>
      </c>
      <c r="J5612" t="s">
        <v>19</v>
      </c>
      <c r="K5612">
        <v>0</v>
      </c>
      <c r="L5612" t="s">
        <v>19</v>
      </c>
      <c r="M5612">
        <v>7.7</v>
      </c>
      <c r="N5612" t="s">
        <v>19</v>
      </c>
      <c r="O5612">
        <v>66.7</v>
      </c>
      <c r="P5612" t="s">
        <v>19</v>
      </c>
      <c r="Q5612">
        <v>34</v>
      </c>
      <c r="R5612" t="s">
        <v>19</v>
      </c>
      <c r="S5612">
        <v>37.799999999999997</v>
      </c>
      <c r="T5612" t="s">
        <v>19</v>
      </c>
      <c r="U5612">
        <v>1.5</v>
      </c>
      <c r="V5612" t="s">
        <v>19</v>
      </c>
      <c r="W5612">
        <v>5</v>
      </c>
      <c r="X5612" t="s">
        <v>19</v>
      </c>
      <c r="Y5612">
        <v>62.5</v>
      </c>
      <c r="Z5612" t="s">
        <v>19</v>
      </c>
      <c r="AA5612" s="6">
        <f t="shared" si="262"/>
        <v>10.873498732204929</v>
      </c>
      <c r="AB5612" s="6">
        <f t="shared" si="263"/>
        <v>51.572297717968873</v>
      </c>
      <c r="AC5612" s="6">
        <f t="shared" si="264"/>
        <v>15.12770228203113</v>
      </c>
    </row>
    <row r="5613" spans="1:29" hidden="1" x14ac:dyDescent="0.25">
      <c r="A5613">
        <v>200</v>
      </c>
      <c r="B5613" t="s">
        <v>17</v>
      </c>
      <c r="C5613" t="s">
        <v>18</v>
      </c>
      <c r="D5613" s="1">
        <v>45707</v>
      </c>
      <c r="E5613">
        <v>2000</v>
      </c>
      <c r="F5613" s="2" t="s">
        <v>73</v>
      </c>
      <c r="G5613">
        <v>0</v>
      </c>
      <c r="H5613" t="s">
        <v>19</v>
      </c>
      <c r="I5613">
        <v>0</v>
      </c>
      <c r="J5613" t="s">
        <v>19</v>
      </c>
      <c r="K5613">
        <v>0</v>
      </c>
      <c r="L5613" t="s">
        <v>19</v>
      </c>
      <c r="M5613">
        <v>9.1</v>
      </c>
      <c r="N5613" t="s">
        <v>19</v>
      </c>
      <c r="O5613">
        <v>59.2</v>
      </c>
      <c r="P5613" t="s">
        <v>19</v>
      </c>
      <c r="Q5613">
        <v>53</v>
      </c>
      <c r="R5613" t="s">
        <v>19</v>
      </c>
      <c r="S5613">
        <v>42.1</v>
      </c>
      <c r="T5613" t="s">
        <v>19</v>
      </c>
      <c r="U5613">
        <v>2</v>
      </c>
      <c r="V5613" t="s">
        <v>19</v>
      </c>
      <c r="W5613">
        <v>300</v>
      </c>
      <c r="X5613" t="s">
        <v>19</v>
      </c>
      <c r="Y5613">
        <v>62.5</v>
      </c>
      <c r="Z5613" t="s">
        <v>19</v>
      </c>
      <c r="AA5613" s="6">
        <f t="shared" si="262"/>
        <v>9.8343177201165446</v>
      </c>
      <c r="AB5613" s="6">
        <f t="shared" si="263"/>
        <v>49.701771896209777</v>
      </c>
      <c r="AC5613" s="6">
        <f t="shared" si="264"/>
        <v>9.4982281037902254</v>
      </c>
    </row>
    <row r="5614" spans="1:29" hidden="1" x14ac:dyDescent="0.25">
      <c r="A5614">
        <v>200</v>
      </c>
      <c r="B5614" t="s">
        <v>17</v>
      </c>
      <c r="C5614" t="s">
        <v>18</v>
      </c>
      <c r="D5614" s="1">
        <v>45707</v>
      </c>
      <c r="E5614">
        <v>2100</v>
      </c>
      <c r="F5614" s="2" t="s">
        <v>73</v>
      </c>
      <c r="G5614">
        <v>0</v>
      </c>
      <c r="H5614" t="s">
        <v>19</v>
      </c>
      <c r="I5614">
        <v>0</v>
      </c>
      <c r="J5614" t="s">
        <v>19</v>
      </c>
      <c r="K5614">
        <v>0</v>
      </c>
      <c r="L5614" t="s">
        <v>19</v>
      </c>
      <c r="M5614">
        <v>9.4</v>
      </c>
      <c r="N5614" t="s">
        <v>19</v>
      </c>
      <c r="O5614">
        <v>57.2</v>
      </c>
      <c r="P5614" t="s">
        <v>19</v>
      </c>
      <c r="Q5614">
        <v>59</v>
      </c>
      <c r="R5614" t="s">
        <v>19</v>
      </c>
      <c r="S5614">
        <v>42.9</v>
      </c>
      <c r="T5614" t="s">
        <v>19</v>
      </c>
      <c r="U5614">
        <v>2.6</v>
      </c>
      <c r="V5614" t="s">
        <v>19</v>
      </c>
      <c r="W5614">
        <v>301</v>
      </c>
      <c r="X5614" t="s">
        <v>19</v>
      </c>
      <c r="Y5614">
        <v>62.2</v>
      </c>
      <c r="Z5614" t="s">
        <v>19</v>
      </c>
      <c r="AA5614" s="6">
        <f t="shared" si="262"/>
        <v>9.5108170377238377</v>
      </c>
      <c r="AB5614" s="6">
        <f t="shared" si="263"/>
        <v>49.11947066790291</v>
      </c>
      <c r="AC5614" s="6">
        <f t="shared" si="264"/>
        <v>8.0805293320970932</v>
      </c>
    </row>
    <row r="5615" spans="1:29" hidden="1" x14ac:dyDescent="0.25">
      <c r="A5615">
        <v>200</v>
      </c>
      <c r="B5615" t="s">
        <v>17</v>
      </c>
      <c r="C5615" t="s">
        <v>18</v>
      </c>
      <c r="D5615" s="1">
        <v>45707</v>
      </c>
      <c r="E5615">
        <v>2200</v>
      </c>
      <c r="F5615" s="2" t="s">
        <v>73</v>
      </c>
      <c r="G5615">
        <v>0</v>
      </c>
      <c r="H5615" t="s">
        <v>19</v>
      </c>
      <c r="I5615">
        <v>0</v>
      </c>
      <c r="J5615" t="s">
        <v>19</v>
      </c>
      <c r="K5615">
        <v>0</v>
      </c>
      <c r="L5615" t="s">
        <v>19</v>
      </c>
      <c r="M5615">
        <v>8.9</v>
      </c>
      <c r="N5615" t="s">
        <v>19</v>
      </c>
      <c r="O5615">
        <v>57.5</v>
      </c>
      <c r="P5615" t="s">
        <v>19</v>
      </c>
      <c r="Q5615">
        <v>55</v>
      </c>
      <c r="R5615" t="s">
        <v>19</v>
      </c>
      <c r="S5615">
        <v>41.4</v>
      </c>
      <c r="T5615" t="s">
        <v>19</v>
      </c>
      <c r="U5615">
        <v>2.8</v>
      </c>
      <c r="V5615" t="s">
        <v>19</v>
      </c>
      <c r="W5615">
        <v>300</v>
      </c>
      <c r="X5615" t="s">
        <v>19</v>
      </c>
      <c r="Y5615">
        <v>61.8</v>
      </c>
      <c r="Z5615" t="s">
        <v>19</v>
      </c>
      <c r="AA5615" s="6">
        <f t="shared" si="262"/>
        <v>9.2275445693755671</v>
      </c>
      <c r="AB5615" s="6">
        <f t="shared" si="263"/>
        <v>48.609580224876019</v>
      </c>
      <c r="AC5615" s="6">
        <f t="shared" si="264"/>
        <v>8.8904197751239806</v>
      </c>
    </row>
    <row r="5616" spans="1:29" hidden="1" x14ac:dyDescent="0.25">
      <c r="A5616">
        <v>200</v>
      </c>
      <c r="B5616" t="s">
        <v>17</v>
      </c>
      <c r="C5616" t="s">
        <v>18</v>
      </c>
      <c r="D5616" s="1">
        <v>45707</v>
      </c>
      <c r="E5616">
        <v>2300</v>
      </c>
      <c r="F5616" s="2" t="s">
        <v>73</v>
      </c>
      <c r="G5616">
        <v>0</v>
      </c>
      <c r="H5616" t="s">
        <v>19</v>
      </c>
      <c r="I5616">
        <v>0</v>
      </c>
      <c r="J5616" t="s">
        <v>19</v>
      </c>
      <c r="K5616">
        <v>0</v>
      </c>
      <c r="L5616" t="s">
        <v>19</v>
      </c>
      <c r="M5616">
        <v>9.4</v>
      </c>
      <c r="N5616" t="s">
        <v>19</v>
      </c>
      <c r="O5616">
        <v>56.7</v>
      </c>
      <c r="P5616" t="s">
        <v>19</v>
      </c>
      <c r="Q5616">
        <v>60</v>
      </c>
      <c r="R5616" t="s">
        <v>19</v>
      </c>
      <c r="S5616">
        <v>43</v>
      </c>
      <c r="T5616" t="s">
        <v>19</v>
      </c>
      <c r="U5616">
        <v>3.7</v>
      </c>
      <c r="V5616" t="s">
        <v>19</v>
      </c>
      <c r="W5616">
        <v>291</v>
      </c>
      <c r="X5616" t="s">
        <v>19</v>
      </c>
      <c r="Y5616">
        <v>61.3</v>
      </c>
      <c r="Z5616" t="s">
        <v>19</v>
      </c>
      <c r="AA5616" s="6">
        <f t="shared" si="262"/>
        <v>9.368505604498683</v>
      </c>
      <c r="AB5616" s="6">
        <f t="shared" si="263"/>
        <v>48.863310088097627</v>
      </c>
      <c r="AC5616" s="6">
        <f t="shared" si="264"/>
        <v>7.8366899119023756</v>
      </c>
    </row>
    <row r="5617" spans="1:29" hidden="1" x14ac:dyDescent="0.25">
      <c r="A5617">
        <v>200</v>
      </c>
      <c r="B5617" t="s">
        <v>17</v>
      </c>
      <c r="C5617" t="s">
        <v>18</v>
      </c>
      <c r="D5617" s="1">
        <v>45707</v>
      </c>
      <c r="E5617">
        <v>2400</v>
      </c>
      <c r="F5617" s="2" t="s">
        <v>73</v>
      </c>
      <c r="G5617">
        <v>0</v>
      </c>
      <c r="H5617" t="s">
        <v>19</v>
      </c>
      <c r="I5617">
        <v>0</v>
      </c>
      <c r="J5617" t="s">
        <v>19</v>
      </c>
      <c r="K5617">
        <v>0</v>
      </c>
      <c r="L5617" t="s">
        <v>19</v>
      </c>
      <c r="M5617">
        <v>8.6</v>
      </c>
      <c r="N5617" t="s">
        <v>19</v>
      </c>
      <c r="O5617">
        <v>57</v>
      </c>
      <c r="P5617" t="s">
        <v>19</v>
      </c>
      <c r="Q5617">
        <v>54</v>
      </c>
      <c r="R5617" t="s">
        <v>19</v>
      </c>
      <c r="S5617">
        <v>40.700000000000003</v>
      </c>
      <c r="T5617" t="s">
        <v>19</v>
      </c>
      <c r="U5617">
        <v>3</v>
      </c>
      <c r="V5617" t="s">
        <v>19</v>
      </c>
      <c r="W5617">
        <v>303</v>
      </c>
      <c r="X5617" t="s">
        <v>19</v>
      </c>
      <c r="Y5617">
        <v>60.8</v>
      </c>
      <c r="Z5617" t="s">
        <v>19</v>
      </c>
      <c r="AA5617" s="6">
        <f t="shared" si="262"/>
        <v>8.8757736538525229</v>
      </c>
      <c r="AB5617" s="6">
        <f t="shared" si="263"/>
        <v>47.976392576934543</v>
      </c>
      <c r="AC5617" s="6">
        <f t="shared" si="264"/>
        <v>9.0236074230654566</v>
      </c>
    </row>
    <row r="5618" spans="1:29" hidden="1" x14ac:dyDescent="0.25">
      <c r="A5618">
        <v>200</v>
      </c>
      <c r="B5618" t="s">
        <v>17</v>
      </c>
      <c r="C5618" t="s">
        <v>18</v>
      </c>
      <c r="D5618" s="1">
        <v>45708</v>
      </c>
      <c r="E5618" s="2">
        <v>100</v>
      </c>
      <c r="F5618" s="2" t="s">
        <v>74</v>
      </c>
      <c r="G5618">
        <v>0</v>
      </c>
      <c r="H5618" t="s">
        <v>19</v>
      </c>
      <c r="I5618">
        <v>0</v>
      </c>
      <c r="J5618" t="s">
        <v>19</v>
      </c>
      <c r="K5618">
        <v>0</v>
      </c>
      <c r="L5618" t="s">
        <v>19</v>
      </c>
      <c r="M5618">
        <v>9.1</v>
      </c>
      <c r="N5618" t="s">
        <v>19</v>
      </c>
      <c r="O5618">
        <v>54.2</v>
      </c>
      <c r="P5618" t="s">
        <v>19</v>
      </c>
      <c r="Q5618">
        <v>63</v>
      </c>
      <c r="R5618" t="s">
        <v>19</v>
      </c>
      <c r="S5618">
        <v>42</v>
      </c>
      <c r="T5618" t="s">
        <v>19</v>
      </c>
      <c r="U5618">
        <v>3.5</v>
      </c>
      <c r="V5618" t="s">
        <v>19</v>
      </c>
      <c r="W5618">
        <v>302</v>
      </c>
      <c r="X5618" t="s">
        <v>19</v>
      </c>
      <c r="Y5618">
        <v>60.3</v>
      </c>
      <c r="Z5618" t="s">
        <v>19</v>
      </c>
      <c r="AA5618" s="6">
        <f t="shared" si="262"/>
        <v>8.424730911363115</v>
      </c>
      <c r="AB5618" s="6">
        <f t="shared" si="263"/>
        <v>47.164515640453608</v>
      </c>
      <c r="AC5618" s="6">
        <f t="shared" si="264"/>
        <v>7.0354843595463947</v>
      </c>
    </row>
    <row r="5619" spans="1:29" hidden="1" x14ac:dyDescent="0.25">
      <c r="A5619">
        <v>200</v>
      </c>
      <c r="B5619" t="s">
        <v>17</v>
      </c>
      <c r="C5619" t="s">
        <v>18</v>
      </c>
      <c r="D5619" s="1">
        <v>45708</v>
      </c>
      <c r="E5619" s="2">
        <v>200</v>
      </c>
      <c r="F5619" s="2" t="s">
        <v>74</v>
      </c>
      <c r="G5619">
        <v>0</v>
      </c>
      <c r="H5619" t="s">
        <v>19</v>
      </c>
      <c r="I5619">
        <v>0</v>
      </c>
      <c r="J5619" t="s">
        <v>19</v>
      </c>
      <c r="K5619">
        <v>0</v>
      </c>
      <c r="L5619" t="s">
        <v>19</v>
      </c>
      <c r="M5619">
        <v>8.6999999999999993</v>
      </c>
      <c r="N5619" t="s">
        <v>19</v>
      </c>
      <c r="O5619">
        <v>58.3</v>
      </c>
      <c r="P5619" t="s">
        <v>19</v>
      </c>
      <c r="Q5619">
        <v>52</v>
      </c>
      <c r="R5619" t="s">
        <v>19</v>
      </c>
      <c r="S5619">
        <v>40.799999999999997</v>
      </c>
      <c r="T5619" t="s">
        <v>19</v>
      </c>
      <c r="U5619">
        <v>4.3</v>
      </c>
      <c r="V5619" t="s">
        <v>19</v>
      </c>
      <c r="W5619">
        <v>310</v>
      </c>
      <c r="X5619" t="s">
        <v>19</v>
      </c>
      <c r="Y5619">
        <v>59.8</v>
      </c>
      <c r="Z5619" t="s">
        <v>19</v>
      </c>
      <c r="AA5619" s="6">
        <f t="shared" si="262"/>
        <v>9.2877232347165926</v>
      </c>
      <c r="AB5619" s="6">
        <f t="shared" si="263"/>
        <v>48.717901822489864</v>
      </c>
      <c r="AC5619" s="6">
        <f t="shared" si="264"/>
        <v>9.582098177510133</v>
      </c>
    </row>
    <row r="5620" spans="1:29" hidden="1" x14ac:dyDescent="0.25">
      <c r="A5620">
        <v>200</v>
      </c>
      <c r="B5620" t="s">
        <v>17</v>
      </c>
      <c r="C5620" t="s">
        <v>18</v>
      </c>
      <c r="D5620" s="1">
        <v>45708</v>
      </c>
      <c r="E5620" s="2">
        <v>300</v>
      </c>
      <c r="F5620" s="2" t="s">
        <v>74</v>
      </c>
      <c r="G5620">
        <v>0</v>
      </c>
      <c r="H5620" t="s">
        <v>19</v>
      </c>
      <c r="I5620">
        <v>0</v>
      </c>
      <c r="J5620" t="s">
        <v>19</v>
      </c>
      <c r="K5620">
        <v>0</v>
      </c>
      <c r="L5620" t="s">
        <v>19</v>
      </c>
      <c r="M5620">
        <v>8.6</v>
      </c>
      <c r="N5620" t="s">
        <v>19</v>
      </c>
      <c r="O5620">
        <v>56.6</v>
      </c>
      <c r="P5620" t="s">
        <v>19</v>
      </c>
      <c r="Q5620">
        <v>55</v>
      </c>
      <c r="R5620" t="s">
        <v>19</v>
      </c>
      <c r="S5620">
        <v>40.6</v>
      </c>
      <c r="T5620" t="s">
        <v>19</v>
      </c>
      <c r="U5620">
        <v>3.1</v>
      </c>
      <c r="V5620" t="s">
        <v>19</v>
      </c>
      <c r="W5620">
        <v>320</v>
      </c>
      <c r="X5620" t="s">
        <v>19</v>
      </c>
      <c r="Y5620">
        <v>59.3</v>
      </c>
      <c r="Z5620" t="s">
        <v>19</v>
      </c>
      <c r="AA5620" s="6">
        <f t="shared" si="262"/>
        <v>8.7875174676146379</v>
      </c>
      <c r="AB5620" s="6">
        <f t="shared" si="263"/>
        <v>47.81753144170635</v>
      </c>
      <c r="AC5620" s="6">
        <f t="shared" si="264"/>
        <v>8.782468558293651</v>
      </c>
    </row>
    <row r="5621" spans="1:29" hidden="1" x14ac:dyDescent="0.25">
      <c r="A5621">
        <v>200</v>
      </c>
      <c r="B5621" t="s">
        <v>17</v>
      </c>
      <c r="C5621" t="s">
        <v>18</v>
      </c>
      <c r="D5621" s="1">
        <v>45708</v>
      </c>
      <c r="E5621" s="2">
        <v>400</v>
      </c>
      <c r="F5621" s="2" t="s">
        <v>74</v>
      </c>
      <c r="G5621">
        <v>0</v>
      </c>
      <c r="H5621" t="s">
        <v>19</v>
      </c>
      <c r="I5621">
        <v>0</v>
      </c>
      <c r="J5621" t="s">
        <v>19</v>
      </c>
      <c r="K5621">
        <v>0</v>
      </c>
      <c r="L5621" t="s">
        <v>19</v>
      </c>
      <c r="M5621">
        <v>8.9</v>
      </c>
      <c r="N5621" t="s">
        <v>19</v>
      </c>
      <c r="O5621">
        <v>56.8</v>
      </c>
      <c r="P5621" t="s">
        <v>19</v>
      </c>
      <c r="Q5621">
        <v>56</v>
      </c>
      <c r="R5621" t="s">
        <v>19</v>
      </c>
      <c r="S5621">
        <v>41.5</v>
      </c>
      <c r="T5621" t="s">
        <v>19</v>
      </c>
      <c r="U5621">
        <v>2.7</v>
      </c>
      <c r="V5621" t="s">
        <v>19</v>
      </c>
      <c r="W5621">
        <v>322</v>
      </c>
      <c r="X5621" t="s">
        <v>19</v>
      </c>
      <c r="Y5621">
        <v>58.9</v>
      </c>
      <c r="Z5621" t="s">
        <v>19</v>
      </c>
      <c r="AA5621" s="6">
        <f t="shared" ref="AA5621:AA5684" si="265" xml:space="preserve"> ((O5621-32)*5/9)*ATAN(0.151977*SQRT(Q5621+8.313659)) + ATAN(((O5621-32)*5/9)+Q5621) - ATAN(Q5621-1.676331) + 0.00391838*(Q5621^1.5)*ATAN(0.023101*Q5621) - 4.686035</f>
        <v>8.9920742060084429</v>
      </c>
      <c r="AB5621" s="6">
        <f t="shared" si="263"/>
        <v>48.185733570815195</v>
      </c>
      <c r="AC5621" s="6">
        <f t="shared" si="264"/>
        <v>8.6142664291848021</v>
      </c>
    </row>
    <row r="5622" spans="1:29" hidden="1" x14ac:dyDescent="0.25">
      <c r="A5622">
        <v>200</v>
      </c>
      <c r="B5622" t="s">
        <v>17</v>
      </c>
      <c r="C5622" t="s">
        <v>18</v>
      </c>
      <c r="D5622" s="1">
        <v>45708</v>
      </c>
      <c r="E5622" s="2">
        <v>500</v>
      </c>
      <c r="F5622" s="2" t="s">
        <v>74</v>
      </c>
      <c r="G5622">
        <v>0</v>
      </c>
      <c r="H5622" t="s">
        <v>19</v>
      </c>
      <c r="I5622">
        <v>0</v>
      </c>
      <c r="J5622" t="s">
        <v>19</v>
      </c>
      <c r="K5622">
        <v>0</v>
      </c>
      <c r="L5622" t="s">
        <v>19</v>
      </c>
      <c r="M5622">
        <v>8.9</v>
      </c>
      <c r="N5622" t="s">
        <v>19</v>
      </c>
      <c r="O5622">
        <v>54.8</v>
      </c>
      <c r="P5622" t="s">
        <v>19</v>
      </c>
      <c r="Q5622">
        <v>61</v>
      </c>
      <c r="R5622" t="s">
        <v>19</v>
      </c>
      <c r="S5622">
        <v>41.6</v>
      </c>
      <c r="T5622" t="s">
        <v>19</v>
      </c>
      <c r="U5622">
        <v>2.2000000000000002</v>
      </c>
      <c r="V5622" t="s">
        <v>19</v>
      </c>
      <c r="W5622">
        <v>322</v>
      </c>
      <c r="X5622" t="s">
        <v>19</v>
      </c>
      <c r="Y5622">
        <v>58.5</v>
      </c>
      <c r="Z5622" t="s">
        <v>19</v>
      </c>
      <c r="AA5622" s="6">
        <f t="shared" si="265"/>
        <v>8.5225087914383035</v>
      </c>
      <c r="AB5622" s="6">
        <f t="shared" si="263"/>
        <v>47.340515824588948</v>
      </c>
      <c r="AC5622" s="6">
        <f t="shared" si="264"/>
        <v>7.459484175411049</v>
      </c>
    </row>
    <row r="5623" spans="1:29" hidden="1" x14ac:dyDescent="0.25">
      <c r="A5623">
        <v>200</v>
      </c>
      <c r="B5623" t="s">
        <v>17</v>
      </c>
      <c r="C5623" t="s">
        <v>18</v>
      </c>
      <c r="D5623" s="1">
        <v>45708</v>
      </c>
      <c r="E5623" s="2">
        <v>600</v>
      </c>
      <c r="F5623" s="2" t="s">
        <v>74</v>
      </c>
      <c r="G5623">
        <v>0</v>
      </c>
      <c r="H5623" t="s">
        <v>19</v>
      </c>
      <c r="I5623">
        <v>0</v>
      </c>
      <c r="J5623" t="s">
        <v>19</v>
      </c>
      <c r="K5623">
        <v>0</v>
      </c>
      <c r="L5623" t="s">
        <v>19</v>
      </c>
      <c r="M5623">
        <v>8.6</v>
      </c>
      <c r="N5623" t="s">
        <v>19</v>
      </c>
      <c r="O5623">
        <v>53.9</v>
      </c>
      <c r="P5623" t="s">
        <v>19</v>
      </c>
      <c r="Q5623">
        <v>61</v>
      </c>
      <c r="R5623" t="s">
        <v>19</v>
      </c>
      <c r="S5623">
        <v>40.5</v>
      </c>
      <c r="T5623" t="s">
        <v>19</v>
      </c>
      <c r="U5623">
        <v>2.1</v>
      </c>
      <c r="V5623" t="s">
        <v>19</v>
      </c>
      <c r="W5623">
        <v>332</v>
      </c>
      <c r="X5623" t="s">
        <v>19</v>
      </c>
      <c r="Y5623">
        <v>58.2</v>
      </c>
      <c r="Z5623" t="s">
        <v>19</v>
      </c>
      <c r="AA5623" s="6">
        <f t="shared" si="265"/>
        <v>8.0714286239223672</v>
      </c>
      <c r="AB5623" s="6">
        <f t="shared" si="263"/>
        <v>46.528571523060265</v>
      </c>
      <c r="AC5623" s="6">
        <f t="shared" si="264"/>
        <v>7.3714284769397338</v>
      </c>
    </row>
    <row r="5624" spans="1:29" hidden="1" x14ac:dyDescent="0.25">
      <c r="A5624">
        <v>200</v>
      </c>
      <c r="B5624" t="s">
        <v>17</v>
      </c>
      <c r="C5624" t="s">
        <v>18</v>
      </c>
      <c r="D5624" s="1">
        <v>45708</v>
      </c>
      <c r="E5624" s="2">
        <v>700</v>
      </c>
      <c r="F5624" s="2" t="s">
        <v>74</v>
      </c>
      <c r="G5624">
        <v>0</v>
      </c>
      <c r="H5624" t="s">
        <v>19</v>
      </c>
      <c r="I5624">
        <v>0</v>
      </c>
      <c r="J5624" t="s">
        <v>19</v>
      </c>
      <c r="K5624">
        <v>48</v>
      </c>
      <c r="L5624" t="s">
        <v>19</v>
      </c>
      <c r="M5624">
        <v>8.5</v>
      </c>
      <c r="N5624" t="s">
        <v>19</v>
      </c>
      <c r="O5624">
        <v>54</v>
      </c>
      <c r="P5624" t="s">
        <v>19</v>
      </c>
      <c r="Q5624">
        <v>59</v>
      </c>
      <c r="R5624" t="s">
        <v>19</v>
      </c>
      <c r="S5624">
        <v>40.200000000000003</v>
      </c>
      <c r="T5624" t="s">
        <v>19</v>
      </c>
      <c r="U5624">
        <v>2.2999999999999998</v>
      </c>
      <c r="V5624" t="s">
        <v>19</v>
      </c>
      <c r="W5624">
        <v>349</v>
      </c>
      <c r="X5624" t="s">
        <v>19</v>
      </c>
      <c r="Y5624">
        <v>57.9</v>
      </c>
      <c r="Z5624" t="s">
        <v>19</v>
      </c>
      <c r="AA5624" s="6">
        <f t="shared" si="265"/>
        <v>7.919646067568145</v>
      </c>
      <c r="AB5624" s="6">
        <f t="shared" si="263"/>
        <v>46.255362921622662</v>
      </c>
      <c r="AC5624" s="6">
        <f t="shared" si="264"/>
        <v>7.7446370783773375</v>
      </c>
    </row>
    <row r="5625" spans="1:29" hidden="1" x14ac:dyDescent="0.25">
      <c r="A5625">
        <v>200</v>
      </c>
      <c r="B5625" t="s">
        <v>17</v>
      </c>
      <c r="C5625" t="s">
        <v>18</v>
      </c>
      <c r="D5625" s="1">
        <v>45708</v>
      </c>
      <c r="E5625" s="2">
        <v>800</v>
      </c>
      <c r="F5625" s="2" t="s">
        <v>74</v>
      </c>
      <c r="G5625">
        <v>0</v>
      </c>
      <c r="H5625" t="s">
        <v>19</v>
      </c>
      <c r="I5625">
        <v>0</v>
      </c>
      <c r="J5625" t="s">
        <v>19</v>
      </c>
      <c r="K5625">
        <v>318</v>
      </c>
      <c r="L5625" t="s">
        <v>19</v>
      </c>
      <c r="M5625">
        <v>8.1</v>
      </c>
      <c r="N5625" t="s">
        <v>19</v>
      </c>
      <c r="O5625">
        <v>60.9</v>
      </c>
      <c r="P5625" t="s">
        <v>19</v>
      </c>
      <c r="Q5625">
        <v>44</v>
      </c>
      <c r="R5625" t="s">
        <v>19</v>
      </c>
      <c r="S5625">
        <v>39.1</v>
      </c>
      <c r="T5625" t="s">
        <v>19</v>
      </c>
      <c r="U5625">
        <v>5.2</v>
      </c>
      <c r="V5625" t="s">
        <v>19</v>
      </c>
      <c r="W5625">
        <v>295</v>
      </c>
      <c r="X5625" t="s">
        <v>19</v>
      </c>
      <c r="Y5625">
        <v>57.6</v>
      </c>
      <c r="Z5625" t="s">
        <v>19</v>
      </c>
      <c r="AA5625" s="6">
        <f t="shared" si="265"/>
        <v>9.5967920845880528</v>
      </c>
      <c r="AB5625" s="6">
        <f t="shared" si="263"/>
        <v>49.274225752258495</v>
      </c>
      <c r="AC5625" s="6">
        <f t="shared" si="264"/>
        <v>11.625774247741504</v>
      </c>
    </row>
    <row r="5626" spans="1:29" hidden="1" x14ac:dyDescent="0.25">
      <c r="A5626">
        <v>200</v>
      </c>
      <c r="B5626" t="s">
        <v>17</v>
      </c>
      <c r="C5626" t="s">
        <v>18</v>
      </c>
      <c r="D5626" s="1">
        <v>45708</v>
      </c>
      <c r="E5626" s="2">
        <v>900</v>
      </c>
      <c r="F5626" s="2" t="s">
        <v>74</v>
      </c>
      <c r="G5626">
        <v>0.01</v>
      </c>
      <c r="H5626" t="s">
        <v>19</v>
      </c>
      <c r="I5626">
        <v>0</v>
      </c>
      <c r="J5626" t="s">
        <v>19</v>
      </c>
      <c r="K5626">
        <v>802</v>
      </c>
      <c r="L5626" t="s">
        <v>19</v>
      </c>
      <c r="M5626">
        <v>7.6</v>
      </c>
      <c r="N5626" t="s">
        <v>19</v>
      </c>
      <c r="O5626">
        <v>69.2</v>
      </c>
      <c r="P5626" t="s">
        <v>19</v>
      </c>
      <c r="Q5626">
        <v>31</v>
      </c>
      <c r="R5626" t="s">
        <v>19</v>
      </c>
      <c r="S5626">
        <v>37.6</v>
      </c>
      <c r="T5626" t="s">
        <v>19</v>
      </c>
      <c r="U5626">
        <v>4.9000000000000004</v>
      </c>
      <c r="V5626" t="s">
        <v>19</v>
      </c>
      <c r="W5626">
        <v>305</v>
      </c>
      <c r="X5626" t="s">
        <v>19</v>
      </c>
      <c r="Y5626">
        <v>57.3</v>
      </c>
      <c r="Z5626" t="s">
        <v>19</v>
      </c>
      <c r="AA5626" s="6">
        <f t="shared" si="265"/>
        <v>11.482285732626078</v>
      </c>
      <c r="AB5626" s="6">
        <f t="shared" si="263"/>
        <v>52.668114318726943</v>
      </c>
      <c r="AC5626" s="6">
        <f t="shared" si="264"/>
        <v>16.53188568127306</v>
      </c>
    </row>
    <row r="5627" spans="1:29" hidden="1" x14ac:dyDescent="0.25">
      <c r="A5627">
        <v>200</v>
      </c>
      <c r="B5627" t="s">
        <v>17</v>
      </c>
      <c r="C5627" t="s">
        <v>18</v>
      </c>
      <c r="D5627" s="1">
        <v>45708</v>
      </c>
      <c r="E5627">
        <v>1000</v>
      </c>
      <c r="F5627" s="2" t="s">
        <v>74</v>
      </c>
      <c r="G5627">
        <v>0.02</v>
      </c>
      <c r="H5627" t="s">
        <v>19</v>
      </c>
      <c r="I5627">
        <v>0</v>
      </c>
      <c r="J5627" t="s">
        <v>19</v>
      </c>
      <c r="K5627">
        <v>1158</v>
      </c>
      <c r="L5627" t="s">
        <v>19</v>
      </c>
      <c r="M5627">
        <v>6.9</v>
      </c>
      <c r="N5627" t="s">
        <v>19</v>
      </c>
      <c r="O5627">
        <v>74.599999999999994</v>
      </c>
      <c r="P5627" t="s">
        <v>19</v>
      </c>
      <c r="Q5627">
        <v>24</v>
      </c>
      <c r="R5627" t="s">
        <v>19</v>
      </c>
      <c r="S5627">
        <v>35</v>
      </c>
      <c r="T5627" t="s">
        <v>19</v>
      </c>
      <c r="U5627">
        <v>5.0999999999999996</v>
      </c>
      <c r="V5627" t="s">
        <v>19</v>
      </c>
      <c r="W5627">
        <v>307</v>
      </c>
      <c r="X5627" t="s">
        <v>19</v>
      </c>
      <c r="Y5627">
        <v>57.2</v>
      </c>
      <c r="Z5627" t="s">
        <v>19</v>
      </c>
      <c r="AA5627" s="6">
        <f t="shared" si="265"/>
        <v>12.433883487771293</v>
      </c>
      <c r="AB5627" s="6">
        <f t="shared" si="263"/>
        <v>54.380990277988332</v>
      </c>
      <c r="AC5627" s="6">
        <f t="shared" si="264"/>
        <v>20.219009722011663</v>
      </c>
    </row>
    <row r="5628" spans="1:29" hidden="1" x14ac:dyDescent="0.25">
      <c r="A5628">
        <v>200</v>
      </c>
      <c r="B5628" t="s">
        <v>17</v>
      </c>
      <c r="C5628" t="s">
        <v>18</v>
      </c>
      <c r="D5628" s="1">
        <v>45708</v>
      </c>
      <c r="E5628">
        <v>1100</v>
      </c>
      <c r="F5628" s="2" t="s">
        <v>74</v>
      </c>
      <c r="G5628">
        <v>0.02</v>
      </c>
      <c r="H5628" t="s">
        <v>19</v>
      </c>
      <c r="I5628">
        <v>0</v>
      </c>
      <c r="J5628" t="s">
        <v>19</v>
      </c>
      <c r="K5628">
        <v>1422</v>
      </c>
      <c r="L5628" t="s">
        <v>19</v>
      </c>
      <c r="M5628">
        <v>6.8</v>
      </c>
      <c r="N5628" t="s">
        <v>19</v>
      </c>
      <c r="O5628">
        <v>77</v>
      </c>
      <c r="P5628" t="s">
        <v>19</v>
      </c>
      <c r="Q5628">
        <v>21</v>
      </c>
      <c r="R5628" t="s">
        <v>19</v>
      </c>
      <c r="S5628">
        <v>34.6</v>
      </c>
      <c r="T5628" t="s">
        <v>19</v>
      </c>
      <c r="U5628">
        <v>6</v>
      </c>
      <c r="V5628" t="s">
        <v>19</v>
      </c>
      <c r="W5628">
        <v>333</v>
      </c>
      <c r="X5628" t="s">
        <v>19</v>
      </c>
      <c r="Y5628">
        <v>57.4</v>
      </c>
      <c r="Z5628" t="s">
        <v>19</v>
      </c>
      <c r="AA5628" s="6">
        <f t="shared" si="265"/>
        <v>12.727016251263326</v>
      </c>
      <c r="AB5628" s="6">
        <f t="shared" si="263"/>
        <v>54.908629252273983</v>
      </c>
      <c r="AC5628" s="6">
        <f t="shared" si="264"/>
        <v>22.091370747726017</v>
      </c>
    </row>
    <row r="5629" spans="1:29" hidden="1" x14ac:dyDescent="0.25">
      <c r="A5629">
        <v>200</v>
      </c>
      <c r="B5629" t="s">
        <v>17</v>
      </c>
      <c r="C5629" t="s">
        <v>18</v>
      </c>
      <c r="D5629" s="1">
        <v>45708</v>
      </c>
      <c r="E5629">
        <v>1200</v>
      </c>
      <c r="F5629" s="2" t="s">
        <v>74</v>
      </c>
      <c r="G5629">
        <v>0.02</v>
      </c>
      <c r="H5629" t="s">
        <v>19</v>
      </c>
      <c r="I5629">
        <v>0</v>
      </c>
      <c r="J5629" t="s">
        <v>19</v>
      </c>
      <c r="K5629">
        <v>1579</v>
      </c>
      <c r="L5629" t="s">
        <v>19</v>
      </c>
      <c r="M5629">
        <v>6.9</v>
      </c>
      <c r="N5629" t="s">
        <v>19</v>
      </c>
      <c r="O5629">
        <v>77.3</v>
      </c>
      <c r="P5629" t="s">
        <v>19</v>
      </c>
      <c r="Q5629">
        <v>21</v>
      </c>
      <c r="R5629" t="s">
        <v>19</v>
      </c>
      <c r="S5629">
        <v>34.9</v>
      </c>
      <c r="T5629" t="s">
        <v>19</v>
      </c>
      <c r="U5629">
        <v>6.2</v>
      </c>
      <c r="V5629" t="s">
        <v>19</v>
      </c>
      <c r="W5629">
        <v>285</v>
      </c>
      <c r="X5629" t="s">
        <v>19</v>
      </c>
      <c r="Y5629">
        <v>57.9</v>
      </c>
      <c r="Z5629" t="s">
        <v>19</v>
      </c>
      <c r="AA5629" s="6">
        <f t="shared" si="265"/>
        <v>12.841846462724209</v>
      </c>
      <c r="AB5629" s="6">
        <f t="shared" si="263"/>
        <v>55.115323632903575</v>
      </c>
      <c r="AC5629" s="6">
        <f t="shared" si="264"/>
        <v>22.184676367096422</v>
      </c>
    </row>
    <row r="5630" spans="1:29" x14ac:dyDescent="0.25">
      <c r="A5630">
        <v>200</v>
      </c>
      <c r="B5630" t="s">
        <v>17</v>
      </c>
      <c r="C5630" t="s">
        <v>18</v>
      </c>
      <c r="D5630" s="1">
        <v>45708</v>
      </c>
      <c r="E5630">
        <v>1300</v>
      </c>
      <c r="F5630" s="2" t="s">
        <v>74</v>
      </c>
      <c r="G5630">
        <v>0.02</v>
      </c>
      <c r="H5630" t="s">
        <v>19</v>
      </c>
      <c r="I5630">
        <v>0</v>
      </c>
      <c r="J5630" t="s">
        <v>19</v>
      </c>
      <c r="K5630">
        <v>1577</v>
      </c>
      <c r="L5630" t="s">
        <v>19</v>
      </c>
      <c r="M5630">
        <v>6.6</v>
      </c>
      <c r="N5630" t="s">
        <v>19</v>
      </c>
      <c r="O5630">
        <v>79.599999999999994</v>
      </c>
      <c r="P5630" t="s">
        <v>19</v>
      </c>
      <c r="Q5630">
        <v>19</v>
      </c>
      <c r="R5630" t="s">
        <v>19</v>
      </c>
      <c r="S5630">
        <v>33.9</v>
      </c>
      <c r="T5630" t="s">
        <v>19</v>
      </c>
      <c r="U5630">
        <v>4.8</v>
      </c>
      <c r="V5630" t="s">
        <v>19</v>
      </c>
      <c r="W5630">
        <v>309</v>
      </c>
      <c r="X5630" t="s">
        <v>19</v>
      </c>
      <c r="Y5630">
        <v>58.6</v>
      </c>
      <c r="Z5630" t="s">
        <v>19</v>
      </c>
      <c r="AA5630" s="6">
        <f t="shared" si="265"/>
        <v>13.234330581247349</v>
      </c>
      <c r="AB5630" s="6">
        <f t="shared" si="263"/>
        <v>55.821795046245228</v>
      </c>
      <c r="AC5630" s="6">
        <f t="shared" si="264"/>
        <v>23.778204953754766</v>
      </c>
    </row>
    <row r="5631" spans="1:29" x14ac:dyDescent="0.25">
      <c r="A5631">
        <v>200</v>
      </c>
      <c r="B5631" t="s">
        <v>17</v>
      </c>
      <c r="C5631" t="s">
        <v>18</v>
      </c>
      <c r="D5631" s="1">
        <v>45708</v>
      </c>
      <c r="E5631">
        <v>1400</v>
      </c>
      <c r="F5631" s="2" t="s">
        <v>74</v>
      </c>
      <c r="G5631">
        <v>0.02</v>
      </c>
      <c r="H5631" t="s">
        <v>19</v>
      </c>
      <c r="I5631">
        <v>0</v>
      </c>
      <c r="J5631" t="s">
        <v>19</v>
      </c>
      <c r="K5631">
        <v>1442</v>
      </c>
      <c r="L5631" t="s">
        <v>19</v>
      </c>
      <c r="M5631">
        <v>6.7</v>
      </c>
      <c r="N5631" t="s">
        <v>19</v>
      </c>
      <c r="O5631">
        <v>80.3</v>
      </c>
      <c r="P5631" t="s">
        <v>19</v>
      </c>
      <c r="Q5631">
        <v>19</v>
      </c>
      <c r="R5631" t="s">
        <v>19</v>
      </c>
      <c r="S5631">
        <v>34.200000000000003</v>
      </c>
      <c r="T5631" t="s">
        <v>19</v>
      </c>
      <c r="U5631">
        <v>6</v>
      </c>
      <c r="V5631" t="s">
        <v>19</v>
      </c>
      <c r="W5631">
        <v>306</v>
      </c>
      <c r="X5631" t="s">
        <v>19</v>
      </c>
      <c r="Y5631">
        <v>59.1</v>
      </c>
      <c r="Z5631" t="s">
        <v>19</v>
      </c>
      <c r="AA5631" s="6">
        <f t="shared" si="265"/>
        <v>13.49555375954937</v>
      </c>
      <c r="AB5631" s="6">
        <f t="shared" si="263"/>
        <v>56.291996767188863</v>
      </c>
      <c r="AC5631" s="6">
        <f t="shared" si="264"/>
        <v>24.008003232811134</v>
      </c>
    </row>
    <row r="5632" spans="1:29" x14ac:dyDescent="0.25">
      <c r="A5632">
        <v>200</v>
      </c>
      <c r="B5632" t="s">
        <v>17</v>
      </c>
      <c r="C5632" t="s">
        <v>18</v>
      </c>
      <c r="D5632" s="1">
        <v>45708</v>
      </c>
      <c r="E5632">
        <v>1500</v>
      </c>
      <c r="F5632" s="2" t="s">
        <v>74</v>
      </c>
      <c r="G5632">
        <v>0.02</v>
      </c>
      <c r="H5632" t="s">
        <v>19</v>
      </c>
      <c r="I5632">
        <v>0</v>
      </c>
      <c r="J5632" t="s">
        <v>19</v>
      </c>
      <c r="K5632">
        <v>1177</v>
      </c>
      <c r="L5632" t="s">
        <v>19</v>
      </c>
      <c r="M5632">
        <v>6.4</v>
      </c>
      <c r="N5632" t="s">
        <v>19</v>
      </c>
      <c r="O5632">
        <v>80.8</v>
      </c>
      <c r="P5632" t="s">
        <v>19</v>
      </c>
      <c r="Q5632">
        <v>18</v>
      </c>
      <c r="R5632" t="s">
        <v>19</v>
      </c>
      <c r="S5632">
        <v>33</v>
      </c>
      <c r="T5632" t="s">
        <v>19</v>
      </c>
      <c r="U5632">
        <v>4.9000000000000004</v>
      </c>
      <c r="V5632" t="s">
        <v>19</v>
      </c>
      <c r="W5632">
        <v>281</v>
      </c>
      <c r="X5632" t="s">
        <v>19</v>
      </c>
      <c r="Y5632">
        <v>59.9</v>
      </c>
      <c r="Z5632" t="s">
        <v>19</v>
      </c>
      <c r="AA5632" s="6">
        <f t="shared" si="265"/>
        <v>13.42317308906102</v>
      </c>
      <c r="AB5632" s="6">
        <f t="shared" si="263"/>
        <v>56.16171156030984</v>
      </c>
      <c r="AC5632" s="6">
        <f t="shared" si="264"/>
        <v>24.638288439690157</v>
      </c>
    </row>
    <row r="5633" spans="1:29" x14ac:dyDescent="0.25">
      <c r="A5633">
        <v>200</v>
      </c>
      <c r="B5633" t="s">
        <v>17</v>
      </c>
      <c r="C5633" t="s">
        <v>18</v>
      </c>
      <c r="D5633" s="1">
        <v>45708</v>
      </c>
      <c r="E5633">
        <v>1600</v>
      </c>
      <c r="F5633" s="2" t="s">
        <v>74</v>
      </c>
      <c r="G5633">
        <v>0.01</v>
      </c>
      <c r="H5633" t="s">
        <v>19</v>
      </c>
      <c r="I5633">
        <v>0</v>
      </c>
      <c r="J5633" t="s">
        <v>19</v>
      </c>
      <c r="K5633">
        <v>809</v>
      </c>
      <c r="L5633" t="s">
        <v>19</v>
      </c>
      <c r="M5633">
        <v>5.5</v>
      </c>
      <c r="N5633" t="s">
        <v>19</v>
      </c>
      <c r="O5633">
        <v>81.2</v>
      </c>
      <c r="P5633" t="s">
        <v>19</v>
      </c>
      <c r="Q5633">
        <v>15</v>
      </c>
      <c r="R5633" t="s">
        <v>19</v>
      </c>
      <c r="S5633">
        <v>29.5</v>
      </c>
      <c r="T5633" t="s">
        <v>19</v>
      </c>
      <c r="U5633">
        <v>4.2</v>
      </c>
      <c r="V5633" t="s">
        <v>19</v>
      </c>
      <c r="W5633">
        <v>310</v>
      </c>
      <c r="X5633" t="s">
        <v>19</v>
      </c>
      <c r="Y5633">
        <v>60.9</v>
      </c>
      <c r="Z5633" t="s">
        <v>19</v>
      </c>
      <c r="AA5633" s="6">
        <f t="shared" si="265"/>
        <v>12.744782807845741</v>
      </c>
      <c r="AB5633" s="6">
        <f t="shared" si="263"/>
        <v>54.940609054122334</v>
      </c>
      <c r="AC5633" s="6">
        <f t="shared" si="264"/>
        <v>26.259390945877669</v>
      </c>
    </row>
    <row r="5634" spans="1:29" x14ac:dyDescent="0.25">
      <c r="A5634">
        <v>200</v>
      </c>
      <c r="B5634" t="s">
        <v>17</v>
      </c>
      <c r="C5634" t="s">
        <v>18</v>
      </c>
      <c r="D5634" s="1">
        <v>45708</v>
      </c>
      <c r="E5634">
        <v>1700</v>
      </c>
      <c r="F5634" s="2" t="s">
        <v>74</v>
      </c>
      <c r="G5634">
        <v>0.01</v>
      </c>
      <c r="H5634" t="s">
        <v>19</v>
      </c>
      <c r="I5634">
        <v>0</v>
      </c>
      <c r="J5634" t="s">
        <v>19</v>
      </c>
      <c r="K5634">
        <v>388</v>
      </c>
      <c r="L5634" t="s">
        <v>19</v>
      </c>
      <c r="M5634">
        <v>4.5</v>
      </c>
      <c r="N5634" t="s">
        <v>19</v>
      </c>
      <c r="O5634">
        <v>80.7</v>
      </c>
      <c r="P5634" t="s">
        <v>19</v>
      </c>
      <c r="Q5634">
        <v>13</v>
      </c>
      <c r="R5634" t="s">
        <v>19</v>
      </c>
      <c r="S5634">
        <v>24.7</v>
      </c>
      <c r="T5634" t="s">
        <v>19</v>
      </c>
      <c r="U5634">
        <v>3.3</v>
      </c>
      <c r="V5634" t="s">
        <v>19</v>
      </c>
      <c r="W5634">
        <v>343</v>
      </c>
      <c r="X5634" t="s">
        <v>19</v>
      </c>
      <c r="Y5634">
        <v>61.9</v>
      </c>
      <c r="Z5634" t="s">
        <v>19</v>
      </c>
      <c r="AA5634" s="6">
        <f t="shared" si="265"/>
        <v>11.983737415674291</v>
      </c>
      <c r="AB5634" s="6">
        <f t="shared" si="263"/>
        <v>53.570727348213723</v>
      </c>
      <c r="AC5634" s="6">
        <f t="shared" si="264"/>
        <v>27.12927265178628</v>
      </c>
    </row>
    <row r="5635" spans="1:29" hidden="1" x14ac:dyDescent="0.25">
      <c r="A5635">
        <v>200</v>
      </c>
      <c r="B5635" t="s">
        <v>17</v>
      </c>
      <c r="C5635" t="s">
        <v>18</v>
      </c>
      <c r="D5635" s="1">
        <v>45708</v>
      </c>
      <c r="E5635">
        <v>1800</v>
      </c>
      <c r="F5635" s="2" t="s">
        <v>74</v>
      </c>
      <c r="G5635">
        <v>0</v>
      </c>
      <c r="H5635" t="s">
        <v>19</v>
      </c>
      <c r="I5635">
        <v>0</v>
      </c>
      <c r="J5635" t="s">
        <v>19</v>
      </c>
      <c r="K5635">
        <v>33</v>
      </c>
      <c r="L5635" t="s">
        <v>19</v>
      </c>
      <c r="M5635">
        <v>4.2</v>
      </c>
      <c r="N5635" t="s">
        <v>19</v>
      </c>
      <c r="O5635">
        <v>77.400000000000006</v>
      </c>
      <c r="P5635" t="s">
        <v>19</v>
      </c>
      <c r="Q5635">
        <v>13</v>
      </c>
      <c r="R5635" t="s">
        <v>19</v>
      </c>
      <c r="S5635">
        <v>23.1</v>
      </c>
      <c r="T5635" t="s">
        <v>19</v>
      </c>
      <c r="U5635">
        <v>4.2</v>
      </c>
      <c r="V5635" t="s">
        <v>19</v>
      </c>
      <c r="W5635">
        <v>13</v>
      </c>
      <c r="X5635" t="s">
        <v>19</v>
      </c>
      <c r="Y5635">
        <v>62.5</v>
      </c>
      <c r="Z5635" t="s">
        <v>19</v>
      </c>
      <c r="AA5635" s="6">
        <f t="shared" si="265"/>
        <v>10.860874940644194</v>
      </c>
      <c r="AB5635" s="6">
        <f t="shared" ref="AB5635:AB5698" si="266">(AA5635*9/5)+32</f>
        <v>51.549574893159551</v>
      </c>
      <c r="AC5635" s="6">
        <f t="shared" ref="AC5635:AC5698" si="267">O5635-AB5635</f>
        <v>25.850425106840454</v>
      </c>
    </row>
    <row r="5636" spans="1:29" hidden="1" x14ac:dyDescent="0.25">
      <c r="A5636">
        <v>200</v>
      </c>
      <c r="B5636" t="s">
        <v>17</v>
      </c>
      <c r="C5636" t="s">
        <v>18</v>
      </c>
      <c r="D5636" s="1">
        <v>45708</v>
      </c>
      <c r="E5636">
        <v>1900</v>
      </c>
      <c r="F5636" s="2" t="s">
        <v>74</v>
      </c>
      <c r="G5636">
        <v>0</v>
      </c>
      <c r="H5636" t="s">
        <v>20</v>
      </c>
      <c r="I5636">
        <v>0</v>
      </c>
      <c r="J5636" t="s">
        <v>19</v>
      </c>
      <c r="K5636">
        <v>0</v>
      </c>
      <c r="L5636" t="s">
        <v>19</v>
      </c>
      <c r="M5636">
        <v>4.5999999999999996</v>
      </c>
      <c r="N5636" t="s">
        <v>19</v>
      </c>
      <c r="O5636">
        <v>74.8</v>
      </c>
      <c r="P5636" t="s">
        <v>20</v>
      </c>
      <c r="Q5636">
        <v>16</v>
      </c>
      <c r="R5636" t="s">
        <v>20</v>
      </c>
      <c r="S5636">
        <v>25</v>
      </c>
      <c r="T5636" t="s">
        <v>20</v>
      </c>
      <c r="U5636">
        <v>4.2</v>
      </c>
      <c r="V5636" t="s">
        <v>19</v>
      </c>
      <c r="W5636">
        <v>26</v>
      </c>
      <c r="X5636" t="s">
        <v>19</v>
      </c>
      <c r="Y5636">
        <v>62.9</v>
      </c>
      <c r="Z5636" t="s">
        <v>19</v>
      </c>
      <c r="AA5636" s="6">
        <f t="shared" si="265"/>
        <v>10.73893039375251</v>
      </c>
      <c r="AB5636" s="6">
        <f t="shared" si="266"/>
        <v>51.330074708754516</v>
      </c>
      <c r="AC5636" s="6">
        <f t="shared" si="267"/>
        <v>23.469925291245481</v>
      </c>
    </row>
    <row r="5637" spans="1:29" hidden="1" x14ac:dyDescent="0.25">
      <c r="A5637">
        <v>200</v>
      </c>
      <c r="B5637" t="s">
        <v>17</v>
      </c>
      <c r="C5637" t="s">
        <v>18</v>
      </c>
      <c r="D5637" s="1">
        <v>45708</v>
      </c>
      <c r="E5637">
        <v>2000</v>
      </c>
      <c r="F5637" s="2" t="s">
        <v>74</v>
      </c>
      <c r="G5637">
        <v>0</v>
      </c>
      <c r="H5637" t="s">
        <v>19</v>
      </c>
      <c r="I5637">
        <v>0</v>
      </c>
      <c r="J5637" t="s">
        <v>19</v>
      </c>
      <c r="K5637">
        <v>0</v>
      </c>
      <c r="L5637" t="s">
        <v>19</v>
      </c>
      <c r="M5637">
        <v>4.8</v>
      </c>
      <c r="N5637" t="s">
        <v>19</v>
      </c>
      <c r="O5637">
        <v>71.5</v>
      </c>
      <c r="P5637" t="s">
        <v>19</v>
      </c>
      <c r="Q5637">
        <v>18</v>
      </c>
      <c r="R5637" t="s">
        <v>19</v>
      </c>
      <c r="S5637">
        <v>26.2</v>
      </c>
      <c r="T5637" t="s">
        <v>19</v>
      </c>
      <c r="U5637">
        <v>3.4</v>
      </c>
      <c r="V5637" t="s">
        <v>19</v>
      </c>
      <c r="W5637">
        <v>281</v>
      </c>
      <c r="X5637" t="s">
        <v>19</v>
      </c>
      <c r="Y5637">
        <v>62.7</v>
      </c>
      <c r="Z5637" t="s">
        <v>19</v>
      </c>
      <c r="AA5637" s="6">
        <f t="shared" si="265"/>
        <v>9.9990760012705202</v>
      </c>
      <c r="AB5637" s="6">
        <f t="shared" si="266"/>
        <v>49.998336802286936</v>
      </c>
      <c r="AC5637" s="6">
        <f t="shared" si="267"/>
        <v>21.501663197713064</v>
      </c>
    </row>
    <row r="5638" spans="1:29" hidden="1" x14ac:dyDescent="0.25">
      <c r="A5638">
        <v>200</v>
      </c>
      <c r="B5638" t="s">
        <v>17</v>
      </c>
      <c r="C5638" t="s">
        <v>18</v>
      </c>
      <c r="D5638" s="1">
        <v>45708</v>
      </c>
      <c r="E5638">
        <v>2100</v>
      </c>
      <c r="F5638" s="2" t="s">
        <v>74</v>
      </c>
      <c r="G5638">
        <v>0</v>
      </c>
      <c r="H5638" t="s">
        <v>19</v>
      </c>
      <c r="I5638">
        <v>0</v>
      </c>
      <c r="J5638" t="s">
        <v>19</v>
      </c>
      <c r="K5638">
        <v>0</v>
      </c>
      <c r="L5638" t="s">
        <v>19</v>
      </c>
      <c r="M5638">
        <v>4.9000000000000004</v>
      </c>
      <c r="N5638" t="s">
        <v>19</v>
      </c>
      <c r="O5638">
        <v>70.2</v>
      </c>
      <c r="P5638" t="s">
        <v>19</v>
      </c>
      <c r="Q5638">
        <v>19</v>
      </c>
      <c r="R5638" t="s">
        <v>19</v>
      </c>
      <c r="S5638">
        <v>26.5</v>
      </c>
      <c r="T5638" t="s">
        <v>19</v>
      </c>
      <c r="U5638">
        <v>3.2</v>
      </c>
      <c r="V5638" t="s">
        <v>19</v>
      </c>
      <c r="W5638">
        <v>309</v>
      </c>
      <c r="X5638" t="s">
        <v>19</v>
      </c>
      <c r="Y5638">
        <v>62.5</v>
      </c>
      <c r="Z5638" t="s">
        <v>19</v>
      </c>
      <c r="AA5638" s="6">
        <f t="shared" si="265"/>
        <v>9.7261270746992192</v>
      </c>
      <c r="AB5638" s="6">
        <f t="shared" si="266"/>
        <v>49.507028734458594</v>
      </c>
      <c r="AC5638" s="6">
        <f t="shared" si="267"/>
        <v>20.692971265541409</v>
      </c>
    </row>
    <row r="5639" spans="1:29" hidden="1" x14ac:dyDescent="0.25">
      <c r="A5639">
        <v>200</v>
      </c>
      <c r="B5639" t="s">
        <v>17</v>
      </c>
      <c r="C5639" t="s">
        <v>18</v>
      </c>
      <c r="D5639" s="1">
        <v>45708</v>
      </c>
      <c r="E5639">
        <v>2200</v>
      </c>
      <c r="F5639" s="2" t="s">
        <v>74</v>
      </c>
      <c r="G5639">
        <v>0</v>
      </c>
      <c r="H5639" t="s">
        <v>19</v>
      </c>
      <c r="I5639">
        <v>0</v>
      </c>
      <c r="J5639" t="s">
        <v>19</v>
      </c>
      <c r="K5639">
        <v>0</v>
      </c>
      <c r="L5639" t="s">
        <v>19</v>
      </c>
      <c r="M5639">
        <v>5.6</v>
      </c>
      <c r="N5639" t="s">
        <v>19</v>
      </c>
      <c r="O5639">
        <v>66.099999999999994</v>
      </c>
      <c r="P5639" t="s">
        <v>19</v>
      </c>
      <c r="Q5639">
        <v>26</v>
      </c>
      <c r="R5639" t="s">
        <v>19</v>
      </c>
      <c r="S5639">
        <v>29.9</v>
      </c>
      <c r="T5639" t="s">
        <v>19</v>
      </c>
      <c r="U5639">
        <v>4.0999999999999996</v>
      </c>
      <c r="V5639" t="s">
        <v>19</v>
      </c>
      <c r="W5639">
        <v>304</v>
      </c>
      <c r="X5639" t="s">
        <v>19</v>
      </c>
      <c r="Y5639">
        <v>62</v>
      </c>
      <c r="Z5639" t="s">
        <v>19</v>
      </c>
      <c r="AA5639" s="6">
        <f t="shared" si="265"/>
        <v>9.3939998130989011</v>
      </c>
      <c r="AB5639" s="6">
        <f t="shared" si="266"/>
        <v>48.909199663578022</v>
      </c>
      <c r="AC5639" s="6">
        <f t="shared" si="267"/>
        <v>17.190800336421972</v>
      </c>
    </row>
    <row r="5640" spans="1:29" hidden="1" x14ac:dyDescent="0.25">
      <c r="A5640">
        <v>200</v>
      </c>
      <c r="B5640" t="s">
        <v>17</v>
      </c>
      <c r="C5640" t="s">
        <v>18</v>
      </c>
      <c r="D5640" s="1">
        <v>45708</v>
      </c>
      <c r="E5640">
        <v>2300</v>
      </c>
      <c r="F5640" s="2" t="s">
        <v>74</v>
      </c>
      <c r="G5640">
        <v>0</v>
      </c>
      <c r="H5640" t="s">
        <v>19</v>
      </c>
      <c r="I5640">
        <v>0</v>
      </c>
      <c r="J5640" t="s">
        <v>19</v>
      </c>
      <c r="K5640">
        <v>0</v>
      </c>
      <c r="L5640" t="s">
        <v>19</v>
      </c>
      <c r="M5640">
        <v>6.7</v>
      </c>
      <c r="N5640" t="s">
        <v>19</v>
      </c>
      <c r="O5640">
        <v>62.6</v>
      </c>
      <c r="P5640" t="s">
        <v>19</v>
      </c>
      <c r="Q5640">
        <v>35</v>
      </c>
      <c r="R5640" t="s">
        <v>19</v>
      </c>
      <c r="S5640">
        <v>34.299999999999997</v>
      </c>
      <c r="T5640" t="s">
        <v>19</v>
      </c>
      <c r="U5640">
        <v>3.7</v>
      </c>
      <c r="V5640" t="s">
        <v>19</v>
      </c>
      <c r="W5640">
        <v>307</v>
      </c>
      <c r="X5640" t="s">
        <v>19</v>
      </c>
      <c r="Y5640">
        <v>61.6</v>
      </c>
      <c r="Z5640" t="s">
        <v>19</v>
      </c>
      <c r="AA5640" s="6">
        <f t="shared" si="265"/>
        <v>9.2299289826224076</v>
      </c>
      <c r="AB5640" s="6">
        <f t="shared" si="266"/>
        <v>48.613872168720334</v>
      </c>
      <c r="AC5640" s="6">
        <f t="shared" si="267"/>
        <v>13.986127831279667</v>
      </c>
    </row>
    <row r="5641" spans="1:29" hidden="1" x14ac:dyDescent="0.25">
      <c r="A5641">
        <v>200</v>
      </c>
      <c r="B5641" t="s">
        <v>17</v>
      </c>
      <c r="C5641" t="s">
        <v>18</v>
      </c>
      <c r="D5641" s="1">
        <v>45708</v>
      </c>
      <c r="E5641">
        <v>2400</v>
      </c>
      <c r="F5641" s="2" t="s">
        <v>74</v>
      </c>
      <c r="G5641">
        <v>0</v>
      </c>
      <c r="H5641" t="s">
        <v>19</v>
      </c>
      <c r="I5641">
        <v>0</v>
      </c>
      <c r="J5641" t="s">
        <v>19</v>
      </c>
      <c r="K5641">
        <v>0</v>
      </c>
      <c r="L5641" t="s">
        <v>19</v>
      </c>
      <c r="M5641">
        <v>7.7</v>
      </c>
      <c r="N5641" t="s">
        <v>19</v>
      </c>
      <c r="O5641">
        <v>58.2</v>
      </c>
      <c r="P5641" t="s">
        <v>19</v>
      </c>
      <c r="Q5641">
        <v>46</v>
      </c>
      <c r="R5641" t="s">
        <v>19</v>
      </c>
      <c r="S5641">
        <v>37.6</v>
      </c>
      <c r="T5641" t="s">
        <v>19</v>
      </c>
      <c r="U5641">
        <v>3.5</v>
      </c>
      <c r="V5641" t="s">
        <v>19</v>
      </c>
      <c r="W5641">
        <v>316</v>
      </c>
      <c r="X5641" t="s">
        <v>19</v>
      </c>
      <c r="Y5641">
        <v>61.1</v>
      </c>
      <c r="Z5641" t="s">
        <v>19</v>
      </c>
      <c r="AA5641" s="6">
        <f t="shared" si="265"/>
        <v>8.572431739185836</v>
      </c>
      <c r="AB5641" s="6">
        <f t="shared" si="266"/>
        <v>47.430377130534502</v>
      </c>
      <c r="AC5641" s="6">
        <f t="shared" si="267"/>
        <v>10.769622869465501</v>
      </c>
    </row>
    <row r="5642" spans="1:29" hidden="1" x14ac:dyDescent="0.25">
      <c r="A5642">
        <v>200</v>
      </c>
      <c r="B5642" t="s">
        <v>17</v>
      </c>
      <c r="C5642" t="s">
        <v>18</v>
      </c>
      <c r="D5642" s="1">
        <v>45709</v>
      </c>
      <c r="E5642" s="2">
        <v>100</v>
      </c>
      <c r="F5642" s="2" t="s">
        <v>75</v>
      </c>
      <c r="G5642">
        <v>0</v>
      </c>
      <c r="H5642" t="s">
        <v>19</v>
      </c>
      <c r="I5642">
        <v>0</v>
      </c>
      <c r="J5642" t="s">
        <v>19</v>
      </c>
      <c r="K5642">
        <v>0</v>
      </c>
      <c r="L5642" t="s">
        <v>19</v>
      </c>
      <c r="M5642">
        <v>6.7</v>
      </c>
      <c r="N5642" t="s">
        <v>19</v>
      </c>
      <c r="O5642">
        <v>57.9</v>
      </c>
      <c r="P5642" t="s">
        <v>19</v>
      </c>
      <c r="Q5642">
        <v>41</v>
      </c>
      <c r="R5642" t="s">
        <v>19</v>
      </c>
      <c r="S5642">
        <v>34.4</v>
      </c>
      <c r="T5642" t="s">
        <v>19</v>
      </c>
      <c r="U5642">
        <v>4</v>
      </c>
      <c r="V5642" t="s">
        <v>19</v>
      </c>
      <c r="W5642">
        <v>312</v>
      </c>
      <c r="X5642" t="s">
        <v>19</v>
      </c>
      <c r="Y5642">
        <v>60.6</v>
      </c>
      <c r="Z5642" t="s">
        <v>19</v>
      </c>
      <c r="AA5642" s="6">
        <f t="shared" si="265"/>
        <v>7.8701970963383818</v>
      </c>
      <c r="AB5642" s="6">
        <f t="shared" si="266"/>
        <v>46.16635477340909</v>
      </c>
      <c r="AC5642" s="6">
        <f t="shared" si="267"/>
        <v>11.733645226590909</v>
      </c>
    </row>
    <row r="5643" spans="1:29" hidden="1" x14ac:dyDescent="0.25">
      <c r="A5643">
        <v>200</v>
      </c>
      <c r="B5643" t="s">
        <v>17</v>
      </c>
      <c r="C5643" t="s">
        <v>18</v>
      </c>
      <c r="D5643" s="1">
        <v>45709</v>
      </c>
      <c r="E5643" s="2">
        <v>200</v>
      </c>
      <c r="F5643" s="2" t="s">
        <v>75</v>
      </c>
      <c r="G5643">
        <v>0</v>
      </c>
      <c r="H5643" t="s">
        <v>19</v>
      </c>
      <c r="I5643">
        <v>0</v>
      </c>
      <c r="J5643" t="s">
        <v>19</v>
      </c>
      <c r="K5643">
        <v>0</v>
      </c>
      <c r="L5643" t="s">
        <v>19</v>
      </c>
      <c r="M5643">
        <v>5.8</v>
      </c>
      <c r="N5643" t="s">
        <v>19</v>
      </c>
      <c r="O5643">
        <v>59.1</v>
      </c>
      <c r="P5643" t="s">
        <v>19</v>
      </c>
      <c r="Q5643">
        <v>34</v>
      </c>
      <c r="R5643" t="s">
        <v>19</v>
      </c>
      <c r="S5643">
        <v>30.6</v>
      </c>
      <c r="T5643" t="s">
        <v>19</v>
      </c>
      <c r="U5643">
        <v>4.4000000000000004</v>
      </c>
      <c r="V5643" t="s">
        <v>19</v>
      </c>
      <c r="W5643">
        <v>326</v>
      </c>
      <c r="X5643" t="s">
        <v>19</v>
      </c>
      <c r="Y5643">
        <v>60.1</v>
      </c>
      <c r="Z5643" t="s">
        <v>19</v>
      </c>
      <c r="AA5643" s="6">
        <f t="shared" si="265"/>
        <v>7.5799745395714204</v>
      </c>
      <c r="AB5643" s="6">
        <f t="shared" si="266"/>
        <v>45.643954171228557</v>
      </c>
      <c r="AC5643" s="6">
        <f t="shared" si="267"/>
        <v>13.456045828771444</v>
      </c>
    </row>
    <row r="5644" spans="1:29" hidden="1" x14ac:dyDescent="0.25">
      <c r="A5644">
        <v>200</v>
      </c>
      <c r="B5644" t="s">
        <v>17</v>
      </c>
      <c r="C5644" t="s">
        <v>18</v>
      </c>
      <c r="D5644" s="1">
        <v>45709</v>
      </c>
      <c r="E5644" s="2">
        <v>300</v>
      </c>
      <c r="F5644" s="2" t="s">
        <v>75</v>
      </c>
      <c r="G5644">
        <v>0</v>
      </c>
      <c r="H5644" t="s">
        <v>19</v>
      </c>
      <c r="I5644">
        <v>0</v>
      </c>
      <c r="J5644" t="s">
        <v>19</v>
      </c>
      <c r="K5644">
        <v>0</v>
      </c>
      <c r="L5644" t="s">
        <v>19</v>
      </c>
      <c r="M5644">
        <v>5.8</v>
      </c>
      <c r="N5644" t="s">
        <v>19</v>
      </c>
      <c r="O5644">
        <v>58.2</v>
      </c>
      <c r="P5644" t="s">
        <v>19</v>
      </c>
      <c r="Q5644">
        <v>35</v>
      </c>
      <c r="R5644" t="s">
        <v>19</v>
      </c>
      <c r="S5644">
        <v>30.9</v>
      </c>
      <c r="T5644" t="s">
        <v>19</v>
      </c>
      <c r="U5644">
        <v>3.2</v>
      </c>
      <c r="V5644" t="s">
        <v>19</v>
      </c>
      <c r="W5644">
        <v>338</v>
      </c>
      <c r="X5644" t="s">
        <v>19</v>
      </c>
      <c r="Y5644">
        <v>59.6</v>
      </c>
      <c r="Z5644" t="s">
        <v>19</v>
      </c>
      <c r="AA5644" s="6">
        <f t="shared" si="265"/>
        <v>7.3088644310872724</v>
      </c>
      <c r="AB5644" s="6">
        <f t="shared" si="266"/>
        <v>45.155955975957092</v>
      </c>
      <c r="AC5644" s="6">
        <f t="shared" si="267"/>
        <v>13.044044024042911</v>
      </c>
    </row>
    <row r="5645" spans="1:29" hidden="1" x14ac:dyDescent="0.25">
      <c r="A5645">
        <v>200</v>
      </c>
      <c r="B5645" t="s">
        <v>17</v>
      </c>
      <c r="C5645" t="s">
        <v>18</v>
      </c>
      <c r="D5645" s="1">
        <v>45709</v>
      </c>
      <c r="E5645" s="2">
        <v>400</v>
      </c>
      <c r="F5645" s="2" t="s">
        <v>75</v>
      </c>
      <c r="G5645">
        <v>0</v>
      </c>
      <c r="H5645" t="s">
        <v>19</v>
      </c>
      <c r="I5645">
        <v>0</v>
      </c>
      <c r="J5645" t="s">
        <v>19</v>
      </c>
      <c r="K5645">
        <v>0</v>
      </c>
      <c r="L5645" t="s">
        <v>19</v>
      </c>
      <c r="M5645">
        <v>6.5</v>
      </c>
      <c r="N5645" t="s">
        <v>19</v>
      </c>
      <c r="O5645">
        <v>54.7</v>
      </c>
      <c r="P5645" t="s">
        <v>19</v>
      </c>
      <c r="Q5645">
        <v>44</v>
      </c>
      <c r="R5645" t="s">
        <v>19</v>
      </c>
      <c r="S5645">
        <v>33.4</v>
      </c>
      <c r="T5645" t="s">
        <v>19</v>
      </c>
      <c r="U5645">
        <v>3.3</v>
      </c>
      <c r="V5645" t="s">
        <v>19</v>
      </c>
      <c r="W5645">
        <v>316</v>
      </c>
      <c r="X5645" t="s">
        <v>19</v>
      </c>
      <c r="Y5645">
        <v>59.1</v>
      </c>
      <c r="Z5645" t="s">
        <v>19</v>
      </c>
      <c r="AA5645" s="6">
        <f t="shared" si="265"/>
        <v>6.7278345811475013</v>
      </c>
      <c r="AB5645" s="6">
        <f t="shared" si="266"/>
        <v>44.110102246065502</v>
      </c>
      <c r="AC5645" s="6">
        <f t="shared" si="267"/>
        <v>10.589897753934501</v>
      </c>
    </row>
    <row r="5646" spans="1:29" hidden="1" x14ac:dyDescent="0.25">
      <c r="A5646">
        <v>200</v>
      </c>
      <c r="B5646" t="s">
        <v>17</v>
      </c>
      <c r="C5646" t="s">
        <v>18</v>
      </c>
      <c r="D5646" s="1">
        <v>45709</v>
      </c>
      <c r="E5646" s="2">
        <v>500</v>
      </c>
      <c r="F5646" s="2" t="s">
        <v>75</v>
      </c>
      <c r="G5646">
        <v>0</v>
      </c>
      <c r="H5646" t="s">
        <v>19</v>
      </c>
      <c r="I5646">
        <v>0</v>
      </c>
      <c r="J5646" t="s">
        <v>19</v>
      </c>
      <c r="K5646">
        <v>0</v>
      </c>
      <c r="L5646" t="s">
        <v>19</v>
      </c>
      <c r="M5646">
        <v>6</v>
      </c>
      <c r="N5646" t="s">
        <v>19</v>
      </c>
      <c r="O5646">
        <v>56.2</v>
      </c>
      <c r="P5646" t="s">
        <v>19</v>
      </c>
      <c r="Q5646">
        <v>39</v>
      </c>
      <c r="R5646" t="s">
        <v>19</v>
      </c>
      <c r="S5646">
        <v>31.4</v>
      </c>
      <c r="T5646" t="s">
        <v>19</v>
      </c>
      <c r="U5646">
        <v>3.9</v>
      </c>
      <c r="V5646" t="s">
        <v>19</v>
      </c>
      <c r="W5646">
        <v>325</v>
      </c>
      <c r="X5646" t="s">
        <v>19</v>
      </c>
      <c r="Y5646">
        <v>58.7</v>
      </c>
      <c r="Z5646" t="s">
        <v>19</v>
      </c>
      <c r="AA5646" s="6">
        <f t="shared" si="265"/>
        <v>6.8789681056113441</v>
      </c>
      <c r="AB5646" s="6">
        <f t="shared" si="266"/>
        <v>44.382142590100415</v>
      </c>
      <c r="AC5646" s="6">
        <f t="shared" si="267"/>
        <v>11.817857409899588</v>
      </c>
    </row>
    <row r="5647" spans="1:29" hidden="1" x14ac:dyDescent="0.25">
      <c r="A5647">
        <v>200</v>
      </c>
      <c r="B5647" t="s">
        <v>17</v>
      </c>
      <c r="C5647" t="s">
        <v>18</v>
      </c>
      <c r="D5647" s="1">
        <v>45709</v>
      </c>
      <c r="E5647" s="2">
        <v>600</v>
      </c>
      <c r="F5647" s="2" t="s">
        <v>75</v>
      </c>
      <c r="G5647">
        <v>0</v>
      </c>
      <c r="H5647" t="s">
        <v>19</v>
      </c>
      <c r="I5647">
        <v>0</v>
      </c>
      <c r="J5647" t="s">
        <v>19</v>
      </c>
      <c r="K5647">
        <v>0</v>
      </c>
      <c r="L5647" t="s">
        <v>19</v>
      </c>
      <c r="M5647">
        <v>6</v>
      </c>
      <c r="N5647" t="s">
        <v>19</v>
      </c>
      <c r="O5647">
        <v>54.9</v>
      </c>
      <c r="P5647" t="s">
        <v>19</v>
      </c>
      <c r="Q5647">
        <v>41</v>
      </c>
      <c r="R5647" t="s">
        <v>19</v>
      </c>
      <c r="S5647">
        <v>31.6</v>
      </c>
      <c r="T5647" t="s">
        <v>19</v>
      </c>
      <c r="U5647">
        <v>4.0999999999999996</v>
      </c>
      <c r="V5647" t="s">
        <v>19</v>
      </c>
      <c r="W5647">
        <v>302</v>
      </c>
      <c r="X5647" t="s">
        <v>19</v>
      </c>
      <c r="Y5647">
        <v>58.2</v>
      </c>
      <c r="Z5647" t="s">
        <v>19</v>
      </c>
      <c r="AA5647" s="6">
        <f t="shared" si="265"/>
        <v>6.5064497491038171</v>
      </c>
      <c r="AB5647" s="6">
        <f t="shared" si="266"/>
        <v>43.711609548386875</v>
      </c>
      <c r="AC5647" s="6">
        <f t="shared" si="267"/>
        <v>11.188390451613124</v>
      </c>
    </row>
    <row r="5648" spans="1:29" hidden="1" x14ac:dyDescent="0.25">
      <c r="A5648">
        <v>200</v>
      </c>
      <c r="B5648" t="s">
        <v>17</v>
      </c>
      <c r="C5648" t="s">
        <v>18</v>
      </c>
      <c r="D5648" s="1">
        <v>45709</v>
      </c>
      <c r="E5648" s="2">
        <v>700</v>
      </c>
      <c r="F5648" s="2" t="s">
        <v>75</v>
      </c>
      <c r="G5648">
        <v>0</v>
      </c>
      <c r="H5648" t="s">
        <v>19</v>
      </c>
      <c r="I5648">
        <v>0</v>
      </c>
      <c r="J5648" t="s">
        <v>19</v>
      </c>
      <c r="K5648">
        <v>42</v>
      </c>
      <c r="L5648" t="s">
        <v>19</v>
      </c>
      <c r="M5648">
        <v>5.6</v>
      </c>
      <c r="N5648" t="s">
        <v>19</v>
      </c>
      <c r="O5648">
        <v>59.5</v>
      </c>
      <c r="P5648" t="s">
        <v>19</v>
      </c>
      <c r="Q5648">
        <v>32</v>
      </c>
      <c r="R5648" t="s">
        <v>19</v>
      </c>
      <c r="S5648">
        <v>30</v>
      </c>
      <c r="T5648" t="s">
        <v>19</v>
      </c>
      <c r="U5648">
        <v>4.4000000000000004</v>
      </c>
      <c r="V5648" t="s">
        <v>19</v>
      </c>
      <c r="W5648">
        <v>305</v>
      </c>
      <c r="X5648" t="s">
        <v>19</v>
      </c>
      <c r="Y5648">
        <v>57.8</v>
      </c>
      <c r="Z5648" t="s">
        <v>19</v>
      </c>
      <c r="AA5648" s="6">
        <f t="shared" si="265"/>
        <v>7.5039395370446851</v>
      </c>
      <c r="AB5648" s="6">
        <f t="shared" si="266"/>
        <v>45.507091166680432</v>
      </c>
      <c r="AC5648" s="6">
        <f t="shared" si="267"/>
        <v>13.992908833319568</v>
      </c>
    </row>
    <row r="5649" spans="1:29" hidden="1" x14ac:dyDescent="0.25">
      <c r="A5649">
        <v>200</v>
      </c>
      <c r="B5649" t="s">
        <v>17</v>
      </c>
      <c r="C5649" t="s">
        <v>18</v>
      </c>
      <c r="D5649" s="1">
        <v>45709</v>
      </c>
      <c r="E5649" s="2">
        <v>800</v>
      </c>
      <c r="F5649" s="2" t="s">
        <v>75</v>
      </c>
      <c r="G5649">
        <v>0.01</v>
      </c>
      <c r="H5649" t="s">
        <v>19</v>
      </c>
      <c r="I5649">
        <v>0</v>
      </c>
      <c r="J5649" t="s">
        <v>19</v>
      </c>
      <c r="K5649">
        <v>367</v>
      </c>
      <c r="L5649" t="s">
        <v>19</v>
      </c>
      <c r="M5649">
        <v>5.7</v>
      </c>
      <c r="N5649" t="s">
        <v>19</v>
      </c>
      <c r="O5649">
        <v>63.9</v>
      </c>
      <c r="P5649" t="s">
        <v>19</v>
      </c>
      <c r="Q5649">
        <v>28</v>
      </c>
      <c r="R5649" t="s">
        <v>19</v>
      </c>
      <c r="S5649">
        <v>30.2</v>
      </c>
      <c r="T5649" t="s">
        <v>19</v>
      </c>
      <c r="U5649">
        <v>5.5</v>
      </c>
      <c r="V5649" t="s">
        <v>19</v>
      </c>
      <c r="W5649">
        <v>312</v>
      </c>
      <c r="X5649" t="s">
        <v>19</v>
      </c>
      <c r="Y5649">
        <v>57.4</v>
      </c>
      <c r="Z5649" t="s">
        <v>19</v>
      </c>
      <c r="AA5649" s="6">
        <f t="shared" si="265"/>
        <v>8.8042421395688191</v>
      </c>
      <c r="AB5649" s="6">
        <f t="shared" si="266"/>
        <v>47.84763585122387</v>
      </c>
      <c r="AC5649" s="6">
        <f t="shared" si="267"/>
        <v>16.052364148776128</v>
      </c>
    </row>
    <row r="5650" spans="1:29" hidden="1" x14ac:dyDescent="0.25">
      <c r="A5650">
        <v>200</v>
      </c>
      <c r="B5650" t="s">
        <v>17</v>
      </c>
      <c r="C5650" t="s">
        <v>18</v>
      </c>
      <c r="D5650" s="1">
        <v>45709</v>
      </c>
      <c r="E5650" s="2">
        <v>900</v>
      </c>
      <c r="F5650" s="2" t="s">
        <v>75</v>
      </c>
      <c r="G5650">
        <v>0.01</v>
      </c>
      <c r="H5650" t="s">
        <v>19</v>
      </c>
      <c r="I5650">
        <v>0</v>
      </c>
      <c r="J5650" t="s">
        <v>19</v>
      </c>
      <c r="K5650">
        <v>812</v>
      </c>
      <c r="L5650" t="s">
        <v>19</v>
      </c>
      <c r="M5650">
        <v>6.2</v>
      </c>
      <c r="N5650" t="s">
        <v>19</v>
      </c>
      <c r="O5650">
        <v>67</v>
      </c>
      <c r="P5650" t="s">
        <v>19</v>
      </c>
      <c r="Q5650">
        <v>27</v>
      </c>
      <c r="R5650" t="s">
        <v>19</v>
      </c>
      <c r="S5650">
        <v>32.200000000000003</v>
      </c>
      <c r="T5650" t="s">
        <v>19</v>
      </c>
      <c r="U5650">
        <v>5.7</v>
      </c>
      <c r="V5650" t="s">
        <v>19</v>
      </c>
      <c r="W5650">
        <v>291</v>
      </c>
      <c r="X5650" t="s">
        <v>19</v>
      </c>
      <c r="Y5650">
        <v>57.1</v>
      </c>
      <c r="Z5650" t="s">
        <v>19</v>
      </c>
      <c r="AA5650" s="6">
        <f t="shared" si="265"/>
        <v>9.9212146665248753</v>
      </c>
      <c r="AB5650" s="6">
        <f t="shared" si="266"/>
        <v>49.858186399744774</v>
      </c>
      <c r="AC5650" s="6">
        <f t="shared" si="267"/>
        <v>17.141813600255226</v>
      </c>
    </row>
    <row r="5651" spans="1:29" hidden="1" x14ac:dyDescent="0.25">
      <c r="A5651">
        <v>200</v>
      </c>
      <c r="B5651" t="s">
        <v>17</v>
      </c>
      <c r="C5651" t="s">
        <v>18</v>
      </c>
      <c r="D5651" s="1">
        <v>45709</v>
      </c>
      <c r="E5651">
        <v>1000</v>
      </c>
      <c r="F5651" s="2" t="s">
        <v>75</v>
      </c>
      <c r="G5651">
        <v>0.02</v>
      </c>
      <c r="H5651" t="s">
        <v>19</v>
      </c>
      <c r="I5651">
        <v>0</v>
      </c>
      <c r="J5651" t="s">
        <v>19</v>
      </c>
      <c r="K5651">
        <v>1186</v>
      </c>
      <c r="L5651" t="s">
        <v>19</v>
      </c>
      <c r="M5651">
        <v>6</v>
      </c>
      <c r="N5651" t="s">
        <v>19</v>
      </c>
      <c r="O5651">
        <v>72.3</v>
      </c>
      <c r="P5651" t="s">
        <v>19</v>
      </c>
      <c r="Q5651">
        <v>22</v>
      </c>
      <c r="R5651" t="s">
        <v>19</v>
      </c>
      <c r="S5651">
        <v>31.4</v>
      </c>
      <c r="T5651" t="s">
        <v>19</v>
      </c>
      <c r="U5651">
        <v>6.4</v>
      </c>
      <c r="V5651" t="s">
        <v>19</v>
      </c>
      <c r="W5651">
        <v>283</v>
      </c>
      <c r="X5651" t="s">
        <v>19</v>
      </c>
      <c r="Y5651">
        <v>56.9</v>
      </c>
      <c r="Z5651" t="s">
        <v>19</v>
      </c>
      <c r="AA5651" s="6">
        <f t="shared" si="265"/>
        <v>11.130244886311429</v>
      </c>
      <c r="AB5651" s="6">
        <f t="shared" si="266"/>
        <v>52.034440795360574</v>
      </c>
      <c r="AC5651" s="6">
        <f t="shared" si="267"/>
        <v>20.265559204639423</v>
      </c>
    </row>
    <row r="5652" spans="1:29" hidden="1" x14ac:dyDescent="0.25">
      <c r="A5652">
        <v>200</v>
      </c>
      <c r="B5652" t="s">
        <v>17</v>
      </c>
      <c r="C5652" t="s">
        <v>18</v>
      </c>
      <c r="D5652" s="1">
        <v>45709</v>
      </c>
      <c r="E5652">
        <v>1100</v>
      </c>
      <c r="F5652" s="2" t="s">
        <v>75</v>
      </c>
      <c r="G5652">
        <v>0.02</v>
      </c>
      <c r="H5652" t="s">
        <v>19</v>
      </c>
      <c r="I5652">
        <v>0</v>
      </c>
      <c r="J5652" t="s">
        <v>19</v>
      </c>
      <c r="K5652">
        <v>1456</v>
      </c>
      <c r="L5652" t="s">
        <v>19</v>
      </c>
      <c r="M5652">
        <v>5.9</v>
      </c>
      <c r="N5652" t="s">
        <v>19</v>
      </c>
      <c r="O5652">
        <v>74.599999999999994</v>
      </c>
      <c r="P5652" t="s">
        <v>19</v>
      </c>
      <c r="Q5652">
        <v>20</v>
      </c>
      <c r="R5652" t="s">
        <v>19</v>
      </c>
      <c r="S5652">
        <v>30.9</v>
      </c>
      <c r="T5652" t="s">
        <v>19</v>
      </c>
      <c r="U5652">
        <v>6.1</v>
      </c>
      <c r="V5652" t="s">
        <v>19</v>
      </c>
      <c r="W5652">
        <v>295</v>
      </c>
      <c r="X5652" t="s">
        <v>19</v>
      </c>
      <c r="Y5652">
        <v>57.1</v>
      </c>
      <c r="Z5652" t="s">
        <v>19</v>
      </c>
      <c r="AA5652" s="6">
        <f t="shared" si="265"/>
        <v>11.590851230987354</v>
      </c>
      <c r="AB5652" s="6">
        <f t="shared" si="266"/>
        <v>52.863532215777241</v>
      </c>
      <c r="AC5652" s="6">
        <f t="shared" si="267"/>
        <v>21.736467784222754</v>
      </c>
    </row>
    <row r="5653" spans="1:29" hidden="1" x14ac:dyDescent="0.25">
      <c r="A5653">
        <v>200</v>
      </c>
      <c r="B5653" t="s">
        <v>17</v>
      </c>
      <c r="C5653" t="s">
        <v>18</v>
      </c>
      <c r="D5653" s="1">
        <v>45709</v>
      </c>
      <c r="E5653">
        <v>1200</v>
      </c>
      <c r="F5653" s="2" t="s">
        <v>75</v>
      </c>
      <c r="G5653">
        <v>0.02</v>
      </c>
      <c r="H5653" t="s">
        <v>19</v>
      </c>
      <c r="I5653">
        <v>0</v>
      </c>
      <c r="J5653" t="s">
        <v>19</v>
      </c>
      <c r="K5653">
        <v>1597</v>
      </c>
      <c r="L5653" t="s">
        <v>19</v>
      </c>
      <c r="M5653">
        <v>5.6</v>
      </c>
      <c r="N5653" t="s">
        <v>19</v>
      </c>
      <c r="O5653">
        <v>75.8</v>
      </c>
      <c r="P5653" t="s">
        <v>19</v>
      </c>
      <c r="Q5653">
        <v>18</v>
      </c>
      <c r="R5653" t="s">
        <v>19</v>
      </c>
      <c r="S5653">
        <v>30</v>
      </c>
      <c r="T5653" t="s">
        <v>19</v>
      </c>
      <c r="U5653">
        <v>5.4</v>
      </c>
      <c r="V5653" t="s">
        <v>19</v>
      </c>
      <c r="W5653">
        <v>294</v>
      </c>
      <c r="X5653" t="s">
        <v>19</v>
      </c>
      <c r="Y5653">
        <v>57.6</v>
      </c>
      <c r="Z5653" t="s">
        <v>19</v>
      </c>
      <c r="AA5653" s="6">
        <f t="shared" si="265"/>
        <v>11.582347569674468</v>
      </c>
      <c r="AB5653" s="6">
        <f t="shared" si="266"/>
        <v>52.848225625414045</v>
      </c>
      <c r="AC5653" s="6">
        <f t="shared" si="267"/>
        <v>22.951774374585952</v>
      </c>
    </row>
    <row r="5654" spans="1:29" hidden="1" x14ac:dyDescent="0.25">
      <c r="A5654">
        <v>200</v>
      </c>
      <c r="B5654" t="s">
        <v>17</v>
      </c>
      <c r="C5654" t="s">
        <v>18</v>
      </c>
      <c r="D5654" s="1">
        <v>45709</v>
      </c>
      <c r="E5654">
        <v>1300</v>
      </c>
      <c r="F5654" s="2" t="s">
        <v>75</v>
      </c>
      <c r="G5654">
        <v>0.02</v>
      </c>
      <c r="H5654" t="s">
        <v>19</v>
      </c>
      <c r="I5654">
        <v>0</v>
      </c>
      <c r="J5654" t="s">
        <v>19</v>
      </c>
      <c r="K5654">
        <v>1600</v>
      </c>
      <c r="L5654" t="s">
        <v>19</v>
      </c>
      <c r="M5654">
        <v>5.5</v>
      </c>
      <c r="N5654" t="s">
        <v>19</v>
      </c>
      <c r="O5654">
        <v>77.2</v>
      </c>
      <c r="P5654" t="s">
        <v>19</v>
      </c>
      <c r="Q5654">
        <v>17</v>
      </c>
      <c r="R5654" t="s">
        <v>19</v>
      </c>
      <c r="S5654">
        <v>29.4</v>
      </c>
      <c r="T5654" t="s">
        <v>19</v>
      </c>
      <c r="U5654">
        <v>4.7</v>
      </c>
      <c r="V5654" t="s">
        <v>19</v>
      </c>
      <c r="W5654">
        <v>282</v>
      </c>
      <c r="X5654" t="s">
        <v>19</v>
      </c>
      <c r="Y5654">
        <v>58.2</v>
      </c>
      <c r="Z5654" t="s">
        <v>19</v>
      </c>
      <c r="AA5654" s="6">
        <f t="shared" si="265"/>
        <v>11.850779721226839</v>
      </c>
      <c r="AB5654" s="6">
        <f t="shared" si="266"/>
        <v>53.33140349820831</v>
      </c>
      <c r="AC5654" s="6">
        <f t="shared" si="267"/>
        <v>23.868596501791693</v>
      </c>
    </row>
    <row r="5655" spans="1:29" x14ac:dyDescent="0.25">
      <c r="A5655">
        <v>200</v>
      </c>
      <c r="B5655" t="s">
        <v>17</v>
      </c>
      <c r="C5655" t="s">
        <v>18</v>
      </c>
      <c r="D5655" s="1">
        <v>45709</v>
      </c>
      <c r="E5655">
        <v>1400</v>
      </c>
      <c r="F5655" s="2" t="s">
        <v>75</v>
      </c>
      <c r="G5655">
        <v>0.02</v>
      </c>
      <c r="H5655" t="s">
        <v>19</v>
      </c>
      <c r="I5655">
        <v>0</v>
      </c>
      <c r="J5655" t="s">
        <v>19</v>
      </c>
      <c r="K5655">
        <v>1459</v>
      </c>
      <c r="L5655" t="s">
        <v>19</v>
      </c>
      <c r="M5655">
        <v>5.4</v>
      </c>
      <c r="N5655" t="s">
        <v>19</v>
      </c>
      <c r="O5655">
        <v>78.3</v>
      </c>
      <c r="P5655" t="s">
        <v>19</v>
      </c>
      <c r="Q5655">
        <v>16</v>
      </c>
      <c r="R5655" t="s">
        <v>19</v>
      </c>
      <c r="S5655">
        <v>29</v>
      </c>
      <c r="T5655" t="s">
        <v>19</v>
      </c>
      <c r="U5655">
        <v>5.2</v>
      </c>
      <c r="V5655" t="s">
        <v>19</v>
      </c>
      <c r="W5655">
        <v>276</v>
      </c>
      <c r="X5655" t="s">
        <v>19</v>
      </c>
      <c r="Y5655">
        <v>58.9</v>
      </c>
      <c r="Z5655" t="s">
        <v>19</v>
      </c>
      <c r="AA5655" s="6">
        <f t="shared" si="265"/>
        <v>11.990583678673723</v>
      </c>
      <c r="AB5655" s="6">
        <f t="shared" si="266"/>
        <v>53.583050621612699</v>
      </c>
      <c r="AC5655" s="6">
        <f t="shared" si="267"/>
        <v>24.716949378387298</v>
      </c>
    </row>
    <row r="5656" spans="1:29" x14ac:dyDescent="0.25">
      <c r="A5656">
        <v>200</v>
      </c>
      <c r="B5656" t="s">
        <v>17</v>
      </c>
      <c r="C5656" t="s">
        <v>18</v>
      </c>
      <c r="D5656" s="1">
        <v>45709</v>
      </c>
      <c r="E5656">
        <v>1500</v>
      </c>
      <c r="F5656" s="2" t="s">
        <v>75</v>
      </c>
      <c r="G5656">
        <v>0.02</v>
      </c>
      <c r="H5656" t="s">
        <v>19</v>
      </c>
      <c r="I5656">
        <v>0</v>
      </c>
      <c r="J5656" t="s">
        <v>19</v>
      </c>
      <c r="K5656">
        <v>1198</v>
      </c>
      <c r="L5656" t="s">
        <v>19</v>
      </c>
      <c r="M5656">
        <v>5.3</v>
      </c>
      <c r="N5656" t="s">
        <v>19</v>
      </c>
      <c r="O5656">
        <v>78.900000000000006</v>
      </c>
      <c r="P5656" t="s">
        <v>19</v>
      </c>
      <c r="Q5656">
        <v>16</v>
      </c>
      <c r="R5656" t="s">
        <v>19</v>
      </c>
      <c r="S5656">
        <v>28.6</v>
      </c>
      <c r="T5656" t="s">
        <v>19</v>
      </c>
      <c r="U5656">
        <v>6.9</v>
      </c>
      <c r="V5656" t="s">
        <v>19</v>
      </c>
      <c r="W5656">
        <v>294</v>
      </c>
      <c r="X5656" t="s">
        <v>19</v>
      </c>
      <c r="Y5656">
        <v>59.8</v>
      </c>
      <c r="Z5656" t="s">
        <v>19</v>
      </c>
      <c r="AA5656" s="6">
        <f t="shared" si="265"/>
        <v>12.205141947820781</v>
      </c>
      <c r="AB5656" s="6">
        <f t="shared" si="266"/>
        <v>53.969255506077403</v>
      </c>
      <c r="AC5656" s="6">
        <f t="shared" si="267"/>
        <v>24.930744493922603</v>
      </c>
    </row>
    <row r="5657" spans="1:29" x14ac:dyDescent="0.25">
      <c r="A5657">
        <v>200</v>
      </c>
      <c r="B5657" t="s">
        <v>17</v>
      </c>
      <c r="C5657" t="s">
        <v>18</v>
      </c>
      <c r="D5657" s="1">
        <v>45709</v>
      </c>
      <c r="E5657">
        <v>1600</v>
      </c>
      <c r="F5657" s="2" t="s">
        <v>75</v>
      </c>
      <c r="G5657">
        <v>0.01</v>
      </c>
      <c r="H5657" t="s">
        <v>19</v>
      </c>
      <c r="I5657">
        <v>0</v>
      </c>
      <c r="J5657" t="s">
        <v>19</v>
      </c>
      <c r="K5657">
        <v>820</v>
      </c>
      <c r="L5657" t="s">
        <v>19</v>
      </c>
      <c r="M5657">
        <v>5.2</v>
      </c>
      <c r="N5657" t="s">
        <v>19</v>
      </c>
      <c r="O5657">
        <v>79.2</v>
      </c>
      <c r="P5657" t="s">
        <v>19</v>
      </c>
      <c r="Q5657">
        <v>15</v>
      </c>
      <c r="R5657" t="s">
        <v>19</v>
      </c>
      <c r="S5657">
        <v>28.1</v>
      </c>
      <c r="T5657" t="s">
        <v>19</v>
      </c>
      <c r="U5657">
        <v>5.8</v>
      </c>
      <c r="V5657" t="s">
        <v>19</v>
      </c>
      <c r="W5657">
        <v>280</v>
      </c>
      <c r="X5657" t="s">
        <v>19</v>
      </c>
      <c r="Y5657">
        <v>60.9</v>
      </c>
      <c r="Z5657" t="s">
        <v>19</v>
      </c>
      <c r="AA5657" s="6">
        <f t="shared" si="265"/>
        <v>12.040748521677422</v>
      </c>
      <c r="AB5657" s="6">
        <f t="shared" si="266"/>
        <v>53.673347339019358</v>
      </c>
      <c r="AC5657" s="6">
        <f t="shared" si="267"/>
        <v>25.526652660980645</v>
      </c>
    </row>
    <row r="5658" spans="1:29" x14ac:dyDescent="0.25">
      <c r="A5658">
        <v>200</v>
      </c>
      <c r="B5658" t="s">
        <v>17</v>
      </c>
      <c r="C5658" t="s">
        <v>18</v>
      </c>
      <c r="D5658" s="1">
        <v>45709</v>
      </c>
      <c r="E5658">
        <v>1700</v>
      </c>
      <c r="F5658" s="2" t="s">
        <v>75</v>
      </c>
      <c r="G5658">
        <v>0.01</v>
      </c>
      <c r="H5658" t="s">
        <v>19</v>
      </c>
      <c r="I5658">
        <v>0</v>
      </c>
      <c r="J5658" t="s">
        <v>19</v>
      </c>
      <c r="K5658">
        <v>393</v>
      </c>
      <c r="L5658" t="s">
        <v>19</v>
      </c>
      <c r="M5658">
        <v>4.9000000000000004</v>
      </c>
      <c r="N5658" t="s">
        <v>19</v>
      </c>
      <c r="O5658">
        <v>79.099999999999994</v>
      </c>
      <c r="P5658" t="s">
        <v>19</v>
      </c>
      <c r="Q5658">
        <v>14</v>
      </c>
      <c r="R5658" t="s">
        <v>19</v>
      </c>
      <c r="S5658">
        <v>26.6</v>
      </c>
      <c r="T5658" t="s">
        <v>19</v>
      </c>
      <c r="U5658">
        <v>4.4000000000000004</v>
      </c>
      <c r="V5658" t="s">
        <v>19</v>
      </c>
      <c r="W5658">
        <v>294</v>
      </c>
      <c r="X5658" t="s">
        <v>19</v>
      </c>
      <c r="Y5658">
        <v>61.8</v>
      </c>
      <c r="Z5658" t="s">
        <v>19</v>
      </c>
      <c r="AA5658" s="6">
        <f t="shared" si="265"/>
        <v>11.726603022995455</v>
      </c>
      <c r="AB5658" s="6">
        <f t="shared" si="266"/>
        <v>53.107885441391815</v>
      </c>
      <c r="AC5658" s="6">
        <f t="shared" si="267"/>
        <v>25.992114558608179</v>
      </c>
    </row>
    <row r="5659" spans="1:29" hidden="1" x14ac:dyDescent="0.25">
      <c r="A5659">
        <v>200</v>
      </c>
      <c r="B5659" t="s">
        <v>17</v>
      </c>
      <c r="C5659" t="s">
        <v>18</v>
      </c>
      <c r="D5659" s="1">
        <v>45709</v>
      </c>
      <c r="E5659">
        <v>1800</v>
      </c>
      <c r="F5659" s="2" t="s">
        <v>75</v>
      </c>
      <c r="G5659">
        <v>0</v>
      </c>
      <c r="H5659" t="s">
        <v>19</v>
      </c>
      <c r="I5659">
        <v>0</v>
      </c>
      <c r="J5659" t="s">
        <v>19</v>
      </c>
      <c r="K5659">
        <v>41</v>
      </c>
      <c r="L5659" t="s">
        <v>19</v>
      </c>
      <c r="M5659">
        <v>4.4000000000000004</v>
      </c>
      <c r="N5659" t="s">
        <v>19</v>
      </c>
      <c r="O5659">
        <v>76</v>
      </c>
      <c r="P5659" t="s">
        <v>19</v>
      </c>
      <c r="Q5659">
        <v>15</v>
      </c>
      <c r="R5659" t="s">
        <v>19</v>
      </c>
      <c r="S5659">
        <v>24.3</v>
      </c>
      <c r="T5659" t="s">
        <v>19</v>
      </c>
      <c r="U5659">
        <v>2.8</v>
      </c>
      <c r="V5659" t="s">
        <v>19</v>
      </c>
      <c r="W5659">
        <v>11</v>
      </c>
      <c r="X5659" t="s">
        <v>19</v>
      </c>
      <c r="Y5659">
        <v>62.4</v>
      </c>
      <c r="Z5659" t="s">
        <v>19</v>
      </c>
      <c r="AA5659" s="6">
        <f t="shared" si="265"/>
        <v>10.914219140683262</v>
      </c>
      <c r="AB5659" s="6">
        <f t="shared" si="266"/>
        <v>51.645594453229869</v>
      </c>
      <c r="AC5659" s="6">
        <f t="shared" si="267"/>
        <v>24.354405546770131</v>
      </c>
    </row>
    <row r="5660" spans="1:29" hidden="1" x14ac:dyDescent="0.25">
      <c r="A5660">
        <v>200</v>
      </c>
      <c r="B5660" t="s">
        <v>17</v>
      </c>
      <c r="C5660" t="s">
        <v>18</v>
      </c>
      <c r="D5660" s="1">
        <v>45709</v>
      </c>
      <c r="E5660">
        <v>1900</v>
      </c>
      <c r="F5660" s="2" t="s">
        <v>75</v>
      </c>
      <c r="G5660">
        <v>0</v>
      </c>
      <c r="H5660" t="s">
        <v>19</v>
      </c>
      <c r="I5660">
        <v>0</v>
      </c>
      <c r="J5660" t="s">
        <v>19</v>
      </c>
      <c r="K5660">
        <v>0</v>
      </c>
      <c r="L5660" t="s">
        <v>19</v>
      </c>
      <c r="M5660">
        <v>4.5999999999999996</v>
      </c>
      <c r="N5660" t="s">
        <v>19</v>
      </c>
      <c r="O5660">
        <v>71.7</v>
      </c>
      <c r="P5660" t="s">
        <v>19</v>
      </c>
      <c r="Q5660">
        <v>17</v>
      </c>
      <c r="R5660" t="s">
        <v>19</v>
      </c>
      <c r="S5660">
        <v>25.2</v>
      </c>
      <c r="T5660" t="s">
        <v>19</v>
      </c>
      <c r="U5660">
        <v>2.8</v>
      </c>
      <c r="V5660" t="s">
        <v>19</v>
      </c>
      <c r="W5660">
        <v>337</v>
      </c>
      <c r="X5660" t="s">
        <v>19</v>
      </c>
      <c r="Y5660">
        <v>62.7</v>
      </c>
      <c r="Z5660" t="s">
        <v>19</v>
      </c>
      <c r="AA5660" s="6">
        <f t="shared" si="265"/>
        <v>9.854246595292171</v>
      </c>
      <c r="AB5660" s="6">
        <f t="shared" si="266"/>
        <v>49.737643871525904</v>
      </c>
      <c r="AC5660" s="6">
        <f t="shared" si="267"/>
        <v>21.962356128474099</v>
      </c>
    </row>
    <row r="5661" spans="1:29" hidden="1" x14ac:dyDescent="0.25">
      <c r="A5661">
        <v>200</v>
      </c>
      <c r="B5661" t="s">
        <v>17</v>
      </c>
      <c r="C5661" t="s">
        <v>18</v>
      </c>
      <c r="D5661" s="1">
        <v>45709</v>
      </c>
      <c r="E5661">
        <v>2000</v>
      </c>
      <c r="F5661" s="2" t="s">
        <v>75</v>
      </c>
      <c r="G5661">
        <v>0</v>
      </c>
      <c r="H5661" t="s">
        <v>19</v>
      </c>
      <c r="I5661">
        <v>0</v>
      </c>
      <c r="J5661" t="s">
        <v>19</v>
      </c>
      <c r="K5661">
        <v>0</v>
      </c>
      <c r="L5661" t="s">
        <v>19</v>
      </c>
      <c r="M5661">
        <v>4.5999999999999996</v>
      </c>
      <c r="N5661" t="s">
        <v>19</v>
      </c>
      <c r="O5661">
        <v>69.900000000000006</v>
      </c>
      <c r="P5661" t="s">
        <v>19</v>
      </c>
      <c r="Q5661">
        <v>18</v>
      </c>
      <c r="R5661" t="s">
        <v>19</v>
      </c>
      <c r="S5661">
        <v>24.9</v>
      </c>
      <c r="T5661" t="s">
        <v>19</v>
      </c>
      <c r="U5661">
        <v>4</v>
      </c>
      <c r="V5661" t="s">
        <v>19</v>
      </c>
      <c r="W5661">
        <v>298</v>
      </c>
      <c r="X5661" t="s">
        <v>19</v>
      </c>
      <c r="Y5661">
        <v>62.6</v>
      </c>
      <c r="Z5661" t="s">
        <v>19</v>
      </c>
      <c r="AA5661" s="6">
        <f t="shared" si="265"/>
        <v>9.4099076338460304</v>
      </c>
      <c r="AB5661" s="6">
        <f t="shared" si="266"/>
        <v>48.937833740922855</v>
      </c>
      <c r="AC5661" s="6">
        <f t="shared" si="267"/>
        <v>20.962166259077151</v>
      </c>
    </row>
    <row r="5662" spans="1:29" hidden="1" x14ac:dyDescent="0.25">
      <c r="A5662">
        <v>200</v>
      </c>
      <c r="B5662" t="s">
        <v>17</v>
      </c>
      <c r="C5662" t="s">
        <v>18</v>
      </c>
      <c r="D5662" s="1">
        <v>45709</v>
      </c>
      <c r="E5662">
        <v>2100</v>
      </c>
      <c r="F5662" s="2" t="s">
        <v>75</v>
      </c>
      <c r="G5662">
        <v>0</v>
      </c>
      <c r="H5662" t="s">
        <v>19</v>
      </c>
      <c r="I5662">
        <v>0</v>
      </c>
      <c r="J5662" t="s">
        <v>19</v>
      </c>
      <c r="K5662">
        <v>0</v>
      </c>
      <c r="L5662" t="s">
        <v>19</v>
      </c>
      <c r="M5662">
        <v>5</v>
      </c>
      <c r="N5662" t="s">
        <v>19</v>
      </c>
      <c r="O5662">
        <v>66.5</v>
      </c>
      <c r="P5662" t="s">
        <v>19</v>
      </c>
      <c r="Q5662">
        <v>22</v>
      </c>
      <c r="R5662" t="s">
        <v>19</v>
      </c>
      <c r="S5662">
        <v>26.9</v>
      </c>
      <c r="T5662" t="s">
        <v>19</v>
      </c>
      <c r="U5662">
        <v>3.6</v>
      </c>
      <c r="V5662" t="s">
        <v>19</v>
      </c>
      <c r="W5662">
        <v>309</v>
      </c>
      <c r="X5662" t="s">
        <v>19</v>
      </c>
      <c r="Y5662">
        <v>62.3</v>
      </c>
      <c r="Z5662" t="s">
        <v>19</v>
      </c>
      <c r="AA5662" s="6">
        <f t="shared" si="265"/>
        <v>8.8833901980127763</v>
      </c>
      <c r="AB5662" s="6">
        <f t="shared" si="266"/>
        <v>47.990102356422994</v>
      </c>
      <c r="AC5662" s="6">
        <f t="shared" si="267"/>
        <v>18.509897643577006</v>
      </c>
    </row>
    <row r="5663" spans="1:29" hidden="1" x14ac:dyDescent="0.25">
      <c r="A5663">
        <v>200</v>
      </c>
      <c r="B5663" t="s">
        <v>17</v>
      </c>
      <c r="C5663" t="s">
        <v>18</v>
      </c>
      <c r="D5663" s="1">
        <v>45709</v>
      </c>
      <c r="E5663">
        <v>2200</v>
      </c>
      <c r="F5663" s="2" t="s">
        <v>75</v>
      </c>
      <c r="G5663">
        <v>0</v>
      </c>
      <c r="H5663" t="s">
        <v>19</v>
      </c>
      <c r="I5663">
        <v>0</v>
      </c>
      <c r="J5663" t="s">
        <v>19</v>
      </c>
      <c r="K5663">
        <v>0</v>
      </c>
      <c r="L5663" t="s">
        <v>19</v>
      </c>
      <c r="M5663">
        <v>4.7</v>
      </c>
      <c r="N5663" t="s">
        <v>19</v>
      </c>
      <c r="O5663">
        <v>66.400000000000006</v>
      </c>
      <c r="P5663" t="s">
        <v>19</v>
      </c>
      <c r="Q5663">
        <v>21</v>
      </c>
      <c r="R5663" t="s">
        <v>19</v>
      </c>
      <c r="S5663">
        <v>25.7</v>
      </c>
      <c r="T5663" t="s">
        <v>19</v>
      </c>
      <c r="U5663">
        <v>3.8</v>
      </c>
      <c r="V5663" t="s">
        <v>19</v>
      </c>
      <c r="W5663">
        <v>314</v>
      </c>
      <c r="X5663" t="s">
        <v>19</v>
      </c>
      <c r="Y5663">
        <v>61.9</v>
      </c>
      <c r="Z5663" t="s">
        <v>19</v>
      </c>
      <c r="AA5663" s="6">
        <f t="shared" si="265"/>
        <v>8.6692639117405097</v>
      </c>
      <c r="AB5663" s="6">
        <f t="shared" si="266"/>
        <v>47.604675041132921</v>
      </c>
      <c r="AC5663" s="6">
        <f t="shared" si="267"/>
        <v>18.795324958867084</v>
      </c>
    </row>
    <row r="5664" spans="1:29" hidden="1" x14ac:dyDescent="0.25">
      <c r="A5664">
        <v>200</v>
      </c>
      <c r="B5664" t="s">
        <v>17</v>
      </c>
      <c r="C5664" t="s">
        <v>18</v>
      </c>
      <c r="D5664" s="1">
        <v>45709</v>
      </c>
      <c r="E5664">
        <v>2300</v>
      </c>
      <c r="F5664" s="2" t="s">
        <v>75</v>
      </c>
      <c r="G5664">
        <v>0</v>
      </c>
      <c r="H5664" t="s">
        <v>19</v>
      </c>
      <c r="I5664">
        <v>0</v>
      </c>
      <c r="J5664" t="s">
        <v>19</v>
      </c>
      <c r="K5664">
        <v>0</v>
      </c>
      <c r="L5664" t="s">
        <v>19</v>
      </c>
      <c r="M5664">
        <v>7.1</v>
      </c>
      <c r="N5664" t="s">
        <v>19</v>
      </c>
      <c r="O5664">
        <v>56.9</v>
      </c>
      <c r="P5664" t="s">
        <v>19</v>
      </c>
      <c r="Q5664">
        <v>45</v>
      </c>
      <c r="R5664" t="s">
        <v>19</v>
      </c>
      <c r="S5664">
        <v>35.9</v>
      </c>
      <c r="T5664" t="s">
        <v>19</v>
      </c>
      <c r="U5664">
        <v>2.9</v>
      </c>
      <c r="V5664" t="s">
        <v>19</v>
      </c>
      <c r="W5664">
        <v>307</v>
      </c>
      <c r="X5664" t="s">
        <v>19</v>
      </c>
      <c r="Y5664">
        <v>61.4</v>
      </c>
      <c r="Z5664" t="s">
        <v>19</v>
      </c>
      <c r="AA5664" s="6">
        <f t="shared" si="265"/>
        <v>7.8551752947149094</v>
      </c>
      <c r="AB5664" s="6">
        <f t="shared" si="266"/>
        <v>46.13931553048684</v>
      </c>
      <c r="AC5664" s="6">
        <f t="shared" si="267"/>
        <v>10.760684469513158</v>
      </c>
    </row>
    <row r="5665" spans="1:29" hidden="1" x14ac:dyDescent="0.25">
      <c r="A5665">
        <v>200</v>
      </c>
      <c r="B5665" t="s">
        <v>17</v>
      </c>
      <c r="C5665" t="s">
        <v>18</v>
      </c>
      <c r="D5665" s="1">
        <v>45709</v>
      </c>
      <c r="E5665">
        <v>2400</v>
      </c>
      <c r="F5665" s="2" t="s">
        <v>75</v>
      </c>
      <c r="G5665">
        <v>0</v>
      </c>
      <c r="H5665" t="s">
        <v>19</v>
      </c>
      <c r="I5665">
        <v>0</v>
      </c>
      <c r="J5665" t="s">
        <v>19</v>
      </c>
      <c r="K5665">
        <v>0</v>
      </c>
      <c r="L5665" t="s">
        <v>19</v>
      </c>
      <c r="M5665">
        <v>5.3</v>
      </c>
      <c r="N5665" t="s">
        <v>19</v>
      </c>
      <c r="O5665">
        <v>61.5</v>
      </c>
      <c r="P5665" t="s">
        <v>19</v>
      </c>
      <c r="Q5665">
        <v>28</v>
      </c>
      <c r="R5665" t="s">
        <v>19</v>
      </c>
      <c r="S5665">
        <v>28.3</v>
      </c>
      <c r="T5665" t="s">
        <v>19</v>
      </c>
      <c r="U5665">
        <v>4.9000000000000004</v>
      </c>
      <c r="V5665" t="s">
        <v>19</v>
      </c>
      <c r="W5665">
        <v>305</v>
      </c>
      <c r="X5665" t="s">
        <v>19</v>
      </c>
      <c r="Y5665">
        <v>60.9</v>
      </c>
      <c r="Z5665" t="s">
        <v>19</v>
      </c>
      <c r="AA5665" s="6">
        <f t="shared" si="265"/>
        <v>7.814931970547482</v>
      </c>
      <c r="AB5665" s="6">
        <f t="shared" si="266"/>
        <v>46.066877546985467</v>
      </c>
      <c r="AC5665" s="6">
        <f t="shared" si="267"/>
        <v>15.433122453014533</v>
      </c>
    </row>
    <row r="5666" spans="1:29" hidden="1" x14ac:dyDescent="0.25">
      <c r="A5666">
        <v>200</v>
      </c>
      <c r="B5666" t="s">
        <v>17</v>
      </c>
      <c r="C5666" t="s">
        <v>18</v>
      </c>
      <c r="D5666" s="1">
        <v>45710</v>
      </c>
      <c r="E5666" s="2">
        <v>100</v>
      </c>
      <c r="F5666" s="2" t="s">
        <v>76</v>
      </c>
      <c r="G5666">
        <v>0</v>
      </c>
      <c r="H5666" t="s">
        <v>19</v>
      </c>
      <c r="I5666">
        <v>0</v>
      </c>
      <c r="J5666" t="s">
        <v>19</v>
      </c>
      <c r="K5666">
        <v>0</v>
      </c>
      <c r="L5666" t="s">
        <v>19</v>
      </c>
      <c r="M5666">
        <v>4.7</v>
      </c>
      <c r="N5666" t="s">
        <v>19</v>
      </c>
      <c r="O5666">
        <v>61.3</v>
      </c>
      <c r="P5666" t="s">
        <v>19</v>
      </c>
      <c r="Q5666">
        <v>25</v>
      </c>
      <c r="R5666" t="s">
        <v>19</v>
      </c>
      <c r="S5666">
        <v>25.7</v>
      </c>
      <c r="T5666" t="s">
        <v>19</v>
      </c>
      <c r="U5666">
        <v>3.5</v>
      </c>
      <c r="V5666" t="s">
        <v>19</v>
      </c>
      <c r="W5666">
        <v>311</v>
      </c>
      <c r="X5666" t="s">
        <v>19</v>
      </c>
      <c r="Y5666">
        <v>60.4</v>
      </c>
      <c r="Z5666" t="s">
        <v>19</v>
      </c>
      <c r="AA5666" s="6">
        <f t="shared" si="265"/>
        <v>7.310150986759453</v>
      </c>
      <c r="AB5666" s="6">
        <f t="shared" si="266"/>
        <v>45.158271776167012</v>
      </c>
      <c r="AC5666" s="6">
        <f t="shared" si="267"/>
        <v>16.141728223832985</v>
      </c>
    </row>
    <row r="5667" spans="1:29" hidden="1" x14ac:dyDescent="0.25">
      <c r="A5667">
        <v>200</v>
      </c>
      <c r="B5667" t="s">
        <v>17</v>
      </c>
      <c r="C5667" t="s">
        <v>18</v>
      </c>
      <c r="D5667" s="1">
        <v>45710</v>
      </c>
      <c r="E5667" s="2">
        <v>200</v>
      </c>
      <c r="F5667" s="2" t="s">
        <v>76</v>
      </c>
      <c r="G5667">
        <v>0</v>
      </c>
      <c r="H5667" t="s">
        <v>19</v>
      </c>
      <c r="I5667">
        <v>0</v>
      </c>
      <c r="J5667" t="s">
        <v>19</v>
      </c>
      <c r="K5667">
        <v>0</v>
      </c>
      <c r="L5667" t="s">
        <v>19</v>
      </c>
      <c r="M5667">
        <v>5.4</v>
      </c>
      <c r="N5667" t="s">
        <v>19</v>
      </c>
      <c r="O5667">
        <v>56.1</v>
      </c>
      <c r="P5667" t="s">
        <v>19</v>
      </c>
      <c r="Q5667">
        <v>35</v>
      </c>
      <c r="R5667" t="s">
        <v>19</v>
      </c>
      <c r="S5667">
        <v>29</v>
      </c>
      <c r="T5667" t="s">
        <v>19</v>
      </c>
      <c r="U5667">
        <v>4.4000000000000004</v>
      </c>
      <c r="V5667" t="s">
        <v>19</v>
      </c>
      <c r="W5667">
        <v>309</v>
      </c>
      <c r="X5667" t="s">
        <v>19</v>
      </c>
      <c r="Y5667">
        <v>59.8</v>
      </c>
      <c r="Z5667" t="s">
        <v>19</v>
      </c>
      <c r="AA5667" s="6">
        <f t="shared" si="265"/>
        <v>6.3919589536561077</v>
      </c>
      <c r="AB5667" s="6">
        <f t="shared" si="266"/>
        <v>43.505526116580995</v>
      </c>
      <c r="AC5667" s="6">
        <f t="shared" si="267"/>
        <v>12.594473883419006</v>
      </c>
    </row>
    <row r="5668" spans="1:29" hidden="1" x14ac:dyDescent="0.25">
      <c r="A5668">
        <v>200</v>
      </c>
      <c r="B5668" t="s">
        <v>17</v>
      </c>
      <c r="C5668" t="s">
        <v>18</v>
      </c>
      <c r="D5668" s="1">
        <v>45710</v>
      </c>
      <c r="E5668" s="2">
        <v>300</v>
      </c>
      <c r="F5668" s="2" t="s">
        <v>76</v>
      </c>
      <c r="G5668">
        <v>0</v>
      </c>
      <c r="H5668" t="s">
        <v>19</v>
      </c>
      <c r="I5668">
        <v>0</v>
      </c>
      <c r="J5668" t="s">
        <v>19</v>
      </c>
      <c r="K5668">
        <v>0</v>
      </c>
      <c r="L5668" t="s">
        <v>19</v>
      </c>
      <c r="M5668">
        <v>5.0999999999999996</v>
      </c>
      <c r="N5668" t="s">
        <v>19</v>
      </c>
      <c r="O5668">
        <v>56.7</v>
      </c>
      <c r="P5668" t="s">
        <v>19</v>
      </c>
      <c r="Q5668">
        <v>32</v>
      </c>
      <c r="R5668" t="s">
        <v>19</v>
      </c>
      <c r="S5668">
        <v>27.3</v>
      </c>
      <c r="T5668" t="s">
        <v>19</v>
      </c>
      <c r="U5668">
        <v>4.5</v>
      </c>
      <c r="V5668" t="s">
        <v>19</v>
      </c>
      <c r="W5668">
        <v>308</v>
      </c>
      <c r="X5668" t="s">
        <v>19</v>
      </c>
      <c r="Y5668">
        <v>59.3</v>
      </c>
      <c r="Z5668" t="s">
        <v>19</v>
      </c>
      <c r="AA5668" s="6">
        <f t="shared" si="265"/>
        <v>6.3092357115534146</v>
      </c>
      <c r="AB5668" s="6">
        <f t="shared" si="266"/>
        <v>43.356624280796147</v>
      </c>
      <c r="AC5668" s="6">
        <f t="shared" si="267"/>
        <v>13.343375719203856</v>
      </c>
    </row>
    <row r="5669" spans="1:29" hidden="1" x14ac:dyDescent="0.25">
      <c r="A5669">
        <v>200</v>
      </c>
      <c r="B5669" t="s">
        <v>17</v>
      </c>
      <c r="C5669" t="s">
        <v>18</v>
      </c>
      <c r="D5669" s="1">
        <v>45710</v>
      </c>
      <c r="E5669" s="2">
        <v>400</v>
      </c>
      <c r="F5669" s="2" t="s">
        <v>76</v>
      </c>
      <c r="G5669">
        <v>0</v>
      </c>
      <c r="H5669" t="s">
        <v>19</v>
      </c>
      <c r="I5669">
        <v>0</v>
      </c>
      <c r="J5669" t="s">
        <v>19</v>
      </c>
      <c r="K5669">
        <v>0</v>
      </c>
      <c r="L5669" t="s">
        <v>19</v>
      </c>
      <c r="M5669">
        <v>5.2</v>
      </c>
      <c r="N5669" t="s">
        <v>19</v>
      </c>
      <c r="O5669">
        <v>54.8</v>
      </c>
      <c r="P5669" t="s">
        <v>19</v>
      </c>
      <c r="Q5669">
        <v>35</v>
      </c>
      <c r="R5669" t="s">
        <v>19</v>
      </c>
      <c r="S5669">
        <v>27.8</v>
      </c>
      <c r="T5669" t="s">
        <v>19</v>
      </c>
      <c r="U5669">
        <v>4.4000000000000004</v>
      </c>
      <c r="V5669" t="s">
        <v>19</v>
      </c>
      <c r="W5669">
        <v>309</v>
      </c>
      <c r="X5669" t="s">
        <v>19</v>
      </c>
      <c r="Y5669">
        <v>58.8</v>
      </c>
      <c r="Z5669" t="s">
        <v>19</v>
      </c>
      <c r="AA5669" s="6">
        <f t="shared" si="265"/>
        <v>5.8243388760358563</v>
      </c>
      <c r="AB5669" s="6">
        <f t="shared" si="266"/>
        <v>42.483809976864542</v>
      </c>
      <c r="AC5669" s="6">
        <f t="shared" si="267"/>
        <v>12.316190023135455</v>
      </c>
    </row>
    <row r="5670" spans="1:29" hidden="1" x14ac:dyDescent="0.25">
      <c r="A5670">
        <v>200</v>
      </c>
      <c r="B5670" t="s">
        <v>17</v>
      </c>
      <c r="C5670" t="s">
        <v>18</v>
      </c>
      <c r="D5670" s="1">
        <v>45710</v>
      </c>
      <c r="E5670" s="2">
        <v>500</v>
      </c>
      <c r="F5670" s="2" t="s">
        <v>76</v>
      </c>
      <c r="G5670">
        <v>0</v>
      </c>
      <c r="H5670" t="s">
        <v>19</v>
      </c>
      <c r="I5670">
        <v>0</v>
      </c>
      <c r="J5670" t="s">
        <v>19</v>
      </c>
      <c r="K5670">
        <v>0</v>
      </c>
      <c r="L5670" t="s">
        <v>19</v>
      </c>
      <c r="M5670">
        <v>5.0999999999999996</v>
      </c>
      <c r="N5670" t="s">
        <v>19</v>
      </c>
      <c r="O5670">
        <v>54.1</v>
      </c>
      <c r="P5670" t="s">
        <v>19</v>
      </c>
      <c r="Q5670">
        <v>36</v>
      </c>
      <c r="R5670" t="s">
        <v>19</v>
      </c>
      <c r="S5670">
        <v>27.7</v>
      </c>
      <c r="T5670" t="s">
        <v>19</v>
      </c>
      <c r="U5670">
        <v>5.5</v>
      </c>
      <c r="V5670" t="s">
        <v>19</v>
      </c>
      <c r="W5670">
        <v>303</v>
      </c>
      <c r="X5670" t="s">
        <v>19</v>
      </c>
      <c r="Y5670">
        <v>58.3</v>
      </c>
      <c r="Z5670" t="s">
        <v>19</v>
      </c>
      <c r="AA5670" s="6">
        <f t="shared" si="265"/>
        <v>5.6238166631560293</v>
      </c>
      <c r="AB5670" s="6">
        <f t="shared" si="266"/>
        <v>42.122869993680851</v>
      </c>
      <c r="AC5670" s="6">
        <f t="shared" si="267"/>
        <v>11.97713000631915</v>
      </c>
    </row>
    <row r="5671" spans="1:29" hidden="1" x14ac:dyDescent="0.25">
      <c r="A5671">
        <v>200</v>
      </c>
      <c r="B5671" t="s">
        <v>17</v>
      </c>
      <c r="C5671" t="s">
        <v>18</v>
      </c>
      <c r="D5671" s="1">
        <v>45710</v>
      </c>
      <c r="E5671" s="2">
        <v>600</v>
      </c>
      <c r="F5671" s="2" t="s">
        <v>76</v>
      </c>
      <c r="G5671">
        <v>0</v>
      </c>
      <c r="H5671" t="s">
        <v>19</v>
      </c>
      <c r="I5671">
        <v>0</v>
      </c>
      <c r="J5671" t="s">
        <v>19</v>
      </c>
      <c r="K5671">
        <v>0</v>
      </c>
      <c r="L5671" t="s">
        <v>19</v>
      </c>
      <c r="M5671">
        <v>4.7</v>
      </c>
      <c r="N5671" t="s">
        <v>19</v>
      </c>
      <c r="O5671">
        <v>54.6</v>
      </c>
      <c r="P5671" t="s">
        <v>19</v>
      </c>
      <c r="Q5671">
        <v>33</v>
      </c>
      <c r="R5671" t="s">
        <v>19</v>
      </c>
      <c r="S5671">
        <v>25.8</v>
      </c>
      <c r="T5671" t="s">
        <v>19</v>
      </c>
      <c r="U5671">
        <v>5.7</v>
      </c>
      <c r="V5671" t="s">
        <v>19</v>
      </c>
      <c r="W5671">
        <v>314</v>
      </c>
      <c r="X5671" t="s">
        <v>19</v>
      </c>
      <c r="Y5671">
        <v>57.8</v>
      </c>
      <c r="Z5671" t="s">
        <v>19</v>
      </c>
      <c r="AA5671" s="6">
        <f t="shared" si="265"/>
        <v>5.521796954016704</v>
      </c>
      <c r="AB5671" s="6">
        <f t="shared" si="266"/>
        <v>41.939234517230069</v>
      </c>
      <c r="AC5671" s="6">
        <f t="shared" si="267"/>
        <v>12.660765482769932</v>
      </c>
    </row>
    <row r="5672" spans="1:29" hidden="1" x14ac:dyDescent="0.25">
      <c r="A5672">
        <v>200</v>
      </c>
      <c r="B5672" t="s">
        <v>17</v>
      </c>
      <c r="C5672" t="s">
        <v>18</v>
      </c>
      <c r="D5672" s="1">
        <v>45710</v>
      </c>
      <c r="E5672" s="2">
        <v>700</v>
      </c>
      <c r="F5672" s="2" t="s">
        <v>76</v>
      </c>
      <c r="G5672">
        <v>0</v>
      </c>
      <c r="H5672" t="s">
        <v>19</v>
      </c>
      <c r="I5672">
        <v>0</v>
      </c>
      <c r="J5672" t="s">
        <v>19</v>
      </c>
      <c r="K5672">
        <v>44</v>
      </c>
      <c r="L5672" t="s">
        <v>19</v>
      </c>
      <c r="M5672">
        <v>4.2</v>
      </c>
      <c r="N5672" t="s">
        <v>19</v>
      </c>
      <c r="O5672">
        <v>55.9</v>
      </c>
      <c r="P5672" t="s">
        <v>19</v>
      </c>
      <c r="Q5672">
        <v>28</v>
      </c>
      <c r="R5672" t="s">
        <v>19</v>
      </c>
      <c r="S5672">
        <v>23</v>
      </c>
      <c r="T5672" t="s">
        <v>19</v>
      </c>
      <c r="U5672">
        <v>5.0999999999999996</v>
      </c>
      <c r="V5672" t="s">
        <v>19</v>
      </c>
      <c r="W5672">
        <v>313</v>
      </c>
      <c r="X5672" t="s">
        <v>19</v>
      </c>
      <c r="Y5672">
        <v>57.4</v>
      </c>
      <c r="Z5672" t="s">
        <v>19</v>
      </c>
      <c r="AA5672" s="6">
        <f t="shared" si="265"/>
        <v>5.5063766990083245</v>
      </c>
      <c r="AB5672" s="6">
        <f t="shared" si="266"/>
        <v>41.911478058214982</v>
      </c>
      <c r="AC5672" s="6">
        <f t="shared" si="267"/>
        <v>13.988521941785017</v>
      </c>
    </row>
    <row r="5673" spans="1:29" hidden="1" x14ac:dyDescent="0.25">
      <c r="A5673">
        <v>200</v>
      </c>
      <c r="B5673" t="s">
        <v>17</v>
      </c>
      <c r="C5673" t="s">
        <v>18</v>
      </c>
      <c r="D5673" s="1">
        <v>45710</v>
      </c>
      <c r="E5673" s="2">
        <v>800</v>
      </c>
      <c r="F5673" s="2" t="s">
        <v>76</v>
      </c>
      <c r="G5673">
        <v>0</v>
      </c>
      <c r="H5673" t="s">
        <v>19</v>
      </c>
      <c r="I5673">
        <v>0</v>
      </c>
      <c r="J5673" t="s">
        <v>19</v>
      </c>
      <c r="K5673">
        <v>393</v>
      </c>
      <c r="L5673" t="s">
        <v>19</v>
      </c>
      <c r="M5673">
        <v>4.7</v>
      </c>
      <c r="N5673" t="s">
        <v>19</v>
      </c>
      <c r="O5673">
        <v>58.7</v>
      </c>
      <c r="P5673" t="s">
        <v>19</v>
      </c>
      <c r="Q5673">
        <v>28</v>
      </c>
      <c r="R5673" t="s">
        <v>19</v>
      </c>
      <c r="S5673">
        <v>25.5</v>
      </c>
      <c r="T5673" t="s">
        <v>19</v>
      </c>
      <c r="U5673">
        <v>4.5999999999999996</v>
      </c>
      <c r="V5673" t="s">
        <v>19</v>
      </c>
      <c r="W5673">
        <v>312</v>
      </c>
      <c r="X5673" t="s">
        <v>19</v>
      </c>
      <c r="Y5673">
        <v>57</v>
      </c>
      <c r="Z5673" t="s">
        <v>19</v>
      </c>
      <c r="AA5673" s="6">
        <f t="shared" si="265"/>
        <v>6.6606851329090357</v>
      </c>
      <c r="AB5673" s="6">
        <f t="shared" si="266"/>
        <v>43.989233239236263</v>
      </c>
      <c r="AC5673" s="6">
        <f t="shared" si="267"/>
        <v>14.71076676076374</v>
      </c>
    </row>
    <row r="5674" spans="1:29" hidden="1" x14ac:dyDescent="0.25">
      <c r="A5674">
        <v>200</v>
      </c>
      <c r="B5674" t="s">
        <v>17</v>
      </c>
      <c r="C5674" t="s">
        <v>18</v>
      </c>
      <c r="D5674" s="1">
        <v>45710</v>
      </c>
      <c r="E5674" s="2">
        <v>900</v>
      </c>
      <c r="F5674" s="2" t="s">
        <v>76</v>
      </c>
      <c r="G5674">
        <v>0.01</v>
      </c>
      <c r="H5674" t="s">
        <v>19</v>
      </c>
      <c r="I5674">
        <v>0</v>
      </c>
      <c r="J5674" t="s">
        <v>19</v>
      </c>
      <c r="K5674">
        <v>849</v>
      </c>
      <c r="L5674" t="s">
        <v>19</v>
      </c>
      <c r="M5674">
        <v>5.3</v>
      </c>
      <c r="N5674" t="s">
        <v>19</v>
      </c>
      <c r="O5674">
        <v>64.900000000000006</v>
      </c>
      <c r="P5674" t="s">
        <v>19</v>
      </c>
      <c r="Q5674">
        <v>25</v>
      </c>
      <c r="R5674" t="s">
        <v>19</v>
      </c>
      <c r="S5674">
        <v>28.7</v>
      </c>
      <c r="T5674" t="s">
        <v>19</v>
      </c>
      <c r="U5674">
        <v>4.5999999999999996</v>
      </c>
      <c r="V5674" t="s">
        <v>19</v>
      </c>
      <c r="W5674">
        <v>320</v>
      </c>
      <c r="X5674" t="s">
        <v>19</v>
      </c>
      <c r="Y5674">
        <v>56.6</v>
      </c>
      <c r="Z5674" t="s">
        <v>19</v>
      </c>
      <c r="AA5674" s="6">
        <f t="shared" si="265"/>
        <v>8.7513973545424211</v>
      </c>
      <c r="AB5674" s="6">
        <f t="shared" si="266"/>
        <v>47.752515238176358</v>
      </c>
      <c r="AC5674" s="6">
        <f t="shared" si="267"/>
        <v>17.147484761823648</v>
      </c>
    </row>
    <row r="5675" spans="1:29" hidden="1" x14ac:dyDescent="0.25">
      <c r="A5675">
        <v>200</v>
      </c>
      <c r="B5675" t="s">
        <v>17</v>
      </c>
      <c r="C5675" t="s">
        <v>18</v>
      </c>
      <c r="D5675" s="1">
        <v>45710</v>
      </c>
      <c r="E5675">
        <v>1000</v>
      </c>
      <c r="F5675" s="2" t="s">
        <v>76</v>
      </c>
      <c r="G5675">
        <v>0.01</v>
      </c>
      <c r="H5675" t="s">
        <v>19</v>
      </c>
      <c r="I5675">
        <v>0</v>
      </c>
      <c r="J5675" t="s">
        <v>19</v>
      </c>
      <c r="K5675">
        <v>1226</v>
      </c>
      <c r="L5675" t="s">
        <v>19</v>
      </c>
      <c r="M5675">
        <v>5.3</v>
      </c>
      <c r="N5675" t="s">
        <v>19</v>
      </c>
      <c r="O5675">
        <v>71.400000000000006</v>
      </c>
      <c r="P5675" t="s">
        <v>19</v>
      </c>
      <c r="Q5675">
        <v>20</v>
      </c>
      <c r="R5675" t="s">
        <v>19</v>
      </c>
      <c r="S5675">
        <v>28.7</v>
      </c>
      <c r="T5675" t="s">
        <v>19</v>
      </c>
      <c r="U5675">
        <v>4.5999999999999996</v>
      </c>
      <c r="V5675" t="s">
        <v>19</v>
      </c>
      <c r="W5675">
        <v>314</v>
      </c>
      <c r="X5675" t="s">
        <v>19</v>
      </c>
      <c r="Y5675">
        <v>56.4</v>
      </c>
      <c r="Z5675" t="s">
        <v>19</v>
      </c>
      <c r="AA5675" s="6">
        <f t="shared" si="265"/>
        <v>10.380972612557773</v>
      </c>
      <c r="AB5675" s="6">
        <f t="shared" si="266"/>
        <v>50.68575070260399</v>
      </c>
      <c r="AC5675" s="6">
        <f t="shared" si="267"/>
        <v>20.714249297396016</v>
      </c>
    </row>
    <row r="5676" spans="1:29" hidden="1" x14ac:dyDescent="0.25">
      <c r="A5676">
        <v>200</v>
      </c>
      <c r="B5676" t="s">
        <v>17</v>
      </c>
      <c r="C5676" t="s">
        <v>18</v>
      </c>
      <c r="D5676" s="1">
        <v>45710</v>
      </c>
      <c r="E5676">
        <v>1100</v>
      </c>
      <c r="F5676" s="2" t="s">
        <v>76</v>
      </c>
      <c r="G5676">
        <v>0.02</v>
      </c>
      <c r="H5676" t="s">
        <v>19</v>
      </c>
      <c r="I5676">
        <v>0</v>
      </c>
      <c r="J5676" t="s">
        <v>19</v>
      </c>
      <c r="K5676">
        <v>1502</v>
      </c>
      <c r="L5676" t="s">
        <v>19</v>
      </c>
      <c r="M5676">
        <v>4.8</v>
      </c>
      <c r="N5676" t="s">
        <v>19</v>
      </c>
      <c r="O5676">
        <v>75.7</v>
      </c>
      <c r="P5676" t="s">
        <v>19</v>
      </c>
      <c r="Q5676">
        <v>16</v>
      </c>
      <c r="R5676" t="s">
        <v>19</v>
      </c>
      <c r="S5676">
        <v>25.9</v>
      </c>
      <c r="T5676" t="s">
        <v>19</v>
      </c>
      <c r="U5676">
        <v>3.1</v>
      </c>
      <c r="V5676" t="s">
        <v>19</v>
      </c>
      <c r="W5676">
        <v>312</v>
      </c>
      <c r="X5676" t="s">
        <v>19</v>
      </c>
      <c r="Y5676">
        <v>56.6</v>
      </c>
      <c r="Z5676" t="s">
        <v>19</v>
      </c>
      <c r="AA5676" s="6">
        <f t="shared" si="265"/>
        <v>11.060794886794307</v>
      </c>
      <c r="AB5676" s="6">
        <f t="shared" si="266"/>
        <v>51.909430796229756</v>
      </c>
      <c r="AC5676" s="6">
        <f t="shared" si="267"/>
        <v>23.790569203770247</v>
      </c>
    </row>
    <row r="5677" spans="1:29" x14ac:dyDescent="0.25">
      <c r="A5677">
        <v>200</v>
      </c>
      <c r="B5677" t="s">
        <v>17</v>
      </c>
      <c r="C5677" t="s">
        <v>18</v>
      </c>
      <c r="D5677" s="1">
        <v>45710</v>
      </c>
      <c r="E5677">
        <v>1200</v>
      </c>
      <c r="F5677" s="2" t="s">
        <v>76</v>
      </c>
      <c r="G5677">
        <v>0.02</v>
      </c>
      <c r="H5677" t="s">
        <v>19</v>
      </c>
      <c r="I5677">
        <v>0</v>
      </c>
      <c r="J5677" t="s">
        <v>19</v>
      </c>
      <c r="K5677">
        <v>1662</v>
      </c>
      <c r="L5677" t="s">
        <v>19</v>
      </c>
      <c r="M5677">
        <v>4.7</v>
      </c>
      <c r="N5677" t="s">
        <v>19</v>
      </c>
      <c r="O5677">
        <v>78.8</v>
      </c>
      <c r="P5677" t="s">
        <v>19</v>
      </c>
      <c r="Q5677">
        <v>14</v>
      </c>
      <c r="R5677" t="s">
        <v>19</v>
      </c>
      <c r="S5677">
        <v>25.4</v>
      </c>
      <c r="T5677" t="s">
        <v>19</v>
      </c>
      <c r="U5677">
        <v>2.8</v>
      </c>
      <c r="V5677" t="s">
        <v>19</v>
      </c>
      <c r="W5677">
        <v>268</v>
      </c>
      <c r="X5677" t="s">
        <v>19</v>
      </c>
      <c r="Y5677">
        <v>57.1</v>
      </c>
      <c r="Z5677" t="s">
        <v>19</v>
      </c>
      <c r="AA5677" s="6">
        <f t="shared" si="265"/>
        <v>11.622726371783362</v>
      </c>
      <c r="AB5677" s="6">
        <f t="shared" si="266"/>
        <v>52.92090746921005</v>
      </c>
      <c r="AC5677" s="6">
        <f t="shared" si="267"/>
        <v>25.879092530789947</v>
      </c>
    </row>
    <row r="5678" spans="1:29" x14ac:dyDescent="0.25">
      <c r="A5678">
        <v>200</v>
      </c>
      <c r="B5678" t="s">
        <v>17</v>
      </c>
      <c r="C5678" t="s">
        <v>18</v>
      </c>
      <c r="D5678" s="1">
        <v>45710</v>
      </c>
      <c r="E5678">
        <v>1300</v>
      </c>
      <c r="F5678" s="2" t="s">
        <v>76</v>
      </c>
      <c r="G5678">
        <v>0.02</v>
      </c>
      <c r="H5678" t="s">
        <v>19</v>
      </c>
      <c r="I5678">
        <v>0</v>
      </c>
      <c r="J5678" t="s">
        <v>19</v>
      </c>
      <c r="K5678">
        <v>1581</v>
      </c>
      <c r="L5678" t="s">
        <v>19</v>
      </c>
      <c r="M5678">
        <v>4.8</v>
      </c>
      <c r="N5678" t="s">
        <v>19</v>
      </c>
      <c r="O5678">
        <v>79.8</v>
      </c>
      <c r="P5678" t="s">
        <v>19</v>
      </c>
      <c r="Q5678">
        <v>14</v>
      </c>
      <c r="R5678" t="s">
        <v>19</v>
      </c>
      <c r="S5678">
        <v>26.1</v>
      </c>
      <c r="T5678" t="s">
        <v>19</v>
      </c>
      <c r="U5678">
        <v>3.4</v>
      </c>
      <c r="V5678" t="s">
        <v>19</v>
      </c>
      <c r="W5678">
        <v>256</v>
      </c>
      <c r="X5678" t="s">
        <v>19</v>
      </c>
      <c r="Y5678">
        <v>57.9</v>
      </c>
      <c r="Z5678" t="s">
        <v>19</v>
      </c>
      <c r="AA5678" s="6">
        <f t="shared" si="265"/>
        <v>11.968978564202708</v>
      </c>
      <c r="AB5678" s="6">
        <f t="shared" si="266"/>
        <v>53.544161415564872</v>
      </c>
      <c r="AC5678" s="6">
        <f t="shared" si="267"/>
        <v>26.255838584435125</v>
      </c>
    </row>
    <row r="5679" spans="1:29" x14ac:dyDescent="0.25">
      <c r="A5679">
        <v>200</v>
      </c>
      <c r="B5679" t="s">
        <v>17</v>
      </c>
      <c r="C5679" t="s">
        <v>18</v>
      </c>
      <c r="D5679" s="1">
        <v>45710</v>
      </c>
      <c r="E5679">
        <v>1400</v>
      </c>
      <c r="F5679" s="2" t="s">
        <v>76</v>
      </c>
      <c r="G5679">
        <v>0.02</v>
      </c>
      <c r="H5679" t="s">
        <v>19</v>
      </c>
      <c r="I5679">
        <v>0</v>
      </c>
      <c r="J5679" t="s">
        <v>19</v>
      </c>
      <c r="K5679">
        <v>1485</v>
      </c>
      <c r="L5679" t="s">
        <v>19</v>
      </c>
      <c r="M5679">
        <v>4.7</v>
      </c>
      <c r="N5679" t="s">
        <v>19</v>
      </c>
      <c r="O5679">
        <v>81.099999999999994</v>
      </c>
      <c r="P5679" t="s">
        <v>19</v>
      </c>
      <c r="Q5679">
        <v>13</v>
      </c>
      <c r="R5679" t="s">
        <v>19</v>
      </c>
      <c r="S5679">
        <v>25.7</v>
      </c>
      <c r="T5679" t="s">
        <v>19</v>
      </c>
      <c r="U5679">
        <v>3.7</v>
      </c>
      <c r="V5679" t="s">
        <v>19</v>
      </c>
      <c r="W5679">
        <v>315</v>
      </c>
      <c r="X5679" t="s">
        <v>19</v>
      </c>
      <c r="Y5679">
        <v>58.6</v>
      </c>
      <c r="Z5679" t="s">
        <v>19</v>
      </c>
      <c r="AA5679" s="6">
        <f t="shared" si="265"/>
        <v>12.11983456007674</v>
      </c>
      <c r="AB5679" s="6">
        <f t="shared" si="266"/>
        <v>53.815702208138134</v>
      </c>
      <c r="AC5679" s="6">
        <f t="shared" si="267"/>
        <v>27.28429779186186</v>
      </c>
    </row>
    <row r="5680" spans="1:29" x14ac:dyDescent="0.25">
      <c r="A5680">
        <v>200</v>
      </c>
      <c r="B5680" t="s">
        <v>17</v>
      </c>
      <c r="C5680" t="s">
        <v>18</v>
      </c>
      <c r="D5680" s="1">
        <v>45710</v>
      </c>
      <c r="E5680">
        <v>1500</v>
      </c>
      <c r="F5680" s="2" t="s">
        <v>76</v>
      </c>
      <c r="G5680">
        <v>0.02</v>
      </c>
      <c r="H5680" t="s">
        <v>19</v>
      </c>
      <c r="I5680">
        <v>0</v>
      </c>
      <c r="J5680" t="s">
        <v>19</v>
      </c>
      <c r="K5680">
        <v>1140</v>
      </c>
      <c r="L5680" t="s">
        <v>19</v>
      </c>
      <c r="M5680">
        <v>4.8</v>
      </c>
      <c r="N5680" t="s">
        <v>19</v>
      </c>
      <c r="O5680">
        <v>81.3</v>
      </c>
      <c r="P5680" t="s">
        <v>19</v>
      </c>
      <c r="Q5680">
        <v>13</v>
      </c>
      <c r="R5680" t="s">
        <v>19</v>
      </c>
      <c r="S5680">
        <v>25.9</v>
      </c>
      <c r="T5680" t="s">
        <v>19</v>
      </c>
      <c r="U5680">
        <v>4.3</v>
      </c>
      <c r="V5680" t="s">
        <v>19</v>
      </c>
      <c r="W5680">
        <v>267</v>
      </c>
      <c r="X5680" t="s">
        <v>19</v>
      </c>
      <c r="Y5680">
        <v>59.6</v>
      </c>
      <c r="Z5680" t="s">
        <v>19</v>
      </c>
      <c r="AA5680" s="6">
        <f t="shared" si="265"/>
        <v>12.18788256458982</v>
      </c>
      <c r="AB5680" s="6">
        <f t="shared" si="266"/>
        <v>53.938188616261677</v>
      </c>
      <c r="AC5680" s="6">
        <f t="shared" si="267"/>
        <v>27.361811383738321</v>
      </c>
    </row>
    <row r="5681" spans="1:29" x14ac:dyDescent="0.25">
      <c r="A5681">
        <v>200</v>
      </c>
      <c r="B5681" t="s">
        <v>17</v>
      </c>
      <c r="C5681" t="s">
        <v>18</v>
      </c>
      <c r="D5681" s="1">
        <v>45710</v>
      </c>
      <c r="E5681">
        <v>1600</v>
      </c>
      <c r="F5681" s="2" t="s">
        <v>76</v>
      </c>
      <c r="G5681">
        <v>0.01</v>
      </c>
      <c r="H5681" t="s">
        <v>19</v>
      </c>
      <c r="I5681">
        <v>0</v>
      </c>
      <c r="J5681" t="s">
        <v>19</v>
      </c>
      <c r="K5681">
        <v>838</v>
      </c>
      <c r="L5681" t="s">
        <v>19</v>
      </c>
      <c r="M5681">
        <v>4.5</v>
      </c>
      <c r="N5681" t="s">
        <v>19</v>
      </c>
      <c r="O5681">
        <v>82.6</v>
      </c>
      <c r="P5681" t="s">
        <v>19</v>
      </c>
      <c r="Q5681">
        <v>12</v>
      </c>
      <c r="R5681" t="s">
        <v>19</v>
      </c>
      <c r="S5681">
        <v>24.7</v>
      </c>
      <c r="T5681" t="s">
        <v>19</v>
      </c>
      <c r="U5681">
        <v>2.9</v>
      </c>
      <c r="V5681" t="s">
        <v>19</v>
      </c>
      <c r="W5681">
        <v>223</v>
      </c>
      <c r="X5681" t="s">
        <v>19</v>
      </c>
      <c r="Y5681">
        <v>60.7</v>
      </c>
      <c r="Z5681" t="s">
        <v>19</v>
      </c>
      <c r="AA5681" s="6">
        <f t="shared" si="265"/>
        <v>12.312277218867774</v>
      </c>
      <c r="AB5681" s="6">
        <f t="shared" si="266"/>
        <v>54.16209899396199</v>
      </c>
      <c r="AC5681" s="6">
        <f t="shared" si="267"/>
        <v>28.437901006038004</v>
      </c>
    </row>
    <row r="5682" spans="1:29" x14ac:dyDescent="0.25">
      <c r="A5682">
        <v>200</v>
      </c>
      <c r="B5682" t="s">
        <v>17</v>
      </c>
      <c r="C5682" t="s">
        <v>18</v>
      </c>
      <c r="D5682" s="1">
        <v>45710</v>
      </c>
      <c r="E5682">
        <v>1700</v>
      </c>
      <c r="F5682" s="2" t="s">
        <v>76</v>
      </c>
      <c r="G5682">
        <v>0</v>
      </c>
      <c r="H5682" t="s">
        <v>19</v>
      </c>
      <c r="I5682">
        <v>0</v>
      </c>
      <c r="J5682" t="s">
        <v>19</v>
      </c>
      <c r="K5682">
        <v>323</v>
      </c>
      <c r="L5682" t="s">
        <v>19</v>
      </c>
      <c r="M5682">
        <v>4.3</v>
      </c>
      <c r="N5682" t="s">
        <v>19</v>
      </c>
      <c r="O5682">
        <v>82</v>
      </c>
      <c r="P5682" t="s">
        <v>19</v>
      </c>
      <c r="Q5682">
        <v>11</v>
      </c>
      <c r="R5682" t="s">
        <v>19</v>
      </c>
      <c r="S5682">
        <v>23.4</v>
      </c>
      <c r="T5682" t="s">
        <v>19</v>
      </c>
      <c r="U5682">
        <v>2.2999999999999998</v>
      </c>
      <c r="V5682" t="s">
        <v>19</v>
      </c>
      <c r="W5682">
        <v>209</v>
      </c>
      <c r="X5682" t="s">
        <v>19</v>
      </c>
      <c r="Y5682">
        <v>61.8</v>
      </c>
      <c r="Z5682" t="s">
        <v>19</v>
      </c>
      <c r="AA5682" s="6">
        <f t="shared" si="265"/>
        <v>11.787673218416128</v>
      </c>
      <c r="AB5682" s="6">
        <f t="shared" si="266"/>
        <v>53.217811793149032</v>
      </c>
      <c r="AC5682" s="6">
        <f t="shared" si="267"/>
        <v>28.782188206850968</v>
      </c>
    </row>
    <row r="5683" spans="1:29" hidden="1" x14ac:dyDescent="0.25">
      <c r="A5683">
        <v>200</v>
      </c>
      <c r="B5683" t="s">
        <v>17</v>
      </c>
      <c r="C5683" t="s">
        <v>18</v>
      </c>
      <c r="D5683" s="1">
        <v>45710</v>
      </c>
      <c r="E5683">
        <v>1800</v>
      </c>
      <c r="F5683" s="2" t="s">
        <v>76</v>
      </c>
      <c r="G5683">
        <v>0</v>
      </c>
      <c r="H5683" t="s">
        <v>19</v>
      </c>
      <c r="I5683">
        <v>0</v>
      </c>
      <c r="J5683" t="s">
        <v>19</v>
      </c>
      <c r="K5683">
        <v>41</v>
      </c>
      <c r="L5683" t="s">
        <v>19</v>
      </c>
      <c r="M5683">
        <v>5.9</v>
      </c>
      <c r="N5683" t="s">
        <v>19</v>
      </c>
      <c r="O5683">
        <v>74.099999999999994</v>
      </c>
      <c r="P5683" t="s">
        <v>19</v>
      </c>
      <c r="Q5683">
        <v>20</v>
      </c>
      <c r="R5683" t="s">
        <v>19</v>
      </c>
      <c r="S5683">
        <v>31.1</v>
      </c>
      <c r="T5683" t="s">
        <v>19</v>
      </c>
      <c r="U5683">
        <v>2.2999999999999998</v>
      </c>
      <c r="V5683" t="s">
        <v>19</v>
      </c>
      <c r="W5683">
        <v>133</v>
      </c>
      <c r="X5683" t="s">
        <v>19</v>
      </c>
      <c r="Y5683">
        <v>62.5</v>
      </c>
      <c r="Z5683" t="s">
        <v>19</v>
      </c>
      <c r="AA5683" s="6">
        <f t="shared" si="265"/>
        <v>11.401812941199122</v>
      </c>
      <c r="AB5683" s="6">
        <f t="shared" si="266"/>
        <v>52.523263294158419</v>
      </c>
      <c r="AC5683" s="6">
        <f t="shared" si="267"/>
        <v>21.576736705841576</v>
      </c>
    </row>
    <row r="5684" spans="1:29" hidden="1" x14ac:dyDescent="0.25">
      <c r="A5684">
        <v>200</v>
      </c>
      <c r="B5684" t="s">
        <v>17</v>
      </c>
      <c r="C5684" t="s">
        <v>18</v>
      </c>
      <c r="D5684" s="1">
        <v>45710</v>
      </c>
      <c r="E5684">
        <v>1900</v>
      </c>
      <c r="F5684" s="2" t="s">
        <v>76</v>
      </c>
      <c r="G5684">
        <v>0</v>
      </c>
      <c r="H5684" t="s">
        <v>19</v>
      </c>
      <c r="I5684">
        <v>0</v>
      </c>
      <c r="J5684" t="s">
        <v>19</v>
      </c>
      <c r="K5684">
        <v>0</v>
      </c>
      <c r="L5684" t="s">
        <v>19</v>
      </c>
      <c r="M5684">
        <v>7.1</v>
      </c>
      <c r="N5684" t="s">
        <v>19</v>
      </c>
      <c r="O5684">
        <v>66.8</v>
      </c>
      <c r="P5684" t="s">
        <v>19</v>
      </c>
      <c r="Q5684">
        <v>31</v>
      </c>
      <c r="R5684" t="s">
        <v>19</v>
      </c>
      <c r="S5684">
        <v>35.6</v>
      </c>
      <c r="T5684" t="s">
        <v>19</v>
      </c>
      <c r="U5684">
        <v>1.7</v>
      </c>
      <c r="V5684" t="s">
        <v>19</v>
      </c>
      <c r="W5684">
        <v>96</v>
      </c>
      <c r="X5684" t="s">
        <v>19</v>
      </c>
      <c r="Y5684">
        <v>62.9</v>
      </c>
      <c r="Z5684" t="s">
        <v>19</v>
      </c>
      <c r="AA5684" s="6">
        <f t="shared" si="265"/>
        <v>10.46672325321107</v>
      </c>
      <c r="AB5684" s="6">
        <f t="shared" si="266"/>
        <v>50.840101855779928</v>
      </c>
      <c r="AC5684" s="6">
        <f t="shared" si="267"/>
        <v>15.95989814422007</v>
      </c>
    </row>
    <row r="5685" spans="1:29" hidden="1" x14ac:dyDescent="0.25">
      <c r="A5685">
        <v>200</v>
      </c>
      <c r="B5685" t="s">
        <v>17</v>
      </c>
      <c r="C5685" t="s">
        <v>18</v>
      </c>
      <c r="D5685" s="1">
        <v>45710</v>
      </c>
      <c r="E5685">
        <v>2000</v>
      </c>
      <c r="F5685" s="2" t="s">
        <v>76</v>
      </c>
      <c r="G5685">
        <v>0</v>
      </c>
      <c r="H5685" t="s">
        <v>19</v>
      </c>
      <c r="I5685">
        <v>0</v>
      </c>
      <c r="J5685" t="s">
        <v>19</v>
      </c>
      <c r="K5685">
        <v>0</v>
      </c>
      <c r="L5685" t="s">
        <v>19</v>
      </c>
      <c r="M5685">
        <v>9.6</v>
      </c>
      <c r="N5685" t="s">
        <v>19</v>
      </c>
      <c r="O5685">
        <v>58.8</v>
      </c>
      <c r="P5685" t="s">
        <v>19</v>
      </c>
      <c r="Q5685">
        <v>57</v>
      </c>
      <c r="R5685" t="s">
        <v>19</v>
      </c>
      <c r="S5685">
        <v>43.6</v>
      </c>
      <c r="T5685" t="s">
        <v>19</v>
      </c>
      <c r="U5685">
        <v>1.8</v>
      </c>
      <c r="V5685" t="s">
        <v>19</v>
      </c>
      <c r="W5685">
        <v>303</v>
      </c>
      <c r="X5685" t="s">
        <v>19</v>
      </c>
      <c r="Y5685">
        <v>62.9</v>
      </c>
      <c r="Z5685" t="s">
        <v>19</v>
      </c>
      <c r="AA5685" s="6">
        <f t="shared" ref="AA5685:AA5748" si="268" xml:space="preserve"> ((O5685-32)*5/9)*ATAN(0.151977*SQRT(Q5685+8.313659)) + ATAN(((O5685-32)*5/9)+Q5685) - ATAN(Q5685-1.676331) + 0.00391838*(Q5685^1.5)*ATAN(0.023101*Q5685) - 4.686035</f>
        <v>10.085053387232204</v>
      </c>
      <c r="AB5685" s="6">
        <f t="shared" si="266"/>
        <v>50.153096097017965</v>
      </c>
      <c r="AC5685" s="6">
        <f t="shared" si="267"/>
        <v>8.6469039029820323</v>
      </c>
    </row>
    <row r="5686" spans="1:29" hidden="1" x14ac:dyDescent="0.25">
      <c r="A5686">
        <v>200</v>
      </c>
      <c r="B5686" t="s">
        <v>17</v>
      </c>
      <c r="C5686" t="s">
        <v>18</v>
      </c>
      <c r="D5686" s="1">
        <v>45710</v>
      </c>
      <c r="E5686">
        <v>2100</v>
      </c>
      <c r="F5686" s="2" t="s">
        <v>76</v>
      </c>
      <c r="G5686">
        <v>0</v>
      </c>
      <c r="H5686" t="s">
        <v>19</v>
      </c>
      <c r="I5686">
        <v>0</v>
      </c>
      <c r="J5686" t="s">
        <v>19</v>
      </c>
      <c r="K5686">
        <v>0</v>
      </c>
      <c r="L5686" t="s">
        <v>19</v>
      </c>
      <c r="M5686">
        <v>10</v>
      </c>
      <c r="N5686" t="s">
        <v>19</v>
      </c>
      <c r="O5686">
        <v>54.3</v>
      </c>
      <c r="P5686" t="s">
        <v>19</v>
      </c>
      <c r="Q5686">
        <v>69</v>
      </c>
      <c r="R5686" t="s">
        <v>19</v>
      </c>
      <c r="S5686">
        <v>44.4</v>
      </c>
      <c r="T5686" t="s">
        <v>19</v>
      </c>
      <c r="U5686">
        <v>2.9</v>
      </c>
      <c r="V5686" t="s">
        <v>19</v>
      </c>
      <c r="W5686">
        <v>298</v>
      </c>
      <c r="X5686" t="s">
        <v>19</v>
      </c>
      <c r="Y5686">
        <v>62.5</v>
      </c>
      <c r="Z5686" t="s">
        <v>19</v>
      </c>
      <c r="AA5686" s="6">
        <f t="shared" si="268"/>
        <v>9.0873536339347964</v>
      </c>
      <c r="AB5686" s="6">
        <f t="shared" si="266"/>
        <v>48.357236541082635</v>
      </c>
      <c r="AC5686" s="6">
        <f t="shared" si="267"/>
        <v>5.9427634589173621</v>
      </c>
    </row>
    <row r="5687" spans="1:29" hidden="1" x14ac:dyDescent="0.25">
      <c r="A5687">
        <v>200</v>
      </c>
      <c r="B5687" t="s">
        <v>17</v>
      </c>
      <c r="C5687" t="s">
        <v>18</v>
      </c>
      <c r="D5687" s="1">
        <v>45710</v>
      </c>
      <c r="E5687">
        <v>2200</v>
      </c>
      <c r="F5687" s="2" t="s">
        <v>76</v>
      </c>
      <c r="G5687">
        <v>0</v>
      </c>
      <c r="H5687" t="s">
        <v>19</v>
      </c>
      <c r="I5687">
        <v>0</v>
      </c>
      <c r="J5687" t="s">
        <v>19</v>
      </c>
      <c r="K5687">
        <v>0</v>
      </c>
      <c r="L5687" t="s">
        <v>19</v>
      </c>
      <c r="M5687">
        <v>9.6</v>
      </c>
      <c r="N5687" t="s">
        <v>19</v>
      </c>
      <c r="O5687">
        <v>54.2</v>
      </c>
      <c r="P5687" t="s">
        <v>19</v>
      </c>
      <c r="Q5687">
        <v>67</v>
      </c>
      <c r="R5687" t="s">
        <v>19</v>
      </c>
      <c r="S5687">
        <v>43.4</v>
      </c>
      <c r="T5687" t="s">
        <v>19</v>
      </c>
      <c r="U5687">
        <v>3.6</v>
      </c>
      <c r="V5687" t="s">
        <v>19</v>
      </c>
      <c r="W5687">
        <v>300</v>
      </c>
      <c r="X5687" t="s">
        <v>19</v>
      </c>
      <c r="Y5687">
        <v>62</v>
      </c>
      <c r="Z5687" t="s">
        <v>19</v>
      </c>
      <c r="AA5687" s="6">
        <f t="shared" si="268"/>
        <v>8.8316557753208507</v>
      </c>
      <c r="AB5687" s="6">
        <f t="shared" si="266"/>
        <v>47.896980395577529</v>
      </c>
      <c r="AC5687" s="6">
        <f t="shared" si="267"/>
        <v>6.3030196044224738</v>
      </c>
    </row>
    <row r="5688" spans="1:29" hidden="1" x14ac:dyDescent="0.25">
      <c r="A5688">
        <v>200</v>
      </c>
      <c r="B5688" t="s">
        <v>17</v>
      </c>
      <c r="C5688" t="s">
        <v>18</v>
      </c>
      <c r="D5688" s="1">
        <v>45710</v>
      </c>
      <c r="E5688">
        <v>2300</v>
      </c>
      <c r="F5688" s="2" t="s">
        <v>76</v>
      </c>
      <c r="G5688">
        <v>0</v>
      </c>
      <c r="H5688" t="s">
        <v>19</v>
      </c>
      <c r="I5688">
        <v>0</v>
      </c>
      <c r="J5688" t="s">
        <v>19</v>
      </c>
      <c r="K5688">
        <v>0</v>
      </c>
      <c r="L5688" t="s">
        <v>19</v>
      </c>
      <c r="M5688">
        <v>8</v>
      </c>
      <c r="N5688" t="s">
        <v>19</v>
      </c>
      <c r="O5688">
        <v>58.5</v>
      </c>
      <c r="P5688" t="s">
        <v>19</v>
      </c>
      <c r="Q5688">
        <v>48</v>
      </c>
      <c r="R5688" t="s">
        <v>19</v>
      </c>
      <c r="S5688">
        <v>38.799999999999997</v>
      </c>
      <c r="T5688" t="s">
        <v>19</v>
      </c>
      <c r="U5688">
        <v>4.4000000000000004</v>
      </c>
      <c r="V5688" t="s">
        <v>19</v>
      </c>
      <c r="W5688">
        <v>307</v>
      </c>
      <c r="X5688" t="s">
        <v>19</v>
      </c>
      <c r="Y5688">
        <v>61.5</v>
      </c>
      <c r="Z5688" t="s">
        <v>19</v>
      </c>
      <c r="AA5688" s="6">
        <f t="shared" si="268"/>
        <v>8.9378303757352384</v>
      </c>
      <c r="AB5688" s="6">
        <f t="shared" si="266"/>
        <v>48.088094676323429</v>
      </c>
      <c r="AC5688" s="6">
        <f t="shared" si="267"/>
        <v>10.411905323676571</v>
      </c>
    </row>
    <row r="5689" spans="1:29" hidden="1" x14ac:dyDescent="0.25">
      <c r="A5689">
        <v>200</v>
      </c>
      <c r="B5689" t="s">
        <v>17</v>
      </c>
      <c r="C5689" t="s">
        <v>18</v>
      </c>
      <c r="D5689" s="1">
        <v>45710</v>
      </c>
      <c r="E5689">
        <v>2400</v>
      </c>
      <c r="F5689" s="2" t="s">
        <v>76</v>
      </c>
      <c r="G5689">
        <v>0</v>
      </c>
      <c r="H5689" t="s">
        <v>19</v>
      </c>
      <c r="I5689">
        <v>0</v>
      </c>
      <c r="J5689" t="s">
        <v>19</v>
      </c>
      <c r="K5689">
        <v>0</v>
      </c>
      <c r="L5689" t="s">
        <v>19</v>
      </c>
      <c r="M5689">
        <v>7.4</v>
      </c>
      <c r="N5689" t="s">
        <v>19</v>
      </c>
      <c r="O5689">
        <v>56.5</v>
      </c>
      <c r="P5689" t="s">
        <v>19</v>
      </c>
      <c r="Q5689">
        <v>47</v>
      </c>
      <c r="R5689" t="s">
        <v>19</v>
      </c>
      <c r="S5689">
        <v>36.700000000000003</v>
      </c>
      <c r="T5689" t="s">
        <v>19</v>
      </c>
      <c r="U5689">
        <v>4</v>
      </c>
      <c r="V5689" t="s">
        <v>19</v>
      </c>
      <c r="W5689">
        <v>294</v>
      </c>
      <c r="X5689" t="s">
        <v>19</v>
      </c>
      <c r="Y5689">
        <v>60.9</v>
      </c>
      <c r="Z5689" t="s">
        <v>19</v>
      </c>
      <c r="AA5689" s="6">
        <f t="shared" si="268"/>
        <v>7.8846549521501608</v>
      </c>
      <c r="AB5689" s="6">
        <f t="shared" si="266"/>
        <v>46.192378913870286</v>
      </c>
      <c r="AC5689" s="6">
        <f t="shared" si="267"/>
        <v>10.307621086129714</v>
      </c>
    </row>
    <row r="5690" spans="1:29" hidden="1" x14ac:dyDescent="0.25">
      <c r="A5690">
        <v>200</v>
      </c>
      <c r="B5690" t="s">
        <v>17</v>
      </c>
      <c r="C5690" t="s">
        <v>18</v>
      </c>
      <c r="D5690" s="1">
        <v>45711</v>
      </c>
      <c r="E5690" s="2">
        <v>100</v>
      </c>
      <c r="F5690" s="2" t="s">
        <v>77</v>
      </c>
      <c r="G5690">
        <v>0</v>
      </c>
      <c r="H5690" t="s">
        <v>19</v>
      </c>
      <c r="I5690">
        <v>0</v>
      </c>
      <c r="J5690" t="s">
        <v>19</v>
      </c>
      <c r="K5690">
        <v>0</v>
      </c>
      <c r="L5690" t="s">
        <v>19</v>
      </c>
      <c r="M5690">
        <v>6.3</v>
      </c>
      <c r="N5690" t="s">
        <v>19</v>
      </c>
      <c r="O5690">
        <v>56.6</v>
      </c>
      <c r="P5690" t="s">
        <v>19</v>
      </c>
      <c r="Q5690">
        <v>40</v>
      </c>
      <c r="R5690" t="s">
        <v>19</v>
      </c>
      <c r="S5690">
        <v>32.6</v>
      </c>
      <c r="T5690" t="s">
        <v>19</v>
      </c>
      <c r="U5690">
        <v>3.5</v>
      </c>
      <c r="V5690" t="s">
        <v>19</v>
      </c>
      <c r="W5690">
        <v>311</v>
      </c>
      <c r="X5690" t="s">
        <v>19</v>
      </c>
      <c r="Y5690">
        <v>60.4</v>
      </c>
      <c r="Z5690" t="s">
        <v>19</v>
      </c>
      <c r="AA5690" s="6">
        <f t="shared" si="268"/>
        <v>7.1691224922403709</v>
      </c>
      <c r="AB5690" s="6">
        <f t="shared" si="266"/>
        <v>44.90442048603267</v>
      </c>
      <c r="AC5690" s="6">
        <f t="shared" si="267"/>
        <v>11.695579513967331</v>
      </c>
    </row>
    <row r="5691" spans="1:29" hidden="1" x14ac:dyDescent="0.25">
      <c r="A5691">
        <v>200</v>
      </c>
      <c r="B5691" t="s">
        <v>17</v>
      </c>
      <c r="C5691" t="s">
        <v>18</v>
      </c>
      <c r="D5691" s="1">
        <v>45711</v>
      </c>
      <c r="E5691" s="2">
        <v>200</v>
      </c>
      <c r="F5691" s="2" t="s">
        <v>77</v>
      </c>
      <c r="G5691">
        <v>0</v>
      </c>
      <c r="H5691" t="s">
        <v>19</v>
      </c>
      <c r="I5691">
        <v>0</v>
      </c>
      <c r="J5691" t="s">
        <v>19</v>
      </c>
      <c r="K5691">
        <v>0</v>
      </c>
      <c r="L5691" t="s">
        <v>19</v>
      </c>
      <c r="M5691">
        <v>6</v>
      </c>
      <c r="N5691" t="s">
        <v>19</v>
      </c>
      <c r="O5691">
        <v>55.4</v>
      </c>
      <c r="P5691" t="s">
        <v>19</v>
      </c>
      <c r="Q5691">
        <v>40</v>
      </c>
      <c r="R5691" t="s">
        <v>19</v>
      </c>
      <c r="S5691">
        <v>31.7</v>
      </c>
      <c r="T5691" t="s">
        <v>19</v>
      </c>
      <c r="U5691">
        <v>4.5999999999999996</v>
      </c>
      <c r="V5691" t="s">
        <v>19</v>
      </c>
      <c r="W5691">
        <v>311</v>
      </c>
      <c r="X5691" t="s">
        <v>19</v>
      </c>
      <c r="Y5691">
        <v>59.9</v>
      </c>
      <c r="Z5691" t="s">
        <v>19</v>
      </c>
      <c r="AA5691" s="6">
        <f t="shared" si="268"/>
        <v>6.6270215419773528</v>
      </c>
      <c r="AB5691" s="6">
        <f t="shared" si="266"/>
        <v>43.928638775559236</v>
      </c>
      <c r="AC5691" s="6">
        <f t="shared" si="267"/>
        <v>11.471361224440763</v>
      </c>
    </row>
    <row r="5692" spans="1:29" hidden="1" x14ac:dyDescent="0.25">
      <c r="A5692">
        <v>200</v>
      </c>
      <c r="B5692" t="s">
        <v>17</v>
      </c>
      <c r="C5692" t="s">
        <v>18</v>
      </c>
      <c r="D5692" s="1">
        <v>45711</v>
      </c>
      <c r="E5692" s="2">
        <v>300</v>
      </c>
      <c r="F5692" s="2" t="s">
        <v>77</v>
      </c>
      <c r="G5692">
        <v>0</v>
      </c>
      <c r="H5692" t="s">
        <v>19</v>
      </c>
      <c r="I5692">
        <v>0</v>
      </c>
      <c r="J5692" t="s">
        <v>19</v>
      </c>
      <c r="K5692">
        <v>0</v>
      </c>
      <c r="L5692" t="s">
        <v>19</v>
      </c>
      <c r="M5692">
        <v>5.9</v>
      </c>
      <c r="N5692" t="s">
        <v>19</v>
      </c>
      <c r="O5692">
        <v>55.4</v>
      </c>
      <c r="P5692" t="s">
        <v>19</v>
      </c>
      <c r="Q5692">
        <v>39</v>
      </c>
      <c r="R5692" t="s">
        <v>19</v>
      </c>
      <c r="S5692">
        <v>31.1</v>
      </c>
      <c r="T5692" t="s">
        <v>19</v>
      </c>
      <c r="U5692">
        <v>4.0999999999999996</v>
      </c>
      <c r="V5692" t="s">
        <v>19</v>
      </c>
      <c r="W5692">
        <v>324</v>
      </c>
      <c r="X5692" t="s">
        <v>19</v>
      </c>
      <c r="Y5692">
        <v>59.4</v>
      </c>
      <c r="Z5692" t="s">
        <v>19</v>
      </c>
      <c r="AA5692" s="6">
        <f t="shared" si="268"/>
        <v>6.5198818148430853</v>
      </c>
      <c r="AB5692" s="6">
        <f t="shared" si="266"/>
        <v>43.735787266717551</v>
      </c>
      <c r="AC5692" s="6">
        <f t="shared" si="267"/>
        <v>11.664212733282447</v>
      </c>
    </row>
    <row r="5693" spans="1:29" hidden="1" x14ac:dyDescent="0.25">
      <c r="A5693">
        <v>200</v>
      </c>
      <c r="B5693" t="s">
        <v>17</v>
      </c>
      <c r="C5693" t="s">
        <v>18</v>
      </c>
      <c r="D5693" s="1">
        <v>45711</v>
      </c>
      <c r="E5693" s="2">
        <v>400</v>
      </c>
      <c r="F5693" s="2" t="s">
        <v>77</v>
      </c>
      <c r="G5693">
        <v>0</v>
      </c>
      <c r="H5693" t="s">
        <v>19</v>
      </c>
      <c r="I5693">
        <v>0</v>
      </c>
      <c r="J5693" t="s">
        <v>19</v>
      </c>
      <c r="K5693">
        <v>0</v>
      </c>
      <c r="L5693" t="s">
        <v>19</v>
      </c>
      <c r="M5693">
        <v>5</v>
      </c>
      <c r="N5693" t="s">
        <v>19</v>
      </c>
      <c r="O5693">
        <v>57.7</v>
      </c>
      <c r="P5693" t="s">
        <v>19</v>
      </c>
      <c r="Q5693">
        <v>31</v>
      </c>
      <c r="R5693" t="s">
        <v>19</v>
      </c>
      <c r="S5693">
        <v>27.1</v>
      </c>
      <c r="T5693" t="s">
        <v>19</v>
      </c>
      <c r="U5693">
        <v>5</v>
      </c>
      <c r="V5693" t="s">
        <v>19</v>
      </c>
      <c r="W5693">
        <v>327</v>
      </c>
      <c r="X5693" t="s">
        <v>19</v>
      </c>
      <c r="Y5693">
        <v>58.9</v>
      </c>
      <c r="Z5693" t="s">
        <v>19</v>
      </c>
      <c r="AA5693" s="6">
        <f t="shared" si="268"/>
        <v>6.6157747704192627</v>
      </c>
      <c r="AB5693" s="6">
        <f t="shared" si="266"/>
        <v>43.908394586754675</v>
      </c>
      <c r="AC5693" s="6">
        <f t="shared" si="267"/>
        <v>13.791605413245328</v>
      </c>
    </row>
    <row r="5694" spans="1:29" hidden="1" x14ac:dyDescent="0.25">
      <c r="A5694">
        <v>200</v>
      </c>
      <c r="B5694" t="s">
        <v>17</v>
      </c>
      <c r="C5694" t="s">
        <v>18</v>
      </c>
      <c r="D5694" s="1">
        <v>45711</v>
      </c>
      <c r="E5694" s="2">
        <v>500</v>
      </c>
      <c r="F5694" s="2" t="s">
        <v>77</v>
      </c>
      <c r="G5694">
        <v>0</v>
      </c>
      <c r="H5694" t="s">
        <v>19</v>
      </c>
      <c r="I5694">
        <v>0</v>
      </c>
      <c r="J5694" t="s">
        <v>19</v>
      </c>
      <c r="K5694">
        <v>0</v>
      </c>
      <c r="L5694" t="s">
        <v>19</v>
      </c>
      <c r="M5694">
        <v>5.3</v>
      </c>
      <c r="N5694" t="s">
        <v>19</v>
      </c>
      <c r="O5694">
        <v>55.9</v>
      </c>
      <c r="P5694" t="s">
        <v>19</v>
      </c>
      <c r="Q5694">
        <v>35</v>
      </c>
      <c r="R5694" t="s">
        <v>19</v>
      </c>
      <c r="S5694">
        <v>28.5</v>
      </c>
      <c r="T5694" t="s">
        <v>19</v>
      </c>
      <c r="U5694">
        <v>3.2</v>
      </c>
      <c r="V5694" t="s">
        <v>19</v>
      </c>
      <c r="W5694">
        <v>321</v>
      </c>
      <c r="X5694" t="s">
        <v>19</v>
      </c>
      <c r="Y5694">
        <v>58.4</v>
      </c>
      <c r="Z5694" t="s">
        <v>19</v>
      </c>
      <c r="AA5694" s="6">
        <f t="shared" si="268"/>
        <v>6.3046333971172857</v>
      </c>
      <c r="AB5694" s="6">
        <f t="shared" si="266"/>
        <v>43.348340114811116</v>
      </c>
      <c r="AC5694" s="6">
        <f t="shared" si="267"/>
        <v>12.551659885188883</v>
      </c>
    </row>
    <row r="5695" spans="1:29" hidden="1" x14ac:dyDescent="0.25">
      <c r="A5695">
        <v>200</v>
      </c>
      <c r="B5695" t="s">
        <v>17</v>
      </c>
      <c r="C5695" t="s">
        <v>18</v>
      </c>
      <c r="D5695" s="1">
        <v>45711</v>
      </c>
      <c r="E5695" s="2">
        <v>600</v>
      </c>
      <c r="F5695" s="2" t="s">
        <v>77</v>
      </c>
      <c r="G5695">
        <v>0</v>
      </c>
      <c r="H5695" t="s">
        <v>19</v>
      </c>
      <c r="I5695">
        <v>0</v>
      </c>
      <c r="J5695" t="s">
        <v>19</v>
      </c>
      <c r="K5695">
        <v>0</v>
      </c>
      <c r="L5695" t="s">
        <v>19</v>
      </c>
      <c r="M5695">
        <v>6.1</v>
      </c>
      <c r="N5695" t="s">
        <v>19</v>
      </c>
      <c r="O5695">
        <v>50.5</v>
      </c>
      <c r="P5695" t="s">
        <v>19</v>
      </c>
      <c r="Q5695">
        <v>49</v>
      </c>
      <c r="R5695" t="s">
        <v>19</v>
      </c>
      <c r="S5695">
        <v>32.1</v>
      </c>
      <c r="T5695" t="s">
        <v>19</v>
      </c>
      <c r="U5695">
        <v>1.9</v>
      </c>
      <c r="V5695" t="s">
        <v>19</v>
      </c>
      <c r="W5695">
        <v>323</v>
      </c>
      <c r="X5695" t="s">
        <v>19</v>
      </c>
      <c r="Y5695">
        <v>57.9</v>
      </c>
      <c r="Z5695" t="s">
        <v>19</v>
      </c>
      <c r="AA5695" s="6">
        <f t="shared" si="268"/>
        <v>5.2473716219259376</v>
      </c>
      <c r="AB5695" s="6">
        <f t="shared" si="266"/>
        <v>41.445268919466685</v>
      </c>
      <c r="AC5695" s="6">
        <f t="shared" si="267"/>
        <v>9.0547310805333154</v>
      </c>
    </row>
    <row r="5696" spans="1:29" hidden="1" x14ac:dyDescent="0.25">
      <c r="A5696">
        <v>200</v>
      </c>
      <c r="B5696" t="s">
        <v>17</v>
      </c>
      <c r="C5696" t="s">
        <v>18</v>
      </c>
      <c r="D5696" s="1">
        <v>45711</v>
      </c>
      <c r="E5696" s="2">
        <v>700</v>
      </c>
      <c r="F5696" s="2" t="s">
        <v>77</v>
      </c>
      <c r="G5696">
        <v>0</v>
      </c>
      <c r="H5696" t="s">
        <v>19</v>
      </c>
      <c r="I5696">
        <v>0</v>
      </c>
      <c r="J5696" t="s">
        <v>19</v>
      </c>
      <c r="K5696">
        <v>43</v>
      </c>
      <c r="L5696" t="s">
        <v>19</v>
      </c>
      <c r="M5696">
        <v>6.5</v>
      </c>
      <c r="N5696" t="s">
        <v>19</v>
      </c>
      <c r="O5696">
        <v>48.2</v>
      </c>
      <c r="P5696" t="s">
        <v>19</v>
      </c>
      <c r="Q5696">
        <v>57</v>
      </c>
      <c r="R5696" t="s">
        <v>19</v>
      </c>
      <c r="S5696">
        <v>33.6</v>
      </c>
      <c r="T5696" t="s">
        <v>19</v>
      </c>
      <c r="U5696">
        <v>3</v>
      </c>
      <c r="V5696" t="s">
        <v>19</v>
      </c>
      <c r="W5696">
        <v>319</v>
      </c>
      <c r="X5696" t="s">
        <v>19</v>
      </c>
      <c r="Y5696">
        <v>57.5</v>
      </c>
      <c r="Z5696" t="s">
        <v>19</v>
      </c>
      <c r="AA5696" s="6">
        <f t="shared" si="268"/>
        <v>4.8576061918888307</v>
      </c>
      <c r="AB5696" s="6">
        <f t="shared" si="266"/>
        <v>40.743691145399893</v>
      </c>
      <c r="AC5696" s="6">
        <f t="shared" si="267"/>
        <v>7.4563088546001097</v>
      </c>
    </row>
    <row r="5697" spans="1:29" hidden="1" x14ac:dyDescent="0.25">
      <c r="A5697">
        <v>200</v>
      </c>
      <c r="B5697" t="s">
        <v>17</v>
      </c>
      <c r="C5697" t="s">
        <v>18</v>
      </c>
      <c r="D5697" s="1">
        <v>45711</v>
      </c>
      <c r="E5697" s="2">
        <v>800</v>
      </c>
      <c r="F5697" s="2" t="s">
        <v>77</v>
      </c>
      <c r="G5697">
        <v>0</v>
      </c>
      <c r="H5697" t="s">
        <v>19</v>
      </c>
      <c r="I5697">
        <v>0</v>
      </c>
      <c r="J5697" t="s">
        <v>19</v>
      </c>
      <c r="K5697">
        <v>382</v>
      </c>
      <c r="L5697" t="s">
        <v>19</v>
      </c>
      <c r="M5697">
        <v>6.2</v>
      </c>
      <c r="N5697" t="s">
        <v>19</v>
      </c>
      <c r="O5697">
        <v>55.3</v>
      </c>
      <c r="P5697" t="s">
        <v>19</v>
      </c>
      <c r="Q5697">
        <v>42</v>
      </c>
      <c r="R5697" t="s">
        <v>19</v>
      </c>
      <c r="S5697">
        <v>32.4</v>
      </c>
      <c r="T5697" t="s">
        <v>19</v>
      </c>
      <c r="U5697">
        <v>2.9</v>
      </c>
      <c r="V5697" t="s">
        <v>19</v>
      </c>
      <c r="W5697">
        <v>328</v>
      </c>
      <c r="X5697" t="s">
        <v>19</v>
      </c>
      <c r="Y5697">
        <v>57.1</v>
      </c>
      <c r="Z5697" t="s">
        <v>19</v>
      </c>
      <c r="AA5697" s="6">
        <f t="shared" si="268"/>
        <v>6.7943477508307808</v>
      </c>
      <c r="AB5697" s="6">
        <f t="shared" si="266"/>
        <v>44.229825951495407</v>
      </c>
      <c r="AC5697" s="6">
        <f t="shared" si="267"/>
        <v>11.07017404850459</v>
      </c>
    </row>
    <row r="5698" spans="1:29" hidden="1" x14ac:dyDescent="0.25">
      <c r="A5698">
        <v>200</v>
      </c>
      <c r="B5698" t="s">
        <v>17</v>
      </c>
      <c r="C5698" t="s">
        <v>18</v>
      </c>
      <c r="D5698" s="1">
        <v>45711</v>
      </c>
      <c r="E5698" s="2">
        <v>900</v>
      </c>
      <c r="F5698" s="2" t="s">
        <v>77</v>
      </c>
      <c r="G5698">
        <v>0.01</v>
      </c>
      <c r="H5698" t="s">
        <v>19</v>
      </c>
      <c r="I5698">
        <v>0</v>
      </c>
      <c r="J5698" t="s">
        <v>19</v>
      </c>
      <c r="K5698">
        <v>846</v>
      </c>
      <c r="L5698" t="s">
        <v>19</v>
      </c>
      <c r="M5698">
        <v>5.8</v>
      </c>
      <c r="N5698" t="s">
        <v>19</v>
      </c>
      <c r="O5698">
        <v>64.400000000000006</v>
      </c>
      <c r="P5698" t="s">
        <v>19</v>
      </c>
      <c r="Q5698">
        <v>28</v>
      </c>
      <c r="R5698" t="s">
        <v>19</v>
      </c>
      <c r="S5698">
        <v>30.6</v>
      </c>
      <c r="T5698" t="s">
        <v>19</v>
      </c>
      <c r="U5698">
        <v>3.4</v>
      </c>
      <c r="V5698" t="s">
        <v>19</v>
      </c>
      <c r="W5698">
        <v>309</v>
      </c>
      <c r="X5698" t="s">
        <v>19</v>
      </c>
      <c r="Y5698">
        <v>56.7</v>
      </c>
      <c r="Z5698" t="s">
        <v>19</v>
      </c>
      <c r="AA5698" s="6">
        <f t="shared" si="268"/>
        <v>9.0103436358187352</v>
      </c>
      <c r="AB5698" s="6">
        <f t="shared" si="266"/>
        <v>48.218618544473728</v>
      </c>
      <c r="AC5698" s="6">
        <f t="shared" si="267"/>
        <v>16.181381455526278</v>
      </c>
    </row>
    <row r="5699" spans="1:29" hidden="1" x14ac:dyDescent="0.25">
      <c r="A5699">
        <v>200</v>
      </c>
      <c r="B5699" t="s">
        <v>17</v>
      </c>
      <c r="C5699" t="s">
        <v>18</v>
      </c>
      <c r="D5699" s="1">
        <v>45711</v>
      </c>
      <c r="E5699">
        <v>1000</v>
      </c>
      <c r="F5699" s="2" t="s">
        <v>77</v>
      </c>
      <c r="G5699">
        <v>0.01</v>
      </c>
      <c r="H5699" t="s">
        <v>19</v>
      </c>
      <c r="I5699">
        <v>0</v>
      </c>
      <c r="J5699" t="s">
        <v>19</v>
      </c>
      <c r="K5699">
        <v>1222</v>
      </c>
      <c r="L5699" t="s">
        <v>19</v>
      </c>
      <c r="M5699">
        <v>5.7</v>
      </c>
      <c r="N5699" t="s">
        <v>19</v>
      </c>
      <c r="O5699">
        <v>71.2</v>
      </c>
      <c r="P5699" t="s">
        <v>19</v>
      </c>
      <c r="Q5699">
        <v>22</v>
      </c>
      <c r="R5699" t="s">
        <v>19</v>
      </c>
      <c r="S5699">
        <v>30.1</v>
      </c>
      <c r="T5699" t="s">
        <v>19</v>
      </c>
      <c r="U5699">
        <v>2.9</v>
      </c>
      <c r="V5699" t="s">
        <v>19</v>
      </c>
      <c r="W5699">
        <v>282</v>
      </c>
      <c r="X5699" t="s">
        <v>19</v>
      </c>
      <c r="Y5699">
        <v>56.4</v>
      </c>
      <c r="Z5699" t="s">
        <v>19</v>
      </c>
      <c r="AA5699" s="6">
        <f t="shared" si="268"/>
        <v>10.704137198250395</v>
      </c>
      <c r="AB5699" s="6">
        <f t="shared" ref="AB5699:AB5762" si="269">(AA5699*9/5)+32</f>
        <v>51.267446956850712</v>
      </c>
      <c r="AC5699" s="6">
        <f t="shared" ref="AC5699:AC5762" si="270">O5699-AB5699</f>
        <v>19.932553043149291</v>
      </c>
    </row>
    <row r="5700" spans="1:29" hidden="1" x14ac:dyDescent="0.25">
      <c r="A5700">
        <v>200</v>
      </c>
      <c r="B5700" t="s">
        <v>17</v>
      </c>
      <c r="C5700" t="s">
        <v>18</v>
      </c>
      <c r="D5700" s="1">
        <v>45711</v>
      </c>
      <c r="E5700">
        <v>1100</v>
      </c>
      <c r="F5700" s="2" t="s">
        <v>77</v>
      </c>
      <c r="G5700">
        <v>0.02</v>
      </c>
      <c r="H5700" t="s">
        <v>19</v>
      </c>
      <c r="I5700">
        <v>0</v>
      </c>
      <c r="J5700" t="s">
        <v>19</v>
      </c>
      <c r="K5700">
        <v>1492</v>
      </c>
      <c r="L5700" t="s">
        <v>19</v>
      </c>
      <c r="M5700">
        <v>5.4</v>
      </c>
      <c r="N5700" t="s">
        <v>19</v>
      </c>
      <c r="O5700">
        <v>77.5</v>
      </c>
      <c r="P5700" t="s">
        <v>19</v>
      </c>
      <c r="Q5700">
        <v>17</v>
      </c>
      <c r="R5700" t="s">
        <v>19</v>
      </c>
      <c r="S5700">
        <v>28.7</v>
      </c>
      <c r="T5700" t="s">
        <v>19</v>
      </c>
      <c r="U5700">
        <v>2.4</v>
      </c>
      <c r="V5700" t="s">
        <v>19</v>
      </c>
      <c r="W5700">
        <v>211</v>
      </c>
      <c r="X5700" t="s">
        <v>19</v>
      </c>
      <c r="Y5700">
        <v>56.6</v>
      </c>
      <c r="Z5700" t="s">
        <v>19</v>
      </c>
      <c r="AA5700" s="6">
        <f t="shared" si="268"/>
        <v>11.959673813766567</v>
      </c>
      <c r="AB5700" s="6">
        <f t="shared" si="269"/>
        <v>53.527412864779819</v>
      </c>
      <c r="AC5700" s="6">
        <f t="shared" si="270"/>
        <v>23.972587135220181</v>
      </c>
    </row>
    <row r="5701" spans="1:29" x14ac:dyDescent="0.25">
      <c r="A5701">
        <v>200</v>
      </c>
      <c r="B5701" t="s">
        <v>17</v>
      </c>
      <c r="C5701" t="s">
        <v>18</v>
      </c>
      <c r="D5701" s="1">
        <v>45711</v>
      </c>
      <c r="E5701">
        <v>1200</v>
      </c>
      <c r="F5701" s="2" t="s">
        <v>77</v>
      </c>
      <c r="G5701">
        <v>0.02</v>
      </c>
      <c r="H5701" t="s">
        <v>19</v>
      </c>
      <c r="I5701">
        <v>0</v>
      </c>
      <c r="J5701" t="s">
        <v>19</v>
      </c>
      <c r="K5701">
        <v>1628</v>
      </c>
      <c r="L5701" t="s">
        <v>19</v>
      </c>
      <c r="M5701">
        <v>5.6</v>
      </c>
      <c r="N5701" t="s">
        <v>19</v>
      </c>
      <c r="O5701">
        <v>79.8</v>
      </c>
      <c r="P5701" t="s">
        <v>19</v>
      </c>
      <c r="Q5701">
        <v>16</v>
      </c>
      <c r="R5701" t="s">
        <v>19</v>
      </c>
      <c r="S5701">
        <v>29.7</v>
      </c>
      <c r="T5701" t="s">
        <v>19</v>
      </c>
      <c r="U5701">
        <v>2.9</v>
      </c>
      <c r="V5701" t="s">
        <v>19</v>
      </c>
      <c r="W5701">
        <v>347</v>
      </c>
      <c r="X5701" t="s">
        <v>19</v>
      </c>
      <c r="Y5701">
        <v>57.2</v>
      </c>
      <c r="Z5701" t="s">
        <v>19</v>
      </c>
      <c r="AA5701" s="6">
        <f t="shared" si="268"/>
        <v>12.526973777734064</v>
      </c>
      <c r="AB5701" s="6">
        <f t="shared" si="269"/>
        <v>54.548552799921318</v>
      </c>
      <c r="AC5701" s="6">
        <f t="shared" si="270"/>
        <v>25.25144720007868</v>
      </c>
    </row>
    <row r="5702" spans="1:29" x14ac:dyDescent="0.25">
      <c r="A5702">
        <v>200</v>
      </c>
      <c r="B5702" t="s">
        <v>17</v>
      </c>
      <c r="C5702" t="s">
        <v>18</v>
      </c>
      <c r="D5702" s="1">
        <v>45711</v>
      </c>
      <c r="E5702">
        <v>1300</v>
      </c>
      <c r="F5702" s="2" t="s">
        <v>77</v>
      </c>
      <c r="G5702">
        <v>0.02</v>
      </c>
      <c r="H5702" t="s">
        <v>19</v>
      </c>
      <c r="I5702">
        <v>0</v>
      </c>
      <c r="J5702" t="s">
        <v>19</v>
      </c>
      <c r="K5702">
        <v>1634</v>
      </c>
      <c r="L5702" t="s">
        <v>19</v>
      </c>
      <c r="M5702">
        <v>5</v>
      </c>
      <c r="N5702" t="s">
        <v>19</v>
      </c>
      <c r="O5702">
        <v>81.5</v>
      </c>
      <c r="P5702" t="s">
        <v>19</v>
      </c>
      <c r="Q5702">
        <v>14</v>
      </c>
      <c r="R5702" t="s">
        <v>19</v>
      </c>
      <c r="S5702">
        <v>27.3</v>
      </c>
      <c r="T5702" t="s">
        <v>19</v>
      </c>
      <c r="U5702">
        <v>3.6</v>
      </c>
      <c r="V5702" t="s">
        <v>19</v>
      </c>
      <c r="W5702">
        <v>347</v>
      </c>
      <c r="X5702" t="s">
        <v>19</v>
      </c>
      <c r="Y5702">
        <v>58.1</v>
      </c>
      <c r="Z5702" t="s">
        <v>19</v>
      </c>
      <c r="AA5702" s="6">
        <f t="shared" si="268"/>
        <v>12.557586273654646</v>
      </c>
      <c r="AB5702" s="6">
        <f t="shared" si="269"/>
        <v>54.603655292578367</v>
      </c>
      <c r="AC5702" s="6">
        <f t="shared" si="270"/>
        <v>26.896344707421633</v>
      </c>
    </row>
    <row r="5703" spans="1:29" x14ac:dyDescent="0.25">
      <c r="A5703">
        <v>200</v>
      </c>
      <c r="B5703" t="s">
        <v>17</v>
      </c>
      <c r="C5703" t="s">
        <v>18</v>
      </c>
      <c r="D5703" s="1">
        <v>45711</v>
      </c>
      <c r="E5703">
        <v>1400</v>
      </c>
      <c r="F5703" s="2" t="s">
        <v>77</v>
      </c>
      <c r="G5703">
        <v>0.02</v>
      </c>
      <c r="H5703" t="s">
        <v>19</v>
      </c>
      <c r="I5703">
        <v>0</v>
      </c>
      <c r="J5703" t="s">
        <v>19</v>
      </c>
      <c r="K5703">
        <v>1496</v>
      </c>
      <c r="L5703" t="s">
        <v>19</v>
      </c>
      <c r="M5703">
        <v>5</v>
      </c>
      <c r="N5703" t="s">
        <v>19</v>
      </c>
      <c r="O5703">
        <v>83.2</v>
      </c>
      <c r="P5703" t="s">
        <v>19</v>
      </c>
      <c r="Q5703">
        <v>13</v>
      </c>
      <c r="R5703" t="s">
        <v>19</v>
      </c>
      <c r="S5703">
        <v>27.3</v>
      </c>
      <c r="T5703" t="s">
        <v>19</v>
      </c>
      <c r="U5703">
        <v>3.3</v>
      </c>
      <c r="V5703" t="s">
        <v>19</v>
      </c>
      <c r="W5703">
        <v>351</v>
      </c>
      <c r="X5703" t="s">
        <v>19</v>
      </c>
      <c r="Y5703">
        <v>58.8</v>
      </c>
      <c r="Z5703" t="s">
        <v>19</v>
      </c>
      <c r="AA5703" s="6">
        <f t="shared" si="268"/>
        <v>12.834320363892708</v>
      </c>
      <c r="AB5703" s="6">
        <f t="shared" si="269"/>
        <v>55.101776655006873</v>
      </c>
      <c r="AC5703" s="6">
        <f t="shared" si="270"/>
        <v>28.09822334499313</v>
      </c>
    </row>
    <row r="5704" spans="1:29" x14ac:dyDescent="0.25">
      <c r="A5704">
        <v>200</v>
      </c>
      <c r="B5704" t="s">
        <v>17</v>
      </c>
      <c r="C5704" t="s">
        <v>18</v>
      </c>
      <c r="D5704" s="1">
        <v>45711</v>
      </c>
      <c r="E5704">
        <v>1500</v>
      </c>
      <c r="F5704" s="2" t="s">
        <v>77</v>
      </c>
      <c r="G5704">
        <v>0.02</v>
      </c>
      <c r="H5704" t="s">
        <v>19</v>
      </c>
      <c r="I5704">
        <v>0</v>
      </c>
      <c r="J5704" t="s">
        <v>19</v>
      </c>
      <c r="K5704">
        <v>1229</v>
      </c>
      <c r="L5704" t="s">
        <v>19</v>
      </c>
      <c r="M5704">
        <v>4.5999999999999996</v>
      </c>
      <c r="N5704" t="s">
        <v>19</v>
      </c>
      <c r="O5704">
        <v>84.6</v>
      </c>
      <c r="P5704" t="s">
        <v>19</v>
      </c>
      <c r="Q5704">
        <v>11</v>
      </c>
      <c r="R5704" t="s">
        <v>19</v>
      </c>
      <c r="S5704">
        <v>25</v>
      </c>
      <c r="T5704" t="s">
        <v>19</v>
      </c>
      <c r="U5704">
        <v>3.3</v>
      </c>
      <c r="V5704" t="s">
        <v>19</v>
      </c>
      <c r="W5704">
        <v>341</v>
      </c>
      <c r="X5704" t="s">
        <v>19</v>
      </c>
      <c r="Y5704">
        <v>59.7</v>
      </c>
      <c r="Z5704" t="s">
        <v>19</v>
      </c>
      <c r="AA5704" s="6">
        <f t="shared" si="268"/>
        <v>12.639166445781804</v>
      </c>
      <c r="AB5704" s="6">
        <f t="shared" si="269"/>
        <v>54.750499602407245</v>
      </c>
      <c r="AC5704" s="6">
        <f t="shared" si="270"/>
        <v>29.849500397592749</v>
      </c>
    </row>
    <row r="5705" spans="1:29" x14ac:dyDescent="0.25">
      <c r="A5705">
        <v>200</v>
      </c>
      <c r="B5705" t="s">
        <v>17</v>
      </c>
      <c r="C5705" t="s">
        <v>18</v>
      </c>
      <c r="D5705" s="1">
        <v>45711</v>
      </c>
      <c r="E5705">
        <v>1600</v>
      </c>
      <c r="F5705" s="2" t="s">
        <v>77</v>
      </c>
      <c r="G5705">
        <v>0.01</v>
      </c>
      <c r="H5705" t="s">
        <v>19</v>
      </c>
      <c r="I5705">
        <v>0</v>
      </c>
      <c r="J5705" t="s">
        <v>19</v>
      </c>
      <c r="K5705">
        <v>844</v>
      </c>
      <c r="L5705" t="s">
        <v>19</v>
      </c>
      <c r="M5705">
        <v>5</v>
      </c>
      <c r="N5705" t="s">
        <v>19</v>
      </c>
      <c r="O5705">
        <v>85</v>
      </c>
      <c r="P5705" t="s">
        <v>19</v>
      </c>
      <c r="Q5705">
        <v>12</v>
      </c>
      <c r="R5705" t="s">
        <v>19</v>
      </c>
      <c r="S5705">
        <v>27.1</v>
      </c>
      <c r="T5705" t="s">
        <v>19</v>
      </c>
      <c r="U5705">
        <v>4</v>
      </c>
      <c r="V5705" t="s">
        <v>19</v>
      </c>
      <c r="W5705">
        <v>349</v>
      </c>
      <c r="X5705" t="s">
        <v>19</v>
      </c>
      <c r="Y5705">
        <v>60.8</v>
      </c>
      <c r="Z5705" t="s">
        <v>19</v>
      </c>
      <c r="AA5705" s="6">
        <f t="shared" si="268"/>
        <v>13.113835806979772</v>
      </c>
      <c r="AB5705" s="6">
        <f t="shared" si="269"/>
        <v>55.604904452563588</v>
      </c>
      <c r="AC5705" s="6">
        <f t="shared" si="270"/>
        <v>29.395095547436412</v>
      </c>
    </row>
    <row r="5706" spans="1:29" x14ac:dyDescent="0.25">
      <c r="A5706">
        <v>200</v>
      </c>
      <c r="B5706" t="s">
        <v>17</v>
      </c>
      <c r="C5706" t="s">
        <v>18</v>
      </c>
      <c r="D5706" s="1">
        <v>45711</v>
      </c>
      <c r="E5706">
        <v>1700</v>
      </c>
      <c r="F5706" s="2" t="s">
        <v>77</v>
      </c>
      <c r="G5706">
        <v>0.01</v>
      </c>
      <c r="H5706" t="s">
        <v>19</v>
      </c>
      <c r="I5706">
        <v>0</v>
      </c>
      <c r="J5706" t="s">
        <v>19</v>
      </c>
      <c r="K5706">
        <v>410</v>
      </c>
      <c r="L5706" t="s">
        <v>19</v>
      </c>
      <c r="M5706">
        <v>4.8</v>
      </c>
      <c r="N5706" t="s">
        <v>19</v>
      </c>
      <c r="O5706">
        <v>81.599999999999994</v>
      </c>
      <c r="P5706" t="s">
        <v>19</v>
      </c>
      <c r="Q5706">
        <v>13</v>
      </c>
      <c r="R5706" t="s">
        <v>19</v>
      </c>
      <c r="S5706">
        <v>26.1</v>
      </c>
      <c r="T5706" t="s">
        <v>19</v>
      </c>
      <c r="U5706">
        <v>8</v>
      </c>
      <c r="V5706" t="s">
        <v>19</v>
      </c>
      <c r="W5706">
        <v>92</v>
      </c>
      <c r="X5706" t="s">
        <v>19</v>
      </c>
      <c r="Y5706">
        <v>61.8</v>
      </c>
      <c r="Z5706" t="s">
        <v>19</v>
      </c>
      <c r="AA5706" s="6">
        <f t="shared" si="268"/>
        <v>12.289953870490738</v>
      </c>
      <c r="AB5706" s="6">
        <f t="shared" si="269"/>
        <v>54.121916966883326</v>
      </c>
      <c r="AC5706" s="6">
        <f t="shared" si="270"/>
        <v>27.478083033116668</v>
      </c>
    </row>
    <row r="5707" spans="1:29" x14ac:dyDescent="0.25">
      <c r="A5707">
        <v>200</v>
      </c>
      <c r="B5707" t="s">
        <v>17</v>
      </c>
      <c r="C5707" t="s">
        <v>18</v>
      </c>
      <c r="D5707" s="1">
        <v>45711</v>
      </c>
      <c r="E5707">
        <v>1800</v>
      </c>
      <c r="F5707" s="2" t="s">
        <v>77</v>
      </c>
      <c r="G5707">
        <v>0</v>
      </c>
      <c r="H5707" t="s">
        <v>19</v>
      </c>
      <c r="I5707">
        <v>0</v>
      </c>
      <c r="J5707" t="s">
        <v>19</v>
      </c>
      <c r="K5707">
        <v>51</v>
      </c>
      <c r="L5707" t="s">
        <v>19</v>
      </c>
      <c r="M5707">
        <v>3.7</v>
      </c>
      <c r="N5707" t="s">
        <v>19</v>
      </c>
      <c r="O5707">
        <v>78.2</v>
      </c>
      <c r="P5707" t="s">
        <v>19</v>
      </c>
      <c r="Q5707">
        <v>11</v>
      </c>
      <c r="R5707" t="s">
        <v>19</v>
      </c>
      <c r="S5707">
        <v>20.100000000000001</v>
      </c>
      <c r="T5707" t="s">
        <v>19</v>
      </c>
      <c r="U5707">
        <v>3.5</v>
      </c>
      <c r="V5707" t="s">
        <v>19</v>
      </c>
      <c r="W5707">
        <v>164</v>
      </c>
      <c r="X5707" t="s">
        <v>19</v>
      </c>
      <c r="Y5707">
        <v>62.5</v>
      </c>
      <c r="Z5707" t="s">
        <v>19</v>
      </c>
      <c r="AA5707" s="6">
        <f t="shared" si="268"/>
        <v>10.543052044215131</v>
      </c>
      <c r="AB5707" s="6">
        <f t="shared" si="269"/>
        <v>50.977493679587234</v>
      </c>
      <c r="AC5707" s="6">
        <f t="shared" si="270"/>
        <v>27.222506320412769</v>
      </c>
    </row>
    <row r="5708" spans="1:29" hidden="1" x14ac:dyDescent="0.25">
      <c r="A5708">
        <v>200</v>
      </c>
      <c r="B5708" t="s">
        <v>17</v>
      </c>
      <c r="C5708" t="s">
        <v>18</v>
      </c>
      <c r="D5708" s="1">
        <v>45711</v>
      </c>
      <c r="E5708">
        <v>1900</v>
      </c>
      <c r="F5708" s="2" t="s">
        <v>77</v>
      </c>
      <c r="G5708">
        <v>0</v>
      </c>
      <c r="H5708" t="s">
        <v>19</v>
      </c>
      <c r="I5708">
        <v>0</v>
      </c>
      <c r="J5708" t="s">
        <v>19</v>
      </c>
      <c r="K5708">
        <v>0</v>
      </c>
      <c r="L5708" t="s">
        <v>19</v>
      </c>
      <c r="M5708">
        <v>6.8</v>
      </c>
      <c r="N5708" t="s">
        <v>19</v>
      </c>
      <c r="O5708">
        <v>67.7</v>
      </c>
      <c r="P5708" t="s">
        <v>19</v>
      </c>
      <c r="Q5708">
        <v>29</v>
      </c>
      <c r="R5708" t="s">
        <v>19</v>
      </c>
      <c r="S5708">
        <v>34.6</v>
      </c>
      <c r="T5708" t="s">
        <v>19</v>
      </c>
      <c r="U5708">
        <v>1.2</v>
      </c>
      <c r="V5708" t="s">
        <v>19</v>
      </c>
      <c r="W5708">
        <v>311</v>
      </c>
      <c r="X5708" t="s">
        <v>19</v>
      </c>
      <c r="Y5708">
        <v>62.9</v>
      </c>
      <c r="Z5708" t="s">
        <v>19</v>
      </c>
      <c r="AA5708" s="6">
        <f t="shared" si="268"/>
        <v>10.53174371462044</v>
      </c>
      <c r="AB5708" s="6">
        <f t="shared" si="269"/>
        <v>50.957138686316789</v>
      </c>
      <c r="AC5708" s="6">
        <f t="shared" si="270"/>
        <v>16.742861313683214</v>
      </c>
    </row>
    <row r="5709" spans="1:29" hidden="1" x14ac:dyDescent="0.25">
      <c r="A5709">
        <v>200</v>
      </c>
      <c r="B5709" t="s">
        <v>17</v>
      </c>
      <c r="C5709" t="s">
        <v>18</v>
      </c>
      <c r="D5709" s="1">
        <v>45711</v>
      </c>
      <c r="E5709">
        <v>2000</v>
      </c>
      <c r="F5709" s="2" t="s">
        <v>77</v>
      </c>
      <c r="G5709">
        <v>0</v>
      </c>
      <c r="H5709" t="s">
        <v>19</v>
      </c>
      <c r="I5709">
        <v>0</v>
      </c>
      <c r="J5709" t="s">
        <v>19</v>
      </c>
      <c r="K5709">
        <v>0</v>
      </c>
      <c r="L5709" t="s">
        <v>19</v>
      </c>
      <c r="M5709">
        <v>8.8000000000000007</v>
      </c>
      <c r="N5709" t="s">
        <v>19</v>
      </c>
      <c r="O5709">
        <v>60.2</v>
      </c>
      <c r="P5709" t="s">
        <v>19</v>
      </c>
      <c r="Q5709">
        <v>50</v>
      </c>
      <c r="R5709" t="s">
        <v>19</v>
      </c>
      <c r="S5709">
        <v>41.3</v>
      </c>
      <c r="T5709" t="s">
        <v>19</v>
      </c>
      <c r="U5709">
        <v>1.9</v>
      </c>
      <c r="V5709" t="s">
        <v>19</v>
      </c>
      <c r="W5709">
        <v>301</v>
      </c>
      <c r="X5709" t="s">
        <v>19</v>
      </c>
      <c r="Y5709">
        <v>62.8</v>
      </c>
      <c r="Z5709" t="s">
        <v>19</v>
      </c>
      <c r="AA5709" s="6">
        <f t="shared" si="268"/>
        <v>9.9735932688113174</v>
      </c>
      <c r="AB5709" s="6">
        <f t="shared" si="269"/>
        <v>49.952467883860372</v>
      </c>
      <c r="AC5709" s="6">
        <f t="shared" si="270"/>
        <v>10.247532116139631</v>
      </c>
    </row>
    <row r="5710" spans="1:29" hidden="1" x14ac:dyDescent="0.25">
      <c r="A5710">
        <v>200</v>
      </c>
      <c r="B5710" t="s">
        <v>17</v>
      </c>
      <c r="C5710" t="s">
        <v>18</v>
      </c>
      <c r="D5710" s="1">
        <v>45711</v>
      </c>
      <c r="E5710">
        <v>2100</v>
      </c>
      <c r="F5710" s="2" t="s">
        <v>77</v>
      </c>
      <c r="G5710">
        <v>0</v>
      </c>
      <c r="H5710" t="s">
        <v>19</v>
      </c>
      <c r="I5710">
        <v>0</v>
      </c>
      <c r="J5710" t="s">
        <v>19</v>
      </c>
      <c r="K5710">
        <v>0</v>
      </c>
      <c r="L5710" t="s">
        <v>19</v>
      </c>
      <c r="M5710">
        <v>8.5</v>
      </c>
      <c r="N5710" t="s">
        <v>19</v>
      </c>
      <c r="O5710">
        <v>59.4</v>
      </c>
      <c r="P5710" t="s">
        <v>19</v>
      </c>
      <c r="Q5710">
        <v>49</v>
      </c>
      <c r="R5710" t="s">
        <v>19</v>
      </c>
      <c r="S5710">
        <v>40.200000000000003</v>
      </c>
      <c r="T5710" t="s">
        <v>19</v>
      </c>
      <c r="U5710">
        <v>3.4</v>
      </c>
      <c r="V5710" t="s">
        <v>19</v>
      </c>
      <c r="W5710">
        <v>297</v>
      </c>
      <c r="X5710" t="s">
        <v>19</v>
      </c>
      <c r="Y5710">
        <v>62.5</v>
      </c>
      <c r="Z5710" t="s">
        <v>19</v>
      </c>
      <c r="AA5710" s="6">
        <f t="shared" si="268"/>
        <v>9.4776095313850526</v>
      </c>
      <c r="AB5710" s="6">
        <f t="shared" si="269"/>
        <v>49.059697156493094</v>
      </c>
      <c r="AC5710" s="6">
        <f t="shared" si="270"/>
        <v>10.340302843506905</v>
      </c>
    </row>
    <row r="5711" spans="1:29" hidden="1" x14ac:dyDescent="0.25">
      <c r="A5711">
        <v>200</v>
      </c>
      <c r="B5711" t="s">
        <v>17</v>
      </c>
      <c r="C5711" t="s">
        <v>18</v>
      </c>
      <c r="D5711" s="1">
        <v>45711</v>
      </c>
      <c r="E5711">
        <v>2200</v>
      </c>
      <c r="F5711" s="2" t="s">
        <v>77</v>
      </c>
      <c r="G5711">
        <v>0</v>
      </c>
      <c r="H5711" t="s">
        <v>19</v>
      </c>
      <c r="I5711">
        <v>0</v>
      </c>
      <c r="J5711" t="s">
        <v>19</v>
      </c>
      <c r="K5711">
        <v>0</v>
      </c>
      <c r="L5711" t="s">
        <v>19</v>
      </c>
      <c r="M5711">
        <v>8.5</v>
      </c>
      <c r="N5711" t="s">
        <v>19</v>
      </c>
      <c r="O5711">
        <v>57.6</v>
      </c>
      <c r="P5711" t="s">
        <v>19</v>
      </c>
      <c r="Q5711">
        <v>52</v>
      </c>
      <c r="R5711" t="s">
        <v>19</v>
      </c>
      <c r="S5711">
        <v>40.299999999999997</v>
      </c>
      <c r="T5711" t="s">
        <v>19</v>
      </c>
      <c r="U5711">
        <v>2.7</v>
      </c>
      <c r="V5711" t="s">
        <v>19</v>
      </c>
      <c r="W5711">
        <v>310</v>
      </c>
      <c r="X5711" t="s">
        <v>19</v>
      </c>
      <c r="Y5711">
        <v>62</v>
      </c>
      <c r="Z5711" t="s">
        <v>19</v>
      </c>
      <c r="AA5711" s="6">
        <f t="shared" si="268"/>
        <v>8.950119258843765</v>
      </c>
      <c r="AB5711" s="6">
        <f t="shared" si="269"/>
        <v>48.110214665918775</v>
      </c>
      <c r="AC5711" s="6">
        <f t="shared" si="270"/>
        <v>9.4897853340812262</v>
      </c>
    </row>
    <row r="5712" spans="1:29" hidden="1" x14ac:dyDescent="0.25">
      <c r="A5712">
        <v>200</v>
      </c>
      <c r="B5712" t="s">
        <v>17</v>
      </c>
      <c r="C5712" t="s">
        <v>18</v>
      </c>
      <c r="D5712" s="1">
        <v>45711</v>
      </c>
      <c r="E5712">
        <v>2300</v>
      </c>
      <c r="F5712" s="2" t="s">
        <v>77</v>
      </c>
      <c r="G5712">
        <v>0</v>
      </c>
      <c r="H5712" t="s">
        <v>19</v>
      </c>
      <c r="I5712">
        <v>0</v>
      </c>
      <c r="J5712" t="s">
        <v>19</v>
      </c>
      <c r="K5712">
        <v>0</v>
      </c>
      <c r="L5712" t="s">
        <v>19</v>
      </c>
      <c r="M5712">
        <v>9.6</v>
      </c>
      <c r="N5712" t="s">
        <v>19</v>
      </c>
      <c r="O5712">
        <v>54.8</v>
      </c>
      <c r="P5712" t="s">
        <v>19</v>
      </c>
      <c r="Q5712">
        <v>65</v>
      </c>
      <c r="R5712" t="s">
        <v>19</v>
      </c>
      <c r="S5712">
        <v>43.5</v>
      </c>
      <c r="T5712" t="s">
        <v>19</v>
      </c>
      <c r="U5712">
        <v>2.9</v>
      </c>
      <c r="V5712" t="s">
        <v>19</v>
      </c>
      <c r="W5712">
        <v>302</v>
      </c>
      <c r="X5712" t="s">
        <v>19</v>
      </c>
      <c r="Y5712">
        <v>61.5</v>
      </c>
      <c r="Z5712" t="s">
        <v>19</v>
      </c>
      <c r="AA5712" s="6">
        <f t="shared" si="268"/>
        <v>8.9332444084205243</v>
      </c>
      <c r="AB5712" s="6">
        <f t="shared" si="269"/>
        <v>48.07983993515694</v>
      </c>
      <c r="AC5712" s="6">
        <f t="shared" si="270"/>
        <v>6.7201600648430571</v>
      </c>
    </row>
    <row r="5713" spans="1:29" hidden="1" x14ac:dyDescent="0.25">
      <c r="A5713">
        <v>200</v>
      </c>
      <c r="B5713" t="s">
        <v>17</v>
      </c>
      <c r="C5713" t="s">
        <v>18</v>
      </c>
      <c r="D5713" s="1">
        <v>45711</v>
      </c>
      <c r="E5713">
        <v>2400</v>
      </c>
      <c r="F5713" s="2" t="s">
        <v>77</v>
      </c>
      <c r="G5713">
        <v>0</v>
      </c>
      <c r="H5713" t="s">
        <v>19</v>
      </c>
      <c r="I5713">
        <v>0</v>
      </c>
      <c r="J5713" t="s">
        <v>19</v>
      </c>
      <c r="K5713">
        <v>0</v>
      </c>
      <c r="L5713" t="s">
        <v>19</v>
      </c>
      <c r="M5713">
        <v>7.8</v>
      </c>
      <c r="N5713" t="s">
        <v>19</v>
      </c>
      <c r="O5713">
        <v>59.5</v>
      </c>
      <c r="P5713" t="s">
        <v>19</v>
      </c>
      <c r="Q5713">
        <v>45</v>
      </c>
      <c r="R5713" t="s">
        <v>19</v>
      </c>
      <c r="S5713">
        <v>38.1</v>
      </c>
      <c r="T5713" t="s">
        <v>19</v>
      </c>
      <c r="U5713">
        <v>3.8</v>
      </c>
      <c r="V5713" t="s">
        <v>19</v>
      </c>
      <c r="W5713">
        <v>290</v>
      </c>
      <c r="X5713" t="s">
        <v>19</v>
      </c>
      <c r="Y5713">
        <v>61</v>
      </c>
      <c r="Z5713" t="s">
        <v>19</v>
      </c>
      <c r="AA5713" s="6">
        <f t="shared" si="268"/>
        <v>9.0650729995565253</v>
      </c>
      <c r="AB5713" s="6">
        <f t="shared" si="269"/>
        <v>48.317131399201742</v>
      </c>
      <c r="AC5713" s="6">
        <f t="shared" si="270"/>
        <v>11.182868600798258</v>
      </c>
    </row>
    <row r="5714" spans="1:29" hidden="1" x14ac:dyDescent="0.25">
      <c r="A5714">
        <v>200</v>
      </c>
      <c r="B5714" t="s">
        <v>17</v>
      </c>
      <c r="C5714" t="s">
        <v>18</v>
      </c>
      <c r="D5714" s="1">
        <v>45712</v>
      </c>
      <c r="E5714" s="2">
        <v>100</v>
      </c>
      <c r="F5714" s="2" t="s">
        <v>78</v>
      </c>
      <c r="G5714">
        <v>0</v>
      </c>
      <c r="H5714" t="s">
        <v>19</v>
      </c>
      <c r="I5714">
        <v>0</v>
      </c>
      <c r="J5714" t="s">
        <v>19</v>
      </c>
      <c r="K5714">
        <v>0</v>
      </c>
      <c r="L5714" t="s">
        <v>19</v>
      </c>
      <c r="M5714">
        <v>7.8</v>
      </c>
      <c r="N5714" t="s">
        <v>19</v>
      </c>
      <c r="O5714">
        <v>58.7</v>
      </c>
      <c r="P5714" t="s">
        <v>19</v>
      </c>
      <c r="Q5714">
        <v>46</v>
      </c>
      <c r="R5714" t="s">
        <v>19</v>
      </c>
      <c r="S5714">
        <v>38</v>
      </c>
      <c r="T5714" t="s">
        <v>19</v>
      </c>
      <c r="U5714">
        <v>3.9</v>
      </c>
      <c r="V5714" t="s">
        <v>19</v>
      </c>
      <c r="W5714">
        <v>289</v>
      </c>
      <c r="X5714" t="s">
        <v>19</v>
      </c>
      <c r="Y5714">
        <v>60.5</v>
      </c>
      <c r="Z5714" t="s">
        <v>19</v>
      </c>
      <c r="AA5714" s="6">
        <f t="shared" si="268"/>
        <v>8.8063843586983861</v>
      </c>
      <c r="AB5714" s="6">
        <f t="shared" si="269"/>
        <v>47.851491845657094</v>
      </c>
      <c r="AC5714" s="6">
        <f t="shared" si="270"/>
        <v>10.848508154342909</v>
      </c>
    </row>
    <row r="5715" spans="1:29" hidden="1" x14ac:dyDescent="0.25">
      <c r="A5715">
        <v>200</v>
      </c>
      <c r="B5715" t="s">
        <v>17</v>
      </c>
      <c r="C5715" t="s">
        <v>18</v>
      </c>
      <c r="D5715" s="1">
        <v>45712</v>
      </c>
      <c r="E5715" s="2">
        <v>200</v>
      </c>
      <c r="F5715" s="2" t="s">
        <v>78</v>
      </c>
      <c r="G5715">
        <v>0</v>
      </c>
      <c r="H5715" t="s">
        <v>19</v>
      </c>
      <c r="I5715">
        <v>0</v>
      </c>
      <c r="J5715" t="s">
        <v>19</v>
      </c>
      <c r="K5715">
        <v>0</v>
      </c>
      <c r="L5715" t="s">
        <v>19</v>
      </c>
      <c r="M5715">
        <v>7.2</v>
      </c>
      <c r="N5715" t="s">
        <v>19</v>
      </c>
      <c r="O5715">
        <v>60.6</v>
      </c>
      <c r="P5715" t="s">
        <v>19</v>
      </c>
      <c r="Q5715">
        <v>40</v>
      </c>
      <c r="R5715" t="s">
        <v>19</v>
      </c>
      <c r="S5715">
        <v>36.200000000000003</v>
      </c>
      <c r="T5715" t="s">
        <v>19</v>
      </c>
      <c r="U5715">
        <v>4.9000000000000004</v>
      </c>
      <c r="V5715" t="s">
        <v>19</v>
      </c>
      <c r="W5715">
        <v>305</v>
      </c>
      <c r="X5715" t="s">
        <v>19</v>
      </c>
      <c r="Y5715">
        <v>60</v>
      </c>
      <c r="Z5715" t="s">
        <v>19</v>
      </c>
      <c r="AA5715" s="6">
        <f t="shared" si="268"/>
        <v>8.976085303029528</v>
      </c>
      <c r="AB5715" s="6">
        <f t="shared" si="269"/>
        <v>48.156953545453149</v>
      </c>
      <c r="AC5715" s="6">
        <f t="shared" si="270"/>
        <v>12.443046454546852</v>
      </c>
    </row>
    <row r="5716" spans="1:29" hidden="1" x14ac:dyDescent="0.25">
      <c r="A5716">
        <v>200</v>
      </c>
      <c r="B5716" t="s">
        <v>17</v>
      </c>
      <c r="C5716" t="s">
        <v>18</v>
      </c>
      <c r="D5716" s="1">
        <v>45712</v>
      </c>
      <c r="E5716" s="2">
        <v>300</v>
      </c>
      <c r="F5716" s="2" t="s">
        <v>78</v>
      </c>
      <c r="G5716">
        <v>0</v>
      </c>
      <c r="H5716" t="s">
        <v>19</v>
      </c>
      <c r="I5716">
        <v>0</v>
      </c>
      <c r="J5716" t="s">
        <v>19</v>
      </c>
      <c r="K5716">
        <v>0</v>
      </c>
      <c r="L5716" t="s">
        <v>19</v>
      </c>
      <c r="M5716">
        <v>6.3</v>
      </c>
      <c r="N5716" t="s">
        <v>19</v>
      </c>
      <c r="O5716">
        <v>59.6</v>
      </c>
      <c r="P5716" t="s">
        <v>19</v>
      </c>
      <c r="Q5716">
        <v>36</v>
      </c>
      <c r="R5716" t="s">
        <v>19</v>
      </c>
      <c r="S5716">
        <v>32.799999999999997</v>
      </c>
      <c r="T5716" t="s">
        <v>19</v>
      </c>
      <c r="U5716">
        <v>4.3</v>
      </c>
      <c r="V5716" t="s">
        <v>19</v>
      </c>
      <c r="W5716">
        <v>316</v>
      </c>
      <c r="X5716" t="s">
        <v>19</v>
      </c>
      <c r="Y5716">
        <v>59.6</v>
      </c>
      <c r="Z5716" t="s">
        <v>19</v>
      </c>
      <c r="AA5716" s="6">
        <f t="shared" si="268"/>
        <v>8.0426298114435877</v>
      </c>
      <c r="AB5716" s="6">
        <f t="shared" si="269"/>
        <v>46.476733660598455</v>
      </c>
      <c r="AC5716" s="6">
        <f t="shared" si="270"/>
        <v>13.123266339401546</v>
      </c>
    </row>
    <row r="5717" spans="1:29" hidden="1" x14ac:dyDescent="0.25">
      <c r="A5717">
        <v>200</v>
      </c>
      <c r="B5717" t="s">
        <v>17</v>
      </c>
      <c r="C5717" t="s">
        <v>18</v>
      </c>
      <c r="D5717" s="1">
        <v>45712</v>
      </c>
      <c r="E5717" s="2">
        <v>400</v>
      </c>
      <c r="F5717" s="2" t="s">
        <v>78</v>
      </c>
      <c r="G5717">
        <v>0</v>
      </c>
      <c r="H5717" t="s">
        <v>19</v>
      </c>
      <c r="I5717">
        <v>0</v>
      </c>
      <c r="J5717" t="s">
        <v>19</v>
      </c>
      <c r="K5717">
        <v>0</v>
      </c>
      <c r="L5717" t="s">
        <v>19</v>
      </c>
      <c r="M5717">
        <v>6.6</v>
      </c>
      <c r="N5717" t="s">
        <v>19</v>
      </c>
      <c r="O5717">
        <v>60.4</v>
      </c>
      <c r="P5717" t="s">
        <v>19</v>
      </c>
      <c r="Q5717">
        <v>37</v>
      </c>
      <c r="R5717" t="s">
        <v>19</v>
      </c>
      <c r="S5717">
        <v>34.1</v>
      </c>
      <c r="T5717" t="s">
        <v>19</v>
      </c>
      <c r="U5717">
        <v>4.8</v>
      </c>
      <c r="V5717" t="s">
        <v>19</v>
      </c>
      <c r="W5717">
        <v>310</v>
      </c>
      <c r="X5717" t="s">
        <v>19</v>
      </c>
      <c r="Y5717">
        <v>59.2</v>
      </c>
      <c r="Z5717" t="s">
        <v>19</v>
      </c>
      <c r="AA5717" s="6">
        <f t="shared" si="268"/>
        <v>8.5185368574968425</v>
      </c>
      <c r="AB5717" s="6">
        <f t="shared" si="269"/>
        <v>47.333366343494319</v>
      </c>
      <c r="AC5717" s="6">
        <f t="shared" si="270"/>
        <v>13.06663365650568</v>
      </c>
    </row>
    <row r="5718" spans="1:29" hidden="1" x14ac:dyDescent="0.25">
      <c r="A5718">
        <v>200</v>
      </c>
      <c r="B5718" t="s">
        <v>17</v>
      </c>
      <c r="C5718" t="s">
        <v>18</v>
      </c>
      <c r="D5718" s="1">
        <v>45712</v>
      </c>
      <c r="E5718" s="2">
        <v>500</v>
      </c>
      <c r="F5718" s="2" t="s">
        <v>78</v>
      </c>
      <c r="G5718">
        <v>0</v>
      </c>
      <c r="H5718" t="s">
        <v>19</v>
      </c>
      <c r="I5718">
        <v>0</v>
      </c>
      <c r="J5718" t="s">
        <v>19</v>
      </c>
      <c r="K5718">
        <v>0</v>
      </c>
      <c r="L5718" t="s">
        <v>19</v>
      </c>
      <c r="M5718">
        <v>6.5</v>
      </c>
      <c r="N5718" t="s">
        <v>19</v>
      </c>
      <c r="O5718">
        <v>61.6</v>
      </c>
      <c r="P5718" t="s">
        <v>19</v>
      </c>
      <c r="Q5718">
        <v>35</v>
      </c>
      <c r="R5718" t="s">
        <v>19</v>
      </c>
      <c r="S5718">
        <v>33.700000000000003</v>
      </c>
      <c r="T5718" t="s">
        <v>19</v>
      </c>
      <c r="U5718">
        <v>5.2</v>
      </c>
      <c r="V5718" t="s">
        <v>19</v>
      </c>
      <c r="W5718">
        <v>312</v>
      </c>
      <c r="X5718" t="s">
        <v>19</v>
      </c>
      <c r="Y5718">
        <v>58.8</v>
      </c>
      <c r="Z5718" t="s">
        <v>19</v>
      </c>
      <c r="AA5718" s="6">
        <f t="shared" si="268"/>
        <v>8.7933313125285935</v>
      </c>
      <c r="AB5718" s="6">
        <f t="shared" si="269"/>
        <v>47.827996362551467</v>
      </c>
      <c r="AC5718" s="6">
        <f t="shared" si="270"/>
        <v>13.772003637448535</v>
      </c>
    </row>
    <row r="5719" spans="1:29" hidden="1" x14ac:dyDescent="0.25">
      <c r="A5719">
        <v>200</v>
      </c>
      <c r="B5719" t="s">
        <v>17</v>
      </c>
      <c r="C5719" t="s">
        <v>18</v>
      </c>
      <c r="D5719" s="1">
        <v>45712</v>
      </c>
      <c r="E5719" s="2">
        <v>600</v>
      </c>
      <c r="F5719" s="2" t="s">
        <v>78</v>
      </c>
      <c r="G5719">
        <v>0</v>
      </c>
      <c r="H5719" t="s">
        <v>19</v>
      </c>
      <c r="I5719">
        <v>0</v>
      </c>
      <c r="J5719" t="s">
        <v>19</v>
      </c>
      <c r="K5719">
        <v>0</v>
      </c>
      <c r="L5719" t="s">
        <v>19</v>
      </c>
      <c r="M5719">
        <v>7</v>
      </c>
      <c r="N5719" t="s">
        <v>19</v>
      </c>
      <c r="O5719">
        <v>58.9</v>
      </c>
      <c r="P5719" t="s">
        <v>19</v>
      </c>
      <c r="Q5719">
        <v>41</v>
      </c>
      <c r="R5719" t="s">
        <v>19</v>
      </c>
      <c r="S5719">
        <v>35.4</v>
      </c>
      <c r="T5719" t="s">
        <v>19</v>
      </c>
      <c r="U5719">
        <v>3</v>
      </c>
      <c r="V5719" t="s">
        <v>19</v>
      </c>
      <c r="W5719">
        <v>323</v>
      </c>
      <c r="X5719" t="s">
        <v>19</v>
      </c>
      <c r="Y5719">
        <v>58.4</v>
      </c>
      <c r="Z5719" t="s">
        <v>19</v>
      </c>
      <c r="AA5719" s="6">
        <f t="shared" si="268"/>
        <v>8.3247721341180725</v>
      </c>
      <c r="AB5719" s="6">
        <f t="shared" si="269"/>
        <v>46.984589841412529</v>
      </c>
      <c r="AC5719" s="6">
        <f t="shared" si="270"/>
        <v>11.91541015858747</v>
      </c>
    </row>
    <row r="5720" spans="1:29" hidden="1" x14ac:dyDescent="0.25">
      <c r="A5720">
        <v>200</v>
      </c>
      <c r="B5720" t="s">
        <v>17</v>
      </c>
      <c r="C5720" t="s">
        <v>18</v>
      </c>
      <c r="D5720" s="1">
        <v>45712</v>
      </c>
      <c r="E5720" s="2">
        <v>700</v>
      </c>
      <c r="F5720" s="2" t="s">
        <v>78</v>
      </c>
      <c r="G5720">
        <v>0</v>
      </c>
      <c r="H5720" t="s">
        <v>19</v>
      </c>
      <c r="I5720">
        <v>0</v>
      </c>
      <c r="J5720" t="s">
        <v>19</v>
      </c>
      <c r="K5720">
        <v>25</v>
      </c>
      <c r="L5720" t="s">
        <v>19</v>
      </c>
      <c r="M5720">
        <v>7.3</v>
      </c>
      <c r="N5720" t="s">
        <v>19</v>
      </c>
      <c r="O5720">
        <v>52.9</v>
      </c>
      <c r="P5720" t="s">
        <v>19</v>
      </c>
      <c r="Q5720">
        <v>54</v>
      </c>
      <c r="R5720" t="s">
        <v>19</v>
      </c>
      <c r="S5720">
        <v>36.6</v>
      </c>
      <c r="T5720" t="s">
        <v>19</v>
      </c>
      <c r="U5720">
        <v>1.4</v>
      </c>
      <c r="V5720" t="s">
        <v>19</v>
      </c>
      <c r="W5720">
        <v>145</v>
      </c>
      <c r="X5720" t="s">
        <v>19</v>
      </c>
      <c r="Y5720">
        <v>58.1</v>
      </c>
      <c r="Z5720" t="s">
        <v>19</v>
      </c>
      <c r="AA5720" s="6">
        <f t="shared" si="268"/>
        <v>6.880085098608653</v>
      </c>
      <c r="AB5720" s="6">
        <f t="shared" si="269"/>
        <v>44.384153177495577</v>
      </c>
      <c r="AC5720" s="6">
        <f t="shared" si="270"/>
        <v>8.5158468225044217</v>
      </c>
    </row>
    <row r="5721" spans="1:29" hidden="1" x14ac:dyDescent="0.25">
      <c r="A5721">
        <v>200</v>
      </c>
      <c r="B5721" t="s">
        <v>17</v>
      </c>
      <c r="C5721" t="s">
        <v>18</v>
      </c>
      <c r="D5721" s="1">
        <v>45712</v>
      </c>
      <c r="E5721" s="2">
        <v>800</v>
      </c>
      <c r="F5721" s="2" t="s">
        <v>78</v>
      </c>
      <c r="G5721">
        <v>0</v>
      </c>
      <c r="H5721" t="s">
        <v>19</v>
      </c>
      <c r="I5721">
        <v>0</v>
      </c>
      <c r="J5721" t="s">
        <v>19</v>
      </c>
      <c r="K5721">
        <v>362</v>
      </c>
      <c r="L5721" t="s">
        <v>19</v>
      </c>
      <c r="M5721">
        <v>8.6</v>
      </c>
      <c r="N5721" t="s">
        <v>19</v>
      </c>
      <c r="O5721">
        <v>59.4</v>
      </c>
      <c r="P5721" t="s">
        <v>19</v>
      </c>
      <c r="Q5721">
        <v>50</v>
      </c>
      <c r="R5721" t="s">
        <v>19</v>
      </c>
      <c r="S5721">
        <v>40.5</v>
      </c>
      <c r="T5721" t="s">
        <v>19</v>
      </c>
      <c r="U5721">
        <v>1.4</v>
      </c>
      <c r="V5721" t="s">
        <v>19</v>
      </c>
      <c r="W5721">
        <v>342</v>
      </c>
      <c r="X5721" t="s">
        <v>19</v>
      </c>
      <c r="Y5721">
        <v>57.8</v>
      </c>
      <c r="Z5721" t="s">
        <v>19</v>
      </c>
      <c r="AA5721" s="6">
        <f t="shared" si="268"/>
        <v>9.59145811736607</v>
      </c>
      <c r="AB5721" s="6">
        <f t="shared" si="269"/>
        <v>49.264624611258924</v>
      </c>
      <c r="AC5721" s="6">
        <f t="shared" si="270"/>
        <v>10.135375388741075</v>
      </c>
    </row>
    <row r="5722" spans="1:29" hidden="1" x14ac:dyDescent="0.25">
      <c r="A5722">
        <v>200</v>
      </c>
      <c r="B5722" t="s">
        <v>17</v>
      </c>
      <c r="C5722" t="s">
        <v>18</v>
      </c>
      <c r="D5722" s="1">
        <v>45712</v>
      </c>
      <c r="E5722" s="2">
        <v>900</v>
      </c>
      <c r="F5722" s="2" t="s">
        <v>78</v>
      </c>
      <c r="G5722">
        <v>0.01</v>
      </c>
      <c r="H5722" t="s">
        <v>19</v>
      </c>
      <c r="I5722">
        <v>0</v>
      </c>
      <c r="J5722" t="s">
        <v>19</v>
      </c>
      <c r="K5722">
        <v>805</v>
      </c>
      <c r="L5722" t="s">
        <v>19</v>
      </c>
      <c r="M5722">
        <v>8.4</v>
      </c>
      <c r="N5722" t="s">
        <v>19</v>
      </c>
      <c r="O5722">
        <v>67.900000000000006</v>
      </c>
      <c r="P5722" t="s">
        <v>19</v>
      </c>
      <c r="Q5722">
        <v>36</v>
      </c>
      <c r="R5722" t="s">
        <v>19</v>
      </c>
      <c r="S5722">
        <v>39.9</v>
      </c>
      <c r="T5722" t="s">
        <v>19</v>
      </c>
      <c r="U5722">
        <v>1.9</v>
      </c>
      <c r="V5722" t="s">
        <v>19</v>
      </c>
      <c r="W5722">
        <v>87</v>
      </c>
      <c r="X5722" t="s">
        <v>19</v>
      </c>
      <c r="Y5722">
        <v>57.5</v>
      </c>
      <c r="Z5722" t="s">
        <v>19</v>
      </c>
      <c r="AA5722" s="6">
        <f t="shared" si="268"/>
        <v>11.692583954064755</v>
      </c>
      <c r="AB5722" s="6">
        <f t="shared" si="269"/>
        <v>53.046651117316557</v>
      </c>
      <c r="AC5722" s="6">
        <f t="shared" si="270"/>
        <v>14.853348882683449</v>
      </c>
    </row>
    <row r="5723" spans="1:29" hidden="1" x14ac:dyDescent="0.25">
      <c r="A5723">
        <v>200</v>
      </c>
      <c r="B5723" t="s">
        <v>17</v>
      </c>
      <c r="C5723" t="s">
        <v>18</v>
      </c>
      <c r="D5723" s="1">
        <v>45712</v>
      </c>
      <c r="E5723">
        <v>1000</v>
      </c>
      <c r="F5723" s="2" t="s">
        <v>78</v>
      </c>
      <c r="G5723">
        <v>0.01</v>
      </c>
      <c r="H5723" t="s">
        <v>19</v>
      </c>
      <c r="I5723">
        <v>0</v>
      </c>
      <c r="J5723" t="s">
        <v>19</v>
      </c>
      <c r="K5723">
        <v>1194</v>
      </c>
      <c r="L5723" t="s">
        <v>19</v>
      </c>
      <c r="M5723">
        <v>8</v>
      </c>
      <c r="N5723" t="s">
        <v>19</v>
      </c>
      <c r="O5723">
        <v>72.7</v>
      </c>
      <c r="P5723" t="s">
        <v>19</v>
      </c>
      <c r="Q5723">
        <v>29</v>
      </c>
      <c r="R5723" t="s">
        <v>19</v>
      </c>
      <c r="S5723">
        <v>38.6</v>
      </c>
      <c r="T5723" t="s">
        <v>19</v>
      </c>
      <c r="U5723">
        <v>2.7</v>
      </c>
      <c r="V5723" t="s">
        <v>19</v>
      </c>
      <c r="W5723">
        <v>115</v>
      </c>
      <c r="X5723" t="s">
        <v>19</v>
      </c>
      <c r="Y5723">
        <v>57.4</v>
      </c>
      <c r="Z5723" t="s">
        <v>19</v>
      </c>
      <c r="AA5723" s="6">
        <f t="shared" si="268"/>
        <v>12.611343146875086</v>
      </c>
      <c r="AB5723" s="6">
        <f t="shared" si="269"/>
        <v>54.700417664375152</v>
      </c>
      <c r="AC5723" s="6">
        <f t="shared" si="270"/>
        <v>17.999582335624851</v>
      </c>
    </row>
    <row r="5724" spans="1:29" hidden="1" x14ac:dyDescent="0.25">
      <c r="A5724">
        <v>200</v>
      </c>
      <c r="B5724" t="s">
        <v>17</v>
      </c>
      <c r="C5724" t="s">
        <v>18</v>
      </c>
      <c r="D5724" s="1">
        <v>45712</v>
      </c>
      <c r="E5724">
        <v>1100</v>
      </c>
      <c r="F5724" s="2" t="s">
        <v>78</v>
      </c>
      <c r="G5724">
        <v>0.02</v>
      </c>
      <c r="H5724" t="s">
        <v>19</v>
      </c>
      <c r="I5724">
        <v>0</v>
      </c>
      <c r="J5724" t="s">
        <v>19</v>
      </c>
      <c r="K5724">
        <v>1461</v>
      </c>
      <c r="L5724" t="s">
        <v>19</v>
      </c>
      <c r="M5724">
        <v>7.2</v>
      </c>
      <c r="N5724" t="s">
        <v>19</v>
      </c>
      <c r="O5724">
        <v>77.7</v>
      </c>
      <c r="P5724" t="s">
        <v>19</v>
      </c>
      <c r="Q5724">
        <v>22</v>
      </c>
      <c r="R5724" t="s">
        <v>19</v>
      </c>
      <c r="S5724">
        <v>36</v>
      </c>
      <c r="T5724" t="s">
        <v>19</v>
      </c>
      <c r="U5724">
        <v>4.4000000000000004</v>
      </c>
      <c r="V5724" t="s">
        <v>19</v>
      </c>
      <c r="W5724">
        <v>138</v>
      </c>
      <c r="X5724" t="s">
        <v>19</v>
      </c>
      <c r="Y5724">
        <v>57.7</v>
      </c>
      <c r="Z5724" t="s">
        <v>19</v>
      </c>
      <c r="AA5724" s="6">
        <f t="shared" si="268"/>
        <v>13.221928738829487</v>
      </c>
      <c r="AB5724" s="6">
        <f t="shared" si="269"/>
        <v>55.799471729893078</v>
      </c>
      <c r="AC5724" s="6">
        <f t="shared" si="270"/>
        <v>21.900528270106925</v>
      </c>
    </row>
    <row r="5725" spans="1:29" x14ac:dyDescent="0.25">
      <c r="A5725">
        <v>200</v>
      </c>
      <c r="B5725" t="s">
        <v>17</v>
      </c>
      <c r="C5725" t="s">
        <v>18</v>
      </c>
      <c r="D5725" s="1">
        <v>45712</v>
      </c>
      <c r="E5725">
        <v>1200</v>
      </c>
      <c r="F5725" s="2" t="s">
        <v>78</v>
      </c>
      <c r="G5725">
        <v>0.02</v>
      </c>
      <c r="H5725" t="s">
        <v>19</v>
      </c>
      <c r="I5725">
        <v>0</v>
      </c>
      <c r="J5725" t="s">
        <v>19</v>
      </c>
      <c r="K5725">
        <v>1600</v>
      </c>
      <c r="L5725" t="s">
        <v>19</v>
      </c>
      <c r="M5725">
        <v>7.1</v>
      </c>
      <c r="N5725" t="s">
        <v>19</v>
      </c>
      <c r="O5725">
        <v>81.599999999999994</v>
      </c>
      <c r="P5725" t="s">
        <v>19</v>
      </c>
      <c r="Q5725">
        <v>19</v>
      </c>
      <c r="R5725" t="s">
        <v>19</v>
      </c>
      <c r="S5725">
        <v>35.9</v>
      </c>
      <c r="T5725" t="s">
        <v>19</v>
      </c>
      <c r="U5725">
        <v>3.8</v>
      </c>
      <c r="V5725" t="s">
        <v>19</v>
      </c>
      <c r="W5725">
        <v>147</v>
      </c>
      <c r="X5725" t="s">
        <v>19</v>
      </c>
      <c r="Y5725">
        <v>58.4</v>
      </c>
      <c r="Z5725" t="s">
        <v>19</v>
      </c>
      <c r="AA5725" s="6">
        <f t="shared" si="268"/>
        <v>13.980674251583629</v>
      </c>
      <c r="AB5725" s="6">
        <f t="shared" si="269"/>
        <v>57.165213652850532</v>
      </c>
      <c r="AC5725" s="6">
        <f t="shared" si="270"/>
        <v>24.434786347149462</v>
      </c>
    </row>
    <row r="5726" spans="1:29" x14ac:dyDescent="0.25">
      <c r="A5726">
        <v>200</v>
      </c>
      <c r="B5726" t="s">
        <v>17</v>
      </c>
      <c r="C5726" t="s">
        <v>18</v>
      </c>
      <c r="D5726" s="1">
        <v>45712</v>
      </c>
      <c r="E5726">
        <v>1300</v>
      </c>
      <c r="F5726" s="2" t="s">
        <v>78</v>
      </c>
      <c r="G5726">
        <v>0.02</v>
      </c>
      <c r="H5726" t="s">
        <v>19</v>
      </c>
      <c r="I5726">
        <v>0</v>
      </c>
      <c r="J5726" t="s">
        <v>19</v>
      </c>
      <c r="K5726">
        <v>1602</v>
      </c>
      <c r="L5726" t="s">
        <v>19</v>
      </c>
      <c r="M5726">
        <v>6.8</v>
      </c>
      <c r="N5726" t="s">
        <v>19</v>
      </c>
      <c r="O5726">
        <v>84.7</v>
      </c>
      <c r="P5726" t="s">
        <v>19</v>
      </c>
      <c r="Q5726">
        <v>17</v>
      </c>
      <c r="R5726" t="s">
        <v>19</v>
      </c>
      <c r="S5726">
        <v>34.5</v>
      </c>
      <c r="T5726" t="s">
        <v>19</v>
      </c>
      <c r="U5726">
        <v>4.5</v>
      </c>
      <c r="V5726" t="s">
        <v>19</v>
      </c>
      <c r="W5726">
        <v>141</v>
      </c>
      <c r="X5726" t="s">
        <v>19</v>
      </c>
      <c r="Y5726">
        <v>59.2</v>
      </c>
      <c r="Z5726" t="s">
        <v>19</v>
      </c>
      <c r="AA5726" s="6">
        <f t="shared" si="268"/>
        <v>14.572929961986606</v>
      </c>
      <c r="AB5726" s="6">
        <f t="shared" si="269"/>
        <v>58.231273931575892</v>
      </c>
      <c r="AC5726" s="6">
        <f t="shared" si="270"/>
        <v>26.468726068424111</v>
      </c>
    </row>
    <row r="5727" spans="1:29" x14ac:dyDescent="0.25">
      <c r="A5727">
        <v>200</v>
      </c>
      <c r="B5727" t="s">
        <v>17</v>
      </c>
      <c r="C5727" t="s">
        <v>18</v>
      </c>
      <c r="D5727" s="1">
        <v>45712</v>
      </c>
      <c r="E5727">
        <v>1400</v>
      </c>
      <c r="F5727" s="2" t="s">
        <v>78</v>
      </c>
      <c r="G5727">
        <v>0.02</v>
      </c>
      <c r="H5727" t="s">
        <v>19</v>
      </c>
      <c r="I5727">
        <v>0</v>
      </c>
      <c r="J5727" t="s">
        <v>19</v>
      </c>
      <c r="K5727">
        <v>1464</v>
      </c>
      <c r="L5727" t="s">
        <v>19</v>
      </c>
      <c r="M5727">
        <v>6.4</v>
      </c>
      <c r="N5727" t="s">
        <v>19</v>
      </c>
      <c r="O5727">
        <v>87.4</v>
      </c>
      <c r="P5727" t="s">
        <v>19</v>
      </c>
      <c r="Q5727">
        <v>15</v>
      </c>
      <c r="R5727" t="s">
        <v>19</v>
      </c>
      <c r="S5727">
        <v>33.299999999999997</v>
      </c>
      <c r="T5727" t="s">
        <v>19</v>
      </c>
      <c r="U5727">
        <v>3.9</v>
      </c>
      <c r="V5727" t="s">
        <v>19</v>
      </c>
      <c r="W5727">
        <v>165</v>
      </c>
      <c r="X5727" t="s">
        <v>19</v>
      </c>
      <c r="Y5727">
        <v>59.8</v>
      </c>
      <c r="Z5727" t="s">
        <v>19</v>
      </c>
      <c r="AA5727" s="6">
        <f t="shared" si="268"/>
        <v>14.927092884278359</v>
      </c>
      <c r="AB5727" s="6">
        <f t="shared" si="269"/>
        <v>58.868767191701046</v>
      </c>
      <c r="AC5727" s="6">
        <f t="shared" si="270"/>
        <v>28.531232808298959</v>
      </c>
    </row>
    <row r="5728" spans="1:29" x14ac:dyDescent="0.25">
      <c r="A5728">
        <v>200</v>
      </c>
      <c r="B5728" t="s">
        <v>17</v>
      </c>
      <c r="C5728" t="s">
        <v>18</v>
      </c>
      <c r="D5728" s="1">
        <v>45712</v>
      </c>
      <c r="E5728">
        <v>1500</v>
      </c>
      <c r="F5728" s="2" t="s">
        <v>78</v>
      </c>
      <c r="G5728">
        <v>0.02</v>
      </c>
      <c r="H5728" t="s">
        <v>19</v>
      </c>
      <c r="I5728">
        <v>0</v>
      </c>
      <c r="J5728" t="s">
        <v>19</v>
      </c>
      <c r="K5728">
        <v>1195</v>
      </c>
      <c r="L5728" t="s">
        <v>19</v>
      </c>
      <c r="M5728">
        <v>7</v>
      </c>
      <c r="N5728" t="s">
        <v>19</v>
      </c>
      <c r="O5728">
        <v>88.2</v>
      </c>
      <c r="P5728" t="s">
        <v>19</v>
      </c>
      <c r="Q5728">
        <v>15</v>
      </c>
      <c r="R5728" t="s">
        <v>19</v>
      </c>
      <c r="S5728">
        <v>35.200000000000003</v>
      </c>
      <c r="T5728" t="s">
        <v>19</v>
      </c>
      <c r="U5728">
        <v>5.8</v>
      </c>
      <c r="V5728" t="s">
        <v>19</v>
      </c>
      <c r="W5728">
        <v>150</v>
      </c>
      <c r="X5728" t="s">
        <v>19</v>
      </c>
      <c r="Y5728">
        <v>60.7</v>
      </c>
      <c r="Z5728" t="s">
        <v>19</v>
      </c>
      <c r="AA5728" s="6">
        <f t="shared" si="268"/>
        <v>15.208662005082164</v>
      </c>
      <c r="AB5728" s="6">
        <f t="shared" si="269"/>
        <v>59.375591609147897</v>
      </c>
      <c r="AC5728" s="6">
        <f t="shared" si="270"/>
        <v>28.824408390852106</v>
      </c>
    </row>
    <row r="5729" spans="1:29" x14ac:dyDescent="0.25">
      <c r="A5729">
        <v>200</v>
      </c>
      <c r="B5729" t="s">
        <v>17</v>
      </c>
      <c r="C5729" t="s">
        <v>18</v>
      </c>
      <c r="D5729" s="1">
        <v>45712</v>
      </c>
      <c r="E5729">
        <v>1600</v>
      </c>
      <c r="F5729" s="2" t="s">
        <v>78</v>
      </c>
      <c r="G5729">
        <v>0.01</v>
      </c>
      <c r="H5729" t="s">
        <v>19</v>
      </c>
      <c r="I5729">
        <v>0</v>
      </c>
      <c r="J5729" t="s">
        <v>19</v>
      </c>
      <c r="K5729">
        <v>825</v>
      </c>
      <c r="L5729" t="s">
        <v>19</v>
      </c>
      <c r="M5729">
        <v>6.1</v>
      </c>
      <c r="N5729" t="s">
        <v>19</v>
      </c>
      <c r="O5729">
        <v>87.6</v>
      </c>
      <c r="P5729" t="s">
        <v>19</v>
      </c>
      <c r="Q5729">
        <v>14</v>
      </c>
      <c r="R5729" t="s">
        <v>19</v>
      </c>
      <c r="S5729">
        <v>32</v>
      </c>
      <c r="T5729" t="s">
        <v>19</v>
      </c>
      <c r="U5729">
        <v>6.5</v>
      </c>
      <c r="V5729" t="s">
        <v>19</v>
      </c>
      <c r="W5729">
        <v>149</v>
      </c>
      <c r="X5729" t="s">
        <v>19</v>
      </c>
      <c r="Y5729">
        <v>61.8</v>
      </c>
      <c r="Z5729" t="s">
        <v>19</v>
      </c>
      <c r="AA5729" s="6">
        <f t="shared" si="268"/>
        <v>14.669455073184672</v>
      </c>
      <c r="AB5729" s="6">
        <f t="shared" si="269"/>
        <v>58.405019131732409</v>
      </c>
      <c r="AC5729" s="6">
        <f t="shared" si="270"/>
        <v>29.194980868267585</v>
      </c>
    </row>
    <row r="5730" spans="1:29" x14ac:dyDescent="0.25">
      <c r="A5730">
        <v>200</v>
      </c>
      <c r="B5730" t="s">
        <v>17</v>
      </c>
      <c r="C5730" t="s">
        <v>18</v>
      </c>
      <c r="D5730" s="1">
        <v>45712</v>
      </c>
      <c r="E5730">
        <v>1700</v>
      </c>
      <c r="F5730" s="2" t="s">
        <v>78</v>
      </c>
      <c r="G5730">
        <v>0.01</v>
      </c>
      <c r="H5730" t="s">
        <v>19</v>
      </c>
      <c r="I5730">
        <v>0</v>
      </c>
      <c r="J5730" t="s">
        <v>19</v>
      </c>
      <c r="K5730">
        <v>398</v>
      </c>
      <c r="L5730" t="s">
        <v>19</v>
      </c>
      <c r="M5730">
        <v>5</v>
      </c>
      <c r="N5730" t="s">
        <v>19</v>
      </c>
      <c r="O5730">
        <v>85.9</v>
      </c>
      <c r="P5730" t="s">
        <v>19</v>
      </c>
      <c r="Q5730">
        <v>12</v>
      </c>
      <c r="R5730" t="s">
        <v>19</v>
      </c>
      <c r="S5730">
        <v>27.1</v>
      </c>
      <c r="T5730" t="s">
        <v>19</v>
      </c>
      <c r="U5730">
        <v>5.8</v>
      </c>
      <c r="V5730" t="s">
        <v>19</v>
      </c>
      <c r="W5730">
        <v>155</v>
      </c>
      <c r="X5730" t="s">
        <v>19</v>
      </c>
      <c r="Y5730">
        <v>62.7</v>
      </c>
      <c r="Z5730" t="s">
        <v>19</v>
      </c>
      <c r="AA5730" s="6">
        <f t="shared" si="268"/>
        <v>13.414407146661407</v>
      </c>
      <c r="AB5730" s="6">
        <f t="shared" si="269"/>
        <v>56.145932863990531</v>
      </c>
      <c r="AC5730" s="6">
        <f t="shared" si="270"/>
        <v>29.754067136009475</v>
      </c>
    </row>
    <row r="5731" spans="1:29" x14ac:dyDescent="0.25">
      <c r="A5731">
        <v>200</v>
      </c>
      <c r="B5731" t="s">
        <v>17</v>
      </c>
      <c r="C5731" t="s">
        <v>18</v>
      </c>
      <c r="D5731" s="1">
        <v>45712</v>
      </c>
      <c r="E5731">
        <v>1800</v>
      </c>
      <c r="F5731" s="2" t="s">
        <v>78</v>
      </c>
      <c r="G5731">
        <v>0</v>
      </c>
      <c r="H5731" t="s">
        <v>19</v>
      </c>
      <c r="I5731">
        <v>0</v>
      </c>
      <c r="J5731" t="s">
        <v>19</v>
      </c>
      <c r="K5731">
        <v>51</v>
      </c>
      <c r="L5731" t="s">
        <v>19</v>
      </c>
      <c r="M5731">
        <v>4.5</v>
      </c>
      <c r="N5731" t="s">
        <v>19</v>
      </c>
      <c r="O5731">
        <v>81.2</v>
      </c>
      <c r="P5731" t="s">
        <v>19</v>
      </c>
      <c r="Q5731">
        <v>12</v>
      </c>
      <c r="R5731" t="s">
        <v>19</v>
      </c>
      <c r="S5731">
        <v>24.5</v>
      </c>
      <c r="T5731" t="s">
        <v>19</v>
      </c>
      <c r="U5731">
        <v>4.4000000000000004</v>
      </c>
      <c r="V5731" t="s">
        <v>19</v>
      </c>
      <c r="W5731">
        <v>148</v>
      </c>
      <c r="X5731" t="s">
        <v>19</v>
      </c>
      <c r="Y5731">
        <v>63.4</v>
      </c>
      <c r="Z5731" t="s">
        <v>19</v>
      </c>
      <c r="AA5731" s="6">
        <f t="shared" si="268"/>
        <v>11.844676295108645</v>
      </c>
      <c r="AB5731" s="6">
        <f t="shared" si="269"/>
        <v>53.320417331195557</v>
      </c>
      <c r="AC5731" s="6">
        <f t="shared" si="270"/>
        <v>27.879582668804446</v>
      </c>
    </row>
    <row r="5732" spans="1:29" hidden="1" x14ac:dyDescent="0.25">
      <c r="A5732">
        <v>200</v>
      </c>
      <c r="B5732" t="s">
        <v>17</v>
      </c>
      <c r="C5732" t="s">
        <v>18</v>
      </c>
      <c r="D5732" s="1">
        <v>45712</v>
      </c>
      <c r="E5732">
        <v>1900</v>
      </c>
      <c r="F5732" s="2" t="s">
        <v>78</v>
      </c>
      <c r="G5732">
        <v>0</v>
      </c>
      <c r="H5732" t="s">
        <v>19</v>
      </c>
      <c r="I5732">
        <v>0</v>
      </c>
      <c r="J5732" t="s">
        <v>19</v>
      </c>
      <c r="K5732">
        <v>0</v>
      </c>
      <c r="L5732" t="s">
        <v>19</v>
      </c>
      <c r="M5732">
        <v>9.1</v>
      </c>
      <c r="N5732" t="s">
        <v>19</v>
      </c>
      <c r="O5732">
        <v>69.900000000000006</v>
      </c>
      <c r="P5732" t="s">
        <v>19</v>
      </c>
      <c r="Q5732">
        <v>36</v>
      </c>
      <c r="R5732" t="s">
        <v>19</v>
      </c>
      <c r="S5732">
        <v>42</v>
      </c>
      <c r="T5732" t="s">
        <v>19</v>
      </c>
      <c r="U5732">
        <v>1.5</v>
      </c>
      <c r="V5732" t="s">
        <v>19</v>
      </c>
      <c r="W5732">
        <v>327</v>
      </c>
      <c r="X5732" t="s">
        <v>19</v>
      </c>
      <c r="Y5732">
        <v>63.8</v>
      </c>
      <c r="Z5732" t="s">
        <v>19</v>
      </c>
      <c r="AA5732" s="6">
        <f t="shared" si="268"/>
        <v>12.572052199130216</v>
      </c>
      <c r="AB5732" s="6">
        <f t="shared" si="269"/>
        <v>54.629693958434387</v>
      </c>
      <c r="AC5732" s="6">
        <f t="shared" si="270"/>
        <v>15.270306041565618</v>
      </c>
    </row>
    <row r="5733" spans="1:29" hidden="1" x14ac:dyDescent="0.25">
      <c r="A5733">
        <v>200</v>
      </c>
      <c r="B5733" t="s">
        <v>17</v>
      </c>
      <c r="C5733" t="s">
        <v>18</v>
      </c>
      <c r="D5733" s="1">
        <v>45712</v>
      </c>
      <c r="E5733">
        <v>2000</v>
      </c>
      <c r="F5733" s="2" t="s">
        <v>78</v>
      </c>
      <c r="G5733">
        <v>0</v>
      </c>
      <c r="H5733" t="s">
        <v>19</v>
      </c>
      <c r="I5733">
        <v>0</v>
      </c>
      <c r="J5733" t="s">
        <v>19</v>
      </c>
      <c r="K5733">
        <v>0</v>
      </c>
      <c r="L5733" t="s">
        <v>19</v>
      </c>
      <c r="M5733">
        <v>11.9</v>
      </c>
      <c r="N5733" t="s">
        <v>19</v>
      </c>
      <c r="O5733">
        <v>61.4</v>
      </c>
      <c r="P5733" t="s">
        <v>19</v>
      </c>
      <c r="Q5733">
        <v>64</v>
      </c>
      <c r="R5733" t="s">
        <v>19</v>
      </c>
      <c r="S5733">
        <v>49.2</v>
      </c>
      <c r="T5733" t="s">
        <v>19</v>
      </c>
      <c r="U5733">
        <v>3.1</v>
      </c>
      <c r="V5733" t="s">
        <v>19</v>
      </c>
      <c r="W5733">
        <v>298</v>
      </c>
      <c r="X5733" t="s">
        <v>19</v>
      </c>
      <c r="Y5733">
        <v>63.7</v>
      </c>
      <c r="Z5733" t="s">
        <v>19</v>
      </c>
      <c r="AA5733" s="6">
        <f t="shared" si="268"/>
        <v>12.175991523961446</v>
      </c>
      <c r="AB5733" s="6">
        <f t="shared" si="269"/>
        <v>53.916784743130606</v>
      </c>
      <c r="AC5733" s="6">
        <f t="shared" si="270"/>
        <v>7.4832152568693928</v>
      </c>
    </row>
    <row r="5734" spans="1:29" hidden="1" x14ac:dyDescent="0.25">
      <c r="A5734">
        <v>200</v>
      </c>
      <c r="B5734" t="s">
        <v>17</v>
      </c>
      <c r="C5734" t="s">
        <v>18</v>
      </c>
      <c r="D5734" s="1">
        <v>45712</v>
      </c>
      <c r="E5734">
        <v>2100</v>
      </c>
      <c r="F5734" s="2" t="s">
        <v>78</v>
      </c>
      <c r="G5734">
        <v>0</v>
      </c>
      <c r="H5734" t="s">
        <v>19</v>
      </c>
      <c r="I5734">
        <v>0</v>
      </c>
      <c r="J5734" t="s">
        <v>19</v>
      </c>
      <c r="K5734">
        <v>0</v>
      </c>
      <c r="L5734" t="s">
        <v>19</v>
      </c>
      <c r="M5734">
        <v>9.4</v>
      </c>
      <c r="N5734" t="s">
        <v>19</v>
      </c>
      <c r="O5734">
        <v>63.3</v>
      </c>
      <c r="P5734" t="s">
        <v>19</v>
      </c>
      <c r="Q5734">
        <v>47</v>
      </c>
      <c r="R5734" t="s">
        <v>19</v>
      </c>
      <c r="S5734">
        <v>42.9</v>
      </c>
      <c r="T5734" t="s">
        <v>19</v>
      </c>
      <c r="U5734">
        <v>3.1</v>
      </c>
      <c r="V5734" t="s">
        <v>19</v>
      </c>
      <c r="W5734">
        <v>306</v>
      </c>
      <c r="X5734" t="s">
        <v>19</v>
      </c>
      <c r="Y5734">
        <v>63.4</v>
      </c>
      <c r="Z5734" t="s">
        <v>19</v>
      </c>
      <c r="AA5734" s="6">
        <f t="shared" si="268"/>
        <v>11.083464491834476</v>
      </c>
      <c r="AB5734" s="6">
        <f t="shared" si="269"/>
        <v>51.950236085302059</v>
      </c>
      <c r="AC5734" s="6">
        <f t="shared" si="270"/>
        <v>11.349763914697938</v>
      </c>
    </row>
    <row r="5735" spans="1:29" hidden="1" x14ac:dyDescent="0.25">
      <c r="A5735">
        <v>200</v>
      </c>
      <c r="B5735" t="s">
        <v>17</v>
      </c>
      <c r="C5735" t="s">
        <v>18</v>
      </c>
      <c r="D5735" s="1">
        <v>45712</v>
      </c>
      <c r="E5735">
        <v>2200</v>
      </c>
      <c r="F5735" s="2" t="s">
        <v>78</v>
      </c>
      <c r="G5735">
        <v>0</v>
      </c>
      <c r="H5735" t="s">
        <v>19</v>
      </c>
      <c r="I5735">
        <v>0</v>
      </c>
      <c r="J5735" t="s">
        <v>19</v>
      </c>
      <c r="K5735">
        <v>0</v>
      </c>
      <c r="L5735" t="s">
        <v>19</v>
      </c>
      <c r="M5735">
        <v>9.6999999999999993</v>
      </c>
      <c r="N5735" t="s">
        <v>19</v>
      </c>
      <c r="O5735">
        <v>61.4</v>
      </c>
      <c r="P5735" t="s">
        <v>19</v>
      </c>
      <c r="Q5735">
        <v>52</v>
      </c>
      <c r="R5735" t="s">
        <v>19</v>
      </c>
      <c r="S5735">
        <v>43.9</v>
      </c>
      <c r="T5735" t="s">
        <v>19</v>
      </c>
      <c r="U5735">
        <v>2.8</v>
      </c>
      <c r="V5735" t="s">
        <v>19</v>
      </c>
      <c r="W5735">
        <v>299</v>
      </c>
      <c r="X5735" t="s">
        <v>19</v>
      </c>
      <c r="Y5735">
        <v>63</v>
      </c>
      <c r="Z5735" t="s">
        <v>19</v>
      </c>
      <c r="AA5735" s="6">
        <f t="shared" si="268"/>
        <v>10.782814499862392</v>
      </c>
      <c r="AB5735" s="6">
        <f t="shared" si="269"/>
        <v>51.409066099752309</v>
      </c>
      <c r="AC5735" s="6">
        <f t="shared" si="270"/>
        <v>9.9909339002476898</v>
      </c>
    </row>
    <row r="5736" spans="1:29" hidden="1" x14ac:dyDescent="0.25">
      <c r="A5736">
        <v>200</v>
      </c>
      <c r="B5736" t="s">
        <v>17</v>
      </c>
      <c r="C5736" t="s">
        <v>18</v>
      </c>
      <c r="D5736" s="1">
        <v>45712</v>
      </c>
      <c r="E5736">
        <v>2300</v>
      </c>
      <c r="F5736" s="2" t="s">
        <v>78</v>
      </c>
      <c r="G5736">
        <v>0</v>
      </c>
      <c r="H5736" t="s">
        <v>19</v>
      </c>
      <c r="I5736">
        <v>0</v>
      </c>
      <c r="J5736" t="s">
        <v>19</v>
      </c>
      <c r="K5736">
        <v>0</v>
      </c>
      <c r="L5736" t="s">
        <v>19</v>
      </c>
      <c r="M5736">
        <v>10.1</v>
      </c>
      <c r="N5736" t="s">
        <v>19</v>
      </c>
      <c r="O5736">
        <v>63.9</v>
      </c>
      <c r="P5736" t="s">
        <v>19</v>
      </c>
      <c r="Q5736">
        <v>50</v>
      </c>
      <c r="R5736" t="s">
        <v>19</v>
      </c>
      <c r="S5736">
        <v>44.7</v>
      </c>
      <c r="T5736" t="s">
        <v>19</v>
      </c>
      <c r="U5736">
        <v>3.1</v>
      </c>
      <c r="V5736" t="s">
        <v>19</v>
      </c>
      <c r="W5736">
        <v>321</v>
      </c>
      <c r="X5736" t="s">
        <v>19</v>
      </c>
      <c r="Y5736">
        <v>62.6</v>
      </c>
      <c r="Z5736" t="s">
        <v>19</v>
      </c>
      <c r="AA5736" s="6">
        <f t="shared" si="268"/>
        <v>11.740950635035425</v>
      </c>
      <c r="AB5736" s="6">
        <f t="shared" si="269"/>
        <v>53.133711143063763</v>
      </c>
      <c r="AC5736" s="6">
        <f t="shared" si="270"/>
        <v>10.766288856936235</v>
      </c>
    </row>
    <row r="5737" spans="1:29" hidden="1" x14ac:dyDescent="0.25">
      <c r="A5737">
        <v>200</v>
      </c>
      <c r="B5737" t="s">
        <v>17</v>
      </c>
      <c r="C5737" t="s">
        <v>18</v>
      </c>
      <c r="D5737" s="1">
        <v>45712</v>
      </c>
      <c r="E5737">
        <v>2400</v>
      </c>
      <c r="F5737" s="2" t="s">
        <v>78</v>
      </c>
      <c r="G5737">
        <v>0</v>
      </c>
      <c r="H5737" t="s">
        <v>19</v>
      </c>
      <c r="I5737">
        <v>0</v>
      </c>
      <c r="J5737" t="s">
        <v>19</v>
      </c>
      <c r="K5737">
        <v>0</v>
      </c>
      <c r="L5737" t="s">
        <v>19</v>
      </c>
      <c r="M5737">
        <v>11.8</v>
      </c>
      <c r="N5737" t="s">
        <v>19</v>
      </c>
      <c r="O5737">
        <v>58.4</v>
      </c>
      <c r="P5737" t="s">
        <v>19</v>
      </c>
      <c r="Q5737">
        <v>70</v>
      </c>
      <c r="R5737" t="s">
        <v>19</v>
      </c>
      <c r="S5737">
        <v>48.9</v>
      </c>
      <c r="T5737" t="s">
        <v>19</v>
      </c>
      <c r="U5737">
        <v>2.9</v>
      </c>
      <c r="V5737" t="s">
        <v>19</v>
      </c>
      <c r="W5737">
        <v>280</v>
      </c>
      <c r="X5737" t="s">
        <v>19</v>
      </c>
      <c r="Y5737">
        <v>62.1</v>
      </c>
      <c r="Z5737" t="s">
        <v>19</v>
      </c>
      <c r="AA5737" s="6">
        <f t="shared" si="268"/>
        <v>11.311717658524703</v>
      </c>
      <c r="AB5737" s="6">
        <f t="shared" si="269"/>
        <v>52.361091785344463</v>
      </c>
      <c r="AC5737" s="6">
        <f t="shared" si="270"/>
        <v>6.0389082146555353</v>
      </c>
    </row>
    <row r="5738" spans="1:29" hidden="1" x14ac:dyDescent="0.25">
      <c r="A5738">
        <v>200</v>
      </c>
      <c r="B5738" t="s">
        <v>17</v>
      </c>
      <c r="C5738" t="s">
        <v>18</v>
      </c>
      <c r="D5738" s="1">
        <v>45713</v>
      </c>
      <c r="E5738" s="2">
        <v>100</v>
      </c>
      <c r="F5738" s="2" t="s">
        <v>79</v>
      </c>
      <c r="G5738">
        <v>0</v>
      </c>
      <c r="H5738" t="s">
        <v>19</v>
      </c>
      <c r="I5738">
        <v>0</v>
      </c>
      <c r="J5738" t="s">
        <v>19</v>
      </c>
      <c r="K5738">
        <v>0</v>
      </c>
      <c r="L5738" t="s">
        <v>19</v>
      </c>
      <c r="M5738">
        <v>10.5</v>
      </c>
      <c r="N5738" t="s">
        <v>19</v>
      </c>
      <c r="O5738">
        <v>62</v>
      </c>
      <c r="P5738" t="s">
        <v>19</v>
      </c>
      <c r="Q5738">
        <v>55</v>
      </c>
      <c r="R5738" t="s">
        <v>19</v>
      </c>
      <c r="S5738">
        <v>45.8</v>
      </c>
      <c r="T5738" t="s">
        <v>19</v>
      </c>
      <c r="U5738">
        <v>2.8</v>
      </c>
      <c r="V5738" t="s">
        <v>19</v>
      </c>
      <c r="W5738">
        <v>286</v>
      </c>
      <c r="X5738" t="s">
        <v>19</v>
      </c>
      <c r="Y5738">
        <v>61.7</v>
      </c>
      <c r="Z5738" t="s">
        <v>19</v>
      </c>
      <c r="AA5738" s="6">
        <f t="shared" si="268"/>
        <v>11.427658052820263</v>
      </c>
      <c r="AB5738" s="6">
        <f t="shared" si="269"/>
        <v>52.569784495076476</v>
      </c>
      <c r="AC5738" s="6">
        <f t="shared" si="270"/>
        <v>9.4302155049235239</v>
      </c>
    </row>
    <row r="5739" spans="1:29" hidden="1" x14ac:dyDescent="0.25">
      <c r="A5739">
        <v>200</v>
      </c>
      <c r="B5739" t="s">
        <v>17</v>
      </c>
      <c r="C5739" t="s">
        <v>18</v>
      </c>
      <c r="D5739" s="1">
        <v>45713</v>
      </c>
      <c r="E5739" s="2">
        <v>200</v>
      </c>
      <c r="F5739" s="2" t="s">
        <v>79</v>
      </c>
      <c r="G5739">
        <v>0</v>
      </c>
      <c r="H5739" t="s">
        <v>19</v>
      </c>
      <c r="I5739">
        <v>0</v>
      </c>
      <c r="J5739" t="s">
        <v>19</v>
      </c>
      <c r="K5739">
        <v>0</v>
      </c>
      <c r="L5739" t="s">
        <v>19</v>
      </c>
      <c r="M5739">
        <v>9.8000000000000007</v>
      </c>
      <c r="N5739" t="s">
        <v>19</v>
      </c>
      <c r="O5739">
        <v>62.9</v>
      </c>
      <c r="P5739" t="s">
        <v>19</v>
      </c>
      <c r="Q5739">
        <v>50</v>
      </c>
      <c r="R5739" t="s">
        <v>19</v>
      </c>
      <c r="S5739">
        <v>44</v>
      </c>
      <c r="T5739" t="s">
        <v>19</v>
      </c>
      <c r="U5739">
        <v>3.1</v>
      </c>
      <c r="V5739" t="s">
        <v>19</v>
      </c>
      <c r="W5739">
        <v>297</v>
      </c>
      <c r="X5739" t="s">
        <v>19</v>
      </c>
      <c r="Y5739">
        <v>61.2</v>
      </c>
      <c r="Z5739" t="s">
        <v>19</v>
      </c>
      <c r="AA5739" s="6">
        <f t="shared" si="268"/>
        <v>11.263289270654276</v>
      </c>
      <c r="AB5739" s="6">
        <f t="shared" si="269"/>
        <v>52.273920687177693</v>
      </c>
      <c r="AC5739" s="6">
        <f t="shared" si="270"/>
        <v>10.626079312822306</v>
      </c>
    </row>
    <row r="5740" spans="1:29" hidden="1" x14ac:dyDescent="0.25">
      <c r="A5740">
        <v>200</v>
      </c>
      <c r="B5740" t="s">
        <v>17</v>
      </c>
      <c r="C5740" t="s">
        <v>18</v>
      </c>
      <c r="D5740" s="1">
        <v>45713</v>
      </c>
      <c r="E5740" s="2">
        <v>300</v>
      </c>
      <c r="F5740" s="2" t="s">
        <v>79</v>
      </c>
      <c r="G5740">
        <v>0</v>
      </c>
      <c r="H5740" t="s">
        <v>19</v>
      </c>
      <c r="I5740">
        <v>0</v>
      </c>
      <c r="J5740" t="s">
        <v>19</v>
      </c>
      <c r="K5740">
        <v>0</v>
      </c>
      <c r="L5740" t="s">
        <v>19</v>
      </c>
      <c r="M5740">
        <v>10</v>
      </c>
      <c r="N5740" t="s">
        <v>19</v>
      </c>
      <c r="O5740">
        <v>58.6</v>
      </c>
      <c r="P5740" t="s">
        <v>19</v>
      </c>
      <c r="Q5740">
        <v>59</v>
      </c>
      <c r="R5740" t="s">
        <v>19</v>
      </c>
      <c r="S5740">
        <v>44.5</v>
      </c>
      <c r="T5740" t="s">
        <v>19</v>
      </c>
      <c r="U5740">
        <v>2.6</v>
      </c>
      <c r="V5740" t="s">
        <v>19</v>
      </c>
      <c r="W5740">
        <v>291</v>
      </c>
      <c r="X5740" t="s">
        <v>19</v>
      </c>
      <c r="Y5740">
        <v>60.8</v>
      </c>
      <c r="Z5740" t="s">
        <v>19</v>
      </c>
      <c r="AA5740" s="6">
        <f t="shared" si="268"/>
        <v>10.206949157374597</v>
      </c>
      <c r="AB5740" s="6">
        <f t="shared" si="269"/>
        <v>50.372508483274274</v>
      </c>
      <c r="AC5740" s="6">
        <f t="shared" si="270"/>
        <v>8.2274915167257276</v>
      </c>
    </row>
    <row r="5741" spans="1:29" hidden="1" x14ac:dyDescent="0.25">
      <c r="A5741">
        <v>200</v>
      </c>
      <c r="B5741" t="s">
        <v>17</v>
      </c>
      <c r="C5741" t="s">
        <v>18</v>
      </c>
      <c r="D5741" s="1">
        <v>45713</v>
      </c>
      <c r="E5741" s="2">
        <v>400</v>
      </c>
      <c r="F5741" s="2" t="s">
        <v>79</v>
      </c>
      <c r="G5741">
        <v>0</v>
      </c>
      <c r="H5741" t="s">
        <v>19</v>
      </c>
      <c r="I5741">
        <v>0</v>
      </c>
      <c r="J5741" t="s">
        <v>19</v>
      </c>
      <c r="K5741">
        <v>0</v>
      </c>
      <c r="L5741" t="s">
        <v>19</v>
      </c>
      <c r="M5741">
        <v>9.3000000000000007</v>
      </c>
      <c r="N5741" t="s">
        <v>19</v>
      </c>
      <c r="O5741">
        <v>59.1</v>
      </c>
      <c r="P5741" t="s">
        <v>19</v>
      </c>
      <c r="Q5741">
        <v>54</v>
      </c>
      <c r="R5741" t="s">
        <v>19</v>
      </c>
      <c r="S5741">
        <v>42.6</v>
      </c>
      <c r="T5741" t="s">
        <v>19</v>
      </c>
      <c r="U5741">
        <v>3.3</v>
      </c>
      <c r="V5741" t="s">
        <v>19</v>
      </c>
      <c r="W5741">
        <v>326</v>
      </c>
      <c r="X5741" t="s">
        <v>19</v>
      </c>
      <c r="Y5741">
        <v>60.4</v>
      </c>
      <c r="Z5741" t="s">
        <v>19</v>
      </c>
      <c r="AA5741" s="6">
        <f t="shared" si="268"/>
        <v>9.8979425380640649</v>
      </c>
      <c r="AB5741" s="6">
        <f t="shared" si="269"/>
        <v>49.816296568515313</v>
      </c>
      <c r="AC5741" s="6">
        <f t="shared" si="270"/>
        <v>9.2837034314846889</v>
      </c>
    </row>
    <row r="5742" spans="1:29" hidden="1" x14ac:dyDescent="0.25">
      <c r="A5742">
        <v>200</v>
      </c>
      <c r="B5742" t="s">
        <v>17</v>
      </c>
      <c r="C5742" t="s">
        <v>18</v>
      </c>
      <c r="D5742" s="1">
        <v>45713</v>
      </c>
      <c r="E5742" s="2">
        <v>500</v>
      </c>
      <c r="F5742" s="2" t="s">
        <v>79</v>
      </c>
      <c r="G5742">
        <v>0</v>
      </c>
      <c r="H5742" t="s">
        <v>19</v>
      </c>
      <c r="I5742">
        <v>0</v>
      </c>
      <c r="J5742" t="s">
        <v>19</v>
      </c>
      <c r="K5742">
        <v>0</v>
      </c>
      <c r="L5742" t="s">
        <v>19</v>
      </c>
      <c r="M5742">
        <v>8.9</v>
      </c>
      <c r="N5742" t="s">
        <v>19</v>
      </c>
      <c r="O5742">
        <v>58.8</v>
      </c>
      <c r="P5742" t="s">
        <v>19</v>
      </c>
      <c r="Q5742">
        <v>53</v>
      </c>
      <c r="R5742" t="s">
        <v>19</v>
      </c>
      <c r="S5742">
        <v>41.6</v>
      </c>
      <c r="T5742" t="s">
        <v>19</v>
      </c>
      <c r="U5742">
        <v>3.2</v>
      </c>
      <c r="V5742" t="s">
        <v>19</v>
      </c>
      <c r="W5742">
        <v>326</v>
      </c>
      <c r="X5742" t="s">
        <v>19</v>
      </c>
      <c r="Y5742">
        <v>60</v>
      </c>
      <c r="Z5742" t="s">
        <v>19</v>
      </c>
      <c r="AA5742" s="6">
        <f t="shared" si="268"/>
        <v>9.6405029479996216</v>
      </c>
      <c r="AB5742" s="6">
        <f t="shared" si="269"/>
        <v>49.352905306399322</v>
      </c>
      <c r="AC5742" s="6">
        <f t="shared" si="270"/>
        <v>9.4470946936006754</v>
      </c>
    </row>
    <row r="5743" spans="1:29" hidden="1" x14ac:dyDescent="0.25">
      <c r="A5743">
        <v>200</v>
      </c>
      <c r="B5743" t="s">
        <v>17</v>
      </c>
      <c r="C5743" t="s">
        <v>18</v>
      </c>
      <c r="D5743" s="1">
        <v>45713</v>
      </c>
      <c r="E5743" s="2">
        <v>600</v>
      </c>
      <c r="F5743" s="2" t="s">
        <v>79</v>
      </c>
      <c r="G5743">
        <v>0</v>
      </c>
      <c r="H5743" t="s">
        <v>19</v>
      </c>
      <c r="I5743">
        <v>0</v>
      </c>
      <c r="J5743" t="s">
        <v>19</v>
      </c>
      <c r="K5743">
        <v>0</v>
      </c>
      <c r="L5743" t="s">
        <v>19</v>
      </c>
      <c r="M5743">
        <v>8.6999999999999993</v>
      </c>
      <c r="N5743" t="s">
        <v>19</v>
      </c>
      <c r="O5743">
        <v>59.1</v>
      </c>
      <c r="P5743" t="s">
        <v>19</v>
      </c>
      <c r="Q5743">
        <v>51</v>
      </c>
      <c r="R5743" t="s">
        <v>19</v>
      </c>
      <c r="S5743">
        <v>41</v>
      </c>
      <c r="T5743" t="s">
        <v>19</v>
      </c>
      <c r="U5743">
        <v>2.9</v>
      </c>
      <c r="V5743" t="s">
        <v>19</v>
      </c>
      <c r="W5743">
        <v>329</v>
      </c>
      <c r="X5743" t="s">
        <v>19</v>
      </c>
      <c r="Y5743">
        <v>59.6</v>
      </c>
      <c r="Z5743" t="s">
        <v>19</v>
      </c>
      <c r="AA5743" s="6">
        <f t="shared" si="268"/>
        <v>9.5609937995988989</v>
      </c>
      <c r="AB5743" s="6">
        <f t="shared" si="269"/>
        <v>49.209788839278019</v>
      </c>
      <c r="AC5743" s="6">
        <f t="shared" si="270"/>
        <v>9.8902111607219823</v>
      </c>
    </row>
    <row r="5744" spans="1:29" hidden="1" x14ac:dyDescent="0.25">
      <c r="A5744">
        <v>200</v>
      </c>
      <c r="B5744" t="s">
        <v>17</v>
      </c>
      <c r="C5744" t="s">
        <v>18</v>
      </c>
      <c r="D5744" s="1">
        <v>45713</v>
      </c>
      <c r="E5744" s="2">
        <v>700</v>
      </c>
      <c r="F5744" s="2" t="s">
        <v>79</v>
      </c>
      <c r="G5744">
        <v>0</v>
      </c>
      <c r="H5744" t="s">
        <v>19</v>
      </c>
      <c r="I5744">
        <v>0</v>
      </c>
      <c r="J5744" t="s">
        <v>19</v>
      </c>
      <c r="K5744">
        <v>44</v>
      </c>
      <c r="L5744" t="s">
        <v>19</v>
      </c>
      <c r="M5744">
        <v>9.4</v>
      </c>
      <c r="N5744" t="s">
        <v>19</v>
      </c>
      <c r="O5744">
        <v>56</v>
      </c>
      <c r="P5744" t="s">
        <v>19</v>
      </c>
      <c r="Q5744">
        <v>62</v>
      </c>
      <c r="R5744" t="s">
        <v>19</v>
      </c>
      <c r="S5744">
        <v>43</v>
      </c>
      <c r="T5744" t="s">
        <v>19</v>
      </c>
      <c r="U5744">
        <v>2.7</v>
      </c>
      <c r="V5744" t="s">
        <v>19</v>
      </c>
      <c r="W5744">
        <v>302</v>
      </c>
      <c r="X5744" t="s">
        <v>19</v>
      </c>
      <c r="Y5744">
        <v>59.3</v>
      </c>
      <c r="Z5744" t="s">
        <v>19</v>
      </c>
      <c r="AA5744" s="6">
        <f t="shared" si="268"/>
        <v>9.2288585382342347</v>
      </c>
      <c r="AB5744" s="6">
        <f t="shared" si="269"/>
        <v>48.611945368821623</v>
      </c>
      <c r="AC5744" s="6">
        <f t="shared" si="270"/>
        <v>7.3880546311783775</v>
      </c>
    </row>
    <row r="5745" spans="1:29" hidden="1" x14ac:dyDescent="0.25">
      <c r="A5745">
        <v>200</v>
      </c>
      <c r="B5745" t="s">
        <v>17</v>
      </c>
      <c r="C5745" t="s">
        <v>18</v>
      </c>
      <c r="D5745" s="1">
        <v>45713</v>
      </c>
      <c r="E5745" s="2">
        <v>800</v>
      </c>
      <c r="F5745" s="2" t="s">
        <v>79</v>
      </c>
      <c r="G5745">
        <v>0</v>
      </c>
      <c r="H5745" t="s">
        <v>19</v>
      </c>
      <c r="I5745">
        <v>0</v>
      </c>
      <c r="J5745" t="s">
        <v>19</v>
      </c>
      <c r="K5745">
        <v>369</v>
      </c>
      <c r="L5745" t="s">
        <v>19</v>
      </c>
      <c r="M5745">
        <v>9.9</v>
      </c>
      <c r="N5745" t="s">
        <v>19</v>
      </c>
      <c r="O5745">
        <v>62.7</v>
      </c>
      <c r="P5745" t="s">
        <v>19</v>
      </c>
      <c r="Q5745">
        <v>51</v>
      </c>
      <c r="R5745" t="s">
        <v>19</v>
      </c>
      <c r="S5745">
        <v>44.3</v>
      </c>
      <c r="T5745" t="s">
        <v>19</v>
      </c>
      <c r="U5745">
        <v>2.1</v>
      </c>
      <c r="V5745" t="s">
        <v>19</v>
      </c>
      <c r="W5745">
        <v>322</v>
      </c>
      <c r="X5745" t="s">
        <v>19</v>
      </c>
      <c r="Y5745">
        <v>58.9</v>
      </c>
      <c r="Z5745" t="s">
        <v>19</v>
      </c>
      <c r="AA5745" s="6">
        <f t="shared" si="268"/>
        <v>11.288982794053892</v>
      </c>
      <c r="AB5745" s="6">
        <f t="shared" si="269"/>
        <v>52.320169029297006</v>
      </c>
      <c r="AC5745" s="6">
        <f t="shared" si="270"/>
        <v>10.379830970702997</v>
      </c>
    </row>
    <row r="5746" spans="1:29" hidden="1" x14ac:dyDescent="0.25">
      <c r="A5746">
        <v>200</v>
      </c>
      <c r="B5746" t="s">
        <v>17</v>
      </c>
      <c r="C5746" t="s">
        <v>18</v>
      </c>
      <c r="D5746" s="1">
        <v>45713</v>
      </c>
      <c r="E5746" s="2">
        <v>900</v>
      </c>
      <c r="F5746" s="2" t="s">
        <v>79</v>
      </c>
      <c r="G5746">
        <v>0.01</v>
      </c>
      <c r="H5746" t="s">
        <v>19</v>
      </c>
      <c r="I5746">
        <v>0</v>
      </c>
      <c r="J5746" t="s">
        <v>19</v>
      </c>
      <c r="K5746">
        <v>841</v>
      </c>
      <c r="L5746" t="s">
        <v>19</v>
      </c>
      <c r="M5746">
        <v>9</v>
      </c>
      <c r="N5746" t="s">
        <v>19</v>
      </c>
      <c r="O5746">
        <v>71.7</v>
      </c>
      <c r="P5746" t="s">
        <v>19</v>
      </c>
      <c r="Q5746">
        <v>34</v>
      </c>
      <c r="R5746" t="s">
        <v>19</v>
      </c>
      <c r="S5746">
        <v>41.9</v>
      </c>
      <c r="T5746" t="s">
        <v>19</v>
      </c>
      <c r="U5746">
        <v>1.7</v>
      </c>
      <c r="V5746" t="s">
        <v>19</v>
      </c>
      <c r="W5746">
        <v>316</v>
      </c>
      <c r="X5746" t="s">
        <v>19</v>
      </c>
      <c r="Y5746">
        <v>58.6</v>
      </c>
      <c r="Z5746" t="s">
        <v>19</v>
      </c>
      <c r="AA5746" s="6">
        <f t="shared" si="268"/>
        <v>13.040158338131057</v>
      </c>
      <c r="AB5746" s="6">
        <f t="shared" si="269"/>
        <v>55.4722850086359</v>
      </c>
      <c r="AC5746" s="6">
        <f t="shared" si="270"/>
        <v>16.227714991364103</v>
      </c>
    </row>
    <row r="5747" spans="1:29" hidden="1" x14ac:dyDescent="0.25">
      <c r="A5747">
        <v>200</v>
      </c>
      <c r="B5747" t="s">
        <v>17</v>
      </c>
      <c r="C5747" t="s">
        <v>18</v>
      </c>
      <c r="D5747" s="1">
        <v>45713</v>
      </c>
      <c r="E5747">
        <v>1000</v>
      </c>
      <c r="F5747" s="2" t="s">
        <v>79</v>
      </c>
      <c r="G5747">
        <v>0.02</v>
      </c>
      <c r="H5747" t="s">
        <v>19</v>
      </c>
      <c r="I5747">
        <v>0</v>
      </c>
      <c r="J5747" t="s">
        <v>19</v>
      </c>
      <c r="K5747">
        <v>1212</v>
      </c>
      <c r="L5747" t="s">
        <v>19</v>
      </c>
      <c r="M5747">
        <v>8.6</v>
      </c>
      <c r="N5747" t="s">
        <v>19</v>
      </c>
      <c r="O5747">
        <v>77.599999999999994</v>
      </c>
      <c r="P5747" t="s">
        <v>19</v>
      </c>
      <c r="Q5747">
        <v>26</v>
      </c>
      <c r="R5747" t="s">
        <v>19</v>
      </c>
      <c r="S5747">
        <v>40.5</v>
      </c>
      <c r="T5747" t="s">
        <v>19</v>
      </c>
      <c r="U5747">
        <v>2.8</v>
      </c>
      <c r="V5747" t="s">
        <v>19</v>
      </c>
      <c r="W5747">
        <v>295</v>
      </c>
      <c r="X5747" t="s">
        <v>19</v>
      </c>
      <c r="Y5747">
        <v>58.4</v>
      </c>
      <c r="Z5747" t="s">
        <v>19</v>
      </c>
      <c r="AA5747" s="6">
        <f t="shared" si="268"/>
        <v>14.044055051394508</v>
      </c>
      <c r="AB5747" s="6">
        <f t="shared" si="269"/>
        <v>57.279299092510115</v>
      </c>
      <c r="AC5747" s="6">
        <f t="shared" si="270"/>
        <v>20.320700907489879</v>
      </c>
    </row>
    <row r="5748" spans="1:29" x14ac:dyDescent="0.25">
      <c r="A5748">
        <v>200</v>
      </c>
      <c r="B5748" t="s">
        <v>17</v>
      </c>
      <c r="C5748" t="s">
        <v>18</v>
      </c>
      <c r="D5748" s="1">
        <v>45713</v>
      </c>
      <c r="E5748">
        <v>1100</v>
      </c>
      <c r="F5748" s="2" t="s">
        <v>79</v>
      </c>
      <c r="G5748">
        <v>0.02</v>
      </c>
      <c r="H5748" t="s">
        <v>20</v>
      </c>
      <c r="I5748">
        <v>0</v>
      </c>
      <c r="J5748" t="s">
        <v>19</v>
      </c>
      <c r="K5748">
        <v>1480</v>
      </c>
      <c r="L5748" t="s">
        <v>19</v>
      </c>
      <c r="M5748">
        <v>8.4</v>
      </c>
      <c r="N5748" t="s">
        <v>19</v>
      </c>
      <c r="O5748">
        <v>82.7</v>
      </c>
      <c r="P5748" t="s">
        <v>20</v>
      </c>
      <c r="Q5748">
        <v>22</v>
      </c>
      <c r="R5748" t="s">
        <v>20</v>
      </c>
      <c r="S5748">
        <v>39.9</v>
      </c>
      <c r="T5748" t="s">
        <v>20</v>
      </c>
      <c r="U5748">
        <v>3</v>
      </c>
      <c r="V5748" t="s">
        <v>19</v>
      </c>
      <c r="W5748">
        <v>290</v>
      </c>
      <c r="X5748" t="s">
        <v>19</v>
      </c>
      <c r="Y5748">
        <v>58.8</v>
      </c>
      <c r="Z5748" t="s">
        <v>19</v>
      </c>
      <c r="AA5748" s="6">
        <f t="shared" si="268"/>
        <v>15.158521096193812</v>
      </c>
      <c r="AB5748" s="6">
        <f t="shared" si="269"/>
        <v>59.285337973148863</v>
      </c>
      <c r="AC5748" s="6">
        <f t="shared" si="270"/>
        <v>23.41466202685114</v>
      </c>
    </row>
    <row r="5749" spans="1:29" x14ac:dyDescent="0.25">
      <c r="A5749">
        <v>200</v>
      </c>
      <c r="B5749" t="s">
        <v>17</v>
      </c>
      <c r="C5749" t="s">
        <v>18</v>
      </c>
      <c r="D5749" s="1">
        <v>45713</v>
      </c>
      <c r="E5749">
        <v>1200</v>
      </c>
      <c r="F5749" s="2" t="s">
        <v>79</v>
      </c>
      <c r="G5749">
        <v>0.02</v>
      </c>
      <c r="H5749" t="s">
        <v>20</v>
      </c>
      <c r="I5749">
        <v>0</v>
      </c>
      <c r="J5749" t="s">
        <v>19</v>
      </c>
      <c r="K5749">
        <v>1619</v>
      </c>
      <c r="L5749" t="s">
        <v>19</v>
      </c>
      <c r="M5749">
        <v>8.4</v>
      </c>
      <c r="N5749" t="s">
        <v>19</v>
      </c>
      <c r="O5749">
        <v>87</v>
      </c>
      <c r="P5749" t="s">
        <v>20</v>
      </c>
      <c r="Q5749">
        <v>19</v>
      </c>
      <c r="R5749" t="s">
        <v>20</v>
      </c>
      <c r="S5749">
        <v>39.9</v>
      </c>
      <c r="T5749" t="s">
        <v>20</v>
      </c>
      <c r="U5749">
        <v>2.9</v>
      </c>
      <c r="V5749" t="s">
        <v>19</v>
      </c>
      <c r="W5749">
        <v>54</v>
      </c>
      <c r="X5749" t="s">
        <v>19</v>
      </c>
      <c r="Y5749">
        <v>59.5</v>
      </c>
      <c r="Z5749" t="s">
        <v>19</v>
      </c>
      <c r="AA5749" s="6">
        <f t="shared" ref="AA5749:AA5812" si="271" xml:space="preserve"> ((O5749-32)*5/9)*ATAN(0.151977*SQRT(Q5749+8.313659)) + ATAN(((O5749-32)*5/9)+Q5749) - ATAN(Q5749-1.676331) + 0.00391838*(Q5749^1.5)*ATAN(0.023101*Q5749) - 4.686035</f>
        <v>15.995684632609791</v>
      </c>
      <c r="AB5749" s="6">
        <f t="shared" si="269"/>
        <v>60.792232338697623</v>
      </c>
      <c r="AC5749" s="6">
        <f t="shared" si="270"/>
        <v>26.207767661302377</v>
      </c>
    </row>
    <row r="5750" spans="1:29" x14ac:dyDescent="0.25">
      <c r="A5750">
        <v>200</v>
      </c>
      <c r="B5750" t="s">
        <v>17</v>
      </c>
      <c r="C5750" t="s">
        <v>18</v>
      </c>
      <c r="D5750" s="1">
        <v>45713</v>
      </c>
      <c r="E5750">
        <v>1300</v>
      </c>
      <c r="F5750" s="2" t="s">
        <v>79</v>
      </c>
      <c r="G5750">
        <v>0.02</v>
      </c>
      <c r="H5750" t="s">
        <v>20</v>
      </c>
      <c r="I5750">
        <v>0</v>
      </c>
      <c r="J5750" t="s">
        <v>19</v>
      </c>
      <c r="K5750">
        <v>1627</v>
      </c>
      <c r="L5750" t="s">
        <v>19</v>
      </c>
      <c r="M5750">
        <v>6.9</v>
      </c>
      <c r="N5750" t="s">
        <v>19</v>
      </c>
      <c r="O5750">
        <v>89.2</v>
      </c>
      <c r="P5750" t="s">
        <v>20</v>
      </c>
      <c r="Q5750">
        <v>15</v>
      </c>
      <c r="R5750" t="s">
        <v>20</v>
      </c>
      <c r="S5750">
        <v>35</v>
      </c>
      <c r="T5750" t="s">
        <v>20</v>
      </c>
      <c r="U5750">
        <v>4.3</v>
      </c>
      <c r="V5750" t="s">
        <v>19</v>
      </c>
      <c r="W5750">
        <v>358</v>
      </c>
      <c r="X5750" t="s">
        <v>19</v>
      </c>
      <c r="Y5750">
        <v>60.5</v>
      </c>
      <c r="Z5750" t="s">
        <v>19</v>
      </c>
      <c r="AA5750" s="6">
        <f t="shared" si="271"/>
        <v>15.560617798493649</v>
      </c>
      <c r="AB5750" s="6">
        <f t="shared" si="269"/>
        <v>60.009112037288567</v>
      </c>
      <c r="AC5750" s="6">
        <f t="shared" si="270"/>
        <v>29.190887962711436</v>
      </c>
    </row>
    <row r="5751" spans="1:29" x14ac:dyDescent="0.25">
      <c r="A5751">
        <v>200</v>
      </c>
      <c r="B5751" t="s">
        <v>17</v>
      </c>
      <c r="C5751" t="s">
        <v>18</v>
      </c>
      <c r="D5751" s="1">
        <v>45713</v>
      </c>
      <c r="E5751">
        <v>1400</v>
      </c>
      <c r="F5751" s="2" t="s">
        <v>79</v>
      </c>
      <c r="G5751">
        <v>0.02</v>
      </c>
      <c r="H5751" t="s">
        <v>20</v>
      </c>
      <c r="I5751">
        <v>0</v>
      </c>
      <c r="J5751" t="s">
        <v>19</v>
      </c>
      <c r="K5751">
        <v>1488</v>
      </c>
      <c r="L5751" t="s">
        <v>19</v>
      </c>
      <c r="M5751">
        <v>6.9</v>
      </c>
      <c r="N5751" t="s">
        <v>19</v>
      </c>
      <c r="O5751">
        <v>91</v>
      </c>
      <c r="P5751" t="s">
        <v>20</v>
      </c>
      <c r="Q5751">
        <v>14</v>
      </c>
      <c r="R5751" t="s">
        <v>20</v>
      </c>
      <c r="S5751">
        <v>34.9</v>
      </c>
      <c r="T5751" t="s">
        <v>20</v>
      </c>
      <c r="U5751">
        <v>3.9</v>
      </c>
      <c r="V5751" t="s">
        <v>19</v>
      </c>
      <c r="W5751">
        <v>110</v>
      </c>
      <c r="X5751" t="s">
        <v>19</v>
      </c>
      <c r="Y5751">
        <v>61.2</v>
      </c>
      <c r="Z5751" t="s">
        <v>19</v>
      </c>
      <c r="AA5751" s="6">
        <f t="shared" si="271"/>
        <v>15.846447988298046</v>
      </c>
      <c r="AB5751" s="6">
        <f t="shared" si="269"/>
        <v>60.523606378936485</v>
      </c>
      <c r="AC5751" s="6">
        <f t="shared" si="270"/>
        <v>30.476393621063515</v>
      </c>
    </row>
    <row r="5752" spans="1:29" x14ac:dyDescent="0.25">
      <c r="A5752">
        <v>200</v>
      </c>
      <c r="B5752" t="s">
        <v>17</v>
      </c>
      <c r="C5752" t="s">
        <v>18</v>
      </c>
      <c r="D5752" s="1">
        <v>45713</v>
      </c>
      <c r="E5752">
        <v>1500</v>
      </c>
      <c r="F5752" s="2" t="s">
        <v>79</v>
      </c>
      <c r="G5752">
        <v>0.02</v>
      </c>
      <c r="H5752" t="s">
        <v>20</v>
      </c>
      <c r="I5752">
        <v>0</v>
      </c>
      <c r="J5752" t="s">
        <v>19</v>
      </c>
      <c r="K5752">
        <v>1229</v>
      </c>
      <c r="L5752" t="s">
        <v>19</v>
      </c>
      <c r="M5752">
        <v>6.3</v>
      </c>
      <c r="N5752" t="s">
        <v>19</v>
      </c>
      <c r="O5752">
        <v>92.4</v>
      </c>
      <c r="P5752" t="s">
        <v>20</v>
      </c>
      <c r="Q5752">
        <v>12</v>
      </c>
      <c r="R5752" t="s">
        <v>20</v>
      </c>
      <c r="S5752">
        <v>32.700000000000003</v>
      </c>
      <c r="T5752" t="s">
        <v>20</v>
      </c>
      <c r="U5752">
        <v>3</v>
      </c>
      <c r="V5752" t="s">
        <v>19</v>
      </c>
      <c r="W5752">
        <v>45</v>
      </c>
      <c r="X5752" t="s">
        <v>19</v>
      </c>
      <c r="Y5752">
        <v>62.2</v>
      </c>
      <c r="Z5752" t="s">
        <v>19</v>
      </c>
      <c r="AA5752" s="6">
        <f t="shared" si="271"/>
        <v>15.585012895030761</v>
      </c>
      <c r="AB5752" s="6">
        <f t="shared" si="269"/>
        <v>60.053023211055368</v>
      </c>
      <c r="AC5752" s="6">
        <f t="shared" si="270"/>
        <v>32.346976788944637</v>
      </c>
    </row>
    <row r="5753" spans="1:29" x14ac:dyDescent="0.25">
      <c r="A5753">
        <v>200</v>
      </c>
      <c r="B5753" t="s">
        <v>17</v>
      </c>
      <c r="C5753" t="s">
        <v>18</v>
      </c>
      <c r="D5753" s="1">
        <v>45713</v>
      </c>
      <c r="E5753">
        <v>1600</v>
      </c>
      <c r="F5753" s="2" t="s">
        <v>79</v>
      </c>
      <c r="G5753">
        <v>0.01</v>
      </c>
      <c r="H5753" t="s">
        <v>20</v>
      </c>
      <c r="I5753">
        <v>0</v>
      </c>
      <c r="J5753" t="s">
        <v>19</v>
      </c>
      <c r="K5753">
        <v>847</v>
      </c>
      <c r="L5753" t="s">
        <v>19</v>
      </c>
      <c r="M5753">
        <v>6.6</v>
      </c>
      <c r="N5753" t="s">
        <v>19</v>
      </c>
      <c r="O5753">
        <v>92.3</v>
      </c>
      <c r="P5753" t="s">
        <v>20</v>
      </c>
      <c r="Q5753">
        <v>13</v>
      </c>
      <c r="R5753" t="s">
        <v>20</v>
      </c>
      <c r="S5753">
        <v>33.799999999999997</v>
      </c>
      <c r="T5753" t="s">
        <v>20</v>
      </c>
      <c r="U5753">
        <v>3.4</v>
      </c>
      <c r="V5753" t="s">
        <v>19</v>
      </c>
      <c r="W5753">
        <v>136</v>
      </c>
      <c r="X5753" t="s">
        <v>19</v>
      </c>
      <c r="Y5753">
        <v>63.2</v>
      </c>
      <c r="Z5753" t="s">
        <v>19</v>
      </c>
      <c r="AA5753" s="6">
        <f t="shared" si="271"/>
        <v>15.930020704760278</v>
      </c>
      <c r="AB5753" s="6">
        <f t="shared" si="269"/>
        <v>60.674037268568497</v>
      </c>
      <c r="AC5753" s="6">
        <f t="shared" si="270"/>
        <v>31.6259627314315</v>
      </c>
    </row>
    <row r="5754" spans="1:29" x14ac:dyDescent="0.25">
      <c r="A5754">
        <v>200</v>
      </c>
      <c r="B5754" t="s">
        <v>17</v>
      </c>
      <c r="C5754" t="s">
        <v>18</v>
      </c>
      <c r="D5754" s="1">
        <v>45713</v>
      </c>
      <c r="E5754">
        <v>1700</v>
      </c>
      <c r="F5754" s="2" t="s">
        <v>79</v>
      </c>
      <c r="G5754">
        <v>0.01</v>
      </c>
      <c r="H5754" t="s">
        <v>20</v>
      </c>
      <c r="I5754">
        <v>0</v>
      </c>
      <c r="J5754" t="s">
        <v>19</v>
      </c>
      <c r="K5754">
        <v>414</v>
      </c>
      <c r="L5754" t="s">
        <v>19</v>
      </c>
      <c r="M5754">
        <v>6.8</v>
      </c>
      <c r="N5754" t="s">
        <v>19</v>
      </c>
      <c r="O5754">
        <v>91.5</v>
      </c>
      <c r="P5754" t="s">
        <v>20</v>
      </c>
      <c r="Q5754">
        <v>13</v>
      </c>
      <c r="R5754" t="s">
        <v>20</v>
      </c>
      <c r="S5754">
        <v>34.6</v>
      </c>
      <c r="T5754" t="s">
        <v>20</v>
      </c>
      <c r="U5754">
        <v>3.5</v>
      </c>
      <c r="V5754" t="s">
        <v>19</v>
      </c>
      <c r="W5754">
        <v>158</v>
      </c>
      <c r="X5754" t="s">
        <v>19</v>
      </c>
      <c r="Y5754">
        <v>64.2</v>
      </c>
      <c r="Z5754" t="s">
        <v>19</v>
      </c>
      <c r="AA5754" s="6">
        <f t="shared" si="271"/>
        <v>15.657894290858035</v>
      </c>
      <c r="AB5754" s="6">
        <f t="shared" si="269"/>
        <v>60.184209723544463</v>
      </c>
      <c r="AC5754" s="6">
        <f t="shared" si="270"/>
        <v>31.315790276455537</v>
      </c>
    </row>
    <row r="5755" spans="1:29" x14ac:dyDescent="0.25">
      <c r="A5755">
        <v>200</v>
      </c>
      <c r="B5755" t="s">
        <v>17</v>
      </c>
      <c r="C5755" t="s">
        <v>18</v>
      </c>
      <c r="D5755" s="1">
        <v>45713</v>
      </c>
      <c r="E5755">
        <v>1800</v>
      </c>
      <c r="F5755" s="2" t="s">
        <v>79</v>
      </c>
      <c r="G5755">
        <v>0</v>
      </c>
      <c r="H5755" t="s">
        <v>20</v>
      </c>
      <c r="I5755">
        <v>0</v>
      </c>
      <c r="J5755" t="s">
        <v>19</v>
      </c>
      <c r="K5755">
        <v>54</v>
      </c>
      <c r="L5755" t="s">
        <v>19</v>
      </c>
      <c r="M5755">
        <v>7.2</v>
      </c>
      <c r="N5755" t="s">
        <v>19</v>
      </c>
      <c r="O5755">
        <v>85.3</v>
      </c>
      <c r="P5755" t="s">
        <v>20</v>
      </c>
      <c r="Q5755">
        <v>17</v>
      </c>
      <c r="R5755" t="s">
        <v>20</v>
      </c>
      <c r="S5755">
        <v>36.1</v>
      </c>
      <c r="T5755" t="s">
        <v>20</v>
      </c>
      <c r="U5755">
        <v>2.5</v>
      </c>
      <c r="V5755" t="s">
        <v>19</v>
      </c>
      <c r="W5755">
        <v>168</v>
      </c>
      <c r="X5755" t="s">
        <v>19</v>
      </c>
      <c r="Y5755">
        <v>64.900000000000006</v>
      </c>
      <c r="Z5755" t="s">
        <v>19</v>
      </c>
      <c r="AA5755" s="6">
        <f t="shared" si="271"/>
        <v>14.790685484371604</v>
      </c>
      <c r="AB5755" s="6">
        <f t="shared" si="269"/>
        <v>58.623233871868891</v>
      </c>
      <c r="AC5755" s="6">
        <f t="shared" si="270"/>
        <v>26.676766128131106</v>
      </c>
    </row>
    <row r="5756" spans="1:29" hidden="1" x14ac:dyDescent="0.25">
      <c r="A5756">
        <v>200</v>
      </c>
      <c r="B5756" t="s">
        <v>17</v>
      </c>
      <c r="C5756" t="s">
        <v>18</v>
      </c>
      <c r="D5756" s="1">
        <v>45713</v>
      </c>
      <c r="E5756">
        <v>1900</v>
      </c>
      <c r="F5756" s="2" t="s">
        <v>79</v>
      </c>
      <c r="G5756">
        <v>0</v>
      </c>
      <c r="H5756" t="s">
        <v>19</v>
      </c>
      <c r="I5756">
        <v>0</v>
      </c>
      <c r="J5756" t="s">
        <v>19</v>
      </c>
      <c r="K5756">
        <v>0</v>
      </c>
      <c r="L5756" t="s">
        <v>19</v>
      </c>
      <c r="M5756">
        <v>11.3</v>
      </c>
      <c r="N5756" t="s">
        <v>19</v>
      </c>
      <c r="O5756">
        <v>72</v>
      </c>
      <c r="P5756" t="s">
        <v>19</v>
      </c>
      <c r="Q5756">
        <v>42</v>
      </c>
      <c r="R5756" t="s">
        <v>19</v>
      </c>
      <c r="S5756">
        <v>47.8</v>
      </c>
      <c r="T5756" t="s">
        <v>19</v>
      </c>
      <c r="U5756">
        <v>1.7</v>
      </c>
      <c r="V5756" t="s">
        <v>19</v>
      </c>
      <c r="W5756">
        <v>315</v>
      </c>
      <c r="X5756" t="s">
        <v>19</v>
      </c>
      <c r="Y5756">
        <v>65.3</v>
      </c>
      <c r="Z5756" t="s">
        <v>19</v>
      </c>
      <c r="AA5756" s="6">
        <f t="shared" si="271"/>
        <v>14.43183591504803</v>
      </c>
      <c r="AB5756" s="6">
        <f t="shared" si="269"/>
        <v>57.977304647086456</v>
      </c>
      <c r="AC5756" s="6">
        <f t="shared" si="270"/>
        <v>14.022695352913544</v>
      </c>
    </row>
    <row r="5757" spans="1:29" hidden="1" x14ac:dyDescent="0.25">
      <c r="A5757">
        <v>200</v>
      </c>
      <c r="B5757" t="s">
        <v>17</v>
      </c>
      <c r="C5757" t="s">
        <v>18</v>
      </c>
      <c r="D5757" s="1">
        <v>45713</v>
      </c>
      <c r="E5757">
        <v>2000</v>
      </c>
      <c r="F5757" s="2" t="s">
        <v>79</v>
      </c>
      <c r="G5757">
        <v>0</v>
      </c>
      <c r="H5757" t="s">
        <v>19</v>
      </c>
      <c r="I5757">
        <v>0</v>
      </c>
      <c r="J5757" t="s">
        <v>19</v>
      </c>
      <c r="K5757">
        <v>0</v>
      </c>
      <c r="L5757" t="s">
        <v>19</v>
      </c>
      <c r="M5757">
        <v>11.5</v>
      </c>
      <c r="N5757" t="s">
        <v>19</v>
      </c>
      <c r="O5757">
        <v>67.2</v>
      </c>
      <c r="P5757" t="s">
        <v>19</v>
      </c>
      <c r="Q5757">
        <v>51</v>
      </c>
      <c r="R5757" t="s">
        <v>19</v>
      </c>
      <c r="S5757">
        <v>48.2</v>
      </c>
      <c r="T5757" t="s">
        <v>19</v>
      </c>
      <c r="U5757">
        <v>2.9</v>
      </c>
      <c r="V5757" t="s">
        <v>19</v>
      </c>
      <c r="W5757">
        <v>294</v>
      </c>
      <c r="X5757" t="s">
        <v>19</v>
      </c>
      <c r="Y5757">
        <v>65.3</v>
      </c>
      <c r="Z5757" t="s">
        <v>19</v>
      </c>
      <c r="AA5757" s="6">
        <f t="shared" si="271"/>
        <v>13.448933583430691</v>
      </c>
      <c r="AB5757" s="6">
        <f t="shared" si="269"/>
        <v>56.208080450175245</v>
      </c>
      <c r="AC5757" s="6">
        <f t="shared" si="270"/>
        <v>10.991919549824757</v>
      </c>
    </row>
    <row r="5758" spans="1:29" hidden="1" x14ac:dyDescent="0.25">
      <c r="A5758">
        <v>200</v>
      </c>
      <c r="B5758" t="s">
        <v>17</v>
      </c>
      <c r="C5758" t="s">
        <v>18</v>
      </c>
      <c r="D5758" s="1">
        <v>45713</v>
      </c>
      <c r="E5758">
        <v>2100</v>
      </c>
      <c r="F5758" s="2" t="s">
        <v>79</v>
      </c>
      <c r="G5758">
        <v>0</v>
      </c>
      <c r="H5758" t="s">
        <v>19</v>
      </c>
      <c r="I5758">
        <v>0</v>
      </c>
      <c r="J5758" t="s">
        <v>19</v>
      </c>
      <c r="K5758">
        <v>0</v>
      </c>
      <c r="L5758" t="s">
        <v>19</v>
      </c>
      <c r="M5758">
        <v>10</v>
      </c>
      <c r="N5758" t="s">
        <v>19</v>
      </c>
      <c r="O5758">
        <v>67.900000000000006</v>
      </c>
      <c r="P5758" t="s">
        <v>19</v>
      </c>
      <c r="Q5758">
        <v>43</v>
      </c>
      <c r="R5758" t="s">
        <v>19</v>
      </c>
      <c r="S5758">
        <v>44.6</v>
      </c>
      <c r="T5758" t="s">
        <v>19</v>
      </c>
      <c r="U5758">
        <v>2.1</v>
      </c>
      <c r="V5758" t="s">
        <v>19</v>
      </c>
      <c r="W5758">
        <v>305</v>
      </c>
      <c r="X5758" t="s">
        <v>19</v>
      </c>
      <c r="Y5758">
        <v>65</v>
      </c>
      <c r="Z5758" t="s">
        <v>19</v>
      </c>
      <c r="AA5758" s="6">
        <f t="shared" si="271"/>
        <v>12.696820076527157</v>
      </c>
      <c r="AB5758" s="6">
        <f t="shared" si="269"/>
        <v>54.854276137748883</v>
      </c>
      <c r="AC5758" s="6">
        <f t="shared" si="270"/>
        <v>13.045723862251123</v>
      </c>
    </row>
    <row r="5759" spans="1:29" hidden="1" x14ac:dyDescent="0.25">
      <c r="A5759">
        <v>200</v>
      </c>
      <c r="B5759" t="s">
        <v>17</v>
      </c>
      <c r="C5759" t="s">
        <v>18</v>
      </c>
      <c r="D5759" s="1">
        <v>45713</v>
      </c>
      <c r="E5759">
        <v>2200</v>
      </c>
      <c r="F5759" s="2" t="s">
        <v>79</v>
      </c>
      <c r="G5759">
        <v>0</v>
      </c>
      <c r="H5759" t="s">
        <v>20</v>
      </c>
      <c r="I5759">
        <v>0</v>
      </c>
      <c r="J5759" t="s">
        <v>19</v>
      </c>
      <c r="K5759">
        <v>0</v>
      </c>
      <c r="L5759" t="s">
        <v>19</v>
      </c>
      <c r="M5759">
        <v>9.3000000000000007</v>
      </c>
      <c r="N5759" t="s">
        <v>19</v>
      </c>
      <c r="O5759">
        <v>71.5</v>
      </c>
      <c r="P5759" t="s">
        <v>20</v>
      </c>
      <c r="Q5759">
        <v>35</v>
      </c>
      <c r="R5759" t="s">
        <v>20</v>
      </c>
      <c r="S5759">
        <v>42.7</v>
      </c>
      <c r="T5759" t="s">
        <v>20</v>
      </c>
      <c r="U5759">
        <v>4.5999999999999996</v>
      </c>
      <c r="V5759" t="s">
        <v>19</v>
      </c>
      <c r="W5759">
        <v>297</v>
      </c>
      <c r="X5759" t="s">
        <v>19</v>
      </c>
      <c r="Y5759">
        <v>64.5</v>
      </c>
      <c r="Z5759" t="s">
        <v>19</v>
      </c>
      <c r="AA5759" s="6">
        <f t="shared" si="271"/>
        <v>13.115469851835265</v>
      </c>
      <c r="AB5759" s="6">
        <f t="shared" si="269"/>
        <v>55.607845733303478</v>
      </c>
      <c r="AC5759" s="6">
        <f t="shared" si="270"/>
        <v>15.892154266696522</v>
      </c>
    </row>
    <row r="5760" spans="1:29" hidden="1" x14ac:dyDescent="0.25">
      <c r="A5760">
        <v>200</v>
      </c>
      <c r="B5760" t="s">
        <v>17</v>
      </c>
      <c r="C5760" t="s">
        <v>18</v>
      </c>
      <c r="D5760" s="1">
        <v>45713</v>
      </c>
      <c r="E5760">
        <v>2300</v>
      </c>
      <c r="F5760" s="2" t="s">
        <v>79</v>
      </c>
      <c r="G5760">
        <v>0</v>
      </c>
      <c r="H5760" t="s">
        <v>20</v>
      </c>
      <c r="I5760">
        <v>0</v>
      </c>
      <c r="J5760" t="s">
        <v>19</v>
      </c>
      <c r="K5760">
        <v>0</v>
      </c>
      <c r="L5760" t="s">
        <v>19</v>
      </c>
      <c r="M5760">
        <v>10</v>
      </c>
      <c r="N5760" t="s">
        <v>19</v>
      </c>
      <c r="O5760">
        <v>71</v>
      </c>
      <c r="P5760" t="s">
        <v>20</v>
      </c>
      <c r="Q5760">
        <v>38</v>
      </c>
      <c r="R5760" t="s">
        <v>20</v>
      </c>
      <c r="S5760">
        <v>44.5</v>
      </c>
      <c r="T5760" t="s">
        <v>20</v>
      </c>
      <c r="U5760">
        <v>6.8</v>
      </c>
      <c r="V5760" t="s">
        <v>19</v>
      </c>
      <c r="W5760">
        <v>297</v>
      </c>
      <c r="X5760" t="s">
        <v>19</v>
      </c>
      <c r="Y5760">
        <v>64</v>
      </c>
      <c r="Z5760" t="s">
        <v>19</v>
      </c>
      <c r="AA5760" s="6">
        <f t="shared" si="271"/>
        <v>13.367888981101423</v>
      </c>
      <c r="AB5760" s="6">
        <f t="shared" si="269"/>
        <v>56.06220016598256</v>
      </c>
      <c r="AC5760" s="6">
        <f t="shared" si="270"/>
        <v>14.93779983401744</v>
      </c>
    </row>
    <row r="5761" spans="1:29" hidden="1" x14ac:dyDescent="0.25">
      <c r="A5761">
        <v>200</v>
      </c>
      <c r="B5761" t="s">
        <v>17</v>
      </c>
      <c r="C5761" t="s">
        <v>18</v>
      </c>
      <c r="D5761" s="1">
        <v>45713</v>
      </c>
      <c r="E5761">
        <v>2400</v>
      </c>
      <c r="F5761" s="2" t="s">
        <v>79</v>
      </c>
      <c r="G5761">
        <v>0</v>
      </c>
      <c r="H5761" t="s">
        <v>20</v>
      </c>
      <c r="I5761">
        <v>0</v>
      </c>
      <c r="J5761" t="s">
        <v>19</v>
      </c>
      <c r="K5761">
        <v>0</v>
      </c>
      <c r="L5761" t="s">
        <v>19</v>
      </c>
      <c r="M5761">
        <v>9.5</v>
      </c>
      <c r="N5761" t="s">
        <v>19</v>
      </c>
      <c r="O5761">
        <v>71.5</v>
      </c>
      <c r="P5761" t="s">
        <v>20</v>
      </c>
      <c r="Q5761">
        <v>36</v>
      </c>
      <c r="R5761" t="s">
        <v>20</v>
      </c>
      <c r="S5761">
        <v>43.2</v>
      </c>
      <c r="T5761" t="s">
        <v>20</v>
      </c>
      <c r="U5761">
        <v>6.5</v>
      </c>
      <c r="V5761" t="s">
        <v>19</v>
      </c>
      <c r="W5761">
        <v>306</v>
      </c>
      <c r="X5761" t="s">
        <v>19</v>
      </c>
      <c r="Y5761">
        <v>63.5</v>
      </c>
      <c r="Z5761" t="s">
        <v>19</v>
      </c>
      <c r="AA5761" s="6">
        <f t="shared" si="271"/>
        <v>13.275617189169612</v>
      </c>
      <c r="AB5761" s="6">
        <f t="shared" si="269"/>
        <v>55.896110940505302</v>
      </c>
      <c r="AC5761" s="6">
        <f t="shared" si="270"/>
        <v>15.603889059494698</v>
      </c>
    </row>
    <row r="5762" spans="1:29" hidden="1" x14ac:dyDescent="0.25">
      <c r="A5762">
        <v>200</v>
      </c>
      <c r="B5762" t="s">
        <v>17</v>
      </c>
      <c r="C5762" t="s">
        <v>18</v>
      </c>
      <c r="D5762" s="1">
        <v>45714</v>
      </c>
      <c r="E5762" s="2">
        <v>100</v>
      </c>
      <c r="F5762" s="2" t="s">
        <v>80</v>
      </c>
      <c r="G5762">
        <v>0</v>
      </c>
      <c r="H5762" t="s">
        <v>20</v>
      </c>
      <c r="I5762">
        <v>0</v>
      </c>
      <c r="J5762" t="s">
        <v>19</v>
      </c>
      <c r="K5762">
        <v>0</v>
      </c>
      <c r="L5762" t="s">
        <v>19</v>
      </c>
      <c r="M5762">
        <v>8.4</v>
      </c>
      <c r="N5762" t="s">
        <v>19</v>
      </c>
      <c r="O5762">
        <v>70.599999999999994</v>
      </c>
      <c r="P5762" t="s">
        <v>20</v>
      </c>
      <c r="Q5762">
        <v>33</v>
      </c>
      <c r="R5762" t="s">
        <v>20</v>
      </c>
      <c r="S5762">
        <v>40.1</v>
      </c>
      <c r="T5762" t="s">
        <v>20</v>
      </c>
      <c r="U5762">
        <v>6.6</v>
      </c>
      <c r="V5762" t="s">
        <v>19</v>
      </c>
      <c r="W5762">
        <v>306</v>
      </c>
      <c r="X5762" t="s">
        <v>19</v>
      </c>
      <c r="Y5762">
        <v>63</v>
      </c>
      <c r="Z5762" t="s">
        <v>19</v>
      </c>
      <c r="AA5762" s="6">
        <f t="shared" si="271"/>
        <v>12.402574791491286</v>
      </c>
      <c r="AB5762" s="6">
        <f t="shared" si="269"/>
        <v>54.324634624684315</v>
      </c>
      <c r="AC5762" s="6">
        <f t="shared" si="270"/>
        <v>16.27536537531568</v>
      </c>
    </row>
    <row r="5763" spans="1:29" hidden="1" x14ac:dyDescent="0.25">
      <c r="A5763">
        <v>200</v>
      </c>
      <c r="B5763" t="s">
        <v>17</v>
      </c>
      <c r="C5763" t="s">
        <v>18</v>
      </c>
      <c r="D5763" s="1">
        <v>45714</v>
      </c>
      <c r="E5763" s="2">
        <v>200</v>
      </c>
      <c r="F5763" s="2" t="s">
        <v>80</v>
      </c>
      <c r="G5763">
        <v>0</v>
      </c>
      <c r="H5763" t="s">
        <v>20</v>
      </c>
      <c r="I5763">
        <v>0</v>
      </c>
      <c r="J5763" t="s">
        <v>19</v>
      </c>
      <c r="K5763">
        <v>0</v>
      </c>
      <c r="L5763" t="s">
        <v>19</v>
      </c>
      <c r="M5763">
        <v>7.2</v>
      </c>
      <c r="N5763" t="s">
        <v>19</v>
      </c>
      <c r="O5763">
        <v>69.8</v>
      </c>
      <c r="P5763" t="s">
        <v>20</v>
      </c>
      <c r="Q5763">
        <v>29</v>
      </c>
      <c r="R5763" t="s">
        <v>20</v>
      </c>
      <c r="S5763">
        <v>36.1</v>
      </c>
      <c r="T5763" t="s">
        <v>20</v>
      </c>
      <c r="U5763">
        <v>6</v>
      </c>
      <c r="V5763" t="s">
        <v>19</v>
      </c>
      <c r="W5763">
        <v>312</v>
      </c>
      <c r="X5763" t="s">
        <v>19</v>
      </c>
      <c r="Y5763">
        <v>62.6</v>
      </c>
      <c r="Z5763" t="s">
        <v>19</v>
      </c>
      <c r="AA5763" s="6">
        <f t="shared" si="271"/>
        <v>11.405190379966331</v>
      </c>
      <c r="AB5763" s="6">
        <f t="shared" ref="AB5763:AB5826" si="272">(AA5763*9/5)+32</f>
        <v>52.529342683939397</v>
      </c>
      <c r="AC5763" s="6">
        <f t="shared" ref="AC5763:AC5826" si="273">O5763-AB5763</f>
        <v>17.2706573160606</v>
      </c>
    </row>
    <row r="5764" spans="1:29" hidden="1" x14ac:dyDescent="0.25">
      <c r="A5764">
        <v>200</v>
      </c>
      <c r="B5764" t="s">
        <v>17</v>
      </c>
      <c r="C5764" t="s">
        <v>18</v>
      </c>
      <c r="D5764" s="1">
        <v>45714</v>
      </c>
      <c r="E5764" s="2">
        <v>300</v>
      </c>
      <c r="F5764" s="2" t="s">
        <v>80</v>
      </c>
      <c r="G5764">
        <v>0</v>
      </c>
      <c r="H5764" t="s">
        <v>20</v>
      </c>
      <c r="I5764">
        <v>0</v>
      </c>
      <c r="J5764" t="s">
        <v>19</v>
      </c>
      <c r="K5764">
        <v>0</v>
      </c>
      <c r="L5764" t="s">
        <v>19</v>
      </c>
      <c r="M5764">
        <v>7.3</v>
      </c>
      <c r="N5764" t="s">
        <v>19</v>
      </c>
      <c r="O5764">
        <v>67.7</v>
      </c>
      <c r="P5764" t="s">
        <v>20</v>
      </c>
      <c r="Q5764">
        <v>31</v>
      </c>
      <c r="R5764" t="s">
        <v>20</v>
      </c>
      <c r="S5764">
        <v>36.299999999999997</v>
      </c>
      <c r="T5764" t="s">
        <v>20</v>
      </c>
      <c r="U5764">
        <v>4.4000000000000004</v>
      </c>
      <c r="V5764" t="s">
        <v>19</v>
      </c>
      <c r="W5764">
        <v>322</v>
      </c>
      <c r="X5764" t="s">
        <v>19</v>
      </c>
      <c r="Y5764">
        <v>62.2</v>
      </c>
      <c r="Z5764" t="s">
        <v>19</v>
      </c>
      <c r="AA5764" s="6">
        <f t="shared" si="271"/>
        <v>10.847562332475198</v>
      </c>
      <c r="AB5764" s="6">
        <f t="shared" si="272"/>
        <v>51.525612198455356</v>
      </c>
      <c r="AC5764" s="6">
        <f t="shared" si="273"/>
        <v>16.174387801544647</v>
      </c>
    </row>
    <row r="5765" spans="1:29" hidden="1" x14ac:dyDescent="0.25">
      <c r="A5765">
        <v>200</v>
      </c>
      <c r="B5765" t="s">
        <v>17</v>
      </c>
      <c r="C5765" t="s">
        <v>18</v>
      </c>
      <c r="D5765" s="1">
        <v>45714</v>
      </c>
      <c r="E5765" s="2">
        <v>400</v>
      </c>
      <c r="F5765" s="2" t="s">
        <v>80</v>
      </c>
      <c r="G5765">
        <v>0</v>
      </c>
      <c r="H5765" t="s">
        <v>19</v>
      </c>
      <c r="I5765">
        <v>0</v>
      </c>
      <c r="J5765" t="s">
        <v>19</v>
      </c>
      <c r="K5765">
        <v>0</v>
      </c>
      <c r="L5765" t="s">
        <v>19</v>
      </c>
      <c r="M5765">
        <v>7.2</v>
      </c>
      <c r="N5765" t="s">
        <v>19</v>
      </c>
      <c r="O5765">
        <v>65.900000000000006</v>
      </c>
      <c r="P5765" t="s">
        <v>19</v>
      </c>
      <c r="Q5765">
        <v>33</v>
      </c>
      <c r="R5765" t="s">
        <v>19</v>
      </c>
      <c r="S5765">
        <v>36.200000000000003</v>
      </c>
      <c r="T5765" t="s">
        <v>19</v>
      </c>
      <c r="U5765">
        <v>4.9000000000000004</v>
      </c>
      <c r="V5765" t="s">
        <v>19</v>
      </c>
      <c r="W5765">
        <v>304</v>
      </c>
      <c r="X5765" t="s">
        <v>19</v>
      </c>
      <c r="Y5765">
        <v>61.8</v>
      </c>
      <c r="Z5765" t="s">
        <v>19</v>
      </c>
      <c r="AA5765" s="6">
        <f t="shared" si="271"/>
        <v>10.381473705965533</v>
      </c>
      <c r="AB5765" s="6">
        <f t="shared" si="272"/>
        <v>50.686652670737956</v>
      </c>
      <c r="AC5765" s="6">
        <f t="shared" si="273"/>
        <v>15.213347329262049</v>
      </c>
    </row>
    <row r="5766" spans="1:29" hidden="1" x14ac:dyDescent="0.25">
      <c r="A5766">
        <v>200</v>
      </c>
      <c r="B5766" t="s">
        <v>17</v>
      </c>
      <c r="C5766" t="s">
        <v>18</v>
      </c>
      <c r="D5766" s="1">
        <v>45714</v>
      </c>
      <c r="E5766" s="2">
        <v>500</v>
      </c>
      <c r="F5766" s="2" t="s">
        <v>80</v>
      </c>
      <c r="G5766">
        <v>0</v>
      </c>
      <c r="H5766" t="s">
        <v>19</v>
      </c>
      <c r="I5766">
        <v>0</v>
      </c>
      <c r="J5766" t="s">
        <v>19</v>
      </c>
      <c r="K5766">
        <v>0</v>
      </c>
      <c r="L5766" t="s">
        <v>19</v>
      </c>
      <c r="M5766">
        <v>7.3</v>
      </c>
      <c r="N5766" t="s">
        <v>19</v>
      </c>
      <c r="O5766">
        <v>65.5</v>
      </c>
      <c r="P5766" t="s">
        <v>19</v>
      </c>
      <c r="Q5766">
        <v>34</v>
      </c>
      <c r="R5766" t="s">
        <v>19</v>
      </c>
      <c r="S5766">
        <v>36.5</v>
      </c>
      <c r="T5766" t="s">
        <v>19</v>
      </c>
      <c r="U5766">
        <v>5.0999999999999996</v>
      </c>
      <c r="V5766" t="s">
        <v>19</v>
      </c>
      <c r="W5766">
        <v>315</v>
      </c>
      <c r="X5766" t="s">
        <v>19</v>
      </c>
      <c r="Y5766">
        <v>61.3</v>
      </c>
      <c r="Z5766" t="s">
        <v>19</v>
      </c>
      <c r="AA5766" s="6">
        <f t="shared" si="271"/>
        <v>10.353485822266894</v>
      </c>
      <c r="AB5766" s="6">
        <f t="shared" si="272"/>
        <v>50.636274480080409</v>
      </c>
      <c r="AC5766" s="6">
        <f t="shared" si="273"/>
        <v>14.863725519919591</v>
      </c>
    </row>
    <row r="5767" spans="1:29" hidden="1" x14ac:dyDescent="0.25">
      <c r="A5767">
        <v>200</v>
      </c>
      <c r="B5767" t="s">
        <v>17</v>
      </c>
      <c r="C5767" t="s">
        <v>18</v>
      </c>
      <c r="D5767" s="1">
        <v>45714</v>
      </c>
      <c r="E5767" s="2">
        <v>600</v>
      </c>
      <c r="F5767" s="2" t="s">
        <v>80</v>
      </c>
      <c r="G5767">
        <v>0</v>
      </c>
      <c r="H5767" t="s">
        <v>19</v>
      </c>
      <c r="I5767">
        <v>0</v>
      </c>
      <c r="J5767" t="s">
        <v>19</v>
      </c>
      <c r="K5767">
        <v>0</v>
      </c>
      <c r="L5767" t="s">
        <v>19</v>
      </c>
      <c r="M5767">
        <v>7.1</v>
      </c>
      <c r="N5767" t="s">
        <v>19</v>
      </c>
      <c r="O5767">
        <v>62.6</v>
      </c>
      <c r="P5767" t="s">
        <v>19</v>
      </c>
      <c r="Q5767">
        <v>37</v>
      </c>
      <c r="R5767" t="s">
        <v>19</v>
      </c>
      <c r="S5767">
        <v>35.799999999999997</v>
      </c>
      <c r="T5767" t="s">
        <v>19</v>
      </c>
      <c r="U5767">
        <v>3.9</v>
      </c>
      <c r="V5767" t="s">
        <v>19</v>
      </c>
      <c r="W5767">
        <v>328</v>
      </c>
      <c r="X5767" t="s">
        <v>19</v>
      </c>
      <c r="Y5767">
        <v>60.9</v>
      </c>
      <c r="Z5767" t="s">
        <v>19</v>
      </c>
      <c r="AA5767" s="6">
        <f t="shared" si="271"/>
        <v>9.4928154346010771</v>
      </c>
      <c r="AB5767" s="6">
        <f t="shared" si="272"/>
        <v>49.087067782281942</v>
      </c>
      <c r="AC5767" s="6">
        <f t="shared" si="273"/>
        <v>13.51293221771806</v>
      </c>
    </row>
    <row r="5768" spans="1:29" hidden="1" x14ac:dyDescent="0.25">
      <c r="A5768">
        <v>200</v>
      </c>
      <c r="B5768" t="s">
        <v>17</v>
      </c>
      <c r="C5768" t="s">
        <v>18</v>
      </c>
      <c r="D5768" s="1">
        <v>45714</v>
      </c>
      <c r="E5768" s="2">
        <v>700</v>
      </c>
      <c r="F5768" s="2" t="s">
        <v>80</v>
      </c>
      <c r="G5768">
        <v>0</v>
      </c>
      <c r="H5768" t="s">
        <v>19</v>
      </c>
      <c r="I5768">
        <v>0</v>
      </c>
      <c r="J5768" t="s">
        <v>19</v>
      </c>
      <c r="K5768">
        <v>46</v>
      </c>
      <c r="L5768" t="s">
        <v>19</v>
      </c>
      <c r="M5768">
        <v>6.9</v>
      </c>
      <c r="N5768" t="s">
        <v>19</v>
      </c>
      <c r="O5768">
        <v>63.6</v>
      </c>
      <c r="P5768" t="s">
        <v>19</v>
      </c>
      <c r="Q5768">
        <v>34</v>
      </c>
      <c r="R5768" t="s">
        <v>19</v>
      </c>
      <c r="S5768">
        <v>34.9</v>
      </c>
      <c r="T5768" t="s">
        <v>19</v>
      </c>
      <c r="U5768">
        <v>5.3</v>
      </c>
      <c r="V5768" t="s">
        <v>19</v>
      </c>
      <c r="W5768">
        <v>315</v>
      </c>
      <c r="X5768" t="s">
        <v>19</v>
      </c>
      <c r="Y5768">
        <v>60.5</v>
      </c>
      <c r="Z5768" t="s">
        <v>19</v>
      </c>
      <c r="AA5768" s="6">
        <f t="shared" si="271"/>
        <v>9.53011947760411</v>
      </c>
      <c r="AB5768" s="6">
        <f t="shared" si="272"/>
        <v>49.154215059687395</v>
      </c>
      <c r="AC5768" s="6">
        <f t="shared" si="273"/>
        <v>14.445784940312606</v>
      </c>
    </row>
    <row r="5769" spans="1:29" hidden="1" x14ac:dyDescent="0.25">
      <c r="A5769">
        <v>200</v>
      </c>
      <c r="B5769" t="s">
        <v>17</v>
      </c>
      <c r="C5769" t="s">
        <v>18</v>
      </c>
      <c r="D5769" s="1">
        <v>45714</v>
      </c>
      <c r="E5769" s="2">
        <v>800</v>
      </c>
      <c r="F5769" s="2" t="s">
        <v>80</v>
      </c>
      <c r="G5769">
        <v>0.01</v>
      </c>
      <c r="H5769" t="s">
        <v>20</v>
      </c>
      <c r="I5769">
        <v>0</v>
      </c>
      <c r="J5769" t="s">
        <v>19</v>
      </c>
      <c r="K5769">
        <v>382</v>
      </c>
      <c r="L5769" t="s">
        <v>19</v>
      </c>
      <c r="M5769">
        <v>6.7</v>
      </c>
      <c r="N5769" t="s">
        <v>19</v>
      </c>
      <c r="O5769">
        <v>69.099999999999994</v>
      </c>
      <c r="P5769" t="s">
        <v>20</v>
      </c>
      <c r="Q5769">
        <v>28</v>
      </c>
      <c r="R5769" t="s">
        <v>20</v>
      </c>
      <c r="S5769">
        <v>34.299999999999997</v>
      </c>
      <c r="T5769" t="s">
        <v>20</v>
      </c>
      <c r="U5769">
        <v>6.4</v>
      </c>
      <c r="V5769" t="s">
        <v>19</v>
      </c>
      <c r="W5769">
        <v>301</v>
      </c>
      <c r="X5769" t="s">
        <v>19</v>
      </c>
      <c r="Y5769">
        <v>60.1</v>
      </c>
      <c r="Z5769" t="s">
        <v>19</v>
      </c>
      <c r="AA5769" s="6">
        <f t="shared" si="271"/>
        <v>10.947623988610193</v>
      </c>
      <c r="AB5769" s="6">
        <f t="shared" si="272"/>
        <v>51.705723179498349</v>
      </c>
      <c r="AC5769" s="6">
        <f t="shared" si="273"/>
        <v>17.394276820501645</v>
      </c>
    </row>
    <row r="5770" spans="1:29" hidden="1" x14ac:dyDescent="0.25">
      <c r="A5770">
        <v>200</v>
      </c>
      <c r="B5770" t="s">
        <v>17</v>
      </c>
      <c r="C5770" t="s">
        <v>18</v>
      </c>
      <c r="D5770" s="1">
        <v>45714</v>
      </c>
      <c r="E5770" s="2">
        <v>900</v>
      </c>
      <c r="F5770" s="2" t="s">
        <v>80</v>
      </c>
      <c r="G5770">
        <v>0.01</v>
      </c>
      <c r="H5770" t="s">
        <v>20</v>
      </c>
      <c r="I5770">
        <v>0</v>
      </c>
      <c r="J5770" t="s">
        <v>19</v>
      </c>
      <c r="K5770">
        <v>875</v>
      </c>
      <c r="L5770" t="s">
        <v>19</v>
      </c>
      <c r="M5770">
        <v>7.1</v>
      </c>
      <c r="N5770" t="s">
        <v>19</v>
      </c>
      <c r="O5770">
        <v>74.8</v>
      </c>
      <c r="P5770" t="s">
        <v>20</v>
      </c>
      <c r="Q5770">
        <v>24</v>
      </c>
      <c r="R5770" t="s">
        <v>20</v>
      </c>
      <c r="S5770">
        <v>35.799999999999997</v>
      </c>
      <c r="T5770" t="s">
        <v>20</v>
      </c>
      <c r="U5770">
        <v>4.7</v>
      </c>
      <c r="V5770" t="s">
        <v>19</v>
      </c>
      <c r="W5770">
        <v>325</v>
      </c>
      <c r="X5770" t="s">
        <v>19</v>
      </c>
      <c r="Y5770">
        <v>59.8</v>
      </c>
      <c r="Z5770" t="s">
        <v>19</v>
      </c>
      <c r="AA5770" s="6">
        <f t="shared" si="271"/>
        <v>12.513100819706505</v>
      </c>
      <c r="AB5770" s="6">
        <f t="shared" si="272"/>
        <v>54.523581475471708</v>
      </c>
      <c r="AC5770" s="6">
        <f t="shared" si="273"/>
        <v>20.276418524528289</v>
      </c>
    </row>
    <row r="5771" spans="1:29" x14ac:dyDescent="0.25">
      <c r="A5771">
        <v>200</v>
      </c>
      <c r="B5771" t="s">
        <v>17</v>
      </c>
      <c r="C5771" t="s">
        <v>18</v>
      </c>
      <c r="D5771" s="1">
        <v>45714</v>
      </c>
      <c r="E5771">
        <v>1000</v>
      </c>
      <c r="F5771" s="2" t="s">
        <v>80</v>
      </c>
      <c r="G5771">
        <v>0.02</v>
      </c>
      <c r="H5771" t="s">
        <v>20</v>
      </c>
      <c r="I5771">
        <v>0</v>
      </c>
      <c r="J5771" t="s">
        <v>19</v>
      </c>
      <c r="K5771">
        <v>1250</v>
      </c>
      <c r="L5771" t="s">
        <v>19</v>
      </c>
      <c r="M5771">
        <v>7.4</v>
      </c>
      <c r="N5771" t="s">
        <v>19</v>
      </c>
      <c r="O5771">
        <v>81.400000000000006</v>
      </c>
      <c r="P5771" t="s">
        <v>20</v>
      </c>
      <c r="Q5771">
        <v>20</v>
      </c>
      <c r="R5771" t="s">
        <v>20</v>
      </c>
      <c r="S5771">
        <v>36.6</v>
      </c>
      <c r="T5771" t="s">
        <v>20</v>
      </c>
      <c r="U5771">
        <v>4.0999999999999996</v>
      </c>
      <c r="V5771" t="s">
        <v>19</v>
      </c>
      <c r="W5771">
        <v>325</v>
      </c>
      <c r="X5771" t="s">
        <v>19</v>
      </c>
      <c r="Y5771">
        <v>59.6</v>
      </c>
      <c r="Z5771" t="s">
        <v>19</v>
      </c>
      <c r="AA5771" s="6">
        <f t="shared" si="271"/>
        <v>14.161601701690181</v>
      </c>
      <c r="AB5771" s="6">
        <f t="shared" si="272"/>
        <v>57.490883063042325</v>
      </c>
      <c r="AC5771" s="6">
        <f t="shared" si="273"/>
        <v>23.90911693695768</v>
      </c>
    </row>
    <row r="5772" spans="1:29" x14ac:dyDescent="0.25">
      <c r="A5772">
        <v>200</v>
      </c>
      <c r="B5772" t="s">
        <v>17</v>
      </c>
      <c r="C5772" t="s">
        <v>18</v>
      </c>
      <c r="D5772" s="1">
        <v>45714</v>
      </c>
      <c r="E5772">
        <v>1100</v>
      </c>
      <c r="F5772" s="2" t="s">
        <v>80</v>
      </c>
      <c r="G5772">
        <v>0.02</v>
      </c>
      <c r="H5772" t="s">
        <v>20</v>
      </c>
      <c r="I5772">
        <v>0</v>
      </c>
      <c r="J5772" t="s">
        <v>19</v>
      </c>
      <c r="K5772">
        <v>1521</v>
      </c>
      <c r="L5772" t="s">
        <v>19</v>
      </c>
      <c r="M5772">
        <v>5.5</v>
      </c>
      <c r="N5772" t="s">
        <v>19</v>
      </c>
      <c r="O5772">
        <v>86.6</v>
      </c>
      <c r="P5772" t="s">
        <v>20</v>
      </c>
      <c r="Q5772">
        <v>13</v>
      </c>
      <c r="R5772" t="s">
        <v>20</v>
      </c>
      <c r="S5772">
        <v>29.3</v>
      </c>
      <c r="T5772" t="s">
        <v>20</v>
      </c>
      <c r="U5772">
        <v>5.0999999999999996</v>
      </c>
      <c r="V5772" t="s">
        <v>19</v>
      </c>
      <c r="W5772">
        <v>295</v>
      </c>
      <c r="X5772" t="s">
        <v>19</v>
      </c>
      <c r="Y5772">
        <v>59.8</v>
      </c>
      <c r="Z5772" t="s">
        <v>19</v>
      </c>
      <c r="AA5772" s="6">
        <f t="shared" si="271"/>
        <v>13.991027206410731</v>
      </c>
      <c r="AB5772" s="6">
        <f t="shared" si="272"/>
        <v>57.183848971539319</v>
      </c>
      <c r="AC5772" s="6">
        <f t="shared" si="273"/>
        <v>29.416151028460675</v>
      </c>
    </row>
    <row r="5773" spans="1:29" x14ac:dyDescent="0.25">
      <c r="A5773">
        <v>200</v>
      </c>
      <c r="B5773" t="s">
        <v>17</v>
      </c>
      <c r="C5773" t="s">
        <v>18</v>
      </c>
      <c r="D5773" s="1">
        <v>45714</v>
      </c>
      <c r="E5773">
        <v>1200</v>
      </c>
      <c r="F5773" s="2" t="s">
        <v>80</v>
      </c>
      <c r="G5773">
        <v>0.03</v>
      </c>
      <c r="H5773" t="s">
        <v>20</v>
      </c>
      <c r="I5773">
        <v>0</v>
      </c>
      <c r="J5773" t="s">
        <v>19</v>
      </c>
      <c r="K5773">
        <v>1664</v>
      </c>
      <c r="L5773" t="s">
        <v>19</v>
      </c>
      <c r="M5773">
        <v>4.9000000000000004</v>
      </c>
      <c r="N5773" t="s">
        <v>19</v>
      </c>
      <c r="O5773">
        <v>88.5</v>
      </c>
      <c r="P5773" t="s">
        <v>20</v>
      </c>
      <c r="Q5773">
        <v>11</v>
      </c>
      <c r="R5773" t="s">
        <v>20</v>
      </c>
      <c r="S5773">
        <v>26.7</v>
      </c>
      <c r="T5773" t="s">
        <v>20</v>
      </c>
      <c r="U5773">
        <v>6.1</v>
      </c>
      <c r="V5773" t="s">
        <v>19</v>
      </c>
      <c r="W5773">
        <v>2</v>
      </c>
      <c r="X5773" t="s">
        <v>19</v>
      </c>
      <c r="Y5773">
        <v>60.5</v>
      </c>
      <c r="Z5773" t="s">
        <v>19</v>
      </c>
      <c r="AA5773" s="6">
        <f t="shared" si="271"/>
        <v>13.91628809158826</v>
      </c>
      <c r="AB5773" s="6">
        <f t="shared" si="272"/>
        <v>57.049318564858865</v>
      </c>
      <c r="AC5773" s="6">
        <f t="shared" si="273"/>
        <v>31.450681435141135</v>
      </c>
    </row>
    <row r="5774" spans="1:29" x14ac:dyDescent="0.25">
      <c r="A5774">
        <v>200</v>
      </c>
      <c r="B5774" t="s">
        <v>17</v>
      </c>
      <c r="C5774" t="s">
        <v>18</v>
      </c>
      <c r="D5774" s="1">
        <v>45714</v>
      </c>
      <c r="E5774">
        <v>1300</v>
      </c>
      <c r="F5774" s="2" t="s">
        <v>80</v>
      </c>
      <c r="G5774">
        <v>0.03</v>
      </c>
      <c r="H5774" t="s">
        <v>20</v>
      </c>
      <c r="I5774">
        <v>0</v>
      </c>
      <c r="J5774" t="s">
        <v>19</v>
      </c>
      <c r="K5774">
        <v>1669</v>
      </c>
      <c r="L5774" t="s">
        <v>19</v>
      </c>
      <c r="M5774">
        <v>4.8</v>
      </c>
      <c r="N5774" t="s">
        <v>19</v>
      </c>
      <c r="O5774">
        <v>90.3</v>
      </c>
      <c r="P5774" t="s">
        <v>20</v>
      </c>
      <c r="Q5774">
        <v>10</v>
      </c>
      <c r="R5774" t="s">
        <v>20</v>
      </c>
      <c r="S5774">
        <v>25.9</v>
      </c>
      <c r="T5774" t="s">
        <v>20</v>
      </c>
      <c r="U5774">
        <v>5.2</v>
      </c>
      <c r="V5774" t="s">
        <v>19</v>
      </c>
      <c r="W5774">
        <v>247</v>
      </c>
      <c r="X5774" t="s">
        <v>19</v>
      </c>
      <c r="Y5774">
        <v>61.3</v>
      </c>
      <c r="Z5774" t="s">
        <v>19</v>
      </c>
      <c r="AA5774" s="6">
        <f t="shared" si="271"/>
        <v>14.11481963050592</v>
      </c>
      <c r="AB5774" s="6">
        <f t="shared" si="272"/>
        <v>57.406675334910659</v>
      </c>
      <c r="AC5774" s="6">
        <f t="shared" si="273"/>
        <v>32.893324665089338</v>
      </c>
    </row>
    <row r="5775" spans="1:29" x14ac:dyDescent="0.25">
      <c r="A5775">
        <v>200</v>
      </c>
      <c r="B5775" t="s">
        <v>17</v>
      </c>
      <c r="C5775" t="s">
        <v>18</v>
      </c>
      <c r="D5775" s="1">
        <v>45714</v>
      </c>
      <c r="E5775">
        <v>1400</v>
      </c>
      <c r="F5775" s="2" t="s">
        <v>80</v>
      </c>
      <c r="G5775">
        <v>0.02</v>
      </c>
      <c r="H5775" t="s">
        <v>20</v>
      </c>
      <c r="I5775">
        <v>0</v>
      </c>
      <c r="J5775" t="s">
        <v>19</v>
      </c>
      <c r="K5775">
        <v>1534</v>
      </c>
      <c r="L5775" t="s">
        <v>19</v>
      </c>
      <c r="M5775">
        <v>5</v>
      </c>
      <c r="N5775" t="s">
        <v>19</v>
      </c>
      <c r="O5775">
        <v>91.3</v>
      </c>
      <c r="P5775" t="s">
        <v>20</v>
      </c>
      <c r="Q5775">
        <v>10</v>
      </c>
      <c r="R5775" t="s">
        <v>20</v>
      </c>
      <c r="S5775">
        <v>26.9</v>
      </c>
      <c r="T5775" t="s">
        <v>20</v>
      </c>
      <c r="U5775">
        <v>5.8</v>
      </c>
      <c r="V5775" t="s">
        <v>19</v>
      </c>
      <c r="W5775">
        <v>261</v>
      </c>
      <c r="X5775" t="s">
        <v>19</v>
      </c>
      <c r="Y5775">
        <v>61.9</v>
      </c>
      <c r="Z5775" t="s">
        <v>19</v>
      </c>
      <c r="AA5775" s="6">
        <f t="shared" si="271"/>
        <v>14.435480467910676</v>
      </c>
      <c r="AB5775" s="6">
        <f t="shared" si="272"/>
        <v>57.983864842239214</v>
      </c>
      <c r="AC5775" s="6">
        <f t="shared" si="273"/>
        <v>33.316135157760783</v>
      </c>
    </row>
    <row r="5776" spans="1:29" x14ac:dyDescent="0.25">
      <c r="A5776">
        <v>200</v>
      </c>
      <c r="B5776" t="s">
        <v>17</v>
      </c>
      <c r="C5776" t="s">
        <v>18</v>
      </c>
      <c r="D5776" s="1">
        <v>45714</v>
      </c>
      <c r="E5776">
        <v>1500</v>
      </c>
      <c r="F5776" s="2" t="s">
        <v>80</v>
      </c>
      <c r="G5776">
        <v>0.02</v>
      </c>
      <c r="H5776" t="s">
        <v>20</v>
      </c>
      <c r="I5776">
        <v>0</v>
      </c>
      <c r="J5776" t="s">
        <v>19</v>
      </c>
      <c r="K5776">
        <v>1267</v>
      </c>
      <c r="L5776" t="s">
        <v>19</v>
      </c>
      <c r="M5776">
        <v>4.5</v>
      </c>
      <c r="N5776" t="s">
        <v>19</v>
      </c>
      <c r="O5776">
        <v>92.3</v>
      </c>
      <c r="P5776" t="s">
        <v>20</v>
      </c>
      <c r="Q5776">
        <v>9</v>
      </c>
      <c r="R5776" t="s">
        <v>20</v>
      </c>
      <c r="S5776">
        <v>24.8</v>
      </c>
      <c r="T5776" t="s">
        <v>20</v>
      </c>
      <c r="U5776">
        <v>3.9</v>
      </c>
      <c r="V5776" t="s">
        <v>19</v>
      </c>
      <c r="W5776">
        <v>51</v>
      </c>
      <c r="X5776" t="s">
        <v>19</v>
      </c>
      <c r="Y5776">
        <v>62.9</v>
      </c>
      <c r="Z5776" t="s">
        <v>19</v>
      </c>
      <c r="AA5776" s="6">
        <f t="shared" si="271"/>
        <v>14.337899271948075</v>
      </c>
      <c r="AB5776" s="6">
        <f t="shared" si="272"/>
        <v>57.808218689506532</v>
      </c>
      <c r="AC5776" s="6">
        <f t="shared" si="273"/>
        <v>34.491781310493465</v>
      </c>
    </row>
    <row r="5777" spans="1:29" x14ac:dyDescent="0.25">
      <c r="A5777">
        <v>200</v>
      </c>
      <c r="B5777" t="s">
        <v>17</v>
      </c>
      <c r="C5777" t="s">
        <v>18</v>
      </c>
      <c r="D5777" s="1">
        <v>45714</v>
      </c>
      <c r="E5777">
        <v>1600</v>
      </c>
      <c r="F5777" s="2" t="s">
        <v>80</v>
      </c>
      <c r="G5777">
        <v>0.01</v>
      </c>
      <c r="H5777" t="s">
        <v>20</v>
      </c>
      <c r="I5777">
        <v>0</v>
      </c>
      <c r="J5777" t="s">
        <v>19</v>
      </c>
      <c r="K5777">
        <v>886</v>
      </c>
      <c r="L5777" t="s">
        <v>19</v>
      </c>
      <c r="M5777">
        <v>4.2</v>
      </c>
      <c r="N5777" t="s">
        <v>19</v>
      </c>
      <c r="O5777">
        <v>91.8</v>
      </c>
      <c r="P5777" t="s">
        <v>20</v>
      </c>
      <c r="Q5777">
        <v>8</v>
      </c>
      <c r="R5777" t="s">
        <v>20</v>
      </c>
      <c r="S5777">
        <v>23.1</v>
      </c>
      <c r="T5777" t="s">
        <v>20</v>
      </c>
      <c r="U5777">
        <v>3.8</v>
      </c>
      <c r="V5777" t="s">
        <v>19</v>
      </c>
      <c r="W5777">
        <v>42</v>
      </c>
      <c r="X5777" t="s">
        <v>19</v>
      </c>
      <c r="Y5777">
        <v>64</v>
      </c>
      <c r="Z5777" t="s">
        <v>19</v>
      </c>
      <c r="AA5777" s="6">
        <f t="shared" si="271"/>
        <v>13.752654032335691</v>
      </c>
      <c r="AB5777" s="6">
        <f t="shared" si="272"/>
        <v>56.754777258204243</v>
      </c>
      <c r="AC5777" s="6">
        <f t="shared" si="273"/>
        <v>35.045222741795754</v>
      </c>
    </row>
    <row r="5778" spans="1:29" x14ac:dyDescent="0.25">
      <c r="A5778">
        <v>200</v>
      </c>
      <c r="B5778" t="s">
        <v>17</v>
      </c>
      <c r="C5778" t="s">
        <v>18</v>
      </c>
      <c r="D5778" s="1">
        <v>45714</v>
      </c>
      <c r="E5778">
        <v>1700</v>
      </c>
      <c r="F5778" s="2" t="s">
        <v>80</v>
      </c>
      <c r="G5778">
        <v>0.01</v>
      </c>
      <c r="H5778" t="s">
        <v>20</v>
      </c>
      <c r="I5778">
        <v>0</v>
      </c>
      <c r="J5778" t="s">
        <v>19</v>
      </c>
      <c r="K5778">
        <v>439</v>
      </c>
      <c r="L5778" t="s">
        <v>19</v>
      </c>
      <c r="M5778">
        <v>3.7</v>
      </c>
      <c r="N5778" t="s">
        <v>19</v>
      </c>
      <c r="O5778">
        <v>89.3</v>
      </c>
      <c r="P5778" t="s">
        <v>20</v>
      </c>
      <c r="Q5778">
        <v>8</v>
      </c>
      <c r="R5778" t="s">
        <v>20</v>
      </c>
      <c r="S5778">
        <v>19.7</v>
      </c>
      <c r="T5778" t="s">
        <v>20</v>
      </c>
      <c r="U5778">
        <v>6.8</v>
      </c>
      <c r="V5778" t="s">
        <v>19</v>
      </c>
      <c r="W5778">
        <v>45</v>
      </c>
      <c r="X5778" t="s">
        <v>19</v>
      </c>
      <c r="Y5778">
        <v>65.099999999999994</v>
      </c>
      <c r="Z5778" t="s">
        <v>19</v>
      </c>
      <c r="AA5778" s="6">
        <f t="shared" si="271"/>
        <v>12.987180655440049</v>
      </c>
      <c r="AB5778" s="6">
        <f t="shared" si="272"/>
        <v>55.376925179792089</v>
      </c>
      <c r="AC5778" s="6">
        <f t="shared" si="273"/>
        <v>33.923074820207908</v>
      </c>
    </row>
    <row r="5779" spans="1:29" x14ac:dyDescent="0.25">
      <c r="A5779">
        <v>200</v>
      </c>
      <c r="B5779" t="s">
        <v>17</v>
      </c>
      <c r="C5779" t="s">
        <v>18</v>
      </c>
      <c r="D5779" s="1">
        <v>45714</v>
      </c>
      <c r="E5779">
        <v>1800</v>
      </c>
      <c r="F5779" s="2" t="s">
        <v>80</v>
      </c>
      <c r="G5779">
        <v>0</v>
      </c>
      <c r="H5779" t="s">
        <v>20</v>
      </c>
      <c r="I5779">
        <v>0</v>
      </c>
      <c r="J5779" t="s">
        <v>19</v>
      </c>
      <c r="K5779">
        <v>63</v>
      </c>
      <c r="L5779" t="s">
        <v>19</v>
      </c>
      <c r="M5779">
        <v>3.4</v>
      </c>
      <c r="N5779" t="s">
        <v>19</v>
      </c>
      <c r="O5779">
        <v>86.2</v>
      </c>
      <c r="P5779" t="s">
        <v>20</v>
      </c>
      <c r="Q5779">
        <v>8</v>
      </c>
      <c r="R5779" t="s">
        <v>20</v>
      </c>
      <c r="S5779">
        <v>18.100000000000001</v>
      </c>
      <c r="T5779" t="s">
        <v>20</v>
      </c>
      <c r="U5779">
        <v>5</v>
      </c>
      <c r="V5779" t="s">
        <v>19</v>
      </c>
      <c r="W5779">
        <v>20</v>
      </c>
      <c r="X5779" t="s">
        <v>19</v>
      </c>
      <c r="Y5779">
        <v>65.8</v>
      </c>
      <c r="Z5779" t="s">
        <v>19</v>
      </c>
      <c r="AA5779" s="6">
        <f t="shared" si="271"/>
        <v>12.037908156799496</v>
      </c>
      <c r="AB5779" s="6">
        <f t="shared" si="272"/>
        <v>53.668234682239088</v>
      </c>
      <c r="AC5779" s="6">
        <f t="shared" si="273"/>
        <v>32.531765317760915</v>
      </c>
    </row>
    <row r="5780" spans="1:29" x14ac:dyDescent="0.25">
      <c r="A5780">
        <v>200</v>
      </c>
      <c r="B5780" t="s">
        <v>17</v>
      </c>
      <c r="C5780" t="s">
        <v>18</v>
      </c>
      <c r="D5780" s="1">
        <v>45714</v>
      </c>
      <c r="E5780">
        <v>1900</v>
      </c>
      <c r="F5780" s="2" t="s">
        <v>80</v>
      </c>
      <c r="G5780">
        <v>0</v>
      </c>
      <c r="H5780" t="s">
        <v>21</v>
      </c>
      <c r="I5780">
        <v>0</v>
      </c>
      <c r="J5780" t="s">
        <v>19</v>
      </c>
      <c r="K5780">
        <v>0</v>
      </c>
      <c r="L5780" t="s">
        <v>19</v>
      </c>
      <c r="M5780">
        <v>3.4</v>
      </c>
      <c r="N5780" t="s">
        <v>19</v>
      </c>
      <c r="O5780">
        <v>83.5</v>
      </c>
      <c r="P5780" t="s">
        <v>21</v>
      </c>
      <c r="Q5780">
        <v>9</v>
      </c>
      <c r="R5780" t="s">
        <v>21</v>
      </c>
      <c r="S5780">
        <v>17.600000000000001</v>
      </c>
      <c r="T5780" t="s">
        <v>21</v>
      </c>
      <c r="U5780">
        <v>4.9000000000000004</v>
      </c>
      <c r="V5780" t="s">
        <v>19</v>
      </c>
      <c r="W5780">
        <v>355</v>
      </c>
      <c r="X5780" t="s">
        <v>19</v>
      </c>
      <c r="Y5780">
        <v>66.2</v>
      </c>
      <c r="Z5780" t="s">
        <v>19</v>
      </c>
      <c r="AA5780" s="6">
        <f t="shared" si="271"/>
        <v>11.578083217669711</v>
      </c>
      <c r="AB5780" s="6">
        <f t="shared" si="272"/>
        <v>52.840549791805479</v>
      </c>
      <c r="AC5780" s="6">
        <f t="shared" si="273"/>
        <v>30.659450208194521</v>
      </c>
    </row>
    <row r="5781" spans="1:29" x14ac:dyDescent="0.25">
      <c r="A5781">
        <v>200</v>
      </c>
      <c r="B5781" t="s">
        <v>17</v>
      </c>
      <c r="C5781" t="s">
        <v>18</v>
      </c>
      <c r="D5781" s="1">
        <v>45714</v>
      </c>
      <c r="E5781">
        <v>2000</v>
      </c>
      <c r="F5781" s="2" t="s">
        <v>80</v>
      </c>
      <c r="G5781">
        <v>0</v>
      </c>
      <c r="H5781" t="s">
        <v>20</v>
      </c>
      <c r="I5781">
        <v>0</v>
      </c>
      <c r="J5781" t="s">
        <v>19</v>
      </c>
      <c r="K5781">
        <v>0</v>
      </c>
      <c r="L5781" t="s">
        <v>19</v>
      </c>
      <c r="M5781">
        <v>4</v>
      </c>
      <c r="N5781" t="s">
        <v>19</v>
      </c>
      <c r="O5781">
        <v>78.3</v>
      </c>
      <c r="P5781" t="s">
        <v>20</v>
      </c>
      <c r="Q5781">
        <v>12</v>
      </c>
      <c r="R5781" t="s">
        <v>20</v>
      </c>
      <c r="S5781">
        <v>21.6</v>
      </c>
      <c r="T5781" t="s">
        <v>20</v>
      </c>
      <c r="U5781">
        <v>3.9</v>
      </c>
      <c r="V5781" t="s">
        <v>19</v>
      </c>
      <c r="W5781">
        <v>288</v>
      </c>
      <c r="X5781" t="s">
        <v>19</v>
      </c>
      <c r="Y5781">
        <v>66.099999999999994</v>
      </c>
      <c r="Z5781" t="s">
        <v>19</v>
      </c>
      <c r="AA5781" s="6">
        <f t="shared" si="271"/>
        <v>10.876009797058204</v>
      </c>
      <c r="AB5781" s="6">
        <f t="shared" si="272"/>
        <v>51.576817634704767</v>
      </c>
      <c r="AC5781" s="6">
        <f t="shared" si="273"/>
        <v>26.72318236529523</v>
      </c>
    </row>
    <row r="5782" spans="1:29" hidden="1" x14ac:dyDescent="0.25">
      <c r="A5782">
        <v>200</v>
      </c>
      <c r="B5782" t="s">
        <v>17</v>
      </c>
      <c r="C5782" t="s">
        <v>18</v>
      </c>
      <c r="D5782" s="1">
        <v>45714</v>
      </c>
      <c r="E5782">
        <v>2100</v>
      </c>
      <c r="F5782" s="2" t="s">
        <v>80</v>
      </c>
      <c r="G5782">
        <v>0</v>
      </c>
      <c r="H5782" t="s">
        <v>20</v>
      </c>
      <c r="I5782">
        <v>0</v>
      </c>
      <c r="J5782" t="s">
        <v>19</v>
      </c>
      <c r="K5782">
        <v>0</v>
      </c>
      <c r="L5782" t="s">
        <v>19</v>
      </c>
      <c r="M5782">
        <v>5</v>
      </c>
      <c r="N5782" t="s">
        <v>19</v>
      </c>
      <c r="O5782">
        <v>72.400000000000006</v>
      </c>
      <c r="P5782" t="s">
        <v>20</v>
      </c>
      <c r="Q5782">
        <v>18</v>
      </c>
      <c r="R5782" t="s">
        <v>20</v>
      </c>
      <c r="S5782">
        <v>27.1</v>
      </c>
      <c r="T5782" t="s">
        <v>20</v>
      </c>
      <c r="U5782">
        <v>3.3</v>
      </c>
      <c r="V5782" t="s">
        <v>19</v>
      </c>
      <c r="W5782">
        <v>298</v>
      </c>
      <c r="X5782" t="s">
        <v>19</v>
      </c>
      <c r="Y5782">
        <v>65.7</v>
      </c>
      <c r="Z5782" t="s">
        <v>19</v>
      </c>
      <c r="AA5782" s="6">
        <f t="shared" si="271"/>
        <v>10.33047221557489</v>
      </c>
      <c r="AB5782" s="6">
        <f t="shared" si="272"/>
        <v>50.594849988034802</v>
      </c>
      <c r="AC5782" s="6">
        <f t="shared" si="273"/>
        <v>21.805150011965203</v>
      </c>
    </row>
    <row r="5783" spans="1:29" hidden="1" x14ac:dyDescent="0.25">
      <c r="A5783">
        <v>200</v>
      </c>
      <c r="B5783" t="s">
        <v>17</v>
      </c>
      <c r="C5783" t="s">
        <v>18</v>
      </c>
      <c r="D5783" s="1">
        <v>45714</v>
      </c>
      <c r="E5783">
        <v>2200</v>
      </c>
      <c r="F5783" s="2" t="s">
        <v>80</v>
      </c>
      <c r="G5783">
        <v>0</v>
      </c>
      <c r="H5783" t="s">
        <v>19</v>
      </c>
      <c r="I5783">
        <v>0</v>
      </c>
      <c r="J5783" t="s">
        <v>19</v>
      </c>
      <c r="K5783">
        <v>0</v>
      </c>
      <c r="L5783" t="s">
        <v>19</v>
      </c>
      <c r="M5783">
        <v>7.1</v>
      </c>
      <c r="N5783" t="s">
        <v>19</v>
      </c>
      <c r="O5783">
        <v>65.400000000000006</v>
      </c>
      <c r="P5783" t="s">
        <v>19</v>
      </c>
      <c r="Q5783">
        <v>33</v>
      </c>
      <c r="R5783" t="s">
        <v>19</v>
      </c>
      <c r="S5783">
        <v>35.700000000000003</v>
      </c>
      <c r="T5783" t="s">
        <v>19</v>
      </c>
      <c r="U5783">
        <v>2.9</v>
      </c>
      <c r="V5783" t="s">
        <v>19</v>
      </c>
      <c r="W5783">
        <v>309</v>
      </c>
      <c r="X5783" t="s">
        <v>19</v>
      </c>
      <c r="Y5783">
        <v>65.3</v>
      </c>
      <c r="Z5783" t="s">
        <v>19</v>
      </c>
      <c r="AA5783" s="6">
        <f t="shared" si="271"/>
        <v>10.16645744060785</v>
      </c>
      <c r="AB5783" s="6">
        <f t="shared" si="272"/>
        <v>50.29962339309413</v>
      </c>
      <c r="AC5783" s="6">
        <f t="shared" si="273"/>
        <v>15.100376606905876</v>
      </c>
    </row>
    <row r="5784" spans="1:29" hidden="1" x14ac:dyDescent="0.25">
      <c r="A5784">
        <v>200</v>
      </c>
      <c r="B5784" t="s">
        <v>17</v>
      </c>
      <c r="C5784" t="s">
        <v>18</v>
      </c>
      <c r="D5784" s="1">
        <v>45714</v>
      </c>
      <c r="E5784">
        <v>2300</v>
      </c>
      <c r="F5784" s="2" t="s">
        <v>80</v>
      </c>
      <c r="G5784">
        <v>0</v>
      </c>
      <c r="H5784" t="s">
        <v>19</v>
      </c>
      <c r="I5784">
        <v>0</v>
      </c>
      <c r="J5784" t="s">
        <v>19</v>
      </c>
      <c r="K5784">
        <v>0</v>
      </c>
      <c r="L5784" t="s">
        <v>19</v>
      </c>
      <c r="M5784">
        <v>7.3</v>
      </c>
      <c r="N5784" t="s">
        <v>19</v>
      </c>
      <c r="O5784">
        <v>62.7</v>
      </c>
      <c r="P5784" t="s">
        <v>19</v>
      </c>
      <c r="Q5784">
        <v>38</v>
      </c>
      <c r="R5784" t="s">
        <v>19</v>
      </c>
      <c r="S5784">
        <v>36.4</v>
      </c>
      <c r="T5784" t="s">
        <v>19</v>
      </c>
      <c r="U5784">
        <v>3.4</v>
      </c>
      <c r="V5784" t="s">
        <v>19</v>
      </c>
      <c r="W5784">
        <v>303</v>
      </c>
      <c r="X5784" t="s">
        <v>19</v>
      </c>
      <c r="Y5784">
        <v>64.7</v>
      </c>
      <c r="Z5784" t="s">
        <v>19</v>
      </c>
      <c r="AA5784" s="6">
        <f t="shared" si="271"/>
        <v>9.6672625579587077</v>
      </c>
      <c r="AB5784" s="6">
        <f t="shared" si="272"/>
        <v>49.401072604325677</v>
      </c>
      <c r="AC5784" s="6">
        <f t="shared" si="273"/>
        <v>13.298927395674326</v>
      </c>
    </row>
    <row r="5785" spans="1:29" hidden="1" x14ac:dyDescent="0.25">
      <c r="A5785">
        <v>200</v>
      </c>
      <c r="B5785" t="s">
        <v>17</v>
      </c>
      <c r="C5785" t="s">
        <v>18</v>
      </c>
      <c r="D5785" s="1">
        <v>45714</v>
      </c>
      <c r="E5785">
        <v>2400</v>
      </c>
      <c r="F5785" s="2" t="s">
        <v>80</v>
      </c>
      <c r="G5785">
        <v>0</v>
      </c>
      <c r="H5785" t="s">
        <v>19</v>
      </c>
      <c r="I5785">
        <v>0</v>
      </c>
      <c r="J5785" t="s">
        <v>19</v>
      </c>
      <c r="K5785">
        <v>0</v>
      </c>
      <c r="L5785" t="s">
        <v>19</v>
      </c>
      <c r="M5785">
        <v>5.2</v>
      </c>
      <c r="N5785" t="s">
        <v>19</v>
      </c>
      <c r="O5785">
        <v>66.5</v>
      </c>
      <c r="P5785" t="s">
        <v>19</v>
      </c>
      <c r="Q5785">
        <v>24</v>
      </c>
      <c r="R5785" t="s">
        <v>19</v>
      </c>
      <c r="S5785">
        <v>28.2</v>
      </c>
      <c r="T5785" t="s">
        <v>19</v>
      </c>
      <c r="U5785">
        <v>3.4</v>
      </c>
      <c r="V5785" t="s">
        <v>19</v>
      </c>
      <c r="W5785">
        <v>325</v>
      </c>
      <c r="X5785" t="s">
        <v>19</v>
      </c>
      <c r="Y5785">
        <v>64.099999999999994</v>
      </c>
      <c r="Z5785" t="s">
        <v>19</v>
      </c>
      <c r="AA5785" s="6">
        <f t="shared" si="271"/>
        <v>9.2253706718599844</v>
      </c>
      <c r="AB5785" s="6">
        <f t="shared" si="272"/>
        <v>48.60566720934797</v>
      </c>
      <c r="AC5785" s="6">
        <f t="shared" si="273"/>
        <v>17.89433279065203</v>
      </c>
    </row>
    <row r="5786" spans="1:29" hidden="1" x14ac:dyDescent="0.25">
      <c r="A5786">
        <v>200</v>
      </c>
      <c r="B5786" t="s">
        <v>17</v>
      </c>
      <c r="C5786" t="s">
        <v>18</v>
      </c>
      <c r="D5786" s="1">
        <v>45715</v>
      </c>
      <c r="E5786" s="2">
        <v>100</v>
      </c>
      <c r="F5786" s="2" t="s">
        <v>81</v>
      </c>
      <c r="G5786">
        <v>0</v>
      </c>
      <c r="H5786" t="s">
        <v>19</v>
      </c>
      <c r="I5786">
        <v>0</v>
      </c>
      <c r="J5786" t="s">
        <v>19</v>
      </c>
      <c r="K5786">
        <v>0</v>
      </c>
      <c r="L5786" t="s">
        <v>19</v>
      </c>
      <c r="M5786">
        <v>5.8</v>
      </c>
      <c r="N5786" t="s">
        <v>19</v>
      </c>
      <c r="O5786">
        <v>62.2</v>
      </c>
      <c r="P5786" t="s">
        <v>19</v>
      </c>
      <c r="Q5786">
        <v>30</v>
      </c>
      <c r="R5786" t="s">
        <v>19</v>
      </c>
      <c r="S5786">
        <v>30.6</v>
      </c>
      <c r="T5786" t="s">
        <v>19</v>
      </c>
      <c r="U5786">
        <v>3.2</v>
      </c>
      <c r="V5786" t="s">
        <v>19</v>
      </c>
      <c r="W5786">
        <v>300</v>
      </c>
      <c r="X5786" t="s">
        <v>19</v>
      </c>
      <c r="Y5786">
        <v>63.5</v>
      </c>
      <c r="Z5786" t="s">
        <v>19</v>
      </c>
      <c r="AA5786" s="6">
        <f t="shared" si="271"/>
        <v>8.3828816487867055</v>
      </c>
      <c r="AB5786" s="6">
        <f t="shared" si="272"/>
        <v>47.089186967816069</v>
      </c>
      <c r="AC5786" s="6">
        <f t="shared" si="273"/>
        <v>15.110813032183934</v>
      </c>
    </row>
    <row r="5787" spans="1:29" hidden="1" x14ac:dyDescent="0.25">
      <c r="A5787">
        <v>200</v>
      </c>
      <c r="B5787" t="s">
        <v>17</v>
      </c>
      <c r="C5787" t="s">
        <v>18</v>
      </c>
      <c r="D5787" s="1">
        <v>45715</v>
      </c>
      <c r="E5787" s="2">
        <v>200</v>
      </c>
      <c r="F5787" s="2" t="s">
        <v>81</v>
      </c>
      <c r="G5787">
        <v>0</v>
      </c>
      <c r="H5787" t="s">
        <v>19</v>
      </c>
      <c r="I5787">
        <v>0</v>
      </c>
      <c r="J5787" t="s">
        <v>19</v>
      </c>
      <c r="K5787">
        <v>0</v>
      </c>
      <c r="L5787" t="s">
        <v>19</v>
      </c>
      <c r="M5787">
        <v>4.8</v>
      </c>
      <c r="N5787" t="s">
        <v>19</v>
      </c>
      <c r="O5787">
        <v>65.8</v>
      </c>
      <c r="P5787" t="s">
        <v>19</v>
      </c>
      <c r="Q5787">
        <v>22</v>
      </c>
      <c r="R5787" t="s">
        <v>19</v>
      </c>
      <c r="S5787">
        <v>26.3</v>
      </c>
      <c r="T5787" t="s">
        <v>19</v>
      </c>
      <c r="U5787">
        <v>3.2</v>
      </c>
      <c r="V5787" t="s">
        <v>19</v>
      </c>
      <c r="W5787">
        <v>307</v>
      </c>
      <c r="X5787" t="s">
        <v>19</v>
      </c>
      <c r="Y5787">
        <v>62.9</v>
      </c>
      <c r="Z5787" t="s">
        <v>19</v>
      </c>
      <c r="AA5787" s="6">
        <f t="shared" si="271"/>
        <v>8.6121992556059528</v>
      </c>
      <c r="AB5787" s="6">
        <f t="shared" si="272"/>
        <v>47.501958660090715</v>
      </c>
      <c r="AC5787" s="6">
        <f t="shared" si="273"/>
        <v>18.298041339909282</v>
      </c>
    </row>
    <row r="5788" spans="1:29" hidden="1" x14ac:dyDescent="0.25">
      <c r="A5788">
        <v>200</v>
      </c>
      <c r="B5788" t="s">
        <v>17</v>
      </c>
      <c r="C5788" t="s">
        <v>18</v>
      </c>
      <c r="D5788" s="1">
        <v>45715</v>
      </c>
      <c r="E5788" s="2">
        <v>300</v>
      </c>
      <c r="F5788" s="2" t="s">
        <v>81</v>
      </c>
      <c r="G5788">
        <v>0</v>
      </c>
      <c r="H5788" t="s">
        <v>19</v>
      </c>
      <c r="I5788">
        <v>0</v>
      </c>
      <c r="J5788" t="s">
        <v>19</v>
      </c>
      <c r="K5788">
        <v>0</v>
      </c>
      <c r="L5788" t="s">
        <v>19</v>
      </c>
      <c r="M5788">
        <v>4.9000000000000004</v>
      </c>
      <c r="N5788" t="s">
        <v>19</v>
      </c>
      <c r="O5788">
        <v>64.3</v>
      </c>
      <c r="P5788" t="s">
        <v>19</v>
      </c>
      <c r="Q5788">
        <v>24</v>
      </c>
      <c r="R5788" t="s">
        <v>19</v>
      </c>
      <c r="S5788">
        <v>26.7</v>
      </c>
      <c r="T5788" t="s">
        <v>19</v>
      </c>
      <c r="U5788">
        <v>3.9</v>
      </c>
      <c r="V5788" t="s">
        <v>19</v>
      </c>
      <c r="W5788">
        <v>314</v>
      </c>
      <c r="X5788" t="s">
        <v>19</v>
      </c>
      <c r="Y5788">
        <v>62.3</v>
      </c>
      <c r="Z5788" t="s">
        <v>19</v>
      </c>
      <c r="AA5788" s="6">
        <f t="shared" si="271"/>
        <v>8.3538417939390186</v>
      </c>
      <c r="AB5788" s="6">
        <f t="shared" si="272"/>
        <v>47.036915229090233</v>
      </c>
      <c r="AC5788" s="6">
        <f t="shared" si="273"/>
        <v>17.263084770909764</v>
      </c>
    </row>
    <row r="5789" spans="1:29" hidden="1" x14ac:dyDescent="0.25">
      <c r="A5789">
        <v>200</v>
      </c>
      <c r="B5789" t="s">
        <v>17</v>
      </c>
      <c r="C5789" t="s">
        <v>18</v>
      </c>
      <c r="D5789" s="1">
        <v>45715</v>
      </c>
      <c r="E5789" s="2">
        <v>400</v>
      </c>
      <c r="F5789" s="2" t="s">
        <v>81</v>
      </c>
      <c r="G5789">
        <v>0</v>
      </c>
      <c r="H5789" t="s">
        <v>19</v>
      </c>
      <c r="I5789">
        <v>0</v>
      </c>
      <c r="J5789" t="s">
        <v>19</v>
      </c>
      <c r="K5789">
        <v>0</v>
      </c>
      <c r="L5789" t="s">
        <v>19</v>
      </c>
      <c r="M5789">
        <v>5.2</v>
      </c>
      <c r="N5789" t="s">
        <v>19</v>
      </c>
      <c r="O5789">
        <v>61.9</v>
      </c>
      <c r="P5789" t="s">
        <v>19</v>
      </c>
      <c r="Q5789">
        <v>28</v>
      </c>
      <c r="R5789" t="s">
        <v>19</v>
      </c>
      <c r="S5789">
        <v>28.1</v>
      </c>
      <c r="T5789" t="s">
        <v>19</v>
      </c>
      <c r="U5789">
        <v>3.8</v>
      </c>
      <c r="V5789" t="s">
        <v>19</v>
      </c>
      <c r="W5789">
        <v>304</v>
      </c>
      <c r="X5789" t="s">
        <v>19</v>
      </c>
      <c r="Y5789">
        <v>61.7</v>
      </c>
      <c r="Z5789" t="s">
        <v>19</v>
      </c>
      <c r="AA5789" s="6">
        <f t="shared" si="271"/>
        <v>7.9798197231095624</v>
      </c>
      <c r="AB5789" s="6">
        <f t="shared" si="272"/>
        <v>46.363675501597214</v>
      </c>
      <c r="AC5789" s="6">
        <f t="shared" si="273"/>
        <v>15.536324498402784</v>
      </c>
    </row>
    <row r="5790" spans="1:29" hidden="1" x14ac:dyDescent="0.25">
      <c r="A5790">
        <v>200</v>
      </c>
      <c r="B5790" t="s">
        <v>17</v>
      </c>
      <c r="C5790" t="s">
        <v>18</v>
      </c>
      <c r="D5790" s="1">
        <v>45715</v>
      </c>
      <c r="E5790" s="2">
        <v>500</v>
      </c>
      <c r="F5790" s="2" t="s">
        <v>81</v>
      </c>
      <c r="G5790">
        <v>0</v>
      </c>
      <c r="H5790" t="s">
        <v>19</v>
      </c>
      <c r="I5790">
        <v>0</v>
      </c>
      <c r="J5790" t="s">
        <v>19</v>
      </c>
      <c r="K5790">
        <v>0</v>
      </c>
      <c r="L5790" t="s">
        <v>19</v>
      </c>
      <c r="M5790">
        <v>4.5999999999999996</v>
      </c>
      <c r="N5790" t="s">
        <v>19</v>
      </c>
      <c r="O5790">
        <v>60.9</v>
      </c>
      <c r="P5790" t="s">
        <v>19</v>
      </c>
      <c r="Q5790">
        <v>25</v>
      </c>
      <c r="R5790" t="s">
        <v>19</v>
      </c>
      <c r="S5790">
        <v>24.9</v>
      </c>
      <c r="T5790" t="s">
        <v>19</v>
      </c>
      <c r="U5790">
        <v>3.8</v>
      </c>
      <c r="V5790" t="s">
        <v>19</v>
      </c>
      <c r="W5790">
        <v>313</v>
      </c>
      <c r="X5790" t="s">
        <v>19</v>
      </c>
      <c r="Y5790">
        <v>61.1</v>
      </c>
      <c r="Z5790" t="s">
        <v>19</v>
      </c>
      <c r="AA5790" s="6">
        <f t="shared" si="271"/>
        <v>7.150005775930607</v>
      </c>
      <c r="AB5790" s="6">
        <f t="shared" si="272"/>
        <v>44.870010396675092</v>
      </c>
      <c r="AC5790" s="6">
        <f t="shared" si="273"/>
        <v>16.029989603324907</v>
      </c>
    </row>
    <row r="5791" spans="1:29" hidden="1" x14ac:dyDescent="0.25">
      <c r="A5791">
        <v>200</v>
      </c>
      <c r="B5791" t="s">
        <v>17</v>
      </c>
      <c r="C5791" t="s">
        <v>18</v>
      </c>
      <c r="D5791" s="1">
        <v>45715</v>
      </c>
      <c r="E5791" s="2">
        <v>600</v>
      </c>
      <c r="F5791" s="2" t="s">
        <v>81</v>
      </c>
      <c r="G5791">
        <v>0</v>
      </c>
      <c r="H5791" t="s">
        <v>19</v>
      </c>
      <c r="I5791">
        <v>0</v>
      </c>
      <c r="J5791" t="s">
        <v>19</v>
      </c>
      <c r="K5791">
        <v>0</v>
      </c>
      <c r="L5791" t="s">
        <v>19</v>
      </c>
      <c r="M5791">
        <v>4.3</v>
      </c>
      <c r="N5791" t="s">
        <v>19</v>
      </c>
      <c r="O5791">
        <v>61.1</v>
      </c>
      <c r="P5791" t="s">
        <v>19</v>
      </c>
      <c r="Q5791">
        <v>24</v>
      </c>
      <c r="R5791" t="s">
        <v>19</v>
      </c>
      <c r="S5791">
        <v>23.6</v>
      </c>
      <c r="T5791" t="s">
        <v>19</v>
      </c>
      <c r="U5791">
        <v>4.0999999999999996</v>
      </c>
      <c r="V5791" t="s">
        <v>19</v>
      </c>
      <c r="W5791">
        <v>313</v>
      </c>
      <c r="X5791" t="s">
        <v>19</v>
      </c>
      <c r="Y5791">
        <v>60.6</v>
      </c>
      <c r="Z5791" t="s">
        <v>19</v>
      </c>
      <c r="AA5791" s="6">
        <f t="shared" si="271"/>
        <v>7.086090175477965</v>
      </c>
      <c r="AB5791" s="6">
        <f t="shared" si="272"/>
        <v>44.75496231586034</v>
      </c>
      <c r="AC5791" s="6">
        <f t="shared" si="273"/>
        <v>16.345037684139662</v>
      </c>
    </row>
    <row r="5792" spans="1:29" hidden="1" x14ac:dyDescent="0.25">
      <c r="A5792">
        <v>200</v>
      </c>
      <c r="B5792" t="s">
        <v>17</v>
      </c>
      <c r="C5792" t="s">
        <v>18</v>
      </c>
      <c r="D5792" s="1">
        <v>45715</v>
      </c>
      <c r="E5792" s="2">
        <v>700</v>
      </c>
      <c r="F5792" s="2" t="s">
        <v>81</v>
      </c>
      <c r="G5792">
        <v>0</v>
      </c>
      <c r="H5792" t="s">
        <v>19</v>
      </c>
      <c r="I5792">
        <v>0</v>
      </c>
      <c r="J5792" t="s">
        <v>19</v>
      </c>
      <c r="K5792">
        <v>49</v>
      </c>
      <c r="L5792" t="s">
        <v>19</v>
      </c>
      <c r="M5792">
        <v>4.2</v>
      </c>
      <c r="N5792" t="s">
        <v>19</v>
      </c>
      <c r="O5792">
        <v>61.9</v>
      </c>
      <c r="P5792" t="s">
        <v>19</v>
      </c>
      <c r="Q5792">
        <v>22</v>
      </c>
      <c r="R5792" t="s">
        <v>19</v>
      </c>
      <c r="S5792">
        <v>22.7</v>
      </c>
      <c r="T5792" t="s">
        <v>19</v>
      </c>
      <c r="U5792">
        <v>4.4000000000000004</v>
      </c>
      <c r="V5792" t="s">
        <v>19</v>
      </c>
      <c r="W5792">
        <v>329</v>
      </c>
      <c r="X5792" t="s">
        <v>19</v>
      </c>
      <c r="Y5792">
        <v>60.1</v>
      </c>
      <c r="Z5792" t="s">
        <v>19</v>
      </c>
      <c r="AA5792" s="6">
        <f t="shared" si="271"/>
        <v>7.1011929695208611</v>
      </c>
      <c r="AB5792" s="6">
        <f t="shared" si="272"/>
        <v>44.782147345137545</v>
      </c>
      <c r="AC5792" s="6">
        <f t="shared" si="273"/>
        <v>17.117852654862453</v>
      </c>
    </row>
    <row r="5793" spans="1:29" hidden="1" x14ac:dyDescent="0.25">
      <c r="A5793">
        <v>200</v>
      </c>
      <c r="B5793" t="s">
        <v>17</v>
      </c>
      <c r="C5793" t="s">
        <v>18</v>
      </c>
      <c r="D5793" s="1">
        <v>45715</v>
      </c>
      <c r="E5793" s="2">
        <v>800</v>
      </c>
      <c r="F5793" s="2" t="s">
        <v>81</v>
      </c>
      <c r="G5793">
        <v>0.01</v>
      </c>
      <c r="H5793" t="s">
        <v>19</v>
      </c>
      <c r="I5793">
        <v>0</v>
      </c>
      <c r="J5793" t="s">
        <v>19</v>
      </c>
      <c r="K5793">
        <v>392</v>
      </c>
      <c r="L5793" t="s">
        <v>19</v>
      </c>
      <c r="M5793">
        <v>5.0999999999999996</v>
      </c>
      <c r="N5793" t="s">
        <v>19</v>
      </c>
      <c r="O5793">
        <v>65.099999999999994</v>
      </c>
      <c r="P5793" t="s">
        <v>19</v>
      </c>
      <c r="Q5793">
        <v>24</v>
      </c>
      <c r="R5793" t="s">
        <v>19</v>
      </c>
      <c r="S5793">
        <v>27.6</v>
      </c>
      <c r="T5793" t="s">
        <v>19</v>
      </c>
      <c r="U5793">
        <v>4</v>
      </c>
      <c r="V5793" t="s">
        <v>19</v>
      </c>
      <c r="W5793">
        <v>304</v>
      </c>
      <c r="X5793" t="s">
        <v>19</v>
      </c>
      <c r="Y5793">
        <v>59.5</v>
      </c>
      <c r="Z5793" t="s">
        <v>19</v>
      </c>
      <c r="AA5793" s="6">
        <f t="shared" si="271"/>
        <v>8.6707658849219573</v>
      </c>
      <c r="AB5793" s="6">
        <f t="shared" si="272"/>
        <v>47.607378592859526</v>
      </c>
      <c r="AC5793" s="6">
        <f t="shared" si="273"/>
        <v>17.492621407140469</v>
      </c>
    </row>
    <row r="5794" spans="1:29" hidden="1" x14ac:dyDescent="0.25">
      <c r="A5794">
        <v>200</v>
      </c>
      <c r="B5794" t="s">
        <v>17</v>
      </c>
      <c r="C5794" t="s">
        <v>18</v>
      </c>
      <c r="D5794" s="1">
        <v>45715</v>
      </c>
      <c r="E5794" s="2">
        <v>900</v>
      </c>
      <c r="F5794" s="2" t="s">
        <v>81</v>
      </c>
      <c r="G5794">
        <v>0.01</v>
      </c>
      <c r="H5794" t="s">
        <v>20</v>
      </c>
      <c r="I5794">
        <v>0</v>
      </c>
      <c r="J5794" t="s">
        <v>19</v>
      </c>
      <c r="K5794">
        <v>909</v>
      </c>
      <c r="L5794" t="s">
        <v>19</v>
      </c>
      <c r="M5794">
        <v>4.4000000000000004</v>
      </c>
      <c r="N5794" t="s">
        <v>19</v>
      </c>
      <c r="O5794">
        <v>73.599999999999994</v>
      </c>
      <c r="P5794" t="s">
        <v>20</v>
      </c>
      <c r="Q5794">
        <v>15</v>
      </c>
      <c r="R5794" t="s">
        <v>20</v>
      </c>
      <c r="S5794">
        <v>23.8</v>
      </c>
      <c r="T5794" t="s">
        <v>20</v>
      </c>
      <c r="U5794">
        <v>4.5</v>
      </c>
      <c r="V5794" t="s">
        <v>19</v>
      </c>
      <c r="W5794">
        <v>342</v>
      </c>
      <c r="X5794" t="s">
        <v>19</v>
      </c>
      <c r="Y5794">
        <v>59.1</v>
      </c>
      <c r="Z5794" t="s">
        <v>19</v>
      </c>
      <c r="AA5794" s="6">
        <f t="shared" si="271"/>
        <v>10.069255250506501</v>
      </c>
      <c r="AB5794" s="6">
        <f t="shared" si="272"/>
        <v>50.1246594509117</v>
      </c>
      <c r="AC5794" s="6">
        <f t="shared" si="273"/>
        <v>23.475340549088294</v>
      </c>
    </row>
    <row r="5795" spans="1:29" hidden="1" x14ac:dyDescent="0.25">
      <c r="A5795">
        <v>200</v>
      </c>
      <c r="B5795" t="s">
        <v>17</v>
      </c>
      <c r="C5795" t="s">
        <v>18</v>
      </c>
      <c r="D5795" s="1">
        <v>45715</v>
      </c>
      <c r="E5795">
        <v>1000</v>
      </c>
      <c r="F5795" s="2" t="s">
        <v>81</v>
      </c>
      <c r="G5795">
        <v>0.02</v>
      </c>
      <c r="H5795" t="s">
        <v>19</v>
      </c>
      <c r="I5795">
        <v>0</v>
      </c>
      <c r="J5795" t="s">
        <v>19</v>
      </c>
      <c r="K5795">
        <v>1326</v>
      </c>
      <c r="L5795" t="s">
        <v>19</v>
      </c>
      <c r="M5795">
        <v>3.4</v>
      </c>
      <c r="N5795" t="s">
        <v>19</v>
      </c>
      <c r="O5795">
        <v>77.5</v>
      </c>
      <c r="P5795" t="s">
        <v>19</v>
      </c>
      <c r="Q5795">
        <v>10</v>
      </c>
      <c r="R5795" t="s">
        <v>19</v>
      </c>
      <c r="S5795">
        <v>17.8</v>
      </c>
      <c r="T5795" t="s">
        <v>19</v>
      </c>
      <c r="U5795">
        <v>4.9000000000000004</v>
      </c>
      <c r="V5795" t="s">
        <v>19</v>
      </c>
      <c r="W5795">
        <v>358</v>
      </c>
      <c r="X5795" t="s">
        <v>19</v>
      </c>
      <c r="Y5795">
        <v>58.8</v>
      </c>
      <c r="Z5795" t="s">
        <v>19</v>
      </c>
      <c r="AA5795" s="6">
        <f t="shared" si="271"/>
        <v>10.009513027202836</v>
      </c>
      <c r="AB5795" s="6">
        <f t="shared" si="272"/>
        <v>50.017123448965108</v>
      </c>
      <c r="AC5795" s="6">
        <f t="shared" si="273"/>
        <v>27.482876551034892</v>
      </c>
    </row>
    <row r="5796" spans="1:29" x14ac:dyDescent="0.25">
      <c r="A5796">
        <v>200</v>
      </c>
      <c r="B5796" t="s">
        <v>17</v>
      </c>
      <c r="C5796" t="s">
        <v>18</v>
      </c>
      <c r="D5796" s="1">
        <v>45715</v>
      </c>
      <c r="E5796">
        <v>1100</v>
      </c>
      <c r="F5796" s="2" t="s">
        <v>81</v>
      </c>
      <c r="G5796">
        <v>0.02</v>
      </c>
      <c r="H5796" t="s">
        <v>19</v>
      </c>
      <c r="I5796">
        <v>0</v>
      </c>
      <c r="J5796" t="s">
        <v>19</v>
      </c>
      <c r="K5796">
        <v>1569</v>
      </c>
      <c r="L5796" t="s">
        <v>19</v>
      </c>
      <c r="M5796">
        <v>3.3</v>
      </c>
      <c r="N5796" t="s">
        <v>19</v>
      </c>
      <c r="O5796">
        <v>78.8</v>
      </c>
      <c r="P5796" t="s">
        <v>19</v>
      </c>
      <c r="Q5796">
        <v>10</v>
      </c>
      <c r="R5796" t="s">
        <v>19</v>
      </c>
      <c r="S5796">
        <v>17.2</v>
      </c>
      <c r="T5796" t="s">
        <v>19</v>
      </c>
      <c r="U5796">
        <v>3.2</v>
      </c>
      <c r="V5796" t="s">
        <v>19</v>
      </c>
      <c r="W5796">
        <v>341</v>
      </c>
      <c r="X5796" t="s">
        <v>19</v>
      </c>
      <c r="Y5796">
        <v>59</v>
      </c>
      <c r="Z5796" t="s">
        <v>19</v>
      </c>
      <c r="AA5796" s="6">
        <f t="shared" si="271"/>
        <v>10.426543819765332</v>
      </c>
      <c r="AB5796" s="6">
        <f t="shared" si="272"/>
        <v>50.767778875577598</v>
      </c>
      <c r="AC5796" s="6">
        <f t="shared" si="273"/>
        <v>28.032221124422399</v>
      </c>
    </row>
    <row r="5797" spans="1:29" x14ac:dyDescent="0.25">
      <c r="A5797">
        <v>200</v>
      </c>
      <c r="B5797" t="s">
        <v>17</v>
      </c>
      <c r="C5797" t="s">
        <v>18</v>
      </c>
      <c r="D5797" s="1">
        <v>45715</v>
      </c>
      <c r="E5797">
        <v>1200</v>
      </c>
      <c r="F5797" s="2" t="s">
        <v>81</v>
      </c>
      <c r="G5797">
        <v>0.02</v>
      </c>
      <c r="H5797" t="s">
        <v>19</v>
      </c>
      <c r="I5797">
        <v>0</v>
      </c>
      <c r="J5797" t="s">
        <v>19</v>
      </c>
      <c r="K5797">
        <v>1733</v>
      </c>
      <c r="L5797" t="s">
        <v>19</v>
      </c>
      <c r="M5797">
        <v>3.3</v>
      </c>
      <c r="N5797" t="s">
        <v>19</v>
      </c>
      <c r="O5797">
        <v>79.7</v>
      </c>
      <c r="P5797" t="s">
        <v>19</v>
      </c>
      <c r="Q5797">
        <v>10</v>
      </c>
      <c r="R5797" t="s">
        <v>19</v>
      </c>
      <c r="S5797">
        <v>17.3</v>
      </c>
      <c r="T5797" t="s">
        <v>19</v>
      </c>
      <c r="U5797">
        <v>4.0999999999999996</v>
      </c>
      <c r="V5797" t="s">
        <v>19</v>
      </c>
      <c r="W5797">
        <v>312</v>
      </c>
      <c r="X5797" t="s">
        <v>19</v>
      </c>
      <c r="Y5797">
        <v>59.6</v>
      </c>
      <c r="Z5797" t="s">
        <v>19</v>
      </c>
      <c r="AA5797" s="6">
        <f t="shared" si="271"/>
        <v>10.715244282515734</v>
      </c>
      <c r="AB5797" s="6">
        <f t="shared" si="272"/>
        <v>51.287439708528318</v>
      </c>
      <c r="AC5797" s="6">
        <f t="shared" si="273"/>
        <v>28.412560291471685</v>
      </c>
    </row>
    <row r="5798" spans="1:29" x14ac:dyDescent="0.25">
      <c r="A5798">
        <v>200</v>
      </c>
      <c r="B5798" t="s">
        <v>17</v>
      </c>
      <c r="C5798" t="s">
        <v>18</v>
      </c>
      <c r="D5798" s="1">
        <v>45715</v>
      </c>
      <c r="E5798">
        <v>1300</v>
      </c>
      <c r="F5798" s="2" t="s">
        <v>81</v>
      </c>
      <c r="G5798">
        <v>0.02</v>
      </c>
      <c r="H5798" t="s">
        <v>19</v>
      </c>
      <c r="I5798">
        <v>0</v>
      </c>
      <c r="J5798" t="s">
        <v>19</v>
      </c>
      <c r="K5798">
        <v>1300</v>
      </c>
      <c r="L5798" t="s">
        <v>19</v>
      </c>
      <c r="M5798">
        <v>3.2</v>
      </c>
      <c r="N5798" t="s">
        <v>19</v>
      </c>
      <c r="O5798">
        <v>80.599999999999994</v>
      </c>
      <c r="P5798" t="s">
        <v>19</v>
      </c>
      <c r="Q5798">
        <v>9</v>
      </c>
      <c r="R5798" t="s">
        <v>19</v>
      </c>
      <c r="S5798">
        <v>16.7</v>
      </c>
      <c r="T5798" t="s">
        <v>19</v>
      </c>
      <c r="U5798">
        <v>4.0999999999999996</v>
      </c>
      <c r="V5798" t="s">
        <v>19</v>
      </c>
      <c r="W5798">
        <v>352</v>
      </c>
      <c r="X5798" t="s">
        <v>19</v>
      </c>
      <c r="Y5798">
        <v>60.4</v>
      </c>
      <c r="Z5798" t="s">
        <v>19</v>
      </c>
      <c r="AA5798" s="6">
        <f t="shared" si="271"/>
        <v>10.668416643839926</v>
      </c>
      <c r="AB5798" s="6">
        <f t="shared" si="272"/>
        <v>51.203149958911865</v>
      </c>
      <c r="AC5798" s="6">
        <f t="shared" si="273"/>
        <v>29.396850041088129</v>
      </c>
    </row>
    <row r="5799" spans="1:29" x14ac:dyDescent="0.25">
      <c r="A5799">
        <v>200</v>
      </c>
      <c r="B5799" t="s">
        <v>17</v>
      </c>
      <c r="C5799" t="s">
        <v>18</v>
      </c>
      <c r="D5799" s="1">
        <v>45715</v>
      </c>
      <c r="E5799">
        <v>1400</v>
      </c>
      <c r="F5799" s="2" t="s">
        <v>81</v>
      </c>
      <c r="G5799">
        <v>0.02</v>
      </c>
      <c r="H5799" t="s">
        <v>19</v>
      </c>
      <c r="I5799">
        <v>0</v>
      </c>
      <c r="J5799" t="s">
        <v>19</v>
      </c>
      <c r="K5799">
        <v>956</v>
      </c>
      <c r="L5799" t="s">
        <v>19</v>
      </c>
      <c r="M5799">
        <v>3.6</v>
      </c>
      <c r="N5799" t="s">
        <v>19</v>
      </c>
      <c r="O5799">
        <v>80.099999999999994</v>
      </c>
      <c r="P5799" t="s">
        <v>19</v>
      </c>
      <c r="Q5799">
        <v>10</v>
      </c>
      <c r="R5799" t="s">
        <v>19</v>
      </c>
      <c r="S5799">
        <v>19.2</v>
      </c>
      <c r="T5799" t="s">
        <v>19</v>
      </c>
      <c r="U5799">
        <v>6.3</v>
      </c>
      <c r="V5799" t="s">
        <v>19</v>
      </c>
      <c r="W5799">
        <v>325</v>
      </c>
      <c r="X5799" t="s">
        <v>19</v>
      </c>
      <c r="Y5799">
        <v>61</v>
      </c>
      <c r="Z5799" t="s">
        <v>19</v>
      </c>
      <c r="AA5799" s="6">
        <f t="shared" si="271"/>
        <v>10.843552278217281</v>
      </c>
      <c r="AB5799" s="6">
        <f t="shared" si="272"/>
        <v>51.518394100791106</v>
      </c>
      <c r="AC5799" s="6">
        <f t="shared" si="273"/>
        <v>28.581605899208888</v>
      </c>
    </row>
    <row r="5800" spans="1:29" x14ac:dyDescent="0.25">
      <c r="A5800">
        <v>200</v>
      </c>
      <c r="B5800" t="s">
        <v>17</v>
      </c>
      <c r="C5800" t="s">
        <v>18</v>
      </c>
      <c r="D5800" s="1">
        <v>45715</v>
      </c>
      <c r="E5800">
        <v>1500</v>
      </c>
      <c r="F5800" s="2" t="s">
        <v>81</v>
      </c>
      <c r="G5800">
        <v>0.02</v>
      </c>
      <c r="H5800" t="s">
        <v>19</v>
      </c>
      <c r="I5800">
        <v>0</v>
      </c>
      <c r="J5800" t="s">
        <v>19</v>
      </c>
      <c r="K5800">
        <v>902</v>
      </c>
      <c r="L5800" t="s">
        <v>19</v>
      </c>
      <c r="M5800">
        <v>3.6</v>
      </c>
      <c r="N5800" t="s">
        <v>19</v>
      </c>
      <c r="O5800">
        <v>80.8</v>
      </c>
      <c r="P5800" t="s">
        <v>19</v>
      </c>
      <c r="Q5800">
        <v>10</v>
      </c>
      <c r="R5800" t="s">
        <v>19</v>
      </c>
      <c r="S5800">
        <v>19.399999999999999</v>
      </c>
      <c r="T5800" t="s">
        <v>19</v>
      </c>
      <c r="U5800">
        <v>6.1</v>
      </c>
      <c r="V5800" t="s">
        <v>19</v>
      </c>
      <c r="W5800">
        <v>280</v>
      </c>
      <c r="X5800" t="s">
        <v>19</v>
      </c>
      <c r="Y5800">
        <v>61.6</v>
      </c>
      <c r="Z5800" t="s">
        <v>19</v>
      </c>
      <c r="AA5800" s="6">
        <f t="shared" si="271"/>
        <v>11.068086500040689</v>
      </c>
      <c r="AB5800" s="6">
        <f t="shared" si="272"/>
        <v>51.922555700073239</v>
      </c>
      <c r="AC5800" s="6">
        <f t="shared" si="273"/>
        <v>28.877444299926758</v>
      </c>
    </row>
    <row r="5801" spans="1:29" x14ac:dyDescent="0.25">
      <c r="A5801">
        <v>200</v>
      </c>
      <c r="B5801" t="s">
        <v>17</v>
      </c>
      <c r="C5801" t="s">
        <v>18</v>
      </c>
      <c r="D5801" s="1">
        <v>45715</v>
      </c>
      <c r="E5801">
        <v>1600</v>
      </c>
      <c r="F5801" s="2" t="s">
        <v>81</v>
      </c>
      <c r="G5801">
        <v>0.01</v>
      </c>
      <c r="H5801" t="s">
        <v>19</v>
      </c>
      <c r="I5801">
        <v>0</v>
      </c>
      <c r="J5801" t="s">
        <v>19</v>
      </c>
      <c r="K5801">
        <v>615</v>
      </c>
      <c r="L5801" t="s">
        <v>19</v>
      </c>
      <c r="M5801">
        <v>3.5</v>
      </c>
      <c r="N5801" t="s">
        <v>19</v>
      </c>
      <c r="O5801">
        <v>81.400000000000006</v>
      </c>
      <c r="P5801" t="s">
        <v>19</v>
      </c>
      <c r="Q5801">
        <v>10</v>
      </c>
      <c r="R5801" t="s">
        <v>19</v>
      </c>
      <c r="S5801">
        <v>18.7</v>
      </c>
      <c r="T5801" t="s">
        <v>19</v>
      </c>
      <c r="U5801">
        <v>5.7</v>
      </c>
      <c r="V5801" t="s">
        <v>19</v>
      </c>
      <c r="W5801">
        <v>296</v>
      </c>
      <c r="X5801" t="s">
        <v>19</v>
      </c>
      <c r="Y5801">
        <v>62.2</v>
      </c>
      <c r="Z5801" t="s">
        <v>19</v>
      </c>
      <c r="AA5801" s="6">
        <f t="shared" si="271"/>
        <v>11.260539693623262</v>
      </c>
      <c r="AB5801" s="6">
        <f t="shared" si="272"/>
        <v>52.268971448521867</v>
      </c>
      <c r="AC5801" s="6">
        <f t="shared" si="273"/>
        <v>29.131028551478138</v>
      </c>
    </row>
    <row r="5802" spans="1:29" x14ac:dyDescent="0.25">
      <c r="A5802">
        <v>200</v>
      </c>
      <c r="B5802" t="s">
        <v>17</v>
      </c>
      <c r="C5802" t="s">
        <v>18</v>
      </c>
      <c r="D5802" s="1">
        <v>45715</v>
      </c>
      <c r="E5802">
        <v>1700</v>
      </c>
      <c r="F5802" s="2" t="s">
        <v>81</v>
      </c>
      <c r="G5802">
        <v>0.01</v>
      </c>
      <c r="H5802" t="s">
        <v>19</v>
      </c>
      <c r="I5802">
        <v>0</v>
      </c>
      <c r="J5802" t="s">
        <v>19</v>
      </c>
      <c r="K5802">
        <v>328</v>
      </c>
      <c r="L5802" t="s">
        <v>19</v>
      </c>
      <c r="M5802">
        <v>3.1</v>
      </c>
      <c r="N5802" t="s">
        <v>19</v>
      </c>
      <c r="O5802">
        <v>81.400000000000006</v>
      </c>
      <c r="P5802" t="s">
        <v>19</v>
      </c>
      <c r="Q5802">
        <v>8</v>
      </c>
      <c r="R5802" t="s">
        <v>19</v>
      </c>
      <c r="S5802">
        <v>15.9</v>
      </c>
      <c r="T5802" t="s">
        <v>19</v>
      </c>
      <c r="U5802">
        <v>5.2</v>
      </c>
      <c r="V5802" t="s">
        <v>19</v>
      </c>
      <c r="W5802">
        <v>346</v>
      </c>
      <c r="X5802" t="s">
        <v>19</v>
      </c>
      <c r="Y5802">
        <v>62.8</v>
      </c>
      <c r="Z5802" t="s">
        <v>19</v>
      </c>
      <c r="AA5802" s="6">
        <f t="shared" si="271"/>
        <v>10.567849665540146</v>
      </c>
      <c r="AB5802" s="6">
        <f t="shared" si="272"/>
        <v>51.022129397972265</v>
      </c>
      <c r="AC5802" s="6">
        <f t="shared" si="273"/>
        <v>30.377870602027741</v>
      </c>
    </row>
    <row r="5803" spans="1:29" x14ac:dyDescent="0.25">
      <c r="A5803">
        <v>200</v>
      </c>
      <c r="B5803" t="s">
        <v>17</v>
      </c>
      <c r="C5803" t="s">
        <v>18</v>
      </c>
      <c r="D5803" s="1">
        <v>45715</v>
      </c>
      <c r="E5803">
        <v>1800</v>
      </c>
      <c r="F5803" s="2" t="s">
        <v>81</v>
      </c>
      <c r="G5803">
        <v>0</v>
      </c>
      <c r="H5803" t="s">
        <v>19</v>
      </c>
      <c r="I5803">
        <v>0</v>
      </c>
      <c r="J5803" t="s">
        <v>19</v>
      </c>
      <c r="K5803">
        <v>48</v>
      </c>
      <c r="L5803" t="s">
        <v>19</v>
      </c>
      <c r="M5803">
        <v>3</v>
      </c>
      <c r="N5803" t="s">
        <v>19</v>
      </c>
      <c r="O5803">
        <v>79.2</v>
      </c>
      <c r="P5803" t="s">
        <v>19</v>
      </c>
      <c r="Q5803">
        <v>9</v>
      </c>
      <c r="R5803" t="s">
        <v>19</v>
      </c>
      <c r="S5803">
        <v>15.3</v>
      </c>
      <c r="T5803" t="s">
        <v>19</v>
      </c>
      <c r="U5803">
        <v>4.7</v>
      </c>
      <c r="V5803" t="s">
        <v>19</v>
      </c>
      <c r="W5803">
        <v>19</v>
      </c>
      <c r="X5803" t="s">
        <v>19</v>
      </c>
      <c r="Y5803">
        <v>63.3</v>
      </c>
      <c r="Z5803" t="s">
        <v>19</v>
      </c>
      <c r="AA5803" s="6">
        <f t="shared" si="271"/>
        <v>10.229228362866422</v>
      </c>
      <c r="AB5803" s="6">
        <f t="shared" si="272"/>
        <v>50.412611053159559</v>
      </c>
      <c r="AC5803" s="6">
        <f t="shared" si="273"/>
        <v>28.787388946840444</v>
      </c>
    </row>
    <row r="5804" spans="1:29" hidden="1" x14ac:dyDescent="0.25">
      <c r="A5804">
        <v>200</v>
      </c>
      <c r="B5804" t="s">
        <v>17</v>
      </c>
      <c r="C5804" t="s">
        <v>18</v>
      </c>
      <c r="D5804" s="1">
        <v>45715</v>
      </c>
      <c r="E5804">
        <v>1900</v>
      </c>
      <c r="F5804" s="2" t="s">
        <v>81</v>
      </c>
      <c r="G5804">
        <v>0</v>
      </c>
      <c r="H5804" t="s">
        <v>19</v>
      </c>
      <c r="I5804">
        <v>0</v>
      </c>
      <c r="J5804" t="s">
        <v>19</v>
      </c>
      <c r="K5804">
        <v>0</v>
      </c>
      <c r="L5804" t="s">
        <v>19</v>
      </c>
      <c r="M5804">
        <v>7.1</v>
      </c>
      <c r="N5804" t="s">
        <v>19</v>
      </c>
      <c r="O5804">
        <v>65.2</v>
      </c>
      <c r="P5804" t="s">
        <v>19</v>
      </c>
      <c r="Q5804">
        <v>33</v>
      </c>
      <c r="R5804" t="s">
        <v>19</v>
      </c>
      <c r="S5804">
        <v>35.799999999999997</v>
      </c>
      <c r="T5804" t="s">
        <v>19</v>
      </c>
      <c r="U5804">
        <v>2.7</v>
      </c>
      <c r="V5804" t="s">
        <v>19</v>
      </c>
      <c r="W5804">
        <v>302</v>
      </c>
      <c r="X5804" t="s">
        <v>19</v>
      </c>
      <c r="Y5804">
        <v>63.5</v>
      </c>
      <c r="Z5804" t="s">
        <v>19</v>
      </c>
      <c r="AA5804" s="6">
        <f t="shared" si="271"/>
        <v>10.080450620389389</v>
      </c>
      <c r="AB5804" s="6">
        <f t="shared" si="272"/>
        <v>50.1448111167009</v>
      </c>
      <c r="AC5804" s="6">
        <f t="shared" si="273"/>
        <v>15.055188883299103</v>
      </c>
    </row>
    <row r="5805" spans="1:29" hidden="1" x14ac:dyDescent="0.25">
      <c r="A5805">
        <v>200</v>
      </c>
      <c r="B5805" t="s">
        <v>17</v>
      </c>
      <c r="C5805" t="s">
        <v>18</v>
      </c>
      <c r="D5805" s="1">
        <v>45715</v>
      </c>
      <c r="E5805">
        <v>2000</v>
      </c>
      <c r="F5805" s="2" t="s">
        <v>81</v>
      </c>
      <c r="G5805">
        <v>0</v>
      </c>
      <c r="H5805" t="s">
        <v>19</v>
      </c>
      <c r="I5805">
        <v>0</v>
      </c>
      <c r="J5805" t="s">
        <v>19</v>
      </c>
      <c r="K5805">
        <v>0</v>
      </c>
      <c r="L5805" t="s">
        <v>19</v>
      </c>
      <c r="M5805">
        <v>6.3</v>
      </c>
      <c r="N5805" t="s">
        <v>19</v>
      </c>
      <c r="O5805">
        <v>64.3</v>
      </c>
      <c r="P5805" t="s">
        <v>19</v>
      </c>
      <c r="Q5805">
        <v>31</v>
      </c>
      <c r="R5805" t="s">
        <v>19</v>
      </c>
      <c r="S5805">
        <v>32.700000000000003</v>
      </c>
      <c r="T5805" t="s">
        <v>19</v>
      </c>
      <c r="U5805">
        <v>4.4000000000000004</v>
      </c>
      <c r="V5805" t="s">
        <v>19</v>
      </c>
      <c r="W5805">
        <v>298</v>
      </c>
      <c r="X5805" t="s">
        <v>19</v>
      </c>
      <c r="Y5805">
        <v>63.4</v>
      </c>
      <c r="Z5805" t="s">
        <v>19</v>
      </c>
      <c r="AA5805" s="6">
        <f t="shared" si="271"/>
        <v>9.4088159895144745</v>
      </c>
      <c r="AB5805" s="6">
        <f t="shared" si="272"/>
        <v>48.935868781126054</v>
      </c>
      <c r="AC5805" s="6">
        <f t="shared" si="273"/>
        <v>15.364131218873943</v>
      </c>
    </row>
    <row r="5806" spans="1:29" hidden="1" x14ac:dyDescent="0.25">
      <c r="A5806">
        <v>200</v>
      </c>
      <c r="B5806" t="s">
        <v>17</v>
      </c>
      <c r="C5806" t="s">
        <v>18</v>
      </c>
      <c r="D5806" s="1">
        <v>45715</v>
      </c>
      <c r="E5806">
        <v>2100</v>
      </c>
      <c r="F5806" s="2" t="s">
        <v>81</v>
      </c>
      <c r="G5806">
        <v>0</v>
      </c>
      <c r="H5806" t="s">
        <v>19</v>
      </c>
      <c r="I5806">
        <v>0</v>
      </c>
      <c r="J5806" t="s">
        <v>19</v>
      </c>
      <c r="K5806">
        <v>0</v>
      </c>
      <c r="L5806" t="s">
        <v>19</v>
      </c>
      <c r="M5806">
        <v>4.8</v>
      </c>
      <c r="N5806" t="s">
        <v>19</v>
      </c>
      <c r="O5806">
        <v>65.099999999999994</v>
      </c>
      <c r="P5806" t="s">
        <v>19</v>
      </c>
      <c r="Q5806">
        <v>23</v>
      </c>
      <c r="R5806" t="s">
        <v>19</v>
      </c>
      <c r="S5806">
        <v>26.3</v>
      </c>
      <c r="T5806" t="s">
        <v>19</v>
      </c>
      <c r="U5806">
        <v>3.8</v>
      </c>
      <c r="V5806" t="s">
        <v>19</v>
      </c>
      <c r="W5806">
        <v>322</v>
      </c>
      <c r="X5806" t="s">
        <v>19</v>
      </c>
      <c r="Y5806">
        <v>63.1</v>
      </c>
      <c r="Z5806" t="s">
        <v>19</v>
      </c>
      <c r="AA5806" s="6">
        <f t="shared" si="271"/>
        <v>8.5073419489351139</v>
      </c>
      <c r="AB5806" s="6">
        <f t="shared" si="272"/>
        <v>47.313215508083204</v>
      </c>
      <c r="AC5806" s="6">
        <f t="shared" si="273"/>
        <v>17.786784491916791</v>
      </c>
    </row>
    <row r="5807" spans="1:29" hidden="1" x14ac:dyDescent="0.25">
      <c r="A5807">
        <v>200</v>
      </c>
      <c r="B5807" t="s">
        <v>17</v>
      </c>
      <c r="C5807" t="s">
        <v>18</v>
      </c>
      <c r="D5807" s="1">
        <v>45715</v>
      </c>
      <c r="E5807">
        <v>2200</v>
      </c>
      <c r="F5807" s="2" t="s">
        <v>81</v>
      </c>
      <c r="G5807">
        <v>0</v>
      </c>
      <c r="H5807" t="s">
        <v>19</v>
      </c>
      <c r="I5807">
        <v>0</v>
      </c>
      <c r="J5807" t="s">
        <v>19</v>
      </c>
      <c r="K5807">
        <v>0</v>
      </c>
      <c r="L5807" t="s">
        <v>19</v>
      </c>
      <c r="M5807">
        <v>3.9</v>
      </c>
      <c r="N5807" t="s">
        <v>19</v>
      </c>
      <c r="O5807">
        <v>64.8</v>
      </c>
      <c r="P5807" t="s">
        <v>19</v>
      </c>
      <c r="Q5807">
        <v>19</v>
      </c>
      <c r="R5807" t="s">
        <v>19</v>
      </c>
      <c r="S5807">
        <v>21.1</v>
      </c>
      <c r="T5807" t="s">
        <v>19</v>
      </c>
      <c r="U5807">
        <v>3.8</v>
      </c>
      <c r="V5807" t="s">
        <v>19</v>
      </c>
      <c r="W5807">
        <v>326</v>
      </c>
      <c r="X5807" t="s">
        <v>19</v>
      </c>
      <c r="Y5807">
        <v>62.6</v>
      </c>
      <c r="Z5807" t="s">
        <v>19</v>
      </c>
      <c r="AA5807" s="6">
        <f t="shared" si="271"/>
        <v>7.710414017952651</v>
      </c>
      <c r="AB5807" s="6">
        <f t="shared" si="272"/>
        <v>45.87874523231477</v>
      </c>
      <c r="AC5807" s="6">
        <f t="shared" si="273"/>
        <v>18.921254767685227</v>
      </c>
    </row>
    <row r="5808" spans="1:29" hidden="1" x14ac:dyDescent="0.25">
      <c r="A5808">
        <v>200</v>
      </c>
      <c r="B5808" t="s">
        <v>17</v>
      </c>
      <c r="C5808" t="s">
        <v>18</v>
      </c>
      <c r="D5808" s="1">
        <v>45715</v>
      </c>
      <c r="E5808">
        <v>2300</v>
      </c>
      <c r="F5808" s="2" t="s">
        <v>81</v>
      </c>
      <c r="G5808">
        <v>0</v>
      </c>
      <c r="H5808" t="s">
        <v>19</v>
      </c>
      <c r="I5808">
        <v>0</v>
      </c>
      <c r="J5808" t="s">
        <v>19</v>
      </c>
      <c r="K5808">
        <v>0</v>
      </c>
      <c r="L5808" t="s">
        <v>19</v>
      </c>
      <c r="M5808">
        <v>4.5999999999999996</v>
      </c>
      <c r="N5808" t="s">
        <v>19</v>
      </c>
      <c r="O5808">
        <v>61.6</v>
      </c>
      <c r="P5808" t="s">
        <v>19</v>
      </c>
      <c r="Q5808">
        <v>24</v>
      </c>
      <c r="R5808" t="s">
        <v>19</v>
      </c>
      <c r="S5808">
        <v>24.9</v>
      </c>
      <c r="T5808" t="s">
        <v>19</v>
      </c>
      <c r="U5808">
        <v>4.2</v>
      </c>
      <c r="V5808" t="s">
        <v>19</v>
      </c>
      <c r="W5808">
        <v>316</v>
      </c>
      <c r="X5808" t="s">
        <v>19</v>
      </c>
      <c r="Y5808">
        <v>62.1</v>
      </c>
      <c r="Z5808" t="s">
        <v>19</v>
      </c>
      <c r="AA5808" s="6">
        <f t="shared" si="271"/>
        <v>7.2841824734389995</v>
      </c>
      <c r="AB5808" s="6">
        <f t="shared" si="272"/>
        <v>45.1115284521902</v>
      </c>
      <c r="AC5808" s="6">
        <f t="shared" si="273"/>
        <v>16.488471547809802</v>
      </c>
    </row>
    <row r="5809" spans="1:29" hidden="1" x14ac:dyDescent="0.25">
      <c r="A5809">
        <v>200</v>
      </c>
      <c r="B5809" t="s">
        <v>17</v>
      </c>
      <c r="C5809" t="s">
        <v>18</v>
      </c>
      <c r="D5809" s="1">
        <v>45715</v>
      </c>
      <c r="E5809">
        <v>2400</v>
      </c>
      <c r="F5809" s="2" t="s">
        <v>81</v>
      </c>
      <c r="G5809">
        <v>0</v>
      </c>
      <c r="H5809" t="s">
        <v>19</v>
      </c>
      <c r="I5809">
        <v>0</v>
      </c>
      <c r="J5809" t="s">
        <v>19</v>
      </c>
      <c r="K5809">
        <v>0</v>
      </c>
      <c r="L5809" t="s">
        <v>19</v>
      </c>
      <c r="M5809">
        <v>4.2</v>
      </c>
      <c r="N5809" t="s">
        <v>19</v>
      </c>
      <c r="O5809">
        <v>61.7</v>
      </c>
      <c r="P5809" t="s">
        <v>19</v>
      </c>
      <c r="Q5809">
        <v>23</v>
      </c>
      <c r="R5809" t="s">
        <v>19</v>
      </c>
      <c r="S5809">
        <v>23.1</v>
      </c>
      <c r="T5809" t="s">
        <v>19</v>
      </c>
      <c r="U5809">
        <v>4.5999999999999996</v>
      </c>
      <c r="V5809" t="s">
        <v>19</v>
      </c>
      <c r="W5809">
        <v>320</v>
      </c>
      <c r="X5809" t="s">
        <v>19</v>
      </c>
      <c r="Y5809">
        <v>61.6</v>
      </c>
      <c r="Z5809" t="s">
        <v>19</v>
      </c>
      <c r="AA5809" s="6">
        <f t="shared" si="271"/>
        <v>7.1749915098637356</v>
      </c>
      <c r="AB5809" s="6">
        <f t="shared" si="272"/>
        <v>44.91498471775472</v>
      </c>
      <c r="AC5809" s="6">
        <f t="shared" si="273"/>
        <v>16.785015282245283</v>
      </c>
    </row>
    <row r="5810" spans="1:29" hidden="1" x14ac:dyDescent="0.25">
      <c r="A5810">
        <v>200</v>
      </c>
      <c r="B5810" t="s">
        <v>17</v>
      </c>
      <c r="C5810" t="s">
        <v>18</v>
      </c>
      <c r="D5810" s="1">
        <v>45716</v>
      </c>
      <c r="E5810" s="2">
        <v>100</v>
      </c>
      <c r="F5810" s="2" t="s">
        <v>82</v>
      </c>
      <c r="G5810">
        <v>0</v>
      </c>
      <c r="H5810" t="s">
        <v>19</v>
      </c>
      <c r="I5810">
        <v>0</v>
      </c>
      <c r="J5810" t="s">
        <v>19</v>
      </c>
      <c r="K5810">
        <v>0</v>
      </c>
      <c r="L5810" t="s">
        <v>19</v>
      </c>
      <c r="M5810">
        <v>3.9</v>
      </c>
      <c r="N5810" t="s">
        <v>19</v>
      </c>
      <c r="O5810">
        <v>63.2</v>
      </c>
      <c r="P5810" t="s">
        <v>19</v>
      </c>
      <c r="Q5810">
        <v>19</v>
      </c>
      <c r="R5810" t="s">
        <v>19</v>
      </c>
      <c r="S5810">
        <v>20.9</v>
      </c>
      <c r="T5810" t="s">
        <v>19</v>
      </c>
      <c r="U5810">
        <v>4.9000000000000004</v>
      </c>
      <c r="V5810" t="s">
        <v>19</v>
      </c>
      <c r="W5810">
        <v>327</v>
      </c>
      <c r="X5810" t="s">
        <v>19</v>
      </c>
      <c r="Y5810">
        <v>61.1</v>
      </c>
      <c r="Z5810" t="s">
        <v>19</v>
      </c>
      <c r="AA5810" s="6">
        <f t="shared" si="271"/>
        <v>7.1131022458458819</v>
      </c>
      <c r="AB5810" s="6">
        <f t="shared" si="272"/>
        <v>44.803584042522587</v>
      </c>
      <c r="AC5810" s="6">
        <f t="shared" si="273"/>
        <v>18.396415957477416</v>
      </c>
    </row>
    <row r="5811" spans="1:29" hidden="1" x14ac:dyDescent="0.25">
      <c r="A5811">
        <v>200</v>
      </c>
      <c r="B5811" t="s">
        <v>17</v>
      </c>
      <c r="C5811" t="s">
        <v>18</v>
      </c>
      <c r="D5811" s="1">
        <v>45716</v>
      </c>
      <c r="E5811" s="2">
        <v>200</v>
      </c>
      <c r="F5811" s="2" t="s">
        <v>82</v>
      </c>
      <c r="G5811">
        <v>0</v>
      </c>
      <c r="H5811" t="s">
        <v>19</v>
      </c>
      <c r="I5811">
        <v>0</v>
      </c>
      <c r="J5811" t="s">
        <v>19</v>
      </c>
      <c r="K5811">
        <v>0</v>
      </c>
      <c r="L5811" t="s">
        <v>19</v>
      </c>
      <c r="M5811">
        <v>4.7</v>
      </c>
      <c r="N5811" t="s">
        <v>19</v>
      </c>
      <c r="O5811">
        <v>58</v>
      </c>
      <c r="P5811" t="s">
        <v>19</v>
      </c>
      <c r="Q5811">
        <v>29</v>
      </c>
      <c r="R5811" t="s">
        <v>19</v>
      </c>
      <c r="S5811">
        <v>25.7</v>
      </c>
      <c r="T5811" t="s">
        <v>19</v>
      </c>
      <c r="U5811">
        <v>4.4000000000000004</v>
      </c>
      <c r="V5811" t="s">
        <v>19</v>
      </c>
      <c r="W5811">
        <v>311</v>
      </c>
      <c r="X5811" t="s">
        <v>19</v>
      </c>
      <c r="Y5811">
        <v>60.5</v>
      </c>
      <c r="Z5811" t="s">
        <v>19</v>
      </c>
      <c r="AA5811" s="6">
        <f t="shared" si="271"/>
        <v>6.4969192395125859</v>
      </c>
      <c r="AB5811" s="6">
        <f t="shared" si="272"/>
        <v>43.694454631122653</v>
      </c>
      <c r="AC5811" s="6">
        <f t="shared" si="273"/>
        <v>14.305545368877347</v>
      </c>
    </row>
    <row r="5812" spans="1:29" hidden="1" x14ac:dyDescent="0.25">
      <c r="A5812">
        <v>200</v>
      </c>
      <c r="B5812" t="s">
        <v>17</v>
      </c>
      <c r="C5812" t="s">
        <v>18</v>
      </c>
      <c r="D5812" s="1">
        <v>45716</v>
      </c>
      <c r="E5812" s="2">
        <v>300</v>
      </c>
      <c r="F5812" s="2" t="s">
        <v>82</v>
      </c>
      <c r="G5812">
        <v>0</v>
      </c>
      <c r="H5812" t="s">
        <v>19</v>
      </c>
      <c r="I5812">
        <v>0</v>
      </c>
      <c r="J5812" t="s">
        <v>19</v>
      </c>
      <c r="K5812">
        <v>0</v>
      </c>
      <c r="L5812" t="s">
        <v>19</v>
      </c>
      <c r="M5812">
        <v>3.8</v>
      </c>
      <c r="N5812" t="s">
        <v>19</v>
      </c>
      <c r="O5812">
        <v>60.3</v>
      </c>
      <c r="P5812" t="s">
        <v>19</v>
      </c>
      <c r="Q5812">
        <v>21</v>
      </c>
      <c r="R5812" t="s">
        <v>19</v>
      </c>
      <c r="S5812">
        <v>20.3</v>
      </c>
      <c r="T5812" t="s">
        <v>19</v>
      </c>
      <c r="U5812">
        <v>5.7</v>
      </c>
      <c r="V5812" t="s">
        <v>19</v>
      </c>
      <c r="W5812">
        <v>320</v>
      </c>
      <c r="X5812" t="s">
        <v>19</v>
      </c>
      <c r="Y5812">
        <v>60</v>
      </c>
      <c r="Z5812" t="s">
        <v>19</v>
      </c>
      <c r="AA5812" s="6">
        <f t="shared" si="271"/>
        <v>6.33367881220809</v>
      </c>
      <c r="AB5812" s="6">
        <f t="shared" si="272"/>
        <v>43.400621861974564</v>
      </c>
      <c r="AC5812" s="6">
        <f t="shared" si="273"/>
        <v>16.899378138025433</v>
      </c>
    </row>
    <row r="5813" spans="1:29" hidden="1" x14ac:dyDescent="0.25">
      <c r="A5813">
        <v>200</v>
      </c>
      <c r="B5813" t="s">
        <v>17</v>
      </c>
      <c r="C5813" t="s">
        <v>18</v>
      </c>
      <c r="D5813" s="1">
        <v>45716</v>
      </c>
      <c r="E5813" s="2">
        <v>400</v>
      </c>
      <c r="F5813" s="2" t="s">
        <v>82</v>
      </c>
      <c r="G5813">
        <v>0</v>
      </c>
      <c r="H5813" t="s">
        <v>19</v>
      </c>
      <c r="I5813">
        <v>0</v>
      </c>
      <c r="J5813" t="s">
        <v>19</v>
      </c>
      <c r="K5813">
        <v>0</v>
      </c>
      <c r="L5813" t="s">
        <v>19</v>
      </c>
      <c r="M5813">
        <v>3.6</v>
      </c>
      <c r="N5813" t="s">
        <v>19</v>
      </c>
      <c r="O5813">
        <v>61</v>
      </c>
      <c r="P5813" t="s">
        <v>19</v>
      </c>
      <c r="Q5813">
        <v>19</v>
      </c>
      <c r="R5813" t="s">
        <v>19</v>
      </c>
      <c r="S5813">
        <v>19.100000000000001</v>
      </c>
      <c r="T5813" t="s">
        <v>19</v>
      </c>
      <c r="U5813">
        <v>5.0999999999999996</v>
      </c>
      <c r="V5813" t="s">
        <v>19</v>
      </c>
      <c r="W5813">
        <v>325</v>
      </c>
      <c r="X5813" t="s">
        <v>19</v>
      </c>
      <c r="Y5813">
        <v>59.5</v>
      </c>
      <c r="Z5813" t="s">
        <v>19</v>
      </c>
      <c r="AA5813" s="6">
        <f t="shared" ref="AA5813:AA5876" si="274" xml:space="preserve"> ((O5813-32)*5/9)*ATAN(0.151977*SQRT(Q5813+8.313659)) + ATAN(((O5813-32)*5/9)+Q5813) - ATAN(Q5813-1.676331) + 0.00391838*(Q5813^1.5)*ATAN(0.023101*Q5813) - 4.686035</f>
        <v>6.2917443033528571</v>
      </c>
      <c r="AB5813" s="6">
        <f t="shared" si="272"/>
        <v>43.325139746035141</v>
      </c>
      <c r="AC5813" s="6">
        <f t="shared" si="273"/>
        <v>17.674860253964859</v>
      </c>
    </row>
    <row r="5814" spans="1:29" hidden="1" x14ac:dyDescent="0.25">
      <c r="A5814">
        <v>200</v>
      </c>
      <c r="B5814" t="s">
        <v>17</v>
      </c>
      <c r="C5814" t="s">
        <v>18</v>
      </c>
      <c r="D5814" s="1">
        <v>45716</v>
      </c>
      <c r="E5814" s="2">
        <v>500</v>
      </c>
      <c r="F5814" s="2" t="s">
        <v>82</v>
      </c>
      <c r="G5814">
        <v>0</v>
      </c>
      <c r="H5814" t="s">
        <v>19</v>
      </c>
      <c r="I5814">
        <v>0</v>
      </c>
      <c r="J5814" t="s">
        <v>19</v>
      </c>
      <c r="K5814">
        <v>0</v>
      </c>
      <c r="L5814" t="s">
        <v>19</v>
      </c>
      <c r="M5814">
        <v>3.7</v>
      </c>
      <c r="N5814" t="s">
        <v>19</v>
      </c>
      <c r="O5814">
        <v>60.8</v>
      </c>
      <c r="P5814" t="s">
        <v>19</v>
      </c>
      <c r="Q5814">
        <v>20</v>
      </c>
      <c r="R5814" t="s">
        <v>19</v>
      </c>
      <c r="S5814">
        <v>19.600000000000001</v>
      </c>
      <c r="T5814" t="s">
        <v>19</v>
      </c>
      <c r="U5814">
        <v>4.9000000000000004</v>
      </c>
      <c r="V5814" t="s">
        <v>19</v>
      </c>
      <c r="W5814">
        <v>320</v>
      </c>
      <c r="X5814" t="s">
        <v>19</v>
      </c>
      <c r="Y5814">
        <v>59.1</v>
      </c>
      <c r="Z5814" t="s">
        <v>19</v>
      </c>
      <c r="AA5814" s="6">
        <f t="shared" si="274"/>
        <v>6.3725649085277034</v>
      </c>
      <c r="AB5814" s="6">
        <f t="shared" si="272"/>
        <v>43.470616835349865</v>
      </c>
      <c r="AC5814" s="6">
        <f t="shared" si="273"/>
        <v>17.329383164650132</v>
      </c>
    </row>
    <row r="5815" spans="1:29" hidden="1" x14ac:dyDescent="0.25">
      <c r="A5815">
        <v>200</v>
      </c>
      <c r="B5815" t="s">
        <v>17</v>
      </c>
      <c r="C5815" t="s">
        <v>18</v>
      </c>
      <c r="D5815" s="1">
        <v>45716</v>
      </c>
      <c r="E5815" s="2">
        <v>600</v>
      </c>
      <c r="F5815" s="2" t="s">
        <v>82</v>
      </c>
      <c r="G5815">
        <v>0</v>
      </c>
      <c r="H5815" t="s">
        <v>19</v>
      </c>
      <c r="I5815">
        <v>0</v>
      </c>
      <c r="J5815" t="s">
        <v>19</v>
      </c>
      <c r="K5815">
        <v>0</v>
      </c>
      <c r="L5815" t="s">
        <v>19</v>
      </c>
      <c r="M5815">
        <v>4</v>
      </c>
      <c r="N5815" t="s">
        <v>19</v>
      </c>
      <c r="O5815">
        <v>59.6</v>
      </c>
      <c r="P5815" t="s">
        <v>19</v>
      </c>
      <c r="Q5815">
        <v>23</v>
      </c>
      <c r="R5815" t="s">
        <v>19</v>
      </c>
      <c r="S5815">
        <v>21.5</v>
      </c>
      <c r="T5815" t="s">
        <v>19</v>
      </c>
      <c r="U5815">
        <v>3.7</v>
      </c>
      <c r="V5815" t="s">
        <v>19</v>
      </c>
      <c r="W5815">
        <v>316</v>
      </c>
      <c r="X5815" t="s">
        <v>19</v>
      </c>
      <c r="Y5815">
        <v>58.7</v>
      </c>
      <c r="Z5815" t="s">
        <v>19</v>
      </c>
      <c r="AA5815" s="6">
        <f t="shared" si="274"/>
        <v>6.3520123693644699</v>
      </c>
      <c r="AB5815" s="6">
        <f t="shared" si="272"/>
        <v>43.433622264856048</v>
      </c>
      <c r="AC5815" s="6">
        <f t="shared" si="273"/>
        <v>16.166377735143953</v>
      </c>
    </row>
    <row r="5816" spans="1:29" hidden="1" x14ac:dyDescent="0.25">
      <c r="A5816">
        <v>200</v>
      </c>
      <c r="B5816" t="s">
        <v>17</v>
      </c>
      <c r="C5816" t="s">
        <v>18</v>
      </c>
      <c r="D5816" s="1">
        <v>45716</v>
      </c>
      <c r="E5816" s="2">
        <v>700</v>
      </c>
      <c r="F5816" s="2" t="s">
        <v>82</v>
      </c>
      <c r="G5816">
        <v>0</v>
      </c>
      <c r="H5816" t="s">
        <v>19</v>
      </c>
      <c r="I5816">
        <v>0</v>
      </c>
      <c r="J5816" t="s">
        <v>19</v>
      </c>
      <c r="K5816">
        <v>35</v>
      </c>
      <c r="L5816" t="s">
        <v>19</v>
      </c>
      <c r="M5816">
        <v>4.8</v>
      </c>
      <c r="N5816" t="s">
        <v>19</v>
      </c>
      <c r="O5816">
        <v>57.1</v>
      </c>
      <c r="P5816" t="s">
        <v>19</v>
      </c>
      <c r="Q5816">
        <v>30</v>
      </c>
      <c r="R5816" t="s">
        <v>19</v>
      </c>
      <c r="S5816">
        <v>25.9</v>
      </c>
      <c r="T5816" t="s">
        <v>19</v>
      </c>
      <c r="U5816">
        <v>2.7</v>
      </c>
      <c r="V5816" t="s">
        <v>19</v>
      </c>
      <c r="W5816">
        <v>306</v>
      </c>
      <c r="X5816" t="s">
        <v>19</v>
      </c>
      <c r="Y5816">
        <v>58.3</v>
      </c>
      <c r="Z5816" t="s">
        <v>19</v>
      </c>
      <c r="AA5816" s="6">
        <f t="shared" si="274"/>
        <v>6.2427460324401682</v>
      </c>
      <c r="AB5816" s="6">
        <f t="shared" si="272"/>
        <v>43.236942858392304</v>
      </c>
      <c r="AC5816" s="6">
        <f t="shared" si="273"/>
        <v>13.863057141607698</v>
      </c>
    </row>
    <row r="5817" spans="1:29" hidden="1" x14ac:dyDescent="0.25">
      <c r="A5817">
        <v>200</v>
      </c>
      <c r="B5817" t="s">
        <v>17</v>
      </c>
      <c r="C5817" t="s">
        <v>18</v>
      </c>
      <c r="D5817" s="1">
        <v>45716</v>
      </c>
      <c r="E5817" s="2">
        <v>800</v>
      </c>
      <c r="F5817" s="2" t="s">
        <v>82</v>
      </c>
      <c r="G5817">
        <v>0</v>
      </c>
      <c r="H5817" t="s">
        <v>19</v>
      </c>
      <c r="I5817">
        <v>0</v>
      </c>
      <c r="J5817" t="s">
        <v>19</v>
      </c>
      <c r="K5817">
        <v>136</v>
      </c>
      <c r="L5817" t="s">
        <v>19</v>
      </c>
      <c r="M5817">
        <v>5.7</v>
      </c>
      <c r="N5817" t="s">
        <v>19</v>
      </c>
      <c r="O5817">
        <v>58.6</v>
      </c>
      <c r="P5817" t="s">
        <v>19</v>
      </c>
      <c r="Q5817">
        <v>34</v>
      </c>
      <c r="R5817" t="s">
        <v>19</v>
      </c>
      <c r="S5817">
        <v>30.2</v>
      </c>
      <c r="T5817" t="s">
        <v>19</v>
      </c>
      <c r="U5817">
        <v>2.7</v>
      </c>
      <c r="V5817" t="s">
        <v>19</v>
      </c>
      <c r="W5817">
        <v>317</v>
      </c>
      <c r="X5817" t="s">
        <v>19</v>
      </c>
      <c r="Y5817">
        <v>58</v>
      </c>
      <c r="Z5817" t="s">
        <v>19</v>
      </c>
      <c r="AA5817" s="6">
        <f t="shared" si="274"/>
        <v>7.3632855189868547</v>
      </c>
      <c r="AB5817" s="6">
        <f t="shared" si="272"/>
        <v>45.253913934176339</v>
      </c>
      <c r="AC5817" s="6">
        <f t="shared" si="273"/>
        <v>13.346086065823663</v>
      </c>
    </row>
    <row r="5818" spans="1:29" hidden="1" x14ac:dyDescent="0.25">
      <c r="A5818">
        <v>200</v>
      </c>
      <c r="B5818" t="s">
        <v>17</v>
      </c>
      <c r="C5818" t="s">
        <v>18</v>
      </c>
      <c r="D5818" s="1">
        <v>45716</v>
      </c>
      <c r="E5818" s="2">
        <v>900</v>
      </c>
      <c r="F5818" s="2" t="s">
        <v>82</v>
      </c>
      <c r="G5818">
        <v>0</v>
      </c>
      <c r="H5818" t="s">
        <v>19</v>
      </c>
      <c r="I5818">
        <v>0</v>
      </c>
      <c r="J5818" t="s">
        <v>19</v>
      </c>
      <c r="K5818">
        <v>343</v>
      </c>
      <c r="L5818" t="s">
        <v>19</v>
      </c>
      <c r="M5818">
        <v>6</v>
      </c>
      <c r="N5818" t="s">
        <v>19</v>
      </c>
      <c r="O5818">
        <v>61.9</v>
      </c>
      <c r="P5818" t="s">
        <v>19</v>
      </c>
      <c r="Q5818">
        <v>32</v>
      </c>
      <c r="R5818" t="s">
        <v>19</v>
      </c>
      <c r="S5818">
        <v>31.6</v>
      </c>
      <c r="T5818" t="s">
        <v>19</v>
      </c>
      <c r="U5818">
        <v>2.5</v>
      </c>
      <c r="V5818" t="s">
        <v>19</v>
      </c>
      <c r="W5818">
        <v>309</v>
      </c>
      <c r="X5818" t="s">
        <v>19</v>
      </c>
      <c r="Y5818">
        <v>57.8</v>
      </c>
      <c r="Z5818" t="s">
        <v>19</v>
      </c>
      <c r="AA5818" s="6">
        <f t="shared" si="274"/>
        <v>8.5279347640066909</v>
      </c>
      <c r="AB5818" s="6">
        <f t="shared" si="272"/>
        <v>47.350282575212042</v>
      </c>
      <c r="AC5818" s="6">
        <f t="shared" si="273"/>
        <v>14.549717424787957</v>
      </c>
    </row>
    <row r="5819" spans="1:29" hidden="1" x14ac:dyDescent="0.25">
      <c r="A5819">
        <v>200</v>
      </c>
      <c r="B5819" t="s">
        <v>17</v>
      </c>
      <c r="C5819" t="s">
        <v>18</v>
      </c>
      <c r="D5819" s="1">
        <v>45716</v>
      </c>
      <c r="E5819">
        <v>1000</v>
      </c>
      <c r="F5819" s="2" t="s">
        <v>82</v>
      </c>
      <c r="G5819">
        <v>0.01</v>
      </c>
      <c r="H5819" t="s">
        <v>19</v>
      </c>
      <c r="I5819">
        <v>0</v>
      </c>
      <c r="J5819" t="s">
        <v>19</v>
      </c>
      <c r="K5819">
        <v>407</v>
      </c>
      <c r="L5819" t="s">
        <v>19</v>
      </c>
      <c r="M5819">
        <v>6.8</v>
      </c>
      <c r="N5819" t="s">
        <v>19</v>
      </c>
      <c r="O5819">
        <v>66.7</v>
      </c>
      <c r="P5819" t="s">
        <v>19</v>
      </c>
      <c r="Q5819">
        <v>30</v>
      </c>
      <c r="R5819" t="s">
        <v>19</v>
      </c>
      <c r="S5819">
        <v>34.6</v>
      </c>
      <c r="T5819" t="s">
        <v>19</v>
      </c>
      <c r="U5819">
        <v>3.1</v>
      </c>
      <c r="V5819" t="s">
        <v>19</v>
      </c>
      <c r="W5819">
        <v>293</v>
      </c>
      <c r="X5819" t="s">
        <v>19</v>
      </c>
      <c r="Y5819">
        <v>57.7</v>
      </c>
      <c r="Z5819" t="s">
        <v>19</v>
      </c>
      <c r="AA5819" s="6">
        <f t="shared" si="274"/>
        <v>10.271105099062735</v>
      </c>
      <c r="AB5819" s="6">
        <f t="shared" si="272"/>
        <v>50.487989178312922</v>
      </c>
      <c r="AC5819" s="6">
        <f t="shared" si="273"/>
        <v>16.21201082168708</v>
      </c>
    </row>
    <row r="5820" spans="1:29" hidden="1" x14ac:dyDescent="0.25">
      <c r="A5820">
        <v>200</v>
      </c>
      <c r="B5820" t="s">
        <v>17</v>
      </c>
      <c r="C5820" t="s">
        <v>18</v>
      </c>
      <c r="D5820" s="1">
        <v>45716</v>
      </c>
      <c r="E5820">
        <v>1100</v>
      </c>
      <c r="F5820" s="2" t="s">
        <v>82</v>
      </c>
      <c r="G5820">
        <v>0.01</v>
      </c>
      <c r="H5820" t="s">
        <v>19</v>
      </c>
      <c r="I5820">
        <v>0</v>
      </c>
      <c r="J5820" t="s">
        <v>19</v>
      </c>
      <c r="K5820">
        <v>549</v>
      </c>
      <c r="L5820" t="s">
        <v>19</v>
      </c>
      <c r="M5820">
        <v>6.7</v>
      </c>
      <c r="N5820" t="s">
        <v>19</v>
      </c>
      <c r="O5820">
        <v>70.8</v>
      </c>
      <c r="P5820" t="s">
        <v>19</v>
      </c>
      <c r="Q5820">
        <v>26</v>
      </c>
      <c r="R5820" t="s">
        <v>19</v>
      </c>
      <c r="S5820">
        <v>34.200000000000003</v>
      </c>
      <c r="T5820" t="s">
        <v>19</v>
      </c>
      <c r="U5820">
        <v>2.5</v>
      </c>
      <c r="V5820" t="s">
        <v>19</v>
      </c>
      <c r="W5820">
        <v>320</v>
      </c>
      <c r="X5820" t="s">
        <v>19</v>
      </c>
      <c r="Y5820">
        <v>57.9</v>
      </c>
      <c r="Z5820" t="s">
        <v>19</v>
      </c>
      <c r="AA5820" s="6">
        <f t="shared" si="274"/>
        <v>11.294546997906766</v>
      </c>
      <c r="AB5820" s="6">
        <f t="shared" si="272"/>
        <v>52.330184596232179</v>
      </c>
      <c r="AC5820" s="6">
        <f t="shared" si="273"/>
        <v>18.469815403767818</v>
      </c>
    </row>
    <row r="5821" spans="1:29" hidden="1" x14ac:dyDescent="0.25">
      <c r="A5821">
        <v>200</v>
      </c>
      <c r="B5821" t="s">
        <v>17</v>
      </c>
      <c r="C5821" t="s">
        <v>18</v>
      </c>
      <c r="D5821" s="1">
        <v>45716</v>
      </c>
      <c r="E5821">
        <v>1200</v>
      </c>
      <c r="F5821" s="2" t="s">
        <v>82</v>
      </c>
      <c r="G5821">
        <v>0.02</v>
      </c>
      <c r="H5821" t="s">
        <v>19</v>
      </c>
      <c r="I5821">
        <v>0</v>
      </c>
      <c r="J5821" t="s">
        <v>19</v>
      </c>
      <c r="K5821">
        <v>1134</v>
      </c>
      <c r="L5821" t="s">
        <v>19</v>
      </c>
      <c r="M5821">
        <v>6.3</v>
      </c>
      <c r="N5821" t="s">
        <v>19</v>
      </c>
      <c r="O5821">
        <v>74.400000000000006</v>
      </c>
      <c r="P5821" t="s">
        <v>19</v>
      </c>
      <c r="Q5821">
        <v>22</v>
      </c>
      <c r="R5821" t="s">
        <v>19</v>
      </c>
      <c r="S5821">
        <v>32.9</v>
      </c>
      <c r="T5821" t="s">
        <v>19</v>
      </c>
      <c r="U5821">
        <v>2.8</v>
      </c>
      <c r="V5821" t="s">
        <v>19</v>
      </c>
      <c r="W5821">
        <v>90</v>
      </c>
      <c r="X5821" t="s">
        <v>19</v>
      </c>
      <c r="Y5821">
        <v>58.2</v>
      </c>
      <c r="Z5821" t="s">
        <v>19</v>
      </c>
      <c r="AA5821" s="6">
        <f t="shared" si="274"/>
        <v>11.943699794399802</v>
      </c>
      <c r="AB5821" s="6">
        <f t="shared" si="272"/>
        <v>53.498659629919644</v>
      </c>
      <c r="AC5821" s="6">
        <f t="shared" si="273"/>
        <v>20.901340370080362</v>
      </c>
    </row>
    <row r="5822" spans="1:29" x14ac:dyDescent="0.25">
      <c r="A5822">
        <v>200</v>
      </c>
      <c r="B5822" t="s">
        <v>17</v>
      </c>
      <c r="C5822" t="s">
        <v>18</v>
      </c>
      <c r="D5822" s="1">
        <v>45716</v>
      </c>
      <c r="E5822">
        <v>1300</v>
      </c>
      <c r="F5822" s="2" t="s">
        <v>82</v>
      </c>
      <c r="G5822">
        <v>0.03</v>
      </c>
      <c r="H5822" t="s">
        <v>19</v>
      </c>
      <c r="I5822">
        <v>0</v>
      </c>
      <c r="J5822" t="s">
        <v>19</v>
      </c>
      <c r="K5822">
        <v>1834</v>
      </c>
      <c r="L5822" t="s">
        <v>20</v>
      </c>
      <c r="M5822">
        <v>4.8</v>
      </c>
      <c r="N5822" t="s">
        <v>19</v>
      </c>
      <c r="O5822">
        <v>80.900000000000006</v>
      </c>
      <c r="P5822" t="s">
        <v>19</v>
      </c>
      <c r="Q5822">
        <v>13</v>
      </c>
      <c r="R5822" t="s">
        <v>19</v>
      </c>
      <c r="S5822">
        <v>26</v>
      </c>
      <c r="T5822" t="s">
        <v>19</v>
      </c>
      <c r="U5822">
        <v>3.3</v>
      </c>
      <c r="V5822" t="s">
        <v>19</v>
      </c>
      <c r="W5822">
        <v>61</v>
      </c>
      <c r="X5822" t="s">
        <v>19</v>
      </c>
      <c r="Y5822">
        <v>58.7</v>
      </c>
      <c r="Z5822" t="s">
        <v>19</v>
      </c>
      <c r="AA5822" s="6">
        <f t="shared" si="274"/>
        <v>12.051786178150948</v>
      </c>
      <c r="AB5822" s="6">
        <f t="shared" si="272"/>
        <v>53.693215120671709</v>
      </c>
      <c r="AC5822" s="6">
        <f t="shared" si="273"/>
        <v>27.206784879328296</v>
      </c>
    </row>
    <row r="5823" spans="1:29" x14ac:dyDescent="0.25">
      <c r="A5823">
        <v>200</v>
      </c>
      <c r="B5823" t="s">
        <v>17</v>
      </c>
      <c r="C5823" t="s">
        <v>18</v>
      </c>
      <c r="D5823" s="1">
        <v>45716</v>
      </c>
      <c r="E5823">
        <v>1400</v>
      </c>
      <c r="F5823" s="2" t="s">
        <v>82</v>
      </c>
      <c r="G5823">
        <v>0.02</v>
      </c>
      <c r="H5823" t="s">
        <v>19</v>
      </c>
      <c r="I5823">
        <v>0</v>
      </c>
      <c r="J5823" t="s">
        <v>19</v>
      </c>
      <c r="K5823">
        <v>1505</v>
      </c>
      <c r="L5823" t="s">
        <v>19</v>
      </c>
      <c r="M5823">
        <v>4.5</v>
      </c>
      <c r="N5823" t="s">
        <v>19</v>
      </c>
      <c r="O5823">
        <v>83.2</v>
      </c>
      <c r="P5823" t="s">
        <v>19</v>
      </c>
      <c r="Q5823">
        <v>12</v>
      </c>
      <c r="R5823" t="s">
        <v>19</v>
      </c>
      <c r="S5823">
        <v>24.8</v>
      </c>
      <c r="T5823" t="s">
        <v>19</v>
      </c>
      <c r="U5823">
        <v>5.0999999999999996</v>
      </c>
      <c r="V5823" t="s">
        <v>19</v>
      </c>
      <c r="W5823">
        <v>356</v>
      </c>
      <c r="X5823" t="s">
        <v>19</v>
      </c>
      <c r="Y5823">
        <v>59.5</v>
      </c>
      <c r="Z5823" t="s">
        <v>19</v>
      </c>
      <c r="AA5823" s="6">
        <f t="shared" si="274"/>
        <v>12.512671817701218</v>
      </c>
      <c r="AB5823" s="6">
        <f t="shared" si="272"/>
        <v>54.522809271862194</v>
      </c>
      <c r="AC5823" s="6">
        <f t="shared" si="273"/>
        <v>28.677190728137809</v>
      </c>
    </row>
    <row r="5824" spans="1:29" x14ac:dyDescent="0.25">
      <c r="A5824">
        <v>200</v>
      </c>
      <c r="B5824" t="s">
        <v>17</v>
      </c>
      <c r="C5824" t="s">
        <v>18</v>
      </c>
      <c r="D5824" s="1">
        <v>45716</v>
      </c>
      <c r="E5824">
        <v>1500</v>
      </c>
      <c r="F5824" s="2" t="s">
        <v>82</v>
      </c>
      <c r="G5824">
        <v>0.01</v>
      </c>
      <c r="H5824" t="s">
        <v>19</v>
      </c>
      <c r="I5824">
        <v>0</v>
      </c>
      <c r="J5824" t="s">
        <v>19</v>
      </c>
      <c r="K5824">
        <v>773</v>
      </c>
      <c r="L5824" t="s">
        <v>19</v>
      </c>
      <c r="M5824">
        <v>4.4000000000000004</v>
      </c>
      <c r="N5824" t="s">
        <v>19</v>
      </c>
      <c r="O5824">
        <v>82.6</v>
      </c>
      <c r="P5824" t="s">
        <v>19</v>
      </c>
      <c r="Q5824">
        <v>12</v>
      </c>
      <c r="R5824" t="s">
        <v>19</v>
      </c>
      <c r="S5824">
        <v>24</v>
      </c>
      <c r="T5824" t="s">
        <v>19</v>
      </c>
      <c r="U5824">
        <v>6.4</v>
      </c>
      <c r="V5824" t="s">
        <v>19</v>
      </c>
      <c r="W5824">
        <v>356</v>
      </c>
      <c r="X5824" t="s">
        <v>19</v>
      </c>
      <c r="Y5824">
        <v>60.7</v>
      </c>
      <c r="Z5824" t="s">
        <v>19</v>
      </c>
      <c r="AA5824" s="6">
        <f t="shared" si="274"/>
        <v>12.312277218867774</v>
      </c>
      <c r="AB5824" s="6">
        <f t="shared" si="272"/>
        <v>54.16209899396199</v>
      </c>
      <c r="AC5824" s="6">
        <f t="shared" si="273"/>
        <v>28.437901006038004</v>
      </c>
    </row>
    <row r="5825" spans="1:29" x14ac:dyDescent="0.25">
      <c r="A5825">
        <v>200</v>
      </c>
      <c r="B5825" t="s">
        <v>17</v>
      </c>
      <c r="C5825" t="s">
        <v>18</v>
      </c>
      <c r="D5825" s="1">
        <v>45716</v>
      </c>
      <c r="E5825">
        <v>1600</v>
      </c>
      <c r="F5825" s="2" t="s">
        <v>82</v>
      </c>
      <c r="G5825">
        <v>0.01</v>
      </c>
      <c r="H5825" t="s">
        <v>19</v>
      </c>
      <c r="I5825">
        <v>0</v>
      </c>
      <c r="J5825" t="s">
        <v>19</v>
      </c>
      <c r="K5825">
        <v>848</v>
      </c>
      <c r="L5825" t="s">
        <v>19</v>
      </c>
      <c r="M5825">
        <v>4.4000000000000004</v>
      </c>
      <c r="N5825" t="s">
        <v>19</v>
      </c>
      <c r="O5825">
        <v>83.3</v>
      </c>
      <c r="P5825" t="s">
        <v>19</v>
      </c>
      <c r="Q5825">
        <v>11</v>
      </c>
      <c r="R5825" t="s">
        <v>19</v>
      </c>
      <c r="S5825">
        <v>23.9</v>
      </c>
      <c r="T5825" t="s">
        <v>19</v>
      </c>
      <c r="U5825">
        <v>6.6</v>
      </c>
      <c r="V5825" t="s">
        <v>19</v>
      </c>
      <c r="W5825">
        <v>101</v>
      </c>
      <c r="X5825" t="s">
        <v>19</v>
      </c>
      <c r="Y5825">
        <v>61.8</v>
      </c>
      <c r="Z5825" t="s">
        <v>19</v>
      </c>
      <c r="AA5825" s="6">
        <f t="shared" si="274"/>
        <v>12.213428287589757</v>
      </c>
      <c r="AB5825" s="6">
        <f t="shared" si="272"/>
        <v>53.984170917661558</v>
      </c>
      <c r="AC5825" s="6">
        <f t="shared" si="273"/>
        <v>29.315829082338439</v>
      </c>
    </row>
    <row r="5826" spans="1:29" x14ac:dyDescent="0.25">
      <c r="A5826">
        <v>200</v>
      </c>
      <c r="B5826" t="s">
        <v>17</v>
      </c>
      <c r="C5826" t="s">
        <v>18</v>
      </c>
      <c r="D5826" s="1">
        <v>45716</v>
      </c>
      <c r="E5826">
        <v>1700</v>
      </c>
      <c r="F5826" s="2" t="s">
        <v>82</v>
      </c>
      <c r="G5826">
        <v>0.01</v>
      </c>
      <c r="H5826" t="s">
        <v>19</v>
      </c>
      <c r="I5826">
        <v>0</v>
      </c>
      <c r="J5826" t="s">
        <v>19</v>
      </c>
      <c r="K5826">
        <v>397</v>
      </c>
      <c r="L5826" t="s">
        <v>19</v>
      </c>
      <c r="M5826">
        <v>4.3</v>
      </c>
      <c r="N5826" t="s">
        <v>19</v>
      </c>
      <c r="O5826">
        <v>81.2</v>
      </c>
      <c r="P5826" t="s">
        <v>19</v>
      </c>
      <c r="Q5826">
        <v>12</v>
      </c>
      <c r="R5826" t="s">
        <v>19</v>
      </c>
      <c r="S5826">
        <v>23.7</v>
      </c>
      <c r="T5826" t="s">
        <v>19</v>
      </c>
      <c r="U5826">
        <v>7.4</v>
      </c>
      <c r="V5826" t="s">
        <v>19</v>
      </c>
      <c r="W5826">
        <v>138</v>
      </c>
      <c r="X5826" t="s">
        <v>19</v>
      </c>
      <c r="Y5826">
        <v>62.7</v>
      </c>
      <c r="Z5826" t="s">
        <v>19</v>
      </c>
      <c r="AA5826" s="6">
        <f t="shared" si="274"/>
        <v>11.844676295108645</v>
      </c>
      <c r="AB5826" s="6">
        <f t="shared" si="272"/>
        <v>53.320417331195557</v>
      </c>
      <c r="AC5826" s="6">
        <f t="shared" si="273"/>
        <v>27.879582668804446</v>
      </c>
    </row>
    <row r="5827" spans="1:29" hidden="1" x14ac:dyDescent="0.25">
      <c r="A5827">
        <v>200</v>
      </c>
      <c r="B5827" t="s">
        <v>17</v>
      </c>
      <c r="C5827" t="s">
        <v>18</v>
      </c>
      <c r="D5827" s="1">
        <v>45716</v>
      </c>
      <c r="E5827">
        <v>1800</v>
      </c>
      <c r="F5827" s="2" t="s">
        <v>82</v>
      </c>
      <c r="G5827">
        <v>0</v>
      </c>
      <c r="H5827" t="s">
        <v>19</v>
      </c>
      <c r="I5827">
        <v>0</v>
      </c>
      <c r="J5827" t="s">
        <v>19</v>
      </c>
      <c r="K5827">
        <v>37</v>
      </c>
      <c r="L5827" t="s">
        <v>19</v>
      </c>
      <c r="M5827">
        <v>4.9000000000000004</v>
      </c>
      <c r="N5827" t="s">
        <v>19</v>
      </c>
      <c r="O5827">
        <v>76.400000000000006</v>
      </c>
      <c r="P5827" t="s">
        <v>19</v>
      </c>
      <c r="Q5827">
        <v>16</v>
      </c>
      <c r="R5827" t="s">
        <v>19</v>
      </c>
      <c r="S5827">
        <v>26.6</v>
      </c>
      <c r="T5827" t="s">
        <v>19</v>
      </c>
      <c r="U5827">
        <v>5</v>
      </c>
      <c r="V5827" t="s">
        <v>19</v>
      </c>
      <c r="W5827">
        <v>111</v>
      </c>
      <c r="X5827" t="s">
        <v>19</v>
      </c>
      <c r="Y5827">
        <v>63.3</v>
      </c>
      <c r="Z5827" t="s">
        <v>19</v>
      </c>
      <c r="AA5827" s="6">
        <f t="shared" si="274"/>
        <v>11.311128637960218</v>
      </c>
      <c r="AB5827" s="6">
        <f t="shared" ref="AB5827:AB5890" si="275">(AA5827*9/5)+32</f>
        <v>52.360031548328394</v>
      </c>
      <c r="AC5827" s="6">
        <f t="shared" ref="AC5827:AC5890" si="276">O5827-AB5827</f>
        <v>24.039968451671612</v>
      </c>
    </row>
    <row r="5828" spans="1:29" hidden="1" x14ac:dyDescent="0.25">
      <c r="A5828">
        <v>200</v>
      </c>
      <c r="B5828" t="s">
        <v>17</v>
      </c>
      <c r="C5828" t="s">
        <v>18</v>
      </c>
      <c r="D5828" s="1">
        <v>45716</v>
      </c>
      <c r="E5828">
        <v>1900</v>
      </c>
      <c r="F5828" s="2" t="s">
        <v>82</v>
      </c>
      <c r="G5828">
        <v>0</v>
      </c>
      <c r="H5828" t="s">
        <v>19</v>
      </c>
      <c r="I5828">
        <v>0</v>
      </c>
      <c r="J5828" t="s">
        <v>19</v>
      </c>
      <c r="K5828">
        <v>0</v>
      </c>
      <c r="L5828" t="s">
        <v>19</v>
      </c>
      <c r="M5828">
        <v>5.5</v>
      </c>
      <c r="N5828" t="s">
        <v>19</v>
      </c>
      <c r="O5828">
        <v>72</v>
      </c>
      <c r="P5828" t="s">
        <v>19</v>
      </c>
      <c r="Q5828">
        <v>20</v>
      </c>
      <c r="R5828" t="s">
        <v>19</v>
      </c>
      <c r="S5828">
        <v>29.3</v>
      </c>
      <c r="T5828" t="s">
        <v>19</v>
      </c>
      <c r="U5828">
        <v>3.8</v>
      </c>
      <c r="V5828" t="s">
        <v>19</v>
      </c>
      <c r="W5828">
        <v>73</v>
      </c>
      <c r="X5828" t="s">
        <v>19</v>
      </c>
      <c r="Y5828">
        <v>63.6</v>
      </c>
      <c r="Z5828" t="s">
        <v>19</v>
      </c>
      <c r="AA5828" s="6">
        <f t="shared" si="274"/>
        <v>10.607831080968506</v>
      </c>
      <c r="AB5828" s="6">
        <f t="shared" si="275"/>
        <v>51.094095945743312</v>
      </c>
      <c r="AC5828" s="6">
        <f t="shared" si="276"/>
        <v>20.905904054256688</v>
      </c>
    </row>
    <row r="5829" spans="1:29" hidden="1" x14ac:dyDescent="0.25">
      <c r="A5829">
        <v>200</v>
      </c>
      <c r="B5829" t="s">
        <v>17</v>
      </c>
      <c r="C5829" t="s">
        <v>18</v>
      </c>
      <c r="D5829" s="1">
        <v>45716</v>
      </c>
      <c r="E5829">
        <v>2000</v>
      </c>
      <c r="F5829" s="2" t="s">
        <v>82</v>
      </c>
      <c r="G5829">
        <v>0</v>
      </c>
      <c r="H5829" t="s">
        <v>19</v>
      </c>
      <c r="I5829">
        <v>0</v>
      </c>
      <c r="J5829" t="s">
        <v>19</v>
      </c>
      <c r="K5829">
        <v>0</v>
      </c>
      <c r="L5829" t="s">
        <v>19</v>
      </c>
      <c r="M5829">
        <v>7.3</v>
      </c>
      <c r="N5829" t="s">
        <v>19</v>
      </c>
      <c r="O5829">
        <v>64.5</v>
      </c>
      <c r="P5829" t="s">
        <v>19</v>
      </c>
      <c r="Q5829">
        <v>35</v>
      </c>
      <c r="R5829" t="s">
        <v>19</v>
      </c>
      <c r="S5829">
        <v>36.4</v>
      </c>
      <c r="T5829" t="s">
        <v>19</v>
      </c>
      <c r="U5829">
        <v>1.8</v>
      </c>
      <c r="V5829" t="s">
        <v>19</v>
      </c>
      <c r="W5829">
        <v>286</v>
      </c>
      <c r="X5829" t="s">
        <v>19</v>
      </c>
      <c r="Y5829">
        <v>63.5</v>
      </c>
      <c r="Z5829" t="s">
        <v>19</v>
      </c>
      <c r="AA5829" s="6">
        <f t="shared" si="274"/>
        <v>10.059452582478603</v>
      </c>
      <c r="AB5829" s="6">
        <f t="shared" si="275"/>
        <v>50.107014648461487</v>
      </c>
      <c r="AC5829" s="6">
        <f t="shared" si="276"/>
        <v>14.392985351538513</v>
      </c>
    </row>
    <row r="5830" spans="1:29" hidden="1" x14ac:dyDescent="0.25">
      <c r="A5830">
        <v>200</v>
      </c>
      <c r="B5830" t="s">
        <v>17</v>
      </c>
      <c r="C5830" t="s">
        <v>18</v>
      </c>
      <c r="D5830" s="1">
        <v>45716</v>
      </c>
      <c r="E5830">
        <v>2100</v>
      </c>
      <c r="F5830" s="2" t="s">
        <v>82</v>
      </c>
      <c r="G5830">
        <v>0</v>
      </c>
      <c r="H5830" t="s">
        <v>19</v>
      </c>
      <c r="I5830">
        <v>0</v>
      </c>
      <c r="J5830" t="s">
        <v>19</v>
      </c>
      <c r="K5830">
        <v>0</v>
      </c>
      <c r="L5830" t="s">
        <v>19</v>
      </c>
      <c r="M5830">
        <v>7.9</v>
      </c>
      <c r="N5830" t="s">
        <v>19</v>
      </c>
      <c r="O5830">
        <v>62.9</v>
      </c>
      <c r="P5830" t="s">
        <v>19</v>
      </c>
      <c r="Q5830">
        <v>40</v>
      </c>
      <c r="R5830" t="s">
        <v>19</v>
      </c>
      <c r="S5830">
        <v>38.6</v>
      </c>
      <c r="T5830" t="s">
        <v>19</v>
      </c>
      <c r="U5830">
        <v>3</v>
      </c>
      <c r="V5830" t="s">
        <v>19</v>
      </c>
      <c r="W5830">
        <v>302</v>
      </c>
      <c r="X5830" t="s">
        <v>19</v>
      </c>
      <c r="Y5830">
        <v>63.2</v>
      </c>
      <c r="Z5830" t="s">
        <v>19</v>
      </c>
      <c r="AA5830" s="6">
        <f t="shared" si="274"/>
        <v>10.015062853569688</v>
      </c>
      <c r="AB5830" s="6">
        <f t="shared" si="275"/>
        <v>50.027113136425442</v>
      </c>
      <c r="AC5830" s="6">
        <f t="shared" si="276"/>
        <v>12.872886863574557</v>
      </c>
    </row>
    <row r="5831" spans="1:29" hidden="1" x14ac:dyDescent="0.25">
      <c r="A5831">
        <v>200</v>
      </c>
      <c r="B5831" t="s">
        <v>17</v>
      </c>
      <c r="C5831" t="s">
        <v>18</v>
      </c>
      <c r="D5831" s="1">
        <v>45716</v>
      </c>
      <c r="E5831">
        <v>2200</v>
      </c>
      <c r="F5831" s="2" t="s">
        <v>82</v>
      </c>
      <c r="G5831">
        <v>0</v>
      </c>
      <c r="H5831" t="s">
        <v>19</v>
      </c>
      <c r="I5831">
        <v>0</v>
      </c>
      <c r="J5831" t="s">
        <v>19</v>
      </c>
      <c r="K5831">
        <v>0</v>
      </c>
      <c r="L5831" t="s">
        <v>19</v>
      </c>
      <c r="M5831">
        <v>10.9</v>
      </c>
      <c r="N5831" t="s">
        <v>19</v>
      </c>
      <c r="O5831">
        <v>66.599999999999994</v>
      </c>
      <c r="P5831" t="s">
        <v>19</v>
      </c>
      <c r="Q5831">
        <v>49</v>
      </c>
      <c r="R5831" t="s">
        <v>19</v>
      </c>
      <c r="S5831">
        <v>46.7</v>
      </c>
      <c r="T5831" t="s">
        <v>19</v>
      </c>
      <c r="U5831">
        <v>4.9000000000000004</v>
      </c>
      <c r="V5831" t="s">
        <v>19</v>
      </c>
      <c r="W5831">
        <v>302</v>
      </c>
      <c r="X5831" t="s">
        <v>19</v>
      </c>
      <c r="Y5831">
        <v>62.8</v>
      </c>
      <c r="Z5831" t="s">
        <v>19</v>
      </c>
      <c r="AA5831" s="6">
        <f t="shared" si="274"/>
        <v>12.899686781397477</v>
      </c>
      <c r="AB5831" s="6">
        <f t="shared" si="275"/>
        <v>55.219436206515461</v>
      </c>
      <c r="AC5831" s="6">
        <f t="shared" si="276"/>
        <v>11.380563793484534</v>
      </c>
    </row>
    <row r="5832" spans="1:29" hidden="1" x14ac:dyDescent="0.25">
      <c r="A5832">
        <v>200</v>
      </c>
      <c r="B5832" t="s">
        <v>17</v>
      </c>
      <c r="C5832" t="s">
        <v>18</v>
      </c>
      <c r="D5832" s="1">
        <v>45716</v>
      </c>
      <c r="E5832">
        <v>2300</v>
      </c>
      <c r="F5832" s="2" t="s">
        <v>82</v>
      </c>
      <c r="G5832">
        <v>0</v>
      </c>
      <c r="H5832" t="s">
        <v>19</v>
      </c>
      <c r="I5832">
        <v>0</v>
      </c>
      <c r="J5832" t="s">
        <v>19</v>
      </c>
      <c r="K5832">
        <v>0</v>
      </c>
      <c r="L5832" t="s">
        <v>19</v>
      </c>
      <c r="M5832">
        <v>12</v>
      </c>
      <c r="N5832" t="s">
        <v>19</v>
      </c>
      <c r="O5832">
        <v>66.5</v>
      </c>
      <c r="P5832" t="s">
        <v>19</v>
      </c>
      <c r="Q5832">
        <v>54</v>
      </c>
      <c r="R5832" t="s">
        <v>19</v>
      </c>
      <c r="S5832">
        <v>49.4</v>
      </c>
      <c r="T5832" t="s">
        <v>19</v>
      </c>
      <c r="U5832">
        <v>6.2</v>
      </c>
      <c r="V5832" t="s">
        <v>19</v>
      </c>
      <c r="W5832">
        <v>304</v>
      </c>
      <c r="X5832" t="s">
        <v>19</v>
      </c>
      <c r="Y5832">
        <v>62.3</v>
      </c>
      <c r="Z5832" t="s">
        <v>19</v>
      </c>
      <c r="AA5832" s="6">
        <f t="shared" si="274"/>
        <v>13.499807757325456</v>
      </c>
      <c r="AB5832" s="6">
        <f t="shared" si="275"/>
        <v>56.299653963185818</v>
      </c>
      <c r="AC5832" s="6">
        <f t="shared" si="276"/>
        <v>10.200346036814182</v>
      </c>
    </row>
    <row r="5833" spans="1:29" hidden="1" x14ac:dyDescent="0.25">
      <c r="A5833">
        <v>200</v>
      </c>
      <c r="B5833" t="s">
        <v>17</v>
      </c>
      <c r="C5833" t="s">
        <v>18</v>
      </c>
      <c r="D5833" s="1">
        <v>45716</v>
      </c>
      <c r="E5833">
        <v>2400</v>
      </c>
      <c r="F5833" s="2" t="s">
        <v>82</v>
      </c>
      <c r="G5833">
        <v>0</v>
      </c>
      <c r="H5833" t="s">
        <v>19</v>
      </c>
      <c r="I5833">
        <v>0</v>
      </c>
      <c r="J5833" t="s">
        <v>19</v>
      </c>
      <c r="K5833">
        <v>0</v>
      </c>
      <c r="L5833" t="s">
        <v>19</v>
      </c>
      <c r="M5833">
        <v>11.4</v>
      </c>
      <c r="N5833" t="s">
        <v>19</v>
      </c>
      <c r="O5833">
        <v>66.599999999999994</v>
      </c>
      <c r="P5833" t="s">
        <v>19</v>
      </c>
      <c r="Q5833">
        <v>51</v>
      </c>
      <c r="R5833" t="s">
        <v>19</v>
      </c>
      <c r="S5833">
        <v>47.9</v>
      </c>
      <c r="T5833" t="s">
        <v>19</v>
      </c>
      <c r="U5833">
        <v>5.5</v>
      </c>
      <c r="V5833" t="s">
        <v>19</v>
      </c>
      <c r="W5833">
        <v>316</v>
      </c>
      <c r="X5833" t="s">
        <v>19</v>
      </c>
      <c r="Y5833">
        <v>62</v>
      </c>
      <c r="Z5833" t="s">
        <v>19</v>
      </c>
      <c r="AA5833" s="6">
        <f t="shared" si="274"/>
        <v>13.160942285874118</v>
      </c>
      <c r="AB5833" s="6">
        <f t="shared" si="275"/>
        <v>55.689696114573408</v>
      </c>
      <c r="AC5833" s="6">
        <f t="shared" si="276"/>
        <v>10.910303885426586</v>
      </c>
    </row>
    <row r="5834" spans="1:29" hidden="1" x14ac:dyDescent="0.25">
      <c r="A5834">
        <v>200</v>
      </c>
      <c r="B5834" t="s">
        <v>17</v>
      </c>
      <c r="C5834" t="s">
        <v>18</v>
      </c>
      <c r="D5834" s="1">
        <v>45717</v>
      </c>
      <c r="E5834" s="2">
        <v>100</v>
      </c>
      <c r="F5834" s="2" t="s">
        <v>83</v>
      </c>
      <c r="G5834">
        <v>0</v>
      </c>
      <c r="H5834" t="s">
        <v>19</v>
      </c>
      <c r="I5834">
        <v>0</v>
      </c>
      <c r="J5834" t="s">
        <v>19</v>
      </c>
      <c r="K5834">
        <v>0</v>
      </c>
      <c r="L5834" t="s">
        <v>19</v>
      </c>
      <c r="M5834">
        <v>11.2</v>
      </c>
      <c r="N5834" t="s">
        <v>19</v>
      </c>
      <c r="O5834">
        <v>64.7</v>
      </c>
      <c r="P5834" t="s">
        <v>19</v>
      </c>
      <c r="Q5834">
        <v>54</v>
      </c>
      <c r="R5834" t="s">
        <v>19</v>
      </c>
      <c r="S5834">
        <v>47.6</v>
      </c>
      <c r="T5834" t="s">
        <v>19</v>
      </c>
      <c r="U5834">
        <v>4</v>
      </c>
      <c r="V5834" t="s">
        <v>19</v>
      </c>
      <c r="W5834">
        <v>308</v>
      </c>
      <c r="X5834" t="s">
        <v>19</v>
      </c>
      <c r="Y5834">
        <v>61.7</v>
      </c>
      <c r="Z5834" t="s">
        <v>19</v>
      </c>
      <c r="AA5834" s="6">
        <f t="shared" si="274"/>
        <v>12.623686908639232</v>
      </c>
      <c r="AB5834" s="6">
        <f t="shared" si="275"/>
        <v>54.722636435550619</v>
      </c>
      <c r="AC5834" s="6">
        <f t="shared" si="276"/>
        <v>9.9773635644493837</v>
      </c>
    </row>
    <row r="5835" spans="1:29" hidden="1" x14ac:dyDescent="0.25">
      <c r="A5835">
        <v>200</v>
      </c>
      <c r="B5835" t="s">
        <v>17</v>
      </c>
      <c r="C5835" t="s">
        <v>18</v>
      </c>
      <c r="D5835" s="1">
        <v>45717</v>
      </c>
      <c r="E5835" s="2">
        <v>200</v>
      </c>
      <c r="F5835" s="2" t="s">
        <v>83</v>
      </c>
      <c r="G5835">
        <v>0</v>
      </c>
      <c r="H5835" t="s">
        <v>19</v>
      </c>
      <c r="I5835">
        <v>0</v>
      </c>
      <c r="J5835" t="s">
        <v>19</v>
      </c>
      <c r="K5835">
        <v>0</v>
      </c>
      <c r="L5835" t="s">
        <v>19</v>
      </c>
      <c r="M5835">
        <v>10.199999999999999</v>
      </c>
      <c r="N5835" t="s">
        <v>19</v>
      </c>
      <c r="O5835">
        <v>63.4</v>
      </c>
      <c r="P5835" t="s">
        <v>19</v>
      </c>
      <c r="Q5835">
        <v>51</v>
      </c>
      <c r="R5835" t="s">
        <v>19</v>
      </c>
      <c r="S5835">
        <v>45.1</v>
      </c>
      <c r="T5835" t="s">
        <v>19</v>
      </c>
      <c r="U5835">
        <v>5.4</v>
      </c>
      <c r="V5835" t="s">
        <v>19</v>
      </c>
      <c r="W5835">
        <v>305</v>
      </c>
      <c r="X5835" t="s">
        <v>19</v>
      </c>
      <c r="Y5835">
        <v>61.4</v>
      </c>
      <c r="Z5835" t="s">
        <v>19</v>
      </c>
      <c r="AA5835" s="6">
        <f t="shared" si="274"/>
        <v>11.62497763608334</v>
      </c>
      <c r="AB5835" s="6">
        <f t="shared" si="275"/>
        <v>52.924959744950016</v>
      </c>
      <c r="AC5835" s="6">
        <f t="shared" si="276"/>
        <v>10.475040255049983</v>
      </c>
    </row>
    <row r="5836" spans="1:29" hidden="1" x14ac:dyDescent="0.25">
      <c r="A5836">
        <v>200</v>
      </c>
      <c r="B5836" t="s">
        <v>17</v>
      </c>
      <c r="C5836" t="s">
        <v>18</v>
      </c>
      <c r="D5836" s="1">
        <v>45717</v>
      </c>
      <c r="E5836" s="2">
        <v>300</v>
      </c>
      <c r="F5836" s="2" t="s">
        <v>83</v>
      </c>
      <c r="G5836">
        <v>0</v>
      </c>
      <c r="H5836" t="s">
        <v>19</v>
      </c>
      <c r="I5836">
        <v>0</v>
      </c>
      <c r="J5836" t="s">
        <v>19</v>
      </c>
      <c r="K5836">
        <v>0</v>
      </c>
      <c r="L5836" t="s">
        <v>19</v>
      </c>
      <c r="M5836">
        <v>9.9</v>
      </c>
      <c r="N5836" t="s">
        <v>19</v>
      </c>
      <c r="O5836">
        <v>62.1</v>
      </c>
      <c r="P5836" t="s">
        <v>19</v>
      </c>
      <c r="Q5836">
        <v>52</v>
      </c>
      <c r="R5836" t="s">
        <v>19</v>
      </c>
      <c r="S5836">
        <v>44.2</v>
      </c>
      <c r="T5836" t="s">
        <v>19</v>
      </c>
      <c r="U5836">
        <v>4.4000000000000004</v>
      </c>
      <c r="V5836" t="s">
        <v>19</v>
      </c>
      <c r="W5836">
        <v>309</v>
      </c>
      <c r="X5836" t="s">
        <v>19</v>
      </c>
      <c r="Y5836">
        <v>61.2</v>
      </c>
      <c r="Z5836" t="s">
        <v>19</v>
      </c>
      <c r="AA5836" s="6">
        <f t="shared" si="274"/>
        <v>11.120413129839422</v>
      </c>
      <c r="AB5836" s="6">
        <f t="shared" si="275"/>
        <v>52.016743633710959</v>
      </c>
      <c r="AC5836" s="6">
        <f t="shared" si="276"/>
        <v>10.083256366289042</v>
      </c>
    </row>
    <row r="5837" spans="1:29" hidden="1" x14ac:dyDescent="0.25">
      <c r="A5837">
        <v>200</v>
      </c>
      <c r="B5837" t="s">
        <v>17</v>
      </c>
      <c r="C5837" t="s">
        <v>18</v>
      </c>
      <c r="D5837" s="1">
        <v>45717</v>
      </c>
      <c r="E5837" s="2">
        <v>400</v>
      </c>
      <c r="F5837" s="2" t="s">
        <v>83</v>
      </c>
      <c r="G5837">
        <v>0</v>
      </c>
      <c r="H5837" t="s">
        <v>19</v>
      </c>
      <c r="I5837">
        <v>0</v>
      </c>
      <c r="J5837" t="s">
        <v>19</v>
      </c>
      <c r="K5837">
        <v>0</v>
      </c>
      <c r="L5837" t="s">
        <v>19</v>
      </c>
      <c r="M5837">
        <v>10.3</v>
      </c>
      <c r="N5837" t="s">
        <v>19</v>
      </c>
      <c r="O5837">
        <v>61.1</v>
      </c>
      <c r="P5837" t="s">
        <v>19</v>
      </c>
      <c r="Q5837">
        <v>56</v>
      </c>
      <c r="R5837" t="s">
        <v>19</v>
      </c>
      <c r="S5837">
        <v>45.4</v>
      </c>
      <c r="T5837" t="s">
        <v>19</v>
      </c>
      <c r="U5837">
        <v>4.0999999999999996</v>
      </c>
      <c r="V5837" t="s">
        <v>19</v>
      </c>
      <c r="W5837">
        <v>298</v>
      </c>
      <c r="X5837" t="s">
        <v>19</v>
      </c>
      <c r="Y5837">
        <v>60.9</v>
      </c>
      <c r="Z5837" t="s">
        <v>19</v>
      </c>
      <c r="AA5837" s="6">
        <f t="shared" si="274"/>
        <v>11.103583060063386</v>
      </c>
      <c r="AB5837" s="6">
        <f t="shared" si="275"/>
        <v>51.986449508114092</v>
      </c>
      <c r="AC5837" s="6">
        <f t="shared" si="276"/>
        <v>9.1135504918859098</v>
      </c>
    </row>
    <row r="5838" spans="1:29" hidden="1" x14ac:dyDescent="0.25">
      <c r="A5838">
        <v>200</v>
      </c>
      <c r="B5838" t="s">
        <v>17</v>
      </c>
      <c r="C5838" t="s">
        <v>18</v>
      </c>
      <c r="D5838" s="1">
        <v>45717</v>
      </c>
      <c r="E5838" s="2">
        <v>500</v>
      </c>
      <c r="F5838" s="2" t="s">
        <v>83</v>
      </c>
      <c r="G5838">
        <v>0</v>
      </c>
      <c r="H5838" t="s">
        <v>19</v>
      </c>
      <c r="I5838">
        <v>0</v>
      </c>
      <c r="J5838" t="s">
        <v>19</v>
      </c>
      <c r="K5838">
        <v>0</v>
      </c>
      <c r="L5838" t="s">
        <v>19</v>
      </c>
      <c r="M5838">
        <v>10.3</v>
      </c>
      <c r="N5838" t="s">
        <v>19</v>
      </c>
      <c r="O5838">
        <v>62.6</v>
      </c>
      <c r="P5838" t="s">
        <v>19</v>
      </c>
      <c r="Q5838">
        <v>53</v>
      </c>
      <c r="R5838" t="s">
        <v>19</v>
      </c>
      <c r="S5838">
        <v>45.2</v>
      </c>
      <c r="T5838" t="s">
        <v>19</v>
      </c>
      <c r="U5838">
        <v>4.3</v>
      </c>
      <c r="V5838" t="s">
        <v>19</v>
      </c>
      <c r="W5838">
        <v>310</v>
      </c>
      <c r="X5838" t="s">
        <v>19</v>
      </c>
      <c r="Y5838">
        <v>60.6</v>
      </c>
      <c r="Z5838" t="s">
        <v>19</v>
      </c>
      <c r="AA5838" s="6">
        <f t="shared" si="274"/>
        <v>11.481730968561017</v>
      </c>
      <c r="AB5838" s="6">
        <f t="shared" si="275"/>
        <v>52.66711574340983</v>
      </c>
      <c r="AC5838" s="6">
        <f t="shared" si="276"/>
        <v>9.9328842565901709</v>
      </c>
    </row>
    <row r="5839" spans="1:29" hidden="1" x14ac:dyDescent="0.25">
      <c r="A5839">
        <v>200</v>
      </c>
      <c r="B5839" t="s">
        <v>17</v>
      </c>
      <c r="C5839" t="s">
        <v>18</v>
      </c>
      <c r="D5839" s="1">
        <v>45717</v>
      </c>
      <c r="E5839" s="2">
        <v>600</v>
      </c>
      <c r="F5839" s="2" t="s">
        <v>83</v>
      </c>
      <c r="G5839">
        <v>0</v>
      </c>
      <c r="H5839" t="s">
        <v>19</v>
      </c>
      <c r="I5839">
        <v>0</v>
      </c>
      <c r="J5839" t="s">
        <v>19</v>
      </c>
      <c r="K5839">
        <v>0</v>
      </c>
      <c r="L5839" t="s">
        <v>19</v>
      </c>
      <c r="M5839">
        <v>10.5</v>
      </c>
      <c r="N5839" t="s">
        <v>19</v>
      </c>
      <c r="O5839">
        <v>62.9</v>
      </c>
      <c r="P5839" t="s">
        <v>19</v>
      </c>
      <c r="Q5839">
        <v>53</v>
      </c>
      <c r="R5839" t="s">
        <v>19</v>
      </c>
      <c r="S5839">
        <v>45.7</v>
      </c>
      <c r="T5839" t="s">
        <v>19</v>
      </c>
      <c r="U5839">
        <v>4.5</v>
      </c>
      <c r="V5839" t="s">
        <v>19</v>
      </c>
      <c r="W5839">
        <v>323</v>
      </c>
      <c r="X5839" t="s">
        <v>19</v>
      </c>
      <c r="Y5839">
        <v>60.3</v>
      </c>
      <c r="Z5839" t="s">
        <v>19</v>
      </c>
      <c r="AA5839" s="6">
        <f t="shared" si="274"/>
        <v>11.627089937422319</v>
      </c>
      <c r="AB5839" s="6">
        <f t="shared" si="275"/>
        <v>52.928761887360174</v>
      </c>
      <c r="AC5839" s="6">
        <f t="shared" si="276"/>
        <v>9.9712381126398242</v>
      </c>
    </row>
    <row r="5840" spans="1:29" hidden="1" x14ac:dyDescent="0.25">
      <c r="A5840">
        <v>200</v>
      </c>
      <c r="B5840" t="s">
        <v>17</v>
      </c>
      <c r="C5840" t="s">
        <v>18</v>
      </c>
      <c r="D5840" s="1">
        <v>45717</v>
      </c>
      <c r="E5840" s="2">
        <v>700</v>
      </c>
      <c r="F5840" s="2" t="s">
        <v>83</v>
      </c>
      <c r="G5840">
        <v>0</v>
      </c>
      <c r="H5840" t="s">
        <v>19</v>
      </c>
      <c r="I5840">
        <v>0</v>
      </c>
      <c r="J5840" t="s">
        <v>19</v>
      </c>
      <c r="K5840">
        <v>21</v>
      </c>
      <c r="L5840" t="s">
        <v>19</v>
      </c>
      <c r="M5840">
        <v>10.5</v>
      </c>
      <c r="N5840" t="s">
        <v>19</v>
      </c>
      <c r="O5840">
        <v>63.4</v>
      </c>
      <c r="P5840" t="s">
        <v>19</v>
      </c>
      <c r="Q5840">
        <v>53</v>
      </c>
      <c r="R5840" t="s">
        <v>19</v>
      </c>
      <c r="S5840">
        <v>45.8</v>
      </c>
      <c r="T5840" t="s">
        <v>19</v>
      </c>
      <c r="U5840">
        <v>6.8</v>
      </c>
      <c r="V5840" t="s">
        <v>19</v>
      </c>
      <c r="W5840">
        <v>322</v>
      </c>
      <c r="X5840" t="s">
        <v>19</v>
      </c>
      <c r="Y5840">
        <v>60</v>
      </c>
      <c r="Z5840" t="s">
        <v>19</v>
      </c>
      <c r="AA5840" s="6">
        <f t="shared" si="274"/>
        <v>11.869354528857325</v>
      </c>
      <c r="AB5840" s="6">
        <f t="shared" si="275"/>
        <v>53.364838151943189</v>
      </c>
      <c r="AC5840" s="6">
        <f t="shared" si="276"/>
        <v>10.035161848056809</v>
      </c>
    </row>
    <row r="5841" spans="1:29" hidden="1" x14ac:dyDescent="0.25">
      <c r="A5841">
        <v>200</v>
      </c>
      <c r="B5841" t="s">
        <v>17</v>
      </c>
      <c r="C5841" t="s">
        <v>18</v>
      </c>
      <c r="D5841" s="1">
        <v>45717</v>
      </c>
      <c r="E5841" s="2">
        <v>800</v>
      </c>
      <c r="F5841" s="2" t="s">
        <v>83</v>
      </c>
      <c r="G5841">
        <v>0</v>
      </c>
      <c r="H5841" t="s">
        <v>19</v>
      </c>
      <c r="I5841">
        <v>0</v>
      </c>
      <c r="J5841" t="s">
        <v>19</v>
      </c>
      <c r="K5841">
        <v>133</v>
      </c>
      <c r="L5841" t="s">
        <v>19</v>
      </c>
      <c r="M5841">
        <v>10.5</v>
      </c>
      <c r="N5841" t="s">
        <v>19</v>
      </c>
      <c r="O5841">
        <v>64.3</v>
      </c>
      <c r="P5841" t="s">
        <v>19</v>
      </c>
      <c r="Q5841">
        <v>51</v>
      </c>
      <c r="R5841" t="s">
        <v>19</v>
      </c>
      <c r="S5841">
        <v>45.7</v>
      </c>
      <c r="T5841" t="s">
        <v>19</v>
      </c>
      <c r="U5841">
        <v>10.3</v>
      </c>
      <c r="V5841" t="s">
        <v>19</v>
      </c>
      <c r="W5841">
        <v>321</v>
      </c>
      <c r="X5841" t="s">
        <v>19</v>
      </c>
      <c r="Y5841">
        <v>59.8</v>
      </c>
      <c r="Z5841" t="s">
        <v>19</v>
      </c>
      <c r="AA5841" s="6">
        <f t="shared" si="274"/>
        <v>12.056969621059654</v>
      </c>
      <c r="AB5841" s="6">
        <f t="shared" si="275"/>
        <v>53.702545317907379</v>
      </c>
      <c r="AC5841" s="6">
        <f t="shared" si="276"/>
        <v>10.597454682092618</v>
      </c>
    </row>
    <row r="5842" spans="1:29" hidden="1" x14ac:dyDescent="0.25">
      <c r="A5842">
        <v>200</v>
      </c>
      <c r="B5842" t="s">
        <v>17</v>
      </c>
      <c r="C5842" t="s">
        <v>18</v>
      </c>
      <c r="D5842" s="1">
        <v>45717</v>
      </c>
      <c r="E5842" s="2">
        <v>900</v>
      </c>
      <c r="F5842" s="2" t="s">
        <v>83</v>
      </c>
      <c r="G5842">
        <v>0.01</v>
      </c>
      <c r="H5842" t="s">
        <v>19</v>
      </c>
      <c r="I5842">
        <v>0</v>
      </c>
      <c r="J5842" t="s">
        <v>19</v>
      </c>
      <c r="K5842">
        <v>376</v>
      </c>
      <c r="L5842" t="s">
        <v>19</v>
      </c>
      <c r="M5842">
        <v>10.7</v>
      </c>
      <c r="N5842" t="s">
        <v>19</v>
      </c>
      <c r="O5842">
        <v>65.8</v>
      </c>
      <c r="P5842" t="s">
        <v>19</v>
      </c>
      <c r="Q5842">
        <v>49</v>
      </c>
      <c r="R5842" t="s">
        <v>19</v>
      </c>
      <c r="S5842">
        <v>46.2</v>
      </c>
      <c r="T5842" t="s">
        <v>19</v>
      </c>
      <c r="U5842">
        <v>9.9</v>
      </c>
      <c r="V5842" t="s">
        <v>19</v>
      </c>
      <c r="W5842">
        <v>326</v>
      </c>
      <c r="X5842" t="s">
        <v>19</v>
      </c>
      <c r="Y5842">
        <v>59.7</v>
      </c>
      <c r="Z5842" t="s">
        <v>19</v>
      </c>
      <c r="AA5842" s="6">
        <f t="shared" si="274"/>
        <v>12.519461294854565</v>
      </c>
      <c r="AB5842" s="6">
        <f t="shared" si="275"/>
        <v>54.535030330738216</v>
      </c>
      <c r="AC5842" s="6">
        <f t="shared" si="276"/>
        <v>11.264969669261781</v>
      </c>
    </row>
    <row r="5843" spans="1:29" hidden="1" x14ac:dyDescent="0.25">
      <c r="A5843">
        <v>200</v>
      </c>
      <c r="B5843" t="s">
        <v>17</v>
      </c>
      <c r="C5843" t="s">
        <v>18</v>
      </c>
      <c r="D5843" s="1">
        <v>45717</v>
      </c>
      <c r="E5843">
        <v>1000</v>
      </c>
      <c r="F5843" s="2" t="s">
        <v>83</v>
      </c>
      <c r="G5843">
        <v>0.01</v>
      </c>
      <c r="H5843" t="s">
        <v>19</v>
      </c>
      <c r="I5843">
        <v>0</v>
      </c>
      <c r="J5843" t="s">
        <v>19</v>
      </c>
      <c r="K5843">
        <v>706</v>
      </c>
      <c r="L5843" t="s">
        <v>19</v>
      </c>
      <c r="M5843">
        <v>10.6</v>
      </c>
      <c r="N5843" t="s">
        <v>19</v>
      </c>
      <c r="O5843">
        <v>68.7</v>
      </c>
      <c r="P5843" t="s">
        <v>19</v>
      </c>
      <c r="Q5843">
        <v>44</v>
      </c>
      <c r="R5843" t="s">
        <v>19</v>
      </c>
      <c r="S5843">
        <v>46.1</v>
      </c>
      <c r="T5843" t="s">
        <v>19</v>
      </c>
      <c r="U5843">
        <v>8.6</v>
      </c>
      <c r="V5843" t="s">
        <v>19</v>
      </c>
      <c r="W5843">
        <v>322</v>
      </c>
      <c r="X5843" t="s">
        <v>19</v>
      </c>
      <c r="Y5843">
        <v>59.7</v>
      </c>
      <c r="Z5843" t="s">
        <v>19</v>
      </c>
      <c r="AA5843" s="6">
        <f t="shared" si="274"/>
        <v>13.205971841588575</v>
      </c>
      <c r="AB5843" s="6">
        <f t="shared" si="275"/>
        <v>55.770749314859437</v>
      </c>
      <c r="AC5843" s="6">
        <f t="shared" si="276"/>
        <v>12.929250685140566</v>
      </c>
    </row>
    <row r="5844" spans="1:29" hidden="1" x14ac:dyDescent="0.25">
      <c r="A5844">
        <v>200</v>
      </c>
      <c r="B5844" t="s">
        <v>17</v>
      </c>
      <c r="C5844" t="s">
        <v>18</v>
      </c>
      <c r="D5844" s="1">
        <v>45717</v>
      </c>
      <c r="E5844">
        <v>1100</v>
      </c>
      <c r="F5844" s="2" t="s">
        <v>83</v>
      </c>
      <c r="G5844">
        <v>0.01</v>
      </c>
      <c r="H5844" t="s">
        <v>19</v>
      </c>
      <c r="I5844">
        <v>0</v>
      </c>
      <c r="J5844" t="s">
        <v>19</v>
      </c>
      <c r="K5844">
        <v>396</v>
      </c>
      <c r="L5844" t="s">
        <v>19</v>
      </c>
      <c r="M5844">
        <v>10.4</v>
      </c>
      <c r="N5844" t="s">
        <v>19</v>
      </c>
      <c r="O5844">
        <v>69.3</v>
      </c>
      <c r="P5844" t="s">
        <v>19</v>
      </c>
      <c r="Q5844">
        <v>42</v>
      </c>
      <c r="R5844" t="s">
        <v>19</v>
      </c>
      <c r="S5844">
        <v>45.5</v>
      </c>
      <c r="T5844" t="s">
        <v>19</v>
      </c>
      <c r="U5844">
        <v>8.8000000000000007</v>
      </c>
      <c r="V5844" t="s">
        <v>19</v>
      </c>
      <c r="W5844">
        <v>314</v>
      </c>
      <c r="X5844" t="s">
        <v>19</v>
      </c>
      <c r="Y5844">
        <v>59.8</v>
      </c>
      <c r="Z5844" t="s">
        <v>19</v>
      </c>
      <c r="AA5844" s="6">
        <f t="shared" si="274"/>
        <v>13.197085123239628</v>
      </c>
      <c r="AB5844" s="6">
        <f t="shared" si="275"/>
        <v>55.754753221831329</v>
      </c>
      <c r="AC5844" s="6">
        <f t="shared" si="276"/>
        <v>13.545246778168668</v>
      </c>
    </row>
    <row r="5845" spans="1:29" hidden="1" x14ac:dyDescent="0.25">
      <c r="A5845">
        <v>200</v>
      </c>
      <c r="B5845" t="s">
        <v>17</v>
      </c>
      <c r="C5845" t="s">
        <v>18</v>
      </c>
      <c r="D5845" s="1">
        <v>45717</v>
      </c>
      <c r="E5845">
        <v>1200</v>
      </c>
      <c r="F5845" s="2" t="s">
        <v>83</v>
      </c>
      <c r="G5845">
        <v>0.01</v>
      </c>
      <c r="H5845" t="s">
        <v>19</v>
      </c>
      <c r="I5845">
        <v>0</v>
      </c>
      <c r="J5845" t="s">
        <v>19</v>
      </c>
      <c r="K5845">
        <v>797</v>
      </c>
      <c r="L5845" t="s">
        <v>19</v>
      </c>
      <c r="M5845">
        <v>10.4</v>
      </c>
      <c r="N5845" t="s">
        <v>19</v>
      </c>
      <c r="O5845">
        <v>71.7</v>
      </c>
      <c r="P5845" t="s">
        <v>19</v>
      </c>
      <c r="Q5845">
        <v>39</v>
      </c>
      <c r="R5845" t="s">
        <v>19</v>
      </c>
      <c r="S5845">
        <v>45.6</v>
      </c>
      <c r="T5845" t="s">
        <v>19</v>
      </c>
      <c r="U5845">
        <v>9.9</v>
      </c>
      <c r="V5845" t="s">
        <v>19</v>
      </c>
      <c r="W5845">
        <v>317</v>
      </c>
      <c r="X5845" t="s">
        <v>19</v>
      </c>
      <c r="Y5845">
        <v>60.2</v>
      </c>
      <c r="Z5845" t="s">
        <v>19</v>
      </c>
      <c r="AA5845" s="6">
        <f t="shared" si="274"/>
        <v>13.83579697677602</v>
      </c>
      <c r="AB5845" s="6">
        <f t="shared" si="275"/>
        <v>56.90443455819684</v>
      </c>
      <c r="AC5845" s="6">
        <f t="shared" si="276"/>
        <v>14.795565441803163</v>
      </c>
    </row>
    <row r="5846" spans="1:29" hidden="1" x14ac:dyDescent="0.25">
      <c r="A5846">
        <v>200</v>
      </c>
      <c r="B5846" t="s">
        <v>17</v>
      </c>
      <c r="C5846" t="s">
        <v>18</v>
      </c>
      <c r="D5846" s="1">
        <v>45717</v>
      </c>
      <c r="E5846">
        <v>1300</v>
      </c>
      <c r="F5846" s="2" t="s">
        <v>83</v>
      </c>
      <c r="G5846">
        <v>0.02</v>
      </c>
      <c r="H5846" t="s">
        <v>19</v>
      </c>
      <c r="I5846">
        <v>0</v>
      </c>
      <c r="J5846" t="s">
        <v>19</v>
      </c>
      <c r="K5846">
        <v>978</v>
      </c>
      <c r="L5846" t="s">
        <v>19</v>
      </c>
      <c r="M5846">
        <v>10.1</v>
      </c>
      <c r="N5846" t="s">
        <v>19</v>
      </c>
      <c r="O5846">
        <v>74.8</v>
      </c>
      <c r="P5846" t="s">
        <v>19</v>
      </c>
      <c r="Q5846">
        <v>34</v>
      </c>
      <c r="R5846" t="s">
        <v>19</v>
      </c>
      <c r="S5846">
        <v>44.9</v>
      </c>
      <c r="T5846" t="s">
        <v>19</v>
      </c>
      <c r="U5846">
        <v>10</v>
      </c>
      <c r="V5846" t="s">
        <v>19</v>
      </c>
      <c r="W5846">
        <v>322</v>
      </c>
      <c r="X5846" t="s">
        <v>19</v>
      </c>
      <c r="Y5846">
        <v>60.5</v>
      </c>
      <c r="Z5846" t="s">
        <v>19</v>
      </c>
      <c r="AA5846" s="6">
        <f t="shared" si="274"/>
        <v>14.38344240939573</v>
      </c>
      <c r="AB5846" s="6">
        <f t="shared" si="275"/>
        <v>57.890196336912318</v>
      </c>
      <c r="AC5846" s="6">
        <f t="shared" si="276"/>
        <v>16.909803663087679</v>
      </c>
    </row>
    <row r="5847" spans="1:29" hidden="1" x14ac:dyDescent="0.25">
      <c r="A5847">
        <v>200</v>
      </c>
      <c r="B5847" t="s">
        <v>17</v>
      </c>
      <c r="C5847" t="s">
        <v>18</v>
      </c>
      <c r="D5847" s="1">
        <v>45717</v>
      </c>
      <c r="E5847">
        <v>1400</v>
      </c>
      <c r="F5847" s="2" t="s">
        <v>83</v>
      </c>
      <c r="G5847">
        <v>0.02</v>
      </c>
      <c r="H5847" t="s">
        <v>19</v>
      </c>
      <c r="I5847">
        <v>0</v>
      </c>
      <c r="J5847" t="s">
        <v>19</v>
      </c>
      <c r="K5847">
        <v>1404</v>
      </c>
      <c r="L5847" t="s">
        <v>19</v>
      </c>
      <c r="M5847">
        <v>10</v>
      </c>
      <c r="N5847" t="s">
        <v>19</v>
      </c>
      <c r="O5847">
        <v>77.099999999999994</v>
      </c>
      <c r="P5847" t="s">
        <v>19</v>
      </c>
      <c r="Q5847">
        <v>31</v>
      </c>
      <c r="R5847" t="s">
        <v>19</v>
      </c>
      <c r="S5847">
        <v>44.5</v>
      </c>
      <c r="T5847" t="s">
        <v>19</v>
      </c>
      <c r="U5847">
        <v>10.1</v>
      </c>
      <c r="V5847" t="s">
        <v>19</v>
      </c>
      <c r="W5847">
        <v>325</v>
      </c>
      <c r="X5847" t="s">
        <v>19</v>
      </c>
      <c r="Y5847">
        <v>61</v>
      </c>
      <c r="Z5847" t="s">
        <v>19</v>
      </c>
      <c r="AA5847" s="6">
        <f t="shared" si="274"/>
        <v>14.825006738826541</v>
      </c>
      <c r="AB5847" s="6">
        <f t="shared" si="275"/>
        <v>58.685012129887774</v>
      </c>
      <c r="AC5847" s="6">
        <f t="shared" si="276"/>
        <v>18.41498787011222</v>
      </c>
    </row>
    <row r="5848" spans="1:29" hidden="1" x14ac:dyDescent="0.25">
      <c r="A5848">
        <v>200</v>
      </c>
      <c r="B5848" t="s">
        <v>17</v>
      </c>
      <c r="C5848" t="s">
        <v>18</v>
      </c>
      <c r="D5848" s="1">
        <v>45717</v>
      </c>
      <c r="E5848">
        <v>1500</v>
      </c>
      <c r="F5848" s="2" t="s">
        <v>83</v>
      </c>
      <c r="G5848">
        <v>0.02</v>
      </c>
      <c r="H5848" t="s">
        <v>19</v>
      </c>
      <c r="I5848">
        <v>0</v>
      </c>
      <c r="J5848" t="s">
        <v>19</v>
      </c>
      <c r="K5848">
        <v>1015</v>
      </c>
      <c r="L5848" t="s">
        <v>19</v>
      </c>
      <c r="M5848">
        <v>9.9</v>
      </c>
      <c r="N5848" t="s">
        <v>19</v>
      </c>
      <c r="O5848">
        <v>76.099999999999994</v>
      </c>
      <c r="P5848" t="s">
        <v>19</v>
      </c>
      <c r="Q5848">
        <v>32</v>
      </c>
      <c r="R5848" t="s">
        <v>19</v>
      </c>
      <c r="S5848">
        <v>44.3</v>
      </c>
      <c r="T5848" t="s">
        <v>19</v>
      </c>
      <c r="U5848">
        <v>11.5</v>
      </c>
      <c r="V5848" t="s">
        <v>19</v>
      </c>
      <c r="W5848">
        <v>325</v>
      </c>
      <c r="X5848" t="s">
        <v>19</v>
      </c>
      <c r="Y5848">
        <v>61.6</v>
      </c>
      <c r="Z5848" t="s">
        <v>19</v>
      </c>
      <c r="AA5848" s="6">
        <f t="shared" si="274"/>
        <v>14.586013343438122</v>
      </c>
      <c r="AB5848" s="6">
        <f t="shared" si="275"/>
        <v>58.254824018188614</v>
      </c>
      <c r="AC5848" s="6">
        <f t="shared" si="276"/>
        <v>17.84517598181138</v>
      </c>
    </row>
    <row r="5849" spans="1:29" hidden="1" x14ac:dyDescent="0.25">
      <c r="A5849">
        <v>200</v>
      </c>
      <c r="B5849" t="s">
        <v>17</v>
      </c>
      <c r="C5849" t="s">
        <v>18</v>
      </c>
      <c r="D5849" s="1">
        <v>45717</v>
      </c>
      <c r="E5849">
        <v>1600</v>
      </c>
      <c r="F5849" s="2" t="s">
        <v>83</v>
      </c>
      <c r="G5849">
        <v>0.01</v>
      </c>
      <c r="H5849" t="s">
        <v>19</v>
      </c>
      <c r="I5849">
        <v>0</v>
      </c>
      <c r="J5849" t="s">
        <v>19</v>
      </c>
      <c r="K5849">
        <v>415</v>
      </c>
      <c r="L5849" t="s">
        <v>19</v>
      </c>
      <c r="M5849">
        <v>10.199999999999999</v>
      </c>
      <c r="N5849" t="s">
        <v>19</v>
      </c>
      <c r="O5849">
        <v>71.599999999999994</v>
      </c>
      <c r="P5849" t="s">
        <v>19</v>
      </c>
      <c r="Q5849">
        <v>39</v>
      </c>
      <c r="R5849" t="s">
        <v>19</v>
      </c>
      <c r="S5849">
        <v>45</v>
      </c>
      <c r="T5849" t="s">
        <v>19</v>
      </c>
      <c r="U5849">
        <v>13.2</v>
      </c>
      <c r="V5849" t="s">
        <v>19</v>
      </c>
      <c r="W5849">
        <v>328</v>
      </c>
      <c r="X5849" t="s">
        <v>19</v>
      </c>
      <c r="Y5849">
        <v>62.5</v>
      </c>
      <c r="Z5849" t="s">
        <v>19</v>
      </c>
      <c r="AA5849" s="6">
        <f t="shared" si="274"/>
        <v>13.790916641853872</v>
      </c>
      <c r="AB5849" s="6">
        <f t="shared" si="275"/>
        <v>56.823649955336968</v>
      </c>
      <c r="AC5849" s="6">
        <f t="shared" si="276"/>
        <v>14.776350044663026</v>
      </c>
    </row>
    <row r="5850" spans="1:29" hidden="1" x14ac:dyDescent="0.25">
      <c r="A5850">
        <v>200</v>
      </c>
      <c r="B5850" t="s">
        <v>17</v>
      </c>
      <c r="C5850" t="s">
        <v>18</v>
      </c>
      <c r="D5850" s="1">
        <v>45717</v>
      </c>
      <c r="E5850">
        <v>1700</v>
      </c>
      <c r="F5850" s="2" t="s">
        <v>83</v>
      </c>
      <c r="G5850">
        <v>0.01</v>
      </c>
      <c r="H5850" t="s">
        <v>19</v>
      </c>
      <c r="I5850">
        <v>0</v>
      </c>
      <c r="J5850" t="s">
        <v>19</v>
      </c>
      <c r="K5850">
        <v>258</v>
      </c>
      <c r="L5850" t="s">
        <v>19</v>
      </c>
      <c r="M5850">
        <v>10.1</v>
      </c>
      <c r="N5850" t="s">
        <v>19</v>
      </c>
      <c r="O5850">
        <v>70.3</v>
      </c>
      <c r="P5850" t="s">
        <v>19</v>
      </c>
      <c r="Q5850">
        <v>40</v>
      </c>
      <c r="R5850" t="s">
        <v>19</v>
      </c>
      <c r="S5850">
        <v>44.9</v>
      </c>
      <c r="T5850" t="s">
        <v>19</v>
      </c>
      <c r="U5850">
        <v>12.2</v>
      </c>
      <c r="V5850" t="s">
        <v>19</v>
      </c>
      <c r="W5850">
        <v>323</v>
      </c>
      <c r="X5850" t="s">
        <v>19</v>
      </c>
      <c r="Y5850">
        <v>63.2</v>
      </c>
      <c r="Z5850" t="s">
        <v>19</v>
      </c>
      <c r="AA5850" s="6">
        <f t="shared" si="274"/>
        <v>13.3577470988341</v>
      </c>
      <c r="AB5850" s="6">
        <f t="shared" si="275"/>
        <v>56.04394477790138</v>
      </c>
      <c r="AC5850" s="6">
        <f t="shared" si="276"/>
        <v>14.256055222098617</v>
      </c>
    </row>
    <row r="5851" spans="1:29" hidden="1" x14ac:dyDescent="0.25">
      <c r="A5851">
        <v>200</v>
      </c>
      <c r="B5851" t="s">
        <v>17</v>
      </c>
      <c r="C5851" t="s">
        <v>18</v>
      </c>
      <c r="D5851" s="1">
        <v>45717</v>
      </c>
      <c r="E5851">
        <v>1800</v>
      </c>
      <c r="F5851" s="2" t="s">
        <v>83</v>
      </c>
      <c r="G5851">
        <v>0</v>
      </c>
      <c r="H5851" t="s">
        <v>19</v>
      </c>
      <c r="I5851">
        <v>0</v>
      </c>
      <c r="J5851" t="s">
        <v>19</v>
      </c>
      <c r="K5851">
        <v>17</v>
      </c>
      <c r="L5851" t="s">
        <v>19</v>
      </c>
      <c r="M5851">
        <v>10.4</v>
      </c>
      <c r="N5851" t="s">
        <v>19</v>
      </c>
      <c r="O5851">
        <v>67.3</v>
      </c>
      <c r="P5851" t="s">
        <v>19</v>
      </c>
      <c r="Q5851">
        <v>46</v>
      </c>
      <c r="R5851" t="s">
        <v>19</v>
      </c>
      <c r="S5851">
        <v>45.6</v>
      </c>
      <c r="T5851" t="s">
        <v>19</v>
      </c>
      <c r="U5851">
        <v>9.9</v>
      </c>
      <c r="V5851" t="s">
        <v>19</v>
      </c>
      <c r="W5851">
        <v>335</v>
      </c>
      <c r="X5851" t="s">
        <v>19</v>
      </c>
      <c r="Y5851">
        <v>63.5</v>
      </c>
      <c r="Z5851" t="s">
        <v>19</v>
      </c>
      <c r="AA5851" s="6">
        <f t="shared" si="274"/>
        <v>12.830269529921289</v>
      </c>
      <c r="AB5851" s="6">
        <f t="shared" si="275"/>
        <v>55.094485153858315</v>
      </c>
      <c r="AC5851" s="6">
        <f t="shared" si="276"/>
        <v>12.205514846141682</v>
      </c>
    </row>
    <row r="5852" spans="1:29" hidden="1" x14ac:dyDescent="0.25">
      <c r="A5852">
        <v>200</v>
      </c>
      <c r="B5852" t="s">
        <v>17</v>
      </c>
      <c r="C5852" t="s">
        <v>18</v>
      </c>
      <c r="D5852" s="1">
        <v>45717</v>
      </c>
      <c r="E5852">
        <v>1900</v>
      </c>
      <c r="F5852" s="2" t="s">
        <v>83</v>
      </c>
      <c r="G5852">
        <v>0</v>
      </c>
      <c r="H5852" t="s">
        <v>19</v>
      </c>
      <c r="I5852">
        <v>0</v>
      </c>
      <c r="J5852" t="s">
        <v>19</v>
      </c>
      <c r="K5852">
        <v>0</v>
      </c>
      <c r="L5852" t="s">
        <v>19</v>
      </c>
      <c r="M5852">
        <v>10.5</v>
      </c>
      <c r="N5852" t="s">
        <v>19</v>
      </c>
      <c r="O5852">
        <v>66.5</v>
      </c>
      <c r="P5852" t="s">
        <v>19</v>
      </c>
      <c r="Q5852">
        <v>47</v>
      </c>
      <c r="R5852" t="s">
        <v>19</v>
      </c>
      <c r="S5852">
        <v>45.7</v>
      </c>
      <c r="T5852" t="s">
        <v>19</v>
      </c>
      <c r="U5852">
        <v>10.199999999999999</v>
      </c>
      <c r="V5852" t="s">
        <v>19</v>
      </c>
      <c r="W5852">
        <v>329</v>
      </c>
      <c r="X5852" t="s">
        <v>19</v>
      </c>
      <c r="Y5852">
        <v>63.6</v>
      </c>
      <c r="Z5852" t="s">
        <v>19</v>
      </c>
      <c r="AA5852" s="6">
        <f t="shared" si="274"/>
        <v>12.588748399590909</v>
      </c>
      <c r="AB5852" s="6">
        <f t="shared" si="275"/>
        <v>54.659747119263635</v>
      </c>
      <c r="AC5852" s="6">
        <f t="shared" si="276"/>
        <v>11.840252880736365</v>
      </c>
    </row>
    <row r="5853" spans="1:29" hidden="1" x14ac:dyDescent="0.25">
      <c r="A5853">
        <v>200</v>
      </c>
      <c r="B5853" t="s">
        <v>17</v>
      </c>
      <c r="C5853" t="s">
        <v>18</v>
      </c>
      <c r="D5853" s="1">
        <v>45717</v>
      </c>
      <c r="E5853">
        <v>2000</v>
      </c>
      <c r="F5853" s="2" t="s">
        <v>83</v>
      </c>
      <c r="G5853">
        <v>0</v>
      </c>
      <c r="H5853" t="s">
        <v>19</v>
      </c>
      <c r="I5853">
        <v>0</v>
      </c>
      <c r="J5853" t="s">
        <v>19</v>
      </c>
      <c r="K5853">
        <v>0</v>
      </c>
      <c r="L5853" t="s">
        <v>19</v>
      </c>
      <c r="M5853">
        <v>10.3</v>
      </c>
      <c r="N5853" t="s">
        <v>19</v>
      </c>
      <c r="O5853">
        <v>66</v>
      </c>
      <c r="P5853" t="s">
        <v>19</v>
      </c>
      <c r="Q5853">
        <v>47</v>
      </c>
      <c r="R5853" t="s">
        <v>19</v>
      </c>
      <c r="S5853">
        <v>45.3</v>
      </c>
      <c r="T5853" t="s">
        <v>19</v>
      </c>
      <c r="U5853">
        <v>9.6999999999999993</v>
      </c>
      <c r="V5853" t="s">
        <v>19</v>
      </c>
      <c r="W5853">
        <v>319</v>
      </c>
      <c r="X5853" t="s">
        <v>19</v>
      </c>
      <c r="Y5853">
        <v>63.5</v>
      </c>
      <c r="Z5853" t="s">
        <v>19</v>
      </c>
      <c r="AA5853" s="6">
        <f t="shared" si="274"/>
        <v>12.353549272627706</v>
      </c>
      <c r="AB5853" s="6">
        <f t="shared" si="275"/>
        <v>54.236388690729868</v>
      </c>
      <c r="AC5853" s="6">
        <f t="shared" si="276"/>
        <v>11.763611309270132</v>
      </c>
    </row>
    <row r="5854" spans="1:29" hidden="1" x14ac:dyDescent="0.25">
      <c r="A5854">
        <v>200</v>
      </c>
      <c r="B5854" t="s">
        <v>17</v>
      </c>
      <c r="C5854" t="s">
        <v>18</v>
      </c>
      <c r="D5854" s="1">
        <v>45717</v>
      </c>
      <c r="E5854">
        <v>2100</v>
      </c>
      <c r="F5854" s="2" t="s">
        <v>83</v>
      </c>
      <c r="G5854">
        <v>0</v>
      </c>
      <c r="H5854" t="s">
        <v>19</v>
      </c>
      <c r="I5854">
        <v>0</v>
      </c>
      <c r="J5854" t="s">
        <v>19</v>
      </c>
      <c r="K5854">
        <v>0</v>
      </c>
      <c r="L5854" t="s">
        <v>19</v>
      </c>
      <c r="M5854">
        <v>10.1</v>
      </c>
      <c r="N5854" t="s">
        <v>19</v>
      </c>
      <c r="O5854">
        <v>64.599999999999994</v>
      </c>
      <c r="P5854" t="s">
        <v>19</v>
      </c>
      <c r="Q5854">
        <v>49</v>
      </c>
      <c r="R5854" t="s">
        <v>19</v>
      </c>
      <c r="S5854">
        <v>44.8</v>
      </c>
      <c r="T5854" t="s">
        <v>19</v>
      </c>
      <c r="U5854">
        <v>6.9</v>
      </c>
      <c r="V5854" t="s">
        <v>19</v>
      </c>
      <c r="W5854">
        <v>320</v>
      </c>
      <c r="X5854" t="s">
        <v>19</v>
      </c>
      <c r="Y5854">
        <v>63.2</v>
      </c>
      <c r="Z5854" t="s">
        <v>19</v>
      </c>
      <c r="AA5854" s="6">
        <f t="shared" si="274"/>
        <v>11.949120679047407</v>
      </c>
      <c r="AB5854" s="6">
        <f t="shared" si="275"/>
        <v>53.508417222285331</v>
      </c>
      <c r="AC5854" s="6">
        <f t="shared" si="276"/>
        <v>11.091582777714663</v>
      </c>
    </row>
    <row r="5855" spans="1:29" hidden="1" x14ac:dyDescent="0.25">
      <c r="A5855">
        <v>200</v>
      </c>
      <c r="B5855" t="s">
        <v>17</v>
      </c>
      <c r="C5855" t="s">
        <v>18</v>
      </c>
      <c r="D5855" s="1">
        <v>45717</v>
      </c>
      <c r="E5855">
        <v>2200</v>
      </c>
      <c r="F5855" s="2" t="s">
        <v>83</v>
      </c>
      <c r="G5855">
        <v>0</v>
      </c>
      <c r="H5855" t="s">
        <v>19</v>
      </c>
      <c r="I5855">
        <v>0</v>
      </c>
      <c r="J5855" t="s">
        <v>19</v>
      </c>
      <c r="K5855">
        <v>0</v>
      </c>
      <c r="L5855" t="s">
        <v>19</v>
      </c>
      <c r="M5855">
        <v>9.9</v>
      </c>
      <c r="N5855" t="s">
        <v>19</v>
      </c>
      <c r="O5855">
        <v>64.400000000000006</v>
      </c>
      <c r="P5855" t="s">
        <v>19</v>
      </c>
      <c r="Q5855">
        <v>48</v>
      </c>
      <c r="R5855" t="s">
        <v>19</v>
      </c>
      <c r="S5855">
        <v>44.4</v>
      </c>
      <c r="T5855" t="s">
        <v>19</v>
      </c>
      <c r="U5855">
        <v>9.6</v>
      </c>
      <c r="V5855" t="s">
        <v>19</v>
      </c>
      <c r="W5855">
        <v>320</v>
      </c>
      <c r="X5855" t="s">
        <v>19</v>
      </c>
      <c r="Y5855">
        <v>63</v>
      </c>
      <c r="Z5855" t="s">
        <v>19</v>
      </c>
      <c r="AA5855" s="6">
        <f t="shared" si="274"/>
        <v>11.727784597760497</v>
      </c>
      <c r="AB5855" s="6">
        <f t="shared" si="275"/>
        <v>53.110012275968892</v>
      </c>
      <c r="AC5855" s="6">
        <f t="shared" si="276"/>
        <v>11.289987724031114</v>
      </c>
    </row>
    <row r="5856" spans="1:29" hidden="1" x14ac:dyDescent="0.25">
      <c r="A5856">
        <v>200</v>
      </c>
      <c r="B5856" t="s">
        <v>17</v>
      </c>
      <c r="C5856" t="s">
        <v>18</v>
      </c>
      <c r="D5856" s="1">
        <v>45717</v>
      </c>
      <c r="E5856">
        <v>2300</v>
      </c>
      <c r="F5856" s="2" t="s">
        <v>83</v>
      </c>
      <c r="G5856">
        <v>0</v>
      </c>
      <c r="H5856" t="s">
        <v>19</v>
      </c>
      <c r="I5856">
        <v>0</v>
      </c>
      <c r="J5856" t="s">
        <v>19</v>
      </c>
      <c r="K5856">
        <v>0</v>
      </c>
      <c r="L5856" t="s">
        <v>19</v>
      </c>
      <c r="M5856">
        <v>10.199999999999999</v>
      </c>
      <c r="N5856" t="s">
        <v>19</v>
      </c>
      <c r="O5856">
        <v>63.6</v>
      </c>
      <c r="P5856" t="s">
        <v>19</v>
      </c>
      <c r="Q5856">
        <v>51</v>
      </c>
      <c r="R5856" t="s">
        <v>19</v>
      </c>
      <c r="S5856">
        <v>45</v>
      </c>
      <c r="T5856" t="s">
        <v>19</v>
      </c>
      <c r="U5856">
        <v>11.8</v>
      </c>
      <c r="V5856" t="s">
        <v>19</v>
      </c>
      <c r="W5856">
        <v>329</v>
      </c>
      <c r="X5856" t="s">
        <v>19</v>
      </c>
      <c r="Y5856">
        <v>62.6</v>
      </c>
      <c r="Z5856" t="s">
        <v>19</v>
      </c>
      <c r="AA5856" s="6">
        <f t="shared" si="274"/>
        <v>11.720975988478443</v>
      </c>
      <c r="AB5856" s="6">
        <f t="shared" si="275"/>
        <v>53.097756779261196</v>
      </c>
      <c r="AC5856" s="6">
        <f t="shared" si="276"/>
        <v>10.502243220738805</v>
      </c>
    </row>
    <row r="5857" spans="1:29" hidden="1" x14ac:dyDescent="0.25">
      <c r="A5857">
        <v>200</v>
      </c>
      <c r="B5857" t="s">
        <v>17</v>
      </c>
      <c r="C5857" t="s">
        <v>18</v>
      </c>
      <c r="D5857" s="1">
        <v>45717</v>
      </c>
      <c r="E5857">
        <v>2400</v>
      </c>
      <c r="F5857" s="2" t="s">
        <v>83</v>
      </c>
      <c r="G5857">
        <v>0</v>
      </c>
      <c r="H5857" t="s">
        <v>19</v>
      </c>
      <c r="I5857">
        <v>0</v>
      </c>
      <c r="J5857" t="s">
        <v>19</v>
      </c>
      <c r="K5857">
        <v>0</v>
      </c>
      <c r="L5857" t="s">
        <v>19</v>
      </c>
      <c r="M5857">
        <v>10.199999999999999</v>
      </c>
      <c r="N5857" t="s">
        <v>19</v>
      </c>
      <c r="O5857">
        <v>63</v>
      </c>
      <c r="P5857" t="s">
        <v>19</v>
      </c>
      <c r="Q5857">
        <v>52</v>
      </c>
      <c r="R5857" t="s">
        <v>19</v>
      </c>
      <c r="S5857">
        <v>45</v>
      </c>
      <c r="T5857" t="s">
        <v>19</v>
      </c>
      <c r="U5857">
        <v>11.7</v>
      </c>
      <c r="V5857" t="s">
        <v>19</v>
      </c>
      <c r="W5857">
        <v>324</v>
      </c>
      <c r="X5857" t="s">
        <v>19</v>
      </c>
      <c r="Y5857">
        <v>62.3</v>
      </c>
      <c r="Z5857" t="s">
        <v>19</v>
      </c>
      <c r="AA5857" s="6">
        <f t="shared" si="274"/>
        <v>11.554467144584908</v>
      </c>
      <c r="AB5857" s="6">
        <f t="shared" si="275"/>
        <v>52.798040860252833</v>
      </c>
      <c r="AC5857" s="6">
        <f t="shared" si="276"/>
        <v>10.201959139747167</v>
      </c>
    </row>
    <row r="5858" spans="1:29" hidden="1" x14ac:dyDescent="0.25">
      <c r="A5858">
        <v>200</v>
      </c>
      <c r="B5858" t="s">
        <v>17</v>
      </c>
      <c r="C5858" t="s">
        <v>18</v>
      </c>
      <c r="D5858" s="1">
        <v>45718</v>
      </c>
      <c r="E5858" s="2">
        <v>100</v>
      </c>
      <c r="F5858" s="2" t="s">
        <v>84</v>
      </c>
      <c r="G5858">
        <v>0</v>
      </c>
      <c r="H5858" t="s">
        <v>19</v>
      </c>
      <c r="I5858">
        <v>0</v>
      </c>
      <c r="J5858" t="s">
        <v>19</v>
      </c>
      <c r="K5858">
        <v>0</v>
      </c>
      <c r="L5858" t="s">
        <v>19</v>
      </c>
      <c r="M5858">
        <v>9.9</v>
      </c>
      <c r="N5858" t="s">
        <v>19</v>
      </c>
      <c r="O5858">
        <v>61.6</v>
      </c>
      <c r="P5858" t="s">
        <v>19</v>
      </c>
      <c r="Q5858">
        <v>53</v>
      </c>
      <c r="R5858" t="s">
        <v>19</v>
      </c>
      <c r="S5858">
        <v>44.4</v>
      </c>
      <c r="T5858" t="s">
        <v>19</v>
      </c>
      <c r="U5858">
        <v>7.1</v>
      </c>
      <c r="V5858" t="s">
        <v>19</v>
      </c>
      <c r="W5858">
        <v>322</v>
      </c>
      <c r="X5858" t="s">
        <v>19</v>
      </c>
      <c r="Y5858">
        <v>62</v>
      </c>
      <c r="Z5858" t="s">
        <v>19</v>
      </c>
      <c r="AA5858" s="6">
        <f t="shared" si="274"/>
        <v>10.997199896500952</v>
      </c>
      <c r="AB5858" s="6">
        <f t="shared" si="275"/>
        <v>51.794959813701709</v>
      </c>
      <c r="AC5858" s="6">
        <f t="shared" si="276"/>
        <v>9.8050401862982923</v>
      </c>
    </row>
    <row r="5859" spans="1:29" hidden="1" x14ac:dyDescent="0.25">
      <c r="A5859">
        <v>200</v>
      </c>
      <c r="B5859" t="s">
        <v>17</v>
      </c>
      <c r="C5859" t="s">
        <v>18</v>
      </c>
      <c r="D5859" s="1">
        <v>45718</v>
      </c>
      <c r="E5859" s="2">
        <v>200</v>
      </c>
      <c r="F5859" s="2" t="s">
        <v>84</v>
      </c>
      <c r="G5859">
        <v>0</v>
      </c>
      <c r="H5859" t="s">
        <v>19</v>
      </c>
      <c r="I5859">
        <v>0</v>
      </c>
      <c r="J5859" t="s">
        <v>19</v>
      </c>
      <c r="K5859">
        <v>0</v>
      </c>
      <c r="L5859" t="s">
        <v>19</v>
      </c>
      <c r="M5859">
        <v>9.6999999999999993</v>
      </c>
      <c r="N5859" t="s">
        <v>19</v>
      </c>
      <c r="O5859">
        <v>61.3</v>
      </c>
      <c r="P5859" t="s">
        <v>19</v>
      </c>
      <c r="Q5859">
        <v>52</v>
      </c>
      <c r="R5859" t="s">
        <v>19</v>
      </c>
      <c r="S5859">
        <v>43.7</v>
      </c>
      <c r="T5859" t="s">
        <v>19</v>
      </c>
      <c r="U5859">
        <v>7</v>
      </c>
      <c r="V5859" t="s">
        <v>19</v>
      </c>
      <c r="W5859">
        <v>316</v>
      </c>
      <c r="X5859" t="s">
        <v>19</v>
      </c>
      <c r="Y5859">
        <v>61.7</v>
      </c>
      <c r="Z5859" t="s">
        <v>19</v>
      </c>
      <c r="AA5859" s="6">
        <f t="shared" si="274"/>
        <v>10.734586047176265</v>
      </c>
      <c r="AB5859" s="6">
        <f t="shared" si="275"/>
        <v>51.322254884917278</v>
      </c>
      <c r="AC5859" s="6">
        <f t="shared" si="276"/>
        <v>9.977745115082719</v>
      </c>
    </row>
    <row r="5860" spans="1:29" hidden="1" x14ac:dyDescent="0.25">
      <c r="A5860">
        <v>200</v>
      </c>
      <c r="B5860" t="s">
        <v>17</v>
      </c>
      <c r="C5860" t="s">
        <v>18</v>
      </c>
      <c r="D5860" s="1">
        <v>45718</v>
      </c>
      <c r="E5860" s="2">
        <v>300</v>
      </c>
      <c r="F5860" s="2" t="s">
        <v>84</v>
      </c>
      <c r="G5860">
        <v>0</v>
      </c>
      <c r="H5860" t="s">
        <v>19</v>
      </c>
      <c r="I5860">
        <v>0</v>
      </c>
      <c r="J5860" t="s">
        <v>19</v>
      </c>
      <c r="K5860">
        <v>0</v>
      </c>
      <c r="L5860" t="s">
        <v>19</v>
      </c>
      <c r="M5860">
        <v>9.9</v>
      </c>
      <c r="N5860" t="s">
        <v>19</v>
      </c>
      <c r="O5860">
        <v>61.6</v>
      </c>
      <c r="P5860" t="s">
        <v>19</v>
      </c>
      <c r="Q5860">
        <v>53</v>
      </c>
      <c r="R5860" t="s">
        <v>19</v>
      </c>
      <c r="S5860">
        <v>44.2</v>
      </c>
      <c r="T5860" t="s">
        <v>19</v>
      </c>
      <c r="U5860">
        <v>10.3</v>
      </c>
      <c r="V5860" t="s">
        <v>19</v>
      </c>
      <c r="W5860">
        <v>331</v>
      </c>
      <c r="X5860" t="s">
        <v>19</v>
      </c>
      <c r="Y5860">
        <v>61.3</v>
      </c>
      <c r="Z5860" t="s">
        <v>19</v>
      </c>
      <c r="AA5860" s="6">
        <f t="shared" si="274"/>
        <v>10.997199896500952</v>
      </c>
      <c r="AB5860" s="6">
        <f t="shared" si="275"/>
        <v>51.794959813701709</v>
      </c>
      <c r="AC5860" s="6">
        <f t="shared" si="276"/>
        <v>9.8050401862982923</v>
      </c>
    </row>
    <row r="5861" spans="1:29" hidden="1" x14ac:dyDescent="0.25">
      <c r="A5861">
        <v>200</v>
      </c>
      <c r="B5861" t="s">
        <v>17</v>
      </c>
      <c r="C5861" t="s">
        <v>18</v>
      </c>
      <c r="D5861" s="1">
        <v>45718</v>
      </c>
      <c r="E5861" s="2">
        <v>400</v>
      </c>
      <c r="F5861" s="2" t="s">
        <v>84</v>
      </c>
      <c r="G5861">
        <v>0</v>
      </c>
      <c r="H5861" t="s">
        <v>19</v>
      </c>
      <c r="I5861">
        <v>0</v>
      </c>
      <c r="J5861" t="s">
        <v>19</v>
      </c>
      <c r="K5861">
        <v>0</v>
      </c>
      <c r="L5861" t="s">
        <v>19</v>
      </c>
      <c r="M5861">
        <v>9.8000000000000007</v>
      </c>
      <c r="N5861" t="s">
        <v>19</v>
      </c>
      <c r="O5861">
        <v>61.3</v>
      </c>
      <c r="P5861" t="s">
        <v>19</v>
      </c>
      <c r="Q5861">
        <v>53</v>
      </c>
      <c r="R5861" t="s">
        <v>19</v>
      </c>
      <c r="S5861">
        <v>44.1</v>
      </c>
      <c r="T5861" t="s">
        <v>19</v>
      </c>
      <c r="U5861">
        <v>9.3000000000000007</v>
      </c>
      <c r="V5861" t="s">
        <v>19</v>
      </c>
      <c r="W5861">
        <v>337</v>
      </c>
      <c r="X5861" t="s">
        <v>19</v>
      </c>
      <c r="Y5861">
        <v>61</v>
      </c>
      <c r="Z5861" t="s">
        <v>19</v>
      </c>
      <c r="AA5861" s="6">
        <f t="shared" si="274"/>
        <v>10.851840217601318</v>
      </c>
      <c r="AB5861" s="6">
        <f t="shared" si="275"/>
        <v>51.533312391682372</v>
      </c>
      <c r="AC5861" s="6">
        <f t="shared" si="276"/>
        <v>9.7666876083176248</v>
      </c>
    </row>
    <row r="5862" spans="1:29" hidden="1" x14ac:dyDescent="0.25">
      <c r="A5862">
        <v>200</v>
      </c>
      <c r="B5862" t="s">
        <v>17</v>
      </c>
      <c r="C5862" t="s">
        <v>18</v>
      </c>
      <c r="D5862" s="1">
        <v>45718</v>
      </c>
      <c r="E5862" s="2">
        <v>500</v>
      </c>
      <c r="F5862" s="2" t="s">
        <v>84</v>
      </c>
      <c r="G5862">
        <v>0</v>
      </c>
      <c r="H5862" t="s">
        <v>19</v>
      </c>
      <c r="I5862">
        <v>0</v>
      </c>
      <c r="J5862" t="s">
        <v>19</v>
      </c>
      <c r="K5862">
        <v>0</v>
      </c>
      <c r="L5862" t="s">
        <v>19</v>
      </c>
      <c r="M5862">
        <v>9.5</v>
      </c>
      <c r="N5862" t="s">
        <v>19</v>
      </c>
      <c r="O5862">
        <v>61.7</v>
      </c>
      <c r="P5862" t="s">
        <v>19</v>
      </c>
      <c r="Q5862">
        <v>51</v>
      </c>
      <c r="R5862" t="s">
        <v>19</v>
      </c>
      <c r="S5862">
        <v>43.3</v>
      </c>
      <c r="T5862" t="s">
        <v>19</v>
      </c>
      <c r="U5862">
        <v>10.1</v>
      </c>
      <c r="V5862" t="s">
        <v>19</v>
      </c>
      <c r="W5862">
        <v>328</v>
      </c>
      <c r="X5862" t="s">
        <v>19</v>
      </c>
      <c r="Y5862">
        <v>60.6</v>
      </c>
      <c r="Z5862" t="s">
        <v>19</v>
      </c>
      <c r="AA5862" s="6">
        <f t="shared" si="274"/>
        <v>10.808988494527679</v>
      </c>
      <c r="AB5862" s="6">
        <f t="shared" si="275"/>
        <v>51.456179290149819</v>
      </c>
      <c r="AC5862" s="6">
        <f t="shared" si="276"/>
        <v>10.243820709850183</v>
      </c>
    </row>
    <row r="5863" spans="1:29" hidden="1" x14ac:dyDescent="0.25">
      <c r="A5863">
        <v>200</v>
      </c>
      <c r="B5863" t="s">
        <v>17</v>
      </c>
      <c r="C5863" t="s">
        <v>18</v>
      </c>
      <c r="D5863" s="1">
        <v>45718</v>
      </c>
      <c r="E5863" s="2">
        <v>600</v>
      </c>
      <c r="F5863" s="2" t="s">
        <v>84</v>
      </c>
      <c r="G5863">
        <v>0</v>
      </c>
      <c r="H5863" t="s">
        <v>19</v>
      </c>
      <c r="I5863">
        <v>0</v>
      </c>
      <c r="J5863" t="s">
        <v>19</v>
      </c>
      <c r="K5863">
        <v>0</v>
      </c>
      <c r="L5863" t="s">
        <v>19</v>
      </c>
      <c r="M5863">
        <v>9.5</v>
      </c>
      <c r="N5863" t="s">
        <v>19</v>
      </c>
      <c r="O5863">
        <v>61.6</v>
      </c>
      <c r="P5863" t="s">
        <v>19</v>
      </c>
      <c r="Q5863">
        <v>51</v>
      </c>
      <c r="R5863" t="s">
        <v>19</v>
      </c>
      <c r="S5863">
        <v>43.1</v>
      </c>
      <c r="T5863" t="s">
        <v>19</v>
      </c>
      <c r="U5863">
        <v>9.4</v>
      </c>
      <c r="V5863" t="s">
        <v>19</v>
      </c>
      <c r="W5863">
        <v>332</v>
      </c>
      <c r="X5863" t="s">
        <v>19</v>
      </c>
      <c r="Y5863">
        <v>60.4</v>
      </c>
      <c r="Z5863" t="s">
        <v>19</v>
      </c>
      <c r="AA5863" s="6">
        <f t="shared" si="274"/>
        <v>10.760988955042189</v>
      </c>
      <c r="AB5863" s="6">
        <f t="shared" si="275"/>
        <v>51.369780119075941</v>
      </c>
      <c r="AC5863" s="6">
        <f t="shared" si="276"/>
        <v>10.230219880924061</v>
      </c>
    </row>
    <row r="5864" spans="1:29" hidden="1" x14ac:dyDescent="0.25">
      <c r="A5864">
        <v>200</v>
      </c>
      <c r="B5864" t="s">
        <v>17</v>
      </c>
      <c r="C5864" t="s">
        <v>18</v>
      </c>
      <c r="D5864" s="1">
        <v>45718</v>
      </c>
      <c r="E5864" s="2">
        <v>700</v>
      </c>
      <c r="F5864" s="2" t="s">
        <v>84</v>
      </c>
      <c r="G5864">
        <v>0</v>
      </c>
      <c r="H5864" t="s">
        <v>19</v>
      </c>
      <c r="I5864">
        <v>0</v>
      </c>
      <c r="J5864" t="s">
        <v>19</v>
      </c>
      <c r="K5864">
        <v>61</v>
      </c>
      <c r="L5864" t="s">
        <v>19</v>
      </c>
      <c r="M5864">
        <v>9.1999999999999993</v>
      </c>
      <c r="N5864" t="s">
        <v>19</v>
      </c>
      <c r="O5864">
        <v>62</v>
      </c>
      <c r="P5864" t="s">
        <v>19</v>
      </c>
      <c r="Q5864">
        <v>49</v>
      </c>
      <c r="R5864" t="s">
        <v>19</v>
      </c>
      <c r="S5864">
        <v>42.5</v>
      </c>
      <c r="T5864" t="s">
        <v>19</v>
      </c>
      <c r="U5864">
        <v>7.2</v>
      </c>
      <c r="V5864" t="s">
        <v>19</v>
      </c>
      <c r="W5864">
        <v>319</v>
      </c>
      <c r="X5864" t="s">
        <v>19</v>
      </c>
      <c r="Y5864">
        <v>60.1</v>
      </c>
      <c r="Z5864" t="s">
        <v>19</v>
      </c>
      <c r="AA5864" s="6">
        <f t="shared" si="274"/>
        <v>10.713372473653717</v>
      </c>
      <c r="AB5864" s="6">
        <f t="shared" si="275"/>
        <v>51.284070452576692</v>
      </c>
      <c r="AC5864" s="6">
        <f t="shared" si="276"/>
        <v>10.715929547423308</v>
      </c>
    </row>
    <row r="5865" spans="1:29" hidden="1" x14ac:dyDescent="0.25">
      <c r="A5865">
        <v>200</v>
      </c>
      <c r="B5865" t="s">
        <v>17</v>
      </c>
      <c r="C5865" t="s">
        <v>18</v>
      </c>
      <c r="D5865" s="1">
        <v>45718</v>
      </c>
      <c r="E5865" s="2">
        <v>800</v>
      </c>
      <c r="F5865" s="2" t="s">
        <v>84</v>
      </c>
      <c r="G5865">
        <v>0.01</v>
      </c>
      <c r="H5865" t="s">
        <v>19</v>
      </c>
      <c r="I5865">
        <v>0</v>
      </c>
      <c r="J5865" t="s">
        <v>19</v>
      </c>
      <c r="K5865">
        <v>422</v>
      </c>
      <c r="L5865" t="s">
        <v>19</v>
      </c>
      <c r="M5865">
        <v>9.5</v>
      </c>
      <c r="N5865" t="s">
        <v>19</v>
      </c>
      <c r="O5865">
        <v>63.6</v>
      </c>
      <c r="P5865" t="s">
        <v>19</v>
      </c>
      <c r="Q5865">
        <v>47</v>
      </c>
      <c r="R5865" t="s">
        <v>19</v>
      </c>
      <c r="S5865">
        <v>43.1</v>
      </c>
      <c r="T5865" t="s">
        <v>19</v>
      </c>
      <c r="U5865">
        <v>6</v>
      </c>
      <c r="V5865" t="s">
        <v>19</v>
      </c>
      <c r="W5865">
        <v>318</v>
      </c>
      <c r="X5865" t="s">
        <v>19</v>
      </c>
      <c r="Y5865">
        <v>59.8</v>
      </c>
      <c r="Z5865" t="s">
        <v>19</v>
      </c>
      <c r="AA5865" s="6">
        <f t="shared" si="274"/>
        <v>11.224585834041072</v>
      </c>
      <c r="AB5865" s="6">
        <f t="shared" si="275"/>
        <v>52.20425450127393</v>
      </c>
      <c r="AC5865" s="6">
        <f t="shared" si="276"/>
        <v>11.395745498726072</v>
      </c>
    </row>
    <row r="5866" spans="1:29" hidden="1" x14ac:dyDescent="0.25">
      <c r="A5866">
        <v>200</v>
      </c>
      <c r="B5866" t="s">
        <v>17</v>
      </c>
      <c r="C5866" t="s">
        <v>18</v>
      </c>
      <c r="D5866" s="1">
        <v>45718</v>
      </c>
      <c r="E5866" s="2">
        <v>900</v>
      </c>
      <c r="F5866" s="2" t="s">
        <v>84</v>
      </c>
      <c r="G5866">
        <v>0.01</v>
      </c>
      <c r="H5866" t="s">
        <v>19</v>
      </c>
      <c r="I5866">
        <v>0</v>
      </c>
      <c r="J5866" t="s">
        <v>19</v>
      </c>
      <c r="K5866">
        <v>907</v>
      </c>
      <c r="L5866" t="s">
        <v>19</v>
      </c>
      <c r="M5866">
        <v>9.6</v>
      </c>
      <c r="N5866" t="s">
        <v>19</v>
      </c>
      <c r="O5866">
        <v>66.5</v>
      </c>
      <c r="P5866" t="s">
        <v>19</v>
      </c>
      <c r="Q5866">
        <v>43</v>
      </c>
      <c r="R5866" t="s">
        <v>19</v>
      </c>
      <c r="S5866">
        <v>43.3</v>
      </c>
      <c r="T5866" t="s">
        <v>19</v>
      </c>
      <c r="U5866">
        <v>7.6</v>
      </c>
      <c r="V5866" t="s">
        <v>19</v>
      </c>
      <c r="W5866">
        <v>335</v>
      </c>
      <c r="X5866" t="s">
        <v>19</v>
      </c>
      <c r="Y5866">
        <v>59.6</v>
      </c>
      <c r="Z5866" t="s">
        <v>19</v>
      </c>
      <c r="AA5866" s="6">
        <f t="shared" si="274"/>
        <v>12.052758744760681</v>
      </c>
      <c r="AB5866" s="6">
        <f t="shared" si="275"/>
        <v>53.694965740569224</v>
      </c>
      <c r="AC5866" s="6">
        <f t="shared" si="276"/>
        <v>12.805034259430776</v>
      </c>
    </row>
    <row r="5867" spans="1:29" hidden="1" x14ac:dyDescent="0.25">
      <c r="A5867">
        <v>200</v>
      </c>
      <c r="B5867" t="s">
        <v>17</v>
      </c>
      <c r="C5867" t="s">
        <v>18</v>
      </c>
      <c r="D5867" s="1">
        <v>45718</v>
      </c>
      <c r="E5867">
        <v>1000</v>
      </c>
      <c r="F5867" s="2" t="s">
        <v>84</v>
      </c>
      <c r="G5867">
        <v>0.02</v>
      </c>
      <c r="H5867" t="s">
        <v>19</v>
      </c>
      <c r="I5867">
        <v>0</v>
      </c>
      <c r="J5867" t="s">
        <v>19</v>
      </c>
      <c r="K5867">
        <v>1239</v>
      </c>
      <c r="L5867" t="s">
        <v>19</v>
      </c>
      <c r="M5867">
        <v>9.3000000000000007</v>
      </c>
      <c r="N5867" t="s">
        <v>19</v>
      </c>
      <c r="O5867">
        <v>68.900000000000006</v>
      </c>
      <c r="P5867" t="s">
        <v>19</v>
      </c>
      <c r="Q5867">
        <v>39</v>
      </c>
      <c r="R5867" t="s">
        <v>19</v>
      </c>
      <c r="S5867">
        <v>42.7</v>
      </c>
      <c r="T5867" t="s">
        <v>19</v>
      </c>
      <c r="U5867">
        <v>6.4</v>
      </c>
      <c r="V5867" t="s">
        <v>19</v>
      </c>
      <c r="W5867">
        <v>347</v>
      </c>
      <c r="X5867" t="s">
        <v>19</v>
      </c>
      <c r="Y5867">
        <v>59.6</v>
      </c>
      <c r="Z5867" t="s">
        <v>19</v>
      </c>
      <c r="AA5867" s="6">
        <f t="shared" si="274"/>
        <v>12.579137075276996</v>
      </c>
      <c r="AB5867" s="6">
        <f t="shared" si="275"/>
        <v>54.642446735498595</v>
      </c>
      <c r="AC5867" s="6">
        <f t="shared" si="276"/>
        <v>14.257553264501411</v>
      </c>
    </row>
    <row r="5868" spans="1:29" hidden="1" x14ac:dyDescent="0.25">
      <c r="A5868">
        <v>200</v>
      </c>
      <c r="B5868" t="s">
        <v>17</v>
      </c>
      <c r="C5868" t="s">
        <v>18</v>
      </c>
      <c r="D5868" s="1">
        <v>45718</v>
      </c>
      <c r="E5868">
        <v>1100</v>
      </c>
      <c r="F5868" s="2" t="s">
        <v>84</v>
      </c>
      <c r="G5868">
        <v>0.02</v>
      </c>
      <c r="H5868" t="s">
        <v>19</v>
      </c>
      <c r="I5868">
        <v>0</v>
      </c>
      <c r="J5868" t="s">
        <v>19</v>
      </c>
      <c r="K5868">
        <v>1537</v>
      </c>
      <c r="L5868" t="s">
        <v>19</v>
      </c>
      <c r="M5868">
        <v>8.3000000000000007</v>
      </c>
      <c r="N5868" t="s">
        <v>19</v>
      </c>
      <c r="O5868">
        <v>71.2</v>
      </c>
      <c r="P5868" t="s">
        <v>19</v>
      </c>
      <c r="Q5868">
        <v>32</v>
      </c>
      <c r="R5868" t="s">
        <v>19</v>
      </c>
      <c r="S5868">
        <v>39.799999999999997</v>
      </c>
      <c r="T5868" t="s">
        <v>19</v>
      </c>
      <c r="U5868">
        <v>7.1</v>
      </c>
      <c r="V5868" t="s">
        <v>19</v>
      </c>
      <c r="W5868">
        <v>347</v>
      </c>
      <c r="X5868" t="s">
        <v>19</v>
      </c>
      <c r="Y5868">
        <v>59.8</v>
      </c>
      <c r="Z5868" t="s">
        <v>19</v>
      </c>
      <c r="AA5868" s="6">
        <f t="shared" si="274"/>
        <v>12.495644763987176</v>
      </c>
      <c r="AB5868" s="6">
        <f t="shared" si="275"/>
        <v>54.492160575176918</v>
      </c>
      <c r="AC5868" s="6">
        <f t="shared" si="276"/>
        <v>16.707839424823085</v>
      </c>
    </row>
    <row r="5869" spans="1:29" hidden="1" x14ac:dyDescent="0.25">
      <c r="A5869">
        <v>200</v>
      </c>
      <c r="B5869" t="s">
        <v>17</v>
      </c>
      <c r="C5869" t="s">
        <v>18</v>
      </c>
      <c r="D5869" s="1">
        <v>45718</v>
      </c>
      <c r="E5869">
        <v>1200</v>
      </c>
      <c r="F5869" s="2" t="s">
        <v>84</v>
      </c>
      <c r="G5869">
        <v>0.02</v>
      </c>
      <c r="H5869" t="s">
        <v>19</v>
      </c>
      <c r="I5869">
        <v>0</v>
      </c>
      <c r="J5869" t="s">
        <v>19</v>
      </c>
      <c r="K5869">
        <v>1649</v>
      </c>
      <c r="L5869" t="s">
        <v>19</v>
      </c>
      <c r="M5869">
        <v>7.8</v>
      </c>
      <c r="N5869" t="s">
        <v>19</v>
      </c>
      <c r="O5869">
        <v>72.599999999999994</v>
      </c>
      <c r="P5869" t="s">
        <v>19</v>
      </c>
      <c r="Q5869">
        <v>29</v>
      </c>
      <c r="R5869" t="s">
        <v>19</v>
      </c>
      <c r="S5869">
        <v>38.200000000000003</v>
      </c>
      <c r="T5869" t="s">
        <v>19</v>
      </c>
      <c r="U5869">
        <v>4.7</v>
      </c>
      <c r="V5869" t="s">
        <v>19</v>
      </c>
      <c r="W5869">
        <v>305</v>
      </c>
      <c r="X5869" t="s">
        <v>19</v>
      </c>
      <c r="Y5869">
        <v>60.4</v>
      </c>
      <c r="Z5869" t="s">
        <v>19</v>
      </c>
      <c r="AA5869" s="6">
        <f t="shared" si="274"/>
        <v>12.569752321223323</v>
      </c>
      <c r="AB5869" s="6">
        <f t="shared" si="275"/>
        <v>54.62555417820198</v>
      </c>
      <c r="AC5869" s="6">
        <f t="shared" si="276"/>
        <v>17.974445821798014</v>
      </c>
    </row>
    <row r="5870" spans="1:29" hidden="1" x14ac:dyDescent="0.25">
      <c r="A5870">
        <v>200</v>
      </c>
      <c r="B5870" t="s">
        <v>17</v>
      </c>
      <c r="C5870" t="s">
        <v>18</v>
      </c>
      <c r="D5870" s="1">
        <v>45718</v>
      </c>
      <c r="E5870">
        <v>1300</v>
      </c>
      <c r="F5870" s="2" t="s">
        <v>84</v>
      </c>
      <c r="G5870">
        <v>0.02</v>
      </c>
      <c r="H5870" t="s">
        <v>19</v>
      </c>
      <c r="I5870">
        <v>0</v>
      </c>
      <c r="J5870" t="s">
        <v>19</v>
      </c>
      <c r="K5870">
        <v>1621</v>
      </c>
      <c r="L5870" t="s">
        <v>19</v>
      </c>
      <c r="M5870">
        <v>7.6</v>
      </c>
      <c r="N5870" t="s">
        <v>19</v>
      </c>
      <c r="O5870">
        <v>73.099999999999994</v>
      </c>
      <c r="P5870" t="s">
        <v>19</v>
      </c>
      <c r="Q5870">
        <v>27</v>
      </c>
      <c r="R5870" t="s">
        <v>19</v>
      </c>
      <c r="S5870">
        <v>37.5</v>
      </c>
      <c r="T5870" t="s">
        <v>19</v>
      </c>
      <c r="U5870">
        <v>7.4</v>
      </c>
      <c r="V5870" t="s">
        <v>19</v>
      </c>
      <c r="W5870">
        <v>350</v>
      </c>
      <c r="X5870" t="s">
        <v>19</v>
      </c>
      <c r="Y5870">
        <v>61.1</v>
      </c>
      <c r="Z5870" t="s">
        <v>19</v>
      </c>
      <c r="AA5870" s="6">
        <f t="shared" si="274"/>
        <v>12.411954387073063</v>
      </c>
      <c r="AB5870" s="6">
        <f t="shared" si="275"/>
        <v>54.341517896731517</v>
      </c>
      <c r="AC5870" s="6">
        <f t="shared" si="276"/>
        <v>18.758482103268477</v>
      </c>
    </row>
    <row r="5871" spans="1:29" hidden="1" x14ac:dyDescent="0.25">
      <c r="A5871">
        <v>200</v>
      </c>
      <c r="B5871" t="s">
        <v>17</v>
      </c>
      <c r="C5871" t="s">
        <v>18</v>
      </c>
      <c r="D5871" s="1">
        <v>45718</v>
      </c>
      <c r="E5871">
        <v>1400</v>
      </c>
      <c r="F5871" s="2" t="s">
        <v>84</v>
      </c>
      <c r="G5871">
        <v>0.02</v>
      </c>
      <c r="H5871" t="s">
        <v>19</v>
      </c>
      <c r="I5871">
        <v>0</v>
      </c>
      <c r="J5871" t="s">
        <v>19</v>
      </c>
      <c r="K5871">
        <v>1517</v>
      </c>
      <c r="L5871" t="s">
        <v>19</v>
      </c>
      <c r="M5871">
        <v>7.3</v>
      </c>
      <c r="N5871" t="s">
        <v>19</v>
      </c>
      <c r="O5871">
        <v>72.8</v>
      </c>
      <c r="P5871" t="s">
        <v>19</v>
      </c>
      <c r="Q5871">
        <v>27</v>
      </c>
      <c r="R5871" t="s">
        <v>19</v>
      </c>
      <c r="S5871">
        <v>36.6</v>
      </c>
      <c r="T5871" t="s">
        <v>19</v>
      </c>
      <c r="U5871">
        <v>8.6</v>
      </c>
      <c r="V5871" t="s">
        <v>19</v>
      </c>
      <c r="W5871">
        <v>265</v>
      </c>
      <c r="X5871" t="s">
        <v>19</v>
      </c>
      <c r="Y5871">
        <v>61.7</v>
      </c>
      <c r="Z5871" t="s">
        <v>19</v>
      </c>
      <c r="AA5871" s="6">
        <f t="shared" si="274"/>
        <v>12.289463658839299</v>
      </c>
      <c r="AB5871" s="6">
        <f t="shared" si="275"/>
        <v>54.121034585910735</v>
      </c>
      <c r="AC5871" s="6">
        <f t="shared" si="276"/>
        <v>18.678965414089262</v>
      </c>
    </row>
    <row r="5872" spans="1:29" hidden="1" x14ac:dyDescent="0.25">
      <c r="A5872">
        <v>200</v>
      </c>
      <c r="B5872" t="s">
        <v>17</v>
      </c>
      <c r="C5872" t="s">
        <v>18</v>
      </c>
      <c r="D5872" s="1">
        <v>45718</v>
      </c>
      <c r="E5872">
        <v>1500</v>
      </c>
      <c r="F5872" s="2" t="s">
        <v>84</v>
      </c>
      <c r="G5872">
        <v>0.02</v>
      </c>
      <c r="H5872" t="s">
        <v>19</v>
      </c>
      <c r="I5872">
        <v>0</v>
      </c>
      <c r="J5872" t="s">
        <v>19</v>
      </c>
      <c r="K5872">
        <v>1321</v>
      </c>
      <c r="L5872" t="s">
        <v>19</v>
      </c>
      <c r="M5872">
        <v>7.1</v>
      </c>
      <c r="N5872" t="s">
        <v>19</v>
      </c>
      <c r="O5872">
        <v>72.5</v>
      </c>
      <c r="P5872" t="s">
        <v>19</v>
      </c>
      <c r="Q5872">
        <v>26</v>
      </c>
      <c r="R5872" t="s">
        <v>19</v>
      </c>
      <c r="S5872">
        <v>35.6</v>
      </c>
      <c r="T5872" t="s">
        <v>19</v>
      </c>
      <c r="U5872">
        <v>13</v>
      </c>
      <c r="V5872" t="s">
        <v>19</v>
      </c>
      <c r="W5872">
        <v>267</v>
      </c>
      <c r="X5872" t="s">
        <v>19</v>
      </c>
      <c r="Y5872">
        <v>62.5</v>
      </c>
      <c r="Z5872" t="s">
        <v>19</v>
      </c>
      <c r="AA5872" s="6">
        <f t="shared" si="274"/>
        <v>11.981946593725379</v>
      </c>
      <c r="AB5872" s="6">
        <f t="shared" si="275"/>
        <v>53.567503868705685</v>
      </c>
      <c r="AC5872" s="6">
        <f t="shared" si="276"/>
        <v>18.932496131294315</v>
      </c>
    </row>
    <row r="5873" spans="1:29" hidden="1" x14ac:dyDescent="0.25">
      <c r="A5873">
        <v>200</v>
      </c>
      <c r="B5873" t="s">
        <v>17</v>
      </c>
      <c r="C5873" t="s">
        <v>18</v>
      </c>
      <c r="D5873" s="1">
        <v>45718</v>
      </c>
      <c r="E5873">
        <v>1600</v>
      </c>
      <c r="F5873" s="2" t="s">
        <v>84</v>
      </c>
      <c r="G5873">
        <v>0.02</v>
      </c>
      <c r="H5873" t="s">
        <v>19</v>
      </c>
      <c r="I5873">
        <v>0</v>
      </c>
      <c r="J5873" t="s">
        <v>19</v>
      </c>
      <c r="K5873">
        <v>886</v>
      </c>
      <c r="L5873" t="s">
        <v>19</v>
      </c>
      <c r="M5873">
        <v>6.3</v>
      </c>
      <c r="N5873" t="s">
        <v>19</v>
      </c>
      <c r="O5873">
        <v>70.400000000000006</v>
      </c>
      <c r="P5873" t="s">
        <v>19</v>
      </c>
      <c r="Q5873">
        <v>25</v>
      </c>
      <c r="R5873" t="s">
        <v>19</v>
      </c>
      <c r="S5873">
        <v>32.799999999999997</v>
      </c>
      <c r="T5873" t="s">
        <v>19</v>
      </c>
      <c r="U5873">
        <v>14.2</v>
      </c>
      <c r="V5873" t="s">
        <v>19</v>
      </c>
      <c r="W5873">
        <v>298</v>
      </c>
      <c r="X5873" t="s">
        <v>19</v>
      </c>
      <c r="Y5873">
        <v>63.3</v>
      </c>
      <c r="Z5873" t="s">
        <v>19</v>
      </c>
      <c r="AA5873" s="6">
        <f t="shared" si="274"/>
        <v>10.953115093262205</v>
      </c>
      <c r="AB5873" s="6">
        <f t="shared" si="275"/>
        <v>51.715607167871966</v>
      </c>
      <c r="AC5873" s="6">
        <f t="shared" si="276"/>
        <v>18.68439283212804</v>
      </c>
    </row>
    <row r="5874" spans="1:29" hidden="1" x14ac:dyDescent="0.25">
      <c r="A5874">
        <v>200</v>
      </c>
      <c r="B5874" t="s">
        <v>17</v>
      </c>
      <c r="C5874" t="s">
        <v>18</v>
      </c>
      <c r="D5874" s="1">
        <v>45718</v>
      </c>
      <c r="E5874">
        <v>1700</v>
      </c>
      <c r="F5874" s="2" t="s">
        <v>84</v>
      </c>
      <c r="G5874">
        <v>0.01</v>
      </c>
      <c r="H5874" t="s">
        <v>19</v>
      </c>
      <c r="I5874">
        <v>0</v>
      </c>
      <c r="J5874" t="s">
        <v>19</v>
      </c>
      <c r="K5874">
        <v>460</v>
      </c>
      <c r="L5874" t="s">
        <v>19</v>
      </c>
      <c r="M5874">
        <v>5.9</v>
      </c>
      <c r="N5874" t="s">
        <v>19</v>
      </c>
      <c r="O5874">
        <v>67.900000000000006</v>
      </c>
      <c r="P5874" t="s">
        <v>19</v>
      </c>
      <c r="Q5874">
        <v>25</v>
      </c>
      <c r="R5874" t="s">
        <v>19</v>
      </c>
      <c r="S5874">
        <v>31.2</v>
      </c>
      <c r="T5874" t="s">
        <v>19</v>
      </c>
      <c r="U5874">
        <v>13.8</v>
      </c>
      <c r="V5874" t="s">
        <v>19</v>
      </c>
      <c r="W5874">
        <v>264</v>
      </c>
      <c r="X5874" t="s">
        <v>19</v>
      </c>
      <c r="Y5874">
        <v>64</v>
      </c>
      <c r="Z5874" t="s">
        <v>19</v>
      </c>
      <c r="AA5874" s="6">
        <f t="shared" si="274"/>
        <v>9.9523599625017081</v>
      </c>
      <c r="AB5874" s="6">
        <f t="shared" si="275"/>
        <v>49.914247932503073</v>
      </c>
      <c r="AC5874" s="6">
        <f t="shared" si="276"/>
        <v>17.985752067496932</v>
      </c>
    </row>
    <row r="5875" spans="1:29" hidden="1" x14ac:dyDescent="0.25">
      <c r="A5875">
        <v>200</v>
      </c>
      <c r="B5875" t="s">
        <v>17</v>
      </c>
      <c r="C5875" t="s">
        <v>18</v>
      </c>
      <c r="D5875" s="1">
        <v>45718</v>
      </c>
      <c r="E5875">
        <v>1800</v>
      </c>
      <c r="F5875" s="2" t="s">
        <v>84</v>
      </c>
      <c r="G5875">
        <v>0.01</v>
      </c>
      <c r="H5875" t="s">
        <v>19</v>
      </c>
      <c r="I5875">
        <v>0</v>
      </c>
      <c r="J5875" t="s">
        <v>19</v>
      </c>
      <c r="K5875">
        <v>61</v>
      </c>
      <c r="L5875" t="s">
        <v>19</v>
      </c>
      <c r="M5875">
        <v>5.3</v>
      </c>
      <c r="N5875" t="s">
        <v>19</v>
      </c>
      <c r="O5875">
        <v>64.099999999999994</v>
      </c>
      <c r="P5875" t="s">
        <v>19</v>
      </c>
      <c r="Q5875">
        <v>26</v>
      </c>
      <c r="R5875" t="s">
        <v>19</v>
      </c>
      <c r="S5875">
        <v>28.6</v>
      </c>
      <c r="T5875" t="s">
        <v>19</v>
      </c>
      <c r="U5875">
        <v>11.4</v>
      </c>
      <c r="V5875" t="s">
        <v>19</v>
      </c>
      <c r="W5875">
        <v>272</v>
      </c>
      <c r="X5875" t="s">
        <v>19</v>
      </c>
      <c r="Y5875">
        <v>64.400000000000006</v>
      </c>
      <c r="Z5875" t="s">
        <v>19</v>
      </c>
      <c r="AA5875" s="6">
        <f t="shared" si="274"/>
        <v>8.5852122283899366</v>
      </c>
      <c r="AB5875" s="6">
        <f t="shared" si="275"/>
        <v>47.453382011101887</v>
      </c>
      <c r="AC5875" s="6">
        <f t="shared" si="276"/>
        <v>16.646617988898107</v>
      </c>
    </row>
    <row r="5876" spans="1:29" hidden="1" x14ac:dyDescent="0.25">
      <c r="A5876">
        <v>200</v>
      </c>
      <c r="B5876" t="s">
        <v>17</v>
      </c>
      <c r="C5876" t="s">
        <v>18</v>
      </c>
      <c r="D5876" s="1">
        <v>45718</v>
      </c>
      <c r="E5876">
        <v>1900</v>
      </c>
      <c r="F5876" s="2" t="s">
        <v>84</v>
      </c>
      <c r="G5876">
        <v>0</v>
      </c>
      <c r="H5876" t="s">
        <v>19</v>
      </c>
      <c r="I5876">
        <v>0</v>
      </c>
      <c r="J5876" t="s">
        <v>19</v>
      </c>
      <c r="K5876">
        <v>0</v>
      </c>
      <c r="L5876" t="s">
        <v>19</v>
      </c>
      <c r="M5876">
        <v>5.7</v>
      </c>
      <c r="N5876" t="s">
        <v>19</v>
      </c>
      <c r="O5876">
        <v>61.8</v>
      </c>
      <c r="P5876" t="s">
        <v>19</v>
      </c>
      <c r="Q5876">
        <v>30</v>
      </c>
      <c r="R5876" t="s">
        <v>19</v>
      </c>
      <c r="S5876">
        <v>30.3</v>
      </c>
      <c r="T5876" t="s">
        <v>19</v>
      </c>
      <c r="U5876">
        <v>9.3000000000000007</v>
      </c>
      <c r="V5876" t="s">
        <v>19</v>
      </c>
      <c r="W5876">
        <v>281</v>
      </c>
      <c r="X5876" t="s">
        <v>19</v>
      </c>
      <c r="Y5876">
        <v>64.400000000000006</v>
      </c>
      <c r="Z5876" t="s">
        <v>19</v>
      </c>
      <c r="AA5876" s="6">
        <f t="shared" si="274"/>
        <v>8.2150339323003099</v>
      </c>
      <c r="AB5876" s="6">
        <f t="shared" si="275"/>
        <v>46.78706107814056</v>
      </c>
      <c r="AC5876" s="6">
        <f t="shared" si="276"/>
        <v>15.012938921859437</v>
      </c>
    </row>
    <row r="5877" spans="1:29" hidden="1" x14ac:dyDescent="0.25">
      <c r="A5877">
        <v>200</v>
      </c>
      <c r="B5877" t="s">
        <v>17</v>
      </c>
      <c r="C5877" t="s">
        <v>18</v>
      </c>
      <c r="D5877" s="1">
        <v>45718</v>
      </c>
      <c r="E5877">
        <v>2000</v>
      </c>
      <c r="F5877" s="2" t="s">
        <v>84</v>
      </c>
      <c r="G5877">
        <v>0</v>
      </c>
      <c r="H5877" t="s">
        <v>19</v>
      </c>
      <c r="I5877">
        <v>0</v>
      </c>
      <c r="J5877" t="s">
        <v>19</v>
      </c>
      <c r="K5877">
        <v>0</v>
      </c>
      <c r="L5877" t="s">
        <v>19</v>
      </c>
      <c r="M5877">
        <v>6.9</v>
      </c>
      <c r="N5877" t="s">
        <v>19</v>
      </c>
      <c r="O5877">
        <v>58.8</v>
      </c>
      <c r="P5877" t="s">
        <v>19</v>
      </c>
      <c r="Q5877">
        <v>40</v>
      </c>
      <c r="R5877" t="s">
        <v>19</v>
      </c>
      <c r="S5877">
        <v>34.9</v>
      </c>
      <c r="T5877" t="s">
        <v>19</v>
      </c>
      <c r="U5877">
        <v>4.8</v>
      </c>
      <c r="V5877" t="s">
        <v>19</v>
      </c>
      <c r="W5877">
        <v>280</v>
      </c>
      <c r="X5877" t="s">
        <v>19</v>
      </c>
      <c r="Y5877">
        <v>64.2</v>
      </c>
      <c r="Z5877" t="s">
        <v>19</v>
      </c>
      <c r="AA5877" s="6">
        <f t="shared" ref="AA5877:AA5940" si="277" xml:space="preserve"> ((O5877-32)*5/9)*ATAN(0.151977*SQRT(Q5877+8.313659)) + ATAN(((O5877-32)*5/9)+Q5877) - ATAN(Q5877-1.676331) + 0.00391838*(Q5877^1.5)*ATAN(0.023101*Q5877) - 4.686035</f>
        <v>8.1629594571924624</v>
      </c>
      <c r="AB5877" s="6">
        <f t="shared" si="275"/>
        <v>46.693327022946434</v>
      </c>
      <c r="AC5877" s="6">
        <f t="shared" si="276"/>
        <v>12.106672977053563</v>
      </c>
    </row>
    <row r="5878" spans="1:29" hidden="1" x14ac:dyDescent="0.25">
      <c r="A5878">
        <v>200</v>
      </c>
      <c r="B5878" t="s">
        <v>17</v>
      </c>
      <c r="C5878" t="s">
        <v>18</v>
      </c>
      <c r="D5878" s="1">
        <v>45718</v>
      </c>
      <c r="E5878">
        <v>2100</v>
      </c>
      <c r="F5878" s="2" t="s">
        <v>84</v>
      </c>
      <c r="G5878">
        <v>0</v>
      </c>
      <c r="H5878" t="s">
        <v>19</v>
      </c>
      <c r="I5878">
        <v>0</v>
      </c>
      <c r="J5878" t="s">
        <v>19</v>
      </c>
      <c r="K5878">
        <v>0</v>
      </c>
      <c r="L5878" t="s">
        <v>19</v>
      </c>
      <c r="M5878">
        <v>7.2</v>
      </c>
      <c r="N5878" t="s">
        <v>19</v>
      </c>
      <c r="O5878">
        <v>58.1</v>
      </c>
      <c r="P5878" t="s">
        <v>19</v>
      </c>
      <c r="Q5878">
        <v>44</v>
      </c>
      <c r="R5878" t="s">
        <v>19</v>
      </c>
      <c r="S5878">
        <v>36.1</v>
      </c>
      <c r="T5878" t="s">
        <v>19</v>
      </c>
      <c r="U5878">
        <v>5</v>
      </c>
      <c r="V5878" t="s">
        <v>19</v>
      </c>
      <c r="W5878">
        <v>313</v>
      </c>
      <c r="X5878" t="s">
        <v>19</v>
      </c>
      <c r="Y5878">
        <v>63.8</v>
      </c>
      <c r="Z5878" t="s">
        <v>19</v>
      </c>
      <c r="AA5878" s="6">
        <f t="shared" si="277"/>
        <v>8.3011486219790207</v>
      </c>
      <c r="AB5878" s="6">
        <f t="shared" si="275"/>
        <v>46.942067519562237</v>
      </c>
      <c r="AC5878" s="6">
        <f t="shared" si="276"/>
        <v>11.157932480437765</v>
      </c>
    </row>
    <row r="5879" spans="1:29" hidden="1" x14ac:dyDescent="0.25">
      <c r="A5879">
        <v>200</v>
      </c>
      <c r="B5879" t="s">
        <v>17</v>
      </c>
      <c r="C5879" t="s">
        <v>18</v>
      </c>
      <c r="D5879" s="1">
        <v>45718</v>
      </c>
      <c r="E5879">
        <v>2200</v>
      </c>
      <c r="F5879" s="2" t="s">
        <v>84</v>
      </c>
      <c r="G5879">
        <v>0</v>
      </c>
      <c r="H5879" t="s">
        <v>19</v>
      </c>
      <c r="I5879">
        <v>0</v>
      </c>
      <c r="J5879" t="s">
        <v>19</v>
      </c>
      <c r="K5879">
        <v>0</v>
      </c>
      <c r="L5879" t="s">
        <v>19</v>
      </c>
      <c r="M5879">
        <v>7.7</v>
      </c>
      <c r="N5879" t="s">
        <v>19</v>
      </c>
      <c r="O5879">
        <v>57.1</v>
      </c>
      <c r="P5879" t="s">
        <v>19</v>
      </c>
      <c r="Q5879">
        <v>48</v>
      </c>
      <c r="R5879" t="s">
        <v>19</v>
      </c>
      <c r="S5879">
        <v>37.700000000000003</v>
      </c>
      <c r="T5879" t="s">
        <v>19</v>
      </c>
      <c r="U5879">
        <v>8.6999999999999993</v>
      </c>
      <c r="V5879" t="s">
        <v>19</v>
      </c>
      <c r="W5879">
        <v>327</v>
      </c>
      <c r="X5879" t="s">
        <v>19</v>
      </c>
      <c r="Y5879">
        <v>63.3</v>
      </c>
      <c r="Z5879" t="s">
        <v>19</v>
      </c>
      <c r="AA5879" s="6">
        <f t="shared" si="277"/>
        <v>8.2757950451633029</v>
      </c>
      <c r="AB5879" s="6">
        <f t="shared" si="275"/>
        <v>46.896431081293947</v>
      </c>
      <c r="AC5879" s="6">
        <f t="shared" si="276"/>
        <v>10.203568918706054</v>
      </c>
    </row>
    <row r="5880" spans="1:29" hidden="1" x14ac:dyDescent="0.25">
      <c r="A5880">
        <v>200</v>
      </c>
      <c r="B5880" t="s">
        <v>17</v>
      </c>
      <c r="C5880" t="s">
        <v>18</v>
      </c>
      <c r="D5880" s="1">
        <v>45718</v>
      </c>
      <c r="E5880">
        <v>2300</v>
      </c>
      <c r="F5880" s="2" t="s">
        <v>84</v>
      </c>
      <c r="G5880">
        <v>0</v>
      </c>
      <c r="H5880" t="s">
        <v>19</v>
      </c>
      <c r="I5880">
        <v>0</v>
      </c>
      <c r="J5880" t="s">
        <v>19</v>
      </c>
      <c r="K5880">
        <v>0</v>
      </c>
      <c r="L5880" t="s">
        <v>19</v>
      </c>
      <c r="M5880">
        <v>8.4</v>
      </c>
      <c r="N5880" t="s">
        <v>19</v>
      </c>
      <c r="O5880">
        <v>53.9</v>
      </c>
      <c r="P5880" t="s">
        <v>19</v>
      </c>
      <c r="Q5880">
        <v>59</v>
      </c>
      <c r="R5880" t="s">
        <v>19</v>
      </c>
      <c r="S5880">
        <v>40</v>
      </c>
      <c r="T5880" t="s">
        <v>19</v>
      </c>
      <c r="U5880">
        <v>8.5</v>
      </c>
      <c r="V5880" t="s">
        <v>19</v>
      </c>
      <c r="W5880">
        <v>320</v>
      </c>
      <c r="X5880" t="s">
        <v>19</v>
      </c>
      <c r="Y5880">
        <v>62.8</v>
      </c>
      <c r="Z5880" t="s">
        <v>19</v>
      </c>
      <c r="AA5880" s="6">
        <f t="shared" si="277"/>
        <v>7.8699216995907264</v>
      </c>
      <c r="AB5880" s="6">
        <f t="shared" si="275"/>
        <v>46.165859059263305</v>
      </c>
      <c r="AC5880" s="6">
        <f t="shared" si="276"/>
        <v>7.7341409407366939</v>
      </c>
    </row>
    <row r="5881" spans="1:29" hidden="1" x14ac:dyDescent="0.25">
      <c r="A5881">
        <v>200</v>
      </c>
      <c r="B5881" t="s">
        <v>17</v>
      </c>
      <c r="C5881" t="s">
        <v>18</v>
      </c>
      <c r="D5881" s="1">
        <v>45718</v>
      </c>
      <c r="E5881">
        <v>2400</v>
      </c>
      <c r="F5881" s="2" t="s">
        <v>84</v>
      </c>
      <c r="G5881">
        <v>0</v>
      </c>
      <c r="H5881" t="s">
        <v>19</v>
      </c>
      <c r="I5881">
        <v>0</v>
      </c>
      <c r="J5881" t="s">
        <v>19</v>
      </c>
      <c r="K5881">
        <v>0</v>
      </c>
      <c r="L5881" t="s">
        <v>19</v>
      </c>
      <c r="M5881">
        <v>8.1999999999999993</v>
      </c>
      <c r="N5881" t="s">
        <v>19</v>
      </c>
      <c r="O5881">
        <v>54</v>
      </c>
      <c r="P5881" t="s">
        <v>19</v>
      </c>
      <c r="Q5881">
        <v>58</v>
      </c>
      <c r="R5881" t="s">
        <v>19</v>
      </c>
      <c r="S5881">
        <v>39.5</v>
      </c>
      <c r="T5881" t="s">
        <v>19</v>
      </c>
      <c r="U5881">
        <v>5.7</v>
      </c>
      <c r="V5881" t="s">
        <v>19</v>
      </c>
      <c r="W5881">
        <v>325</v>
      </c>
      <c r="X5881" t="s">
        <v>19</v>
      </c>
      <c r="Y5881">
        <v>62.3</v>
      </c>
      <c r="Z5881" t="s">
        <v>19</v>
      </c>
      <c r="AA5881" s="6">
        <f t="shared" si="277"/>
        <v>7.8187716032645831</v>
      </c>
      <c r="AB5881" s="6">
        <f t="shared" si="275"/>
        <v>46.073788885876247</v>
      </c>
      <c r="AC5881" s="6">
        <f t="shared" si="276"/>
        <v>7.9262111141237526</v>
      </c>
    </row>
    <row r="5882" spans="1:29" hidden="1" x14ac:dyDescent="0.25">
      <c r="A5882">
        <v>200</v>
      </c>
      <c r="B5882" t="s">
        <v>17</v>
      </c>
      <c r="C5882" t="s">
        <v>18</v>
      </c>
      <c r="D5882" s="1">
        <v>45719</v>
      </c>
      <c r="E5882" s="2">
        <v>100</v>
      </c>
      <c r="F5882" s="2" t="s">
        <v>85</v>
      </c>
      <c r="G5882">
        <v>0</v>
      </c>
      <c r="H5882" t="s">
        <v>19</v>
      </c>
      <c r="I5882">
        <v>0</v>
      </c>
      <c r="J5882" t="s">
        <v>19</v>
      </c>
      <c r="K5882">
        <v>0</v>
      </c>
      <c r="L5882" t="s">
        <v>19</v>
      </c>
      <c r="M5882">
        <v>8</v>
      </c>
      <c r="N5882" t="s">
        <v>19</v>
      </c>
      <c r="O5882">
        <v>53.8</v>
      </c>
      <c r="P5882" t="s">
        <v>19</v>
      </c>
      <c r="Q5882">
        <v>57</v>
      </c>
      <c r="R5882" t="s">
        <v>19</v>
      </c>
      <c r="S5882">
        <v>38.799999999999997</v>
      </c>
      <c r="T5882" t="s">
        <v>19</v>
      </c>
      <c r="U5882">
        <v>3.5</v>
      </c>
      <c r="V5882" t="s">
        <v>19</v>
      </c>
      <c r="W5882">
        <v>321</v>
      </c>
      <c r="X5882" t="s">
        <v>19</v>
      </c>
      <c r="Y5882">
        <v>61.8</v>
      </c>
      <c r="Z5882" t="s">
        <v>19</v>
      </c>
      <c r="AA5882" s="6">
        <f t="shared" si="277"/>
        <v>7.6193027519812766</v>
      </c>
      <c r="AB5882" s="6">
        <f t="shared" si="275"/>
        <v>45.714744953566296</v>
      </c>
      <c r="AC5882" s="6">
        <f t="shared" si="276"/>
        <v>8.0852550464337014</v>
      </c>
    </row>
    <row r="5883" spans="1:29" hidden="1" x14ac:dyDescent="0.25">
      <c r="A5883">
        <v>200</v>
      </c>
      <c r="B5883" t="s">
        <v>17</v>
      </c>
      <c r="C5883" t="s">
        <v>18</v>
      </c>
      <c r="D5883" s="1">
        <v>45719</v>
      </c>
      <c r="E5883" s="2">
        <v>200</v>
      </c>
      <c r="F5883" s="2" t="s">
        <v>85</v>
      </c>
      <c r="G5883">
        <v>0</v>
      </c>
      <c r="H5883" t="s">
        <v>19</v>
      </c>
      <c r="I5883">
        <v>0</v>
      </c>
      <c r="J5883" t="s">
        <v>19</v>
      </c>
      <c r="K5883">
        <v>0</v>
      </c>
      <c r="L5883" t="s">
        <v>19</v>
      </c>
      <c r="M5883">
        <v>7.5</v>
      </c>
      <c r="N5883" t="s">
        <v>19</v>
      </c>
      <c r="O5883">
        <v>55</v>
      </c>
      <c r="P5883" t="s">
        <v>19</v>
      </c>
      <c r="Q5883">
        <v>50</v>
      </c>
      <c r="R5883" t="s">
        <v>19</v>
      </c>
      <c r="S5883">
        <v>37</v>
      </c>
      <c r="T5883" t="s">
        <v>19</v>
      </c>
      <c r="U5883">
        <v>3.6</v>
      </c>
      <c r="V5883" t="s">
        <v>19</v>
      </c>
      <c r="W5883">
        <v>355</v>
      </c>
      <c r="X5883" t="s">
        <v>19</v>
      </c>
      <c r="Y5883">
        <v>61.4</v>
      </c>
      <c r="Z5883" t="s">
        <v>19</v>
      </c>
      <c r="AA5883" s="6">
        <f t="shared" si="277"/>
        <v>7.4896885328083158</v>
      </c>
      <c r="AB5883" s="6">
        <f t="shared" si="275"/>
        <v>45.481439359054967</v>
      </c>
      <c r="AC5883" s="6">
        <f t="shared" si="276"/>
        <v>9.518560640945033</v>
      </c>
    </row>
    <row r="5884" spans="1:29" hidden="1" x14ac:dyDescent="0.25">
      <c r="A5884">
        <v>200</v>
      </c>
      <c r="B5884" t="s">
        <v>17</v>
      </c>
      <c r="C5884" t="s">
        <v>18</v>
      </c>
      <c r="D5884" s="1">
        <v>45719</v>
      </c>
      <c r="E5884" s="2">
        <v>300</v>
      </c>
      <c r="F5884" s="2" t="s">
        <v>85</v>
      </c>
      <c r="G5884">
        <v>0</v>
      </c>
      <c r="H5884" t="s">
        <v>19</v>
      </c>
      <c r="I5884">
        <v>0</v>
      </c>
      <c r="J5884" t="s">
        <v>19</v>
      </c>
      <c r="K5884">
        <v>0</v>
      </c>
      <c r="L5884" t="s">
        <v>19</v>
      </c>
      <c r="M5884">
        <v>7.4</v>
      </c>
      <c r="N5884" t="s">
        <v>19</v>
      </c>
      <c r="O5884">
        <v>54.3</v>
      </c>
      <c r="P5884" t="s">
        <v>19</v>
      </c>
      <c r="Q5884">
        <v>51</v>
      </c>
      <c r="R5884" t="s">
        <v>19</v>
      </c>
      <c r="S5884">
        <v>36.9</v>
      </c>
      <c r="T5884" t="s">
        <v>19</v>
      </c>
      <c r="U5884">
        <v>4.0999999999999996</v>
      </c>
      <c r="V5884" t="s">
        <v>19</v>
      </c>
      <c r="W5884">
        <v>352</v>
      </c>
      <c r="X5884" t="s">
        <v>19</v>
      </c>
      <c r="Y5884">
        <v>60.9</v>
      </c>
      <c r="Z5884" t="s">
        <v>19</v>
      </c>
      <c r="AA5884" s="6">
        <f t="shared" si="277"/>
        <v>7.2569648232145099</v>
      </c>
      <c r="AB5884" s="6">
        <f t="shared" si="275"/>
        <v>45.062536681786113</v>
      </c>
      <c r="AC5884" s="6">
        <f t="shared" si="276"/>
        <v>9.2374633182138837</v>
      </c>
    </row>
    <row r="5885" spans="1:29" hidden="1" x14ac:dyDescent="0.25">
      <c r="A5885">
        <v>200</v>
      </c>
      <c r="B5885" t="s">
        <v>17</v>
      </c>
      <c r="C5885" t="s">
        <v>18</v>
      </c>
      <c r="D5885" s="1">
        <v>45719</v>
      </c>
      <c r="E5885" s="2">
        <v>400</v>
      </c>
      <c r="F5885" s="2" t="s">
        <v>85</v>
      </c>
      <c r="G5885">
        <v>0</v>
      </c>
      <c r="H5885" t="s">
        <v>19</v>
      </c>
      <c r="I5885">
        <v>0</v>
      </c>
      <c r="J5885" t="s">
        <v>19</v>
      </c>
      <c r="K5885">
        <v>0</v>
      </c>
      <c r="L5885" t="s">
        <v>19</v>
      </c>
      <c r="M5885">
        <v>7.1</v>
      </c>
      <c r="N5885" t="s">
        <v>19</v>
      </c>
      <c r="O5885">
        <v>54.6</v>
      </c>
      <c r="P5885" t="s">
        <v>19</v>
      </c>
      <c r="Q5885">
        <v>49</v>
      </c>
      <c r="R5885" t="s">
        <v>19</v>
      </c>
      <c r="S5885">
        <v>35.9</v>
      </c>
      <c r="T5885" t="s">
        <v>19</v>
      </c>
      <c r="U5885">
        <v>4.7</v>
      </c>
      <c r="V5885" t="s">
        <v>19</v>
      </c>
      <c r="W5885">
        <v>339</v>
      </c>
      <c r="X5885" t="s">
        <v>19</v>
      </c>
      <c r="Y5885">
        <v>60.4</v>
      </c>
      <c r="Z5885" t="s">
        <v>19</v>
      </c>
      <c r="AA5885" s="6">
        <f t="shared" si="277"/>
        <v>7.1961588124424587</v>
      </c>
      <c r="AB5885" s="6">
        <f t="shared" si="275"/>
        <v>44.953085862396428</v>
      </c>
      <c r="AC5885" s="6">
        <f t="shared" si="276"/>
        <v>9.6469141376035736</v>
      </c>
    </row>
    <row r="5886" spans="1:29" hidden="1" x14ac:dyDescent="0.25">
      <c r="A5886">
        <v>200</v>
      </c>
      <c r="B5886" t="s">
        <v>17</v>
      </c>
      <c r="C5886" t="s">
        <v>18</v>
      </c>
      <c r="D5886" s="1">
        <v>45719</v>
      </c>
      <c r="E5886" s="2">
        <v>500</v>
      </c>
      <c r="F5886" s="2" t="s">
        <v>85</v>
      </c>
      <c r="G5886">
        <v>0</v>
      </c>
      <c r="H5886" t="s">
        <v>19</v>
      </c>
      <c r="I5886">
        <v>0</v>
      </c>
      <c r="J5886" t="s">
        <v>19</v>
      </c>
      <c r="K5886">
        <v>0</v>
      </c>
      <c r="L5886" t="s">
        <v>19</v>
      </c>
      <c r="M5886">
        <v>6.9</v>
      </c>
      <c r="N5886" t="s">
        <v>19</v>
      </c>
      <c r="O5886">
        <v>53.1</v>
      </c>
      <c r="P5886" t="s">
        <v>19</v>
      </c>
      <c r="Q5886">
        <v>50</v>
      </c>
      <c r="R5886" t="s">
        <v>19</v>
      </c>
      <c r="S5886">
        <v>34.9</v>
      </c>
      <c r="T5886" t="s">
        <v>19</v>
      </c>
      <c r="U5886">
        <v>3.2</v>
      </c>
      <c r="V5886" t="s">
        <v>19</v>
      </c>
      <c r="W5886">
        <v>321</v>
      </c>
      <c r="X5886" t="s">
        <v>19</v>
      </c>
      <c r="Y5886">
        <v>59.9</v>
      </c>
      <c r="Z5886" t="s">
        <v>19</v>
      </c>
      <c r="AA5886" s="6">
        <f t="shared" si="277"/>
        <v>6.5820916009110455</v>
      </c>
      <c r="AB5886" s="6">
        <f t="shared" si="275"/>
        <v>43.847764881639883</v>
      </c>
      <c r="AC5886" s="6">
        <f t="shared" si="276"/>
        <v>9.2522351183601188</v>
      </c>
    </row>
    <row r="5887" spans="1:29" hidden="1" x14ac:dyDescent="0.25">
      <c r="A5887">
        <v>200</v>
      </c>
      <c r="B5887" t="s">
        <v>17</v>
      </c>
      <c r="C5887" t="s">
        <v>18</v>
      </c>
      <c r="D5887" s="1">
        <v>45719</v>
      </c>
      <c r="E5887" s="2">
        <v>600</v>
      </c>
      <c r="F5887" s="2" t="s">
        <v>85</v>
      </c>
      <c r="G5887">
        <v>0</v>
      </c>
      <c r="H5887" t="s">
        <v>19</v>
      </c>
      <c r="I5887">
        <v>0</v>
      </c>
      <c r="J5887" t="s">
        <v>19</v>
      </c>
      <c r="K5887">
        <v>0</v>
      </c>
      <c r="L5887" t="s">
        <v>19</v>
      </c>
      <c r="M5887">
        <v>6.7</v>
      </c>
      <c r="N5887" t="s">
        <v>19</v>
      </c>
      <c r="O5887">
        <v>53.8</v>
      </c>
      <c r="P5887" t="s">
        <v>19</v>
      </c>
      <c r="Q5887">
        <v>48</v>
      </c>
      <c r="R5887" t="s">
        <v>19</v>
      </c>
      <c r="S5887">
        <v>34.4</v>
      </c>
      <c r="T5887" t="s">
        <v>19</v>
      </c>
      <c r="U5887">
        <v>5.7</v>
      </c>
      <c r="V5887" t="s">
        <v>19</v>
      </c>
      <c r="W5887">
        <v>342</v>
      </c>
      <c r="X5887" t="s">
        <v>19</v>
      </c>
      <c r="Y5887">
        <v>59.5</v>
      </c>
      <c r="Z5887" t="s">
        <v>19</v>
      </c>
      <c r="AA5887" s="6">
        <f t="shared" si="277"/>
        <v>6.7152627084364518</v>
      </c>
      <c r="AB5887" s="6">
        <f t="shared" si="275"/>
        <v>44.087472875185611</v>
      </c>
      <c r="AC5887" s="6">
        <f t="shared" si="276"/>
        <v>9.7125271248143861</v>
      </c>
    </row>
    <row r="5888" spans="1:29" hidden="1" x14ac:dyDescent="0.25">
      <c r="A5888">
        <v>200</v>
      </c>
      <c r="B5888" t="s">
        <v>17</v>
      </c>
      <c r="C5888" t="s">
        <v>18</v>
      </c>
      <c r="D5888" s="1">
        <v>45719</v>
      </c>
      <c r="E5888" s="2">
        <v>700</v>
      </c>
      <c r="F5888" s="2" t="s">
        <v>85</v>
      </c>
      <c r="G5888">
        <v>0</v>
      </c>
      <c r="H5888" t="s">
        <v>19</v>
      </c>
      <c r="I5888">
        <v>0</v>
      </c>
      <c r="J5888" t="s">
        <v>19</v>
      </c>
      <c r="K5888">
        <v>43</v>
      </c>
      <c r="L5888" t="s">
        <v>19</v>
      </c>
      <c r="M5888">
        <v>6.6</v>
      </c>
      <c r="N5888" t="s">
        <v>19</v>
      </c>
      <c r="O5888">
        <v>54.4</v>
      </c>
      <c r="P5888" t="s">
        <v>19</v>
      </c>
      <c r="Q5888">
        <v>45</v>
      </c>
      <c r="R5888" t="s">
        <v>19</v>
      </c>
      <c r="S5888">
        <v>33.700000000000003</v>
      </c>
      <c r="T5888" t="s">
        <v>19</v>
      </c>
      <c r="U5888">
        <v>5.9</v>
      </c>
      <c r="V5888" t="s">
        <v>19</v>
      </c>
      <c r="W5888">
        <v>327</v>
      </c>
      <c r="X5888" t="s">
        <v>19</v>
      </c>
      <c r="Y5888">
        <v>59.1</v>
      </c>
      <c r="Z5888" t="s">
        <v>19</v>
      </c>
      <c r="AA5888" s="6">
        <f t="shared" si="277"/>
        <v>6.6917928112853797</v>
      </c>
      <c r="AB5888" s="6">
        <f t="shared" si="275"/>
        <v>44.045227060313685</v>
      </c>
      <c r="AC5888" s="6">
        <f t="shared" si="276"/>
        <v>10.354772939686313</v>
      </c>
    </row>
    <row r="5889" spans="1:29" hidden="1" x14ac:dyDescent="0.25">
      <c r="A5889">
        <v>200</v>
      </c>
      <c r="B5889" t="s">
        <v>17</v>
      </c>
      <c r="C5889" t="s">
        <v>18</v>
      </c>
      <c r="D5889" s="1">
        <v>45719</v>
      </c>
      <c r="E5889" s="2">
        <v>800</v>
      </c>
      <c r="F5889" s="2" t="s">
        <v>85</v>
      </c>
      <c r="G5889">
        <v>0.01</v>
      </c>
      <c r="H5889" t="s">
        <v>19</v>
      </c>
      <c r="I5889">
        <v>0</v>
      </c>
      <c r="J5889" t="s">
        <v>19</v>
      </c>
      <c r="K5889">
        <v>352</v>
      </c>
      <c r="L5889" t="s">
        <v>19</v>
      </c>
      <c r="M5889">
        <v>6.5</v>
      </c>
      <c r="N5889" t="s">
        <v>19</v>
      </c>
      <c r="O5889">
        <v>56</v>
      </c>
      <c r="P5889" t="s">
        <v>19</v>
      </c>
      <c r="Q5889">
        <v>43</v>
      </c>
      <c r="R5889" t="s">
        <v>19</v>
      </c>
      <c r="S5889">
        <v>33.6</v>
      </c>
      <c r="T5889" t="s">
        <v>19</v>
      </c>
      <c r="U5889">
        <v>6.9</v>
      </c>
      <c r="V5889" t="s">
        <v>19</v>
      </c>
      <c r="W5889">
        <v>333</v>
      </c>
      <c r="X5889" t="s">
        <v>19</v>
      </c>
      <c r="Y5889">
        <v>58.6</v>
      </c>
      <c r="Z5889" t="s">
        <v>19</v>
      </c>
      <c r="AA5889" s="6">
        <f t="shared" si="277"/>
        <v>7.2221239039202825</v>
      </c>
      <c r="AB5889" s="6">
        <f t="shared" si="275"/>
        <v>44.999823027056507</v>
      </c>
      <c r="AC5889" s="6">
        <f t="shared" si="276"/>
        <v>11.000176972943493</v>
      </c>
    </row>
    <row r="5890" spans="1:29" hidden="1" x14ac:dyDescent="0.25">
      <c r="A5890">
        <v>200</v>
      </c>
      <c r="B5890" t="s">
        <v>17</v>
      </c>
      <c r="C5890" t="s">
        <v>18</v>
      </c>
      <c r="D5890" s="1">
        <v>45719</v>
      </c>
      <c r="E5890" s="2">
        <v>900</v>
      </c>
      <c r="F5890" s="2" t="s">
        <v>85</v>
      </c>
      <c r="G5890">
        <v>0.01</v>
      </c>
      <c r="H5890" t="s">
        <v>19</v>
      </c>
      <c r="I5890">
        <v>0</v>
      </c>
      <c r="J5890" t="s">
        <v>19</v>
      </c>
      <c r="K5890">
        <v>898</v>
      </c>
      <c r="L5890" t="s">
        <v>19</v>
      </c>
      <c r="M5890">
        <v>5.7</v>
      </c>
      <c r="N5890" t="s">
        <v>19</v>
      </c>
      <c r="O5890">
        <v>59.7</v>
      </c>
      <c r="P5890" t="s">
        <v>19</v>
      </c>
      <c r="Q5890">
        <v>32</v>
      </c>
      <c r="R5890" t="s">
        <v>19</v>
      </c>
      <c r="S5890">
        <v>30.3</v>
      </c>
      <c r="T5890" t="s">
        <v>19</v>
      </c>
      <c r="U5890">
        <v>7.6</v>
      </c>
      <c r="V5890" t="s">
        <v>19</v>
      </c>
      <c r="W5890">
        <v>336</v>
      </c>
      <c r="X5890" t="s">
        <v>19</v>
      </c>
      <c r="Y5890">
        <v>58.3</v>
      </c>
      <c r="Z5890" t="s">
        <v>19</v>
      </c>
      <c r="AA5890" s="6">
        <f t="shared" si="277"/>
        <v>7.5892737184516932</v>
      </c>
      <c r="AB5890" s="6">
        <f t="shared" si="275"/>
        <v>45.660692693213051</v>
      </c>
      <c r="AC5890" s="6">
        <f t="shared" si="276"/>
        <v>14.039307306786952</v>
      </c>
    </row>
    <row r="5891" spans="1:29" hidden="1" x14ac:dyDescent="0.25">
      <c r="A5891">
        <v>200</v>
      </c>
      <c r="B5891" t="s">
        <v>17</v>
      </c>
      <c r="C5891" t="s">
        <v>18</v>
      </c>
      <c r="D5891" s="1">
        <v>45719</v>
      </c>
      <c r="E5891">
        <v>1000</v>
      </c>
      <c r="F5891" s="2" t="s">
        <v>85</v>
      </c>
      <c r="G5891">
        <v>0.02</v>
      </c>
      <c r="H5891" t="s">
        <v>19</v>
      </c>
      <c r="I5891">
        <v>0</v>
      </c>
      <c r="J5891" t="s">
        <v>19</v>
      </c>
      <c r="K5891">
        <v>1265</v>
      </c>
      <c r="L5891" t="s">
        <v>19</v>
      </c>
      <c r="M5891">
        <v>5.5</v>
      </c>
      <c r="N5891" t="s">
        <v>19</v>
      </c>
      <c r="O5891">
        <v>62.2</v>
      </c>
      <c r="P5891" t="s">
        <v>19</v>
      </c>
      <c r="Q5891">
        <v>29</v>
      </c>
      <c r="R5891" t="s">
        <v>19</v>
      </c>
      <c r="S5891">
        <v>29.5</v>
      </c>
      <c r="T5891" t="s">
        <v>19</v>
      </c>
      <c r="U5891">
        <v>10.3</v>
      </c>
      <c r="V5891" t="s">
        <v>19</v>
      </c>
      <c r="W5891">
        <v>321</v>
      </c>
      <c r="X5891" t="s">
        <v>19</v>
      </c>
      <c r="Y5891">
        <v>58.1</v>
      </c>
      <c r="Z5891" t="s">
        <v>19</v>
      </c>
      <c r="AA5891" s="6">
        <f t="shared" si="277"/>
        <v>8.244029982552604</v>
      </c>
      <c r="AB5891" s="6">
        <f t="shared" ref="AB5891:AB5954" si="278">(AA5891*9/5)+32</f>
        <v>46.83925396859469</v>
      </c>
      <c r="AC5891" s="6">
        <f t="shared" ref="AC5891:AC5954" si="279">O5891-AB5891</f>
        <v>15.360746031405313</v>
      </c>
    </row>
    <row r="5892" spans="1:29" hidden="1" x14ac:dyDescent="0.25">
      <c r="A5892">
        <v>200</v>
      </c>
      <c r="B5892" t="s">
        <v>17</v>
      </c>
      <c r="C5892" t="s">
        <v>18</v>
      </c>
      <c r="D5892" s="1">
        <v>45719</v>
      </c>
      <c r="E5892">
        <v>1100</v>
      </c>
      <c r="F5892" s="2" t="s">
        <v>85</v>
      </c>
      <c r="G5892">
        <v>0.02</v>
      </c>
      <c r="H5892" t="s">
        <v>19</v>
      </c>
      <c r="I5892">
        <v>0</v>
      </c>
      <c r="J5892" t="s">
        <v>19</v>
      </c>
      <c r="K5892">
        <v>1534</v>
      </c>
      <c r="L5892" t="s">
        <v>19</v>
      </c>
      <c r="M5892">
        <v>5.7</v>
      </c>
      <c r="N5892" t="s">
        <v>19</v>
      </c>
      <c r="O5892">
        <v>64.400000000000006</v>
      </c>
      <c r="P5892" t="s">
        <v>19</v>
      </c>
      <c r="Q5892">
        <v>28</v>
      </c>
      <c r="R5892" t="s">
        <v>19</v>
      </c>
      <c r="S5892">
        <v>30.3</v>
      </c>
      <c r="T5892" t="s">
        <v>19</v>
      </c>
      <c r="U5892">
        <v>9.5</v>
      </c>
      <c r="V5892" t="s">
        <v>19</v>
      </c>
      <c r="W5892">
        <v>321</v>
      </c>
      <c r="X5892" t="s">
        <v>19</v>
      </c>
      <c r="Y5892">
        <v>58.2</v>
      </c>
      <c r="Z5892" t="s">
        <v>19</v>
      </c>
      <c r="AA5892" s="6">
        <f t="shared" si="277"/>
        <v>9.0103436358187352</v>
      </c>
      <c r="AB5892" s="6">
        <f t="shared" si="278"/>
        <v>48.218618544473728</v>
      </c>
      <c r="AC5892" s="6">
        <f t="shared" si="279"/>
        <v>16.181381455526278</v>
      </c>
    </row>
    <row r="5893" spans="1:29" hidden="1" x14ac:dyDescent="0.25">
      <c r="A5893">
        <v>200</v>
      </c>
      <c r="B5893" t="s">
        <v>17</v>
      </c>
      <c r="C5893" t="s">
        <v>18</v>
      </c>
      <c r="D5893" s="1">
        <v>45719</v>
      </c>
      <c r="E5893">
        <v>1200</v>
      </c>
      <c r="F5893" s="2" t="s">
        <v>85</v>
      </c>
      <c r="G5893">
        <v>0.02</v>
      </c>
      <c r="H5893" t="s">
        <v>19</v>
      </c>
      <c r="I5893">
        <v>0</v>
      </c>
      <c r="J5893" t="s">
        <v>19</v>
      </c>
      <c r="K5893">
        <v>1683</v>
      </c>
      <c r="L5893" t="s">
        <v>19</v>
      </c>
      <c r="M5893">
        <v>5.7</v>
      </c>
      <c r="N5893" t="s">
        <v>19</v>
      </c>
      <c r="O5893">
        <v>66</v>
      </c>
      <c r="P5893" t="s">
        <v>19</v>
      </c>
      <c r="Q5893">
        <v>26</v>
      </c>
      <c r="R5893" t="s">
        <v>19</v>
      </c>
      <c r="S5893">
        <v>30.4</v>
      </c>
      <c r="T5893" t="s">
        <v>19</v>
      </c>
      <c r="U5893">
        <v>8.9</v>
      </c>
      <c r="V5893" t="s">
        <v>19</v>
      </c>
      <c r="W5893">
        <v>335</v>
      </c>
      <c r="X5893" t="s">
        <v>19</v>
      </c>
      <c r="Y5893">
        <v>58.6</v>
      </c>
      <c r="Z5893" t="s">
        <v>19</v>
      </c>
      <c r="AA5893" s="6">
        <f t="shared" si="277"/>
        <v>9.3535610963112621</v>
      </c>
      <c r="AB5893" s="6">
        <f t="shared" si="278"/>
        <v>48.836409973360276</v>
      </c>
      <c r="AC5893" s="6">
        <f t="shared" si="279"/>
        <v>17.163590026639724</v>
      </c>
    </row>
    <row r="5894" spans="1:29" hidden="1" x14ac:dyDescent="0.25">
      <c r="A5894">
        <v>200</v>
      </c>
      <c r="B5894" t="s">
        <v>17</v>
      </c>
      <c r="C5894" t="s">
        <v>18</v>
      </c>
      <c r="D5894" s="1">
        <v>45719</v>
      </c>
      <c r="E5894">
        <v>1300</v>
      </c>
      <c r="F5894" s="2" t="s">
        <v>85</v>
      </c>
      <c r="G5894">
        <v>0.02</v>
      </c>
      <c r="H5894" t="s">
        <v>19</v>
      </c>
      <c r="I5894">
        <v>0</v>
      </c>
      <c r="J5894" t="s">
        <v>19</v>
      </c>
      <c r="K5894">
        <v>1679</v>
      </c>
      <c r="L5894" t="s">
        <v>19</v>
      </c>
      <c r="M5894">
        <v>5.9</v>
      </c>
      <c r="N5894" t="s">
        <v>19</v>
      </c>
      <c r="O5894">
        <v>67.2</v>
      </c>
      <c r="P5894" t="s">
        <v>19</v>
      </c>
      <c r="Q5894">
        <v>26</v>
      </c>
      <c r="R5894" t="s">
        <v>19</v>
      </c>
      <c r="S5894">
        <v>31</v>
      </c>
      <c r="T5894" t="s">
        <v>19</v>
      </c>
      <c r="U5894">
        <v>8.9</v>
      </c>
      <c r="V5894" t="s">
        <v>19</v>
      </c>
      <c r="W5894">
        <v>321</v>
      </c>
      <c r="X5894" t="s">
        <v>19</v>
      </c>
      <c r="Y5894">
        <v>59.2</v>
      </c>
      <c r="Z5894" t="s">
        <v>19</v>
      </c>
      <c r="AA5894" s="6">
        <f t="shared" si="277"/>
        <v>9.8388212693685642</v>
      </c>
      <c r="AB5894" s="6">
        <f t="shared" si="278"/>
        <v>49.709878284863414</v>
      </c>
      <c r="AC5894" s="6">
        <f t="shared" si="279"/>
        <v>17.490121715136588</v>
      </c>
    </row>
    <row r="5895" spans="1:29" hidden="1" x14ac:dyDescent="0.25">
      <c r="A5895">
        <v>200</v>
      </c>
      <c r="B5895" t="s">
        <v>17</v>
      </c>
      <c r="C5895" t="s">
        <v>18</v>
      </c>
      <c r="D5895" s="1">
        <v>45719</v>
      </c>
      <c r="E5895">
        <v>1400</v>
      </c>
      <c r="F5895" s="2" t="s">
        <v>85</v>
      </c>
      <c r="G5895">
        <v>0.02</v>
      </c>
      <c r="H5895" t="s">
        <v>19</v>
      </c>
      <c r="I5895">
        <v>0</v>
      </c>
      <c r="J5895" t="s">
        <v>19</v>
      </c>
      <c r="K5895">
        <v>1531</v>
      </c>
      <c r="L5895" t="s">
        <v>19</v>
      </c>
      <c r="M5895">
        <v>6</v>
      </c>
      <c r="N5895" t="s">
        <v>19</v>
      </c>
      <c r="O5895">
        <v>68.7</v>
      </c>
      <c r="P5895" t="s">
        <v>19</v>
      </c>
      <c r="Q5895">
        <v>25</v>
      </c>
      <c r="R5895" t="s">
        <v>19</v>
      </c>
      <c r="S5895">
        <v>31.4</v>
      </c>
      <c r="T5895" t="s">
        <v>19</v>
      </c>
      <c r="U5895">
        <v>10.3</v>
      </c>
      <c r="V5895" t="s">
        <v>19</v>
      </c>
      <c r="W5895">
        <v>324</v>
      </c>
      <c r="X5895" t="s">
        <v>19</v>
      </c>
      <c r="Y5895">
        <v>59.7</v>
      </c>
      <c r="Z5895" t="s">
        <v>19</v>
      </c>
      <c r="AA5895" s="6">
        <f t="shared" si="277"/>
        <v>10.272606041005588</v>
      </c>
      <c r="AB5895" s="6">
        <f t="shared" si="278"/>
        <v>50.49069087381006</v>
      </c>
      <c r="AC5895" s="6">
        <f t="shared" si="279"/>
        <v>18.209309126189943</v>
      </c>
    </row>
    <row r="5896" spans="1:29" hidden="1" x14ac:dyDescent="0.25">
      <c r="A5896">
        <v>200</v>
      </c>
      <c r="B5896" t="s">
        <v>17</v>
      </c>
      <c r="C5896" t="s">
        <v>18</v>
      </c>
      <c r="D5896" s="1">
        <v>45719</v>
      </c>
      <c r="E5896">
        <v>1500</v>
      </c>
      <c r="F5896" s="2" t="s">
        <v>85</v>
      </c>
      <c r="G5896">
        <v>0.02</v>
      </c>
      <c r="H5896" t="s">
        <v>19</v>
      </c>
      <c r="I5896">
        <v>0</v>
      </c>
      <c r="J5896" t="s">
        <v>19</v>
      </c>
      <c r="K5896">
        <v>1245</v>
      </c>
      <c r="L5896" t="s">
        <v>19</v>
      </c>
      <c r="M5896">
        <v>6</v>
      </c>
      <c r="N5896" t="s">
        <v>19</v>
      </c>
      <c r="O5896">
        <v>69.7</v>
      </c>
      <c r="P5896" t="s">
        <v>19</v>
      </c>
      <c r="Q5896">
        <v>24</v>
      </c>
      <c r="R5896" t="s">
        <v>19</v>
      </c>
      <c r="S5896">
        <v>31.4</v>
      </c>
      <c r="T5896" t="s">
        <v>19</v>
      </c>
      <c r="U5896">
        <v>11</v>
      </c>
      <c r="V5896" t="s">
        <v>19</v>
      </c>
      <c r="W5896">
        <v>323</v>
      </c>
      <c r="X5896" t="s">
        <v>19</v>
      </c>
      <c r="Y5896">
        <v>60.4</v>
      </c>
      <c r="Z5896" t="s">
        <v>19</v>
      </c>
      <c r="AA5896" s="6">
        <f t="shared" si="277"/>
        <v>10.492983570569336</v>
      </c>
      <c r="AB5896" s="6">
        <f t="shared" si="278"/>
        <v>50.887370427024806</v>
      </c>
      <c r="AC5896" s="6">
        <f t="shared" si="279"/>
        <v>18.812629572975197</v>
      </c>
    </row>
    <row r="5897" spans="1:29" hidden="1" x14ac:dyDescent="0.25">
      <c r="A5897">
        <v>200</v>
      </c>
      <c r="B5897" t="s">
        <v>17</v>
      </c>
      <c r="C5897" t="s">
        <v>18</v>
      </c>
      <c r="D5897" s="1">
        <v>45719</v>
      </c>
      <c r="E5897">
        <v>1600</v>
      </c>
      <c r="F5897" s="2" t="s">
        <v>85</v>
      </c>
      <c r="G5897">
        <v>0.01</v>
      </c>
      <c r="H5897" t="s">
        <v>19</v>
      </c>
      <c r="I5897">
        <v>0</v>
      </c>
      <c r="J5897" t="s">
        <v>19</v>
      </c>
      <c r="K5897">
        <v>869</v>
      </c>
      <c r="L5897" t="s">
        <v>19</v>
      </c>
      <c r="M5897">
        <v>6</v>
      </c>
      <c r="N5897" t="s">
        <v>19</v>
      </c>
      <c r="O5897">
        <v>69.8</v>
      </c>
      <c r="P5897" t="s">
        <v>19</v>
      </c>
      <c r="Q5897">
        <v>24</v>
      </c>
      <c r="R5897" t="s">
        <v>19</v>
      </c>
      <c r="S5897">
        <v>31.6</v>
      </c>
      <c r="T5897" t="s">
        <v>19</v>
      </c>
      <c r="U5897">
        <v>10.3</v>
      </c>
      <c r="V5897" t="s">
        <v>19</v>
      </c>
      <c r="W5897">
        <v>320</v>
      </c>
      <c r="X5897" t="s">
        <v>19</v>
      </c>
      <c r="Y5897">
        <v>61.3</v>
      </c>
      <c r="Z5897" t="s">
        <v>19</v>
      </c>
      <c r="AA5897" s="6">
        <f t="shared" si="277"/>
        <v>10.532595308212628</v>
      </c>
      <c r="AB5897" s="6">
        <f t="shared" si="278"/>
        <v>50.958671554782725</v>
      </c>
      <c r="AC5897" s="6">
        <f t="shared" si="279"/>
        <v>18.841328445217272</v>
      </c>
    </row>
    <row r="5898" spans="1:29" hidden="1" x14ac:dyDescent="0.25">
      <c r="A5898">
        <v>200</v>
      </c>
      <c r="B5898" t="s">
        <v>17</v>
      </c>
      <c r="C5898" t="s">
        <v>18</v>
      </c>
      <c r="D5898" s="1">
        <v>45719</v>
      </c>
      <c r="E5898">
        <v>1700</v>
      </c>
      <c r="F5898" s="2" t="s">
        <v>85</v>
      </c>
      <c r="G5898">
        <v>0.01</v>
      </c>
      <c r="H5898" t="s">
        <v>19</v>
      </c>
      <c r="I5898">
        <v>0</v>
      </c>
      <c r="J5898" t="s">
        <v>19</v>
      </c>
      <c r="K5898">
        <v>440</v>
      </c>
      <c r="L5898" t="s">
        <v>19</v>
      </c>
      <c r="M5898">
        <v>6.2</v>
      </c>
      <c r="N5898" t="s">
        <v>19</v>
      </c>
      <c r="O5898">
        <v>68.2</v>
      </c>
      <c r="P5898" t="s">
        <v>19</v>
      </c>
      <c r="Q5898">
        <v>26</v>
      </c>
      <c r="R5898" t="s">
        <v>19</v>
      </c>
      <c r="S5898">
        <v>32.4</v>
      </c>
      <c r="T5898" t="s">
        <v>19</v>
      </c>
      <c r="U5898">
        <v>11.2</v>
      </c>
      <c r="V5898" t="s">
        <v>19</v>
      </c>
      <c r="W5898">
        <v>321</v>
      </c>
      <c r="X5898" t="s">
        <v>19</v>
      </c>
      <c r="Y5898">
        <v>62.1</v>
      </c>
      <c r="Z5898" t="s">
        <v>19</v>
      </c>
      <c r="AA5898" s="6">
        <f t="shared" si="277"/>
        <v>10.243197552879574</v>
      </c>
      <c r="AB5898" s="6">
        <f t="shared" si="278"/>
        <v>50.437755595183233</v>
      </c>
      <c r="AC5898" s="6">
        <f t="shared" si="279"/>
        <v>17.762244404816769</v>
      </c>
    </row>
    <row r="5899" spans="1:29" hidden="1" x14ac:dyDescent="0.25">
      <c r="A5899">
        <v>200</v>
      </c>
      <c r="B5899" t="s">
        <v>17</v>
      </c>
      <c r="C5899" t="s">
        <v>18</v>
      </c>
      <c r="D5899" s="1">
        <v>45719</v>
      </c>
      <c r="E5899">
        <v>1800</v>
      </c>
      <c r="F5899" s="2" t="s">
        <v>85</v>
      </c>
      <c r="G5899">
        <v>0.01</v>
      </c>
      <c r="H5899" t="s">
        <v>19</v>
      </c>
      <c r="I5899">
        <v>0</v>
      </c>
      <c r="J5899" t="s">
        <v>19</v>
      </c>
      <c r="K5899">
        <v>73</v>
      </c>
      <c r="L5899" t="s">
        <v>19</v>
      </c>
      <c r="M5899">
        <v>6.4</v>
      </c>
      <c r="N5899" t="s">
        <v>19</v>
      </c>
      <c r="O5899">
        <v>65.8</v>
      </c>
      <c r="P5899" t="s">
        <v>19</v>
      </c>
      <c r="Q5899">
        <v>29</v>
      </c>
      <c r="R5899" t="s">
        <v>19</v>
      </c>
      <c r="S5899">
        <v>33</v>
      </c>
      <c r="T5899" t="s">
        <v>19</v>
      </c>
      <c r="U5899">
        <v>10.8</v>
      </c>
      <c r="V5899" t="s">
        <v>19</v>
      </c>
      <c r="W5899">
        <v>318</v>
      </c>
      <c r="X5899" t="s">
        <v>19</v>
      </c>
      <c r="Y5899">
        <v>62.6</v>
      </c>
      <c r="Z5899" t="s">
        <v>19</v>
      </c>
      <c r="AA5899" s="6">
        <f t="shared" si="277"/>
        <v>9.7414623553988697</v>
      </c>
      <c r="AB5899" s="6">
        <f t="shared" si="278"/>
        <v>49.534632239717965</v>
      </c>
      <c r="AC5899" s="6">
        <f t="shared" si="279"/>
        <v>16.265367760282032</v>
      </c>
    </row>
    <row r="5900" spans="1:29" hidden="1" x14ac:dyDescent="0.25">
      <c r="A5900">
        <v>200</v>
      </c>
      <c r="B5900" t="s">
        <v>17</v>
      </c>
      <c r="C5900" t="s">
        <v>18</v>
      </c>
      <c r="D5900" s="1">
        <v>45719</v>
      </c>
      <c r="E5900">
        <v>1900</v>
      </c>
      <c r="F5900" s="2" t="s">
        <v>85</v>
      </c>
      <c r="G5900">
        <v>0</v>
      </c>
      <c r="H5900" t="s">
        <v>19</v>
      </c>
      <c r="I5900">
        <v>0</v>
      </c>
      <c r="J5900" t="s">
        <v>19</v>
      </c>
      <c r="K5900">
        <v>0</v>
      </c>
      <c r="L5900" t="s">
        <v>19</v>
      </c>
      <c r="M5900">
        <v>6.5</v>
      </c>
      <c r="N5900" t="s">
        <v>19</v>
      </c>
      <c r="O5900">
        <v>63.7</v>
      </c>
      <c r="P5900" t="s">
        <v>19</v>
      </c>
      <c r="Q5900">
        <v>32</v>
      </c>
      <c r="R5900" t="s">
        <v>19</v>
      </c>
      <c r="S5900">
        <v>33.5</v>
      </c>
      <c r="T5900" t="s">
        <v>19</v>
      </c>
      <c r="U5900">
        <v>8.8000000000000007</v>
      </c>
      <c r="V5900" t="s">
        <v>19</v>
      </c>
      <c r="W5900">
        <v>331</v>
      </c>
      <c r="X5900" t="s">
        <v>19</v>
      </c>
      <c r="Y5900">
        <v>62.9</v>
      </c>
      <c r="Z5900" t="s">
        <v>19</v>
      </c>
      <c r="AA5900" s="6">
        <f t="shared" si="277"/>
        <v>9.295910736939712</v>
      </c>
      <c r="AB5900" s="6">
        <f t="shared" si="278"/>
        <v>48.73263932649148</v>
      </c>
      <c r="AC5900" s="6">
        <f t="shared" si="279"/>
        <v>14.967360673508523</v>
      </c>
    </row>
    <row r="5901" spans="1:29" hidden="1" x14ac:dyDescent="0.25">
      <c r="A5901">
        <v>200</v>
      </c>
      <c r="B5901" t="s">
        <v>17</v>
      </c>
      <c r="C5901" t="s">
        <v>18</v>
      </c>
      <c r="D5901" s="1">
        <v>45719</v>
      </c>
      <c r="E5901">
        <v>2000</v>
      </c>
      <c r="F5901" s="2" t="s">
        <v>85</v>
      </c>
      <c r="G5901">
        <v>0</v>
      </c>
      <c r="H5901" t="s">
        <v>19</v>
      </c>
      <c r="I5901">
        <v>0</v>
      </c>
      <c r="J5901" t="s">
        <v>19</v>
      </c>
      <c r="K5901">
        <v>0</v>
      </c>
      <c r="L5901" t="s">
        <v>19</v>
      </c>
      <c r="M5901">
        <v>6.9</v>
      </c>
      <c r="N5901" t="s">
        <v>19</v>
      </c>
      <c r="O5901">
        <v>62.2</v>
      </c>
      <c r="P5901" t="s">
        <v>19</v>
      </c>
      <c r="Q5901">
        <v>36</v>
      </c>
      <c r="R5901" t="s">
        <v>19</v>
      </c>
      <c r="S5901">
        <v>34.9</v>
      </c>
      <c r="T5901" t="s">
        <v>19</v>
      </c>
      <c r="U5901">
        <v>7.3</v>
      </c>
      <c r="V5901" t="s">
        <v>19</v>
      </c>
      <c r="W5901">
        <v>334</v>
      </c>
      <c r="X5901" t="s">
        <v>19</v>
      </c>
      <c r="Y5901">
        <v>62.8</v>
      </c>
      <c r="Z5901" t="s">
        <v>19</v>
      </c>
      <c r="AA5901" s="6">
        <f t="shared" si="277"/>
        <v>9.1860190975648361</v>
      </c>
      <c r="AB5901" s="6">
        <f t="shared" si="278"/>
        <v>48.534834375616704</v>
      </c>
      <c r="AC5901" s="6">
        <f t="shared" si="279"/>
        <v>13.665165624383299</v>
      </c>
    </row>
    <row r="5902" spans="1:29" hidden="1" x14ac:dyDescent="0.25">
      <c r="A5902">
        <v>200</v>
      </c>
      <c r="B5902" t="s">
        <v>17</v>
      </c>
      <c r="C5902" t="s">
        <v>18</v>
      </c>
      <c r="D5902" s="1">
        <v>45719</v>
      </c>
      <c r="E5902">
        <v>2100</v>
      </c>
      <c r="F5902" s="2" t="s">
        <v>85</v>
      </c>
      <c r="G5902">
        <v>0</v>
      </c>
      <c r="H5902" t="s">
        <v>19</v>
      </c>
      <c r="I5902">
        <v>0</v>
      </c>
      <c r="J5902" t="s">
        <v>19</v>
      </c>
      <c r="K5902">
        <v>0</v>
      </c>
      <c r="L5902" t="s">
        <v>19</v>
      </c>
      <c r="M5902">
        <v>7</v>
      </c>
      <c r="N5902" t="s">
        <v>19</v>
      </c>
      <c r="O5902">
        <v>61.2</v>
      </c>
      <c r="P5902" t="s">
        <v>19</v>
      </c>
      <c r="Q5902">
        <v>38</v>
      </c>
      <c r="R5902" t="s">
        <v>19</v>
      </c>
      <c r="S5902">
        <v>35.299999999999997</v>
      </c>
      <c r="T5902" t="s">
        <v>19</v>
      </c>
      <c r="U5902">
        <v>6.5</v>
      </c>
      <c r="V5902" t="s">
        <v>19</v>
      </c>
      <c r="W5902">
        <v>343</v>
      </c>
      <c r="X5902" t="s">
        <v>19</v>
      </c>
      <c r="Y5902">
        <v>62.5</v>
      </c>
      <c r="Z5902" t="s">
        <v>19</v>
      </c>
      <c r="AA5902" s="6">
        <f t="shared" si="277"/>
        <v>8.9984491943377929</v>
      </c>
      <c r="AB5902" s="6">
        <f t="shared" si="278"/>
        <v>48.197208549808025</v>
      </c>
      <c r="AC5902" s="6">
        <f t="shared" si="279"/>
        <v>13.002791450191978</v>
      </c>
    </row>
    <row r="5903" spans="1:29" hidden="1" x14ac:dyDescent="0.25">
      <c r="A5903">
        <v>200</v>
      </c>
      <c r="B5903" t="s">
        <v>17</v>
      </c>
      <c r="C5903" t="s">
        <v>18</v>
      </c>
      <c r="D5903" s="1">
        <v>45719</v>
      </c>
      <c r="E5903">
        <v>2200</v>
      </c>
      <c r="F5903" s="2" t="s">
        <v>85</v>
      </c>
      <c r="G5903">
        <v>0</v>
      </c>
      <c r="H5903" t="s">
        <v>19</v>
      </c>
      <c r="I5903">
        <v>0</v>
      </c>
      <c r="J5903" t="s">
        <v>19</v>
      </c>
      <c r="K5903">
        <v>0</v>
      </c>
      <c r="L5903" t="s">
        <v>19</v>
      </c>
      <c r="M5903">
        <v>6.8</v>
      </c>
      <c r="N5903" t="s">
        <v>19</v>
      </c>
      <c r="O5903">
        <v>60.4</v>
      </c>
      <c r="P5903" t="s">
        <v>19</v>
      </c>
      <c r="Q5903">
        <v>38</v>
      </c>
      <c r="R5903" t="s">
        <v>19</v>
      </c>
      <c r="S5903">
        <v>34.700000000000003</v>
      </c>
      <c r="T5903" t="s">
        <v>19</v>
      </c>
      <c r="U5903">
        <v>6.5</v>
      </c>
      <c r="V5903" t="s">
        <v>19</v>
      </c>
      <c r="W5903">
        <v>319</v>
      </c>
      <c r="X5903" t="s">
        <v>19</v>
      </c>
      <c r="Y5903">
        <v>62.2</v>
      </c>
      <c r="Z5903" t="s">
        <v>19</v>
      </c>
      <c r="AA5903" s="6">
        <f t="shared" si="277"/>
        <v>8.6417451986745135</v>
      </c>
      <c r="AB5903" s="6">
        <f t="shared" si="278"/>
        <v>47.555141357614126</v>
      </c>
      <c r="AC5903" s="6">
        <f t="shared" si="279"/>
        <v>12.844858642385873</v>
      </c>
    </row>
    <row r="5904" spans="1:29" hidden="1" x14ac:dyDescent="0.25">
      <c r="A5904">
        <v>200</v>
      </c>
      <c r="B5904" t="s">
        <v>17</v>
      </c>
      <c r="C5904" t="s">
        <v>18</v>
      </c>
      <c r="D5904" s="1">
        <v>45719</v>
      </c>
      <c r="E5904">
        <v>2300</v>
      </c>
      <c r="F5904" s="2" t="s">
        <v>85</v>
      </c>
      <c r="G5904">
        <v>0</v>
      </c>
      <c r="H5904" t="s">
        <v>19</v>
      </c>
      <c r="I5904">
        <v>0</v>
      </c>
      <c r="J5904" t="s">
        <v>19</v>
      </c>
      <c r="K5904">
        <v>0</v>
      </c>
      <c r="L5904" t="s">
        <v>19</v>
      </c>
      <c r="M5904">
        <v>6.9</v>
      </c>
      <c r="N5904" t="s">
        <v>19</v>
      </c>
      <c r="O5904">
        <v>59.7</v>
      </c>
      <c r="P5904" t="s">
        <v>19</v>
      </c>
      <c r="Q5904">
        <v>40</v>
      </c>
      <c r="R5904" t="s">
        <v>19</v>
      </c>
      <c r="S5904">
        <v>35.200000000000003</v>
      </c>
      <c r="T5904" t="s">
        <v>19</v>
      </c>
      <c r="U5904">
        <v>7.6</v>
      </c>
      <c r="V5904" t="s">
        <v>19</v>
      </c>
      <c r="W5904">
        <v>326</v>
      </c>
      <c r="X5904" t="s">
        <v>19</v>
      </c>
      <c r="Y5904">
        <v>61.8</v>
      </c>
      <c r="Z5904" t="s">
        <v>19</v>
      </c>
      <c r="AA5904" s="6">
        <f t="shared" si="277"/>
        <v>8.5695238504732067</v>
      </c>
      <c r="AB5904" s="6">
        <f t="shared" si="278"/>
        <v>47.42514293085177</v>
      </c>
      <c r="AC5904" s="6">
        <f t="shared" si="279"/>
        <v>12.274857069148233</v>
      </c>
    </row>
    <row r="5905" spans="1:29" hidden="1" x14ac:dyDescent="0.25">
      <c r="A5905">
        <v>200</v>
      </c>
      <c r="B5905" t="s">
        <v>17</v>
      </c>
      <c r="C5905" t="s">
        <v>18</v>
      </c>
      <c r="D5905" s="1">
        <v>45719</v>
      </c>
      <c r="E5905">
        <v>2400</v>
      </c>
      <c r="F5905" s="2" t="s">
        <v>85</v>
      </c>
      <c r="G5905">
        <v>0</v>
      </c>
      <c r="H5905" t="s">
        <v>19</v>
      </c>
      <c r="I5905">
        <v>0</v>
      </c>
      <c r="J5905" t="s">
        <v>19</v>
      </c>
      <c r="K5905">
        <v>0</v>
      </c>
      <c r="L5905" t="s">
        <v>19</v>
      </c>
      <c r="M5905">
        <v>7.4</v>
      </c>
      <c r="N5905" t="s">
        <v>19</v>
      </c>
      <c r="O5905">
        <v>59</v>
      </c>
      <c r="P5905" t="s">
        <v>19</v>
      </c>
      <c r="Q5905">
        <v>44</v>
      </c>
      <c r="R5905" t="s">
        <v>19</v>
      </c>
      <c r="S5905">
        <v>36.9</v>
      </c>
      <c r="T5905" t="s">
        <v>19</v>
      </c>
      <c r="U5905">
        <v>9.1999999999999993</v>
      </c>
      <c r="V5905" t="s">
        <v>19</v>
      </c>
      <c r="W5905">
        <v>318</v>
      </c>
      <c r="X5905" t="s">
        <v>19</v>
      </c>
      <c r="Y5905">
        <v>61.4</v>
      </c>
      <c r="Z5905" t="s">
        <v>19</v>
      </c>
      <c r="AA5905" s="6">
        <f t="shared" si="277"/>
        <v>8.7176079939781363</v>
      </c>
      <c r="AB5905" s="6">
        <f t="shared" si="278"/>
        <v>47.691694389160645</v>
      </c>
      <c r="AC5905" s="6">
        <f t="shared" si="279"/>
        <v>11.308305610839355</v>
      </c>
    </row>
    <row r="5906" spans="1:29" hidden="1" x14ac:dyDescent="0.25">
      <c r="A5906">
        <v>200</v>
      </c>
      <c r="B5906" t="s">
        <v>17</v>
      </c>
      <c r="C5906" t="s">
        <v>18</v>
      </c>
      <c r="D5906" s="1">
        <v>45720</v>
      </c>
      <c r="E5906" s="2">
        <v>100</v>
      </c>
      <c r="F5906" s="2" t="s">
        <v>86</v>
      </c>
      <c r="G5906">
        <v>0</v>
      </c>
      <c r="H5906" t="s">
        <v>19</v>
      </c>
      <c r="I5906">
        <v>0</v>
      </c>
      <c r="J5906" t="s">
        <v>19</v>
      </c>
      <c r="K5906">
        <v>0</v>
      </c>
      <c r="L5906" t="s">
        <v>19</v>
      </c>
      <c r="M5906">
        <v>7.4</v>
      </c>
      <c r="N5906" t="s">
        <v>19</v>
      </c>
      <c r="O5906">
        <v>58.8</v>
      </c>
      <c r="P5906" t="s">
        <v>19</v>
      </c>
      <c r="Q5906">
        <v>44</v>
      </c>
      <c r="R5906" t="s">
        <v>19</v>
      </c>
      <c r="S5906">
        <v>36.9</v>
      </c>
      <c r="T5906" t="s">
        <v>19</v>
      </c>
      <c r="U5906">
        <v>8.1</v>
      </c>
      <c r="V5906" t="s">
        <v>19</v>
      </c>
      <c r="W5906">
        <v>323</v>
      </c>
      <c r="X5906" t="s">
        <v>19</v>
      </c>
      <c r="Y5906">
        <v>61.1</v>
      </c>
      <c r="Z5906" t="s">
        <v>19</v>
      </c>
      <c r="AA5906" s="6">
        <f t="shared" si="277"/>
        <v>8.6250616793337684</v>
      </c>
      <c r="AB5906" s="6">
        <f t="shared" si="278"/>
        <v>47.525111022800786</v>
      </c>
      <c r="AC5906" s="6">
        <f t="shared" si="279"/>
        <v>11.274888977199211</v>
      </c>
    </row>
    <row r="5907" spans="1:29" hidden="1" x14ac:dyDescent="0.25">
      <c r="A5907">
        <v>200</v>
      </c>
      <c r="B5907" t="s">
        <v>17</v>
      </c>
      <c r="C5907" t="s">
        <v>18</v>
      </c>
      <c r="D5907" s="1">
        <v>45720</v>
      </c>
      <c r="E5907" s="2">
        <v>200</v>
      </c>
      <c r="F5907" s="2" t="s">
        <v>86</v>
      </c>
      <c r="G5907">
        <v>0</v>
      </c>
      <c r="H5907" t="s">
        <v>19</v>
      </c>
      <c r="I5907">
        <v>0</v>
      </c>
      <c r="J5907" t="s">
        <v>19</v>
      </c>
      <c r="K5907">
        <v>0</v>
      </c>
      <c r="L5907" t="s">
        <v>19</v>
      </c>
      <c r="M5907">
        <v>7.3</v>
      </c>
      <c r="N5907" t="s">
        <v>19</v>
      </c>
      <c r="O5907">
        <v>58.5</v>
      </c>
      <c r="P5907" t="s">
        <v>19</v>
      </c>
      <c r="Q5907">
        <v>44</v>
      </c>
      <c r="R5907" t="s">
        <v>19</v>
      </c>
      <c r="S5907">
        <v>36.5</v>
      </c>
      <c r="T5907" t="s">
        <v>19</v>
      </c>
      <c r="U5907">
        <v>7</v>
      </c>
      <c r="V5907" t="s">
        <v>19</v>
      </c>
      <c r="W5907">
        <v>320</v>
      </c>
      <c r="X5907" t="s">
        <v>19</v>
      </c>
      <c r="Y5907">
        <v>60.7</v>
      </c>
      <c r="Z5907" t="s">
        <v>19</v>
      </c>
      <c r="AA5907" s="6">
        <f t="shared" si="277"/>
        <v>8.4862419805856248</v>
      </c>
      <c r="AB5907" s="6">
        <f t="shared" si="278"/>
        <v>47.275235565054125</v>
      </c>
      <c r="AC5907" s="6">
        <f t="shared" si="279"/>
        <v>11.224764434945875</v>
      </c>
    </row>
    <row r="5908" spans="1:29" hidden="1" x14ac:dyDescent="0.25">
      <c r="A5908">
        <v>200</v>
      </c>
      <c r="B5908" t="s">
        <v>17</v>
      </c>
      <c r="C5908" t="s">
        <v>18</v>
      </c>
      <c r="D5908" s="1">
        <v>45720</v>
      </c>
      <c r="E5908" s="2">
        <v>300</v>
      </c>
      <c r="F5908" s="2" t="s">
        <v>86</v>
      </c>
      <c r="G5908">
        <v>0</v>
      </c>
      <c r="H5908" t="s">
        <v>19</v>
      </c>
      <c r="I5908">
        <v>0</v>
      </c>
      <c r="J5908" t="s">
        <v>19</v>
      </c>
      <c r="K5908">
        <v>0</v>
      </c>
      <c r="L5908" t="s">
        <v>19</v>
      </c>
      <c r="M5908">
        <v>7.1</v>
      </c>
      <c r="N5908" t="s">
        <v>19</v>
      </c>
      <c r="O5908">
        <v>58.1</v>
      </c>
      <c r="P5908" t="s">
        <v>19</v>
      </c>
      <c r="Q5908">
        <v>43</v>
      </c>
      <c r="R5908" t="s">
        <v>19</v>
      </c>
      <c r="S5908">
        <v>35.799999999999997</v>
      </c>
      <c r="T5908" t="s">
        <v>19</v>
      </c>
      <c r="U5908">
        <v>7.1</v>
      </c>
      <c r="V5908" t="s">
        <v>19</v>
      </c>
      <c r="W5908">
        <v>313</v>
      </c>
      <c r="X5908" t="s">
        <v>19</v>
      </c>
      <c r="Y5908">
        <v>60.3</v>
      </c>
      <c r="Z5908" t="s">
        <v>19</v>
      </c>
      <c r="AA5908" s="6">
        <f t="shared" si="277"/>
        <v>8.1882778935814873</v>
      </c>
      <c r="AB5908" s="6">
        <f t="shared" si="278"/>
        <v>46.73890020844668</v>
      </c>
      <c r="AC5908" s="6">
        <f t="shared" si="279"/>
        <v>11.361099791553322</v>
      </c>
    </row>
    <row r="5909" spans="1:29" hidden="1" x14ac:dyDescent="0.25">
      <c r="A5909">
        <v>200</v>
      </c>
      <c r="B5909" t="s">
        <v>17</v>
      </c>
      <c r="C5909" t="s">
        <v>18</v>
      </c>
      <c r="D5909" s="1">
        <v>45720</v>
      </c>
      <c r="E5909" s="2">
        <v>400</v>
      </c>
      <c r="F5909" s="2" t="s">
        <v>86</v>
      </c>
      <c r="G5909">
        <v>0</v>
      </c>
      <c r="H5909" t="s">
        <v>19</v>
      </c>
      <c r="I5909">
        <v>0</v>
      </c>
      <c r="J5909" t="s">
        <v>19</v>
      </c>
      <c r="K5909">
        <v>0</v>
      </c>
      <c r="L5909" t="s">
        <v>19</v>
      </c>
      <c r="M5909">
        <v>7</v>
      </c>
      <c r="N5909" t="s">
        <v>19</v>
      </c>
      <c r="O5909">
        <v>57.1</v>
      </c>
      <c r="P5909" t="s">
        <v>19</v>
      </c>
      <c r="Q5909">
        <v>44</v>
      </c>
      <c r="R5909" t="s">
        <v>19</v>
      </c>
      <c r="S5909">
        <v>35.4</v>
      </c>
      <c r="T5909" t="s">
        <v>19</v>
      </c>
      <c r="U5909">
        <v>6.6</v>
      </c>
      <c r="V5909" t="s">
        <v>19</v>
      </c>
      <c r="W5909">
        <v>313</v>
      </c>
      <c r="X5909" t="s">
        <v>19</v>
      </c>
      <c r="Y5909">
        <v>59.9</v>
      </c>
      <c r="Z5909" t="s">
        <v>19</v>
      </c>
      <c r="AA5909" s="6">
        <f t="shared" si="277"/>
        <v>7.838413055970177</v>
      </c>
      <c r="AB5909" s="6">
        <f t="shared" si="278"/>
        <v>46.10914350074632</v>
      </c>
      <c r="AC5909" s="6">
        <f t="shared" si="279"/>
        <v>10.990856499253681</v>
      </c>
    </row>
    <row r="5910" spans="1:29" hidden="1" x14ac:dyDescent="0.25">
      <c r="A5910">
        <v>200</v>
      </c>
      <c r="B5910" t="s">
        <v>17</v>
      </c>
      <c r="C5910" t="s">
        <v>18</v>
      </c>
      <c r="D5910" s="1">
        <v>45720</v>
      </c>
      <c r="E5910" s="2">
        <v>500</v>
      </c>
      <c r="F5910" s="2" t="s">
        <v>86</v>
      </c>
      <c r="G5910">
        <v>0</v>
      </c>
      <c r="H5910" t="s">
        <v>19</v>
      </c>
      <c r="I5910">
        <v>0</v>
      </c>
      <c r="J5910" t="s">
        <v>19</v>
      </c>
      <c r="K5910">
        <v>0</v>
      </c>
      <c r="L5910" t="s">
        <v>19</v>
      </c>
      <c r="M5910">
        <v>6.9</v>
      </c>
      <c r="N5910" t="s">
        <v>19</v>
      </c>
      <c r="O5910">
        <v>57.5</v>
      </c>
      <c r="P5910" t="s">
        <v>19</v>
      </c>
      <c r="Q5910">
        <v>43</v>
      </c>
      <c r="R5910" t="s">
        <v>19</v>
      </c>
      <c r="S5910">
        <v>35.1</v>
      </c>
      <c r="T5910" t="s">
        <v>19</v>
      </c>
      <c r="U5910">
        <v>8.1</v>
      </c>
      <c r="V5910" t="s">
        <v>19</v>
      </c>
      <c r="W5910">
        <v>313</v>
      </c>
      <c r="X5910" t="s">
        <v>19</v>
      </c>
      <c r="Y5910">
        <v>59.6</v>
      </c>
      <c r="Z5910" t="s">
        <v>19</v>
      </c>
      <c r="AA5910" s="6">
        <f t="shared" si="277"/>
        <v>7.9122353957161575</v>
      </c>
      <c r="AB5910" s="6">
        <f t="shared" si="278"/>
        <v>46.242023712289082</v>
      </c>
      <c r="AC5910" s="6">
        <f t="shared" si="279"/>
        <v>11.257976287710918</v>
      </c>
    </row>
    <row r="5911" spans="1:29" hidden="1" x14ac:dyDescent="0.25">
      <c r="A5911">
        <v>200</v>
      </c>
      <c r="B5911" t="s">
        <v>17</v>
      </c>
      <c r="C5911" t="s">
        <v>18</v>
      </c>
      <c r="D5911" s="1">
        <v>45720</v>
      </c>
      <c r="E5911" s="2">
        <v>600</v>
      </c>
      <c r="F5911" s="2" t="s">
        <v>86</v>
      </c>
      <c r="G5911">
        <v>0</v>
      </c>
      <c r="H5911" t="s">
        <v>19</v>
      </c>
      <c r="I5911">
        <v>0</v>
      </c>
      <c r="J5911" t="s">
        <v>19</v>
      </c>
      <c r="K5911">
        <v>0</v>
      </c>
      <c r="L5911" t="s">
        <v>19</v>
      </c>
      <c r="M5911">
        <v>7.1</v>
      </c>
      <c r="N5911" t="s">
        <v>19</v>
      </c>
      <c r="O5911">
        <v>56.7</v>
      </c>
      <c r="P5911" t="s">
        <v>19</v>
      </c>
      <c r="Q5911">
        <v>45</v>
      </c>
      <c r="R5911" t="s">
        <v>19</v>
      </c>
      <c r="S5911">
        <v>35.799999999999997</v>
      </c>
      <c r="T5911" t="s">
        <v>19</v>
      </c>
      <c r="U5911">
        <v>7.3</v>
      </c>
      <c r="V5911" t="s">
        <v>19</v>
      </c>
      <c r="W5911">
        <v>313</v>
      </c>
      <c r="X5911" t="s">
        <v>19</v>
      </c>
      <c r="Y5911">
        <v>59.2</v>
      </c>
      <c r="Z5911" t="s">
        <v>19</v>
      </c>
      <c r="AA5911" s="6">
        <f t="shared" si="277"/>
        <v>7.7621054110035406</v>
      </c>
      <c r="AB5911" s="6">
        <f t="shared" si="278"/>
        <v>45.971789739806376</v>
      </c>
      <c r="AC5911" s="6">
        <f t="shared" si="279"/>
        <v>10.728210260193627</v>
      </c>
    </row>
    <row r="5912" spans="1:29" hidden="1" x14ac:dyDescent="0.25">
      <c r="A5912">
        <v>200</v>
      </c>
      <c r="B5912" t="s">
        <v>17</v>
      </c>
      <c r="C5912" t="s">
        <v>18</v>
      </c>
      <c r="D5912" s="1">
        <v>45720</v>
      </c>
      <c r="E5912" s="2">
        <v>700</v>
      </c>
      <c r="F5912" s="2" t="s">
        <v>86</v>
      </c>
      <c r="G5912">
        <v>0</v>
      </c>
      <c r="H5912" t="s">
        <v>19</v>
      </c>
      <c r="I5912">
        <v>0</v>
      </c>
      <c r="J5912" t="s">
        <v>19</v>
      </c>
      <c r="K5912">
        <v>47</v>
      </c>
      <c r="L5912" t="s">
        <v>19</v>
      </c>
      <c r="M5912">
        <v>7.6</v>
      </c>
      <c r="N5912" t="s">
        <v>19</v>
      </c>
      <c r="O5912">
        <v>55.6</v>
      </c>
      <c r="P5912" t="s">
        <v>19</v>
      </c>
      <c r="Q5912">
        <v>50</v>
      </c>
      <c r="R5912" t="s">
        <v>19</v>
      </c>
      <c r="S5912">
        <v>37.299999999999997</v>
      </c>
      <c r="T5912" t="s">
        <v>19</v>
      </c>
      <c r="U5912">
        <v>8.8000000000000007</v>
      </c>
      <c r="V5912" t="s">
        <v>19</v>
      </c>
      <c r="W5912">
        <v>313</v>
      </c>
      <c r="X5912" t="s">
        <v>19</v>
      </c>
      <c r="Y5912">
        <v>58.9</v>
      </c>
      <c r="Z5912" t="s">
        <v>19</v>
      </c>
      <c r="AA5912" s="6">
        <f t="shared" si="277"/>
        <v>7.7762961980330871</v>
      </c>
      <c r="AB5912" s="6">
        <f t="shared" si="278"/>
        <v>45.997333156459561</v>
      </c>
      <c r="AC5912" s="6">
        <f t="shared" si="279"/>
        <v>9.6026668435404403</v>
      </c>
    </row>
    <row r="5913" spans="1:29" hidden="1" x14ac:dyDescent="0.25">
      <c r="A5913">
        <v>200</v>
      </c>
      <c r="B5913" t="s">
        <v>17</v>
      </c>
      <c r="C5913" t="s">
        <v>18</v>
      </c>
      <c r="D5913" s="1">
        <v>45720</v>
      </c>
      <c r="E5913" s="2">
        <v>800</v>
      </c>
      <c r="F5913" s="2" t="s">
        <v>86</v>
      </c>
      <c r="G5913">
        <v>0.01</v>
      </c>
      <c r="H5913" t="s">
        <v>19</v>
      </c>
      <c r="I5913">
        <v>0</v>
      </c>
      <c r="J5913" t="s">
        <v>19</v>
      </c>
      <c r="K5913">
        <v>353</v>
      </c>
      <c r="L5913" t="s">
        <v>19</v>
      </c>
      <c r="M5913">
        <v>7.8</v>
      </c>
      <c r="N5913" t="s">
        <v>19</v>
      </c>
      <c r="O5913">
        <v>57.4</v>
      </c>
      <c r="P5913" t="s">
        <v>19</v>
      </c>
      <c r="Q5913">
        <v>48</v>
      </c>
      <c r="R5913" t="s">
        <v>19</v>
      </c>
      <c r="S5913">
        <v>38.1</v>
      </c>
      <c r="T5913" t="s">
        <v>19</v>
      </c>
      <c r="U5913">
        <v>8.1999999999999993</v>
      </c>
      <c r="V5913" t="s">
        <v>19</v>
      </c>
      <c r="W5913">
        <v>314</v>
      </c>
      <c r="X5913" t="s">
        <v>19</v>
      </c>
      <c r="Y5913">
        <v>58.6</v>
      </c>
      <c r="Z5913" t="s">
        <v>19</v>
      </c>
      <c r="AA5913" s="6">
        <f t="shared" si="277"/>
        <v>8.4176601807011799</v>
      </c>
      <c r="AB5913" s="6">
        <f t="shared" si="278"/>
        <v>47.151788325262125</v>
      </c>
      <c r="AC5913" s="6">
        <f t="shared" si="279"/>
        <v>10.248211674737874</v>
      </c>
    </row>
    <row r="5914" spans="1:29" hidden="1" x14ac:dyDescent="0.25">
      <c r="A5914">
        <v>200</v>
      </c>
      <c r="B5914" t="s">
        <v>17</v>
      </c>
      <c r="C5914" t="s">
        <v>18</v>
      </c>
      <c r="D5914" s="1">
        <v>45720</v>
      </c>
      <c r="E5914" s="2">
        <v>900</v>
      </c>
      <c r="F5914" s="2" t="s">
        <v>86</v>
      </c>
      <c r="G5914">
        <v>0.01</v>
      </c>
      <c r="H5914" t="s">
        <v>19</v>
      </c>
      <c r="I5914">
        <v>0</v>
      </c>
      <c r="J5914" t="s">
        <v>19</v>
      </c>
      <c r="K5914">
        <v>891</v>
      </c>
      <c r="L5914" t="s">
        <v>19</v>
      </c>
      <c r="M5914">
        <v>8.1999999999999993</v>
      </c>
      <c r="N5914" t="s">
        <v>19</v>
      </c>
      <c r="O5914">
        <v>60.3</v>
      </c>
      <c r="P5914" t="s">
        <v>19</v>
      </c>
      <c r="Q5914">
        <v>46</v>
      </c>
      <c r="R5914" t="s">
        <v>19</v>
      </c>
      <c r="S5914">
        <v>39.299999999999997</v>
      </c>
      <c r="T5914" t="s">
        <v>19</v>
      </c>
      <c r="U5914">
        <v>8.5</v>
      </c>
      <c r="V5914" t="s">
        <v>19</v>
      </c>
      <c r="W5914">
        <v>313</v>
      </c>
      <c r="X5914" t="s">
        <v>19</v>
      </c>
      <c r="Y5914">
        <v>58.3</v>
      </c>
      <c r="Z5914" t="s">
        <v>19</v>
      </c>
      <c r="AA5914" s="6">
        <f t="shared" si="277"/>
        <v>9.5550281826175762</v>
      </c>
      <c r="AB5914" s="6">
        <f t="shared" si="278"/>
        <v>49.19905072871164</v>
      </c>
      <c r="AC5914" s="6">
        <f t="shared" si="279"/>
        <v>11.100949271288357</v>
      </c>
    </row>
    <row r="5915" spans="1:29" hidden="1" x14ac:dyDescent="0.25">
      <c r="A5915">
        <v>200</v>
      </c>
      <c r="B5915" t="s">
        <v>17</v>
      </c>
      <c r="C5915" t="s">
        <v>18</v>
      </c>
      <c r="D5915" s="1">
        <v>45720</v>
      </c>
      <c r="E5915">
        <v>1000</v>
      </c>
      <c r="F5915" s="2" t="s">
        <v>86</v>
      </c>
      <c r="G5915">
        <v>0.02</v>
      </c>
      <c r="H5915" t="s">
        <v>19</v>
      </c>
      <c r="I5915">
        <v>0</v>
      </c>
      <c r="J5915" t="s">
        <v>19</v>
      </c>
      <c r="K5915">
        <v>1269</v>
      </c>
      <c r="L5915" t="s">
        <v>19</v>
      </c>
      <c r="M5915">
        <v>8.1</v>
      </c>
      <c r="N5915" t="s">
        <v>19</v>
      </c>
      <c r="O5915">
        <v>63.8</v>
      </c>
      <c r="P5915" t="s">
        <v>19</v>
      </c>
      <c r="Q5915">
        <v>40</v>
      </c>
      <c r="R5915" t="s">
        <v>19</v>
      </c>
      <c r="S5915">
        <v>39.200000000000003</v>
      </c>
      <c r="T5915" t="s">
        <v>19</v>
      </c>
      <c r="U5915">
        <v>8.6</v>
      </c>
      <c r="V5915" t="s">
        <v>19</v>
      </c>
      <c r="W5915">
        <v>306</v>
      </c>
      <c r="X5915" t="s">
        <v>19</v>
      </c>
      <c r="Y5915">
        <v>58.2</v>
      </c>
      <c r="Z5915" t="s">
        <v>19</v>
      </c>
      <c r="AA5915" s="6">
        <f t="shared" si="277"/>
        <v>10.42161446484714</v>
      </c>
      <c r="AB5915" s="6">
        <f t="shared" si="278"/>
        <v>50.758906036724852</v>
      </c>
      <c r="AC5915" s="6">
        <f t="shared" si="279"/>
        <v>13.041093963275145</v>
      </c>
    </row>
    <row r="5916" spans="1:29" hidden="1" x14ac:dyDescent="0.25">
      <c r="A5916">
        <v>200</v>
      </c>
      <c r="B5916" t="s">
        <v>17</v>
      </c>
      <c r="C5916" t="s">
        <v>18</v>
      </c>
      <c r="D5916" s="1">
        <v>45720</v>
      </c>
      <c r="E5916">
        <v>1100</v>
      </c>
      <c r="F5916" s="2" t="s">
        <v>86</v>
      </c>
      <c r="G5916">
        <v>0.02</v>
      </c>
      <c r="H5916" t="s">
        <v>19</v>
      </c>
      <c r="I5916">
        <v>0</v>
      </c>
      <c r="J5916" t="s">
        <v>19</v>
      </c>
      <c r="K5916">
        <v>1531</v>
      </c>
      <c r="L5916" t="s">
        <v>19</v>
      </c>
      <c r="M5916">
        <v>7.8</v>
      </c>
      <c r="N5916" t="s">
        <v>19</v>
      </c>
      <c r="O5916">
        <v>66.5</v>
      </c>
      <c r="P5916" t="s">
        <v>19</v>
      </c>
      <c r="Q5916">
        <v>35</v>
      </c>
      <c r="R5916" t="s">
        <v>19</v>
      </c>
      <c r="S5916">
        <v>38</v>
      </c>
      <c r="T5916" t="s">
        <v>19</v>
      </c>
      <c r="U5916">
        <v>6</v>
      </c>
      <c r="V5916" t="s">
        <v>19</v>
      </c>
      <c r="W5916">
        <v>298</v>
      </c>
      <c r="X5916" t="s">
        <v>19</v>
      </c>
      <c r="Y5916">
        <v>58.3</v>
      </c>
      <c r="Z5916" t="s">
        <v>19</v>
      </c>
      <c r="AA5916" s="6">
        <f t="shared" si="277"/>
        <v>10.932619221063437</v>
      </c>
      <c r="AB5916" s="6">
        <f t="shared" si="278"/>
        <v>51.678714597914187</v>
      </c>
      <c r="AC5916" s="6">
        <f t="shared" si="279"/>
        <v>14.821285402085813</v>
      </c>
    </row>
    <row r="5917" spans="1:29" hidden="1" x14ac:dyDescent="0.25">
      <c r="A5917">
        <v>200</v>
      </c>
      <c r="B5917" t="s">
        <v>17</v>
      </c>
      <c r="C5917" t="s">
        <v>18</v>
      </c>
      <c r="D5917" s="1">
        <v>45720</v>
      </c>
      <c r="E5917">
        <v>1200</v>
      </c>
      <c r="F5917" s="2" t="s">
        <v>86</v>
      </c>
      <c r="G5917">
        <v>0.02</v>
      </c>
      <c r="H5917" t="s">
        <v>19</v>
      </c>
      <c r="I5917">
        <v>0</v>
      </c>
      <c r="J5917" t="s">
        <v>19</v>
      </c>
      <c r="K5917">
        <v>1669</v>
      </c>
      <c r="L5917" t="s">
        <v>19</v>
      </c>
      <c r="M5917">
        <v>7.5</v>
      </c>
      <c r="N5917" t="s">
        <v>19</v>
      </c>
      <c r="O5917">
        <v>69.5</v>
      </c>
      <c r="P5917" t="s">
        <v>19</v>
      </c>
      <c r="Q5917">
        <v>31</v>
      </c>
      <c r="R5917" t="s">
        <v>19</v>
      </c>
      <c r="S5917">
        <v>37.299999999999997</v>
      </c>
      <c r="T5917" t="s">
        <v>19</v>
      </c>
      <c r="U5917">
        <v>4</v>
      </c>
      <c r="V5917" t="s">
        <v>19</v>
      </c>
      <c r="W5917">
        <v>313</v>
      </c>
      <c r="X5917" t="s">
        <v>19</v>
      </c>
      <c r="Y5917">
        <v>58.8</v>
      </c>
      <c r="Z5917" t="s">
        <v>19</v>
      </c>
      <c r="AA5917" s="6">
        <f t="shared" si="277"/>
        <v>11.609229189301573</v>
      </c>
      <c r="AB5917" s="6">
        <f t="shared" si="278"/>
        <v>52.896612540742829</v>
      </c>
      <c r="AC5917" s="6">
        <f t="shared" si="279"/>
        <v>16.603387459257171</v>
      </c>
    </row>
    <row r="5918" spans="1:29" hidden="1" x14ac:dyDescent="0.25">
      <c r="A5918">
        <v>200</v>
      </c>
      <c r="B5918" t="s">
        <v>17</v>
      </c>
      <c r="C5918" t="s">
        <v>18</v>
      </c>
      <c r="D5918" s="1">
        <v>45720</v>
      </c>
      <c r="E5918">
        <v>1300</v>
      </c>
      <c r="F5918" s="2" t="s">
        <v>86</v>
      </c>
      <c r="G5918">
        <v>0.02</v>
      </c>
      <c r="H5918" t="s">
        <v>19</v>
      </c>
      <c r="I5918">
        <v>0</v>
      </c>
      <c r="J5918" t="s">
        <v>19</v>
      </c>
      <c r="K5918">
        <v>1662</v>
      </c>
      <c r="L5918" t="s">
        <v>19</v>
      </c>
      <c r="M5918">
        <v>7.1</v>
      </c>
      <c r="N5918" t="s">
        <v>19</v>
      </c>
      <c r="O5918">
        <v>71.8</v>
      </c>
      <c r="P5918" t="s">
        <v>19</v>
      </c>
      <c r="Q5918">
        <v>27</v>
      </c>
      <c r="R5918" t="s">
        <v>19</v>
      </c>
      <c r="S5918">
        <v>35.700000000000003</v>
      </c>
      <c r="T5918" t="s">
        <v>19</v>
      </c>
      <c r="U5918">
        <v>3.7</v>
      </c>
      <c r="V5918" t="s">
        <v>19</v>
      </c>
      <c r="W5918">
        <v>276</v>
      </c>
      <c r="X5918" t="s">
        <v>19</v>
      </c>
      <c r="Y5918">
        <v>59.5</v>
      </c>
      <c r="Z5918" t="s">
        <v>19</v>
      </c>
      <c r="AA5918" s="6">
        <f t="shared" si="277"/>
        <v>11.881157933172705</v>
      </c>
      <c r="AB5918" s="6">
        <f t="shared" si="278"/>
        <v>53.386084279710872</v>
      </c>
      <c r="AC5918" s="6">
        <f t="shared" si="279"/>
        <v>18.413915720289125</v>
      </c>
    </row>
    <row r="5919" spans="1:29" hidden="1" x14ac:dyDescent="0.25">
      <c r="A5919">
        <v>200</v>
      </c>
      <c r="B5919" t="s">
        <v>17</v>
      </c>
      <c r="C5919" t="s">
        <v>18</v>
      </c>
      <c r="D5919" s="1">
        <v>45720</v>
      </c>
      <c r="E5919">
        <v>1400</v>
      </c>
      <c r="F5919" s="2" t="s">
        <v>86</v>
      </c>
      <c r="G5919">
        <v>0.02</v>
      </c>
      <c r="H5919" t="s">
        <v>19</v>
      </c>
      <c r="I5919">
        <v>0</v>
      </c>
      <c r="J5919" t="s">
        <v>19</v>
      </c>
      <c r="K5919">
        <v>1527</v>
      </c>
      <c r="L5919" t="s">
        <v>19</v>
      </c>
      <c r="M5919">
        <v>6.6</v>
      </c>
      <c r="N5919" t="s">
        <v>19</v>
      </c>
      <c r="O5919">
        <v>73.7</v>
      </c>
      <c r="P5919" t="s">
        <v>19</v>
      </c>
      <c r="Q5919">
        <v>23</v>
      </c>
      <c r="R5919" t="s">
        <v>19</v>
      </c>
      <c r="S5919">
        <v>33.9</v>
      </c>
      <c r="T5919" t="s">
        <v>19</v>
      </c>
      <c r="U5919">
        <v>3.8</v>
      </c>
      <c r="V5919" t="s">
        <v>19</v>
      </c>
      <c r="W5919">
        <v>246</v>
      </c>
      <c r="X5919" t="s">
        <v>19</v>
      </c>
      <c r="Y5919">
        <v>60.1</v>
      </c>
      <c r="Z5919" t="s">
        <v>19</v>
      </c>
      <c r="AA5919" s="6">
        <f t="shared" si="277"/>
        <v>11.876983286421286</v>
      </c>
      <c r="AB5919" s="6">
        <f t="shared" si="278"/>
        <v>53.378569915558316</v>
      </c>
      <c r="AC5919" s="6">
        <f t="shared" si="279"/>
        <v>20.321430084441687</v>
      </c>
    </row>
    <row r="5920" spans="1:29" hidden="1" x14ac:dyDescent="0.25">
      <c r="A5920">
        <v>200</v>
      </c>
      <c r="B5920" t="s">
        <v>17</v>
      </c>
      <c r="C5920" t="s">
        <v>18</v>
      </c>
      <c r="D5920" s="1">
        <v>45720</v>
      </c>
      <c r="E5920">
        <v>1500</v>
      </c>
      <c r="F5920" s="2" t="s">
        <v>86</v>
      </c>
      <c r="G5920">
        <v>0.02</v>
      </c>
      <c r="H5920" t="s">
        <v>19</v>
      </c>
      <c r="I5920">
        <v>0</v>
      </c>
      <c r="J5920" t="s">
        <v>19</v>
      </c>
      <c r="K5920">
        <v>1251</v>
      </c>
      <c r="L5920" t="s">
        <v>19</v>
      </c>
      <c r="M5920">
        <v>6.4</v>
      </c>
      <c r="N5920" t="s">
        <v>19</v>
      </c>
      <c r="O5920">
        <v>75.599999999999994</v>
      </c>
      <c r="P5920" t="s">
        <v>19</v>
      </c>
      <c r="Q5920">
        <v>21</v>
      </c>
      <c r="R5920" t="s">
        <v>19</v>
      </c>
      <c r="S5920">
        <v>33.1</v>
      </c>
      <c r="T5920" t="s">
        <v>19</v>
      </c>
      <c r="U5920">
        <v>5</v>
      </c>
      <c r="V5920" t="s">
        <v>19</v>
      </c>
      <c r="W5920">
        <v>154</v>
      </c>
      <c r="X5920" t="s">
        <v>19</v>
      </c>
      <c r="Y5920">
        <v>61</v>
      </c>
      <c r="Z5920" t="s">
        <v>19</v>
      </c>
      <c r="AA5920" s="6">
        <f t="shared" si="277"/>
        <v>12.191134289595706</v>
      </c>
      <c r="AB5920" s="6">
        <f t="shared" si="278"/>
        <v>53.944041721272271</v>
      </c>
      <c r="AC5920" s="6">
        <f t="shared" si="279"/>
        <v>21.655958278727724</v>
      </c>
    </row>
    <row r="5921" spans="1:29" hidden="1" x14ac:dyDescent="0.25">
      <c r="A5921">
        <v>200</v>
      </c>
      <c r="B5921" t="s">
        <v>17</v>
      </c>
      <c r="C5921" t="s">
        <v>18</v>
      </c>
      <c r="D5921" s="1">
        <v>45720</v>
      </c>
      <c r="E5921">
        <v>1600</v>
      </c>
      <c r="F5921" s="2" t="s">
        <v>86</v>
      </c>
      <c r="G5921">
        <v>0.01</v>
      </c>
      <c r="H5921" t="s">
        <v>19</v>
      </c>
      <c r="I5921">
        <v>0</v>
      </c>
      <c r="J5921" t="s">
        <v>19</v>
      </c>
      <c r="K5921">
        <v>857</v>
      </c>
      <c r="L5921" t="s">
        <v>19</v>
      </c>
      <c r="M5921">
        <v>6.6</v>
      </c>
      <c r="N5921" t="s">
        <v>19</v>
      </c>
      <c r="O5921">
        <v>75.900000000000006</v>
      </c>
      <c r="P5921" t="s">
        <v>19</v>
      </c>
      <c r="Q5921">
        <v>22</v>
      </c>
      <c r="R5921" t="s">
        <v>19</v>
      </c>
      <c r="S5921">
        <v>33.9</v>
      </c>
      <c r="T5921" t="s">
        <v>19</v>
      </c>
      <c r="U5921">
        <v>5.8</v>
      </c>
      <c r="V5921" t="s">
        <v>19</v>
      </c>
      <c r="W5921">
        <v>152</v>
      </c>
      <c r="X5921" t="s">
        <v>19</v>
      </c>
      <c r="Y5921">
        <v>62.1</v>
      </c>
      <c r="Z5921" t="s">
        <v>19</v>
      </c>
      <c r="AA5921" s="6">
        <f t="shared" si="277"/>
        <v>12.524721264462567</v>
      </c>
      <c r="AB5921" s="6">
        <f t="shared" si="278"/>
        <v>54.54449827603262</v>
      </c>
      <c r="AC5921" s="6">
        <f t="shared" si="279"/>
        <v>21.355501723967386</v>
      </c>
    </row>
    <row r="5922" spans="1:29" hidden="1" x14ac:dyDescent="0.25">
      <c r="A5922">
        <v>200</v>
      </c>
      <c r="B5922" t="s">
        <v>17</v>
      </c>
      <c r="C5922" t="s">
        <v>18</v>
      </c>
      <c r="D5922" s="1">
        <v>45720</v>
      </c>
      <c r="E5922">
        <v>1700</v>
      </c>
      <c r="F5922" s="2" t="s">
        <v>86</v>
      </c>
      <c r="G5922">
        <v>0.01</v>
      </c>
      <c r="H5922" t="s">
        <v>19</v>
      </c>
      <c r="I5922">
        <v>0</v>
      </c>
      <c r="J5922" t="s">
        <v>19</v>
      </c>
      <c r="K5922">
        <v>391</v>
      </c>
      <c r="L5922" t="s">
        <v>19</v>
      </c>
      <c r="M5922">
        <v>6</v>
      </c>
      <c r="N5922" t="s">
        <v>19</v>
      </c>
      <c r="O5922">
        <v>74.400000000000006</v>
      </c>
      <c r="P5922" t="s">
        <v>19</v>
      </c>
      <c r="Q5922">
        <v>21</v>
      </c>
      <c r="R5922" t="s">
        <v>19</v>
      </c>
      <c r="S5922">
        <v>31.7</v>
      </c>
      <c r="T5922" t="s">
        <v>19</v>
      </c>
      <c r="U5922">
        <v>7.5</v>
      </c>
      <c r="V5922" t="s">
        <v>19</v>
      </c>
      <c r="W5922">
        <v>144</v>
      </c>
      <c r="X5922" t="s">
        <v>19</v>
      </c>
      <c r="Y5922">
        <v>63.1</v>
      </c>
      <c r="Z5922" t="s">
        <v>19</v>
      </c>
      <c r="AA5922" s="6">
        <f t="shared" si="277"/>
        <v>11.731796514441207</v>
      </c>
      <c r="AB5922" s="6">
        <f t="shared" si="278"/>
        <v>53.117233725994176</v>
      </c>
      <c r="AC5922" s="6">
        <f t="shared" si="279"/>
        <v>21.28276627400583</v>
      </c>
    </row>
    <row r="5923" spans="1:29" hidden="1" x14ac:dyDescent="0.25">
      <c r="A5923">
        <v>200</v>
      </c>
      <c r="B5923" t="s">
        <v>17</v>
      </c>
      <c r="C5923" t="s">
        <v>18</v>
      </c>
      <c r="D5923" s="1">
        <v>45720</v>
      </c>
      <c r="E5923">
        <v>1800</v>
      </c>
      <c r="F5923" s="2" t="s">
        <v>86</v>
      </c>
      <c r="G5923">
        <v>0</v>
      </c>
      <c r="H5923" t="s">
        <v>19</v>
      </c>
      <c r="I5923">
        <v>0</v>
      </c>
      <c r="J5923" t="s">
        <v>19</v>
      </c>
      <c r="K5923">
        <v>42</v>
      </c>
      <c r="L5923" t="s">
        <v>19</v>
      </c>
      <c r="M5923">
        <v>5.8</v>
      </c>
      <c r="N5923" t="s">
        <v>19</v>
      </c>
      <c r="O5923">
        <v>70.7</v>
      </c>
      <c r="P5923" t="s">
        <v>19</v>
      </c>
      <c r="Q5923">
        <v>23</v>
      </c>
      <c r="R5923" t="s">
        <v>19</v>
      </c>
      <c r="S5923">
        <v>30.6</v>
      </c>
      <c r="T5923" t="s">
        <v>19</v>
      </c>
      <c r="U5923">
        <v>5.0999999999999996</v>
      </c>
      <c r="V5923" t="s">
        <v>19</v>
      </c>
      <c r="W5923">
        <v>140</v>
      </c>
      <c r="X5923" t="s">
        <v>19</v>
      </c>
      <c r="Y5923">
        <v>63.8</v>
      </c>
      <c r="Z5923" t="s">
        <v>19</v>
      </c>
      <c r="AA5923" s="6">
        <f t="shared" si="277"/>
        <v>10.70158792335517</v>
      </c>
      <c r="AB5923" s="6">
        <f t="shared" si="278"/>
        <v>51.262858262039302</v>
      </c>
      <c r="AC5923" s="6">
        <f t="shared" si="279"/>
        <v>19.437141737960701</v>
      </c>
    </row>
    <row r="5924" spans="1:29" hidden="1" x14ac:dyDescent="0.25">
      <c r="A5924">
        <v>200</v>
      </c>
      <c r="B5924" t="s">
        <v>17</v>
      </c>
      <c r="C5924" t="s">
        <v>18</v>
      </c>
      <c r="D5924" s="1">
        <v>45720</v>
      </c>
      <c r="E5924">
        <v>1900</v>
      </c>
      <c r="F5924" s="2" t="s">
        <v>86</v>
      </c>
      <c r="G5924">
        <v>0</v>
      </c>
      <c r="H5924" t="s">
        <v>19</v>
      </c>
      <c r="I5924">
        <v>0</v>
      </c>
      <c r="J5924" t="s">
        <v>19</v>
      </c>
      <c r="K5924">
        <v>0</v>
      </c>
      <c r="L5924" t="s">
        <v>19</v>
      </c>
      <c r="M5924">
        <v>7.1</v>
      </c>
      <c r="N5924" t="s">
        <v>19</v>
      </c>
      <c r="O5924">
        <v>67.3</v>
      </c>
      <c r="P5924" t="s">
        <v>19</v>
      </c>
      <c r="Q5924">
        <v>31</v>
      </c>
      <c r="R5924" t="s">
        <v>19</v>
      </c>
      <c r="S5924">
        <v>35.6</v>
      </c>
      <c r="T5924" t="s">
        <v>19</v>
      </c>
      <c r="U5924">
        <v>2.2000000000000002</v>
      </c>
      <c r="V5924" t="s">
        <v>19</v>
      </c>
      <c r="W5924">
        <v>192</v>
      </c>
      <c r="X5924" t="s">
        <v>19</v>
      </c>
      <c r="Y5924">
        <v>64.099999999999994</v>
      </c>
      <c r="Z5924" t="s">
        <v>19</v>
      </c>
      <c r="AA5924" s="6">
        <f t="shared" si="277"/>
        <v>10.678300995785326</v>
      </c>
      <c r="AB5924" s="6">
        <f t="shared" si="278"/>
        <v>51.220941792413583</v>
      </c>
      <c r="AC5924" s="6">
        <f t="shared" si="279"/>
        <v>16.079058207586414</v>
      </c>
    </row>
    <row r="5925" spans="1:29" hidden="1" x14ac:dyDescent="0.25">
      <c r="A5925">
        <v>200</v>
      </c>
      <c r="B5925" t="s">
        <v>17</v>
      </c>
      <c r="C5925" t="s">
        <v>18</v>
      </c>
      <c r="D5925" s="1">
        <v>45720</v>
      </c>
      <c r="E5925">
        <v>2000</v>
      </c>
      <c r="F5925" s="2" t="s">
        <v>86</v>
      </c>
      <c r="G5925">
        <v>0</v>
      </c>
      <c r="H5925" t="s">
        <v>19</v>
      </c>
      <c r="I5925">
        <v>0</v>
      </c>
      <c r="J5925" t="s">
        <v>19</v>
      </c>
      <c r="K5925">
        <v>0</v>
      </c>
      <c r="L5925" t="s">
        <v>19</v>
      </c>
      <c r="M5925">
        <v>7.5</v>
      </c>
      <c r="N5925" t="s">
        <v>19</v>
      </c>
      <c r="O5925">
        <v>63.1</v>
      </c>
      <c r="P5925" t="s">
        <v>19</v>
      </c>
      <c r="Q5925">
        <v>38</v>
      </c>
      <c r="R5925" t="s">
        <v>19</v>
      </c>
      <c r="S5925">
        <v>37.200000000000003</v>
      </c>
      <c r="T5925" t="s">
        <v>19</v>
      </c>
      <c r="U5925">
        <v>2.2000000000000002</v>
      </c>
      <c r="V5925" t="s">
        <v>19</v>
      </c>
      <c r="W5925">
        <v>70</v>
      </c>
      <c r="X5925" t="s">
        <v>19</v>
      </c>
      <c r="Y5925">
        <v>64</v>
      </c>
      <c r="Z5925" t="s">
        <v>19</v>
      </c>
      <c r="AA5925" s="6">
        <f t="shared" si="277"/>
        <v>9.8456113677261534</v>
      </c>
      <c r="AB5925" s="6">
        <f t="shared" si="278"/>
        <v>49.722100461907075</v>
      </c>
      <c r="AC5925" s="6">
        <f t="shared" si="279"/>
        <v>13.377899538092926</v>
      </c>
    </row>
    <row r="5926" spans="1:29" hidden="1" x14ac:dyDescent="0.25">
      <c r="A5926">
        <v>200</v>
      </c>
      <c r="B5926" t="s">
        <v>17</v>
      </c>
      <c r="C5926" t="s">
        <v>18</v>
      </c>
      <c r="D5926" s="1">
        <v>45720</v>
      </c>
      <c r="E5926">
        <v>2100</v>
      </c>
      <c r="F5926" s="2" t="s">
        <v>86</v>
      </c>
      <c r="G5926">
        <v>0</v>
      </c>
      <c r="H5926" t="s">
        <v>19</v>
      </c>
      <c r="I5926">
        <v>0</v>
      </c>
      <c r="J5926" t="s">
        <v>19</v>
      </c>
      <c r="K5926">
        <v>0</v>
      </c>
      <c r="L5926" t="s">
        <v>19</v>
      </c>
      <c r="M5926">
        <v>9.6999999999999993</v>
      </c>
      <c r="N5926" t="s">
        <v>19</v>
      </c>
      <c r="O5926">
        <v>56.3</v>
      </c>
      <c r="P5926" t="s">
        <v>19</v>
      </c>
      <c r="Q5926">
        <v>62</v>
      </c>
      <c r="R5926" t="s">
        <v>19</v>
      </c>
      <c r="S5926">
        <v>43.7</v>
      </c>
      <c r="T5926" t="s">
        <v>19</v>
      </c>
      <c r="U5926">
        <v>1.3</v>
      </c>
      <c r="V5926" t="s">
        <v>19</v>
      </c>
      <c r="W5926">
        <v>304</v>
      </c>
      <c r="X5926" t="s">
        <v>19</v>
      </c>
      <c r="Y5926">
        <v>63.7</v>
      </c>
      <c r="Z5926" t="s">
        <v>19</v>
      </c>
      <c r="AA5926" s="6">
        <f t="shared" si="277"/>
        <v>9.379797179413135</v>
      </c>
      <c r="AB5926" s="6">
        <f t="shared" si="278"/>
        <v>48.883634922943642</v>
      </c>
      <c r="AC5926" s="6">
        <f t="shared" si="279"/>
        <v>7.4163650770563549</v>
      </c>
    </row>
    <row r="5927" spans="1:29" hidden="1" x14ac:dyDescent="0.25">
      <c r="A5927">
        <v>200</v>
      </c>
      <c r="B5927" t="s">
        <v>17</v>
      </c>
      <c r="C5927" t="s">
        <v>18</v>
      </c>
      <c r="D5927" s="1">
        <v>45720</v>
      </c>
      <c r="E5927">
        <v>2200</v>
      </c>
      <c r="F5927" s="2" t="s">
        <v>86</v>
      </c>
      <c r="G5927">
        <v>0</v>
      </c>
      <c r="H5927" t="s">
        <v>19</v>
      </c>
      <c r="I5927">
        <v>0</v>
      </c>
      <c r="J5927" t="s">
        <v>19</v>
      </c>
      <c r="K5927">
        <v>0</v>
      </c>
      <c r="L5927" t="s">
        <v>19</v>
      </c>
      <c r="M5927">
        <v>10</v>
      </c>
      <c r="N5927" t="s">
        <v>19</v>
      </c>
      <c r="O5927">
        <v>53.8</v>
      </c>
      <c r="P5927" t="s">
        <v>19</v>
      </c>
      <c r="Q5927">
        <v>71</v>
      </c>
      <c r="R5927" t="s">
        <v>19</v>
      </c>
      <c r="S5927">
        <v>44.7</v>
      </c>
      <c r="T5927" t="s">
        <v>19</v>
      </c>
      <c r="U5927">
        <v>2.1</v>
      </c>
      <c r="V5927" t="s">
        <v>19</v>
      </c>
      <c r="W5927">
        <v>295</v>
      </c>
      <c r="X5927" t="s">
        <v>19</v>
      </c>
      <c r="Y5927">
        <v>63.3</v>
      </c>
      <c r="Z5927" t="s">
        <v>19</v>
      </c>
      <c r="AA5927" s="6">
        <f t="shared" si="277"/>
        <v>9.0327006456558436</v>
      </c>
      <c r="AB5927" s="6">
        <f t="shared" si="278"/>
        <v>48.258861162180516</v>
      </c>
      <c r="AC5927" s="6">
        <f t="shared" si="279"/>
        <v>5.5411388378194815</v>
      </c>
    </row>
    <row r="5928" spans="1:29" hidden="1" x14ac:dyDescent="0.25">
      <c r="A5928">
        <v>200</v>
      </c>
      <c r="B5928" t="s">
        <v>17</v>
      </c>
      <c r="C5928" t="s">
        <v>18</v>
      </c>
      <c r="D5928" s="1">
        <v>45720</v>
      </c>
      <c r="E5928">
        <v>2300</v>
      </c>
      <c r="F5928" s="2" t="s">
        <v>86</v>
      </c>
      <c r="G5928">
        <v>0</v>
      </c>
      <c r="H5928" t="s">
        <v>19</v>
      </c>
      <c r="I5928">
        <v>0</v>
      </c>
      <c r="J5928" t="s">
        <v>19</v>
      </c>
      <c r="K5928">
        <v>0</v>
      </c>
      <c r="L5928" t="s">
        <v>19</v>
      </c>
      <c r="M5928">
        <v>10</v>
      </c>
      <c r="N5928" t="s">
        <v>19</v>
      </c>
      <c r="O5928">
        <v>53.1</v>
      </c>
      <c r="P5928" t="s">
        <v>19</v>
      </c>
      <c r="Q5928">
        <v>73</v>
      </c>
      <c r="R5928" t="s">
        <v>19</v>
      </c>
      <c r="S5928">
        <v>44.6</v>
      </c>
      <c r="T5928" t="s">
        <v>19</v>
      </c>
      <c r="U5928">
        <v>2.8</v>
      </c>
      <c r="V5928" t="s">
        <v>19</v>
      </c>
      <c r="W5928">
        <v>293</v>
      </c>
      <c r="X5928" t="s">
        <v>19</v>
      </c>
      <c r="Y5928">
        <v>62.8</v>
      </c>
      <c r="Z5928" t="s">
        <v>19</v>
      </c>
      <c r="AA5928" s="6">
        <f t="shared" si="277"/>
        <v>8.8707978068473068</v>
      </c>
      <c r="AB5928" s="6">
        <f t="shared" si="278"/>
        <v>47.967436052325155</v>
      </c>
      <c r="AC5928" s="6">
        <f t="shared" si="279"/>
        <v>5.1325639476748464</v>
      </c>
    </row>
    <row r="5929" spans="1:29" hidden="1" x14ac:dyDescent="0.25">
      <c r="A5929">
        <v>200</v>
      </c>
      <c r="B5929" t="s">
        <v>17</v>
      </c>
      <c r="C5929" t="s">
        <v>18</v>
      </c>
      <c r="D5929" s="1">
        <v>45720</v>
      </c>
      <c r="E5929">
        <v>2400</v>
      </c>
      <c r="F5929" s="2" t="s">
        <v>86</v>
      </c>
      <c r="G5929">
        <v>0</v>
      </c>
      <c r="H5929" t="s">
        <v>19</v>
      </c>
      <c r="I5929">
        <v>0</v>
      </c>
      <c r="J5929" t="s">
        <v>19</v>
      </c>
      <c r="K5929">
        <v>0</v>
      </c>
      <c r="L5929" t="s">
        <v>19</v>
      </c>
      <c r="M5929">
        <v>9.1</v>
      </c>
      <c r="N5929" t="s">
        <v>19</v>
      </c>
      <c r="O5929">
        <v>54.2</v>
      </c>
      <c r="P5929" t="s">
        <v>19</v>
      </c>
      <c r="Q5929">
        <v>64</v>
      </c>
      <c r="R5929" t="s">
        <v>19</v>
      </c>
      <c r="S5929">
        <v>42.2</v>
      </c>
      <c r="T5929" t="s">
        <v>19</v>
      </c>
      <c r="U5929">
        <v>3.4</v>
      </c>
      <c r="V5929" t="s">
        <v>19</v>
      </c>
      <c r="W5929">
        <v>302</v>
      </c>
      <c r="X5929" t="s">
        <v>19</v>
      </c>
      <c r="Y5929">
        <v>62.3</v>
      </c>
      <c r="Z5929" t="s">
        <v>19</v>
      </c>
      <c r="AA5929" s="6">
        <f t="shared" si="277"/>
        <v>8.5263190036119383</v>
      </c>
      <c r="AB5929" s="6">
        <f t="shared" si="278"/>
        <v>47.347374206501492</v>
      </c>
      <c r="AC5929" s="6">
        <f t="shared" si="279"/>
        <v>6.8526257934985111</v>
      </c>
    </row>
    <row r="5930" spans="1:29" hidden="1" x14ac:dyDescent="0.25">
      <c r="A5930">
        <v>200</v>
      </c>
      <c r="B5930" t="s">
        <v>17</v>
      </c>
      <c r="C5930" t="s">
        <v>18</v>
      </c>
      <c r="D5930" s="1">
        <v>45721</v>
      </c>
      <c r="E5930" s="2">
        <v>100</v>
      </c>
      <c r="F5930" s="2" t="s">
        <v>87</v>
      </c>
      <c r="G5930">
        <v>0</v>
      </c>
      <c r="H5930" t="s">
        <v>19</v>
      </c>
      <c r="I5930">
        <v>0</v>
      </c>
      <c r="J5930" t="s">
        <v>19</v>
      </c>
      <c r="K5930">
        <v>0</v>
      </c>
      <c r="L5930" t="s">
        <v>19</v>
      </c>
      <c r="M5930">
        <v>8.8000000000000007</v>
      </c>
      <c r="N5930" t="s">
        <v>19</v>
      </c>
      <c r="O5930">
        <v>53.7</v>
      </c>
      <c r="P5930" t="s">
        <v>19</v>
      </c>
      <c r="Q5930">
        <v>62</v>
      </c>
      <c r="R5930" t="s">
        <v>19</v>
      </c>
      <c r="S5930">
        <v>41.1</v>
      </c>
      <c r="T5930" t="s">
        <v>19</v>
      </c>
      <c r="U5930">
        <v>3.3</v>
      </c>
      <c r="V5930" t="s">
        <v>19</v>
      </c>
      <c r="W5930">
        <v>308</v>
      </c>
      <c r="X5930" t="s">
        <v>19</v>
      </c>
      <c r="Y5930">
        <v>61.8</v>
      </c>
      <c r="Z5930" t="s">
        <v>19</v>
      </c>
      <c r="AA5930" s="6">
        <f t="shared" si="277"/>
        <v>8.0716579088358991</v>
      </c>
      <c r="AB5930" s="6">
        <f t="shared" si="278"/>
        <v>46.528984235904616</v>
      </c>
      <c r="AC5930" s="6">
        <f t="shared" si="279"/>
        <v>7.1710157640953867</v>
      </c>
    </row>
    <row r="5931" spans="1:29" hidden="1" x14ac:dyDescent="0.25">
      <c r="A5931">
        <v>200</v>
      </c>
      <c r="B5931" t="s">
        <v>17</v>
      </c>
      <c r="C5931" t="s">
        <v>18</v>
      </c>
      <c r="D5931" s="1">
        <v>45721</v>
      </c>
      <c r="E5931" s="2">
        <v>200</v>
      </c>
      <c r="F5931" s="2" t="s">
        <v>87</v>
      </c>
      <c r="G5931">
        <v>0</v>
      </c>
      <c r="H5931" t="s">
        <v>19</v>
      </c>
      <c r="I5931">
        <v>0</v>
      </c>
      <c r="J5931" t="s">
        <v>19</v>
      </c>
      <c r="K5931">
        <v>0</v>
      </c>
      <c r="L5931" t="s">
        <v>19</v>
      </c>
      <c r="M5931">
        <v>8.5</v>
      </c>
      <c r="N5931" t="s">
        <v>19</v>
      </c>
      <c r="O5931">
        <v>52.7</v>
      </c>
      <c r="P5931" t="s">
        <v>19</v>
      </c>
      <c r="Q5931">
        <v>63</v>
      </c>
      <c r="R5931" t="s">
        <v>19</v>
      </c>
      <c r="S5931">
        <v>40.4</v>
      </c>
      <c r="T5931" t="s">
        <v>19</v>
      </c>
      <c r="U5931">
        <v>2.4</v>
      </c>
      <c r="V5931" t="s">
        <v>19</v>
      </c>
      <c r="W5931">
        <v>302</v>
      </c>
      <c r="X5931" t="s">
        <v>19</v>
      </c>
      <c r="Y5931">
        <v>61.3</v>
      </c>
      <c r="Z5931" t="s">
        <v>19</v>
      </c>
      <c r="AA5931" s="6">
        <f t="shared" si="277"/>
        <v>7.66718052315378</v>
      </c>
      <c r="AB5931" s="6">
        <f t="shared" si="278"/>
        <v>45.800924941676804</v>
      </c>
      <c r="AC5931" s="6">
        <f t="shared" si="279"/>
        <v>6.8990750583231986</v>
      </c>
    </row>
    <row r="5932" spans="1:29" hidden="1" x14ac:dyDescent="0.25">
      <c r="A5932">
        <v>200</v>
      </c>
      <c r="B5932" t="s">
        <v>17</v>
      </c>
      <c r="C5932" t="s">
        <v>18</v>
      </c>
      <c r="D5932" s="1">
        <v>45721</v>
      </c>
      <c r="E5932" s="2">
        <v>300</v>
      </c>
      <c r="F5932" s="2" t="s">
        <v>87</v>
      </c>
      <c r="G5932">
        <v>0</v>
      </c>
      <c r="H5932" t="s">
        <v>19</v>
      </c>
      <c r="I5932">
        <v>0</v>
      </c>
      <c r="J5932" t="s">
        <v>19</v>
      </c>
      <c r="K5932">
        <v>0</v>
      </c>
      <c r="L5932" t="s">
        <v>19</v>
      </c>
      <c r="M5932">
        <v>8</v>
      </c>
      <c r="N5932" t="s">
        <v>19</v>
      </c>
      <c r="O5932">
        <v>51</v>
      </c>
      <c r="P5932" t="s">
        <v>19</v>
      </c>
      <c r="Q5932">
        <v>63</v>
      </c>
      <c r="R5932" t="s">
        <v>19</v>
      </c>
      <c r="S5932">
        <v>38.700000000000003</v>
      </c>
      <c r="T5932" t="s">
        <v>19</v>
      </c>
      <c r="U5932">
        <v>3</v>
      </c>
      <c r="V5932" t="s">
        <v>19</v>
      </c>
      <c r="W5932">
        <v>290</v>
      </c>
      <c r="X5932" t="s">
        <v>19</v>
      </c>
      <c r="Y5932">
        <v>60.9</v>
      </c>
      <c r="Z5932" t="s">
        <v>19</v>
      </c>
      <c r="AA5932" s="6">
        <f t="shared" si="277"/>
        <v>6.8086193507888968</v>
      </c>
      <c r="AB5932" s="6">
        <f t="shared" si="278"/>
        <v>44.255514831420015</v>
      </c>
      <c r="AC5932" s="6">
        <f t="shared" si="279"/>
        <v>6.7444851685799847</v>
      </c>
    </row>
    <row r="5933" spans="1:29" hidden="1" x14ac:dyDescent="0.25">
      <c r="A5933">
        <v>200</v>
      </c>
      <c r="B5933" t="s">
        <v>17</v>
      </c>
      <c r="C5933" t="s">
        <v>18</v>
      </c>
      <c r="D5933" s="1">
        <v>45721</v>
      </c>
      <c r="E5933" s="2">
        <v>400</v>
      </c>
      <c r="F5933" s="2" t="s">
        <v>87</v>
      </c>
      <c r="G5933">
        <v>0</v>
      </c>
      <c r="H5933" t="s">
        <v>19</v>
      </c>
      <c r="I5933">
        <v>0</v>
      </c>
      <c r="J5933" t="s">
        <v>19</v>
      </c>
      <c r="K5933">
        <v>0</v>
      </c>
      <c r="L5933" t="s">
        <v>19</v>
      </c>
      <c r="M5933">
        <v>7.7</v>
      </c>
      <c r="N5933" t="s">
        <v>19</v>
      </c>
      <c r="O5933">
        <v>51.9</v>
      </c>
      <c r="P5933" t="s">
        <v>19</v>
      </c>
      <c r="Q5933">
        <v>58</v>
      </c>
      <c r="R5933" t="s">
        <v>19</v>
      </c>
      <c r="S5933">
        <v>37.799999999999997</v>
      </c>
      <c r="T5933" t="s">
        <v>19</v>
      </c>
      <c r="U5933">
        <v>3.2</v>
      </c>
      <c r="V5933" t="s">
        <v>19</v>
      </c>
      <c r="W5933">
        <v>297</v>
      </c>
      <c r="X5933" t="s">
        <v>19</v>
      </c>
      <c r="Y5933">
        <v>60.4</v>
      </c>
      <c r="Z5933" t="s">
        <v>19</v>
      </c>
      <c r="AA5933" s="6">
        <f t="shared" si="277"/>
        <v>6.7788141874790568</v>
      </c>
      <c r="AB5933" s="6">
        <f t="shared" si="278"/>
        <v>44.201865537462304</v>
      </c>
      <c r="AC5933" s="6">
        <f t="shared" si="279"/>
        <v>7.6981344625376948</v>
      </c>
    </row>
    <row r="5934" spans="1:29" hidden="1" x14ac:dyDescent="0.25">
      <c r="A5934">
        <v>200</v>
      </c>
      <c r="B5934" t="s">
        <v>17</v>
      </c>
      <c r="C5934" t="s">
        <v>18</v>
      </c>
      <c r="D5934" s="1">
        <v>45721</v>
      </c>
      <c r="E5934" s="2">
        <v>500</v>
      </c>
      <c r="F5934" s="2" t="s">
        <v>87</v>
      </c>
      <c r="G5934">
        <v>0</v>
      </c>
      <c r="H5934" t="s">
        <v>19</v>
      </c>
      <c r="I5934">
        <v>0</v>
      </c>
      <c r="J5934" t="s">
        <v>19</v>
      </c>
      <c r="K5934">
        <v>0</v>
      </c>
      <c r="L5934" t="s">
        <v>19</v>
      </c>
      <c r="M5934">
        <v>7.8</v>
      </c>
      <c r="N5934" t="s">
        <v>19</v>
      </c>
      <c r="O5934">
        <v>49.4</v>
      </c>
      <c r="P5934" t="s">
        <v>19</v>
      </c>
      <c r="Q5934">
        <v>65</v>
      </c>
      <c r="R5934" t="s">
        <v>19</v>
      </c>
      <c r="S5934">
        <v>38.200000000000003</v>
      </c>
      <c r="T5934" t="s">
        <v>19</v>
      </c>
      <c r="U5934">
        <v>2.2000000000000002</v>
      </c>
      <c r="V5934" t="s">
        <v>19</v>
      </c>
      <c r="W5934">
        <v>306</v>
      </c>
      <c r="X5934" t="s">
        <v>19</v>
      </c>
      <c r="Y5934">
        <v>59.9</v>
      </c>
      <c r="Z5934" t="s">
        <v>19</v>
      </c>
      <c r="AA5934" s="6">
        <f t="shared" si="277"/>
        <v>6.1859999171486493</v>
      </c>
      <c r="AB5934" s="6">
        <f t="shared" si="278"/>
        <v>43.134799850867566</v>
      </c>
      <c r="AC5934" s="6">
        <f t="shared" si="279"/>
        <v>6.2652001491324327</v>
      </c>
    </row>
    <row r="5935" spans="1:29" hidden="1" x14ac:dyDescent="0.25">
      <c r="A5935">
        <v>200</v>
      </c>
      <c r="B5935" t="s">
        <v>17</v>
      </c>
      <c r="C5935" t="s">
        <v>18</v>
      </c>
      <c r="D5935" s="1">
        <v>45721</v>
      </c>
      <c r="E5935" s="2">
        <v>600</v>
      </c>
      <c r="F5935" s="2" t="s">
        <v>87</v>
      </c>
      <c r="G5935">
        <v>0</v>
      </c>
      <c r="H5935" t="s">
        <v>19</v>
      </c>
      <c r="I5935">
        <v>0</v>
      </c>
      <c r="J5935" t="s">
        <v>19</v>
      </c>
      <c r="K5935">
        <v>0</v>
      </c>
      <c r="L5935" t="s">
        <v>19</v>
      </c>
      <c r="M5935">
        <v>8</v>
      </c>
      <c r="N5935" t="s">
        <v>19</v>
      </c>
      <c r="O5935">
        <v>47.9</v>
      </c>
      <c r="P5935" t="s">
        <v>19</v>
      </c>
      <c r="Q5935">
        <v>71</v>
      </c>
      <c r="R5935" t="s">
        <v>19</v>
      </c>
      <c r="S5935">
        <v>38.799999999999997</v>
      </c>
      <c r="T5935" t="s">
        <v>19</v>
      </c>
      <c r="U5935">
        <v>2.4</v>
      </c>
      <c r="V5935" t="s">
        <v>19</v>
      </c>
      <c r="W5935">
        <v>289</v>
      </c>
      <c r="X5935" t="s">
        <v>19</v>
      </c>
      <c r="Y5935">
        <v>59.4</v>
      </c>
      <c r="Z5935" t="s">
        <v>19</v>
      </c>
      <c r="AA5935" s="6">
        <f t="shared" si="277"/>
        <v>5.9691940188683148</v>
      </c>
      <c r="AB5935" s="6">
        <f t="shared" si="278"/>
        <v>42.744549233962971</v>
      </c>
      <c r="AC5935" s="6">
        <f t="shared" si="279"/>
        <v>5.1554507660370277</v>
      </c>
    </row>
    <row r="5936" spans="1:29" hidden="1" x14ac:dyDescent="0.25">
      <c r="A5936">
        <v>200</v>
      </c>
      <c r="B5936" t="s">
        <v>17</v>
      </c>
      <c r="C5936" t="s">
        <v>18</v>
      </c>
      <c r="D5936" s="1">
        <v>45721</v>
      </c>
      <c r="E5936" s="2">
        <v>700</v>
      </c>
      <c r="F5936" s="2" t="s">
        <v>87</v>
      </c>
      <c r="G5936">
        <v>0</v>
      </c>
      <c r="H5936" t="s">
        <v>19</v>
      </c>
      <c r="I5936">
        <v>0</v>
      </c>
      <c r="J5936" t="s">
        <v>19</v>
      </c>
      <c r="K5936">
        <v>50</v>
      </c>
      <c r="L5936" t="s">
        <v>19</v>
      </c>
      <c r="M5936">
        <v>8.4</v>
      </c>
      <c r="N5936" t="s">
        <v>19</v>
      </c>
      <c r="O5936">
        <v>48.1</v>
      </c>
      <c r="P5936" t="s">
        <v>19</v>
      </c>
      <c r="Q5936">
        <v>73</v>
      </c>
      <c r="R5936" t="s">
        <v>19</v>
      </c>
      <c r="S5936">
        <v>39.9</v>
      </c>
      <c r="T5936" t="s">
        <v>19</v>
      </c>
      <c r="U5936">
        <v>1.7</v>
      </c>
      <c r="V5936" t="s">
        <v>19</v>
      </c>
      <c r="W5936">
        <v>288</v>
      </c>
      <c r="X5936" t="s">
        <v>19</v>
      </c>
      <c r="Y5936">
        <v>58.9</v>
      </c>
      <c r="Z5936" t="s">
        <v>19</v>
      </c>
      <c r="AA5936" s="6">
        <f t="shared" si="277"/>
        <v>6.2581237172196325</v>
      </c>
      <c r="AB5936" s="6">
        <f t="shared" si="278"/>
        <v>43.264622690995338</v>
      </c>
      <c r="AC5936" s="6">
        <f t="shared" si="279"/>
        <v>4.835377309004663</v>
      </c>
    </row>
    <row r="5937" spans="1:29" hidden="1" x14ac:dyDescent="0.25">
      <c r="A5937">
        <v>200</v>
      </c>
      <c r="B5937" t="s">
        <v>17</v>
      </c>
      <c r="C5937" t="s">
        <v>18</v>
      </c>
      <c r="D5937" s="1">
        <v>45721</v>
      </c>
      <c r="E5937" s="2">
        <v>800</v>
      </c>
      <c r="F5937" s="2" t="s">
        <v>87</v>
      </c>
      <c r="G5937">
        <v>0</v>
      </c>
      <c r="H5937" t="s">
        <v>19</v>
      </c>
      <c r="I5937">
        <v>0</v>
      </c>
      <c r="J5937" t="s">
        <v>19</v>
      </c>
      <c r="K5937">
        <v>246</v>
      </c>
      <c r="L5937" t="s">
        <v>19</v>
      </c>
      <c r="M5937">
        <v>8.4</v>
      </c>
      <c r="N5937" t="s">
        <v>19</v>
      </c>
      <c r="O5937">
        <v>52.7</v>
      </c>
      <c r="P5937" t="s">
        <v>19</v>
      </c>
      <c r="Q5937">
        <v>62</v>
      </c>
      <c r="R5937" t="s">
        <v>19</v>
      </c>
      <c r="S5937">
        <v>40</v>
      </c>
      <c r="T5937" t="s">
        <v>19</v>
      </c>
      <c r="U5937">
        <v>1.8</v>
      </c>
      <c r="V5937" t="s">
        <v>19</v>
      </c>
      <c r="W5937">
        <v>349</v>
      </c>
      <c r="X5937" t="s">
        <v>19</v>
      </c>
      <c r="Y5937">
        <v>58.5</v>
      </c>
      <c r="Z5937" t="s">
        <v>19</v>
      </c>
      <c r="AA5937" s="6">
        <f t="shared" si="277"/>
        <v>7.5685247173866124</v>
      </c>
      <c r="AB5937" s="6">
        <f t="shared" si="278"/>
        <v>45.623344491295903</v>
      </c>
      <c r="AC5937" s="6">
        <f t="shared" si="279"/>
        <v>7.0766555087040999</v>
      </c>
    </row>
    <row r="5938" spans="1:29" hidden="1" x14ac:dyDescent="0.25">
      <c r="A5938">
        <v>200</v>
      </c>
      <c r="B5938" t="s">
        <v>17</v>
      </c>
      <c r="C5938" t="s">
        <v>18</v>
      </c>
      <c r="D5938" s="1">
        <v>45721</v>
      </c>
      <c r="E5938" s="2">
        <v>900</v>
      </c>
      <c r="F5938" s="2" t="s">
        <v>87</v>
      </c>
      <c r="G5938">
        <v>0.01</v>
      </c>
      <c r="H5938" t="s">
        <v>19</v>
      </c>
      <c r="I5938">
        <v>0</v>
      </c>
      <c r="J5938" t="s">
        <v>19</v>
      </c>
      <c r="K5938">
        <v>707</v>
      </c>
      <c r="L5938" t="s">
        <v>19</v>
      </c>
      <c r="M5938">
        <v>8.6999999999999993</v>
      </c>
      <c r="N5938" t="s">
        <v>19</v>
      </c>
      <c r="O5938">
        <v>59.9</v>
      </c>
      <c r="P5938" t="s">
        <v>19</v>
      </c>
      <c r="Q5938">
        <v>49</v>
      </c>
      <c r="R5938" t="s">
        <v>19</v>
      </c>
      <c r="S5938">
        <v>40.799999999999997</v>
      </c>
      <c r="T5938" t="s">
        <v>19</v>
      </c>
      <c r="U5938">
        <v>1.6</v>
      </c>
      <c r="V5938" t="s">
        <v>19</v>
      </c>
      <c r="W5938">
        <v>325</v>
      </c>
      <c r="X5938" t="s">
        <v>19</v>
      </c>
      <c r="Y5938">
        <v>58.1</v>
      </c>
      <c r="Z5938" t="s">
        <v>19</v>
      </c>
      <c r="AA5938" s="6">
        <f t="shared" si="277"/>
        <v>9.7152574418755506</v>
      </c>
      <c r="AB5938" s="6">
        <f t="shared" si="278"/>
        <v>49.48746339537599</v>
      </c>
      <c r="AC5938" s="6">
        <f t="shared" si="279"/>
        <v>10.412536604624009</v>
      </c>
    </row>
    <row r="5939" spans="1:29" hidden="1" x14ac:dyDescent="0.25">
      <c r="A5939">
        <v>200</v>
      </c>
      <c r="B5939" t="s">
        <v>17</v>
      </c>
      <c r="C5939" t="s">
        <v>18</v>
      </c>
      <c r="D5939" s="1">
        <v>45721</v>
      </c>
      <c r="E5939">
        <v>1000</v>
      </c>
      <c r="F5939" s="2" t="s">
        <v>87</v>
      </c>
      <c r="G5939">
        <v>0.01</v>
      </c>
      <c r="H5939" t="s">
        <v>19</v>
      </c>
      <c r="I5939">
        <v>0</v>
      </c>
      <c r="J5939" t="s">
        <v>19</v>
      </c>
      <c r="K5939">
        <v>963</v>
      </c>
      <c r="L5939" t="s">
        <v>19</v>
      </c>
      <c r="M5939">
        <v>8.1999999999999993</v>
      </c>
      <c r="N5939" t="s">
        <v>19</v>
      </c>
      <c r="O5939">
        <v>64.599999999999994</v>
      </c>
      <c r="P5939" t="s">
        <v>19</v>
      </c>
      <c r="Q5939">
        <v>39</v>
      </c>
      <c r="R5939" t="s">
        <v>19</v>
      </c>
      <c r="S5939">
        <v>39.299999999999997</v>
      </c>
      <c r="T5939" t="s">
        <v>19</v>
      </c>
      <c r="U5939">
        <v>3.1</v>
      </c>
      <c r="V5939" t="s">
        <v>19</v>
      </c>
      <c r="W5939">
        <v>160</v>
      </c>
      <c r="X5939" t="s">
        <v>19</v>
      </c>
      <c r="Y5939">
        <v>58</v>
      </c>
      <c r="Z5939" t="s">
        <v>19</v>
      </c>
      <c r="AA5939" s="6">
        <f t="shared" si="277"/>
        <v>10.649221121130967</v>
      </c>
      <c r="AB5939" s="6">
        <f t="shared" si="278"/>
        <v>51.168598018035738</v>
      </c>
      <c r="AC5939" s="6">
        <f t="shared" si="279"/>
        <v>13.431401981964257</v>
      </c>
    </row>
    <row r="5940" spans="1:29" hidden="1" x14ac:dyDescent="0.25">
      <c r="A5940">
        <v>200</v>
      </c>
      <c r="B5940" t="s">
        <v>17</v>
      </c>
      <c r="C5940" t="s">
        <v>18</v>
      </c>
      <c r="D5940" s="1">
        <v>45721</v>
      </c>
      <c r="E5940">
        <v>1100</v>
      </c>
      <c r="F5940" s="2" t="s">
        <v>87</v>
      </c>
      <c r="G5940">
        <v>0.01</v>
      </c>
      <c r="H5940" t="s">
        <v>19</v>
      </c>
      <c r="I5940">
        <v>0</v>
      </c>
      <c r="J5940" t="s">
        <v>19</v>
      </c>
      <c r="K5940">
        <v>951</v>
      </c>
      <c r="L5940" t="s">
        <v>19</v>
      </c>
      <c r="M5940">
        <v>8.1999999999999993</v>
      </c>
      <c r="N5940" t="s">
        <v>19</v>
      </c>
      <c r="O5940">
        <v>66.2</v>
      </c>
      <c r="P5940" t="s">
        <v>19</v>
      </c>
      <c r="Q5940">
        <v>37</v>
      </c>
      <c r="R5940" t="s">
        <v>19</v>
      </c>
      <c r="S5940">
        <v>39.5</v>
      </c>
      <c r="T5940" t="s">
        <v>19</v>
      </c>
      <c r="U5940">
        <v>4.5999999999999996</v>
      </c>
      <c r="V5940" t="s">
        <v>19</v>
      </c>
      <c r="W5940">
        <v>151</v>
      </c>
      <c r="X5940" t="s">
        <v>19</v>
      </c>
      <c r="Y5940">
        <v>58.2</v>
      </c>
      <c r="Z5940" t="s">
        <v>19</v>
      </c>
      <c r="AA5940" s="6">
        <f t="shared" si="277"/>
        <v>11.087049118591265</v>
      </c>
      <c r="AB5940" s="6">
        <f t="shared" si="278"/>
        <v>51.956688413464278</v>
      </c>
      <c r="AC5940" s="6">
        <f t="shared" si="279"/>
        <v>14.243311586535725</v>
      </c>
    </row>
    <row r="5941" spans="1:29" hidden="1" x14ac:dyDescent="0.25">
      <c r="A5941">
        <v>200</v>
      </c>
      <c r="B5941" t="s">
        <v>17</v>
      </c>
      <c r="C5941" t="s">
        <v>18</v>
      </c>
      <c r="D5941" s="1">
        <v>45721</v>
      </c>
      <c r="E5941">
        <v>1200</v>
      </c>
      <c r="F5941" s="2" t="s">
        <v>87</v>
      </c>
      <c r="G5941">
        <v>0.02</v>
      </c>
      <c r="H5941" t="s">
        <v>19</v>
      </c>
      <c r="I5941">
        <v>0</v>
      </c>
      <c r="J5941" t="s">
        <v>19</v>
      </c>
      <c r="K5941">
        <v>1235</v>
      </c>
      <c r="L5941" t="s">
        <v>19</v>
      </c>
      <c r="M5941">
        <v>8.1999999999999993</v>
      </c>
      <c r="N5941" t="s">
        <v>19</v>
      </c>
      <c r="O5941">
        <v>68.8</v>
      </c>
      <c r="P5941" t="s">
        <v>19</v>
      </c>
      <c r="Q5941">
        <v>34</v>
      </c>
      <c r="R5941" t="s">
        <v>19</v>
      </c>
      <c r="S5941">
        <v>39.299999999999997</v>
      </c>
      <c r="T5941" t="s">
        <v>19</v>
      </c>
      <c r="U5941">
        <v>5.5</v>
      </c>
      <c r="V5941" t="s">
        <v>19</v>
      </c>
      <c r="W5941">
        <v>136</v>
      </c>
      <c r="X5941" t="s">
        <v>19</v>
      </c>
      <c r="Y5941">
        <v>58.8</v>
      </c>
      <c r="Z5941" t="s">
        <v>19</v>
      </c>
      <c r="AA5941" s="6">
        <f t="shared" ref="AA5941:AA6004" si="280" xml:space="preserve"> ((O5941-32)*5/9)*ATAN(0.151977*SQRT(Q5941+8.313659)) + ATAN(((O5941-32)*5/9)+Q5941) - ATAN(Q5941-1.676331) + 0.00391838*(Q5941^1.5)*ATAN(0.023101*Q5941) - 4.686035</f>
        <v>11.783507318829415</v>
      </c>
      <c r="AB5941" s="6">
        <f t="shared" si="278"/>
        <v>53.210313173892942</v>
      </c>
      <c r="AC5941" s="6">
        <f t="shared" si="279"/>
        <v>15.589686826107055</v>
      </c>
    </row>
    <row r="5942" spans="1:29" hidden="1" x14ac:dyDescent="0.25">
      <c r="A5942">
        <v>200</v>
      </c>
      <c r="B5942" t="s">
        <v>17</v>
      </c>
      <c r="C5942" t="s">
        <v>18</v>
      </c>
      <c r="D5942" s="1">
        <v>45721</v>
      </c>
      <c r="E5942">
        <v>1300</v>
      </c>
      <c r="F5942" s="2" t="s">
        <v>87</v>
      </c>
      <c r="G5942">
        <v>0.02</v>
      </c>
      <c r="H5942" t="s">
        <v>19</v>
      </c>
      <c r="I5942">
        <v>0</v>
      </c>
      <c r="J5942" t="s">
        <v>19</v>
      </c>
      <c r="K5942">
        <v>1047</v>
      </c>
      <c r="L5942" t="s">
        <v>19</v>
      </c>
      <c r="M5942">
        <v>7.7</v>
      </c>
      <c r="N5942" t="s">
        <v>19</v>
      </c>
      <c r="O5942">
        <v>70.2</v>
      </c>
      <c r="P5942" t="s">
        <v>19</v>
      </c>
      <c r="Q5942">
        <v>31</v>
      </c>
      <c r="R5942" t="s">
        <v>19</v>
      </c>
      <c r="S5942">
        <v>37.799999999999997</v>
      </c>
      <c r="T5942" t="s">
        <v>19</v>
      </c>
      <c r="U5942">
        <v>6</v>
      </c>
      <c r="V5942" t="s">
        <v>19</v>
      </c>
      <c r="W5942">
        <v>144</v>
      </c>
      <c r="X5942" t="s">
        <v>19</v>
      </c>
      <c r="Y5942">
        <v>59.5</v>
      </c>
      <c r="Z5942" t="s">
        <v>19</v>
      </c>
      <c r="AA5942" s="6">
        <f t="shared" si="280"/>
        <v>11.905429044536408</v>
      </c>
      <c r="AB5942" s="6">
        <f t="shared" si="278"/>
        <v>53.429772280165537</v>
      </c>
      <c r="AC5942" s="6">
        <f t="shared" si="279"/>
        <v>16.770227719834466</v>
      </c>
    </row>
    <row r="5943" spans="1:29" hidden="1" x14ac:dyDescent="0.25">
      <c r="A5943">
        <v>200</v>
      </c>
      <c r="B5943" t="s">
        <v>17</v>
      </c>
      <c r="C5943" t="s">
        <v>18</v>
      </c>
      <c r="D5943" s="1">
        <v>45721</v>
      </c>
      <c r="E5943">
        <v>1400</v>
      </c>
      <c r="F5943" s="2" t="s">
        <v>87</v>
      </c>
      <c r="G5943">
        <v>0.01</v>
      </c>
      <c r="H5943" t="s">
        <v>19</v>
      </c>
      <c r="I5943">
        <v>0</v>
      </c>
      <c r="J5943" t="s">
        <v>19</v>
      </c>
      <c r="K5943">
        <v>898</v>
      </c>
      <c r="L5943" t="s">
        <v>19</v>
      </c>
      <c r="M5943">
        <v>7.3</v>
      </c>
      <c r="N5943" t="s">
        <v>19</v>
      </c>
      <c r="O5943">
        <v>70.5</v>
      </c>
      <c r="P5943" t="s">
        <v>19</v>
      </c>
      <c r="Q5943">
        <v>29</v>
      </c>
      <c r="R5943" t="s">
        <v>19</v>
      </c>
      <c r="S5943">
        <v>36.6</v>
      </c>
      <c r="T5943" t="s">
        <v>19</v>
      </c>
      <c r="U5943">
        <v>5.5</v>
      </c>
      <c r="V5943" t="s">
        <v>19</v>
      </c>
      <c r="W5943">
        <v>174</v>
      </c>
      <c r="X5943" t="s">
        <v>19</v>
      </c>
      <c r="Y5943">
        <v>60</v>
      </c>
      <c r="Z5943" t="s">
        <v>19</v>
      </c>
      <c r="AA5943" s="6">
        <f t="shared" si="280"/>
        <v>11.696334355505414</v>
      </c>
      <c r="AB5943" s="6">
        <f t="shared" si="278"/>
        <v>53.053401839909746</v>
      </c>
      <c r="AC5943" s="6">
        <f t="shared" si="279"/>
        <v>17.446598160090254</v>
      </c>
    </row>
    <row r="5944" spans="1:29" hidden="1" x14ac:dyDescent="0.25">
      <c r="A5944">
        <v>200</v>
      </c>
      <c r="B5944" t="s">
        <v>17</v>
      </c>
      <c r="C5944" t="s">
        <v>18</v>
      </c>
      <c r="D5944" s="1">
        <v>45721</v>
      </c>
      <c r="E5944">
        <v>1500</v>
      </c>
      <c r="F5944" s="2" t="s">
        <v>87</v>
      </c>
      <c r="G5944">
        <v>0.02</v>
      </c>
      <c r="H5944" t="s">
        <v>19</v>
      </c>
      <c r="I5944">
        <v>0</v>
      </c>
      <c r="J5944" t="s">
        <v>19</v>
      </c>
      <c r="K5944">
        <v>914</v>
      </c>
      <c r="L5944" t="s">
        <v>19</v>
      </c>
      <c r="M5944">
        <v>6.2</v>
      </c>
      <c r="N5944" t="s">
        <v>19</v>
      </c>
      <c r="O5944">
        <v>71.099999999999994</v>
      </c>
      <c r="P5944" t="s">
        <v>19</v>
      </c>
      <c r="Q5944">
        <v>24</v>
      </c>
      <c r="R5944" t="s">
        <v>19</v>
      </c>
      <c r="S5944">
        <v>32.4</v>
      </c>
      <c r="T5944" t="s">
        <v>19</v>
      </c>
      <c r="U5944">
        <v>7.8</v>
      </c>
      <c r="V5944" t="s">
        <v>19</v>
      </c>
      <c r="W5944">
        <v>159</v>
      </c>
      <c r="X5944" t="s">
        <v>19</v>
      </c>
      <c r="Y5944">
        <v>60.6</v>
      </c>
      <c r="Z5944" t="s">
        <v>19</v>
      </c>
      <c r="AA5944" s="6">
        <f t="shared" si="280"/>
        <v>11.047541829012768</v>
      </c>
      <c r="AB5944" s="6">
        <f t="shared" si="278"/>
        <v>51.885575292222981</v>
      </c>
      <c r="AC5944" s="6">
        <f t="shared" si="279"/>
        <v>19.214424707777013</v>
      </c>
    </row>
    <row r="5945" spans="1:29" hidden="1" x14ac:dyDescent="0.25">
      <c r="A5945">
        <v>200</v>
      </c>
      <c r="B5945" t="s">
        <v>17</v>
      </c>
      <c r="C5945" t="s">
        <v>18</v>
      </c>
      <c r="D5945" s="1">
        <v>45721</v>
      </c>
      <c r="E5945">
        <v>1600</v>
      </c>
      <c r="F5945" s="2" t="s">
        <v>87</v>
      </c>
      <c r="G5945">
        <v>0.01</v>
      </c>
      <c r="H5945" t="s">
        <v>19</v>
      </c>
      <c r="I5945">
        <v>0</v>
      </c>
      <c r="J5945" t="s">
        <v>19</v>
      </c>
      <c r="K5945">
        <v>449</v>
      </c>
      <c r="L5945" t="s">
        <v>19</v>
      </c>
      <c r="M5945">
        <v>5.8</v>
      </c>
      <c r="N5945" t="s">
        <v>19</v>
      </c>
      <c r="O5945">
        <v>70.099999999999994</v>
      </c>
      <c r="P5945" t="s">
        <v>19</v>
      </c>
      <c r="Q5945">
        <v>23</v>
      </c>
      <c r="R5945" t="s">
        <v>19</v>
      </c>
      <c r="S5945">
        <v>30.9</v>
      </c>
      <c r="T5945" t="s">
        <v>19</v>
      </c>
      <c r="U5945">
        <v>5.4</v>
      </c>
      <c r="V5945" t="s">
        <v>19</v>
      </c>
      <c r="W5945">
        <v>149</v>
      </c>
      <c r="X5945" t="s">
        <v>19</v>
      </c>
      <c r="Y5945">
        <v>61.1</v>
      </c>
      <c r="Z5945" t="s">
        <v>19</v>
      </c>
      <c r="AA5945" s="6">
        <f t="shared" si="280"/>
        <v>10.466501510754139</v>
      </c>
      <c r="AB5945" s="6">
        <f t="shared" si="278"/>
        <v>50.839702719357447</v>
      </c>
      <c r="AC5945" s="6">
        <f t="shared" si="279"/>
        <v>19.260297280642547</v>
      </c>
    </row>
    <row r="5946" spans="1:29" hidden="1" x14ac:dyDescent="0.25">
      <c r="A5946">
        <v>200</v>
      </c>
      <c r="B5946" t="s">
        <v>17</v>
      </c>
      <c r="C5946" t="s">
        <v>18</v>
      </c>
      <c r="D5946" s="1">
        <v>45721</v>
      </c>
      <c r="E5946">
        <v>1700</v>
      </c>
      <c r="F5946" s="2" t="s">
        <v>87</v>
      </c>
      <c r="G5946">
        <v>0</v>
      </c>
      <c r="H5946" t="s">
        <v>19</v>
      </c>
      <c r="I5946">
        <v>0</v>
      </c>
      <c r="J5946" t="s">
        <v>19</v>
      </c>
      <c r="K5946">
        <v>180</v>
      </c>
      <c r="L5946" t="s">
        <v>19</v>
      </c>
      <c r="M5946">
        <v>6.4</v>
      </c>
      <c r="N5946" t="s">
        <v>19</v>
      </c>
      <c r="O5946">
        <v>69.400000000000006</v>
      </c>
      <c r="P5946" t="s">
        <v>19</v>
      </c>
      <c r="Q5946">
        <v>26</v>
      </c>
      <c r="R5946" t="s">
        <v>19</v>
      </c>
      <c r="S5946">
        <v>33.1</v>
      </c>
      <c r="T5946" t="s">
        <v>19</v>
      </c>
      <c r="U5946">
        <v>2.2999999999999998</v>
      </c>
      <c r="V5946" t="s">
        <v>19</v>
      </c>
      <c r="W5946">
        <v>123</v>
      </c>
      <c r="X5946" t="s">
        <v>19</v>
      </c>
      <c r="Y5946">
        <v>61.6</v>
      </c>
      <c r="Z5946" t="s">
        <v>19</v>
      </c>
      <c r="AA5946" s="6">
        <f t="shared" si="280"/>
        <v>10.72844080862661</v>
      </c>
      <c r="AB5946" s="6">
        <f t="shared" si="278"/>
        <v>51.311193455527899</v>
      </c>
      <c r="AC5946" s="6">
        <f t="shared" si="279"/>
        <v>18.088806544472106</v>
      </c>
    </row>
    <row r="5947" spans="1:29" hidden="1" x14ac:dyDescent="0.25">
      <c r="A5947">
        <v>200</v>
      </c>
      <c r="B5947" t="s">
        <v>17</v>
      </c>
      <c r="C5947" t="s">
        <v>18</v>
      </c>
      <c r="D5947" s="1">
        <v>45721</v>
      </c>
      <c r="E5947">
        <v>1800</v>
      </c>
      <c r="F5947" s="2" t="s">
        <v>87</v>
      </c>
      <c r="G5947">
        <v>0</v>
      </c>
      <c r="H5947" t="s">
        <v>19</v>
      </c>
      <c r="I5947">
        <v>0</v>
      </c>
      <c r="J5947" t="s">
        <v>19</v>
      </c>
      <c r="K5947">
        <v>30</v>
      </c>
      <c r="L5947" t="s">
        <v>19</v>
      </c>
      <c r="M5947">
        <v>9.3000000000000007</v>
      </c>
      <c r="N5947" t="s">
        <v>19</v>
      </c>
      <c r="O5947">
        <v>66.8</v>
      </c>
      <c r="P5947" t="s">
        <v>19</v>
      </c>
      <c r="Q5947">
        <v>41</v>
      </c>
      <c r="R5947" t="s">
        <v>19</v>
      </c>
      <c r="S5947">
        <v>42.7</v>
      </c>
      <c r="T5947" t="s">
        <v>19</v>
      </c>
      <c r="U5947">
        <v>6.4</v>
      </c>
      <c r="V5947" t="s">
        <v>19</v>
      </c>
      <c r="W5947">
        <v>321</v>
      </c>
      <c r="X5947" t="s">
        <v>19</v>
      </c>
      <c r="Y5947">
        <v>61.9</v>
      </c>
      <c r="Z5947" t="s">
        <v>19</v>
      </c>
      <c r="AA5947" s="6">
        <f t="shared" si="280"/>
        <v>11.915798929622358</v>
      </c>
      <c r="AB5947" s="6">
        <f t="shared" si="278"/>
        <v>53.448438073320247</v>
      </c>
      <c r="AC5947" s="6">
        <f t="shared" si="279"/>
        <v>13.35156192667975</v>
      </c>
    </row>
    <row r="5948" spans="1:29" hidden="1" x14ac:dyDescent="0.25">
      <c r="A5948">
        <v>200</v>
      </c>
      <c r="B5948" t="s">
        <v>17</v>
      </c>
      <c r="C5948" t="s">
        <v>18</v>
      </c>
      <c r="D5948" s="1">
        <v>45721</v>
      </c>
      <c r="E5948">
        <v>1900</v>
      </c>
      <c r="F5948" s="2" t="s">
        <v>87</v>
      </c>
      <c r="G5948">
        <v>0</v>
      </c>
      <c r="H5948" t="s">
        <v>19</v>
      </c>
      <c r="I5948">
        <v>0</v>
      </c>
      <c r="J5948" t="s">
        <v>19</v>
      </c>
      <c r="K5948">
        <v>0</v>
      </c>
      <c r="L5948" t="s">
        <v>19</v>
      </c>
      <c r="M5948">
        <v>10.1</v>
      </c>
      <c r="N5948" t="s">
        <v>19</v>
      </c>
      <c r="O5948">
        <v>65.2</v>
      </c>
      <c r="P5948" t="s">
        <v>19</v>
      </c>
      <c r="Q5948">
        <v>48</v>
      </c>
      <c r="R5948" t="s">
        <v>19</v>
      </c>
      <c r="S5948">
        <v>44.9</v>
      </c>
      <c r="T5948" t="s">
        <v>19</v>
      </c>
      <c r="U5948">
        <v>5.6</v>
      </c>
      <c r="V5948" t="s">
        <v>19</v>
      </c>
      <c r="W5948">
        <v>333</v>
      </c>
      <c r="X5948" t="s">
        <v>19</v>
      </c>
      <c r="Y5948">
        <v>62.1</v>
      </c>
      <c r="Z5948" t="s">
        <v>19</v>
      </c>
      <c r="AA5948" s="6">
        <f t="shared" si="280"/>
        <v>12.10607746372127</v>
      </c>
      <c r="AB5948" s="6">
        <f t="shared" si="278"/>
        <v>53.790939434698288</v>
      </c>
      <c r="AC5948" s="6">
        <f t="shared" si="279"/>
        <v>11.409060565301715</v>
      </c>
    </row>
    <row r="5949" spans="1:29" hidden="1" x14ac:dyDescent="0.25">
      <c r="A5949">
        <v>200</v>
      </c>
      <c r="B5949" t="s">
        <v>17</v>
      </c>
      <c r="C5949" t="s">
        <v>18</v>
      </c>
      <c r="D5949" s="1">
        <v>45721</v>
      </c>
      <c r="E5949">
        <v>2000</v>
      </c>
      <c r="F5949" s="2" t="s">
        <v>87</v>
      </c>
      <c r="G5949">
        <v>0</v>
      </c>
      <c r="H5949" t="s">
        <v>19</v>
      </c>
      <c r="I5949">
        <v>0</v>
      </c>
      <c r="J5949" t="s">
        <v>19</v>
      </c>
      <c r="K5949">
        <v>0</v>
      </c>
      <c r="L5949" t="s">
        <v>19</v>
      </c>
      <c r="M5949">
        <v>10.5</v>
      </c>
      <c r="N5949" t="s">
        <v>19</v>
      </c>
      <c r="O5949">
        <v>64.5</v>
      </c>
      <c r="P5949" t="s">
        <v>19</v>
      </c>
      <c r="Q5949">
        <v>51</v>
      </c>
      <c r="R5949" t="s">
        <v>19</v>
      </c>
      <c r="S5949">
        <v>45.8</v>
      </c>
      <c r="T5949" t="s">
        <v>19</v>
      </c>
      <c r="U5949">
        <v>3.7</v>
      </c>
      <c r="V5949" t="s">
        <v>19</v>
      </c>
      <c r="W5949">
        <v>296</v>
      </c>
      <c r="X5949" t="s">
        <v>19</v>
      </c>
      <c r="Y5949">
        <v>62</v>
      </c>
      <c r="Z5949" t="s">
        <v>19</v>
      </c>
      <c r="AA5949" s="6">
        <f t="shared" si="280"/>
        <v>12.152967631658203</v>
      </c>
      <c r="AB5949" s="6">
        <f t="shared" si="278"/>
        <v>53.875341736984765</v>
      </c>
      <c r="AC5949" s="6">
        <f t="shared" si="279"/>
        <v>10.624658263015235</v>
      </c>
    </row>
    <row r="5950" spans="1:29" hidden="1" x14ac:dyDescent="0.25">
      <c r="A5950">
        <v>200</v>
      </c>
      <c r="B5950" t="s">
        <v>17</v>
      </c>
      <c r="C5950" t="s">
        <v>18</v>
      </c>
      <c r="D5950" s="1">
        <v>45721</v>
      </c>
      <c r="E5950">
        <v>2100</v>
      </c>
      <c r="F5950" s="2" t="s">
        <v>87</v>
      </c>
      <c r="G5950">
        <v>0</v>
      </c>
      <c r="H5950" t="s">
        <v>19</v>
      </c>
      <c r="I5950">
        <v>0</v>
      </c>
      <c r="J5950" t="s">
        <v>19</v>
      </c>
      <c r="K5950">
        <v>0</v>
      </c>
      <c r="L5950" t="s">
        <v>19</v>
      </c>
      <c r="M5950">
        <v>10.5</v>
      </c>
      <c r="N5950" t="s">
        <v>19</v>
      </c>
      <c r="O5950">
        <v>64.8</v>
      </c>
      <c r="P5950" t="s">
        <v>19</v>
      </c>
      <c r="Q5950">
        <v>50</v>
      </c>
      <c r="R5950" t="s">
        <v>19</v>
      </c>
      <c r="S5950">
        <v>45.8</v>
      </c>
      <c r="T5950" t="s">
        <v>19</v>
      </c>
      <c r="U5950">
        <v>3.5</v>
      </c>
      <c r="V5950" t="s">
        <v>19</v>
      </c>
      <c r="W5950">
        <v>322</v>
      </c>
      <c r="X5950" t="s">
        <v>19</v>
      </c>
      <c r="Y5950">
        <v>61.9</v>
      </c>
      <c r="Z5950" t="s">
        <v>19</v>
      </c>
      <c r="AA5950" s="6">
        <f t="shared" si="280"/>
        <v>12.170844162971289</v>
      </c>
      <c r="AB5950" s="6">
        <f t="shared" si="278"/>
        <v>53.907519493348317</v>
      </c>
      <c r="AC5950" s="6">
        <f t="shared" si="279"/>
        <v>10.89248050665168</v>
      </c>
    </row>
    <row r="5951" spans="1:29" hidden="1" x14ac:dyDescent="0.25">
      <c r="A5951">
        <v>200</v>
      </c>
      <c r="B5951" t="s">
        <v>17</v>
      </c>
      <c r="C5951" t="s">
        <v>18</v>
      </c>
      <c r="D5951" s="1">
        <v>45721</v>
      </c>
      <c r="E5951">
        <v>2200</v>
      </c>
      <c r="F5951" s="2" t="s">
        <v>87</v>
      </c>
      <c r="G5951">
        <v>0</v>
      </c>
      <c r="H5951" t="s">
        <v>19</v>
      </c>
      <c r="I5951">
        <v>0</v>
      </c>
      <c r="J5951" t="s">
        <v>19</v>
      </c>
      <c r="K5951">
        <v>0</v>
      </c>
      <c r="L5951" t="s">
        <v>19</v>
      </c>
      <c r="M5951">
        <v>11.2</v>
      </c>
      <c r="N5951" t="s">
        <v>19</v>
      </c>
      <c r="O5951">
        <v>63</v>
      </c>
      <c r="P5951" t="s">
        <v>19</v>
      </c>
      <c r="Q5951">
        <v>57</v>
      </c>
      <c r="R5951" t="s">
        <v>19</v>
      </c>
      <c r="S5951">
        <v>47.6</v>
      </c>
      <c r="T5951" t="s">
        <v>19</v>
      </c>
      <c r="U5951">
        <v>3.2</v>
      </c>
      <c r="V5951" t="s">
        <v>19</v>
      </c>
      <c r="W5951">
        <v>303</v>
      </c>
      <c r="X5951" t="s">
        <v>19</v>
      </c>
      <c r="Y5951">
        <v>61.7</v>
      </c>
      <c r="Z5951" t="s">
        <v>19</v>
      </c>
      <c r="AA5951" s="6">
        <f t="shared" si="280"/>
        <v>12.156251592798451</v>
      </c>
      <c r="AB5951" s="6">
        <f t="shared" si="278"/>
        <v>53.881252867037212</v>
      </c>
      <c r="AC5951" s="6">
        <f t="shared" si="279"/>
        <v>9.1187471329627883</v>
      </c>
    </row>
    <row r="5952" spans="1:29" hidden="1" x14ac:dyDescent="0.25">
      <c r="A5952">
        <v>200</v>
      </c>
      <c r="B5952" t="s">
        <v>17</v>
      </c>
      <c r="C5952" t="s">
        <v>18</v>
      </c>
      <c r="D5952" s="1">
        <v>45721</v>
      </c>
      <c r="E5952">
        <v>2300</v>
      </c>
      <c r="F5952" s="2" t="s">
        <v>87</v>
      </c>
      <c r="G5952">
        <v>0</v>
      </c>
      <c r="H5952" t="s">
        <v>19</v>
      </c>
      <c r="I5952">
        <v>0</v>
      </c>
      <c r="J5952" t="s">
        <v>19</v>
      </c>
      <c r="K5952">
        <v>0</v>
      </c>
      <c r="L5952" t="s">
        <v>19</v>
      </c>
      <c r="M5952">
        <v>11.7</v>
      </c>
      <c r="N5952" t="s">
        <v>19</v>
      </c>
      <c r="O5952">
        <v>61.5</v>
      </c>
      <c r="P5952" t="s">
        <v>19</v>
      </c>
      <c r="Q5952">
        <v>63</v>
      </c>
      <c r="R5952" t="s">
        <v>19</v>
      </c>
      <c r="S5952">
        <v>48.6</v>
      </c>
      <c r="T5952" t="s">
        <v>19</v>
      </c>
      <c r="U5952">
        <v>3.1</v>
      </c>
      <c r="V5952" t="s">
        <v>19</v>
      </c>
      <c r="W5952">
        <v>297</v>
      </c>
      <c r="X5952" t="s">
        <v>19</v>
      </c>
      <c r="Y5952">
        <v>61.5</v>
      </c>
      <c r="Z5952" t="s">
        <v>19</v>
      </c>
      <c r="AA5952" s="6">
        <f t="shared" si="280"/>
        <v>12.111431649522427</v>
      </c>
      <c r="AB5952" s="6">
        <f t="shared" si="278"/>
        <v>53.800576969140366</v>
      </c>
      <c r="AC5952" s="6">
        <f t="shared" si="279"/>
        <v>7.6994230308596343</v>
      </c>
    </row>
    <row r="5953" spans="1:29" hidden="1" x14ac:dyDescent="0.25">
      <c r="A5953">
        <v>200</v>
      </c>
      <c r="B5953" t="s">
        <v>17</v>
      </c>
      <c r="C5953" t="s">
        <v>18</v>
      </c>
      <c r="D5953" s="1">
        <v>45721</v>
      </c>
      <c r="E5953">
        <v>2400</v>
      </c>
      <c r="F5953" s="2" t="s">
        <v>87</v>
      </c>
      <c r="G5953">
        <v>0</v>
      </c>
      <c r="H5953" t="s">
        <v>19</v>
      </c>
      <c r="I5953">
        <v>0</v>
      </c>
      <c r="J5953" t="s">
        <v>19</v>
      </c>
      <c r="K5953">
        <v>0</v>
      </c>
      <c r="L5953" t="s">
        <v>19</v>
      </c>
      <c r="M5953">
        <v>11.7</v>
      </c>
      <c r="N5953" t="s">
        <v>19</v>
      </c>
      <c r="O5953">
        <v>61</v>
      </c>
      <c r="P5953" t="s">
        <v>19</v>
      </c>
      <c r="Q5953">
        <v>64</v>
      </c>
      <c r="R5953" t="s">
        <v>19</v>
      </c>
      <c r="S5953">
        <v>48.8</v>
      </c>
      <c r="T5953" t="s">
        <v>19</v>
      </c>
      <c r="U5953">
        <v>3.8</v>
      </c>
      <c r="V5953" t="s">
        <v>19</v>
      </c>
      <c r="W5953">
        <v>300</v>
      </c>
      <c r="X5953" t="s">
        <v>19</v>
      </c>
      <c r="Y5953">
        <v>61.3</v>
      </c>
      <c r="Z5953" t="s">
        <v>19</v>
      </c>
      <c r="AA5953" s="6">
        <f t="shared" si="280"/>
        <v>11.973233647865968</v>
      </c>
      <c r="AB5953" s="6">
        <f t="shared" si="278"/>
        <v>53.551820566158739</v>
      </c>
      <c r="AC5953" s="6">
        <f t="shared" si="279"/>
        <v>7.4481794338412612</v>
      </c>
    </row>
    <row r="5954" spans="1:29" hidden="1" x14ac:dyDescent="0.25">
      <c r="A5954">
        <v>200</v>
      </c>
      <c r="B5954" t="s">
        <v>17</v>
      </c>
      <c r="C5954" t="s">
        <v>18</v>
      </c>
      <c r="D5954" s="1">
        <v>45722</v>
      </c>
      <c r="E5954" s="2">
        <v>100</v>
      </c>
      <c r="F5954" s="2" t="s">
        <v>88</v>
      </c>
      <c r="G5954">
        <v>0</v>
      </c>
      <c r="H5954" t="s">
        <v>19</v>
      </c>
      <c r="I5954">
        <v>0</v>
      </c>
      <c r="J5954" t="s">
        <v>19</v>
      </c>
      <c r="K5954">
        <v>0</v>
      </c>
      <c r="L5954" t="s">
        <v>19</v>
      </c>
      <c r="M5954">
        <v>11</v>
      </c>
      <c r="N5954" t="s">
        <v>19</v>
      </c>
      <c r="O5954">
        <v>61.4</v>
      </c>
      <c r="P5954" t="s">
        <v>19</v>
      </c>
      <c r="Q5954">
        <v>59</v>
      </c>
      <c r="R5954" t="s">
        <v>19</v>
      </c>
      <c r="S5954">
        <v>47.1</v>
      </c>
      <c r="T5954" t="s">
        <v>19</v>
      </c>
      <c r="U5954">
        <v>3.9</v>
      </c>
      <c r="V5954" t="s">
        <v>19</v>
      </c>
      <c r="W5954">
        <v>331</v>
      </c>
      <c r="X5954" t="s">
        <v>19</v>
      </c>
      <c r="Y5954">
        <v>61.1</v>
      </c>
      <c r="Z5954" t="s">
        <v>19</v>
      </c>
      <c r="AA5954" s="6">
        <f t="shared" si="280"/>
        <v>11.599204453985791</v>
      </c>
      <c r="AB5954" s="6">
        <f t="shared" si="278"/>
        <v>52.878568017174423</v>
      </c>
      <c r="AC5954" s="6">
        <f t="shared" si="279"/>
        <v>8.5214319828255753</v>
      </c>
    </row>
    <row r="5955" spans="1:29" hidden="1" x14ac:dyDescent="0.25">
      <c r="A5955">
        <v>200</v>
      </c>
      <c r="B5955" t="s">
        <v>17</v>
      </c>
      <c r="C5955" t="s">
        <v>18</v>
      </c>
      <c r="D5955" s="1">
        <v>45722</v>
      </c>
      <c r="E5955" s="2">
        <v>200</v>
      </c>
      <c r="F5955" s="2" t="s">
        <v>88</v>
      </c>
      <c r="G5955">
        <v>0</v>
      </c>
      <c r="H5955" t="s">
        <v>19</v>
      </c>
      <c r="I5955">
        <v>0</v>
      </c>
      <c r="J5955" t="s">
        <v>19</v>
      </c>
      <c r="K5955">
        <v>0</v>
      </c>
      <c r="L5955" t="s">
        <v>19</v>
      </c>
      <c r="M5955">
        <v>10.6</v>
      </c>
      <c r="N5955" t="s">
        <v>19</v>
      </c>
      <c r="O5955">
        <v>59.5</v>
      </c>
      <c r="P5955" t="s">
        <v>19</v>
      </c>
      <c r="Q5955">
        <v>61</v>
      </c>
      <c r="R5955" t="s">
        <v>19</v>
      </c>
      <c r="S5955">
        <v>46.2</v>
      </c>
      <c r="T5955" t="s">
        <v>19</v>
      </c>
      <c r="U5955">
        <v>3</v>
      </c>
      <c r="V5955" t="s">
        <v>19</v>
      </c>
      <c r="W5955">
        <v>323</v>
      </c>
      <c r="X5955" t="s">
        <v>19</v>
      </c>
      <c r="Y5955">
        <v>60.9</v>
      </c>
      <c r="Z5955" t="s">
        <v>19</v>
      </c>
      <c r="AA5955" s="6">
        <f t="shared" si="280"/>
        <v>10.878129914683461</v>
      </c>
      <c r="AB5955" s="6">
        <f t="shared" ref="AB5955:AB6018" si="281">(AA5955*9/5)+32</f>
        <v>51.580633846430231</v>
      </c>
      <c r="AC5955" s="6">
        <f t="shared" ref="AC5955:AC6018" si="282">O5955-AB5955</f>
        <v>7.9193661535697686</v>
      </c>
    </row>
    <row r="5956" spans="1:29" hidden="1" x14ac:dyDescent="0.25">
      <c r="A5956">
        <v>200</v>
      </c>
      <c r="B5956" t="s">
        <v>17</v>
      </c>
      <c r="C5956" t="s">
        <v>18</v>
      </c>
      <c r="D5956" s="1">
        <v>45722</v>
      </c>
      <c r="E5956" s="2">
        <v>300</v>
      </c>
      <c r="F5956" s="2" t="s">
        <v>88</v>
      </c>
      <c r="G5956">
        <v>0</v>
      </c>
      <c r="H5956" t="s">
        <v>19</v>
      </c>
      <c r="I5956">
        <v>0</v>
      </c>
      <c r="J5956" t="s">
        <v>19</v>
      </c>
      <c r="K5956">
        <v>0</v>
      </c>
      <c r="L5956" t="s">
        <v>19</v>
      </c>
      <c r="M5956">
        <v>8.1</v>
      </c>
      <c r="N5956" t="s">
        <v>19</v>
      </c>
      <c r="O5956">
        <v>60.9</v>
      </c>
      <c r="P5956" t="s">
        <v>19</v>
      </c>
      <c r="Q5956">
        <v>44</v>
      </c>
      <c r="R5956" t="s">
        <v>19</v>
      </c>
      <c r="S5956">
        <v>39</v>
      </c>
      <c r="T5956" t="s">
        <v>19</v>
      </c>
      <c r="U5956">
        <v>12.6</v>
      </c>
      <c r="V5956" t="s">
        <v>19</v>
      </c>
      <c r="W5956">
        <v>294</v>
      </c>
      <c r="X5956" t="s">
        <v>19</v>
      </c>
      <c r="Y5956">
        <v>60.6</v>
      </c>
      <c r="Z5956" t="s">
        <v>19</v>
      </c>
      <c r="AA5956" s="6">
        <f t="shared" si="280"/>
        <v>9.5967920845880528</v>
      </c>
      <c r="AB5956" s="6">
        <f t="shared" si="281"/>
        <v>49.274225752258495</v>
      </c>
      <c r="AC5956" s="6">
        <f t="shared" si="282"/>
        <v>11.625774247741504</v>
      </c>
    </row>
    <row r="5957" spans="1:29" hidden="1" x14ac:dyDescent="0.25">
      <c r="A5957">
        <v>200</v>
      </c>
      <c r="B5957" t="s">
        <v>17</v>
      </c>
      <c r="C5957" t="s">
        <v>18</v>
      </c>
      <c r="D5957" s="1">
        <v>45722</v>
      </c>
      <c r="E5957" s="2">
        <v>400</v>
      </c>
      <c r="F5957" s="2" t="s">
        <v>88</v>
      </c>
      <c r="G5957">
        <v>0</v>
      </c>
      <c r="H5957" t="s">
        <v>19</v>
      </c>
      <c r="I5957">
        <v>0</v>
      </c>
      <c r="J5957" t="s">
        <v>19</v>
      </c>
      <c r="K5957">
        <v>0</v>
      </c>
      <c r="L5957" t="s">
        <v>19</v>
      </c>
      <c r="M5957">
        <v>7.3</v>
      </c>
      <c r="N5957" t="s">
        <v>19</v>
      </c>
      <c r="O5957">
        <v>58.8</v>
      </c>
      <c r="P5957" t="s">
        <v>19</v>
      </c>
      <c r="Q5957">
        <v>43</v>
      </c>
      <c r="R5957" t="s">
        <v>19</v>
      </c>
      <c r="S5957">
        <v>36.299999999999997</v>
      </c>
      <c r="T5957" t="s">
        <v>19</v>
      </c>
      <c r="U5957">
        <v>10.1</v>
      </c>
      <c r="V5957" t="s">
        <v>19</v>
      </c>
      <c r="W5957">
        <v>299</v>
      </c>
      <c r="X5957" t="s">
        <v>19</v>
      </c>
      <c r="Y5957">
        <v>60.3</v>
      </c>
      <c r="Z5957" t="s">
        <v>19</v>
      </c>
      <c r="AA5957" s="6">
        <f t="shared" si="280"/>
        <v>8.5103259993023865</v>
      </c>
      <c r="AB5957" s="6">
        <f t="shared" si="281"/>
        <v>47.318586798744292</v>
      </c>
      <c r="AC5957" s="6">
        <f t="shared" si="282"/>
        <v>11.481413201255705</v>
      </c>
    </row>
    <row r="5958" spans="1:29" hidden="1" x14ac:dyDescent="0.25">
      <c r="A5958">
        <v>200</v>
      </c>
      <c r="B5958" t="s">
        <v>17</v>
      </c>
      <c r="C5958" t="s">
        <v>18</v>
      </c>
      <c r="D5958" s="1">
        <v>45722</v>
      </c>
      <c r="E5958" s="2">
        <v>500</v>
      </c>
      <c r="F5958" s="2" t="s">
        <v>88</v>
      </c>
      <c r="G5958">
        <v>0</v>
      </c>
      <c r="H5958" t="s">
        <v>19</v>
      </c>
      <c r="I5958">
        <v>0</v>
      </c>
      <c r="J5958" t="s">
        <v>19</v>
      </c>
      <c r="K5958">
        <v>0</v>
      </c>
      <c r="L5958" t="s">
        <v>19</v>
      </c>
      <c r="M5958">
        <v>7.3</v>
      </c>
      <c r="N5958" t="s">
        <v>19</v>
      </c>
      <c r="O5958">
        <v>57</v>
      </c>
      <c r="P5958" t="s">
        <v>19</v>
      </c>
      <c r="Q5958">
        <v>46</v>
      </c>
      <c r="R5958" t="s">
        <v>19</v>
      </c>
      <c r="S5958">
        <v>36.299999999999997</v>
      </c>
      <c r="T5958" t="s">
        <v>19</v>
      </c>
      <c r="U5958">
        <v>6.3</v>
      </c>
      <c r="V5958" t="s">
        <v>19</v>
      </c>
      <c r="W5958">
        <v>313</v>
      </c>
      <c r="X5958" t="s">
        <v>19</v>
      </c>
      <c r="Y5958">
        <v>59.9</v>
      </c>
      <c r="Z5958" t="s">
        <v>19</v>
      </c>
      <c r="AA5958" s="6">
        <f t="shared" si="280"/>
        <v>8.0109425999886117</v>
      </c>
      <c r="AB5958" s="6">
        <f t="shared" si="281"/>
        <v>46.419696679979502</v>
      </c>
      <c r="AC5958" s="6">
        <f t="shared" si="282"/>
        <v>10.580303320020498</v>
      </c>
    </row>
    <row r="5959" spans="1:29" hidden="1" x14ac:dyDescent="0.25">
      <c r="A5959">
        <v>200</v>
      </c>
      <c r="B5959" t="s">
        <v>17</v>
      </c>
      <c r="C5959" t="s">
        <v>18</v>
      </c>
      <c r="D5959" s="1">
        <v>45722</v>
      </c>
      <c r="E5959" s="2">
        <v>600</v>
      </c>
      <c r="F5959" s="2" t="s">
        <v>88</v>
      </c>
      <c r="G5959">
        <v>0</v>
      </c>
      <c r="H5959" t="s">
        <v>19</v>
      </c>
      <c r="I5959">
        <v>0</v>
      </c>
      <c r="J5959" t="s">
        <v>19</v>
      </c>
      <c r="K5959">
        <v>0</v>
      </c>
      <c r="L5959" t="s">
        <v>19</v>
      </c>
      <c r="M5959">
        <v>7.4</v>
      </c>
      <c r="N5959" t="s">
        <v>19</v>
      </c>
      <c r="O5959">
        <v>55.5</v>
      </c>
      <c r="P5959" t="s">
        <v>19</v>
      </c>
      <c r="Q5959">
        <v>49</v>
      </c>
      <c r="R5959" t="s">
        <v>19</v>
      </c>
      <c r="S5959">
        <v>36.799999999999997</v>
      </c>
      <c r="T5959" t="s">
        <v>19</v>
      </c>
      <c r="U5959">
        <v>5.2</v>
      </c>
      <c r="V5959" t="s">
        <v>19</v>
      </c>
      <c r="W5959">
        <v>323</v>
      </c>
      <c r="X5959" t="s">
        <v>19</v>
      </c>
      <c r="Y5959">
        <v>59.5</v>
      </c>
      <c r="Z5959" t="s">
        <v>19</v>
      </c>
      <c r="AA5959" s="6">
        <f t="shared" si="280"/>
        <v>7.6239352359882329</v>
      </c>
      <c r="AB5959" s="6">
        <f t="shared" si="281"/>
        <v>45.723083424778821</v>
      </c>
      <c r="AC5959" s="6">
        <f t="shared" si="282"/>
        <v>9.7769165752211791</v>
      </c>
    </row>
    <row r="5960" spans="1:29" hidden="1" x14ac:dyDescent="0.25">
      <c r="A5960">
        <v>200</v>
      </c>
      <c r="B5960" t="s">
        <v>17</v>
      </c>
      <c r="C5960" t="s">
        <v>18</v>
      </c>
      <c r="D5960" s="1">
        <v>45722</v>
      </c>
      <c r="E5960" s="2">
        <v>700</v>
      </c>
      <c r="F5960" s="2" t="s">
        <v>88</v>
      </c>
      <c r="G5960">
        <v>0</v>
      </c>
      <c r="H5960" t="s">
        <v>19</v>
      </c>
      <c r="I5960">
        <v>0</v>
      </c>
      <c r="J5960" t="s">
        <v>19</v>
      </c>
      <c r="K5960">
        <v>63</v>
      </c>
      <c r="L5960" t="s">
        <v>19</v>
      </c>
      <c r="M5960">
        <v>6.2</v>
      </c>
      <c r="N5960" t="s">
        <v>19</v>
      </c>
      <c r="O5960">
        <v>55.9</v>
      </c>
      <c r="P5960" t="s">
        <v>19</v>
      </c>
      <c r="Q5960">
        <v>41</v>
      </c>
      <c r="R5960" t="s">
        <v>19</v>
      </c>
      <c r="S5960">
        <v>32.5</v>
      </c>
      <c r="T5960" t="s">
        <v>19</v>
      </c>
      <c r="U5960">
        <v>4.2</v>
      </c>
      <c r="V5960" t="s">
        <v>19</v>
      </c>
      <c r="W5960">
        <v>335</v>
      </c>
      <c r="X5960" t="s">
        <v>19</v>
      </c>
      <c r="Y5960">
        <v>59.1</v>
      </c>
      <c r="Z5960" t="s">
        <v>19</v>
      </c>
      <c r="AA5960" s="6">
        <f t="shared" si="280"/>
        <v>6.9610360175668511</v>
      </c>
      <c r="AB5960" s="6">
        <f t="shared" si="281"/>
        <v>44.52986483162033</v>
      </c>
      <c r="AC5960" s="6">
        <f t="shared" si="282"/>
        <v>11.370135168379669</v>
      </c>
    </row>
    <row r="5961" spans="1:29" hidden="1" x14ac:dyDescent="0.25">
      <c r="A5961">
        <v>200</v>
      </c>
      <c r="B5961" t="s">
        <v>17</v>
      </c>
      <c r="C5961" t="s">
        <v>18</v>
      </c>
      <c r="D5961" s="1">
        <v>45722</v>
      </c>
      <c r="E5961" s="2">
        <v>800</v>
      </c>
      <c r="F5961" s="2" t="s">
        <v>88</v>
      </c>
      <c r="G5961">
        <v>0</v>
      </c>
      <c r="H5961" t="s">
        <v>19</v>
      </c>
      <c r="I5961">
        <v>0</v>
      </c>
      <c r="J5961" t="s">
        <v>19</v>
      </c>
      <c r="K5961">
        <v>191</v>
      </c>
      <c r="L5961" t="s">
        <v>19</v>
      </c>
      <c r="M5961">
        <v>7</v>
      </c>
      <c r="N5961" t="s">
        <v>19</v>
      </c>
      <c r="O5961">
        <v>55.3</v>
      </c>
      <c r="P5961" t="s">
        <v>19</v>
      </c>
      <c r="Q5961">
        <v>47</v>
      </c>
      <c r="R5961" t="s">
        <v>19</v>
      </c>
      <c r="S5961">
        <v>35.4</v>
      </c>
      <c r="T5961" t="s">
        <v>19</v>
      </c>
      <c r="U5961">
        <v>6.5</v>
      </c>
      <c r="V5961" t="s">
        <v>19</v>
      </c>
      <c r="W5961">
        <v>340</v>
      </c>
      <c r="X5961" t="s">
        <v>19</v>
      </c>
      <c r="Y5961">
        <v>58.7</v>
      </c>
      <c r="Z5961" t="s">
        <v>19</v>
      </c>
      <c r="AA5961" s="6">
        <f t="shared" si="280"/>
        <v>7.3201464924466961</v>
      </c>
      <c r="AB5961" s="6">
        <f t="shared" si="281"/>
        <v>45.176263686404056</v>
      </c>
      <c r="AC5961" s="6">
        <f t="shared" si="282"/>
        <v>10.123736313595941</v>
      </c>
    </row>
    <row r="5962" spans="1:29" hidden="1" x14ac:dyDescent="0.25">
      <c r="A5962">
        <v>200</v>
      </c>
      <c r="B5962" t="s">
        <v>17</v>
      </c>
      <c r="C5962" t="s">
        <v>18</v>
      </c>
      <c r="D5962" s="1">
        <v>45722</v>
      </c>
      <c r="E5962" s="2">
        <v>900</v>
      </c>
      <c r="F5962" s="2" t="s">
        <v>88</v>
      </c>
      <c r="G5962">
        <v>0.01</v>
      </c>
      <c r="H5962" t="s">
        <v>19</v>
      </c>
      <c r="I5962">
        <v>0</v>
      </c>
      <c r="J5962" t="s">
        <v>19</v>
      </c>
      <c r="K5962">
        <v>862</v>
      </c>
      <c r="L5962" t="s">
        <v>19</v>
      </c>
      <c r="M5962">
        <v>7.3</v>
      </c>
      <c r="N5962" t="s">
        <v>19</v>
      </c>
      <c r="O5962">
        <v>58.7</v>
      </c>
      <c r="P5962" t="s">
        <v>19</v>
      </c>
      <c r="Q5962">
        <v>43</v>
      </c>
      <c r="R5962" t="s">
        <v>19</v>
      </c>
      <c r="S5962">
        <v>36.5</v>
      </c>
      <c r="T5962" t="s">
        <v>19</v>
      </c>
      <c r="U5962">
        <v>6.5</v>
      </c>
      <c r="V5962" t="s">
        <v>19</v>
      </c>
      <c r="W5962">
        <v>333</v>
      </c>
      <c r="X5962" t="s">
        <v>19</v>
      </c>
      <c r="Y5962">
        <v>58.3</v>
      </c>
      <c r="Z5962" t="s">
        <v>19</v>
      </c>
      <c r="AA5962" s="6">
        <f t="shared" si="280"/>
        <v>8.4643192231966236</v>
      </c>
      <c r="AB5962" s="6">
        <f t="shared" si="281"/>
        <v>47.235774601753924</v>
      </c>
      <c r="AC5962" s="6">
        <f t="shared" si="282"/>
        <v>11.464225398246079</v>
      </c>
    </row>
    <row r="5963" spans="1:29" hidden="1" x14ac:dyDescent="0.25">
      <c r="A5963">
        <v>200</v>
      </c>
      <c r="B5963" t="s">
        <v>17</v>
      </c>
      <c r="C5963" t="s">
        <v>18</v>
      </c>
      <c r="D5963" s="1">
        <v>45722</v>
      </c>
      <c r="E5963">
        <v>1000</v>
      </c>
      <c r="F5963" s="2" t="s">
        <v>88</v>
      </c>
      <c r="G5963">
        <v>0.02</v>
      </c>
      <c r="H5963" t="s">
        <v>19</v>
      </c>
      <c r="I5963">
        <v>0</v>
      </c>
      <c r="J5963" t="s">
        <v>19</v>
      </c>
      <c r="K5963">
        <v>1295</v>
      </c>
      <c r="L5963" t="s">
        <v>19</v>
      </c>
      <c r="M5963">
        <v>7</v>
      </c>
      <c r="N5963" t="s">
        <v>19</v>
      </c>
      <c r="O5963">
        <v>60.9</v>
      </c>
      <c r="P5963" t="s">
        <v>19</v>
      </c>
      <c r="Q5963">
        <v>38</v>
      </c>
      <c r="R5963" t="s">
        <v>19</v>
      </c>
      <c r="S5963">
        <v>35.4</v>
      </c>
      <c r="T5963" t="s">
        <v>19</v>
      </c>
      <c r="U5963">
        <v>8.3000000000000007</v>
      </c>
      <c r="V5963" t="s">
        <v>19</v>
      </c>
      <c r="W5963">
        <v>304</v>
      </c>
      <c r="X5963" t="s">
        <v>19</v>
      </c>
      <c r="Y5963">
        <v>58</v>
      </c>
      <c r="Z5963" t="s">
        <v>19</v>
      </c>
      <c r="AA5963" s="6">
        <f t="shared" si="280"/>
        <v>8.8646854894775959</v>
      </c>
      <c r="AB5963" s="6">
        <f t="shared" si="281"/>
        <v>47.956433881059674</v>
      </c>
      <c r="AC5963" s="6">
        <f t="shared" si="282"/>
        <v>12.943566118940325</v>
      </c>
    </row>
    <row r="5964" spans="1:29" hidden="1" x14ac:dyDescent="0.25">
      <c r="A5964">
        <v>200</v>
      </c>
      <c r="B5964" t="s">
        <v>17</v>
      </c>
      <c r="C5964" t="s">
        <v>18</v>
      </c>
      <c r="D5964" s="1">
        <v>45722</v>
      </c>
      <c r="E5964">
        <v>1100</v>
      </c>
      <c r="F5964" s="2" t="s">
        <v>88</v>
      </c>
      <c r="G5964">
        <v>0.02</v>
      </c>
      <c r="H5964" t="s">
        <v>19</v>
      </c>
      <c r="I5964">
        <v>0</v>
      </c>
      <c r="J5964" t="s">
        <v>19</v>
      </c>
      <c r="K5964">
        <v>1530</v>
      </c>
      <c r="L5964" t="s">
        <v>19</v>
      </c>
      <c r="M5964">
        <v>6.2</v>
      </c>
      <c r="N5964" t="s">
        <v>19</v>
      </c>
      <c r="O5964">
        <v>62.7</v>
      </c>
      <c r="P5964" t="s">
        <v>19</v>
      </c>
      <c r="Q5964">
        <v>32</v>
      </c>
      <c r="R5964" t="s">
        <v>19</v>
      </c>
      <c r="S5964">
        <v>32.299999999999997</v>
      </c>
      <c r="T5964" t="s">
        <v>19</v>
      </c>
      <c r="U5964">
        <v>11.5</v>
      </c>
      <c r="V5964" t="s">
        <v>19</v>
      </c>
      <c r="W5964">
        <v>293</v>
      </c>
      <c r="X5964" t="s">
        <v>19</v>
      </c>
      <c r="Y5964">
        <v>58.1</v>
      </c>
      <c r="Z5964" t="s">
        <v>19</v>
      </c>
      <c r="AA5964" s="6">
        <f t="shared" si="280"/>
        <v>8.8692595040077133</v>
      </c>
      <c r="AB5964" s="6">
        <f t="shared" si="281"/>
        <v>47.964667107213884</v>
      </c>
      <c r="AC5964" s="6">
        <f t="shared" si="282"/>
        <v>14.735332892786118</v>
      </c>
    </row>
    <row r="5965" spans="1:29" hidden="1" x14ac:dyDescent="0.25">
      <c r="A5965">
        <v>200</v>
      </c>
      <c r="B5965" t="s">
        <v>17</v>
      </c>
      <c r="C5965" t="s">
        <v>18</v>
      </c>
      <c r="D5965" s="1">
        <v>45722</v>
      </c>
      <c r="E5965">
        <v>1200</v>
      </c>
      <c r="F5965" s="2" t="s">
        <v>88</v>
      </c>
      <c r="G5965">
        <v>0.02</v>
      </c>
      <c r="H5965" t="s">
        <v>19</v>
      </c>
      <c r="I5965">
        <v>0</v>
      </c>
      <c r="J5965" t="s">
        <v>19</v>
      </c>
      <c r="K5965">
        <v>1755</v>
      </c>
      <c r="L5965" t="s">
        <v>19</v>
      </c>
      <c r="M5965">
        <v>6.5</v>
      </c>
      <c r="N5965" t="s">
        <v>19</v>
      </c>
      <c r="O5965">
        <v>64.2</v>
      </c>
      <c r="P5965" t="s">
        <v>19</v>
      </c>
      <c r="Q5965">
        <v>32</v>
      </c>
      <c r="R5965" t="s">
        <v>19</v>
      </c>
      <c r="S5965">
        <v>33.4</v>
      </c>
      <c r="T5965" t="s">
        <v>19</v>
      </c>
      <c r="U5965">
        <v>8</v>
      </c>
      <c r="V5965" t="s">
        <v>19</v>
      </c>
      <c r="W5965">
        <v>323</v>
      </c>
      <c r="X5965" t="s">
        <v>19</v>
      </c>
      <c r="Y5965">
        <v>58.5</v>
      </c>
      <c r="Z5965" t="s">
        <v>19</v>
      </c>
      <c r="AA5965" s="6">
        <f t="shared" si="280"/>
        <v>9.5092344484228324</v>
      </c>
      <c r="AB5965" s="6">
        <f t="shared" si="281"/>
        <v>49.116622007161098</v>
      </c>
      <c r="AC5965" s="6">
        <f t="shared" si="282"/>
        <v>15.083377992838905</v>
      </c>
    </row>
    <row r="5966" spans="1:29" hidden="1" x14ac:dyDescent="0.25">
      <c r="A5966">
        <v>200</v>
      </c>
      <c r="B5966" t="s">
        <v>17</v>
      </c>
      <c r="C5966" t="s">
        <v>18</v>
      </c>
      <c r="D5966" s="1">
        <v>45722</v>
      </c>
      <c r="E5966">
        <v>1300</v>
      </c>
      <c r="F5966" s="2" t="s">
        <v>88</v>
      </c>
      <c r="G5966">
        <v>0.02</v>
      </c>
      <c r="H5966" t="s">
        <v>19</v>
      </c>
      <c r="I5966">
        <v>0</v>
      </c>
      <c r="J5966" t="s">
        <v>19</v>
      </c>
      <c r="K5966">
        <v>1607</v>
      </c>
      <c r="L5966" t="s">
        <v>19</v>
      </c>
      <c r="M5966">
        <v>6.8</v>
      </c>
      <c r="N5966" t="s">
        <v>19</v>
      </c>
      <c r="O5966">
        <v>63.1</v>
      </c>
      <c r="P5966" t="s">
        <v>19</v>
      </c>
      <c r="Q5966">
        <v>35</v>
      </c>
      <c r="R5966" t="s">
        <v>19</v>
      </c>
      <c r="S5966">
        <v>34.799999999999997</v>
      </c>
      <c r="T5966" t="s">
        <v>19</v>
      </c>
      <c r="U5966">
        <v>13.7</v>
      </c>
      <c r="V5966" t="s">
        <v>19</v>
      </c>
      <c r="W5966">
        <v>297</v>
      </c>
      <c r="X5966" t="s">
        <v>19</v>
      </c>
      <c r="Y5966">
        <v>58.9</v>
      </c>
      <c r="Z5966" t="s">
        <v>19</v>
      </c>
      <c r="AA5966" s="6">
        <f t="shared" si="280"/>
        <v>9.448226163671368</v>
      </c>
      <c r="AB5966" s="6">
        <f t="shared" si="281"/>
        <v>49.006807094608462</v>
      </c>
      <c r="AC5966" s="6">
        <f t="shared" si="282"/>
        <v>14.09319290539154</v>
      </c>
    </row>
    <row r="5967" spans="1:29" hidden="1" x14ac:dyDescent="0.25">
      <c r="A5967">
        <v>200</v>
      </c>
      <c r="B5967" t="s">
        <v>17</v>
      </c>
      <c r="C5967" t="s">
        <v>18</v>
      </c>
      <c r="D5967" s="1">
        <v>45722</v>
      </c>
      <c r="E5967">
        <v>1400</v>
      </c>
      <c r="F5967" s="2" t="s">
        <v>88</v>
      </c>
      <c r="G5967">
        <v>0.02</v>
      </c>
      <c r="H5967" t="s">
        <v>19</v>
      </c>
      <c r="I5967">
        <v>0</v>
      </c>
      <c r="J5967" t="s">
        <v>19</v>
      </c>
      <c r="K5967">
        <v>1301</v>
      </c>
      <c r="L5967" t="s">
        <v>19</v>
      </c>
      <c r="M5967">
        <v>6.9</v>
      </c>
      <c r="N5967" t="s">
        <v>19</v>
      </c>
      <c r="O5967">
        <v>63.4</v>
      </c>
      <c r="P5967" t="s">
        <v>19</v>
      </c>
      <c r="Q5967">
        <v>34</v>
      </c>
      <c r="R5967" t="s">
        <v>19</v>
      </c>
      <c r="S5967">
        <v>34.9</v>
      </c>
      <c r="T5967" t="s">
        <v>19</v>
      </c>
      <c r="U5967">
        <v>13</v>
      </c>
      <c r="V5967" t="s">
        <v>19</v>
      </c>
      <c r="W5967">
        <v>296</v>
      </c>
      <c r="X5967" t="s">
        <v>19</v>
      </c>
      <c r="Y5967">
        <v>59.3</v>
      </c>
      <c r="Z5967" t="s">
        <v>19</v>
      </c>
      <c r="AA5967" s="6">
        <f t="shared" si="280"/>
        <v>9.4434484077571135</v>
      </c>
      <c r="AB5967" s="6">
        <f t="shared" si="281"/>
        <v>48.998207133962808</v>
      </c>
      <c r="AC5967" s="6">
        <f t="shared" si="282"/>
        <v>14.401792866037191</v>
      </c>
    </row>
    <row r="5968" spans="1:29" hidden="1" x14ac:dyDescent="0.25">
      <c r="A5968">
        <v>200</v>
      </c>
      <c r="B5968" t="s">
        <v>17</v>
      </c>
      <c r="C5968" t="s">
        <v>18</v>
      </c>
      <c r="D5968" s="1">
        <v>45722</v>
      </c>
      <c r="E5968">
        <v>1500</v>
      </c>
      <c r="F5968" s="2" t="s">
        <v>88</v>
      </c>
      <c r="G5968">
        <v>0.02</v>
      </c>
      <c r="H5968" t="s">
        <v>19</v>
      </c>
      <c r="I5968">
        <v>0</v>
      </c>
      <c r="J5968" t="s">
        <v>19</v>
      </c>
      <c r="K5968">
        <v>1037</v>
      </c>
      <c r="L5968" t="s">
        <v>19</v>
      </c>
      <c r="M5968">
        <v>6.7</v>
      </c>
      <c r="N5968" t="s">
        <v>19</v>
      </c>
      <c r="O5968">
        <v>63.3</v>
      </c>
      <c r="P5968" t="s">
        <v>19</v>
      </c>
      <c r="Q5968">
        <v>34</v>
      </c>
      <c r="R5968" t="s">
        <v>19</v>
      </c>
      <c r="S5968">
        <v>34.200000000000003</v>
      </c>
      <c r="T5968" t="s">
        <v>19</v>
      </c>
      <c r="U5968">
        <v>11.8</v>
      </c>
      <c r="V5968" t="s">
        <v>19</v>
      </c>
      <c r="W5968">
        <v>290</v>
      </c>
      <c r="X5968" t="s">
        <v>19</v>
      </c>
      <c r="Y5968">
        <v>59.6</v>
      </c>
      <c r="Z5968" t="s">
        <v>19</v>
      </c>
      <c r="AA5968" s="6">
        <f t="shared" si="280"/>
        <v>9.4001128049499716</v>
      </c>
      <c r="AB5968" s="6">
        <f t="shared" si="281"/>
        <v>48.920203048909947</v>
      </c>
      <c r="AC5968" s="6">
        <f t="shared" si="282"/>
        <v>14.37979695109005</v>
      </c>
    </row>
    <row r="5969" spans="1:29" hidden="1" x14ac:dyDescent="0.25">
      <c r="A5969">
        <v>200</v>
      </c>
      <c r="B5969" t="s">
        <v>17</v>
      </c>
      <c r="C5969" t="s">
        <v>18</v>
      </c>
      <c r="D5969" s="1">
        <v>45722</v>
      </c>
      <c r="E5969">
        <v>1600</v>
      </c>
      <c r="F5969" s="2" t="s">
        <v>88</v>
      </c>
      <c r="G5969">
        <v>0.01</v>
      </c>
      <c r="H5969" t="s">
        <v>19</v>
      </c>
      <c r="I5969">
        <v>0</v>
      </c>
      <c r="J5969" t="s">
        <v>19</v>
      </c>
      <c r="K5969">
        <v>880</v>
      </c>
      <c r="L5969" t="s">
        <v>19</v>
      </c>
      <c r="M5969">
        <v>6.8</v>
      </c>
      <c r="N5969" t="s">
        <v>19</v>
      </c>
      <c r="O5969">
        <v>62.3</v>
      </c>
      <c r="P5969" t="s">
        <v>19</v>
      </c>
      <c r="Q5969">
        <v>35</v>
      </c>
      <c r="R5969" t="s">
        <v>19</v>
      </c>
      <c r="S5969">
        <v>34.5</v>
      </c>
      <c r="T5969" t="s">
        <v>19</v>
      </c>
      <c r="U5969">
        <v>12.2</v>
      </c>
      <c r="V5969" t="s">
        <v>19</v>
      </c>
      <c r="W5969">
        <v>285</v>
      </c>
      <c r="X5969" t="s">
        <v>19</v>
      </c>
      <c r="Y5969">
        <v>60</v>
      </c>
      <c r="Z5969" t="s">
        <v>19</v>
      </c>
      <c r="AA5969" s="6">
        <f t="shared" si="280"/>
        <v>9.0989501486827358</v>
      </c>
      <c r="AB5969" s="6">
        <f t="shared" si="281"/>
        <v>48.378110267628927</v>
      </c>
      <c r="AC5969" s="6">
        <f t="shared" si="282"/>
        <v>13.921889732371071</v>
      </c>
    </row>
    <row r="5970" spans="1:29" hidden="1" x14ac:dyDescent="0.25">
      <c r="A5970">
        <v>200</v>
      </c>
      <c r="B5970" t="s">
        <v>17</v>
      </c>
      <c r="C5970" t="s">
        <v>18</v>
      </c>
      <c r="D5970" s="1">
        <v>45722</v>
      </c>
      <c r="E5970">
        <v>1700</v>
      </c>
      <c r="F5970" s="2" t="s">
        <v>88</v>
      </c>
      <c r="G5970">
        <v>0</v>
      </c>
      <c r="H5970" t="s">
        <v>19</v>
      </c>
      <c r="I5970">
        <v>0</v>
      </c>
      <c r="J5970" t="s">
        <v>19</v>
      </c>
      <c r="K5970">
        <v>206</v>
      </c>
      <c r="L5970" t="s">
        <v>19</v>
      </c>
      <c r="M5970">
        <v>6.7</v>
      </c>
      <c r="N5970" t="s">
        <v>19</v>
      </c>
      <c r="O5970">
        <v>60.2</v>
      </c>
      <c r="P5970" t="s">
        <v>19</v>
      </c>
      <c r="Q5970">
        <v>38</v>
      </c>
      <c r="R5970" t="s">
        <v>19</v>
      </c>
      <c r="S5970">
        <v>34.299999999999997</v>
      </c>
      <c r="T5970" t="s">
        <v>19</v>
      </c>
      <c r="U5970">
        <v>7.4</v>
      </c>
      <c r="V5970" t="s">
        <v>19</v>
      </c>
      <c r="W5970">
        <v>314</v>
      </c>
      <c r="X5970" t="s">
        <v>19</v>
      </c>
      <c r="Y5970">
        <v>60.3</v>
      </c>
      <c r="Z5970" t="s">
        <v>19</v>
      </c>
      <c r="AA5970" s="6">
        <f t="shared" si="280"/>
        <v>8.5525688055727471</v>
      </c>
      <c r="AB5970" s="6">
        <f t="shared" si="281"/>
        <v>47.394623850030946</v>
      </c>
      <c r="AC5970" s="6">
        <f t="shared" si="282"/>
        <v>12.805376149969057</v>
      </c>
    </row>
    <row r="5971" spans="1:29" hidden="1" x14ac:dyDescent="0.25">
      <c r="A5971">
        <v>200</v>
      </c>
      <c r="B5971" t="s">
        <v>17</v>
      </c>
      <c r="C5971" t="s">
        <v>18</v>
      </c>
      <c r="D5971" s="1">
        <v>45722</v>
      </c>
      <c r="E5971">
        <v>1800</v>
      </c>
      <c r="F5971" s="2" t="s">
        <v>88</v>
      </c>
      <c r="G5971">
        <v>0</v>
      </c>
      <c r="H5971" t="s">
        <v>19</v>
      </c>
      <c r="I5971">
        <v>0</v>
      </c>
      <c r="J5971" t="s">
        <v>19</v>
      </c>
      <c r="K5971">
        <v>33</v>
      </c>
      <c r="L5971" t="s">
        <v>19</v>
      </c>
      <c r="M5971">
        <v>7.3</v>
      </c>
      <c r="N5971" t="s">
        <v>19</v>
      </c>
      <c r="O5971">
        <v>57.3</v>
      </c>
      <c r="P5971" t="s">
        <v>19</v>
      </c>
      <c r="Q5971">
        <v>45</v>
      </c>
      <c r="R5971" t="s">
        <v>19</v>
      </c>
      <c r="S5971">
        <v>36.4</v>
      </c>
      <c r="T5971" t="s">
        <v>19</v>
      </c>
      <c r="U5971">
        <v>7.2</v>
      </c>
      <c r="V5971" t="s">
        <v>19</v>
      </c>
      <c r="W5971">
        <v>337</v>
      </c>
      <c r="X5971" t="s">
        <v>19</v>
      </c>
      <c r="Y5971">
        <v>60.5</v>
      </c>
      <c r="Z5971" t="s">
        <v>19</v>
      </c>
      <c r="AA5971" s="6">
        <f t="shared" si="280"/>
        <v>8.0413146992861311</v>
      </c>
      <c r="AB5971" s="6">
        <f t="shared" si="281"/>
        <v>46.474366458715039</v>
      </c>
      <c r="AC5971" s="6">
        <f t="shared" si="282"/>
        <v>10.825633541284958</v>
      </c>
    </row>
    <row r="5972" spans="1:29" hidden="1" x14ac:dyDescent="0.25">
      <c r="A5972">
        <v>200</v>
      </c>
      <c r="B5972" t="s">
        <v>17</v>
      </c>
      <c r="C5972" t="s">
        <v>18</v>
      </c>
      <c r="D5972" s="1">
        <v>45722</v>
      </c>
      <c r="E5972">
        <v>1900</v>
      </c>
      <c r="F5972" s="2" t="s">
        <v>88</v>
      </c>
      <c r="G5972">
        <v>0</v>
      </c>
      <c r="H5972" t="s">
        <v>19</v>
      </c>
      <c r="I5972">
        <v>0</v>
      </c>
      <c r="J5972" t="s">
        <v>19</v>
      </c>
      <c r="K5972">
        <v>0</v>
      </c>
      <c r="L5972" t="s">
        <v>19</v>
      </c>
      <c r="M5972">
        <v>7.4</v>
      </c>
      <c r="N5972" t="s">
        <v>19</v>
      </c>
      <c r="O5972">
        <v>55.6</v>
      </c>
      <c r="P5972" t="s">
        <v>19</v>
      </c>
      <c r="Q5972">
        <v>49</v>
      </c>
      <c r="R5972" t="s">
        <v>19</v>
      </c>
      <c r="S5972">
        <v>36.6</v>
      </c>
      <c r="T5972" t="s">
        <v>19</v>
      </c>
      <c r="U5972">
        <v>7.5</v>
      </c>
      <c r="V5972" t="s">
        <v>19</v>
      </c>
      <c r="W5972">
        <v>320</v>
      </c>
      <c r="X5972" t="s">
        <v>19</v>
      </c>
      <c r="Y5972">
        <v>60.4</v>
      </c>
      <c r="Z5972" t="s">
        <v>19</v>
      </c>
      <c r="AA5972" s="6">
        <f t="shared" si="280"/>
        <v>7.671465819695241</v>
      </c>
      <c r="AB5972" s="6">
        <f t="shared" si="281"/>
        <v>45.808638475451431</v>
      </c>
      <c r="AC5972" s="6">
        <f t="shared" si="282"/>
        <v>9.7913615245485701</v>
      </c>
    </row>
    <row r="5973" spans="1:29" hidden="1" x14ac:dyDescent="0.25">
      <c r="A5973">
        <v>200</v>
      </c>
      <c r="B5973" t="s">
        <v>17</v>
      </c>
      <c r="C5973" t="s">
        <v>18</v>
      </c>
      <c r="D5973" s="1">
        <v>45722</v>
      </c>
      <c r="E5973">
        <v>2000</v>
      </c>
      <c r="F5973" s="2" t="s">
        <v>88</v>
      </c>
      <c r="G5973">
        <v>0</v>
      </c>
      <c r="H5973" t="s">
        <v>19</v>
      </c>
      <c r="I5973">
        <v>0</v>
      </c>
      <c r="J5973" t="s">
        <v>19</v>
      </c>
      <c r="K5973">
        <v>0</v>
      </c>
      <c r="L5973" t="s">
        <v>19</v>
      </c>
      <c r="M5973">
        <v>7.3</v>
      </c>
      <c r="N5973" t="s">
        <v>19</v>
      </c>
      <c r="O5973">
        <v>55.1</v>
      </c>
      <c r="P5973" t="s">
        <v>19</v>
      </c>
      <c r="Q5973">
        <v>49</v>
      </c>
      <c r="R5973" t="s">
        <v>19</v>
      </c>
      <c r="S5973">
        <v>36.6</v>
      </c>
      <c r="T5973" t="s">
        <v>19</v>
      </c>
      <c r="U5973">
        <v>6.2</v>
      </c>
      <c r="V5973" t="s">
        <v>19</v>
      </c>
      <c r="W5973">
        <v>323</v>
      </c>
      <c r="X5973" t="s">
        <v>19</v>
      </c>
      <c r="Y5973">
        <v>60.1</v>
      </c>
      <c r="Z5973" t="s">
        <v>19</v>
      </c>
      <c r="AA5973" s="6">
        <f t="shared" si="280"/>
        <v>7.4338126422873838</v>
      </c>
      <c r="AB5973" s="6">
        <f t="shared" si="281"/>
        <v>45.380862756117288</v>
      </c>
      <c r="AC5973" s="6">
        <f t="shared" si="282"/>
        <v>9.7191372438827131</v>
      </c>
    </row>
    <row r="5974" spans="1:29" hidden="1" x14ac:dyDescent="0.25">
      <c r="A5974">
        <v>200</v>
      </c>
      <c r="B5974" t="s">
        <v>17</v>
      </c>
      <c r="C5974" t="s">
        <v>18</v>
      </c>
      <c r="D5974" s="1">
        <v>45722</v>
      </c>
      <c r="E5974">
        <v>2100</v>
      </c>
      <c r="F5974" s="2" t="s">
        <v>88</v>
      </c>
      <c r="G5974">
        <v>0</v>
      </c>
      <c r="H5974" t="s">
        <v>19</v>
      </c>
      <c r="I5974">
        <v>0</v>
      </c>
      <c r="J5974" t="s">
        <v>19</v>
      </c>
      <c r="K5974">
        <v>0</v>
      </c>
      <c r="L5974" t="s">
        <v>19</v>
      </c>
      <c r="M5974">
        <v>7.4</v>
      </c>
      <c r="N5974" t="s">
        <v>19</v>
      </c>
      <c r="O5974">
        <v>54.7</v>
      </c>
      <c r="P5974" t="s">
        <v>19</v>
      </c>
      <c r="Q5974">
        <v>51</v>
      </c>
      <c r="R5974" t="s">
        <v>19</v>
      </c>
      <c r="S5974">
        <v>36.9</v>
      </c>
      <c r="T5974" t="s">
        <v>19</v>
      </c>
      <c r="U5974">
        <v>6.8</v>
      </c>
      <c r="V5974" t="s">
        <v>19</v>
      </c>
      <c r="W5974">
        <v>312</v>
      </c>
      <c r="X5974" t="s">
        <v>19</v>
      </c>
      <c r="Y5974">
        <v>59.7</v>
      </c>
      <c r="Z5974" t="s">
        <v>19</v>
      </c>
      <c r="AA5974" s="6">
        <f t="shared" si="280"/>
        <v>7.4489692763737239</v>
      </c>
      <c r="AB5974" s="6">
        <f t="shared" si="281"/>
        <v>45.408144697472707</v>
      </c>
      <c r="AC5974" s="6">
        <f t="shared" si="282"/>
        <v>9.2918553025272956</v>
      </c>
    </row>
    <row r="5975" spans="1:29" hidden="1" x14ac:dyDescent="0.25">
      <c r="A5975">
        <v>200</v>
      </c>
      <c r="B5975" t="s">
        <v>17</v>
      </c>
      <c r="C5975" t="s">
        <v>18</v>
      </c>
      <c r="D5975" s="1">
        <v>45722</v>
      </c>
      <c r="E5975">
        <v>2200</v>
      </c>
      <c r="F5975" s="2" t="s">
        <v>88</v>
      </c>
      <c r="G5975">
        <v>0</v>
      </c>
      <c r="H5975" t="s">
        <v>19</v>
      </c>
      <c r="I5975">
        <v>0.01</v>
      </c>
      <c r="J5975" t="s">
        <v>19</v>
      </c>
      <c r="K5975">
        <v>0</v>
      </c>
      <c r="L5975" t="s">
        <v>19</v>
      </c>
      <c r="M5975">
        <v>8.6</v>
      </c>
      <c r="N5975" t="s">
        <v>19</v>
      </c>
      <c r="O5975">
        <v>52.6</v>
      </c>
      <c r="P5975" t="s">
        <v>19</v>
      </c>
      <c r="Q5975">
        <v>63</v>
      </c>
      <c r="R5975" t="s">
        <v>19</v>
      </c>
      <c r="S5975">
        <v>40.6</v>
      </c>
      <c r="T5975" t="s">
        <v>19</v>
      </c>
      <c r="U5975">
        <v>6.8</v>
      </c>
      <c r="V5975" t="s">
        <v>19</v>
      </c>
      <c r="W5975">
        <v>293</v>
      </c>
      <c r="X5975" t="s">
        <v>19</v>
      </c>
      <c r="Y5975">
        <v>59.4</v>
      </c>
      <c r="Z5975" t="s">
        <v>19</v>
      </c>
      <c r="AA5975" s="6">
        <f t="shared" si="280"/>
        <v>7.6166770457870783</v>
      </c>
      <c r="AB5975" s="6">
        <f t="shared" si="281"/>
        <v>45.710018682416738</v>
      </c>
      <c r="AC5975" s="6">
        <f t="shared" si="282"/>
        <v>6.8899813175832634</v>
      </c>
    </row>
    <row r="5976" spans="1:29" hidden="1" x14ac:dyDescent="0.25">
      <c r="A5976">
        <v>200</v>
      </c>
      <c r="B5976" t="s">
        <v>17</v>
      </c>
      <c r="C5976" t="s">
        <v>18</v>
      </c>
      <c r="D5976" s="1">
        <v>45722</v>
      </c>
      <c r="E5976">
        <v>2300</v>
      </c>
      <c r="F5976" s="2" t="s">
        <v>88</v>
      </c>
      <c r="G5976">
        <v>0</v>
      </c>
      <c r="H5976" t="s">
        <v>19</v>
      </c>
      <c r="I5976">
        <v>0.05</v>
      </c>
      <c r="J5976" t="s">
        <v>19</v>
      </c>
      <c r="K5976">
        <v>0</v>
      </c>
      <c r="L5976" t="s">
        <v>19</v>
      </c>
      <c r="M5976">
        <v>9.6</v>
      </c>
      <c r="N5976" t="s">
        <v>19</v>
      </c>
      <c r="O5976">
        <v>49.6</v>
      </c>
      <c r="P5976" t="s">
        <v>19</v>
      </c>
      <c r="Q5976">
        <v>80</v>
      </c>
      <c r="R5976" t="s">
        <v>19</v>
      </c>
      <c r="S5976">
        <v>43.5</v>
      </c>
      <c r="T5976" t="s">
        <v>19</v>
      </c>
      <c r="U5976">
        <v>7.8</v>
      </c>
      <c r="V5976" t="s">
        <v>19</v>
      </c>
      <c r="W5976">
        <v>284</v>
      </c>
      <c r="X5976" t="s">
        <v>19</v>
      </c>
      <c r="Y5976">
        <v>59</v>
      </c>
      <c r="Z5976" t="s">
        <v>19</v>
      </c>
      <c r="AA5976" s="6">
        <f t="shared" si="280"/>
        <v>7.7152977511066165</v>
      </c>
      <c r="AB5976" s="6">
        <f t="shared" si="281"/>
        <v>45.887535951991907</v>
      </c>
      <c r="AC5976" s="6">
        <f t="shared" si="282"/>
        <v>3.7124640480080942</v>
      </c>
    </row>
    <row r="5977" spans="1:29" hidden="1" x14ac:dyDescent="0.25">
      <c r="A5977">
        <v>200</v>
      </c>
      <c r="B5977" t="s">
        <v>17</v>
      </c>
      <c r="C5977" t="s">
        <v>18</v>
      </c>
      <c r="D5977" s="1">
        <v>45722</v>
      </c>
      <c r="E5977">
        <v>2400</v>
      </c>
      <c r="F5977" s="2" t="s">
        <v>88</v>
      </c>
      <c r="G5977">
        <v>0</v>
      </c>
      <c r="H5977" t="s">
        <v>19</v>
      </c>
      <c r="I5977">
        <v>0.05</v>
      </c>
      <c r="J5977" t="s">
        <v>19</v>
      </c>
      <c r="K5977">
        <v>0</v>
      </c>
      <c r="L5977" t="s">
        <v>19</v>
      </c>
      <c r="M5977">
        <v>10.1</v>
      </c>
      <c r="N5977" t="s">
        <v>19</v>
      </c>
      <c r="O5977">
        <v>48.6</v>
      </c>
      <c r="P5977" t="s">
        <v>19</v>
      </c>
      <c r="Q5977">
        <v>87</v>
      </c>
      <c r="R5977" t="s">
        <v>19</v>
      </c>
      <c r="S5977">
        <v>44.8</v>
      </c>
      <c r="T5977" t="s">
        <v>19</v>
      </c>
      <c r="U5977">
        <v>7.7</v>
      </c>
      <c r="V5977" t="s">
        <v>19</v>
      </c>
      <c r="W5977">
        <v>281</v>
      </c>
      <c r="X5977" t="s">
        <v>19</v>
      </c>
      <c r="Y5977">
        <v>58.7</v>
      </c>
      <c r="Z5977" t="s">
        <v>19</v>
      </c>
      <c r="AA5977" s="6">
        <f t="shared" si="280"/>
        <v>7.8589177816191587</v>
      </c>
      <c r="AB5977" s="6">
        <f t="shared" si="281"/>
        <v>46.146052006914488</v>
      </c>
      <c r="AC5977" s="6">
        <f t="shared" si="282"/>
        <v>2.4539479930855137</v>
      </c>
    </row>
    <row r="5978" spans="1:29" hidden="1" x14ac:dyDescent="0.25">
      <c r="A5978">
        <v>200</v>
      </c>
      <c r="B5978" t="s">
        <v>17</v>
      </c>
      <c r="C5978" t="s">
        <v>18</v>
      </c>
      <c r="D5978" s="1">
        <v>45723</v>
      </c>
      <c r="E5978" s="2">
        <v>100</v>
      </c>
      <c r="F5978" s="2" t="s">
        <v>89</v>
      </c>
      <c r="G5978">
        <v>0</v>
      </c>
      <c r="H5978" t="s">
        <v>19</v>
      </c>
      <c r="I5978">
        <v>0.02</v>
      </c>
      <c r="J5978" t="s">
        <v>19</v>
      </c>
      <c r="K5978">
        <v>0</v>
      </c>
      <c r="L5978" t="s">
        <v>19</v>
      </c>
      <c r="M5978">
        <v>10.199999999999999</v>
      </c>
      <c r="N5978" t="s">
        <v>19</v>
      </c>
      <c r="O5978">
        <v>48.5</v>
      </c>
      <c r="P5978" t="s">
        <v>19</v>
      </c>
      <c r="Q5978">
        <v>88</v>
      </c>
      <c r="R5978" t="s">
        <v>19</v>
      </c>
      <c r="S5978">
        <v>45</v>
      </c>
      <c r="T5978" t="s">
        <v>19</v>
      </c>
      <c r="U5978">
        <v>4</v>
      </c>
      <c r="V5978" t="s">
        <v>19</v>
      </c>
      <c r="W5978">
        <v>310</v>
      </c>
      <c r="X5978" t="s">
        <v>19</v>
      </c>
      <c r="Y5978">
        <v>58.4</v>
      </c>
      <c r="Z5978" t="s">
        <v>19</v>
      </c>
      <c r="AA5978" s="6">
        <f t="shared" si="280"/>
        <v>7.9023824976259398</v>
      </c>
      <c r="AB5978" s="6">
        <f t="shared" si="281"/>
        <v>46.22428849572669</v>
      </c>
      <c r="AC5978" s="6">
        <f t="shared" si="282"/>
        <v>2.2757115042733105</v>
      </c>
    </row>
    <row r="5979" spans="1:29" hidden="1" x14ac:dyDescent="0.25">
      <c r="A5979">
        <v>200</v>
      </c>
      <c r="B5979" t="s">
        <v>17</v>
      </c>
      <c r="C5979" t="s">
        <v>18</v>
      </c>
      <c r="D5979" s="1">
        <v>45723</v>
      </c>
      <c r="E5979" s="2">
        <v>200</v>
      </c>
      <c r="F5979" s="2" t="s">
        <v>89</v>
      </c>
      <c r="G5979">
        <v>0</v>
      </c>
      <c r="H5979" t="s">
        <v>19</v>
      </c>
      <c r="I5979">
        <v>0</v>
      </c>
      <c r="J5979" t="s">
        <v>19</v>
      </c>
      <c r="K5979">
        <v>0</v>
      </c>
      <c r="L5979" t="s">
        <v>19</v>
      </c>
      <c r="M5979">
        <v>9.4</v>
      </c>
      <c r="N5979" t="s">
        <v>19</v>
      </c>
      <c r="O5979">
        <v>47.9</v>
      </c>
      <c r="P5979" t="s">
        <v>19</v>
      </c>
      <c r="Q5979">
        <v>83</v>
      </c>
      <c r="R5979" t="s">
        <v>19</v>
      </c>
      <c r="S5979">
        <v>43</v>
      </c>
      <c r="T5979" t="s">
        <v>19</v>
      </c>
      <c r="U5979">
        <v>4.9000000000000004</v>
      </c>
      <c r="V5979" t="s">
        <v>19</v>
      </c>
      <c r="W5979">
        <v>308</v>
      </c>
      <c r="X5979" t="s">
        <v>19</v>
      </c>
      <c r="Y5979">
        <v>58.1</v>
      </c>
      <c r="Z5979" t="s">
        <v>19</v>
      </c>
      <c r="AA5979" s="6">
        <f t="shared" si="280"/>
        <v>7.093856577149376</v>
      </c>
      <c r="AB5979" s="6">
        <f t="shared" si="281"/>
        <v>44.768941838868876</v>
      </c>
      <c r="AC5979" s="6">
        <f t="shared" si="282"/>
        <v>3.1310581611311221</v>
      </c>
    </row>
    <row r="5980" spans="1:29" hidden="1" x14ac:dyDescent="0.25">
      <c r="A5980">
        <v>200</v>
      </c>
      <c r="B5980" t="s">
        <v>17</v>
      </c>
      <c r="C5980" t="s">
        <v>18</v>
      </c>
      <c r="D5980" s="1">
        <v>45723</v>
      </c>
      <c r="E5980" s="2">
        <v>300</v>
      </c>
      <c r="F5980" s="2" t="s">
        <v>89</v>
      </c>
      <c r="G5980">
        <v>0</v>
      </c>
      <c r="H5980" t="s">
        <v>19</v>
      </c>
      <c r="I5980">
        <v>0.02</v>
      </c>
      <c r="J5980" t="s">
        <v>19</v>
      </c>
      <c r="K5980">
        <v>0</v>
      </c>
      <c r="L5980" t="s">
        <v>19</v>
      </c>
      <c r="M5980">
        <v>9.1</v>
      </c>
      <c r="N5980" t="s">
        <v>19</v>
      </c>
      <c r="O5980">
        <v>48.4</v>
      </c>
      <c r="P5980" t="s">
        <v>19</v>
      </c>
      <c r="Q5980">
        <v>78</v>
      </c>
      <c r="R5980" t="s">
        <v>19</v>
      </c>
      <c r="S5980">
        <v>42</v>
      </c>
      <c r="T5980" t="s">
        <v>19</v>
      </c>
      <c r="U5980">
        <v>5.5</v>
      </c>
      <c r="V5980" t="s">
        <v>19</v>
      </c>
      <c r="W5980">
        <v>303</v>
      </c>
      <c r="X5980" t="s">
        <v>19</v>
      </c>
      <c r="Y5980">
        <v>57.8</v>
      </c>
      <c r="Z5980" t="s">
        <v>19</v>
      </c>
      <c r="AA5980" s="6">
        <f t="shared" si="280"/>
        <v>6.8851008693751474</v>
      </c>
      <c r="AB5980" s="6">
        <f t="shared" si="281"/>
        <v>44.393181564875263</v>
      </c>
      <c r="AC5980" s="6">
        <f t="shared" si="282"/>
        <v>4.0068184351247353</v>
      </c>
    </row>
    <row r="5981" spans="1:29" hidden="1" x14ac:dyDescent="0.25">
      <c r="A5981">
        <v>200</v>
      </c>
      <c r="B5981" t="s">
        <v>17</v>
      </c>
      <c r="C5981" t="s">
        <v>18</v>
      </c>
      <c r="D5981" s="1">
        <v>45723</v>
      </c>
      <c r="E5981" s="2">
        <v>400</v>
      </c>
      <c r="F5981" s="2" t="s">
        <v>89</v>
      </c>
      <c r="G5981">
        <v>0</v>
      </c>
      <c r="H5981" t="s">
        <v>19</v>
      </c>
      <c r="I5981">
        <v>0</v>
      </c>
      <c r="J5981" t="s">
        <v>19</v>
      </c>
      <c r="K5981">
        <v>0</v>
      </c>
      <c r="L5981" t="s">
        <v>19</v>
      </c>
      <c r="M5981">
        <v>8.6</v>
      </c>
      <c r="N5981" t="s">
        <v>19</v>
      </c>
      <c r="O5981">
        <v>49.9</v>
      </c>
      <c r="P5981" t="s">
        <v>19</v>
      </c>
      <c r="Q5981">
        <v>70</v>
      </c>
      <c r="R5981" t="s">
        <v>19</v>
      </c>
      <c r="S5981">
        <v>40.5</v>
      </c>
      <c r="T5981" t="s">
        <v>19</v>
      </c>
      <c r="U5981">
        <v>4.5</v>
      </c>
      <c r="V5981" t="s">
        <v>19</v>
      </c>
      <c r="W5981">
        <v>318</v>
      </c>
      <c r="X5981" t="s">
        <v>19</v>
      </c>
      <c r="Y5981">
        <v>57.5</v>
      </c>
      <c r="Z5981" t="s">
        <v>19</v>
      </c>
      <c r="AA5981" s="6">
        <f t="shared" si="280"/>
        <v>6.9125368333340127</v>
      </c>
      <c r="AB5981" s="6">
        <f t="shared" si="281"/>
        <v>44.442566300001225</v>
      </c>
      <c r="AC5981" s="6">
        <f t="shared" si="282"/>
        <v>5.4574336999987736</v>
      </c>
    </row>
    <row r="5982" spans="1:29" hidden="1" x14ac:dyDescent="0.25">
      <c r="A5982">
        <v>200</v>
      </c>
      <c r="B5982" t="s">
        <v>17</v>
      </c>
      <c r="C5982" t="s">
        <v>18</v>
      </c>
      <c r="D5982" s="1">
        <v>45723</v>
      </c>
      <c r="E5982" s="2">
        <v>500</v>
      </c>
      <c r="F5982" s="2" t="s">
        <v>89</v>
      </c>
      <c r="G5982">
        <v>0</v>
      </c>
      <c r="H5982" t="s">
        <v>19</v>
      </c>
      <c r="I5982">
        <v>0</v>
      </c>
      <c r="J5982" t="s">
        <v>19</v>
      </c>
      <c r="K5982">
        <v>0</v>
      </c>
      <c r="L5982" t="s">
        <v>19</v>
      </c>
      <c r="M5982">
        <v>8.1999999999999993</v>
      </c>
      <c r="N5982" t="s">
        <v>19</v>
      </c>
      <c r="O5982">
        <v>50.3</v>
      </c>
      <c r="P5982" t="s">
        <v>19</v>
      </c>
      <c r="Q5982">
        <v>66</v>
      </c>
      <c r="R5982" t="s">
        <v>19</v>
      </c>
      <c r="S5982">
        <v>39.299999999999997</v>
      </c>
      <c r="T5982" t="s">
        <v>19</v>
      </c>
      <c r="U5982">
        <v>5.0999999999999996</v>
      </c>
      <c r="V5982" t="s">
        <v>19</v>
      </c>
      <c r="W5982">
        <v>335</v>
      </c>
      <c r="X5982" t="s">
        <v>19</v>
      </c>
      <c r="Y5982">
        <v>57.2</v>
      </c>
      <c r="Z5982" t="s">
        <v>19</v>
      </c>
      <c r="AA5982" s="6">
        <f t="shared" si="280"/>
        <v>6.7385778548375441</v>
      </c>
      <c r="AB5982" s="6">
        <f t="shared" si="281"/>
        <v>44.129440138707579</v>
      </c>
      <c r="AC5982" s="6">
        <f t="shared" si="282"/>
        <v>6.1705598612924177</v>
      </c>
    </row>
    <row r="5983" spans="1:29" hidden="1" x14ac:dyDescent="0.25">
      <c r="A5983">
        <v>200</v>
      </c>
      <c r="B5983" t="s">
        <v>17</v>
      </c>
      <c r="C5983" t="s">
        <v>18</v>
      </c>
      <c r="D5983" s="1">
        <v>45723</v>
      </c>
      <c r="E5983" s="2">
        <v>600</v>
      </c>
      <c r="F5983" s="2" t="s">
        <v>89</v>
      </c>
      <c r="G5983">
        <v>0</v>
      </c>
      <c r="H5983" t="s">
        <v>19</v>
      </c>
      <c r="I5983">
        <v>0</v>
      </c>
      <c r="J5983" t="s">
        <v>19</v>
      </c>
      <c r="K5983">
        <v>0</v>
      </c>
      <c r="L5983" t="s">
        <v>19</v>
      </c>
      <c r="M5983">
        <v>7.4</v>
      </c>
      <c r="N5983" t="s">
        <v>19</v>
      </c>
      <c r="O5983">
        <v>50.3</v>
      </c>
      <c r="P5983" t="s">
        <v>19</v>
      </c>
      <c r="Q5983">
        <v>60</v>
      </c>
      <c r="R5983" t="s">
        <v>19</v>
      </c>
      <c r="S5983">
        <v>36.9</v>
      </c>
      <c r="T5983" t="s">
        <v>19</v>
      </c>
      <c r="U5983">
        <v>5.5</v>
      </c>
      <c r="V5983" t="s">
        <v>19</v>
      </c>
      <c r="W5983">
        <v>326</v>
      </c>
      <c r="X5983" t="s">
        <v>19</v>
      </c>
      <c r="Y5983">
        <v>57</v>
      </c>
      <c r="Z5983" t="s">
        <v>19</v>
      </c>
      <c r="AA5983" s="6">
        <f t="shared" si="280"/>
        <v>6.1733752334484855</v>
      </c>
      <c r="AB5983" s="6">
        <f t="shared" si="281"/>
        <v>43.112075420207276</v>
      </c>
      <c r="AC5983" s="6">
        <f t="shared" si="282"/>
        <v>7.1879245797927211</v>
      </c>
    </row>
    <row r="5984" spans="1:29" hidden="1" x14ac:dyDescent="0.25">
      <c r="A5984">
        <v>200</v>
      </c>
      <c r="B5984" t="s">
        <v>17</v>
      </c>
      <c r="C5984" t="s">
        <v>18</v>
      </c>
      <c r="D5984" s="1">
        <v>45723</v>
      </c>
      <c r="E5984" s="2">
        <v>700</v>
      </c>
      <c r="F5984" s="2" t="s">
        <v>89</v>
      </c>
      <c r="G5984">
        <v>0</v>
      </c>
      <c r="H5984" t="s">
        <v>19</v>
      </c>
      <c r="I5984">
        <v>0</v>
      </c>
      <c r="J5984" t="s">
        <v>19</v>
      </c>
      <c r="K5984">
        <v>29</v>
      </c>
      <c r="L5984" t="s">
        <v>19</v>
      </c>
      <c r="M5984">
        <v>7.4</v>
      </c>
      <c r="N5984" t="s">
        <v>19</v>
      </c>
      <c r="O5984">
        <v>49.5</v>
      </c>
      <c r="P5984" t="s">
        <v>19</v>
      </c>
      <c r="Q5984">
        <v>61</v>
      </c>
      <c r="R5984" t="s">
        <v>19</v>
      </c>
      <c r="S5984">
        <v>36.700000000000003</v>
      </c>
      <c r="T5984" t="s">
        <v>19</v>
      </c>
      <c r="U5984">
        <v>4.7</v>
      </c>
      <c r="V5984" t="s">
        <v>19</v>
      </c>
      <c r="W5984">
        <v>319</v>
      </c>
      <c r="X5984" t="s">
        <v>19</v>
      </c>
      <c r="Y5984">
        <v>56.7</v>
      </c>
      <c r="Z5984" t="s">
        <v>19</v>
      </c>
      <c r="AA5984" s="6">
        <f t="shared" si="280"/>
        <v>5.8661289303414392</v>
      </c>
      <c r="AB5984" s="6">
        <f t="shared" si="281"/>
        <v>42.559032074614592</v>
      </c>
      <c r="AC5984" s="6">
        <f t="shared" si="282"/>
        <v>6.940967925385408</v>
      </c>
    </row>
    <row r="5985" spans="1:29" hidden="1" x14ac:dyDescent="0.25">
      <c r="A5985">
        <v>200</v>
      </c>
      <c r="B5985" t="s">
        <v>17</v>
      </c>
      <c r="C5985" t="s">
        <v>18</v>
      </c>
      <c r="D5985" s="1">
        <v>45723</v>
      </c>
      <c r="E5985" s="2">
        <v>800</v>
      </c>
      <c r="F5985" s="2" t="s">
        <v>89</v>
      </c>
      <c r="G5985">
        <v>0</v>
      </c>
      <c r="H5985" t="s">
        <v>19</v>
      </c>
      <c r="I5985">
        <v>0</v>
      </c>
      <c r="J5985" t="s">
        <v>19</v>
      </c>
      <c r="K5985">
        <v>358</v>
      </c>
      <c r="L5985" t="s">
        <v>19</v>
      </c>
      <c r="M5985">
        <v>7.6</v>
      </c>
      <c r="N5985" t="s">
        <v>19</v>
      </c>
      <c r="O5985">
        <v>52.1</v>
      </c>
      <c r="P5985" t="s">
        <v>19</v>
      </c>
      <c r="Q5985">
        <v>57</v>
      </c>
      <c r="R5985" t="s">
        <v>19</v>
      </c>
      <c r="S5985">
        <v>37.4</v>
      </c>
      <c r="T5985" t="s">
        <v>19</v>
      </c>
      <c r="U5985">
        <v>6.3</v>
      </c>
      <c r="V5985" t="s">
        <v>19</v>
      </c>
      <c r="W5985">
        <v>327</v>
      </c>
      <c r="X5985" t="s">
        <v>19</v>
      </c>
      <c r="Y5985">
        <v>56.4</v>
      </c>
      <c r="Z5985" t="s">
        <v>19</v>
      </c>
      <c r="AA5985" s="6">
        <f t="shared" si="280"/>
        <v>6.7809371602782864</v>
      </c>
      <c r="AB5985" s="6">
        <f t="shared" si="281"/>
        <v>44.205686888500914</v>
      </c>
      <c r="AC5985" s="6">
        <f t="shared" si="282"/>
        <v>7.8943131114990877</v>
      </c>
    </row>
    <row r="5986" spans="1:29" hidden="1" x14ac:dyDescent="0.25">
      <c r="A5986">
        <v>200</v>
      </c>
      <c r="B5986" t="s">
        <v>17</v>
      </c>
      <c r="C5986" t="s">
        <v>18</v>
      </c>
      <c r="D5986" s="1">
        <v>45723</v>
      </c>
      <c r="E5986" s="2">
        <v>900</v>
      </c>
      <c r="F5986" s="2" t="s">
        <v>89</v>
      </c>
      <c r="G5986">
        <v>0.01</v>
      </c>
      <c r="H5986" t="s">
        <v>19</v>
      </c>
      <c r="I5986">
        <v>0</v>
      </c>
      <c r="J5986" t="s">
        <v>19</v>
      </c>
      <c r="K5986">
        <v>956</v>
      </c>
      <c r="L5986" t="s">
        <v>19</v>
      </c>
      <c r="M5986">
        <v>8.1</v>
      </c>
      <c r="N5986" t="s">
        <v>19</v>
      </c>
      <c r="O5986">
        <v>55.8</v>
      </c>
      <c r="P5986" t="s">
        <v>19</v>
      </c>
      <c r="Q5986">
        <v>53</v>
      </c>
      <c r="R5986" t="s">
        <v>19</v>
      </c>
      <c r="S5986">
        <v>39</v>
      </c>
      <c r="T5986" t="s">
        <v>19</v>
      </c>
      <c r="U5986">
        <v>8.3000000000000007</v>
      </c>
      <c r="V5986" t="s">
        <v>19</v>
      </c>
      <c r="W5986">
        <v>313</v>
      </c>
      <c r="X5986" t="s">
        <v>19</v>
      </c>
      <c r="Y5986">
        <v>56</v>
      </c>
      <c r="Z5986" t="s">
        <v>19</v>
      </c>
      <c r="AA5986" s="6">
        <f t="shared" si="280"/>
        <v>8.1868818806626393</v>
      </c>
      <c r="AB5986" s="6">
        <f t="shared" si="281"/>
        <v>46.736387385192749</v>
      </c>
      <c r="AC5986" s="6">
        <f t="shared" si="282"/>
        <v>9.0636126148072478</v>
      </c>
    </row>
    <row r="5987" spans="1:29" hidden="1" x14ac:dyDescent="0.25">
      <c r="A5987">
        <v>200</v>
      </c>
      <c r="B5987" t="s">
        <v>17</v>
      </c>
      <c r="C5987" t="s">
        <v>18</v>
      </c>
      <c r="D5987" s="1">
        <v>45723</v>
      </c>
      <c r="E5987">
        <v>1000</v>
      </c>
      <c r="F5987" s="2" t="s">
        <v>89</v>
      </c>
      <c r="G5987">
        <v>0.02</v>
      </c>
      <c r="H5987" t="s">
        <v>19</v>
      </c>
      <c r="I5987">
        <v>0</v>
      </c>
      <c r="J5987" t="s">
        <v>19</v>
      </c>
      <c r="K5987">
        <v>1331</v>
      </c>
      <c r="L5987" t="s">
        <v>19</v>
      </c>
      <c r="M5987">
        <v>8.4</v>
      </c>
      <c r="N5987" t="s">
        <v>19</v>
      </c>
      <c r="O5987">
        <v>59.3</v>
      </c>
      <c r="P5987" t="s">
        <v>19</v>
      </c>
      <c r="Q5987">
        <v>49</v>
      </c>
      <c r="R5987" t="s">
        <v>19</v>
      </c>
      <c r="S5987">
        <v>40.1</v>
      </c>
      <c r="T5987" t="s">
        <v>19</v>
      </c>
      <c r="U5987">
        <v>8</v>
      </c>
      <c r="V5987" t="s">
        <v>19</v>
      </c>
      <c r="W5987">
        <v>314</v>
      </c>
      <c r="X5987" t="s">
        <v>19</v>
      </c>
      <c r="Y5987">
        <v>55.8</v>
      </c>
      <c r="Z5987" t="s">
        <v>19</v>
      </c>
      <c r="AA5987" s="6">
        <f t="shared" si="280"/>
        <v>9.4300798796497016</v>
      </c>
      <c r="AB5987" s="6">
        <f t="shared" si="281"/>
        <v>48.974143783369463</v>
      </c>
      <c r="AC5987" s="6">
        <f t="shared" si="282"/>
        <v>10.325856216630534</v>
      </c>
    </row>
    <row r="5988" spans="1:29" hidden="1" x14ac:dyDescent="0.25">
      <c r="A5988">
        <v>200</v>
      </c>
      <c r="B5988" t="s">
        <v>17</v>
      </c>
      <c r="C5988" t="s">
        <v>18</v>
      </c>
      <c r="D5988" s="1">
        <v>45723</v>
      </c>
      <c r="E5988">
        <v>1100</v>
      </c>
      <c r="F5988" s="2" t="s">
        <v>89</v>
      </c>
      <c r="G5988">
        <v>0.02</v>
      </c>
      <c r="H5988" t="s">
        <v>19</v>
      </c>
      <c r="I5988">
        <v>0</v>
      </c>
      <c r="J5988" t="s">
        <v>19</v>
      </c>
      <c r="K5988">
        <v>1585</v>
      </c>
      <c r="L5988" t="s">
        <v>19</v>
      </c>
      <c r="M5988">
        <v>8.1</v>
      </c>
      <c r="N5988" t="s">
        <v>19</v>
      </c>
      <c r="O5988">
        <v>62.3</v>
      </c>
      <c r="P5988" t="s">
        <v>19</v>
      </c>
      <c r="Q5988">
        <v>42</v>
      </c>
      <c r="R5988" t="s">
        <v>19</v>
      </c>
      <c r="S5988">
        <v>39.200000000000003</v>
      </c>
      <c r="T5988" t="s">
        <v>19</v>
      </c>
      <c r="U5988">
        <v>7</v>
      </c>
      <c r="V5988" t="s">
        <v>19</v>
      </c>
      <c r="W5988">
        <v>316</v>
      </c>
      <c r="X5988" t="s">
        <v>19</v>
      </c>
      <c r="Y5988">
        <v>56</v>
      </c>
      <c r="Z5988" t="s">
        <v>19</v>
      </c>
      <c r="AA5988" s="6">
        <f t="shared" si="280"/>
        <v>9.9957909839775532</v>
      </c>
      <c r="AB5988" s="6">
        <f t="shared" si="281"/>
        <v>49.992423771159594</v>
      </c>
      <c r="AC5988" s="6">
        <f t="shared" si="282"/>
        <v>12.307576228840404</v>
      </c>
    </row>
    <row r="5989" spans="1:29" hidden="1" x14ac:dyDescent="0.25">
      <c r="A5989">
        <v>200</v>
      </c>
      <c r="B5989" t="s">
        <v>17</v>
      </c>
      <c r="C5989" t="s">
        <v>18</v>
      </c>
      <c r="D5989" s="1">
        <v>45723</v>
      </c>
      <c r="E5989">
        <v>1200</v>
      </c>
      <c r="F5989" s="2" t="s">
        <v>89</v>
      </c>
      <c r="G5989">
        <v>0.02</v>
      </c>
      <c r="H5989" t="s">
        <v>19</v>
      </c>
      <c r="I5989">
        <v>0</v>
      </c>
      <c r="J5989" t="s">
        <v>19</v>
      </c>
      <c r="K5989">
        <v>1724</v>
      </c>
      <c r="L5989" t="s">
        <v>19</v>
      </c>
      <c r="M5989">
        <v>7.8</v>
      </c>
      <c r="N5989" t="s">
        <v>19</v>
      </c>
      <c r="O5989">
        <v>64.400000000000006</v>
      </c>
      <c r="P5989" t="s">
        <v>19</v>
      </c>
      <c r="Q5989">
        <v>38</v>
      </c>
      <c r="R5989" t="s">
        <v>19</v>
      </c>
      <c r="S5989">
        <v>38.1</v>
      </c>
      <c r="T5989" t="s">
        <v>19</v>
      </c>
      <c r="U5989">
        <v>6.2</v>
      </c>
      <c r="V5989" t="s">
        <v>19</v>
      </c>
      <c r="W5989">
        <v>324</v>
      </c>
      <c r="X5989" t="s">
        <v>19</v>
      </c>
      <c r="Y5989">
        <v>56.5</v>
      </c>
      <c r="Z5989" t="s">
        <v>19</v>
      </c>
      <c r="AA5989" s="6">
        <f t="shared" si="280"/>
        <v>10.42524099979288</v>
      </c>
      <c r="AB5989" s="6">
        <f t="shared" si="281"/>
        <v>50.765433799627182</v>
      </c>
      <c r="AC5989" s="6">
        <f t="shared" si="282"/>
        <v>13.634566200372824</v>
      </c>
    </row>
    <row r="5990" spans="1:29" hidden="1" x14ac:dyDescent="0.25">
      <c r="A5990">
        <v>200</v>
      </c>
      <c r="B5990" t="s">
        <v>17</v>
      </c>
      <c r="C5990" t="s">
        <v>18</v>
      </c>
      <c r="D5990" s="1">
        <v>45723</v>
      </c>
      <c r="E5990">
        <v>1300</v>
      </c>
      <c r="F5990" s="2" t="s">
        <v>89</v>
      </c>
      <c r="G5990">
        <v>0.02</v>
      </c>
      <c r="H5990" t="s">
        <v>19</v>
      </c>
      <c r="I5990">
        <v>0</v>
      </c>
      <c r="J5990" t="s">
        <v>19</v>
      </c>
      <c r="K5990">
        <v>1714</v>
      </c>
      <c r="L5990" t="s">
        <v>19</v>
      </c>
      <c r="M5990">
        <v>7.1</v>
      </c>
      <c r="N5990" t="s">
        <v>19</v>
      </c>
      <c r="O5990">
        <v>66.400000000000006</v>
      </c>
      <c r="P5990" t="s">
        <v>19</v>
      </c>
      <c r="Q5990">
        <v>32</v>
      </c>
      <c r="R5990" t="s">
        <v>19</v>
      </c>
      <c r="S5990">
        <v>35.799999999999997</v>
      </c>
      <c r="T5990" t="s">
        <v>19</v>
      </c>
      <c r="U5990">
        <v>6.2</v>
      </c>
      <c r="V5990" t="s">
        <v>19</v>
      </c>
      <c r="W5990">
        <v>318</v>
      </c>
      <c r="X5990" t="s">
        <v>19</v>
      </c>
      <c r="Y5990">
        <v>57.2</v>
      </c>
      <c r="Z5990" t="s">
        <v>19</v>
      </c>
      <c r="AA5990" s="6">
        <f t="shared" si="280"/>
        <v>10.447844297945531</v>
      </c>
      <c r="AB5990" s="6">
        <f t="shared" si="281"/>
        <v>50.806119736301959</v>
      </c>
      <c r="AC5990" s="6">
        <f t="shared" si="282"/>
        <v>15.593880263698047</v>
      </c>
    </row>
    <row r="5991" spans="1:29" hidden="1" x14ac:dyDescent="0.25">
      <c r="A5991">
        <v>200</v>
      </c>
      <c r="B5991" t="s">
        <v>17</v>
      </c>
      <c r="C5991" t="s">
        <v>18</v>
      </c>
      <c r="D5991" s="1">
        <v>45723</v>
      </c>
      <c r="E5991">
        <v>1400</v>
      </c>
      <c r="F5991" s="2" t="s">
        <v>89</v>
      </c>
      <c r="G5991">
        <v>0.02</v>
      </c>
      <c r="H5991" t="s">
        <v>19</v>
      </c>
      <c r="I5991">
        <v>0</v>
      </c>
      <c r="J5991" t="s">
        <v>19</v>
      </c>
      <c r="K5991">
        <v>1605</v>
      </c>
      <c r="L5991" t="s">
        <v>19</v>
      </c>
      <c r="M5991">
        <v>6.9</v>
      </c>
      <c r="N5991" t="s">
        <v>19</v>
      </c>
      <c r="O5991">
        <v>67.599999999999994</v>
      </c>
      <c r="P5991" t="s">
        <v>19</v>
      </c>
      <c r="Q5991">
        <v>30</v>
      </c>
      <c r="R5991" t="s">
        <v>19</v>
      </c>
      <c r="S5991">
        <v>35</v>
      </c>
      <c r="T5991" t="s">
        <v>19</v>
      </c>
      <c r="U5991">
        <v>7.5</v>
      </c>
      <c r="V5991" t="s">
        <v>19</v>
      </c>
      <c r="W5991">
        <v>311</v>
      </c>
      <c r="X5991" t="s">
        <v>19</v>
      </c>
      <c r="Y5991">
        <v>57.8</v>
      </c>
      <c r="Z5991" t="s">
        <v>19</v>
      </c>
      <c r="AA5991" s="6">
        <f t="shared" si="280"/>
        <v>10.648736727500976</v>
      </c>
      <c r="AB5991" s="6">
        <f t="shared" si="281"/>
        <v>51.167726109501757</v>
      </c>
      <c r="AC5991" s="6">
        <f t="shared" si="282"/>
        <v>16.432273890498237</v>
      </c>
    </row>
    <row r="5992" spans="1:29" hidden="1" x14ac:dyDescent="0.25">
      <c r="A5992">
        <v>200</v>
      </c>
      <c r="B5992" t="s">
        <v>17</v>
      </c>
      <c r="C5992" t="s">
        <v>18</v>
      </c>
      <c r="D5992" s="1">
        <v>45723</v>
      </c>
      <c r="E5992">
        <v>1500</v>
      </c>
      <c r="F5992" s="2" t="s">
        <v>89</v>
      </c>
      <c r="G5992">
        <v>0.02</v>
      </c>
      <c r="H5992" t="s">
        <v>19</v>
      </c>
      <c r="I5992">
        <v>0</v>
      </c>
      <c r="J5992" t="s">
        <v>19</v>
      </c>
      <c r="K5992">
        <v>1305</v>
      </c>
      <c r="L5992" t="s">
        <v>19</v>
      </c>
      <c r="M5992">
        <v>6.3</v>
      </c>
      <c r="N5992" t="s">
        <v>19</v>
      </c>
      <c r="O5992">
        <v>68.3</v>
      </c>
      <c r="P5992" t="s">
        <v>19</v>
      </c>
      <c r="Q5992">
        <v>27</v>
      </c>
      <c r="R5992" t="s">
        <v>19</v>
      </c>
      <c r="S5992">
        <v>32.700000000000003</v>
      </c>
      <c r="T5992" t="s">
        <v>19</v>
      </c>
      <c r="U5992">
        <v>7.5</v>
      </c>
      <c r="V5992" t="s">
        <v>19</v>
      </c>
      <c r="W5992">
        <v>305</v>
      </c>
      <c r="X5992" t="s">
        <v>19</v>
      </c>
      <c r="Y5992">
        <v>58.6</v>
      </c>
      <c r="Z5992" t="s">
        <v>19</v>
      </c>
      <c r="AA5992" s="6">
        <f t="shared" si="280"/>
        <v>10.452045676254247</v>
      </c>
      <c r="AB5992" s="6">
        <f t="shared" si="281"/>
        <v>50.813682217257643</v>
      </c>
      <c r="AC5992" s="6">
        <f t="shared" si="282"/>
        <v>17.486317782742354</v>
      </c>
    </row>
    <row r="5993" spans="1:29" hidden="1" x14ac:dyDescent="0.25">
      <c r="A5993">
        <v>200</v>
      </c>
      <c r="B5993" t="s">
        <v>17</v>
      </c>
      <c r="C5993" t="s">
        <v>18</v>
      </c>
      <c r="D5993" s="1">
        <v>45723</v>
      </c>
      <c r="E5993">
        <v>1600</v>
      </c>
      <c r="F5993" s="2" t="s">
        <v>89</v>
      </c>
      <c r="G5993">
        <v>0.01</v>
      </c>
      <c r="H5993" t="s">
        <v>19</v>
      </c>
      <c r="I5993">
        <v>0</v>
      </c>
      <c r="J5993" t="s">
        <v>19</v>
      </c>
      <c r="K5993">
        <v>961</v>
      </c>
      <c r="L5993" t="s">
        <v>19</v>
      </c>
      <c r="M5993">
        <v>5.8</v>
      </c>
      <c r="N5993" t="s">
        <v>19</v>
      </c>
      <c r="O5993">
        <v>68.400000000000006</v>
      </c>
      <c r="P5993" t="s">
        <v>19</v>
      </c>
      <c r="Q5993">
        <v>24</v>
      </c>
      <c r="R5993" t="s">
        <v>19</v>
      </c>
      <c r="S5993">
        <v>30.6</v>
      </c>
      <c r="T5993" t="s">
        <v>19</v>
      </c>
      <c r="U5993">
        <v>8.8000000000000007</v>
      </c>
      <c r="V5993" t="s">
        <v>19</v>
      </c>
      <c r="W5993">
        <v>305</v>
      </c>
      <c r="X5993" t="s">
        <v>19</v>
      </c>
      <c r="Y5993">
        <v>59.5</v>
      </c>
      <c r="Z5993" t="s">
        <v>19</v>
      </c>
      <c r="AA5993" s="6">
        <f t="shared" si="280"/>
        <v>9.9780247069387702</v>
      </c>
      <c r="AB5993" s="6">
        <f t="shared" si="281"/>
        <v>49.960444472489783</v>
      </c>
      <c r="AC5993" s="6">
        <f t="shared" si="282"/>
        <v>18.439555527510223</v>
      </c>
    </row>
    <row r="5994" spans="1:29" hidden="1" x14ac:dyDescent="0.25">
      <c r="A5994">
        <v>200</v>
      </c>
      <c r="B5994" t="s">
        <v>17</v>
      </c>
      <c r="C5994" t="s">
        <v>18</v>
      </c>
      <c r="D5994" s="1">
        <v>45723</v>
      </c>
      <c r="E5994">
        <v>1700</v>
      </c>
      <c r="F5994" s="2" t="s">
        <v>89</v>
      </c>
      <c r="G5994">
        <v>0.01</v>
      </c>
      <c r="H5994" t="s">
        <v>19</v>
      </c>
      <c r="I5994">
        <v>0</v>
      </c>
      <c r="J5994" t="s">
        <v>19</v>
      </c>
      <c r="K5994">
        <v>499</v>
      </c>
      <c r="L5994" t="s">
        <v>19</v>
      </c>
      <c r="M5994">
        <v>5.4</v>
      </c>
      <c r="N5994" t="s">
        <v>19</v>
      </c>
      <c r="O5994">
        <v>67.7</v>
      </c>
      <c r="P5994" t="s">
        <v>19</v>
      </c>
      <c r="Q5994">
        <v>23</v>
      </c>
      <c r="R5994" t="s">
        <v>19</v>
      </c>
      <c r="S5994">
        <v>29</v>
      </c>
      <c r="T5994" t="s">
        <v>19</v>
      </c>
      <c r="U5994">
        <v>9.5</v>
      </c>
      <c r="V5994" t="s">
        <v>19</v>
      </c>
      <c r="W5994">
        <v>306</v>
      </c>
      <c r="X5994" t="s">
        <v>19</v>
      </c>
      <c r="Y5994">
        <v>60.2</v>
      </c>
      <c r="Z5994" t="s">
        <v>19</v>
      </c>
      <c r="AA5994" s="6">
        <f t="shared" si="280"/>
        <v>9.5261294910410079</v>
      </c>
      <c r="AB5994" s="6">
        <f t="shared" si="281"/>
        <v>49.147033083873815</v>
      </c>
      <c r="AC5994" s="6">
        <f t="shared" si="282"/>
        <v>18.552966916126188</v>
      </c>
    </row>
    <row r="5995" spans="1:29" hidden="1" x14ac:dyDescent="0.25">
      <c r="A5995">
        <v>200</v>
      </c>
      <c r="B5995" t="s">
        <v>17</v>
      </c>
      <c r="C5995" t="s">
        <v>18</v>
      </c>
      <c r="D5995" s="1">
        <v>45723</v>
      </c>
      <c r="E5995">
        <v>1800</v>
      </c>
      <c r="F5995" s="2" t="s">
        <v>89</v>
      </c>
      <c r="G5995">
        <v>0</v>
      </c>
      <c r="H5995" t="s">
        <v>19</v>
      </c>
      <c r="I5995">
        <v>0</v>
      </c>
      <c r="J5995" t="s">
        <v>19</v>
      </c>
      <c r="K5995">
        <v>91</v>
      </c>
      <c r="L5995" t="s">
        <v>19</v>
      </c>
      <c r="M5995">
        <v>6</v>
      </c>
      <c r="N5995" t="s">
        <v>19</v>
      </c>
      <c r="O5995">
        <v>65</v>
      </c>
      <c r="P5995" t="s">
        <v>19</v>
      </c>
      <c r="Q5995">
        <v>28</v>
      </c>
      <c r="R5995" t="s">
        <v>19</v>
      </c>
      <c r="S5995">
        <v>31.5</v>
      </c>
      <c r="T5995" t="s">
        <v>19</v>
      </c>
      <c r="U5995">
        <v>8.9</v>
      </c>
      <c r="V5995" t="s">
        <v>19</v>
      </c>
      <c r="W5995">
        <v>315</v>
      </c>
      <c r="X5995" t="s">
        <v>19</v>
      </c>
      <c r="Y5995">
        <v>60.7</v>
      </c>
      <c r="Z5995" t="s">
        <v>19</v>
      </c>
      <c r="AA5995" s="6">
        <f t="shared" si="280"/>
        <v>9.2576633429357091</v>
      </c>
      <c r="AB5995" s="6">
        <f t="shared" si="281"/>
        <v>48.663794017284275</v>
      </c>
      <c r="AC5995" s="6">
        <f t="shared" si="282"/>
        <v>16.336205982715725</v>
      </c>
    </row>
    <row r="5996" spans="1:29" hidden="1" x14ac:dyDescent="0.25">
      <c r="A5996">
        <v>200</v>
      </c>
      <c r="B5996" t="s">
        <v>17</v>
      </c>
      <c r="C5996" t="s">
        <v>18</v>
      </c>
      <c r="D5996" s="1">
        <v>45723</v>
      </c>
      <c r="E5996">
        <v>1900</v>
      </c>
      <c r="F5996" s="2" t="s">
        <v>89</v>
      </c>
      <c r="G5996">
        <v>0</v>
      </c>
      <c r="H5996" t="s">
        <v>19</v>
      </c>
      <c r="I5996">
        <v>0</v>
      </c>
      <c r="J5996" t="s">
        <v>19</v>
      </c>
      <c r="K5996">
        <v>0</v>
      </c>
      <c r="L5996" t="s">
        <v>19</v>
      </c>
      <c r="M5996">
        <v>7.4</v>
      </c>
      <c r="N5996" t="s">
        <v>19</v>
      </c>
      <c r="O5996">
        <v>61.8</v>
      </c>
      <c r="P5996" t="s">
        <v>19</v>
      </c>
      <c r="Q5996">
        <v>39</v>
      </c>
      <c r="R5996" t="s">
        <v>19</v>
      </c>
      <c r="S5996">
        <v>36.700000000000003</v>
      </c>
      <c r="T5996" t="s">
        <v>19</v>
      </c>
      <c r="U5996">
        <v>7.4</v>
      </c>
      <c r="V5996" t="s">
        <v>19</v>
      </c>
      <c r="W5996">
        <v>332</v>
      </c>
      <c r="X5996" t="s">
        <v>19</v>
      </c>
      <c r="Y5996">
        <v>60.8</v>
      </c>
      <c r="Z5996" t="s">
        <v>19</v>
      </c>
      <c r="AA5996" s="6">
        <f t="shared" si="280"/>
        <v>9.3924991806638669</v>
      </c>
      <c r="AB5996" s="6">
        <f t="shared" si="281"/>
        <v>48.906498525194962</v>
      </c>
      <c r="AC5996" s="6">
        <f t="shared" si="282"/>
        <v>12.893501474805035</v>
      </c>
    </row>
    <row r="5997" spans="1:29" hidden="1" x14ac:dyDescent="0.25">
      <c r="A5997">
        <v>200</v>
      </c>
      <c r="B5997" t="s">
        <v>17</v>
      </c>
      <c r="C5997" t="s">
        <v>18</v>
      </c>
      <c r="D5997" s="1">
        <v>45723</v>
      </c>
      <c r="E5997">
        <v>2000</v>
      </c>
      <c r="F5997" s="2" t="s">
        <v>89</v>
      </c>
      <c r="G5997">
        <v>0</v>
      </c>
      <c r="H5997" t="s">
        <v>19</v>
      </c>
      <c r="I5997">
        <v>0</v>
      </c>
      <c r="J5997" t="s">
        <v>19</v>
      </c>
      <c r="K5997">
        <v>0</v>
      </c>
      <c r="L5997" t="s">
        <v>19</v>
      </c>
      <c r="M5997">
        <v>7.7</v>
      </c>
      <c r="N5997" t="s">
        <v>19</v>
      </c>
      <c r="O5997">
        <v>59.7</v>
      </c>
      <c r="P5997" t="s">
        <v>19</v>
      </c>
      <c r="Q5997">
        <v>44</v>
      </c>
      <c r="R5997" t="s">
        <v>19</v>
      </c>
      <c r="S5997">
        <v>37.9</v>
      </c>
      <c r="T5997" t="s">
        <v>19</v>
      </c>
      <c r="U5997">
        <v>5.7</v>
      </c>
      <c r="V5997" t="s">
        <v>19</v>
      </c>
      <c r="W5997">
        <v>338</v>
      </c>
      <c r="X5997" t="s">
        <v>19</v>
      </c>
      <c r="Y5997">
        <v>60.6</v>
      </c>
      <c r="Z5997" t="s">
        <v>19</v>
      </c>
      <c r="AA5997" s="6">
        <f t="shared" si="280"/>
        <v>9.0415191534386938</v>
      </c>
      <c r="AB5997" s="6">
        <f t="shared" si="281"/>
        <v>48.27473447618965</v>
      </c>
      <c r="AC5997" s="6">
        <f t="shared" si="282"/>
        <v>11.425265523810353</v>
      </c>
    </row>
    <row r="5998" spans="1:29" hidden="1" x14ac:dyDescent="0.25">
      <c r="A5998">
        <v>200</v>
      </c>
      <c r="B5998" t="s">
        <v>17</v>
      </c>
      <c r="C5998" t="s">
        <v>18</v>
      </c>
      <c r="D5998" s="1">
        <v>45723</v>
      </c>
      <c r="E5998">
        <v>2100</v>
      </c>
      <c r="F5998" s="2" t="s">
        <v>89</v>
      </c>
      <c r="G5998">
        <v>0</v>
      </c>
      <c r="H5998" t="s">
        <v>19</v>
      </c>
      <c r="I5998">
        <v>0</v>
      </c>
      <c r="J5998" t="s">
        <v>19</v>
      </c>
      <c r="K5998">
        <v>0</v>
      </c>
      <c r="L5998" t="s">
        <v>19</v>
      </c>
      <c r="M5998">
        <v>7.8</v>
      </c>
      <c r="N5998" t="s">
        <v>19</v>
      </c>
      <c r="O5998">
        <v>58.1</v>
      </c>
      <c r="P5998" t="s">
        <v>19</v>
      </c>
      <c r="Q5998">
        <v>47</v>
      </c>
      <c r="R5998" t="s">
        <v>19</v>
      </c>
      <c r="S5998">
        <v>38</v>
      </c>
      <c r="T5998" t="s">
        <v>19</v>
      </c>
      <c r="U5998">
        <v>5.7</v>
      </c>
      <c r="V5998" t="s">
        <v>19</v>
      </c>
      <c r="W5998">
        <v>327</v>
      </c>
      <c r="X5998" t="s">
        <v>19</v>
      </c>
      <c r="Y5998">
        <v>60.2</v>
      </c>
      <c r="Z5998" t="s">
        <v>19</v>
      </c>
      <c r="AA5998" s="6">
        <f t="shared" si="280"/>
        <v>8.6373267136903884</v>
      </c>
      <c r="AB5998" s="6">
        <f t="shared" si="281"/>
        <v>47.547188084642698</v>
      </c>
      <c r="AC5998" s="6">
        <f t="shared" si="282"/>
        <v>10.552811915357303</v>
      </c>
    </row>
    <row r="5999" spans="1:29" hidden="1" x14ac:dyDescent="0.25">
      <c r="A5999">
        <v>200</v>
      </c>
      <c r="B5999" t="s">
        <v>17</v>
      </c>
      <c r="C5999" t="s">
        <v>18</v>
      </c>
      <c r="D5999" s="1">
        <v>45723</v>
      </c>
      <c r="E5999">
        <v>2200</v>
      </c>
      <c r="F5999" s="2" t="s">
        <v>89</v>
      </c>
      <c r="G5999">
        <v>0</v>
      </c>
      <c r="H5999" t="s">
        <v>19</v>
      </c>
      <c r="I5999">
        <v>0</v>
      </c>
      <c r="J5999" t="s">
        <v>19</v>
      </c>
      <c r="K5999">
        <v>0</v>
      </c>
      <c r="L5999" t="s">
        <v>19</v>
      </c>
      <c r="M5999">
        <v>7.8</v>
      </c>
      <c r="N5999" t="s">
        <v>19</v>
      </c>
      <c r="O5999">
        <v>56.9</v>
      </c>
      <c r="P5999" t="s">
        <v>19</v>
      </c>
      <c r="Q5999">
        <v>49</v>
      </c>
      <c r="R5999" t="s">
        <v>19</v>
      </c>
      <c r="S5999">
        <v>38.1</v>
      </c>
      <c r="T5999" t="s">
        <v>19</v>
      </c>
      <c r="U5999">
        <v>5.8</v>
      </c>
      <c r="V5999" t="s">
        <v>19</v>
      </c>
      <c r="W5999">
        <v>322</v>
      </c>
      <c r="X5999" t="s">
        <v>19</v>
      </c>
      <c r="Y5999">
        <v>59.8</v>
      </c>
      <c r="Z5999" t="s">
        <v>19</v>
      </c>
      <c r="AA5999" s="6">
        <f t="shared" si="280"/>
        <v>8.289361089623009</v>
      </c>
      <c r="AB5999" s="6">
        <f t="shared" si="281"/>
        <v>46.920849961321416</v>
      </c>
      <c r="AC5999" s="6">
        <f t="shared" si="282"/>
        <v>9.9791500386785827</v>
      </c>
    </row>
    <row r="6000" spans="1:29" hidden="1" x14ac:dyDescent="0.25">
      <c r="A6000">
        <v>200</v>
      </c>
      <c r="B6000" t="s">
        <v>17</v>
      </c>
      <c r="C6000" t="s">
        <v>18</v>
      </c>
      <c r="D6000" s="1">
        <v>45723</v>
      </c>
      <c r="E6000">
        <v>2300</v>
      </c>
      <c r="F6000" s="2" t="s">
        <v>89</v>
      </c>
      <c r="G6000">
        <v>0</v>
      </c>
      <c r="H6000" t="s">
        <v>19</v>
      </c>
      <c r="I6000">
        <v>0</v>
      </c>
      <c r="J6000" t="s">
        <v>19</v>
      </c>
      <c r="K6000">
        <v>0</v>
      </c>
      <c r="L6000" t="s">
        <v>19</v>
      </c>
      <c r="M6000">
        <v>7.6</v>
      </c>
      <c r="N6000" t="s">
        <v>19</v>
      </c>
      <c r="O6000">
        <v>56.3</v>
      </c>
      <c r="P6000" t="s">
        <v>19</v>
      </c>
      <c r="Q6000">
        <v>49</v>
      </c>
      <c r="R6000" t="s">
        <v>19</v>
      </c>
      <c r="S6000">
        <v>37.299999999999997</v>
      </c>
      <c r="T6000" t="s">
        <v>19</v>
      </c>
      <c r="U6000">
        <v>5.8</v>
      </c>
      <c r="V6000" t="s">
        <v>19</v>
      </c>
      <c r="W6000">
        <v>321</v>
      </c>
      <c r="X6000" t="s">
        <v>19</v>
      </c>
      <c r="Y6000">
        <v>59.3</v>
      </c>
      <c r="Z6000" t="s">
        <v>19</v>
      </c>
      <c r="AA6000" s="6">
        <f t="shared" si="280"/>
        <v>8.0041791885294824</v>
      </c>
      <c r="AB6000" s="6">
        <f t="shared" si="281"/>
        <v>46.407522539353067</v>
      </c>
      <c r="AC6000" s="6">
        <f t="shared" si="282"/>
        <v>9.8924774606469299</v>
      </c>
    </row>
    <row r="6001" spans="1:29" hidden="1" x14ac:dyDescent="0.25">
      <c r="A6001">
        <v>200</v>
      </c>
      <c r="B6001" t="s">
        <v>17</v>
      </c>
      <c r="C6001" t="s">
        <v>18</v>
      </c>
      <c r="D6001" s="1">
        <v>45723</v>
      </c>
      <c r="E6001">
        <v>2400</v>
      </c>
      <c r="F6001" s="2" t="s">
        <v>89</v>
      </c>
      <c r="G6001">
        <v>0</v>
      </c>
      <c r="H6001" t="s">
        <v>19</v>
      </c>
      <c r="I6001">
        <v>0</v>
      </c>
      <c r="J6001" t="s">
        <v>19</v>
      </c>
      <c r="K6001">
        <v>0</v>
      </c>
      <c r="L6001" t="s">
        <v>19</v>
      </c>
      <c r="M6001">
        <v>7.6</v>
      </c>
      <c r="N6001" t="s">
        <v>19</v>
      </c>
      <c r="O6001">
        <v>54</v>
      </c>
      <c r="P6001" t="s">
        <v>19</v>
      </c>
      <c r="Q6001">
        <v>54</v>
      </c>
      <c r="R6001" t="s">
        <v>19</v>
      </c>
      <c r="S6001">
        <v>37.6</v>
      </c>
      <c r="T6001" t="s">
        <v>19</v>
      </c>
      <c r="U6001">
        <v>3.2</v>
      </c>
      <c r="V6001" t="s">
        <v>19</v>
      </c>
      <c r="W6001">
        <v>318</v>
      </c>
      <c r="X6001" t="s">
        <v>19</v>
      </c>
      <c r="Y6001">
        <v>58.8</v>
      </c>
      <c r="Z6001" t="s">
        <v>19</v>
      </c>
      <c r="AA6001" s="6">
        <f t="shared" si="280"/>
        <v>7.4155171867634806</v>
      </c>
      <c r="AB6001" s="6">
        <f t="shared" si="281"/>
        <v>45.347930936174265</v>
      </c>
      <c r="AC6001" s="6">
        <f t="shared" si="282"/>
        <v>8.6520690638257349</v>
      </c>
    </row>
    <row r="6002" spans="1:29" hidden="1" x14ac:dyDescent="0.25">
      <c r="A6002">
        <v>200</v>
      </c>
      <c r="B6002" t="s">
        <v>17</v>
      </c>
      <c r="C6002" t="s">
        <v>18</v>
      </c>
      <c r="D6002" s="1">
        <v>45724</v>
      </c>
      <c r="E6002" s="2">
        <v>100</v>
      </c>
      <c r="F6002" s="2" t="s">
        <v>90</v>
      </c>
      <c r="G6002">
        <v>0</v>
      </c>
      <c r="H6002" t="s">
        <v>19</v>
      </c>
      <c r="I6002">
        <v>0</v>
      </c>
      <c r="J6002" t="s">
        <v>19</v>
      </c>
      <c r="K6002">
        <v>0</v>
      </c>
      <c r="L6002" t="s">
        <v>19</v>
      </c>
      <c r="M6002">
        <v>7.7</v>
      </c>
      <c r="N6002" t="s">
        <v>19</v>
      </c>
      <c r="O6002">
        <v>53.2</v>
      </c>
      <c r="P6002" t="s">
        <v>19</v>
      </c>
      <c r="Q6002">
        <v>56</v>
      </c>
      <c r="R6002" t="s">
        <v>19</v>
      </c>
      <c r="S6002">
        <v>37.799999999999997</v>
      </c>
      <c r="T6002" t="s">
        <v>19</v>
      </c>
      <c r="U6002">
        <v>4.2</v>
      </c>
      <c r="V6002" t="s">
        <v>19</v>
      </c>
      <c r="W6002">
        <v>302</v>
      </c>
      <c r="X6002" t="s">
        <v>19</v>
      </c>
      <c r="Y6002">
        <v>58.4</v>
      </c>
      <c r="Z6002" t="s">
        <v>19</v>
      </c>
      <c r="AA6002" s="6">
        <f t="shared" si="280"/>
        <v>7.2242736436161437</v>
      </c>
      <c r="AB6002" s="6">
        <f t="shared" si="281"/>
        <v>45.003692558509059</v>
      </c>
      <c r="AC6002" s="6">
        <f t="shared" si="282"/>
        <v>8.1963074414909443</v>
      </c>
    </row>
    <row r="6003" spans="1:29" hidden="1" x14ac:dyDescent="0.25">
      <c r="A6003">
        <v>200</v>
      </c>
      <c r="B6003" t="s">
        <v>17</v>
      </c>
      <c r="C6003" t="s">
        <v>18</v>
      </c>
      <c r="D6003" s="1">
        <v>45724</v>
      </c>
      <c r="E6003" s="2">
        <v>200</v>
      </c>
      <c r="F6003" s="2" t="s">
        <v>90</v>
      </c>
      <c r="G6003">
        <v>0</v>
      </c>
      <c r="H6003" t="s">
        <v>19</v>
      </c>
      <c r="I6003">
        <v>0</v>
      </c>
      <c r="J6003" t="s">
        <v>19</v>
      </c>
      <c r="K6003">
        <v>0</v>
      </c>
      <c r="L6003" t="s">
        <v>19</v>
      </c>
      <c r="M6003">
        <v>7.6</v>
      </c>
      <c r="N6003" t="s">
        <v>19</v>
      </c>
      <c r="O6003">
        <v>52.8</v>
      </c>
      <c r="P6003" t="s">
        <v>19</v>
      </c>
      <c r="Q6003">
        <v>56</v>
      </c>
      <c r="R6003" t="s">
        <v>19</v>
      </c>
      <c r="S6003">
        <v>37.6</v>
      </c>
      <c r="T6003" t="s">
        <v>19</v>
      </c>
      <c r="U6003">
        <v>4.3</v>
      </c>
      <c r="V6003" t="s">
        <v>19</v>
      </c>
      <c r="W6003">
        <v>308</v>
      </c>
      <c r="X6003" t="s">
        <v>19</v>
      </c>
      <c r="Y6003">
        <v>58</v>
      </c>
      <c r="Z6003" t="s">
        <v>19</v>
      </c>
      <c r="AA6003" s="6">
        <f t="shared" si="280"/>
        <v>7.0278498139233996</v>
      </c>
      <c r="AB6003" s="6">
        <f t="shared" si="281"/>
        <v>44.650129665062117</v>
      </c>
      <c r="AC6003" s="6">
        <f t="shared" si="282"/>
        <v>8.14987033493788</v>
      </c>
    </row>
    <row r="6004" spans="1:29" hidden="1" x14ac:dyDescent="0.25">
      <c r="A6004">
        <v>200</v>
      </c>
      <c r="B6004" t="s">
        <v>17</v>
      </c>
      <c r="C6004" t="s">
        <v>18</v>
      </c>
      <c r="D6004" s="1">
        <v>45724</v>
      </c>
      <c r="E6004" s="2">
        <v>300</v>
      </c>
      <c r="F6004" s="2" t="s">
        <v>90</v>
      </c>
      <c r="G6004">
        <v>0</v>
      </c>
      <c r="H6004" t="s">
        <v>19</v>
      </c>
      <c r="I6004">
        <v>0</v>
      </c>
      <c r="J6004" t="s">
        <v>19</v>
      </c>
      <c r="K6004">
        <v>0</v>
      </c>
      <c r="L6004" t="s">
        <v>19</v>
      </c>
      <c r="M6004">
        <v>7.7</v>
      </c>
      <c r="N6004" t="s">
        <v>19</v>
      </c>
      <c r="O6004">
        <v>51.4</v>
      </c>
      <c r="P6004" t="s">
        <v>19</v>
      </c>
      <c r="Q6004">
        <v>59</v>
      </c>
      <c r="R6004" t="s">
        <v>19</v>
      </c>
      <c r="S6004">
        <v>37.700000000000003</v>
      </c>
      <c r="T6004" t="s">
        <v>19</v>
      </c>
      <c r="U6004">
        <v>4</v>
      </c>
      <c r="V6004" t="s">
        <v>19</v>
      </c>
      <c r="W6004">
        <v>309</v>
      </c>
      <c r="X6004" t="s">
        <v>19</v>
      </c>
      <c r="Y6004">
        <v>57.5</v>
      </c>
      <c r="Z6004" t="s">
        <v>19</v>
      </c>
      <c r="AA6004" s="6">
        <f t="shared" si="280"/>
        <v>6.6268068301248544</v>
      </c>
      <c r="AB6004" s="6">
        <f t="shared" si="281"/>
        <v>43.928252294224734</v>
      </c>
      <c r="AC6004" s="6">
        <f t="shared" si="282"/>
        <v>7.4717477057752646</v>
      </c>
    </row>
    <row r="6005" spans="1:29" hidden="1" x14ac:dyDescent="0.25">
      <c r="A6005">
        <v>200</v>
      </c>
      <c r="B6005" t="s">
        <v>17</v>
      </c>
      <c r="C6005" t="s">
        <v>18</v>
      </c>
      <c r="D6005" s="1">
        <v>45724</v>
      </c>
      <c r="E6005" s="2">
        <v>400</v>
      </c>
      <c r="F6005" s="2" t="s">
        <v>90</v>
      </c>
      <c r="G6005">
        <v>0</v>
      </c>
      <c r="H6005" t="s">
        <v>19</v>
      </c>
      <c r="I6005">
        <v>0</v>
      </c>
      <c r="J6005" t="s">
        <v>19</v>
      </c>
      <c r="K6005">
        <v>0</v>
      </c>
      <c r="L6005" t="s">
        <v>19</v>
      </c>
      <c r="M6005">
        <v>7.8</v>
      </c>
      <c r="N6005" t="s">
        <v>19</v>
      </c>
      <c r="O6005">
        <v>51.2</v>
      </c>
      <c r="P6005" t="s">
        <v>19</v>
      </c>
      <c r="Q6005">
        <v>60</v>
      </c>
      <c r="R6005" t="s">
        <v>19</v>
      </c>
      <c r="S6005">
        <v>38</v>
      </c>
      <c r="T6005" t="s">
        <v>19</v>
      </c>
      <c r="U6005">
        <v>3.9</v>
      </c>
      <c r="V6005" t="s">
        <v>19</v>
      </c>
      <c r="W6005">
        <v>316</v>
      </c>
      <c r="X6005" t="s">
        <v>19</v>
      </c>
      <c r="Y6005">
        <v>57.1</v>
      </c>
      <c r="Z6005" t="s">
        <v>19</v>
      </c>
      <c r="AA6005" s="6">
        <f t="shared" ref="AA6005:AA6068" si="283" xml:space="preserve"> ((O6005-32)*5/9)*ATAN(0.151977*SQRT(Q6005+8.313659)) + ATAN(((O6005-32)*5/9)+Q6005) - ATAN(Q6005-1.676331) + 0.00391838*(Q6005^1.5)*ATAN(0.023101*Q6005) - 4.686035</f>
        <v>6.622694619664852</v>
      </c>
      <c r="AB6005" s="6">
        <f t="shared" si="281"/>
        <v>43.920850315396734</v>
      </c>
      <c r="AC6005" s="6">
        <f t="shared" si="282"/>
        <v>7.2791496846032686</v>
      </c>
    </row>
    <row r="6006" spans="1:29" hidden="1" x14ac:dyDescent="0.25">
      <c r="A6006">
        <v>200</v>
      </c>
      <c r="B6006" t="s">
        <v>17</v>
      </c>
      <c r="C6006" t="s">
        <v>18</v>
      </c>
      <c r="D6006" s="1">
        <v>45724</v>
      </c>
      <c r="E6006" s="2">
        <v>500</v>
      </c>
      <c r="F6006" s="2" t="s">
        <v>90</v>
      </c>
      <c r="G6006">
        <v>0</v>
      </c>
      <c r="H6006" t="s">
        <v>19</v>
      </c>
      <c r="I6006">
        <v>0</v>
      </c>
      <c r="J6006" t="s">
        <v>19</v>
      </c>
      <c r="K6006">
        <v>0</v>
      </c>
      <c r="L6006" t="s">
        <v>19</v>
      </c>
      <c r="M6006">
        <v>7.6</v>
      </c>
      <c r="N6006" t="s">
        <v>19</v>
      </c>
      <c r="O6006">
        <v>51.9</v>
      </c>
      <c r="P6006" t="s">
        <v>19</v>
      </c>
      <c r="Q6006">
        <v>58</v>
      </c>
      <c r="R6006" t="s">
        <v>19</v>
      </c>
      <c r="S6006">
        <v>37.5</v>
      </c>
      <c r="T6006" t="s">
        <v>19</v>
      </c>
      <c r="U6006">
        <v>4.5999999999999996</v>
      </c>
      <c r="V6006" t="s">
        <v>19</v>
      </c>
      <c r="W6006">
        <v>316</v>
      </c>
      <c r="X6006" t="s">
        <v>19</v>
      </c>
      <c r="Y6006">
        <v>56.7</v>
      </c>
      <c r="Z6006" t="s">
        <v>19</v>
      </c>
      <c r="AA6006" s="6">
        <f t="shared" si="283"/>
        <v>6.7788141874790568</v>
      </c>
      <c r="AB6006" s="6">
        <f t="shared" si="281"/>
        <v>44.201865537462304</v>
      </c>
      <c r="AC6006" s="6">
        <f t="shared" si="282"/>
        <v>7.6981344625376948</v>
      </c>
    </row>
    <row r="6007" spans="1:29" hidden="1" x14ac:dyDescent="0.25">
      <c r="A6007">
        <v>200</v>
      </c>
      <c r="B6007" t="s">
        <v>17</v>
      </c>
      <c r="C6007" t="s">
        <v>18</v>
      </c>
      <c r="D6007" s="1">
        <v>45724</v>
      </c>
      <c r="E6007" s="2">
        <v>600</v>
      </c>
      <c r="F6007" s="2" t="s">
        <v>90</v>
      </c>
      <c r="G6007">
        <v>0</v>
      </c>
      <c r="H6007" t="s">
        <v>19</v>
      </c>
      <c r="I6007">
        <v>0</v>
      </c>
      <c r="J6007" t="s">
        <v>19</v>
      </c>
      <c r="K6007">
        <v>0</v>
      </c>
      <c r="L6007" t="s">
        <v>19</v>
      </c>
      <c r="M6007">
        <v>7.3</v>
      </c>
      <c r="N6007" t="s">
        <v>19</v>
      </c>
      <c r="O6007">
        <v>50.8</v>
      </c>
      <c r="P6007" t="s">
        <v>19</v>
      </c>
      <c r="Q6007">
        <v>58</v>
      </c>
      <c r="R6007" t="s">
        <v>19</v>
      </c>
      <c r="S6007">
        <v>36.5</v>
      </c>
      <c r="T6007" t="s">
        <v>19</v>
      </c>
      <c r="U6007">
        <v>4.2</v>
      </c>
      <c r="V6007" t="s">
        <v>19</v>
      </c>
      <c r="W6007">
        <v>318</v>
      </c>
      <c r="X6007" t="s">
        <v>19</v>
      </c>
      <c r="Y6007">
        <v>56.3</v>
      </c>
      <c r="Z6007" t="s">
        <v>19</v>
      </c>
      <c r="AA6007" s="6">
        <f t="shared" si="283"/>
        <v>6.2340713167963049</v>
      </c>
      <c r="AB6007" s="6">
        <f t="shared" si="281"/>
        <v>43.221328370233351</v>
      </c>
      <c r="AC6007" s="6">
        <f t="shared" si="282"/>
        <v>7.5786716297666459</v>
      </c>
    </row>
    <row r="6008" spans="1:29" hidden="1" x14ac:dyDescent="0.25">
      <c r="A6008">
        <v>200</v>
      </c>
      <c r="B6008" t="s">
        <v>17</v>
      </c>
      <c r="C6008" t="s">
        <v>18</v>
      </c>
      <c r="D6008" s="1">
        <v>45724</v>
      </c>
      <c r="E6008" s="2">
        <v>700</v>
      </c>
      <c r="F6008" s="2" t="s">
        <v>90</v>
      </c>
      <c r="G6008">
        <v>0</v>
      </c>
      <c r="H6008" t="s">
        <v>19</v>
      </c>
      <c r="I6008">
        <v>0</v>
      </c>
      <c r="J6008" t="s">
        <v>19</v>
      </c>
      <c r="K6008">
        <v>61</v>
      </c>
      <c r="L6008" t="s">
        <v>19</v>
      </c>
      <c r="M6008">
        <v>7.5</v>
      </c>
      <c r="N6008" t="s">
        <v>19</v>
      </c>
      <c r="O6008">
        <v>50.9</v>
      </c>
      <c r="P6008" t="s">
        <v>19</v>
      </c>
      <c r="Q6008">
        <v>59</v>
      </c>
      <c r="R6008" t="s">
        <v>19</v>
      </c>
      <c r="S6008">
        <v>37.200000000000003</v>
      </c>
      <c r="T6008" t="s">
        <v>19</v>
      </c>
      <c r="U6008">
        <v>5.0999999999999996</v>
      </c>
      <c r="V6008" t="s">
        <v>19</v>
      </c>
      <c r="W6008">
        <v>297</v>
      </c>
      <c r="X6008" t="s">
        <v>19</v>
      </c>
      <c r="Y6008">
        <v>55.9</v>
      </c>
      <c r="Z6008" t="s">
        <v>19</v>
      </c>
      <c r="AA6008" s="6">
        <f t="shared" si="283"/>
        <v>6.3781825153478753</v>
      </c>
      <c r="AB6008" s="6">
        <f t="shared" si="281"/>
        <v>43.480728527626177</v>
      </c>
      <c r="AC6008" s="6">
        <f t="shared" si="282"/>
        <v>7.419271472373822</v>
      </c>
    </row>
    <row r="6009" spans="1:29" hidden="1" x14ac:dyDescent="0.25">
      <c r="A6009">
        <v>200</v>
      </c>
      <c r="B6009" t="s">
        <v>17</v>
      </c>
      <c r="C6009" t="s">
        <v>18</v>
      </c>
      <c r="D6009" s="1">
        <v>45724</v>
      </c>
      <c r="E6009" s="2">
        <v>800</v>
      </c>
      <c r="F6009" s="2" t="s">
        <v>90</v>
      </c>
      <c r="G6009">
        <v>0</v>
      </c>
      <c r="H6009" t="s">
        <v>19</v>
      </c>
      <c r="I6009">
        <v>0</v>
      </c>
      <c r="J6009" t="s">
        <v>19</v>
      </c>
      <c r="K6009">
        <v>354</v>
      </c>
      <c r="L6009" t="s">
        <v>19</v>
      </c>
      <c r="M6009">
        <v>7.9</v>
      </c>
      <c r="N6009" t="s">
        <v>19</v>
      </c>
      <c r="O6009">
        <v>53.7</v>
      </c>
      <c r="P6009" t="s">
        <v>19</v>
      </c>
      <c r="Q6009">
        <v>56</v>
      </c>
      <c r="R6009" t="s">
        <v>19</v>
      </c>
      <c r="S6009">
        <v>38.299999999999997</v>
      </c>
      <c r="T6009" t="s">
        <v>19</v>
      </c>
      <c r="U6009">
        <v>4.9000000000000004</v>
      </c>
      <c r="V6009" t="s">
        <v>19</v>
      </c>
      <c r="W6009">
        <v>294</v>
      </c>
      <c r="X6009" t="s">
        <v>19</v>
      </c>
      <c r="Y6009">
        <v>55.6</v>
      </c>
      <c r="Z6009" t="s">
        <v>19</v>
      </c>
      <c r="AA6009" s="6">
        <f t="shared" si="283"/>
        <v>7.469802985212727</v>
      </c>
      <c r="AB6009" s="6">
        <f t="shared" si="281"/>
        <v>45.445645373382909</v>
      </c>
      <c r="AC6009" s="6">
        <f t="shared" si="282"/>
        <v>8.2543546266170935</v>
      </c>
    </row>
    <row r="6010" spans="1:29" hidden="1" x14ac:dyDescent="0.25">
      <c r="A6010">
        <v>200</v>
      </c>
      <c r="B6010" t="s">
        <v>17</v>
      </c>
      <c r="C6010" t="s">
        <v>18</v>
      </c>
      <c r="D6010" s="1">
        <v>45724</v>
      </c>
      <c r="E6010" s="2">
        <v>900</v>
      </c>
      <c r="F6010" s="2" t="s">
        <v>90</v>
      </c>
      <c r="G6010">
        <v>0.01</v>
      </c>
      <c r="H6010" t="s">
        <v>19</v>
      </c>
      <c r="I6010">
        <v>0</v>
      </c>
      <c r="J6010" t="s">
        <v>19</v>
      </c>
      <c r="K6010">
        <v>986</v>
      </c>
      <c r="L6010" t="s">
        <v>19</v>
      </c>
      <c r="M6010">
        <v>7.7</v>
      </c>
      <c r="N6010" t="s">
        <v>19</v>
      </c>
      <c r="O6010">
        <v>59.5</v>
      </c>
      <c r="P6010" t="s">
        <v>19</v>
      </c>
      <c r="Q6010">
        <v>44</v>
      </c>
      <c r="R6010" t="s">
        <v>19</v>
      </c>
      <c r="S6010">
        <v>37.799999999999997</v>
      </c>
      <c r="T6010" t="s">
        <v>19</v>
      </c>
      <c r="U6010">
        <v>5.9</v>
      </c>
      <c r="V6010" t="s">
        <v>19</v>
      </c>
      <c r="W6010">
        <v>311</v>
      </c>
      <c r="X6010" t="s">
        <v>19</v>
      </c>
      <c r="Y6010">
        <v>55.3</v>
      </c>
      <c r="Z6010" t="s">
        <v>19</v>
      </c>
      <c r="AA6010" s="6">
        <f t="shared" si="283"/>
        <v>8.9489732563894044</v>
      </c>
      <c r="AB6010" s="6">
        <f t="shared" si="281"/>
        <v>48.108151861500929</v>
      </c>
      <c r="AC6010" s="6">
        <f t="shared" si="282"/>
        <v>11.391848138499071</v>
      </c>
    </row>
    <row r="6011" spans="1:29" hidden="1" x14ac:dyDescent="0.25">
      <c r="A6011">
        <v>200</v>
      </c>
      <c r="B6011" t="s">
        <v>17</v>
      </c>
      <c r="C6011" t="s">
        <v>18</v>
      </c>
      <c r="D6011" s="1">
        <v>45724</v>
      </c>
      <c r="E6011">
        <v>1000</v>
      </c>
      <c r="F6011" s="2" t="s">
        <v>90</v>
      </c>
      <c r="G6011">
        <v>0.02</v>
      </c>
      <c r="H6011" t="s">
        <v>19</v>
      </c>
      <c r="I6011">
        <v>0</v>
      </c>
      <c r="J6011" t="s">
        <v>19</v>
      </c>
      <c r="K6011">
        <v>1370</v>
      </c>
      <c r="L6011" t="s">
        <v>19</v>
      </c>
      <c r="M6011">
        <v>6.3</v>
      </c>
      <c r="N6011" t="s">
        <v>19</v>
      </c>
      <c r="O6011">
        <v>65.599999999999994</v>
      </c>
      <c r="P6011" t="s">
        <v>19</v>
      </c>
      <c r="Q6011">
        <v>29</v>
      </c>
      <c r="R6011" t="s">
        <v>19</v>
      </c>
      <c r="S6011">
        <v>32.799999999999997</v>
      </c>
      <c r="T6011" t="s">
        <v>19</v>
      </c>
      <c r="U6011">
        <v>5.9</v>
      </c>
      <c r="V6011" t="s">
        <v>19</v>
      </c>
      <c r="W6011">
        <v>327</v>
      </c>
      <c r="X6011" t="s">
        <v>19</v>
      </c>
      <c r="Y6011">
        <v>55.2</v>
      </c>
      <c r="Z6011" t="s">
        <v>19</v>
      </c>
      <c r="AA6011" s="6">
        <f t="shared" si="283"/>
        <v>9.6582736793157125</v>
      </c>
      <c r="AB6011" s="6">
        <f t="shared" si="281"/>
        <v>49.384892622768284</v>
      </c>
      <c r="AC6011" s="6">
        <f t="shared" si="282"/>
        <v>16.21510737723171</v>
      </c>
    </row>
    <row r="6012" spans="1:29" hidden="1" x14ac:dyDescent="0.25">
      <c r="A6012">
        <v>200</v>
      </c>
      <c r="B6012" t="s">
        <v>17</v>
      </c>
      <c r="C6012" t="s">
        <v>18</v>
      </c>
      <c r="D6012" s="1">
        <v>45724</v>
      </c>
      <c r="E6012">
        <v>1100</v>
      </c>
      <c r="F6012" s="2" t="s">
        <v>90</v>
      </c>
      <c r="G6012">
        <v>0.02</v>
      </c>
      <c r="H6012" t="s">
        <v>19</v>
      </c>
      <c r="I6012">
        <v>0</v>
      </c>
      <c r="J6012" t="s">
        <v>19</v>
      </c>
      <c r="K6012">
        <v>1632</v>
      </c>
      <c r="L6012" t="s">
        <v>19</v>
      </c>
      <c r="M6012">
        <v>5</v>
      </c>
      <c r="N6012" t="s">
        <v>19</v>
      </c>
      <c r="O6012">
        <v>68.5</v>
      </c>
      <c r="P6012" t="s">
        <v>19</v>
      </c>
      <c r="Q6012">
        <v>21</v>
      </c>
      <c r="R6012" t="s">
        <v>19</v>
      </c>
      <c r="S6012">
        <v>27.1</v>
      </c>
      <c r="T6012" t="s">
        <v>19</v>
      </c>
      <c r="U6012">
        <v>5.9</v>
      </c>
      <c r="V6012" t="s">
        <v>19</v>
      </c>
      <c r="W6012">
        <v>330</v>
      </c>
      <c r="X6012" t="s">
        <v>19</v>
      </c>
      <c r="Y6012">
        <v>55.4</v>
      </c>
      <c r="Z6012" t="s">
        <v>19</v>
      </c>
      <c r="AA6012" s="6">
        <f t="shared" si="283"/>
        <v>9.4732304983417617</v>
      </c>
      <c r="AB6012" s="6">
        <f t="shared" si="281"/>
        <v>49.05181489701517</v>
      </c>
      <c r="AC6012" s="6">
        <f t="shared" si="282"/>
        <v>19.44818510298483</v>
      </c>
    </row>
    <row r="6013" spans="1:29" hidden="1" x14ac:dyDescent="0.25">
      <c r="A6013">
        <v>200</v>
      </c>
      <c r="B6013" t="s">
        <v>17</v>
      </c>
      <c r="C6013" t="s">
        <v>18</v>
      </c>
      <c r="D6013" s="1">
        <v>45724</v>
      </c>
      <c r="E6013">
        <v>1200</v>
      </c>
      <c r="F6013" s="2" t="s">
        <v>90</v>
      </c>
      <c r="G6013">
        <v>0.02</v>
      </c>
      <c r="H6013" t="s">
        <v>19</v>
      </c>
      <c r="I6013">
        <v>0</v>
      </c>
      <c r="J6013" t="s">
        <v>19</v>
      </c>
      <c r="K6013">
        <v>1770</v>
      </c>
      <c r="L6013" t="s">
        <v>19</v>
      </c>
      <c r="M6013">
        <v>4.5</v>
      </c>
      <c r="N6013" t="s">
        <v>19</v>
      </c>
      <c r="O6013">
        <v>71.3</v>
      </c>
      <c r="P6013" t="s">
        <v>19</v>
      </c>
      <c r="Q6013">
        <v>17</v>
      </c>
      <c r="R6013" t="s">
        <v>19</v>
      </c>
      <c r="S6013">
        <v>24.5</v>
      </c>
      <c r="T6013" t="s">
        <v>19</v>
      </c>
      <c r="U6013">
        <v>4.0999999999999996</v>
      </c>
      <c r="V6013" t="s">
        <v>19</v>
      </c>
      <c r="W6013">
        <v>343</v>
      </c>
      <c r="X6013" t="s">
        <v>19</v>
      </c>
      <c r="Y6013">
        <v>56.2</v>
      </c>
      <c r="Z6013" t="s">
        <v>19</v>
      </c>
      <c r="AA6013" s="6">
        <f t="shared" si="283"/>
        <v>9.7090327957472837</v>
      </c>
      <c r="AB6013" s="6">
        <f t="shared" si="281"/>
        <v>49.476259032345112</v>
      </c>
      <c r="AC6013" s="6">
        <f t="shared" si="282"/>
        <v>21.823740967654885</v>
      </c>
    </row>
    <row r="6014" spans="1:29" hidden="1" x14ac:dyDescent="0.25">
      <c r="A6014">
        <v>200</v>
      </c>
      <c r="B6014" t="s">
        <v>17</v>
      </c>
      <c r="C6014" t="s">
        <v>18</v>
      </c>
      <c r="D6014" s="1">
        <v>45724</v>
      </c>
      <c r="E6014">
        <v>1300</v>
      </c>
      <c r="F6014" s="2" t="s">
        <v>90</v>
      </c>
      <c r="G6014">
        <v>0.02</v>
      </c>
      <c r="H6014" t="s">
        <v>19</v>
      </c>
      <c r="I6014">
        <v>0</v>
      </c>
      <c r="J6014" t="s">
        <v>19</v>
      </c>
      <c r="K6014">
        <v>1764</v>
      </c>
      <c r="L6014" t="s">
        <v>19</v>
      </c>
      <c r="M6014">
        <v>4.5999999999999996</v>
      </c>
      <c r="N6014" t="s">
        <v>19</v>
      </c>
      <c r="O6014">
        <v>72.2</v>
      </c>
      <c r="P6014" t="s">
        <v>19</v>
      </c>
      <c r="Q6014">
        <v>17</v>
      </c>
      <c r="R6014" t="s">
        <v>19</v>
      </c>
      <c r="S6014">
        <v>25.3</v>
      </c>
      <c r="T6014" t="s">
        <v>19</v>
      </c>
      <c r="U6014">
        <v>5.7</v>
      </c>
      <c r="V6014" t="s">
        <v>19</v>
      </c>
      <c r="W6014">
        <v>290</v>
      </c>
      <c r="X6014" t="s">
        <v>19</v>
      </c>
      <c r="Y6014">
        <v>57.1</v>
      </c>
      <c r="Z6014" t="s">
        <v>19</v>
      </c>
      <c r="AA6014" s="6">
        <f t="shared" si="283"/>
        <v>10.035761519575765</v>
      </c>
      <c r="AB6014" s="6">
        <f t="shared" si="281"/>
        <v>50.06437073523638</v>
      </c>
      <c r="AC6014" s="6">
        <f t="shared" si="282"/>
        <v>22.135629264763622</v>
      </c>
    </row>
    <row r="6015" spans="1:29" hidden="1" x14ac:dyDescent="0.25">
      <c r="A6015">
        <v>200</v>
      </c>
      <c r="B6015" t="s">
        <v>17</v>
      </c>
      <c r="C6015" t="s">
        <v>18</v>
      </c>
      <c r="D6015" s="1">
        <v>45724</v>
      </c>
      <c r="E6015">
        <v>1400</v>
      </c>
      <c r="F6015" s="2" t="s">
        <v>90</v>
      </c>
      <c r="G6015">
        <v>0.02</v>
      </c>
      <c r="H6015" t="s">
        <v>19</v>
      </c>
      <c r="I6015">
        <v>0</v>
      </c>
      <c r="J6015" t="s">
        <v>19</v>
      </c>
      <c r="K6015">
        <v>1620</v>
      </c>
      <c r="L6015" t="s">
        <v>19</v>
      </c>
      <c r="M6015">
        <v>4.8</v>
      </c>
      <c r="N6015" t="s">
        <v>19</v>
      </c>
      <c r="O6015">
        <v>73.599999999999994</v>
      </c>
      <c r="P6015" t="s">
        <v>19</v>
      </c>
      <c r="Q6015">
        <v>17</v>
      </c>
      <c r="R6015" t="s">
        <v>19</v>
      </c>
      <c r="S6015">
        <v>26.3</v>
      </c>
      <c r="T6015" t="s">
        <v>19</v>
      </c>
      <c r="U6015">
        <v>6.4</v>
      </c>
      <c r="V6015" t="s">
        <v>19</v>
      </c>
      <c r="W6015">
        <v>290</v>
      </c>
      <c r="X6015" t="s">
        <v>19</v>
      </c>
      <c r="Y6015">
        <v>58</v>
      </c>
      <c r="Z6015" t="s">
        <v>19</v>
      </c>
      <c r="AA6015" s="6">
        <f t="shared" si="283"/>
        <v>10.543990000829499</v>
      </c>
      <c r="AB6015" s="6">
        <f t="shared" si="281"/>
        <v>50.979182001493101</v>
      </c>
      <c r="AC6015" s="6">
        <f t="shared" si="282"/>
        <v>22.620817998506894</v>
      </c>
    </row>
    <row r="6016" spans="1:29" hidden="1" x14ac:dyDescent="0.25">
      <c r="A6016">
        <v>200</v>
      </c>
      <c r="B6016" t="s">
        <v>17</v>
      </c>
      <c r="C6016" t="s">
        <v>18</v>
      </c>
      <c r="D6016" s="1">
        <v>45724</v>
      </c>
      <c r="E6016">
        <v>1500</v>
      </c>
      <c r="F6016" s="2" t="s">
        <v>90</v>
      </c>
      <c r="G6016">
        <v>0.02</v>
      </c>
      <c r="H6016" t="s">
        <v>19</v>
      </c>
      <c r="I6016">
        <v>0</v>
      </c>
      <c r="J6016" t="s">
        <v>19</v>
      </c>
      <c r="K6016">
        <v>1343</v>
      </c>
      <c r="L6016" t="s">
        <v>19</v>
      </c>
      <c r="M6016">
        <v>4.3</v>
      </c>
      <c r="N6016" t="s">
        <v>19</v>
      </c>
      <c r="O6016">
        <v>75.3</v>
      </c>
      <c r="P6016" t="s">
        <v>19</v>
      </c>
      <c r="Q6016">
        <v>14</v>
      </c>
      <c r="R6016" t="s">
        <v>19</v>
      </c>
      <c r="S6016">
        <v>23.6</v>
      </c>
      <c r="T6016" t="s">
        <v>19</v>
      </c>
      <c r="U6016">
        <v>3.9</v>
      </c>
      <c r="V6016" t="s">
        <v>19</v>
      </c>
      <c r="W6016">
        <v>322</v>
      </c>
      <c r="X6016" t="s">
        <v>19</v>
      </c>
      <c r="Y6016">
        <v>59</v>
      </c>
      <c r="Z6016" t="s">
        <v>19</v>
      </c>
      <c r="AA6016" s="6">
        <f t="shared" si="283"/>
        <v>10.410765057008845</v>
      </c>
      <c r="AB6016" s="6">
        <f t="shared" si="281"/>
        <v>50.739377102615919</v>
      </c>
      <c r="AC6016" s="6">
        <f t="shared" si="282"/>
        <v>24.560622897384079</v>
      </c>
    </row>
    <row r="6017" spans="1:29" hidden="1" x14ac:dyDescent="0.25">
      <c r="A6017">
        <v>200</v>
      </c>
      <c r="B6017" t="s">
        <v>17</v>
      </c>
      <c r="C6017" t="s">
        <v>18</v>
      </c>
      <c r="D6017" s="1">
        <v>45724</v>
      </c>
      <c r="E6017">
        <v>1600</v>
      </c>
      <c r="F6017" s="2" t="s">
        <v>90</v>
      </c>
      <c r="G6017">
        <v>0.01</v>
      </c>
      <c r="H6017" t="s">
        <v>19</v>
      </c>
      <c r="I6017">
        <v>0</v>
      </c>
      <c r="J6017" t="s">
        <v>19</v>
      </c>
      <c r="K6017">
        <v>956</v>
      </c>
      <c r="L6017" t="s">
        <v>19</v>
      </c>
      <c r="M6017">
        <v>4.3</v>
      </c>
      <c r="N6017" t="s">
        <v>19</v>
      </c>
      <c r="O6017">
        <v>75.900000000000006</v>
      </c>
      <c r="P6017" t="s">
        <v>19</v>
      </c>
      <c r="Q6017">
        <v>14</v>
      </c>
      <c r="R6017" t="s">
        <v>19</v>
      </c>
      <c r="S6017">
        <v>23.7</v>
      </c>
      <c r="T6017" t="s">
        <v>19</v>
      </c>
      <c r="U6017">
        <v>3.5</v>
      </c>
      <c r="V6017" t="s">
        <v>19</v>
      </c>
      <c r="W6017">
        <v>304</v>
      </c>
      <c r="X6017" t="s">
        <v>19</v>
      </c>
      <c r="Y6017">
        <v>60.2</v>
      </c>
      <c r="Z6017" t="s">
        <v>19</v>
      </c>
      <c r="AA6017" s="6">
        <f t="shared" si="283"/>
        <v>10.61853903173516</v>
      </c>
      <c r="AB6017" s="6">
        <f t="shared" si="281"/>
        <v>51.113370257123293</v>
      </c>
      <c r="AC6017" s="6">
        <f t="shared" si="282"/>
        <v>24.786629742876713</v>
      </c>
    </row>
    <row r="6018" spans="1:29" hidden="1" x14ac:dyDescent="0.25">
      <c r="A6018">
        <v>200</v>
      </c>
      <c r="B6018" t="s">
        <v>17</v>
      </c>
      <c r="C6018" t="s">
        <v>18</v>
      </c>
      <c r="D6018" s="1">
        <v>45724</v>
      </c>
      <c r="E6018">
        <v>1700</v>
      </c>
      <c r="F6018" s="2" t="s">
        <v>90</v>
      </c>
      <c r="G6018">
        <v>0.01</v>
      </c>
      <c r="H6018" t="s">
        <v>19</v>
      </c>
      <c r="I6018">
        <v>0</v>
      </c>
      <c r="J6018" t="s">
        <v>19</v>
      </c>
      <c r="K6018">
        <v>505</v>
      </c>
      <c r="L6018" t="s">
        <v>19</v>
      </c>
      <c r="M6018">
        <v>4.3</v>
      </c>
      <c r="N6018" t="s">
        <v>19</v>
      </c>
      <c r="O6018">
        <v>75.400000000000006</v>
      </c>
      <c r="P6018" t="s">
        <v>19</v>
      </c>
      <c r="Q6018">
        <v>14</v>
      </c>
      <c r="R6018" t="s">
        <v>19</v>
      </c>
      <c r="S6018">
        <v>23.5</v>
      </c>
      <c r="T6018" t="s">
        <v>19</v>
      </c>
      <c r="U6018">
        <v>3.2</v>
      </c>
      <c r="V6018" t="s">
        <v>19</v>
      </c>
      <c r="W6018">
        <v>242</v>
      </c>
      <c r="X6018" t="s">
        <v>19</v>
      </c>
      <c r="Y6018">
        <v>61.4</v>
      </c>
      <c r="Z6018" t="s">
        <v>19</v>
      </c>
      <c r="AA6018" s="6">
        <f t="shared" si="283"/>
        <v>10.445394329589032</v>
      </c>
      <c r="AB6018" s="6">
        <f t="shared" si="281"/>
        <v>50.801709793260258</v>
      </c>
      <c r="AC6018" s="6">
        <f t="shared" si="282"/>
        <v>24.598290206739748</v>
      </c>
    </row>
    <row r="6019" spans="1:29" hidden="1" x14ac:dyDescent="0.25">
      <c r="A6019">
        <v>200</v>
      </c>
      <c r="B6019" t="s">
        <v>17</v>
      </c>
      <c r="C6019" t="s">
        <v>18</v>
      </c>
      <c r="D6019" s="1">
        <v>45724</v>
      </c>
      <c r="E6019">
        <v>1800</v>
      </c>
      <c r="F6019" s="2" t="s">
        <v>90</v>
      </c>
      <c r="G6019">
        <v>0</v>
      </c>
      <c r="H6019" t="s">
        <v>19</v>
      </c>
      <c r="I6019">
        <v>0</v>
      </c>
      <c r="J6019" t="s">
        <v>19</v>
      </c>
      <c r="K6019">
        <v>100</v>
      </c>
      <c r="L6019" t="s">
        <v>19</v>
      </c>
      <c r="M6019">
        <v>5.4</v>
      </c>
      <c r="N6019" t="s">
        <v>19</v>
      </c>
      <c r="O6019">
        <v>70.5</v>
      </c>
      <c r="P6019" t="s">
        <v>19</v>
      </c>
      <c r="Q6019">
        <v>21</v>
      </c>
      <c r="R6019" t="s">
        <v>19</v>
      </c>
      <c r="S6019">
        <v>28.9</v>
      </c>
      <c r="T6019" t="s">
        <v>19</v>
      </c>
      <c r="U6019">
        <v>2.1</v>
      </c>
      <c r="V6019" t="s">
        <v>19</v>
      </c>
      <c r="W6019">
        <v>303</v>
      </c>
      <c r="X6019" t="s">
        <v>19</v>
      </c>
      <c r="Y6019">
        <v>62.3</v>
      </c>
      <c r="Z6019" t="s">
        <v>19</v>
      </c>
      <c r="AA6019" s="6">
        <f t="shared" si="283"/>
        <v>10.238876943311729</v>
      </c>
      <c r="AB6019" s="6">
        <f t="shared" ref="AB6019:AB6082" si="284">(AA6019*9/5)+32</f>
        <v>50.429978497961109</v>
      </c>
      <c r="AC6019" s="6">
        <f t="shared" ref="AC6019:AC6082" si="285">O6019-AB6019</f>
        <v>20.070021502038891</v>
      </c>
    </row>
    <row r="6020" spans="1:29" hidden="1" x14ac:dyDescent="0.25">
      <c r="A6020">
        <v>200</v>
      </c>
      <c r="B6020" t="s">
        <v>17</v>
      </c>
      <c r="C6020" t="s">
        <v>18</v>
      </c>
      <c r="D6020" s="1">
        <v>45724</v>
      </c>
      <c r="E6020">
        <v>1900</v>
      </c>
      <c r="F6020" s="2" t="s">
        <v>90</v>
      </c>
      <c r="G6020">
        <v>0</v>
      </c>
      <c r="H6020" t="s">
        <v>19</v>
      </c>
      <c r="I6020">
        <v>0</v>
      </c>
      <c r="J6020" t="s">
        <v>19</v>
      </c>
      <c r="K6020">
        <v>0</v>
      </c>
      <c r="L6020" t="s">
        <v>19</v>
      </c>
      <c r="M6020">
        <v>5.9</v>
      </c>
      <c r="N6020" t="s">
        <v>19</v>
      </c>
      <c r="O6020">
        <v>63.7</v>
      </c>
      <c r="P6020" t="s">
        <v>19</v>
      </c>
      <c r="Q6020">
        <v>29</v>
      </c>
      <c r="R6020" t="s">
        <v>19</v>
      </c>
      <c r="S6020">
        <v>31.1</v>
      </c>
      <c r="T6020" t="s">
        <v>19</v>
      </c>
      <c r="U6020">
        <v>2</v>
      </c>
      <c r="V6020" t="s">
        <v>19</v>
      </c>
      <c r="W6020">
        <v>127</v>
      </c>
      <c r="X6020" t="s">
        <v>19</v>
      </c>
      <c r="Y6020">
        <v>62.7</v>
      </c>
      <c r="Z6020" t="s">
        <v>19</v>
      </c>
      <c r="AA6020" s="6">
        <f t="shared" si="283"/>
        <v>8.8679696658088805</v>
      </c>
      <c r="AB6020" s="6">
        <f t="shared" si="284"/>
        <v>47.962345398455987</v>
      </c>
      <c r="AC6020" s="6">
        <f t="shared" si="285"/>
        <v>15.737654601544016</v>
      </c>
    </row>
    <row r="6021" spans="1:29" hidden="1" x14ac:dyDescent="0.25">
      <c r="A6021">
        <v>200</v>
      </c>
      <c r="B6021" t="s">
        <v>17</v>
      </c>
      <c r="C6021" t="s">
        <v>18</v>
      </c>
      <c r="D6021" s="1">
        <v>45724</v>
      </c>
      <c r="E6021">
        <v>2000</v>
      </c>
      <c r="F6021" s="2" t="s">
        <v>90</v>
      </c>
      <c r="G6021">
        <v>0</v>
      </c>
      <c r="H6021" t="s">
        <v>19</v>
      </c>
      <c r="I6021">
        <v>0</v>
      </c>
      <c r="J6021" t="s">
        <v>19</v>
      </c>
      <c r="K6021">
        <v>0</v>
      </c>
      <c r="L6021" t="s">
        <v>19</v>
      </c>
      <c r="M6021">
        <v>6.6</v>
      </c>
      <c r="N6021" t="s">
        <v>19</v>
      </c>
      <c r="O6021">
        <v>63.1</v>
      </c>
      <c r="P6021" t="s">
        <v>19</v>
      </c>
      <c r="Q6021">
        <v>33</v>
      </c>
      <c r="R6021" t="s">
        <v>19</v>
      </c>
      <c r="S6021">
        <v>33.799999999999997</v>
      </c>
      <c r="T6021" t="s">
        <v>19</v>
      </c>
      <c r="U6021">
        <v>2.6</v>
      </c>
      <c r="V6021" t="s">
        <v>19</v>
      </c>
      <c r="W6021">
        <v>108</v>
      </c>
      <c r="X6021" t="s">
        <v>19</v>
      </c>
      <c r="Y6021">
        <v>62.7</v>
      </c>
      <c r="Z6021" t="s">
        <v>19</v>
      </c>
      <c r="AA6021" s="6">
        <f t="shared" si="283"/>
        <v>9.177367837422878</v>
      </c>
      <c r="AB6021" s="6">
        <f t="shared" si="284"/>
        <v>48.519262107361179</v>
      </c>
      <c r="AC6021" s="6">
        <f t="shared" si="285"/>
        <v>14.580737892638822</v>
      </c>
    </row>
    <row r="6022" spans="1:29" hidden="1" x14ac:dyDescent="0.25">
      <c r="A6022">
        <v>200</v>
      </c>
      <c r="B6022" t="s">
        <v>17</v>
      </c>
      <c r="C6022" t="s">
        <v>18</v>
      </c>
      <c r="D6022" s="1">
        <v>45724</v>
      </c>
      <c r="E6022">
        <v>2100</v>
      </c>
      <c r="F6022" s="2" t="s">
        <v>90</v>
      </c>
      <c r="G6022">
        <v>0</v>
      </c>
      <c r="H6022" t="s">
        <v>19</v>
      </c>
      <c r="I6022">
        <v>0</v>
      </c>
      <c r="J6022" t="s">
        <v>19</v>
      </c>
      <c r="K6022">
        <v>0</v>
      </c>
      <c r="L6022" t="s">
        <v>19</v>
      </c>
      <c r="M6022">
        <v>7.5</v>
      </c>
      <c r="N6022" t="s">
        <v>19</v>
      </c>
      <c r="O6022">
        <v>60.3</v>
      </c>
      <c r="P6022" t="s">
        <v>19</v>
      </c>
      <c r="Q6022">
        <v>42</v>
      </c>
      <c r="R6022" t="s">
        <v>19</v>
      </c>
      <c r="S6022">
        <v>37</v>
      </c>
      <c r="T6022" t="s">
        <v>19</v>
      </c>
      <c r="U6022">
        <v>2.8</v>
      </c>
      <c r="V6022" t="s">
        <v>19</v>
      </c>
      <c r="W6022">
        <v>65</v>
      </c>
      <c r="X6022" t="s">
        <v>19</v>
      </c>
      <c r="Y6022">
        <v>62.3</v>
      </c>
      <c r="Z6022" t="s">
        <v>19</v>
      </c>
      <c r="AA6022" s="6">
        <f t="shared" si="283"/>
        <v>9.0811094483390438</v>
      </c>
      <c r="AB6022" s="6">
        <f t="shared" si="284"/>
        <v>48.345997007010283</v>
      </c>
      <c r="AC6022" s="6">
        <f t="shared" si="285"/>
        <v>11.954002992989714</v>
      </c>
    </row>
    <row r="6023" spans="1:29" hidden="1" x14ac:dyDescent="0.25">
      <c r="A6023">
        <v>200</v>
      </c>
      <c r="B6023" t="s">
        <v>17</v>
      </c>
      <c r="C6023" t="s">
        <v>18</v>
      </c>
      <c r="D6023" s="1">
        <v>45724</v>
      </c>
      <c r="E6023">
        <v>2200</v>
      </c>
      <c r="F6023" s="2" t="s">
        <v>90</v>
      </c>
      <c r="G6023">
        <v>0</v>
      </c>
      <c r="H6023" t="s">
        <v>19</v>
      </c>
      <c r="I6023">
        <v>0</v>
      </c>
      <c r="J6023" t="s">
        <v>19</v>
      </c>
      <c r="K6023">
        <v>0</v>
      </c>
      <c r="L6023" t="s">
        <v>19</v>
      </c>
      <c r="M6023">
        <v>9.1999999999999993</v>
      </c>
      <c r="N6023" t="s">
        <v>19</v>
      </c>
      <c r="O6023">
        <v>50.6</v>
      </c>
      <c r="P6023" t="s">
        <v>19</v>
      </c>
      <c r="Q6023">
        <v>73</v>
      </c>
      <c r="R6023" t="s">
        <v>19</v>
      </c>
      <c r="S6023">
        <v>42.3</v>
      </c>
      <c r="T6023" t="s">
        <v>19</v>
      </c>
      <c r="U6023">
        <v>2.8</v>
      </c>
      <c r="V6023" t="s">
        <v>19</v>
      </c>
      <c r="W6023">
        <v>296</v>
      </c>
      <c r="X6023" t="s">
        <v>19</v>
      </c>
      <c r="Y6023">
        <v>61.8</v>
      </c>
      <c r="Z6023" t="s">
        <v>19</v>
      </c>
      <c r="AA6023" s="6">
        <f t="shared" si="283"/>
        <v>7.5644640953325286</v>
      </c>
      <c r="AB6023" s="6">
        <f t="shared" si="284"/>
        <v>45.616035371598549</v>
      </c>
      <c r="AC6023" s="6">
        <f t="shared" si="285"/>
        <v>4.983964628401452</v>
      </c>
    </row>
    <row r="6024" spans="1:29" hidden="1" x14ac:dyDescent="0.25">
      <c r="A6024">
        <v>200</v>
      </c>
      <c r="B6024" t="s">
        <v>17</v>
      </c>
      <c r="C6024" t="s">
        <v>18</v>
      </c>
      <c r="D6024" s="1">
        <v>45724</v>
      </c>
      <c r="E6024">
        <v>2300</v>
      </c>
      <c r="F6024" s="2" t="s">
        <v>90</v>
      </c>
      <c r="G6024">
        <v>0</v>
      </c>
      <c r="H6024" t="s">
        <v>19</v>
      </c>
      <c r="I6024">
        <v>0</v>
      </c>
      <c r="J6024" t="s">
        <v>19</v>
      </c>
      <c r="K6024">
        <v>0</v>
      </c>
      <c r="L6024" t="s">
        <v>19</v>
      </c>
      <c r="M6024">
        <v>8.9</v>
      </c>
      <c r="N6024" t="s">
        <v>19</v>
      </c>
      <c r="O6024">
        <v>49.9</v>
      </c>
      <c r="P6024" t="s">
        <v>19</v>
      </c>
      <c r="Q6024">
        <v>73</v>
      </c>
      <c r="R6024" t="s">
        <v>19</v>
      </c>
      <c r="S6024">
        <v>41.5</v>
      </c>
      <c r="T6024" t="s">
        <v>19</v>
      </c>
      <c r="U6024">
        <v>3.2</v>
      </c>
      <c r="V6024" t="s">
        <v>19</v>
      </c>
      <c r="W6024">
        <v>298</v>
      </c>
      <c r="X6024" t="s">
        <v>19</v>
      </c>
      <c r="Y6024">
        <v>61.2</v>
      </c>
      <c r="Z6024" t="s">
        <v>19</v>
      </c>
      <c r="AA6024" s="6">
        <f t="shared" si="283"/>
        <v>7.198689475854291</v>
      </c>
      <c r="AB6024" s="6">
        <f t="shared" si="284"/>
        <v>44.957641056537724</v>
      </c>
      <c r="AC6024" s="6">
        <f t="shared" si="285"/>
        <v>4.9423589434622741</v>
      </c>
    </row>
    <row r="6025" spans="1:29" hidden="1" x14ac:dyDescent="0.25">
      <c r="A6025">
        <v>200</v>
      </c>
      <c r="B6025" t="s">
        <v>17</v>
      </c>
      <c r="C6025" t="s">
        <v>18</v>
      </c>
      <c r="D6025" s="1">
        <v>45724</v>
      </c>
      <c r="E6025">
        <v>2400</v>
      </c>
      <c r="F6025" s="2" t="s">
        <v>90</v>
      </c>
      <c r="G6025">
        <v>0</v>
      </c>
      <c r="H6025" t="s">
        <v>19</v>
      </c>
      <c r="I6025">
        <v>0</v>
      </c>
      <c r="J6025" t="s">
        <v>19</v>
      </c>
      <c r="K6025">
        <v>0</v>
      </c>
      <c r="L6025" t="s">
        <v>19</v>
      </c>
      <c r="M6025">
        <v>8.1</v>
      </c>
      <c r="N6025" t="s">
        <v>19</v>
      </c>
      <c r="O6025">
        <v>50</v>
      </c>
      <c r="P6025" t="s">
        <v>19</v>
      </c>
      <c r="Q6025">
        <v>66</v>
      </c>
      <c r="R6025" t="s">
        <v>19</v>
      </c>
      <c r="S6025">
        <v>39.1</v>
      </c>
      <c r="T6025" t="s">
        <v>19</v>
      </c>
      <c r="U6025">
        <v>2.9</v>
      </c>
      <c r="V6025" t="s">
        <v>19</v>
      </c>
      <c r="W6025">
        <v>310</v>
      </c>
      <c r="X6025" t="s">
        <v>19</v>
      </c>
      <c r="Y6025">
        <v>60.6</v>
      </c>
      <c r="Z6025" t="s">
        <v>19</v>
      </c>
      <c r="AA6025" s="6">
        <f t="shared" si="283"/>
        <v>6.5854081193009293</v>
      </c>
      <c r="AB6025" s="6">
        <f t="shared" si="284"/>
        <v>43.853734614741668</v>
      </c>
      <c r="AC6025" s="6">
        <f t="shared" si="285"/>
        <v>6.1462653852583315</v>
      </c>
    </row>
    <row r="6026" spans="1:29" hidden="1" x14ac:dyDescent="0.25">
      <c r="A6026">
        <v>200</v>
      </c>
      <c r="B6026" t="s">
        <v>17</v>
      </c>
      <c r="C6026" t="s">
        <v>18</v>
      </c>
      <c r="D6026" s="1">
        <v>45725</v>
      </c>
      <c r="E6026" s="2">
        <v>100</v>
      </c>
      <c r="F6026" s="2" t="s">
        <v>91</v>
      </c>
      <c r="G6026">
        <v>0</v>
      </c>
      <c r="H6026" t="s">
        <v>19</v>
      </c>
      <c r="I6026">
        <v>0</v>
      </c>
      <c r="J6026" t="s">
        <v>19</v>
      </c>
      <c r="K6026">
        <v>0</v>
      </c>
      <c r="L6026" t="s">
        <v>19</v>
      </c>
      <c r="M6026">
        <v>6.2</v>
      </c>
      <c r="N6026" t="s">
        <v>19</v>
      </c>
      <c r="O6026">
        <v>53.7</v>
      </c>
      <c r="P6026" t="s">
        <v>19</v>
      </c>
      <c r="Q6026">
        <v>44</v>
      </c>
      <c r="R6026" t="s">
        <v>19</v>
      </c>
      <c r="S6026">
        <v>32.4</v>
      </c>
      <c r="T6026" t="s">
        <v>19</v>
      </c>
      <c r="U6026">
        <v>4</v>
      </c>
      <c r="V6026" t="s">
        <v>19</v>
      </c>
      <c r="W6026">
        <v>327</v>
      </c>
      <c r="X6026" t="s">
        <v>19</v>
      </c>
      <c r="Y6026">
        <v>59.9</v>
      </c>
      <c r="Z6026" t="s">
        <v>19</v>
      </c>
      <c r="AA6026" s="6">
        <f t="shared" si="283"/>
        <v>6.2650878465806237</v>
      </c>
      <c r="AB6026" s="6">
        <f t="shared" si="284"/>
        <v>43.277158123845126</v>
      </c>
      <c r="AC6026" s="6">
        <f t="shared" si="285"/>
        <v>10.422841876154877</v>
      </c>
    </row>
    <row r="6027" spans="1:29" hidden="1" x14ac:dyDescent="0.25">
      <c r="A6027">
        <v>200</v>
      </c>
      <c r="B6027" t="s">
        <v>17</v>
      </c>
      <c r="C6027" t="s">
        <v>18</v>
      </c>
      <c r="D6027" s="1">
        <v>45725</v>
      </c>
      <c r="E6027" s="2">
        <v>200</v>
      </c>
      <c r="F6027" s="2" t="s">
        <v>91</v>
      </c>
      <c r="G6027">
        <v>0</v>
      </c>
      <c r="H6027" t="s">
        <v>19</v>
      </c>
      <c r="I6027">
        <v>0</v>
      </c>
      <c r="J6027" t="s">
        <v>19</v>
      </c>
      <c r="K6027">
        <v>0</v>
      </c>
      <c r="L6027" t="s">
        <v>19</v>
      </c>
      <c r="M6027">
        <v>6</v>
      </c>
      <c r="N6027" t="s">
        <v>19</v>
      </c>
      <c r="O6027">
        <v>51.9</v>
      </c>
      <c r="P6027" t="s">
        <v>19</v>
      </c>
      <c r="Q6027">
        <v>45</v>
      </c>
      <c r="R6027" t="s">
        <v>19</v>
      </c>
      <c r="S6027">
        <v>31.4</v>
      </c>
      <c r="T6027" t="s">
        <v>19</v>
      </c>
      <c r="U6027">
        <v>3.6</v>
      </c>
      <c r="V6027" t="s">
        <v>19</v>
      </c>
      <c r="W6027">
        <v>314</v>
      </c>
      <c r="X6027" t="s">
        <v>19</v>
      </c>
      <c r="Y6027">
        <v>59.3</v>
      </c>
      <c r="Z6027" t="s">
        <v>19</v>
      </c>
      <c r="AA6027" s="6">
        <f t="shared" si="283"/>
        <v>5.5283899756520718</v>
      </c>
      <c r="AB6027" s="6">
        <f t="shared" si="284"/>
        <v>41.95110195617373</v>
      </c>
      <c r="AC6027" s="6">
        <f t="shared" si="285"/>
        <v>9.9488980438262686</v>
      </c>
    </row>
    <row r="6028" spans="1:29" hidden="1" x14ac:dyDescent="0.25">
      <c r="A6028">
        <v>200</v>
      </c>
      <c r="B6028" t="s">
        <v>17</v>
      </c>
      <c r="C6028" t="s">
        <v>18</v>
      </c>
      <c r="D6028" s="1">
        <v>45725</v>
      </c>
      <c r="E6028" s="2">
        <v>300</v>
      </c>
      <c r="F6028" s="2" t="s">
        <v>91</v>
      </c>
      <c r="G6028">
        <v>0</v>
      </c>
      <c r="H6028" t="s">
        <v>19</v>
      </c>
      <c r="I6028">
        <v>0</v>
      </c>
      <c r="J6028" t="s">
        <v>19</v>
      </c>
      <c r="K6028">
        <v>0</v>
      </c>
      <c r="L6028" t="s">
        <v>19</v>
      </c>
      <c r="M6028">
        <v>5.8</v>
      </c>
      <c r="N6028" t="s">
        <v>19</v>
      </c>
      <c r="O6028">
        <v>51.5</v>
      </c>
      <c r="P6028" t="s">
        <v>19</v>
      </c>
      <c r="Q6028">
        <v>45</v>
      </c>
      <c r="R6028" t="s">
        <v>19</v>
      </c>
      <c r="S6028">
        <v>30.7</v>
      </c>
      <c r="T6028" t="s">
        <v>19</v>
      </c>
      <c r="U6028">
        <v>3.9</v>
      </c>
      <c r="V6028" t="s">
        <v>19</v>
      </c>
      <c r="W6028">
        <v>313</v>
      </c>
      <c r="X6028" t="s">
        <v>19</v>
      </c>
      <c r="Y6028">
        <v>58.8</v>
      </c>
      <c r="Z6028" t="s">
        <v>19</v>
      </c>
      <c r="AA6028" s="6">
        <f t="shared" si="283"/>
        <v>5.342243531827167</v>
      </c>
      <c r="AB6028" s="6">
        <f t="shared" si="284"/>
        <v>41.6160383572889</v>
      </c>
      <c r="AC6028" s="6">
        <f t="shared" si="285"/>
        <v>9.8839616427110997</v>
      </c>
    </row>
    <row r="6029" spans="1:29" hidden="1" x14ac:dyDescent="0.25">
      <c r="A6029">
        <v>200</v>
      </c>
      <c r="B6029" t="s">
        <v>17</v>
      </c>
      <c r="C6029" t="s">
        <v>18</v>
      </c>
      <c r="D6029" s="1">
        <v>45725</v>
      </c>
      <c r="E6029" s="2">
        <v>400</v>
      </c>
      <c r="F6029" s="2" t="s">
        <v>91</v>
      </c>
      <c r="G6029">
        <v>0</v>
      </c>
      <c r="H6029" t="s">
        <v>19</v>
      </c>
      <c r="I6029">
        <v>0</v>
      </c>
      <c r="J6029" t="s">
        <v>19</v>
      </c>
      <c r="K6029">
        <v>0</v>
      </c>
      <c r="L6029" t="s">
        <v>19</v>
      </c>
      <c r="M6029">
        <v>5.6</v>
      </c>
      <c r="N6029" t="s">
        <v>19</v>
      </c>
      <c r="O6029">
        <v>51</v>
      </c>
      <c r="P6029" t="s">
        <v>19</v>
      </c>
      <c r="Q6029">
        <v>44</v>
      </c>
      <c r="R6029" t="s">
        <v>19</v>
      </c>
      <c r="S6029">
        <v>30</v>
      </c>
      <c r="T6029" t="s">
        <v>19</v>
      </c>
      <c r="U6029">
        <v>3.2</v>
      </c>
      <c r="V6029" t="s">
        <v>19</v>
      </c>
      <c r="W6029">
        <v>323</v>
      </c>
      <c r="X6029" t="s">
        <v>19</v>
      </c>
      <c r="Y6029">
        <v>58.2</v>
      </c>
      <c r="Z6029" t="s">
        <v>19</v>
      </c>
      <c r="AA6029" s="6">
        <f t="shared" si="283"/>
        <v>5.0156538648284315</v>
      </c>
      <c r="AB6029" s="6">
        <f t="shared" si="284"/>
        <v>41.028176956691176</v>
      </c>
      <c r="AC6029" s="6">
        <f t="shared" si="285"/>
        <v>9.9718230433088237</v>
      </c>
    </row>
    <row r="6030" spans="1:29" hidden="1" x14ac:dyDescent="0.25">
      <c r="A6030">
        <v>200</v>
      </c>
      <c r="B6030" t="s">
        <v>17</v>
      </c>
      <c r="C6030" t="s">
        <v>18</v>
      </c>
      <c r="D6030" s="1">
        <v>45725</v>
      </c>
      <c r="E6030" s="2">
        <v>500</v>
      </c>
      <c r="F6030" s="2" t="s">
        <v>91</v>
      </c>
      <c r="G6030">
        <v>0</v>
      </c>
      <c r="H6030" t="s">
        <v>19</v>
      </c>
      <c r="I6030">
        <v>0</v>
      </c>
      <c r="J6030" t="s">
        <v>19</v>
      </c>
      <c r="K6030">
        <v>0</v>
      </c>
      <c r="L6030" t="s">
        <v>19</v>
      </c>
      <c r="M6030">
        <v>5.6</v>
      </c>
      <c r="N6030" t="s">
        <v>19</v>
      </c>
      <c r="O6030">
        <v>48.7</v>
      </c>
      <c r="P6030" t="s">
        <v>19</v>
      </c>
      <c r="Q6030">
        <v>48</v>
      </c>
      <c r="R6030" t="s">
        <v>19</v>
      </c>
      <c r="S6030">
        <v>30</v>
      </c>
      <c r="T6030" t="s">
        <v>19</v>
      </c>
      <c r="U6030">
        <v>3</v>
      </c>
      <c r="V6030" t="s">
        <v>19</v>
      </c>
      <c r="W6030">
        <v>329</v>
      </c>
      <c r="X6030" t="s">
        <v>19</v>
      </c>
      <c r="Y6030">
        <v>57.7</v>
      </c>
      <c r="Z6030" t="s">
        <v>19</v>
      </c>
      <c r="AA6030" s="6">
        <f t="shared" si="283"/>
        <v>4.3034689544347735</v>
      </c>
      <c r="AB6030" s="6">
        <f t="shared" si="284"/>
        <v>39.746244117982592</v>
      </c>
      <c r="AC6030" s="6">
        <f t="shared" si="285"/>
        <v>8.9537558820174112</v>
      </c>
    </row>
    <row r="6031" spans="1:29" hidden="1" x14ac:dyDescent="0.25">
      <c r="A6031">
        <v>200</v>
      </c>
      <c r="B6031" t="s">
        <v>17</v>
      </c>
      <c r="C6031" t="s">
        <v>18</v>
      </c>
      <c r="D6031" s="1">
        <v>45725</v>
      </c>
      <c r="E6031" s="2">
        <v>600</v>
      </c>
      <c r="F6031" s="2" t="s">
        <v>91</v>
      </c>
      <c r="G6031">
        <v>0</v>
      </c>
      <c r="H6031" t="s">
        <v>19</v>
      </c>
      <c r="I6031">
        <v>0</v>
      </c>
      <c r="J6031" t="s">
        <v>19</v>
      </c>
      <c r="K6031">
        <v>0</v>
      </c>
      <c r="L6031" t="s">
        <v>19</v>
      </c>
      <c r="M6031">
        <v>5.8</v>
      </c>
      <c r="N6031" t="s">
        <v>19</v>
      </c>
      <c r="O6031">
        <v>45.4</v>
      </c>
      <c r="P6031" t="s">
        <v>19</v>
      </c>
      <c r="Q6031">
        <v>56</v>
      </c>
      <c r="R6031" t="s">
        <v>19</v>
      </c>
      <c r="S6031">
        <v>30.6</v>
      </c>
      <c r="T6031" t="s">
        <v>19</v>
      </c>
      <c r="U6031">
        <v>2.2999999999999998</v>
      </c>
      <c r="V6031" t="s">
        <v>19</v>
      </c>
      <c r="W6031">
        <v>314</v>
      </c>
      <c r="X6031" t="s">
        <v>19</v>
      </c>
      <c r="Y6031">
        <v>57.2</v>
      </c>
      <c r="Z6031" t="s">
        <v>19</v>
      </c>
      <c r="AA6031" s="6">
        <f t="shared" si="283"/>
        <v>3.3939476673444844</v>
      </c>
      <c r="AB6031" s="6">
        <f t="shared" si="284"/>
        <v>38.109105801220075</v>
      </c>
      <c r="AC6031" s="6">
        <f t="shared" si="285"/>
        <v>7.2908941987799238</v>
      </c>
    </row>
    <row r="6032" spans="1:29" hidden="1" x14ac:dyDescent="0.25">
      <c r="A6032">
        <v>200</v>
      </c>
      <c r="B6032" t="s">
        <v>17</v>
      </c>
      <c r="C6032" t="s">
        <v>18</v>
      </c>
      <c r="D6032" s="1">
        <v>45725</v>
      </c>
      <c r="E6032" s="2">
        <v>700</v>
      </c>
      <c r="F6032" s="2" t="s">
        <v>91</v>
      </c>
      <c r="G6032">
        <v>0</v>
      </c>
      <c r="H6032" t="s">
        <v>19</v>
      </c>
      <c r="I6032">
        <v>0</v>
      </c>
      <c r="J6032" t="s">
        <v>19</v>
      </c>
      <c r="K6032">
        <v>62</v>
      </c>
      <c r="L6032" t="s">
        <v>19</v>
      </c>
      <c r="M6032">
        <v>5.9</v>
      </c>
      <c r="N6032" t="s">
        <v>19</v>
      </c>
      <c r="O6032">
        <v>46.6</v>
      </c>
      <c r="P6032" t="s">
        <v>19</v>
      </c>
      <c r="Q6032">
        <v>54</v>
      </c>
      <c r="R6032" t="s">
        <v>19</v>
      </c>
      <c r="S6032">
        <v>31</v>
      </c>
      <c r="T6032" t="s">
        <v>19</v>
      </c>
      <c r="U6032">
        <v>3.3</v>
      </c>
      <c r="V6032" t="s">
        <v>19</v>
      </c>
      <c r="W6032">
        <v>317</v>
      </c>
      <c r="X6032" t="s">
        <v>19</v>
      </c>
      <c r="Y6032">
        <v>56.8</v>
      </c>
      <c r="Z6032" t="s">
        <v>19</v>
      </c>
      <c r="AA6032" s="6">
        <f t="shared" si="283"/>
        <v>3.813466210000314</v>
      </c>
      <c r="AB6032" s="6">
        <f t="shared" si="284"/>
        <v>38.864239178000567</v>
      </c>
      <c r="AC6032" s="6">
        <f t="shared" si="285"/>
        <v>7.7357608219994347</v>
      </c>
    </row>
    <row r="6033" spans="1:29" hidden="1" x14ac:dyDescent="0.25">
      <c r="A6033">
        <v>200</v>
      </c>
      <c r="B6033" t="s">
        <v>17</v>
      </c>
      <c r="C6033" t="s">
        <v>18</v>
      </c>
      <c r="D6033" s="1">
        <v>45725</v>
      </c>
      <c r="E6033" s="2">
        <v>800</v>
      </c>
      <c r="F6033" s="2" t="s">
        <v>91</v>
      </c>
      <c r="G6033">
        <v>0</v>
      </c>
      <c r="H6033" t="s">
        <v>19</v>
      </c>
      <c r="I6033">
        <v>0</v>
      </c>
      <c r="J6033" t="s">
        <v>19</v>
      </c>
      <c r="K6033">
        <v>381</v>
      </c>
      <c r="L6033" t="s">
        <v>19</v>
      </c>
      <c r="M6033">
        <v>5.8</v>
      </c>
      <c r="N6033" t="s">
        <v>19</v>
      </c>
      <c r="O6033">
        <v>54.5</v>
      </c>
      <c r="P6033" t="s">
        <v>19</v>
      </c>
      <c r="Q6033">
        <v>40</v>
      </c>
      <c r="R6033" t="s">
        <v>19</v>
      </c>
      <c r="S6033">
        <v>30.7</v>
      </c>
      <c r="T6033" t="s">
        <v>19</v>
      </c>
      <c r="U6033">
        <v>3.7</v>
      </c>
      <c r="V6033" t="s">
        <v>19</v>
      </c>
      <c r="W6033">
        <v>317</v>
      </c>
      <c r="X6033" t="s">
        <v>19</v>
      </c>
      <c r="Y6033">
        <v>56.3</v>
      </c>
      <c r="Z6033" t="s">
        <v>19</v>
      </c>
      <c r="AA6033" s="6">
        <f t="shared" si="283"/>
        <v>6.220441925652052</v>
      </c>
      <c r="AB6033" s="6">
        <f t="shared" si="284"/>
        <v>43.196795466173697</v>
      </c>
      <c r="AC6033" s="6">
        <f t="shared" si="285"/>
        <v>11.303204533826303</v>
      </c>
    </row>
    <row r="6034" spans="1:29" hidden="1" x14ac:dyDescent="0.25">
      <c r="A6034">
        <v>200</v>
      </c>
      <c r="B6034" t="s">
        <v>17</v>
      </c>
      <c r="C6034" t="s">
        <v>18</v>
      </c>
      <c r="D6034" s="1">
        <v>45725</v>
      </c>
      <c r="E6034" s="2">
        <v>900</v>
      </c>
      <c r="F6034" s="2" t="s">
        <v>91</v>
      </c>
      <c r="G6034">
        <v>0.01</v>
      </c>
      <c r="H6034" t="s">
        <v>19</v>
      </c>
      <c r="I6034">
        <v>0</v>
      </c>
      <c r="J6034" t="s">
        <v>19</v>
      </c>
      <c r="K6034">
        <v>997</v>
      </c>
      <c r="L6034" t="s">
        <v>19</v>
      </c>
      <c r="M6034">
        <v>6</v>
      </c>
      <c r="N6034" t="s">
        <v>19</v>
      </c>
      <c r="O6034">
        <v>62.3</v>
      </c>
      <c r="P6034" t="s">
        <v>19</v>
      </c>
      <c r="Q6034">
        <v>31</v>
      </c>
      <c r="R6034" t="s">
        <v>19</v>
      </c>
      <c r="S6034">
        <v>31.7</v>
      </c>
      <c r="T6034" t="s">
        <v>19</v>
      </c>
      <c r="U6034">
        <v>4.0999999999999996</v>
      </c>
      <c r="V6034" t="s">
        <v>19</v>
      </c>
      <c r="W6034">
        <v>317</v>
      </c>
      <c r="X6034" t="s">
        <v>19</v>
      </c>
      <c r="Y6034">
        <v>55.9</v>
      </c>
      <c r="Z6034" t="s">
        <v>19</v>
      </c>
      <c r="AA6034" s="6">
        <f t="shared" si="283"/>
        <v>8.5624666255554409</v>
      </c>
      <c r="AB6034" s="6">
        <f t="shared" si="284"/>
        <v>47.412439925999792</v>
      </c>
      <c r="AC6034" s="6">
        <f t="shared" si="285"/>
        <v>14.887560074000206</v>
      </c>
    </row>
    <row r="6035" spans="1:29" hidden="1" x14ac:dyDescent="0.25">
      <c r="A6035">
        <v>200</v>
      </c>
      <c r="B6035" t="s">
        <v>17</v>
      </c>
      <c r="C6035" t="s">
        <v>18</v>
      </c>
      <c r="D6035" s="1">
        <v>45725</v>
      </c>
      <c r="E6035">
        <v>1000</v>
      </c>
      <c r="F6035" s="2" t="s">
        <v>91</v>
      </c>
      <c r="G6035">
        <v>0.02</v>
      </c>
      <c r="H6035" t="s">
        <v>19</v>
      </c>
      <c r="I6035">
        <v>0</v>
      </c>
      <c r="J6035" t="s">
        <v>19</v>
      </c>
      <c r="K6035">
        <v>1372</v>
      </c>
      <c r="L6035" t="s">
        <v>19</v>
      </c>
      <c r="M6035">
        <v>5.7</v>
      </c>
      <c r="N6035" t="s">
        <v>19</v>
      </c>
      <c r="O6035">
        <v>67.900000000000006</v>
      </c>
      <c r="P6035" t="s">
        <v>19</v>
      </c>
      <c r="Q6035">
        <v>24</v>
      </c>
      <c r="R6035" t="s">
        <v>19</v>
      </c>
      <c r="S6035">
        <v>30.1</v>
      </c>
      <c r="T6035" t="s">
        <v>19</v>
      </c>
      <c r="U6035">
        <v>4.0999999999999996</v>
      </c>
      <c r="V6035" t="s">
        <v>19</v>
      </c>
      <c r="W6035">
        <v>306</v>
      </c>
      <c r="X6035" t="s">
        <v>19</v>
      </c>
      <c r="Y6035">
        <v>55.7</v>
      </c>
      <c r="Z6035" t="s">
        <v>19</v>
      </c>
      <c r="AA6035" s="6">
        <f t="shared" si="283"/>
        <v>9.7799604284066408</v>
      </c>
      <c r="AB6035" s="6">
        <f t="shared" si="284"/>
        <v>49.603928771131955</v>
      </c>
      <c r="AC6035" s="6">
        <f t="shared" si="285"/>
        <v>18.296071228868051</v>
      </c>
    </row>
    <row r="6036" spans="1:29" hidden="1" x14ac:dyDescent="0.25">
      <c r="A6036">
        <v>200</v>
      </c>
      <c r="B6036" t="s">
        <v>17</v>
      </c>
      <c r="C6036" t="s">
        <v>18</v>
      </c>
      <c r="D6036" s="1">
        <v>45725</v>
      </c>
      <c r="E6036">
        <v>1100</v>
      </c>
      <c r="F6036" s="2" t="s">
        <v>91</v>
      </c>
      <c r="G6036">
        <v>0.02</v>
      </c>
      <c r="H6036" t="s">
        <v>19</v>
      </c>
      <c r="I6036">
        <v>0</v>
      </c>
      <c r="J6036" t="s">
        <v>19</v>
      </c>
      <c r="K6036">
        <v>1635</v>
      </c>
      <c r="L6036" t="s">
        <v>19</v>
      </c>
      <c r="M6036">
        <v>5.0999999999999996</v>
      </c>
      <c r="N6036" t="s">
        <v>19</v>
      </c>
      <c r="O6036">
        <v>72.900000000000006</v>
      </c>
      <c r="P6036" t="s">
        <v>19</v>
      </c>
      <c r="Q6036">
        <v>18</v>
      </c>
      <c r="R6036" t="s">
        <v>19</v>
      </c>
      <c r="S6036">
        <v>27.5</v>
      </c>
      <c r="T6036" t="s">
        <v>19</v>
      </c>
      <c r="U6036">
        <v>3.1</v>
      </c>
      <c r="V6036" t="s">
        <v>19</v>
      </c>
      <c r="W6036">
        <v>179</v>
      </c>
      <c r="X6036" t="s">
        <v>19</v>
      </c>
      <c r="Y6036">
        <v>56</v>
      </c>
      <c r="Z6036" t="s">
        <v>19</v>
      </c>
      <c r="AA6036" s="6">
        <f t="shared" si="283"/>
        <v>10.514577943524849</v>
      </c>
      <c r="AB6036" s="6">
        <f t="shared" si="284"/>
        <v>50.926240298344723</v>
      </c>
      <c r="AC6036" s="6">
        <f t="shared" si="285"/>
        <v>21.973759701655283</v>
      </c>
    </row>
    <row r="6037" spans="1:29" hidden="1" x14ac:dyDescent="0.25">
      <c r="A6037">
        <v>200</v>
      </c>
      <c r="B6037" t="s">
        <v>17</v>
      </c>
      <c r="C6037" t="s">
        <v>18</v>
      </c>
      <c r="D6037" s="1">
        <v>45725</v>
      </c>
      <c r="E6037">
        <v>1200</v>
      </c>
      <c r="F6037" s="2" t="s">
        <v>91</v>
      </c>
      <c r="G6037">
        <v>0.03</v>
      </c>
      <c r="H6037" t="s">
        <v>19</v>
      </c>
      <c r="I6037">
        <v>0</v>
      </c>
      <c r="J6037" t="s">
        <v>19</v>
      </c>
      <c r="K6037">
        <v>1768</v>
      </c>
      <c r="L6037" t="s">
        <v>19</v>
      </c>
      <c r="M6037">
        <v>5.3</v>
      </c>
      <c r="N6037" t="s">
        <v>19</v>
      </c>
      <c r="O6037">
        <v>75.900000000000006</v>
      </c>
      <c r="P6037" t="s">
        <v>19</v>
      </c>
      <c r="Q6037">
        <v>17</v>
      </c>
      <c r="R6037" t="s">
        <v>19</v>
      </c>
      <c r="S6037">
        <v>28.7</v>
      </c>
      <c r="T6037" t="s">
        <v>19</v>
      </c>
      <c r="U6037">
        <v>6.3</v>
      </c>
      <c r="V6037" t="s">
        <v>19</v>
      </c>
      <c r="W6037">
        <v>164</v>
      </c>
      <c r="X6037" t="s">
        <v>19</v>
      </c>
      <c r="Y6037">
        <v>56.8</v>
      </c>
      <c r="Z6037" t="s">
        <v>19</v>
      </c>
      <c r="AA6037" s="6">
        <f t="shared" si="283"/>
        <v>11.378896617970224</v>
      </c>
      <c r="AB6037" s="6">
        <f t="shared" si="284"/>
        <v>52.482013912346403</v>
      </c>
      <c r="AC6037" s="6">
        <f t="shared" si="285"/>
        <v>23.417986087653603</v>
      </c>
    </row>
    <row r="6038" spans="1:29" hidden="1" x14ac:dyDescent="0.25">
      <c r="A6038">
        <v>200</v>
      </c>
      <c r="B6038" t="s">
        <v>17</v>
      </c>
      <c r="C6038" t="s">
        <v>18</v>
      </c>
      <c r="D6038" s="1">
        <v>45725</v>
      </c>
      <c r="E6038">
        <v>1300</v>
      </c>
      <c r="F6038" s="2" t="s">
        <v>91</v>
      </c>
      <c r="G6038">
        <v>0.03</v>
      </c>
      <c r="H6038" t="s">
        <v>19</v>
      </c>
      <c r="I6038">
        <v>0</v>
      </c>
      <c r="J6038" t="s">
        <v>19</v>
      </c>
      <c r="K6038">
        <v>1768</v>
      </c>
      <c r="L6038" t="s">
        <v>19</v>
      </c>
      <c r="M6038">
        <v>5.4</v>
      </c>
      <c r="N6038" t="s">
        <v>19</v>
      </c>
      <c r="O6038">
        <v>76.8</v>
      </c>
      <c r="P6038" t="s">
        <v>19</v>
      </c>
      <c r="Q6038">
        <v>17</v>
      </c>
      <c r="R6038" t="s">
        <v>19</v>
      </c>
      <c r="S6038">
        <v>28.9</v>
      </c>
      <c r="T6038" t="s">
        <v>19</v>
      </c>
      <c r="U6038">
        <v>7.2</v>
      </c>
      <c r="V6038" t="s">
        <v>19</v>
      </c>
      <c r="W6038">
        <v>142</v>
      </c>
      <c r="X6038" t="s">
        <v>19</v>
      </c>
      <c r="Y6038">
        <v>57.9</v>
      </c>
      <c r="Z6038" t="s">
        <v>19</v>
      </c>
      <c r="AA6038" s="6">
        <f t="shared" si="283"/>
        <v>11.705586440355948</v>
      </c>
      <c r="AB6038" s="6">
        <f t="shared" si="284"/>
        <v>53.070055592640706</v>
      </c>
      <c r="AC6038" s="6">
        <f t="shared" si="285"/>
        <v>23.729944407359291</v>
      </c>
    </row>
    <row r="6039" spans="1:29" hidden="1" x14ac:dyDescent="0.25">
      <c r="A6039">
        <v>200</v>
      </c>
      <c r="B6039" t="s">
        <v>17</v>
      </c>
      <c r="C6039" t="s">
        <v>18</v>
      </c>
      <c r="D6039" s="1">
        <v>45725</v>
      </c>
      <c r="E6039">
        <v>1400</v>
      </c>
      <c r="F6039" s="2" t="s">
        <v>91</v>
      </c>
      <c r="G6039">
        <v>0.02</v>
      </c>
      <c r="H6039" t="s">
        <v>19</v>
      </c>
      <c r="I6039">
        <v>0</v>
      </c>
      <c r="J6039" t="s">
        <v>19</v>
      </c>
      <c r="K6039">
        <v>1624</v>
      </c>
      <c r="L6039" t="s">
        <v>19</v>
      </c>
      <c r="M6039">
        <v>5.2</v>
      </c>
      <c r="N6039" t="s">
        <v>19</v>
      </c>
      <c r="O6039">
        <v>77.400000000000006</v>
      </c>
      <c r="P6039" t="s">
        <v>19</v>
      </c>
      <c r="Q6039">
        <v>16</v>
      </c>
      <c r="R6039" t="s">
        <v>19</v>
      </c>
      <c r="S6039">
        <v>27.9</v>
      </c>
      <c r="T6039" t="s">
        <v>19</v>
      </c>
      <c r="U6039">
        <v>6.9</v>
      </c>
      <c r="V6039" t="s">
        <v>19</v>
      </c>
      <c r="W6039">
        <v>134</v>
      </c>
      <c r="X6039" t="s">
        <v>19</v>
      </c>
      <c r="Y6039">
        <v>58.8</v>
      </c>
      <c r="Z6039" t="s">
        <v>19</v>
      </c>
      <c r="AA6039" s="6">
        <f t="shared" si="283"/>
        <v>11.6687405210001</v>
      </c>
      <c r="AB6039" s="6">
        <f t="shared" si="284"/>
        <v>53.00373293780018</v>
      </c>
      <c r="AC6039" s="6">
        <f t="shared" si="285"/>
        <v>24.396267062199826</v>
      </c>
    </row>
    <row r="6040" spans="1:29" hidden="1" x14ac:dyDescent="0.25">
      <c r="A6040">
        <v>200</v>
      </c>
      <c r="B6040" t="s">
        <v>17</v>
      </c>
      <c r="C6040" t="s">
        <v>18</v>
      </c>
      <c r="D6040" s="1">
        <v>45725</v>
      </c>
      <c r="E6040">
        <v>1500</v>
      </c>
      <c r="F6040" s="2" t="s">
        <v>91</v>
      </c>
      <c r="G6040">
        <v>0.02</v>
      </c>
      <c r="H6040" t="s">
        <v>19</v>
      </c>
      <c r="I6040">
        <v>0</v>
      </c>
      <c r="J6040" t="s">
        <v>19</v>
      </c>
      <c r="K6040">
        <v>1345</v>
      </c>
      <c r="L6040" t="s">
        <v>19</v>
      </c>
      <c r="M6040">
        <v>5.2</v>
      </c>
      <c r="N6040" t="s">
        <v>19</v>
      </c>
      <c r="O6040">
        <v>77.400000000000006</v>
      </c>
      <c r="P6040" t="s">
        <v>19</v>
      </c>
      <c r="Q6040">
        <v>16</v>
      </c>
      <c r="R6040" t="s">
        <v>19</v>
      </c>
      <c r="S6040">
        <v>27.9</v>
      </c>
      <c r="T6040" t="s">
        <v>19</v>
      </c>
      <c r="U6040">
        <v>7.1</v>
      </c>
      <c r="V6040" t="s">
        <v>19</v>
      </c>
      <c r="W6040">
        <v>105</v>
      </c>
      <c r="X6040" t="s">
        <v>19</v>
      </c>
      <c r="Y6040">
        <v>59.9</v>
      </c>
      <c r="Z6040" t="s">
        <v>19</v>
      </c>
      <c r="AA6040" s="6">
        <f t="shared" si="283"/>
        <v>11.6687405210001</v>
      </c>
      <c r="AB6040" s="6">
        <f t="shared" si="284"/>
        <v>53.00373293780018</v>
      </c>
      <c r="AC6040" s="6">
        <f t="shared" si="285"/>
        <v>24.396267062199826</v>
      </c>
    </row>
    <row r="6041" spans="1:29" hidden="1" x14ac:dyDescent="0.25">
      <c r="A6041">
        <v>200</v>
      </c>
      <c r="B6041" t="s">
        <v>17</v>
      </c>
      <c r="C6041" t="s">
        <v>18</v>
      </c>
      <c r="D6041" s="1">
        <v>45725</v>
      </c>
      <c r="E6041">
        <v>1600</v>
      </c>
      <c r="F6041" s="2" t="s">
        <v>91</v>
      </c>
      <c r="G6041">
        <v>0.01</v>
      </c>
      <c r="H6041" t="s">
        <v>19</v>
      </c>
      <c r="I6041">
        <v>0</v>
      </c>
      <c r="J6041" t="s">
        <v>19</v>
      </c>
      <c r="K6041">
        <v>960</v>
      </c>
      <c r="L6041" t="s">
        <v>19</v>
      </c>
      <c r="M6041">
        <v>5.0999999999999996</v>
      </c>
      <c r="N6041" t="s">
        <v>19</v>
      </c>
      <c r="O6041">
        <v>77.099999999999994</v>
      </c>
      <c r="P6041" t="s">
        <v>19</v>
      </c>
      <c r="Q6041">
        <v>16</v>
      </c>
      <c r="R6041" t="s">
        <v>19</v>
      </c>
      <c r="S6041">
        <v>27.4</v>
      </c>
      <c r="T6041" t="s">
        <v>19</v>
      </c>
      <c r="U6041">
        <v>6</v>
      </c>
      <c r="V6041" t="s">
        <v>19</v>
      </c>
      <c r="W6041">
        <v>116</v>
      </c>
      <c r="X6041" t="s">
        <v>19</v>
      </c>
      <c r="Y6041">
        <v>61.1</v>
      </c>
      <c r="Z6041" t="s">
        <v>19</v>
      </c>
      <c r="AA6041" s="6">
        <f t="shared" si="283"/>
        <v>11.561457896710529</v>
      </c>
      <c r="AB6041" s="6">
        <f t="shared" si="284"/>
        <v>52.810624214078949</v>
      </c>
      <c r="AC6041" s="6">
        <f t="shared" si="285"/>
        <v>24.289375785921045</v>
      </c>
    </row>
    <row r="6042" spans="1:29" hidden="1" x14ac:dyDescent="0.25">
      <c r="A6042">
        <v>200</v>
      </c>
      <c r="B6042" t="s">
        <v>17</v>
      </c>
      <c r="C6042" t="s">
        <v>18</v>
      </c>
      <c r="D6042" s="1">
        <v>45725</v>
      </c>
      <c r="E6042">
        <v>1700</v>
      </c>
      <c r="F6042" s="2" t="s">
        <v>91</v>
      </c>
      <c r="G6042">
        <v>0.01</v>
      </c>
      <c r="H6042" t="s">
        <v>19</v>
      </c>
      <c r="I6042">
        <v>0</v>
      </c>
      <c r="J6042" t="s">
        <v>19</v>
      </c>
      <c r="K6042">
        <v>514</v>
      </c>
      <c r="L6042" t="s">
        <v>19</v>
      </c>
      <c r="M6042">
        <v>5</v>
      </c>
      <c r="N6042" t="s">
        <v>19</v>
      </c>
      <c r="O6042">
        <v>75.900000000000006</v>
      </c>
      <c r="P6042" t="s">
        <v>19</v>
      </c>
      <c r="Q6042">
        <v>16</v>
      </c>
      <c r="R6042" t="s">
        <v>19</v>
      </c>
      <c r="S6042">
        <v>27</v>
      </c>
      <c r="T6042" t="s">
        <v>19</v>
      </c>
      <c r="U6042">
        <v>6.8</v>
      </c>
      <c r="V6042" t="s">
        <v>19</v>
      </c>
      <c r="W6042">
        <v>123</v>
      </c>
      <c r="X6042" t="s">
        <v>19</v>
      </c>
      <c r="Y6042">
        <v>62.1</v>
      </c>
      <c r="Z6042" t="s">
        <v>19</v>
      </c>
      <c r="AA6042" s="6">
        <f t="shared" si="283"/>
        <v>11.132319281669057</v>
      </c>
      <c r="AB6042" s="6">
        <f t="shared" si="284"/>
        <v>52.038174707004302</v>
      </c>
      <c r="AC6042" s="6">
        <f t="shared" si="285"/>
        <v>23.861825292995704</v>
      </c>
    </row>
    <row r="6043" spans="1:29" hidden="1" x14ac:dyDescent="0.25">
      <c r="A6043">
        <v>200</v>
      </c>
      <c r="B6043" t="s">
        <v>17</v>
      </c>
      <c r="C6043" t="s">
        <v>18</v>
      </c>
      <c r="D6043" s="1">
        <v>45725</v>
      </c>
      <c r="E6043">
        <v>1800</v>
      </c>
      <c r="F6043" s="2" t="s">
        <v>91</v>
      </c>
      <c r="G6043">
        <v>0</v>
      </c>
      <c r="H6043" t="s">
        <v>19</v>
      </c>
      <c r="I6043">
        <v>0</v>
      </c>
      <c r="J6043" t="s">
        <v>19</v>
      </c>
      <c r="K6043">
        <v>107</v>
      </c>
      <c r="L6043" t="s">
        <v>19</v>
      </c>
      <c r="M6043">
        <v>5.2</v>
      </c>
      <c r="N6043" t="s">
        <v>19</v>
      </c>
      <c r="O6043">
        <v>72.3</v>
      </c>
      <c r="P6043" t="s">
        <v>19</v>
      </c>
      <c r="Q6043">
        <v>19</v>
      </c>
      <c r="R6043" t="s">
        <v>19</v>
      </c>
      <c r="S6043">
        <v>28.2</v>
      </c>
      <c r="T6043" t="s">
        <v>19</v>
      </c>
      <c r="U6043">
        <v>5.5</v>
      </c>
      <c r="V6043" t="s">
        <v>19</v>
      </c>
      <c r="W6043">
        <v>140</v>
      </c>
      <c r="X6043" t="s">
        <v>19</v>
      </c>
      <c r="Y6043">
        <v>62.9</v>
      </c>
      <c r="Z6043" t="s">
        <v>19</v>
      </c>
      <c r="AA6043" s="6">
        <f t="shared" si="283"/>
        <v>10.509937137729771</v>
      </c>
      <c r="AB6043" s="6">
        <f t="shared" si="284"/>
        <v>50.917886847913586</v>
      </c>
      <c r="AC6043" s="6">
        <f t="shared" si="285"/>
        <v>21.382113152086411</v>
      </c>
    </row>
    <row r="6044" spans="1:29" hidden="1" x14ac:dyDescent="0.25">
      <c r="A6044">
        <v>200</v>
      </c>
      <c r="B6044" t="s">
        <v>17</v>
      </c>
      <c r="C6044" t="s">
        <v>18</v>
      </c>
      <c r="D6044" s="1">
        <v>45725</v>
      </c>
      <c r="E6044">
        <v>1900</v>
      </c>
      <c r="F6044" s="2" t="s">
        <v>91</v>
      </c>
      <c r="G6044">
        <v>0</v>
      </c>
      <c r="H6044" t="s">
        <v>19</v>
      </c>
      <c r="I6044">
        <v>0</v>
      </c>
      <c r="J6044" t="s">
        <v>19</v>
      </c>
      <c r="K6044">
        <v>0</v>
      </c>
      <c r="L6044" t="s">
        <v>19</v>
      </c>
      <c r="M6044">
        <v>5.9</v>
      </c>
      <c r="N6044" t="s">
        <v>19</v>
      </c>
      <c r="O6044">
        <v>66.7</v>
      </c>
      <c r="P6044" t="s">
        <v>19</v>
      </c>
      <c r="Q6044">
        <v>26</v>
      </c>
      <c r="R6044" t="s">
        <v>19</v>
      </c>
      <c r="S6044">
        <v>31</v>
      </c>
      <c r="T6044" t="s">
        <v>19</v>
      </c>
      <c r="U6044">
        <v>2.9</v>
      </c>
      <c r="V6044" t="s">
        <v>19</v>
      </c>
      <c r="W6044">
        <v>39</v>
      </c>
      <c r="X6044" t="s">
        <v>19</v>
      </c>
      <c r="Y6044">
        <v>63.2</v>
      </c>
      <c r="Z6044" t="s">
        <v>19</v>
      </c>
      <c r="AA6044" s="6">
        <f t="shared" si="283"/>
        <v>9.6366306961514177</v>
      </c>
      <c r="AB6044" s="6">
        <f t="shared" si="284"/>
        <v>49.345935253072554</v>
      </c>
      <c r="AC6044" s="6">
        <f t="shared" si="285"/>
        <v>17.354064746927449</v>
      </c>
    </row>
    <row r="6045" spans="1:29" hidden="1" x14ac:dyDescent="0.25">
      <c r="A6045">
        <v>200</v>
      </c>
      <c r="B6045" t="s">
        <v>17</v>
      </c>
      <c r="C6045" t="s">
        <v>18</v>
      </c>
      <c r="D6045" s="1">
        <v>45725</v>
      </c>
      <c r="E6045">
        <v>2000</v>
      </c>
      <c r="F6045" s="2" t="s">
        <v>91</v>
      </c>
      <c r="G6045">
        <v>0</v>
      </c>
      <c r="H6045" t="s">
        <v>19</v>
      </c>
      <c r="I6045">
        <v>0</v>
      </c>
      <c r="J6045" t="s">
        <v>19</v>
      </c>
      <c r="K6045">
        <v>0</v>
      </c>
      <c r="L6045" t="s">
        <v>19</v>
      </c>
      <c r="M6045">
        <v>8.6</v>
      </c>
      <c r="N6045" t="s">
        <v>19</v>
      </c>
      <c r="O6045">
        <v>57.1</v>
      </c>
      <c r="P6045" t="s">
        <v>19</v>
      </c>
      <c r="Q6045">
        <v>54</v>
      </c>
      <c r="R6045" t="s">
        <v>19</v>
      </c>
      <c r="S6045">
        <v>40.5</v>
      </c>
      <c r="T6045" t="s">
        <v>19</v>
      </c>
      <c r="U6045">
        <v>2.2000000000000002</v>
      </c>
      <c r="V6045" t="s">
        <v>19</v>
      </c>
      <c r="W6045">
        <v>302</v>
      </c>
      <c r="X6045" t="s">
        <v>19</v>
      </c>
      <c r="Y6045">
        <v>63.2</v>
      </c>
      <c r="Z6045" t="s">
        <v>19</v>
      </c>
      <c r="AA6045" s="6">
        <f t="shared" si="283"/>
        <v>8.924448556332468</v>
      </c>
      <c r="AB6045" s="6">
        <f t="shared" si="284"/>
        <v>48.064007401398442</v>
      </c>
      <c r="AC6045" s="6">
        <f t="shared" si="285"/>
        <v>9.0359925986015597</v>
      </c>
    </row>
    <row r="6046" spans="1:29" hidden="1" x14ac:dyDescent="0.25">
      <c r="A6046">
        <v>200</v>
      </c>
      <c r="B6046" t="s">
        <v>17</v>
      </c>
      <c r="C6046" t="s">
        <v>18</v>
      </c>
      <c r="D6046" s="1">
        <v>45725</v>
      </c>
      <c r="E6046">
        <v>2100</v>
      </c>
      <c r="F6046" s="2" t="s">
        <v>91</v>
      </c>
      <c r="G6046">
        <v>0</v>
      </c>
      <c r="H6046" t="s">
        <v>19</v>
      </c>
      <c r="I6046">
        <v>0</v>
      </c>
      <c r="J6046" t="s">
        <v>19</v>
      </c>
      <c r="K6046">
        <v>0</v>
      </c>
      <c r="L6046" t="s">
        <v>19</v>
      </c>
      <c r="M6046">
        <v>9.1999999999999993</v>
      </c>
      <c r="N6046" t="s">
        <v>19</v>
      </c>
      <c r="O6046">
        <v>52.8</v>
      </c>
      <c r="P6046" t="s">
        <v>19</v>
      </c>
      <c r="Q6046">
        <v>67</v>
      </c>
      <c r="R6046" t="s">
        <v>19</v>
      </c>
      <c r="S6046">
        <v>42.3</v>
      </c>
      <c r="T6046" t="s">
        <v>19</v>
      </c>
      <c r="U6046">
        <v>2.5</v>
      </c>
      <c r="V6046" t="s">
        <v>19</v>
      </c>
      <c r="W6046">
        <v>299</v>
      </c>
      <c r="X6046" t="s">
        <v>19</v>
      </c>
      <c r="Y6046">
        <v>62.9</v>
      </c>
      <c r="Z6046" t="s">
        <v>19</v>
      </c>
      <c r="AA6046" s="6">
        <f t="shared" si="283"/>
        <v>8.1143683917657761</v>
      </c>
      <c r="AB6046" s="6">
        <f t="shared" si="284"/>
        <v>46.6058631051784</v>
      </c>
      <c r="AC6046" s="6">
        <f t="shared" si="285"/>
        <v>6.1941368948215967</v>
      </c>
    </row>
    <row r="6047" spans="1:29" hidden="1" x14ac:dyDescent="0.25">
      <c r="A6047">
        <v>200</v>
      </c>
      <c r="B6047" t="s">
        <v>17</v>
      </c>
      <c r="C6047" t="s">
        <v>18</v>
      </c>
      <c r="D6047" s="1">
        <v>45725</v>
      </c>
      <c r="E6047">
        <v>2200</v>
      </c>
      <c r="F6047" s="2" t="s">
        <v>91</v>
      </c>
      <c r="G6047">
        <v>0</v>
      </c>
      <c r="H6047" t="s">
        <v>19</v>
      </c>
      <c r="I6047">
        <v>0</v>
      </c>
      <c r="J6047" t="s">
        <v>19</v>
      </c>
      <c r="K6047">
        <v>0</v>
      </c>
      <c r="L6047" t="s">
        <v>19</v>
      </c>
      <c r="M6047">
        <v>9.1999999999999993</v>
      </c>
      <c r="N6047" t="s">
        <v>19</v>
      </c>
      <c r="O6047">
        <v>50.7</v>
      </c>
      <c r="P6047" t="s">
        <v>19</v>
      </c>
      <c r="Q6047">
        <v>73</v>
      </c>
      <c r="R6047" t="s">
        <v>19</v>
      </c>
      <c r="S6047">
        <v>42.3</v>
      </c>
      <c r="T6047" t="s">
        <v>19</v>
      </c>
      <c r="U6047">
        <v>3.4</v>
      </c>
      <c r="V6047" t="s">
        <v>19</v>
      </c>
      <c r="W6047">
        <v>297</v>
      </c>
      <c r="X6047" t="s">
        <v>19</v>
      </c>
      <c r="Y6047">
        <v>62.3</v>
      </c>
      <c r="Z6047" t="s">
        <v>19</v>
      </c>
      <c r="AA6047" s="6">
        <f t="shared" si="283"/>
        <v>7.6167175695750657</v>
      </c>
      <c r="AB6047" s="6">
        <f t="shared" si="284"/>
        <v>45.710091625235115</v>
      </c>
      <c r="AC6047" s="6">
        <f t="shared" si="285"/>
        <v>4.9899083747648874</v>
      </c>
    </row>
    <row r="6048" spans="1:29" hidden="1" x14ac:dyDescent="0.25">
      <c r="A6048">
        <v>200</v>
      </c>
      <c r="B6048" t="s">
        <v>17</v>
      </c>
      <c r="C6048" t="s">
        <v>18</v>
      </c>
      <c r="D6048" s="1">
        <v>45725</v>
      </c>
      <c r="E6048">
        <v>2300</v>
      </c>
      <c r="F6048" s="2" t="s">
        <v>91</v>
      </c>
      <c r="G6048">
        <v>0</v>
      </c>
      <c r="H6048" t="s">
        <v>19</v>
      </c>
      <c r="I6048">
        <v>0</v>
      </c>
      <c r="J6048" t="s">
        <v>19</v>
      </c>
      <c r="K6048">
        <v>0</v>
      </c>
      <c r="L6048" t="s">
        <v>19</v>
      </c>
      <c r="M6048">
        <v>7</v>
      </c>
      <c r="N6048" t="s">
        <v>19</v>
      </c>
      <c r="O6048">
        <v>55.9</v>
      </c>
      <c r="P6048" t="s">
        <v>19</v>
      </c>
      <c r="Q6048">
        <v>46</v>
      </c>
      <c r="R6048" t="s">
        <v>19</v>
      </c>
      <c r="S6048">
        <v>35.5</v>
      </c>
      <c r="T6048" t="s">
        <v>19</v>
      </c>
      <c r="U6048">
        <v>4.3</v>
      </c>
      <c r="V6048" t="s">
        <v>19</v>
      </c>
      <c r="W6048">
        <v>305</v>
      </c>
      <c r="X6048" t="s">
        <v>19</v>
      </c>
      <c r="Y6048">
        <v>61.8</v>
      </c>
      <c r="Z6048" t="s">
        <v>19</v>
      </c>
      <c r="AA6048" s="6">
        <f t="shared" si="283"/>
        <v>7.4962405921011559</v>
      </c>
      <c r="AB6048" s="6">
        <f t="shared" si="284"/>
        <v>45.493233065782078</v>
      </c>
      <c r="AC6048" s="6">
        <f t="shared" si="285"/>
        <v>10.40676693421792</v>
      </c>
    </row>
    <row r="6049" spans="1:29" hidden="1" x14ac:dyDescent="0.25">
      <c r="A6049">
        <v>200</v>
      </c>
      <c r="B6049" t="s">
        <v>17</v>
      </c>
      <c r="C6049" t="s">
        <v>18</v>
      </c>
      <c r="D6049" s="1">
        <v>45725</v>
      </c>
      <c r="E6049">
        <v>2400</v>
      </c>
      <c r="F6049" s="2" t="s">
        <v>91</v>
      </c>
      <c r="G6049">
        <v>0</v>
      </c>
      <c r="H6049" t="s">
        <v>19</v>
      </c>
      <c r="I6049">
        <v>0</v>
      </c>
      <c r="J6049" t="s">
        <v>19</v>
      </c>
      <c r="K6049">
        <v>0</v>
      </c>
      <c r="L6049" t="s">
        <v>19</v>
      </c>
      <c r="M6049">
        <v>6.8</v>
      </c>
      <c r="N6049" t="s">
        <v>19</v>
      </c>
      <c r="O6049">
        <v>56.7</v>
      </c>
      <c r="P6049" t="s">
        <v>19</v>
      </c>
      <c r="Q6049">
        <v>43</v>
      </c>
      <c r="R6049" t="s">
        <v>19</v>
      </c>
      <c r="S6049">
        <v>34.6</v>
      </c>
      <c r="T6049" t="s">
        <v>19</v>
      </c>
      <c r="U6049">
        <v>5</v>
      </c>
      <c r="V6049" t="s">
        <v>19</v>
      </c>
      <c r="W6049">
        <v>304</v>
      </c>
      <c r="X6049" t="s">
        <v>19</v>
      </c>
      <c r="Y6049">
        <v>61.1</v>
      </c>
      <c r="Z6049" t="s">
        <v>19</v>
      </c>
      <c r="AA6049" s="6">
        <f t="shared" si="283"/>
        <v>7.5441768790342305</v>
      </c>
      <c r="AB6049" s="6">
        <f t="shared" si="284"/>
        <v>45.579518382261611</v>
      </c>
      <c r="AC6049" s="6">
        <f t="shared" si="285"/>
        <v>11.120481617738392</v>
      </c>
    </row>
    <row r="6050" spans="1:29" hidden="1" x14ac:dyDescent="0.25">
      <c r="A6050">
        <v>200</v>
      </c>
      <c r="B6050" t="s">
        <v>17</v>
      </c>
      <c r="C6050" t="s">
        <v>18</v>
      </c>
      <c r="D6050" s="1">
        <v>45726</v>
      </c>
      <c r="E6050" s="2">
        <v>100</v>
      </c>
      <c r="F6050" s="2" t="s">
        <v>92</v>
      </c>
      <c r="G6050">
        <v>0</v>
      </c>
      <c r="H6050" t="s">
        <v>19</v>
      </c>
      <c r="I6050">
        <v>0</v>
      </c>
      <c r="J6050" t="s">
        <v>19</v>
      </c>
      <c r="K6050">
        <v>0</v>
      </c>
      <c r="L6050" t="s">
        <v>19</v>
      </c>
      <c r="M6050">
        <v>6.6</v>
      </c>
      <c r="N6050" t="s">
        <v>19</v>
      </c>
      <c r="O6050">
        <v>56.1</v>
      </c>
      <c r="P6050" t="s">
        <v>19</v>
      </c>
      <c r="Q6050">
        <v>43</v>
      </c>
      <c r="R6050" t="s">
        <v>19</v>
      </c>
      <c r="S6050">
        <v>33.799999999999997</v>
      </c>
      <c r="T6050" t="s">
        <v>19</v>
      </c>
      <c r="U6050">
        <v>4.4000000000000004</v>
      </c>
      <c r="V6050" t="s">
        <v>19</v>
      </c>
      <c r="W6050">
        <v>311</v>
      </c>
      <c r="X6050" t="s">
        <v>19</v>
      </c>
      <c r="Y6050">
        <v>60.5</v>
      </c>
      <c r="Z6050" t="s">
        <v>19</v>
      </c>
      <c r="AA6050" s="6">
        <f t="shared" si="283"/>
        <v>7.2681315745058424</v>
      </c>
      <c r="AB6050" s="6">
        <f t="shared" si="284"/>
        <v>45.082636834110517</v>
      </c>
      <c r="AC6050" s="6">
        <f t="shared" si="285"/>
        <v>11.017363165889485</v>
      </c>
    </row>
    <row r="6051" spans="1:29" hidden="1" x14ac:dyDescent="0.25">
      <c r="A6051">
        <v>200</v>
      </c>
      <c r="B6051" t="s">
        <v>17</v>
      </c>
      <c r="C6051" t="s">
        <v>18</v>
      </c>
      <c r="D6051" s="1">
        <v>45726</v>
      </c>
      <c r="E6051" s="2">
        <v>200</v>
      </c>
      <c r="F6051" s="2" t="s">
        <v>92</v>
      </c>
      <c r="G6051">
        <v>0</v>
      </c>
      <c r="H6051" t="s">
        <v>19</v>
      </c>
      <c r="I6051">
        <v>0</v>
      </c>
      <c r="J6051" t="s">
        <v>19</v>
      </c>
      <c r="K6051">
        <v>0</v>
      </c>
      <c r="L6051" t="s">
        <v>19</v>
      </c>
      <c r="M6051">
        <v>6.2</v>
      </c>
      <c r="N6051" t="s">
        <v>19</v>
      </c>
      <c r="O6051">
        <v>54</v>
      </c>
      <c r="P6051" t="s">
        <v>19</v>
      </c>
      <c r="Q6051">
        <v>44</v>
      </c>
      <c r="R6051" t="s">
        <v>19</v>
      </c>
      <c r="S6051">
        <v>32.4</v>
      </c>
      <c r="T6051" t="s">
        <v>19</v>
      </c>
      <c r="U6051">
        <v>3.8</v>
      </c>
      <c r="V6051" t="s">
        <v>19</v>
      </c>
      <c r="W6051">
        <v>319</v>
      </c>
      <c r="X6051" t="s">
        <v>19</v>
      </c>
      <c r="Y6051">
        <v>60</v>
      </c>
      <c r="Z6051" t="s">
        <v>19</v>
      </c>
      <c r="AA6051" s="6">
        <f t="shared" si="283"/>
        <v>6.4039122300052504</v>
      </c>
      <c r="AB6051" s="6">
        <f t="shared" si="284"/>
        <v>43.527042014009453</v>
      </c>
      <c r="AC6051" s="6">
        <f t="shared" si="285"/>
        <v>10.472957985990547</v>
      </c>
    </row>
    <row r="6052" spans="1:29" hidden="1" x14ac:dyDescent="0.25">
      <c r="A6052">
        <v>200</v>
      </c>
      <c r="B6052" t="s">
        <v>17</v>
      </c>
      <c r="C6052" t="s">
        <v>18</v>
      </c>
      <c r="D6052" s="1">
        <v>45726</v>
      </c>
      <c r="E6052" s="2">
        <v>300</v>
      </c>
      <c r="F6052" s="2" t="s">
        <v>92</v>
      </c>
      <c r="G6052">
        <v>0</v>
      </c>
      <c r="H6052" t="s">
        <v>19</v>
      </c>
      <c r="I6052">
        <v>0</v>
      </c>
      <c r="J6052" t="s">
        <v>19</v>
      </c>
      <c r="K6052">
        <v>0</v>
      </c>
      <c r="L6052" t="s">
        <v>19</v>
      </c>
      <c r="M6052">
        <v>5.7</v>
      </c>
      <c r="N6052" t="s">
        <v>19</v>
      </c>
      <c r="O6052">
        <v>53.8</v>
      </c>
      <c r="P6052" t="s">
        <v>19</v>
      </c>
      <c r="Q6052">
        <v>41</v>
      </c>
      <c r="R6052" t="s">
        <v>19</v>
      </c>
      <c r="S6052">
        <v>30.5</v>
      </c>
      <c r="T6052" t="s">
        <v>19</v>
      </c>
      <c r="U6052">
        <v>4.5</v>
      </c>
      <c r="V6052" t="s">
        <v>19</v>
      </c>
      <c r="W6052">
        <v>312</v>
      </c>
      <c r="X6052" t="s">
        <v>19</v>
      </c>
      <c r="Y6052">
        <v>59.5</v>
      </c>
      <c r="Z6052" t="s">
        <v>19</v>
      </c>
      <c r="AA6052" s="6">
        <f t="shared" si="283"/>
        <v>6.0064002533013383</v>
      </c>
      <c r="AB6052" s="6">
        <f t="shared" si="284"/>
        <v>42.811520455942407</v>
      </c>
      <c r="AC6052" s="6">
        <f t="shared" si="285"/>
        <v>10.98847954405759</v>
      </c>
    </row>
    <row r="6053" spans="1:29" hidden="1" x14ac:dyDescent="0.25">
      <c r="A6053">
        <v>200</v>
      </c>
      <c r="B6053" t="s">
        <v>17</v>
      </c>
      <c r="C6053" t="s">
        <v>18</v>
      </c>
      <c r="D6053" s="1">
        <v>45726</v>
      </c>
      <c r="E6053" s="2">
        <v>400</v>
      </c>
      <c r="F6053" s="2" t="s">
        <v>92</v>
      </c>
      <c r="G6053">
        <v>0</v>
      </c>
      <c r="H6053" t="s">
        <v>19</v>
      </c>
      <c r="I6053">
        <v>0</v>
      </c>
      <c r="J6053" t="s">
        <v>19</v>
      </c>
      <c r="K6053">
        <v>0</v>
      </c>
      <c r="L6053" t="s">
        <v>19</v>
      </c>
      <c r="M6053">
        <v>5.6</v>
      </c>
      <c r="N6053" t="s">
        <v>19</v>
      </c>
      <c r="O6053">
        <v>54.3</v>
      </c>
      <c r="P6053" t="s">
        <v>19</v>
      </c>
      <c r="Q6053">
        <v>39</v>
      </c>
      <c r="R6053" t="s">
        <v>19</v>
      </c>
      <c r="S6053">
        <v>29.7</v>
      </c>
      <c r="T6053" t="s">
        <v>19</v>
      </c>
      <c r="U6053">
        <v>4.5</v>
      </c>
      <c r="V6053" t="s">
        <v>19</v>
      </c>
      <c r="W6053">
        <v>317</v>
      </c>
      <c r="X6053" t="s">
        <v>19</v>
      </c>
      <c r="Y6053">
        <v>59</v>
      </c>
      <c r="Z6053" t="s">
        <v>19</v>
      </c>
      <c r="AA6053" s="6">
        <f t="shared" si="283"/>
        <v>6.0261335655717829</v>
      </c>
      <c r="AB6053" s="6">
        <f t="shared" si="284"/>
        <v>42.847040418029209</v>
      </c>
      <c r="AC6053" s="6">
        <f t="shared" si="285"/>
        <v>11.452959581970788</v>
      </c>
    </row>
    <row r="6054" spans="1:29" hidden="1" x14ac:dyDescent="0.25">
      <c r="A6054">
        <v>200</v>
      </c>
      <c r="B6054" t="s">
        <v>17</v>
      </c>
      <c r="C6054" t="s">
        <v>18</v>
      </c>
      <c r="D6054" s="1">
        <v>45726</v>
      </c>
      <c r="E6054" s="2">
        <v>500</v>
      </c>
      <c r="F6054" s="2" t="s">
        <v>92</v>
      </c>
      <c r="G6054">
        <v>0</v>
      </c>
      <c r="H6054" t="s">
        <v>19</v>
      </c>
      <c r="I6054">
        <v>0</v>
      </c>
      <c r="J6054" t="s">
        <v>19</v>
      </c>
      <c r="K6054">
        <v>0</v>
      </c>
      <c r="L6054" t="s">
        <v>19</v>
      </c>
      <c r="M6054">
        <v>5.7</v>
      </c>
      <c r="N6054" t="s">
        <v>19</v>
      </c>
      <c r="O6054">
        <v>53</v>
      </c>
      <c r="P6054" t="s">
        <v>19</v>
      </c>
      <c r="Q6054">
        <v>41</v>
      </c>
      <c r="R6054" t="s">
        <v>19</v>
      </c>
      <c r="S6054">
        <v>30.3</v>
      </c>
      <c r="T6054" t="s">
        <v>19</v>
      </c>
      <c r="U6054">
        <v>4.7</v>
      </c>
      <c r="V6054" t="s">
        <v>19</v>
      </c>
      <c r="W6054">
        <v>310</v>
      </c>
      <c r="X6054" t="s">
        <v>19</v>
      </c>
      <c r="Y6054">
        <v>58.6</v>
      </c>
      <c r="Z6054" t="s">
        <v>19</v>
      </c>
      <c r="AA6054" s="6">
        <f t="shared" si="283"/>
        <v>5.642724772994125</v>
      </c>
      <c r="AB6054" s="6">
        <f t="shared" si="284"/>
        <v>42.156904591389427</v>
      </c>
      <c r="AC6054" s="6">
        <f t="shared" si="285"/>
        <v>10.843095408610573</v>
      </c>
    </row>
    <row r="6055" spans="1:29" hidden="1" x14ac:dyDescent="0.25">
      <c r="A6055">
        <v>200</v>
      </c>
      <c r="B6055" t="s">
        <v>17</v>
      </c>
      <c r="C6055" t="s">
        <v>18</v>
      </c>
      <c r="D6055" s="1">
        <v>45726</v>
      </c>
      <c r="E6055" s="2">
        <v>600</v>
      </c>
      <c r="F6055" s="2" t="s">
        <v>92</v>
      </c>
      <c r="G6055">
        <v>0</v>
      </c>
      <c r="H6055" t="s">
        <v>19</v>
      </c>
      <c r="I6055">
        <v>0</v>
      </c>
      <c r="J6055" t="s">
        <v>19</v>
      </c>
      <c r="K6055">
        <v>0</v>
      </c>
      <c r="L6055" t="s">
        <v>19</v>
      </c>
      <c r="M6055">
        <v>5.6</v>
      </c>
      <c r="N6055" t="s">
        <v>19</v>
      </c>
      <c r="O6055">
        <v>52.5</v>
      </c>
      <c r="P6055" t="s">
        <v>19</v>
      </c>
      <c r="Q6055">
        <v>41</v>
      </c>
      <c r="R6055" t="s">
        <v>19</v>
      </c>
      <c r="S6055">
        <v>29.8</v>
      </c>
      <c r="T6055" t="s">
        <v>19</v>
      </c>
      <c r="U6055">
        <v>4.5</v>
      </c>
      <c r="V6055" t="s">
        <v>19</v>
      </c>
      <c r="W6055">
        <v>317</v>
      </c>
      <c r="X6055" t="s">
        <v>19</v>
      </c>
      <c r="Y6055">
        <v>58.2</v>
      </c>
      <c r="Z6055" t="s">
        <v>19</v>
      </c>
      <c r="AA6055" s="6">
        <f t="shared" si="283"/>
        <v>5.4154262297725317</v>
      </c>
      <c r="AB6055" s="6">
        <f t="shared" si="284"/>
        <v>41.747767213590556</v>
      </c>
      <c r="AC6055" s="6">
        <f t="shared" si="285"/>
        <v>10.752232786409444</v>
      </c>
    </row>
    <row r="6056" spans="1:29" hidden="1" x14ac:dyDescent="0.25">
      <c r="A6056">
        <v>200</v>
      </c>
      <c r="B6056" t="s">
        <v>17</v>
      </c>
      <c r="C6056" t="s">
        <v>18</v>
      </c>
      <c r="D6056" s="1">
        <v>45726</v>
      </c>
      <c r="E6056" s="2">
        <v>700</v>
      </c>
      <c r="F6056" s="2" t="s">
        <v>92</v>
      </c>
      <c r="G6056">
        <v>0</v>
      </c>
      <c r="H6056" t="s">
        <v>19</v>
      </c>
      <c r="I6056">
        <v>0</v>
      </c>
      <c r="J6056" t="s">
        <v>19</v>
      </c>
      <c r="K6056">
        <v>65</v>
      </c>
      <c r="L6056" t="s">
        <v>19</v>
      </c>
      <c r="M6056">
        <v>5.5</v>
      </c>
      <c r="N6056" t="s">
        <v>19</v>
      </c>
      <c r="O6056">
        <v>53.7</v>
      </c>
      <c r="P6056" t="s">
        <v>19</v>
      </c>
      <c r="Q6056">
        <v>39</v>
      </c>
      <c r="R6056" t="s">
        <v>19</v>
      </c>
      <c r="S6056">
        <v>29.2</v>
      </c>
      <c r="T6056" t="s">
        <v>19</v>
      </c>
      <c r="U6056">
        <v>4.7</v>
      </c>
      <c r="V6056" t="s">
        <v>19</v>
      </c>
      <c r="W6056">
        <v>315</v>
      </c>
      <c r="X6056" t="s">
        <v>19</v>
      </c>
      <c r="Y6056">
        <v>57.8</v>
      </c>
      <c r="Z6056" t="s">
        <v>19</v>
      </c>
      <c r="AA6056" s="6">
        <f t="shared" si="283"/>
        <v>5.7568140329483395</v>
      </c>
      <c r="AB6056" s="6">
        <f t="shared" si="284"/>
        <v>42.362265259307009</v>
      </c>
      <c r="AC6056" s="6">
        <f t="shared" si="285"/>
        <v>11.337734740692994</v>
      </c>
    </row>
    <row r="6057" spans="1:29" hidden="1" x14ac:dyDescent="0.25">
      <c r="A6057">
        <v>200</v>
      </c>
      <c r="B6057" t="s">
        <v>17</v>
      </c>
      <c r="C6057" t="s">
        <v>18</v>
      </c>
      <c r="D6057" s="1">
        <v>45726</v>
      </c>
      <c r="E6057" s="2">
        <v>800</v>
      </c>
      <c r="F6057" s="2" t="s">
        <v>92</v>
      </c>
      <c r="G6057">
        <v>0.01</v>
      </c>
      <c r="H6057" t="s">
        <v>19</v>
      </c>
      <c r="I6057">
        <v>0</v>
      </c>
      <c r="J6057" t="s">
        <v>19</v>
      </c>
      <c r="K6057">
        <v>404</v>
      </c>
      <c r="L6057" t="s">
        <v>19</v>
      </c>
      <c r="M6057">
        <v>5.9</v>
      </c>
      <c r="N6057" t="s">
        <v>19</v>
      </c>
      <c r="O6057">
        <v>58.4</v>
      </c>
      <c r="P6057" t="s">
        <v>19</v>
      </c>
      <c r="Q6057">
        <v>35</v>
      </c>
      <c r="R6057" t="s">
        <v>19</v>
      </c>
      <c r="S6057">
        <v>31</v>
      </c>
      <c r="T6057" t="s">
        <v>19</v>
      </c>
      <c r="U6057">
        <v>5</v>
      </c>
      <c r="V6057" t="s">
        <v>19</v>
      </c>
      <c r="W6057">
        <v>320</v>
      </c>
      <c r="X6057" t="s">
        <v>19</v>
      </c>
      <c r="Y6057">
        <v>57.4</v>
      </c>
      <c r="Z6057" t="s">
        <v>19</v>
      </c>
      <c r="AA6057" s="6">
        <f t="shared" si="283"/>
        <v>7.3961875711635869</v>
      </c>
      <c r="AB6057" s="6">
        <f t="shared" si="284"/>
        <v>45.313137628094452</v>
      </c>
      <c r="AC6057" s="6">
        <f t="shared" si="285"/>
        <v>13.086862371905546</v>
      </c>
    </row>
    <row r="6058" spans="1:29" hidden="1" x14ac:dyDescent="0.25">
      <c r="A6058">
        <v>200</v>
      </c>
      <c r="B6058" t="s">
        <v>17</v>
      </c>
      <c r="C6058" t="s">
        <v>18</v>
      </c>
      <c r="D6058" s="1">
        <v>45726</v>
      </c>
      <c r="E6058" s="2">
        <v>900</v>
      </c>
      <c r="F6058" s="2" t="s">
        <v>92</v>
      </c>
      <c r="G6058">
        <v>0.01</v>
      </c>
      <c r="H6058" t="s">
        <v>19</v>
      </c>
      <c r="I6058">
        <v>0</v>
      </c>
      <c r="J6058" t="s">
        <v>19</v>
      </c>
      <c r="K6058">
        <v>1009</v>
      </c>
      <c r="L6058" t="s">
        <v>19</v>
      </c>
      <c r="M6058">
        <v>6.2</v>
      </c>
      <c r="N6058" t="s">
        <v>19</v>
      </c>
      <c r="O6058">
        <v>65.099999999999994</v>
      </c>
      <c r="P6058" t="s">
        <v>19</v>
      </c>
      <c r="Q6058">
        <v>29</v>
      </c>
      <c r="R6058" t="s">
        <v>19</v>
      </c>
      <c r="S6058">
        <v>32.4</v>
      </c>
      <c r="T6058" t="s">
        <v>19</v>
      </c>
      <c r="U6058">
        <v>5.5</v>
      </c>
      <c r="V6058" t="s">
        <v>19</v>
      </c>
      <c r="W6058">
        <v>306</v>
      </c>
      <c r="X6058" t="s">
        <v>19</v>
      </c>
      <c r="Y6058">
        <v>57.1</v>
      </c>
      <c r="Z6058" t="s">
        <v>19</v>
      </c>
      <c r="AA6058" s="6">
        <f t="shared" si="283"/>
        <v>9.4503009890555987</v>
      </c>
      <c r="AB6058" s="6">
        <f t="shared" si="284"/>
        <v>49.010541780300073</v>
      </c>
      <c r="AC6058" s="6">
        <f t="shared" si="285"/>
        <v>16.089458219699921</v>
      </c>
    </row>
    <row r="6059" spans="1:29" hidden="1" x14ac:dyDescent="0.25">
      <c r="A6059">
        <v>200</v>
      </c>
      <c r="B6059" t="s">
        <v>17</v>
      </c>
      <c r="C6059" t="s">
        <v>18</v>
      </c>
      <c r="D6059" s="1">
        <v>45726</v>
      </c>
      <c r="E6059">
        <v>1000</v>
      </c>
      <c r="F6059" s="2" t="s">
        <v>92</v>
      </c>
      <c r="G6059">
        <v>0.02</v>
      </c>
      <c r="H6059" t="s">
        <v>19</v>
      </c>
      <c r="I6059">
        <v>0</v>
      </c>
      <c r="J6059" t="s">
        <v>19</v>
      </c>
      <c r="K6059">
        <v>1385</v>
      </c>
      <c r="L6059" t="s">
        <v>19</v>
      </c>
      <c r="M6059">
        <v>6.3</v>
      </c>
      <c r="N6059" t="s">
        <v>19</v>
      </c>
      <c r="O6059">
        <v>70.2</v>
      </c>
      <c r="P6059" t="s">
        <v>19</v>
      </c>
      <c r="Q6059">
        <v>25</v>
      </c>
      <c r="R6059" t="s">
        <v>19</v>
      </c>
      <c r="S6059">
        <v>32.799999999999997</v>
      </c>
      <c r="T6059" t="s">
        <v>19</v>
      </c>
      <c r="U6059">
        <v>4.7</v>
      </c>
      <c r="V6059" t="s">
        <v>19</v>
      </c>
      <c r="W6059">
        <v>294</v>
      </c>
      <c r="X6059" t="s">
        <v>19</v>
      </c>
      <c r="Y6059">
        <v>57</v>
      </c>
      <c r="Z6059" t="s">
        <v>19</v>
      </c>
      <c r="AA6059" s="6">
        <f t="shared" si="283"/>
        <v>10.873056156398885</v>
      </c>
      <c r="AB6059" s="6">
        <f t="shared" si="284"/>
        <v>51.571501081517994</v>
      </c>
      <c r="AC6059" s="6">
        <f t="shared" si="285"/>
        <v>18.628498918482009</v>
      </c>
    </row>
    <row r="6060" spans="1:29" hidden="1" x14ac:dyDescent="0.25">
      <c r="A6060">
        <v>200</v>
      </c>
      <c r="B6060" t="s">
        <v>17</v>
      </c>
      <c r="C6060" t="s">
        <v>18</v>
      </c>
      <c r="D6060" s="1">
        <v>45726</v>
      </c>
      <c r="E6060">
        <v>1100</v>
      </c>
      <c r="F6060" s="2" t="s">
        <v>92</v>
      </c>
      <c r="G6060">
        <v>0.02</v>
      </c>
      <c r="H6060" t="s">
        <v>19</v>
      </c>
      <c r="I6060">
        <v>0</v>
      </c>
      <c r="J6060" t="s">
        <v>19</v>
      </c>
      <c r="K6060">
        <v>1651</v>
      </c>
      <c r="L6060" t="s">
        <v>19</v>
      </c>
      <c r="M6060">
        <v>6.3</v>
      </c>
      <c r="N6060" t="s">
        <v>19</v>
      </c>
      <c r="O6060">
        <v>74.599999999999994</v>
      </c>
      <c r="P6060" t="s">
        <v>19</v>
      </c>
      <c r="Q6060">
        <v>22</v>
      </c>
      <c r="R6060" t="s">
        <v>19</v>
      </c>
      <c r="S6060">
        <v>32.799999999999997</v>
      </c>
      <c r="T6060" t="s">
        <v>19</v>
      </c>
      <c r="U6060">
        <v>3.2</v>
      </c>
      <c r="V6060" t="s">
        <v>19</v>
      </c>
      <c r="W6060">
        <v>272</v>
      </c>
      <c r="X6060" t="s">
        <v>19</v>
      </c>
      <c r="Y6060">
        <v>57.3</v>
      </c>
      <c r="Z6060" t="s">
        <v>19</v>
      </c>
      <c r="AA6060" s="6">
        <f t="shared" si="283"/>
        <v>12.021170154473495</v>
      </c>
      <c r="AB6060" s="6">
        <f t="shared" si="284"/>
        <v>53.638106278052291</v>
      </c>
      <c r="AC6060" s="6">
        <f t="shared" si="285"/>
        <v>20.961893721947703</v>
      </c>
    </row>
    <row r="6061" spans="1:29" hidden="1" x14ac:dyDescent="0.25">
      <c r="A6061">
        <v>200</v>
      </c>
      <c r="B6061" t="s">
        <v>17</v>
      </c>
      <c r="C6061" t="s">
        <v>18</v>
      </c>
      <c r="D6061" s="1">
        <v>45726</v>
      </c>
      <c r="E6061">
        <v>1200</v>
      </c>
      <c r="F6061" s="2" t="s">
        <v>92</v>
      </c>
      <c r="G6061">
        <v>0.02</v>
      </c>
      <c r="H6061" t="s">
        <v>19</v>
      </c>
      <c r="I6061">
        <v>0</v>
      </c>
      <c r="J6061" t="s">
        <v>19</v>
      </c>
      <c r="K6061">
        <v>1782</v>
      </c>
      <c r="L6061" t="s">
        <v>19</v>
      </c>
      <c r="M6061">
        <v>6</v>
      </c>
      <c r="N6061" t="s">
        <v>19</v>
      </c>
      <c r="O6061">
        <v>77.7</v>
      </c>
      <c r="P6061" t="s">
        <v>19</v>
      </c>
      <c r="Q6061">
        <v>19</v>
      </c>
      <c r="R6061" t="s">
        <v>19</v>
      </c>
      <c r="S6061">
        <v>31.6</v>
      </c>
      <c r="T6061" t="s">
        <v>19</v>
      </c>
      <c r="U6061">
        <v>4.7</v>
      </c>
      <c r="V6061" t="s">
        <v>19</v>
      </c>
      <c r="W6061">
        <v>183</v>
      </c>
      <c r="X6061" t="s">
        <v>19</v>
      </c>
      <c r="Y6061">
        <v>58</v>
      </c>
      <c r="Z6061" t="s">
        <v>19</v>
      </c>
      <c r="AA6061" s="6">
        <f t="shared" si="283"/>
        <v>12.525279765323937</v>
      </c>
      <c r="AB6061" s="6">
        <f t="shared" si="284"/>
        <v>54.545503577583091</v>
      </c>
      <c r="AC6061" s="6">
        <f t="shared" si="285"/>
        <v>23.154496422416912</v>
      </c>
    </row>
    <row r="6062" spans="1:29" x14ac:dyDescent="0.25">
      <c r="A6062">
        <v>200</v>
      </c>
      <c r="B6062" t="s">
        <v>17</v>
      </c>
      <c r="C6062" t="s">
        <v>18</v>
      </c>
      <c r="D6062" s="1">
        <v>45726</v>
      </c>
      <c r="E6062">
        <v>1300</v>
      </c>
      <c r="F6062" s="2" t="s">
        <v>92</v>
      </c>
      <c r="G6062">
        <v>0.03</v>
      </c>
      <c r="H6062" t="s">
        <v>19</v>
      </c>
      <c r="I6062">
        <v>0</v>
      </c>
      <c r="J6062" t="s">
        <v>19</v>
      </c>
      <c r="K6062">
        <v>1764</v>
      </c>
      <c r="L6062" t="s">
        <v>19</v>
      </c>
      <c r="M6062">
        <v>5.5</v>
      </c>
      <c r="N6062" t="s">
        <v>19</v>
      </c>
      <c r="O6062">
        <v>79.5</v>
      </c>
      <c r="P6062" t="s">
        <v>19</v>
      </c>
      <c r="Q6062">
        <v>16</v>
      </c>
      <c r="R6062" t="s">
        <v>19</v>
      </c>
      <c r="S6062">
        <v>29.6</v>
      </c>
      <c r="T6062" t="s">
        <v>19</v>
      </c>
      <c r="U6062">
        <v>4.9000000000000004</v>
      </c>
      <c r="V6062" t="s">
        <v>19</v>
      </c>
      <c r="W6062">
        <v>155</v>
      </c>
      <c r="X6062" t="s">
        <v>19</v>
      </c>
      <c r="Y6062">
        <v>59.1</v>
      </c>
      <c r="Z6062" t="s">
        <v>19</v>
      </c>
      <c r="AA6062" s="6">
        <f t="shared" si="283"/>
        <v>12.41969723259113</v>
      </c>
      <c r="AB6062" s="6">
        <f t="shared" si="284"/>
        <v>54.355455018664031</v>
      </c>
      <c r="AC6062" s="6">
        <f t="shared" si="285"/>
        <v>25.144544981335969</v>
      </c>
    </row>
    <row r="6063" spans="1:29" x14ac:dyDescent="0.25">
      <c r="A6063">
        <v>200</v>
      </c>
      <c r="B6063" t="s">
        <v>17</v>
      </c>
      <c r="C6063" t="s">
        <v>18</v>
      </c>
      <c r="D6063" s="1">
        <v>45726</v>
      </c>
      <c r="E6063">
        <v>1400</v>
      </c>
      <c r="F6063" s="2" t="s">
        <v>92</v>
      </c>
      <c r="G6063">
        <v>0.02</v>
      </c>
      <c r="H6063" t="s">
        <v>19</v>
      </c>
      <c r="I6063">
        <v>0</v>
      </c>
      <c r="J6063" t="s">
        <v>19</v>
      </c>
      <c r="K6063">
        <v>1627</v>
      </c>
      <c r="L6063" t="s">
        <v>19</v>
      </c>
      <c r="M6063">
        <v>4.5</v>
      </c>
      <c r="N6063" t="s">
        <v>19</v>
      </c>
      <c r="O6063">
        <v>80.900000000000006</v>
      </c>
      <c r="P6063" t="s">
        <v>19</v>
      </c>
      <c r="Q6063">
        <v>13</v>
      </c>
      <c r="R6063" t="s">
        <v>19</v>
      </c>
      <c r="S6063">
        <v>24.6</v>
      </c>
      <c r="T6063" t="s">
        <v>19</v>
      </c>
      <c r="U6063">
        <v>6.7</v>
      </c>
      <c r="V6063" t="s">
        <v>19</v>
      </c>
      <c r="W6063">
        <v>150</v>
      </c>
      <c r="X6063" t="s">
        <v>19</v>
      </c>
      <c r="Y6063">
        <v>60</v>
      </c>
      <c r="Z6063" t="s">
        <v>19</v>
      </c>
      <c r="AA6063" s="6">
        <f t="shared" si="283"/>
        <v>12.051786178150948</v>
      </c>
      <c r="AB6063" s="6">
        <f t="shared" si="284"/>
        <v>53.693215120671709</v>
      </c>
      <c r="AC6063" s="6">
        <f t="shared" si="285"/>
        <v>27.206784879328296</v>
      </c>
    </row>
    <row r="6064" spans="1:29" x14ac:dyDescent="0.25">
      <c r="A6064">
        <v>200</v>
      </c>
      <c r="B6064" t="s">
        <v>17</v>
      </c>
      <c r="C6064" t="s">
        <v>18</v>
      </c>
      <c r="D6064" s="1">
        <v>45726</v>
      </c>
      <c r="E6064">
        <v>1500</v>
      </c>
      <c r="F6064" s="2" t="s">
        <v>92</v>
      </c>
      <c r="G6064">
        <v>0.02</v>
      </c>
      <c r="H6064" t="s">
        <v>19</v>
      </c>
      <c r="I6064">
        <v>0</v>
      </c>
      <c r="J6064" t="s">
        <v>19</v>
      </c>
      <c r="K6064">
        <v>1348</v>
      </c>
      <c r="L6064" t="s">
        <v>19</v>
      </c>
      <c r="M6064">
        <v>4.5</v>
      </c>
      <c r="N6064" t="s">
        <v>19</v>
      </c>
      <c r="O6064">
        <v>81.3</v>
      </c>
      <c r="P6064" t="s">
        <v>19</v>
      </c>
      <c r="Q6064">
        <v>12</v>
      </c>
      <c r="R6064" t="s">
        <v>19</v>
      </c>
      <c r="S6064">
        <v>24.7</v>
      </c>
      <c r="T6064" t="s">
        <v>19</v>
      </c>
      <c r="U6064">
        <v>8.4</v>
      </c>
      <c r="V6064" t="s">
        <v>19</v>
      </c>
      <c r="W6064">
        <v>153</v>
      </c>
      <c r="X6064" t="s">
        <v>19</v>
      </c>
      <c r="Y6064">
        <v>61.1</v>
      </c>
      <c r="Z6064" t="s">
        <v>19</v>
      </c>
      <c r="AA6064" s="6">
        <f t="shared" si="283"/>
        <v>11.87807700592208</v>
      </c>
      <c r="AB6064" s="6">
        <f t="shared" si="284"/>
        <v>53.380538610659741</v>
      </c>
      <c r="AC6064" s="6">
        <f t="shared" si="285"/>
        <v>27.919461389340256</v>
      </c>
    </row>
    <row r="6065" spans="1:29" x14ac:dyDescent="0.25">
      <c r="A6065">
        <v>200</v>
      </c>
      <c r="B6065" t="s">
        <v>17</v>
      </c>
      <c r="C6065" t="s">
        <v>18</v>
      </c>
      <c r="D6065" s="1">
        <v>45726</v>
      </c>
      <c r="E6065">
        <v>1600</v>
      </c>
      <c r="F6065" s="2" t="s">
        <v>92</v>
      </c>
      <c r="G6065">
        <v>0.01</v>
      </c>
      <c r="H6065" t="s">
        <v>19</v>
      </c>
      <c r="I6065">
        <v>0</v>
      </c>
      <c r="J6065" t="s">
        <v>19</v>
      </c>
      <c r="K6065">
        <v>824</v>
      </c>
      <c r="L6065" t="s">
        <v>19</v>
      </c>
      <c r="M6065">
        <v>4.5</v>
      </c>
      <c r="N6065" t="s">
        <v>19</v>
      </c>
      <c r="O6065">
        <v>80.599999999999994</v>
      </c>
      <c r="P6065" t="s">
        <v>19</v>
      </c>
      <c r="Q6065">
        <v>13</v>
      </c>
      <c r="R6065" t="s">
        <v>19</v>
      </c>
      <c r="S6065">
        <v>24.7</v>
      </c>
      <c r="T6065" t="s">
        <v>19</v>
      </c>
      <c r="U6065">
        <v>7</v>
      </c>
      <c r="V6065" t="s">
        <v>19</v>
      </c>
      <c r="W6065">
        <v>165</v>
      </c>
      <c r="X6065" t="s">
        <v>19</v>
      </c>
      <c r="Y6065">
        <v>62.2</v>
      </c>
      <c r="Z6065" t="s">
        <v>19</v>
      </c>
      <c r="AA6065" s="6">
        <f t="shared" si="283"/>
        <v>11.949712890739185</v>
      </c>
      <c r="AB6065" s="6">
        <f t="shared" si="284"/>
        <v>53.509483203330532</v>
      </c>
      <c r="AC6065" s="6">
        <f t="shared" si="285"/>
        <v>27.090516796669462</v>
      </c>
    </row>
    <row r="6066" spans="1:29" x14ac:dyDescent="0.25">
      <c r="A6066">
        <v>200</v>
      </c>
      <c r="B6066" t="s">
        <v>17</v>
      </c>
      <c r="C6066" t="s">
        <v>18</v>
      </c>
      <c r="D6066" s="1">
        <v>45726</v>
      </c>
      <c r="E6066">
        <v>1700</v>
      </c>
      <c r="F6066" s="2" t="s">
        <v>92</v>
      </c>
      <c r="G6066">
        <v>0.01</v>
      </c>
      <c r="H6066" t="s">
        <v>19</v>
      </c>
      <c r="I6066">
        <v>0</v>
      </c>
      <c r="J6066" t="s">
        <v>19</v>
      </c>
      <c r="K6066">
        <v>495</v>
      </c>
      <c r="L6066" t="s">
        <v>19</v>
      </c>
      <c r="M6066">
        <v>3.7</v>
      </c>
      <c r="N6066" t="s">
        <v>19</v>
      </c>
      <c r="O6066">
        <v>79.7</v>
      </c>
      <c r="P6066" t="s">
        <v>19</v>
      </c>
      <c r="Q6066">
        <v>11</v>
      </c>
      <c r="R6066" t="s">
        <v>19</v>
      </c>
      <c r="S6066">
        <v>20.100000000000001</v>
      </c>
      <c r="T6066" t="s">
        <v>19</v>
      </c>
      <c r="U6066">
        <v>5.0999999999999996</v>
      </c>
      <c r="V6066" t="s">
        <v>19</v>
      </c>
      <c r="W6066">
        <v>178</v>
      </c>
      <c r="X6066" t="s">
        <v>19</v>
      </c>
      <c r="Y6066">
        <v>63.2</v>
      </c>
      <c r="Z6066" t="s">
        <v>19</v>
      </c>
      <c r="AA6066" s="6">
        <f t="shared" si="283"/>
        <v>11.034369818431976</v>
      </c>
      <c r="AB6066" s="6">
        <f t="shared" si="284"/>
        <v>51.861865673177554</v>
      </c>
      <c r="AC6066" s="6">
        <f t="shared" si="285"/>
        <v>27.838134326822448</v>
      </c>
    </row>
    <row r="6067" spans="1:29" hidden="1" x14ac:dyDescent="0.25">
      <c r="A6067">
        <v>200</v>
      </c>
      <c r="B6067" t="s">
        <v>17</v>
      </c>
      <c r="C6067" t="s">
        <v>18</v>
      </c>
      <c r="D6067" s="1">
        <v>45726</v>
      </c>
      <c r="E6067">
        <v>1800</v>
      </c>
      <c r="F6067" s="2" t="s">
        <v>92</v>
      </c>
      <c r="G6067">
        <v>0</v>
      </c>
      <c r="H6067" t="s">
        <v>19</v>
      </c>
      <c r="I6067">
        <v>0</v>
      </c>
      <c r="J6067" t="s">
        <v>19</v>
      </c>
      <c r="K6067">
        <v>64</v>
      </c>
      <c r="L6067" t="s">
        <v>19</v>
      </c>
      <c r="M6067">
        <v>2.8</v>
      </c>
      <c r="N6067" t="s">
        <v>19</v>
      </c>
      <c r="O6067">
        <v>74.7</v>
      </c>
      <c r="P6067" t="s">
        <v>19</v>
      </c>
      <c r="Q6067">
        <v>10</v>
      </c>
      <c r="R6067" t="s">
        <v>19</v>
      </c>
      <c r="S6067">
        <v>13.9</v>
      </c>
      <c r="T6067" t="s">
        <v>19</v>
      </c>
      <c r="U6067">
        <v>3.4</v>
      </c>
      <c r="V6067" t="s">
        <v>19</v>
      </c>
      <c r="W6067">
        <v>136</v>
      </c>
      <c r="X6067" t="s">
        <v>19</v>
      </c>
      <c r="Y6067">
        <v>63.9</v>
      </c>
      <c r="Z6067" t="s">
        <v>19</v>
      </c>
      <c r="AA6067" s="6">
        <f t="shared" si="283"/>
        <v>9.111210261085013</v>
      </c>
      <c r="AB6067" s="6">
        <f t="shared" si="284"/>
        <v>48.400178469953019</v>
      </c>
      <c r="AC6067" s="6">
        <f t="shared" si="285"/>
        <v>26.299821530046984</v>
      </c>
    </row>
    <row r="6068" spans="1:29" hidden="1" x14ac:dyDescent="0.25">
      <c r="A6068">
        <v>200</v>
      </c>
      <c r="B6068" t="s">
        <v>17</v>
      </c>
      <c r="C6068" t="s">
        <v>18</v>
      </c>
      <c r="D6068" s="1">
        <v>45726</v>
      </c>
      <c r="E6068">
        <v>1900</v>
      </c>
      <c r="F6068" s="2" t="s">
        <v>92</v>
      </c>
      <c r="G6068">
        <v>0</v>
      </c>
      <c r="H6068" t="s">
        <v>19</v>
      </c>
      <c r="I6068">
        <v>0</v>
      </c>
      <c r="J6068" t="s">
        <v>19</v>
      </c>
      <c r="K6068">
        <v>0</v>
      </c>
      <c r="L6068" t="s">
        <v>19</v>
      </c>
      <c r="M6068">
        <v>6.9</v>
      </c>
      <c r="N6068" t="s">
        <v>19</v>
      </c>
      <c r="O6068">
        <v>63.1</v>
      </c>
      <c r="P6068" t="s">
        <v>19</v>
      </c>
      <c r="Q6068">
        <v>35</v>
      </c>
      <c r="R6068" t="s">
        <v>19</v>
      </c>
      <c r="S6068">
        <v>35.1</v>
      </c>
      <c r="T6068" t="s">
        <v>19</v>
      </c>
      <c r="U6068">
        <v>2.2999999999999998</v>
      </c>
      <c r="V6068" t="s">
        <v>19</v>
      </c>
      <c r="W6068">
        <v>312</v>
      </c>
      <c r="X6068" t="s">
        <v>19</v>
      </c>
      <c r="Y6068">
        <v>64.3</v>
      </c>
      <c r="Z6068" t="s">
        <v>19</v>
      </c>
      <c r="AA6068" s="6">
        <f t="shared" si="283"/>
        <v>9.448226163671368</v>
      </c>
      <c r="AB6068" s="6">
        <f t="shared" si="284"/>
        <v>49.006807094608462</v>
      </c>
      <c r="AC6068" s="6">
        <f t="shared" si="285"/>
        <v>14.09319290539154</v>
      </c>
    </row>
    <row r="6069" spans="1:29" hidden="1" x14ac:dyDescent="0.25">
      <c r="A6069">
        <v>200</v>
      </c>
      <c r="B6069" t="s">
        <v>17</v>
      </c>
      <c r="C6069" t="s">
        <v>18</v>
      </c>
      <c r="D6069" s="1">
        <v>45726</v>
      </c>
      <c r="E6069">
        <v>2000</v>
      </c>
      <c r="F6069" s="2" t="s">
        <v>92</v>
      </c>
      <c r="G6069">
        <v>0</v>
      </c>
      <c r="H6069" t="s">
        <v>19</v>
      </c>
      <c r="I6069">
        <v>0</v>
      </c>
      <c r="J6069" t="s">
        <v>19</v>
      </c>
      <c r="K6069">
        <v>0</v>
      </c>
      <c r="L6069" t="s">
        <v>19</v>
      </c>
      <c r="M6069">
        <v>5.3</v>
      </c>
      <c r="N6069" t="s">
        <v>19</v>
      </c>
      <c r="O6069">
        <v>71</v>
      </c>
      <c r="P6069" t="s">
        <v>19</v>
      </c>
      <c r="Q6069">
        <v>21</v>
      </c>
      <c r="R6069" t="s">
        <v>19</v>
      </c>
      <c r="S6069">
        <v>28.7</v>
      </c>
      <c r="T6069" t="s">
        <v>19</v>
      </c>
      <c r="U6069">
        <v>5.4</v>
      </c>
      <c r="V6069" t="s">
        <v>19</v>
      </c>
      <c r="W6069">
        <v>329</v>
      </c>
      <c r="X6069" t="s">
        <v>19</v>
      </c>
      <c r="Y6069">
        <v>64.2</v>
      </c>
      <c r="Z6069" t="s">
        <v>19</v>
      </c>
      <c r="AA6069" s="6">
        <f t="shared" ref="AA6069:AA6132" si="286" xml:space="preserve"> ((O6069-32)*5/9)*ATAN(0.151977*SQRT(Q6069+8.313659)) + ATAN(((O6069-32)*5/9)+Q6069) - ATAN(Q6069-1.676331) + 0.00391838*(Q6069^1.5)*ATAN(0.023101*Q6069) - 4.686035</f>
        <v>10.430283392553553</v>
      </c>
      <c r="AB6069" s="6">
        <f t="shared" si="284"/>
        <v>50.774510106596395</v>
      </c>
      <c r="AC6069" s="6">
        <f t="shared" si="285"/>
        <v>20.225489893403605</v>
      </c>
    </row>
    <row r="6070" spans="1:29" hidden="1" x14ac:dyDescent="0.25">
      <c r="A6070">
        <v>200</v>
      </c>
      <c r="B6070" t="s">
        <v>17</v>
      </c>
      <c r="C6070" t="s">
        <v>18</v>
      </c>
      <c r="D6070" s="1">
        <v>45726</v>
      </c>
      <c r="E6070">
        <v>2100</v>
      </c>
      <c r="F6070" s="2" t="s">
        <v>92</v>
      </c>
      <c r="G6070">
        <v>0</v>
      </c>
      <c r="H6070" t="s">
        <v>19</v>
      </c>
      <c r="I6070">
        <v>0</v>
      </c>
      <c r="J6070" t="s">
        <v>19</v>
      </c>
      <c r="K6070">
        <v>0</v>
      </c>
      <c r="L6070" t="s">
        <v>19</v>
      </c>
      <c r="M6070">
        <v>5.3</v>
      </c>
      <c r="N6070" t="s">
        <v>19</v>
      </c>
      <c r="O6070">
        <v>69</v>
      </c>
      <c r="P6070" t="s">
        <v>19</v>
      </c>
      <c r="Q6070">
        <v>22</v>
      </c>
      <c r="R6070" t="s">
        <v>19</v>
      </c>
      <c r="S6070">
        <v>28.7</v>
      </c>
      <c r="T6070" t="s">
        <v>19</v>
      </c>
      <c r="U6070">
        <v>5.5</v>
      </c>
      <c r="V6070" t="s">
        <v>19</v>
      </c>
      <c r="W6070">
        <v>321</v>
      </c>
      <c r="X6070" t="s">
        <v>19</v>
      </c>
      <c r="Y6070">
        <v>63.8</v>
      </c>
      <c r="Z6070" t="s">
        <v>19</v>
      </c>
      <c r="AA6070" s="6">
        <f t="shared" si="286"/>
        <v>9.8518947545315889</v>
      </c>
      <c r="AB6070" s="6">
        <f t="shared" si="284"/>
        <v>49.733410558156862</v>
      </c>
      <c r="AC6070" s="6">
        <f t="shared" si="285"/>
        <v>19.266589441843138</v>
      </c>
    </row>
    <row r="6071" spans="1:29" hidden="1" x14ac:dyDescent="0.25">
      <c r="A6071">
        <v>200</v>
      </c>
      <c r="B6071" t="s">
        <v>17</v>
      </c>
      <c r="C6071" t="s">
        <v>18</v>
      </c>
      <c r="D6071" s="1">
        <v>45726</v>
      </c>
      <c r="E6071">
        <v>2200</v>
      </c>
      <c r="F6071" s="2" t="s">
        <v>92</v>
      </c>
      <c r="G6071">
        <v>0</v>
      </c>
      <c r="H6071" t="s">
        <v>19</v>
      </c>
      <c r="I6071">
        <v>0</v>
      </c>
      <c r="J6071" t="s">
        <v>19</v>
      </c>
      <c r="K6071">
        <v>0</v>
      </c>
      <c r="L6071" t="s">
        <v>19</v>
      </c>
      <c r="M6071">
        <v>6.2</v>
      </c>
      <c r="N6071" t="s">
        <v>19</v>
      </c>
      <c r="O6071">
        <v>63.8</v>
      </c>
      <c r="P6071" t="s">
        <v>19</v>
      </c>
      <c r="Q6071">
        <v>30</v>
      </c>
      <c r="R6071" t="s">
        <v>19</v>
      </c>
      <c r="S6071">
        <v>32.200000000000003</v>
      </c>
      <c r="T6071" t="s">
        <v>19</v>
      </c>
      <c r="U6071">
        <v>3.9</v>
      </c>
      <c r="V6071" t="s">
        <v>19</v>
      </c>
      <c r="W6071">
        <v>314</v>
      </c>
      <c r="X6071" t="s">
        <v>19</v>
      </c>
      <c r="Y6071">
        <v>63.4</v>
      </c>
      <c r="Z6071" t="s">
        <v>19</v>
      </c>
      <c r="AA6071" s="6">
        <f t="shared" si="286"/>
        <v>9.0542630089934573</v>
      </c>
      <c r="AB6071" s="6">
        <f t="shared" si="284"/>
        <v>48.297673416188225</v>
      </c>
      <c r="AC6071" s="6">
        <f t="shared" si="285"/>
        <v>15.502326583811772</v>
      </c>
    </row>
    <row r="6072" spans="1:29" hidden="1" x14ac:dyDescent="0.25">
      <c r="A6072">
        <v>200</v>
      </c>
      <c r="B6072" t="s">
        <v>17</v>
      </c>
      <c r="C6072" t="s">
        <v>18</v>
      </c>
      <c r="D6072" s="1">
        <v>45726</v>
      </c>
      <c r="E6072">
        <v>2300</v>
      </c>
      <c r="F6072" s="2" t="s">
        <v>92</v>
      </c>
      <c r="G6072">
        <v>0</v>
      </c>
      <c r="H6072" t="s">
        <v>19</v>
      </c>
      <c r="I6072">
        <v>0</v>
      </c>
      <c r="J6072" t="s">
        <v>19</v>
      </c>
      <c r="K6072">
        <v>0</v>
      </c>
      <c r="L6072" t="s">
        <v>19</v>
      </c>
      <c r="M6072">
        <v>5.3</v>
      </c>
      <c r="N6072" t="s">
        <v>19</v>
      </c>
      <c r="O6072">
        <v>64.2</v>
      </c>
      <c r="P6072" t="s">
        <v>19</v>
      </c>
      <c r="Q6072">
        <v>26</v>
      </c>
      <c r="R6072" t="s">
        <v>19</v>
      </c>
      <c r="S6072">
        <v>28.3</v>
      </c>
      <c r="T6072" t="s">
        <v>19</v>
      </c>
      <c r="U6072">
        <v>3.9</v>
      </c>
      <c r="V6072" t="s">
        <v>19</v>
      </c>
      <c r="W6072">
        <v>309</v>
      </c>
      <c r="X6072" t="s">
        <v>19</v>
      </c>
      <c r="Y6072">
        <v>63</v>
      </c>
      <c r="Z6072" t="s">
        <v>19</v>
      </c>
      <c r="AA6072" s="6">
        <f t="shared" si="286"/>
        <v>8.6256522851566171</v>
      </c>
      <c r="AB6072" s="6">
        <f t="shared" si="284"/>
        <v>47.526174113281911</v>
      </c>
      <c r="AC6072" s="6">
        <f t="shared" si="285"/>
        <v>16.673825886718092</v>
      </c>
    </row>
    <row r="6073" spans="1:29" hidden="1" x14ac:dyDescent="0.25">
      <c r="A6073">
        <v>200</v>
      </c>
      <c r="B6073" t="s">
        <v>17</v>
      </c>
      <c r="C6073" t="s">
        <v>18</v>
      </c>
      <c r="D6073" s="1">
        <v>45726</v>
      </c>
      <c r="E6073">
        <v>2400</v>
      </c>
      <c r="F6073" s="2" t="s">
        <v>92</v>
      </c>
      <c r="G6073">
        <v>0</v>
      </c>
      <c r="H6073" t="s">
        <v>19</v>
      </c>
      <c r="I6073">
        <v>0</v>
      </c>
      <c r="J6073" t="s">
        <v>19</v>
      </c>
      <c r="K6073">
        <v>0</v>
      </c>
      <c r="L6073" t="s">
        <v>19</v>
      </c>
      <c r="M6073">
        <v>5</v>
      </c>
      <c r="N6073" t="s">
        <v>19</v>
      </c>
      <c r="O6073">
        <v>64.7</v>
      </c>
      <c r="P6073" t="s">
        <v>19</v>
      </c>
      <c r="Q6073">
        <v>24</v>
      </c>
      <c r="R6073" t="s">
        <v>19</v>
      </c>
      <c r="S6073">
        <v>27.1</v>
      </c>
      <c r="T6073" t="s">
        <v>19</v>
      </c>
      <c r="U6073">
        <v>4.5999999999999996</v>
      </c>
      <c r="V6073" t="s">
        <v>19</v>
      </c>
      <c r="W6073">
        <v>317</v>
      </c>
      <c r="X6073" t="s">
        <v>19</v>
      </c>
      <c r="Y6073">
        <v>62.6</v>
      </c>
      <c r="Z6073" t="s">
        <v>19</v>
      </c>
      <c r="AA6073" s="6">
        <f t="shared" si="286"/>
        <v>8.5123044973773627</v>
      </c>
      <c r="AB6073" s="6">
        <f t="shared" si="284"/>
        <v>47.322148095279253</v>
      </c>
      <c r="AC6073" s="6">
        <f t="shared" si="285"/>
        <v>17.37785190472075</v>
      </c>
    </row>
    <row r="6074" spans="1:29" hidden="1" x14ac:dyDescent="0.25">
      <c r="A6074">
        <v>200</v>
      </c>
      <c r="B6074" t="s">
        <v>17</v>
      </c>
      <c r="C6074" t="s">
        <v>18</v>
      </c>
      <c r="D6074" s="1">
        <v>45727</v>
      </c>
      <c r="E6074" s="2">
        <v>100</v>
      </c>
      <c r="F6074" s="2" t="s">
        <v>93</v>
      </c>
      <c r="G6074">
        <v>0</v>
      </c>
      <c r="H6074" t="s">
        <v>19</v>
      </c>
      <c r="I6074">
        <v>0</v>
      </c>
      <c r="J6074" t="s">
        <v>19</v>
      </c>
      <c r="K6074">
        <v>0</v>
      </c>
      <c r="L6074" t="s">
        <v>19</v>
      </c>
      <c r="M6074">
        <v>5</v>
      </c>
      <c r="N6074" t="s">
        <v>19</v>
      </c>
      <c r="O6074">
        <v>64.5</v>
      </c>
      <c r="P6074" t="s">
        <v>19</v>
      </c>
      <c r="Q6074">
        <v>24</v>
      </c>
      <c r="R6074" t="s">
        <v>19</v>
      </c>
      <c r="S6074">
        <v>27.1</v>
      </c>
      <c r="T6074" t="s">
        <v>19</v>
      </c>
      <c r="U6074">
        <v>4.8</v>
      </c>
      <c r="V6074" t="s">
        <v>19</v>
      </c>
      <c r="W6074">
        <v>317</v>
      </c>
      <c r="X6074" t="s">
        <v>19</v>
      </c>
      <c r="Y6074">
        <v>62.2</v>
      </c>
      <c r="Z6074" t="s">
        <v>19</v>
      </c>
      <c r="AA6074" s="6">
        <f t="shared" si="286"/>
        <v>8.4330733114476555</v>
      </c>
      <c r="AB6074" s="6">
        <f t="shared" si="284"/>
        <v>47.179531960605779</v>
      </c>
      <c r="AC6074" s="6">
        <f t="shared" si="285"/>
        <v>17.320468039394221</v>
      </c>
    </row>
    <row r="6075" spans="1:29" hidden="1" x14ac:dyDescent="0.25">
      <c r="A6075">
        <v>200</v>
      </c>
      <c r="B6075" t="s">
        <v>17</v>
      </c>
      <c r="C6075" t="s">
        <v>18</v>
      </c>
      <c r="D6075" s="1">
        <v>45727</v>
      </c>
      <c r="E6075" s="2">
        <v>200</v>
      </c>
      <c r="F6075" s="2" t="s">
        <v>93</v>
      </c>
      <c r="G6075">
        <v>0</v>
      </c>
      <c r="H6075" t="s">
        <v>19</v>
      </c>
      <c r="I6075">
        <v>0</v>
      </c>
      <c r="J6075" t="s">
        <v>19</v>
      </c>
      <c r="K6075">
        <v>0</v>
      </c>
      <c r="L6075" t="s">
        <v>19</v>
      </c>
      <c r="M6075">
        <v>4.9000000000000004</v>
      </c>
      <c r="N6075" t="s">
        <v>19</v>
      </c>
      <c r="O6075">
        <v>63.5</v>
      </c>
      <c r="P6075" t="s">
        <v>19</v>
      </c>
      <c r="Q6075">
        <v>25</v>
      </c>
      <c r="R6075" t="s">
        <v>19</v>
      </c>
      <c r="S6075">
        <v>26.8</v>
      </c>
      <c r="T6075" t="s">
        <v>19</v>
      </c>
      <c r="U6075">
        <v>4.0999999999999996</v>
      </c>
      <c r="V6075" t="s">
        <v>19</v>
      </c>
      <c r="W6075">
        <v>317</v>
      </c>
      <c r="X6075" t="s">
        <v>19</v>
      </c>
      <c r="Y6075">
        <v>61.8</v>
      </c>
      <c r="Z6075" t="s">
        <v>19</v>
      </c>
      <c r="AA6075" s="6">
        <f t="shared" si="286"/>
        <v>8.1909251628978428</v>
      </c>
      <c r="AB6075" s="6">
        <f t="shared" si="284"/>
        <v>46.743665293216118</v>
      </c>
      <c r="AC6075" s="6">
        <f t="shared" si="285"/>
        <v>16.756334706783882</v>
      </c>
    </row>
    <row r="6076" spans="1:29" hidden="1" x14ac:dyDescent="0.25">
      <c r="A6076">
        <v>200</v>
      </c>
      <c r="B6076" t="s">
        <v>17</v>
      </c>
      <c r="C6076" t="s">
        <v>18</v>
      </c>
      <c r="D6076" s="1">
        <v>45727</v>
      </c>
      <c r="E6076" s="2">
        <v>300</v>
      </c>
      <c r="F6076" s="2" t="s">
        <v>93</v>
      </c>
      <c r="G6076">
        <v>0</v>
      </c>
      <c r="H6076" t="s">
        <v>19</v>
      </c>
      <c r="I6076">
        <v>0</v>
      </c>
      <c r="J6076" t="s">
        <v>19</v>
      </c>
      <c r="K6076">
        <v>0</v>
      </c>
      <c r="L6076" t="s">
        <v>19</v>
      </c>
      <c r="M6076">
        <v>5.0999999999999996</v>
      </c>
      <c r="N6076" t="s">
        <v>19</v>
      </c>
      <c r="O6076">
        <v>63.3</v>
      </c>
      <c r="P6076" t="s">
        <v>19</v>
      </c>
      <c r="Q6076">
        <v>26</v>
      </c>
      <c r="R6076" t="s">
        <v>19</v>
      </c>
      <c r="S6076">
        <v>27.8</v>
      </c>
      <c r="T6076" t="s">
        <v>19</v>
      </c>
      <c r="U6076">
        <v>5.3</v>
      </c>
      <c r="V6076" t="s">
        <v>19</v>
      </c>
      <c r="W6076">
        <v>318</v>
      </c>
      <c r="X6076" t="s">
        <v>19</v>
      </c>
      <c r="Y6076">
        <v>61.4</v>
      </c>
      <c r="Z6076" t="s">
        <v>19</v>
      </c>
      <c r="AA6076" s="6">
        <f t="shared" si="286"/>
        <v>8.261689114785824</v>
      </c>
      <c r="AB6076" s="6">
        <f t="shared" si="284"/>
        <v>46.871040406614483</v>
      </c>
      <c r="AC6076" s="6">
        <f t="shared" si="285"/>
        <v>16.428959593385514</v>
      </c>
    </row>
    <row r="6077" spans="1:29" hidden="1" x14ac:dyDescent="0.25">
      <c r="A6077">
        <v>200</v>
      </c>
      <c r="B6077" t="s">
        <v>17</v>
      </c>
      <c r="C6077" t="s">
        <v>18</v>
      </c>
      <c r="D6077" s="1">
        <v>45727</v>
      </c>
      <c r="E6077" s="2">
        <v>400</v>
      </c>
      <c r="F6077" s="2" t="s">
        <v>93</v>
      </c>
      <c r="G6077">
        <v>0</v>
      </c>
      <c r="H6077" t="s">
        <v>19</v>
      </c>
      <c r="I6077">
        <v>0</v>
      </c>
      <c r="J6077" t="s">
        <v>19</v>
      </c>
      <c r="K6077">
        <v>0</v>
      </c>
      <c r="L6077" t="s">
        <v>19</v>
      </c>
      <c r="M6077">
        <v>5.0999999999999996</v>
      </c>
      <c r="N6077" t="s">
        <v>19</v>
      </c>
      <c r="O6077">
        <v>63.2</v>
      </c>
      <c r="P6077" t="s">
        <v>19</v>
      </c>
      <c r="Q6077">
        <v>26</v>
      </c>
      <c r="R6077" t="s">
        <v>19</v>
      </c>
      <c r="S6077">
        <v>27.6</v>
      </c>
      <c r="T6077" t="s">
        <v>19</v>
      </c>
      <c r="U6077">
        <v>5.3</v>
      </c>
      <c r="V6077" t="s">
        <v>19</v>
      </c>
      <c r="W6077">
        <v>316</v>
      </c>
      <c r="X6077" t="s">
        <v>19</v>
      </c>
      <c r="Y6077">
        <v>61.1</v>
      </c>
      <c r="Z6077" t="s">
        <v>19</v>
      </c>
      <c r="AA6077" s="6">
        <f t="shared" si="286"/>
        <v>8.221248388892505</v>
      </c>
      <c r="AB6077" s="6">
        <f t="shared" si="284"/>
        <v>46.798247100006506</v>
      </c>
      <c r="AC6077" s="6">
        <f t="shared" si="285"/>
        <v>16.401752899993497</v>
      </c>
    </row>
    <row r="6078" spans="1:29" hidden="1" x14ac:dyDescent="0.25">
      <c r="A6078">
        <v>200</v>
      </c>
      <c r="B6078" t="s">
        <v>17</v>
      </c>
      <c r="C6078" t="s">
        <v>18</v>
      </c>
      <c r="D6078" s="1">
        <v>45727</v>
      </c>
      <c r="E6078" s="2">
        <v>500</v>
      </c>
      <c r="F6078" s="2" t="s">
        <v>93</v>
      </c>
      <c r="G6078">
        <v>0</v>
      </c>
      <c r="H6078" t="s">
        <v>19</v>
      </c>
      <c r="I6078">
        <v>0</v>
      </c>
      <c r="J6078" t="s">
        <v>19</v>
      </c>
      <c r="K6078">
        <v>0</v>
      </c>
      <c r="L6078" t="s">
        <v>19</v>
      </c>
      <c r="M6078">
        <v>5.6</v>
      </c>
      <c r="N6078" t="s">
        <v>19</v>
      </c>
      <c r="O6078">
        <v>62</v>
      </c>
      <c r="P6078" t="s">
        <v>19</v>
      </c>
      <c r="Q6078">
        <v>30</v>
      </c>
      <c r="R6078" t="s">
        <v>19</v>
      </c>
      <c r="S6078">
        <v>30</v>
      </c>
      <c r="T6078" t="s">
        <v>19</v>
      </c>
      <c r="U6078">
        <v>4.0999999999999996</v>
      </c>
      <c r="V6078" t="s">
        <v>19</v>
      </c>
      <c r="W6078">
        <v>267</v>
      </c>
      <c r="X6078" t="s">
        <v>19</v>
      </c>
      <c r="Y6078">
        <v>60.7</v>
      </c>
      <c r="Z6078" t="s">
        <v>19</v>
      </c>
      <c r="AA6078" s="6">
        <f t="shared" si="286"/>
        <v>8.2989579119098718</v>
      </c>
      <c r="AB6078" s="6">
        <f t="shared" si="284"/>
        <v>46.93812424143777</v>
      </c>
      <c r="AC6078" s="6">
        <f t="shared" si="285"/>
        <v>15.06187575856223</v>
      </c>
    </row>
    <row r="6079" spans="1:29" hidden="1" x14ac:dyDescent="0.25">
      <c r="A6079">
        <v>200</v>
      </c>
      <c r="B6079" t="s">
        <v>17</v>
      </c>
      <c r="C6079" t="s">
        <v>18</v>
      </c>
      <c r="D6079" s="1">
        <v>45727</v>
      </c>
      <c r="E6079" s="2">
        <v>600</v>
      </c>
      <c r="F6079" s="2" t="s">
        <v>93</v>
      </c>
      <c r="G6079">
        <v>0</v>
      </c>
      <c r="H6079" t="s">
        <v>19</v>
      </c>
      <c r="I6079">
        <v>0</v>
      </c>
      <c r="J6079" t="s">
        <v>19</v>
      </c>
      <c r="K6079">
        <v>1</v>
      </c>
      <c r="L6079" t="s">
        <v>19</v>
      </c>
      <c r="M6079">
        <v>6.3</v>
      </c>
      <c r="N6079" t="s">
        <v>19</v>
      </c>
      <c r="O6079">
        <v>59.7</v>
      </c>
      <c r="P6079" t="s">
        <v>19</v>
      </c>
      <c r="Q6079">
        <v>36</v>
      </c>
      <c r="R6079" t="s">
        <v>19</v>
      </c>
      <c r="S6079">
        <v>32.9</v>
      </c>
      <c r="T6079" t="s">
        <v>19</v>
      </c>
      <c r="U6079">
        <v>2.1</v>
      </c>
      <c r="V6079" t="s">
        <v>19</v>
      </c>
      <c r="W6079">
        <v>48</v>
      </c>
      <c r="X6079" t="s">
        <v>19</v>
      </c>
      <c r="Y6079">
        <v>60.4</v>
      </c>
      <c r="Z6079" t="s">
        <v>19</v>
      </c>
      <c r="AA6079" s="6">
        <f t="shared" si="286"/>
        <v>8.0866068762468526</v>
      </c>
      <c r="AB6079" s="6">
        <f t="shared" si="284"/>
        <v>46.555892377244334</v>
      </c>
      <c r="AC6079" s="6">
        <f t="shared" si="285"/>
        <v>13.144107622755669</v>
      </c>
    </row>
    <row r="6080" spans="1:29" hidden="1" x14ac:dyDescent="0.25">
      <c r="A6080">
        <v>200</v>
      </c>
      <c r="B6080" t="s">
        <v>17</v>
      </c>
      <c r="C6080" t="s">
        <v>18</v>
      </c>
      <c r="D6080" s="1">
        <v>45727</v>
      </c>
      <c r="E6080" s="2">
        <v>700</v>
      </c>
      <c r="F6080" s="2" t="s">
        <v>93</v>
      </c>
      <c r="G6080">
        <v>0</v>
      </c>
      <c r="H6080" t="s">
        <v>19</v>
      </c>
      <c r="I6080">
        <v>0</v>
      </c>
      <c r="J6080" t="s">
        <v>19</v>
      </c>
      <c r="K6080">
        <v>65</v>
      </c>
      <c r="L6080" t="s">
        <v>19</v>
      </c>
      <c r="M6080">
        <v>7.5</v>
      </c>
      <c r="N6080" t="s">
        <v>19</v>
      </c>
      <c r="O6080">
        <v>56.6</v>
      </c>
      <c r="P6080" t="s">
        <v>19</v>
      </c>
      <c r="Q6080">
        <v>48</v>
      </c>
      <c r="R6080" t="s">
        <v>19</v>
      </c>
      <c r="S6080">
        <v>37</v>
      </c>
      <c r="T6080" t="s">
        <v>19</v>
      </c>
      <c r="U6080">
        <v>2</v>
      </c>
      <c r="V6080" t="s">
        <v>19</v>
      </c>
      <c r="W6080">
        <v>185</v>
      </c>
      <c r="X6080" t="s">
        <v>19</v>
      </c>
      <c r="Y6080">
        <v>60.2</v>
      </c>
      <c r="Z6080" t="s">
        <v>19</v>
      </c>
      <c r="AA6080" s="6">
        <f t="shared" si="286"/>
        <v>8.0393526325248672</v>
      </c>
      <c r="AB6080" s="6">
        <f t="shared" si="284"/>
        <v>46.47083473854476</v>
      </c>
      <c r="AC6080" s="6">
        <f t="shared" si="285"/>
        <v>10.129165261455242</v>
      </c>
    </row>
    <row r="6081" spans="1:29" hidden="1" x14ac:dyDescent="0.25">
      <c r="A6081">
        <v>200</v>
      </c>
      <c r="B6081" t="s">
        <v>17</v>
      </c>
      <c r="C6081" t="s">
        <v>18</v>
      </c>
      <c r="D6081" s="1">
        <v>45727</v>
      </c>
      <c r="E6081" s="2">
        <v>800</v>
      </c>
      <c r="F6081" s="2" t="s">
        <v>93</v>
      </c>
      <c r="G6081">
        <v>0</v>
      </c>
      <c r="H6081" t="s">
        <v>19</v>
      </c>
      <c r="I6081">
        <v>0</v>
      </c>
      <c r="J6081" t="s">
        <v>19</v>
      </c>
      <c r="K6081">
        <v>254</v>
      </c>
      <c r="L6081" t="s">
        <v>19</v>
      </c>
      <c r="M6081">
        <v>6.9</v>
      </c>
      <c r="N6081" t="s">
        <v>19</v>
      </c>
      <c r="O6081">
        <v>62.4</v>
      </c>
      <c r="P6081" t="s">
        <v>19</v>
      </c>
      <c r="Q6081">
        <v>36</v>
      </c>
      <c r="R6081" t="s">
        <v>19</v>
      </c>
      <c r="S6081">
        <v>35.200000000000003</v>
      </c>
      <c r="T6081" t="s">
        <v>19</v>
      </c>
      <c r="U6081">
        <v>3</v>
      </c>
      <c r="V6081" t="s">
        <v>19</v>
      </c>
      <c r="W6081">
        <v>205</v>
      </c>
      <c r="X6081" t="s">
        <v>19</v>
      </c>
      <c r="Y6081">
        <v>60</v>
      </c>
      <c r="Z6081" t="s">
        <v>19</v>
      </c>
      <c r="AA6081" s="6">
        <f t="shared" si="286"/>
        <v>9.2739709142307785</v>
      </c>
      <c r="AB6081" s="6">
        <f t="shared" si="284"/>
        <v>48.693147645615397</v>
      </c>
      <c r="AC6081" s="6">
        <f t="shared" si="285"/>
        <v>13.706852354384601</v>
      </c>
    </row>
    <row r="6082" spans="1:29" hidden="1" x14ac:dyDescent="0.25">
      <c r="A6082">
        <v>200</v>
      </c>
      <c r="B6082" t="s">
        <v>17</v>
      </c>
      <c r="C6082" t="s">
        <v>18</v>
      </c>
      <c r="D6082" s="1">
        <v>45727</v>
      </c>
      <c r="E6082" s="2">
        <v>900</v>
      </c>
      <c r="F6082" s="2" t="s">
        <v>93</v>
      </c>
      <c r="G6082">
        <v>0</v>
      </c>
      <c r="H6082" t="s">
        <v>19</v>
      </c>
      <c r="I6082">
        <v>0</v>
      </c>
      <c r="J6082" t="s">
        <v>19</v>
      </c>
      <c r="K6082">
        <v>261</v>
      </c>
      <c r="L6082" t="s">
        <v>19</v>
      </c>
      <c r="M6082">
        <v>8.9</v>
      </c>
      <c r="N6082" t="s">
        <v>19</v>
      </c>
      <c r="O6082">
        <v>61.8</v>
      </c>
      <c r="P6082" t="s">
        <v>19</v>
      </c>
      <c r="Q6082">
        <v>47</v>
      </c>
      <c r="R6082" t="s">
        <v>19</v>
      </c>
      <c r="S6082">
        <v>41.6</v>
      </c>
      <c r="T6082" t="s">
        <v>19</v>
      </c>
      <c r="U6082">
        <v>3.3</v>
      </c>
      <c r="V6082" t="s">
        <v>19</v>
      </c>
      <c r="W6082">
        <v>152</v>
      </c>
      <c r="X6082" t="s">
        <v>19</v>
      </c>
      <c r="Y6082">
        <v>59.8</v>
      </c>
      <c r="Z6082" t="s">
        <v>19</v>
      </c>
      <c r="AA6082" s="6">
        <f t="shared" si="286"/>
        <v>10.377854627904917</v>
      </c>
      <c r="AB6082" s="6">
        <f t="shared" si="284"/>
        <v>50.68013833022885</v>
      </c>
      <c r="AC6082" s="6">
        <f t="shared" si="285"/>
        <v>11.119861669771147</v>
      </c>
    </row>
    <row r="6083" spans="1:29" hidden="1" x14ac:dyDescent="0.25">
      <c r="A6083">
        <v>200</v>
      </c>
      <c r="B6083" t="s">
        <v>17</v>
      </c>
      <c r="C6083" t="s">
        <v>18</v>
      </c>
      <c r="D6083" s="1">
        <v>45727</v>
      </c>
      <c r="E6083">
        <v>1000</v>
      </c>
      <c r="F6083" s="2" t="s">
        <v>93</v>
      </c>
      <c r="G6083">
        <v>0</v>
      </c>
      <c r="H6083" t="s">
        <v>19</v>
      </c>
      <c r="I6083">
        <v>0</v>
      </c>
      <c r="J6083" t="s">
        <v>19</v>
      </c>
      <c r="K6083">
        <v>422</v>
      </c>
      <c r="L6083" t="s">
        <v>19</v>
      </c>
      <c r="M6083">
        <v>8.6</v>
      </c>
      <c r="N6083" t="s">
        <v>19</v>
      </c>
      <c r="O6083">
        <v>63.2</v>
      </c>
      <c r="P6083" t="s">
        <v>19</v>
      </c>
      <c r="Q6083">
        <v>43</v>
      </c>
      <c r="R6083" t="s">
        <v>19</v>
      </c>
      <c r="S6083">
        <v>40.700000000000003</v>
      </c>
      <c r="T6083" t="s">
        <v>19</v>
      </c>
      <c r="U6083">
        <v>2.4</v>
      </c>
      <c r="V6083" t="s">
        <v>19</v>
      </c>
      <c r="W6083">
        <v>274</v>
      </c>
      <c r="X6083" t="s">
        <v>19</v>
      </c>
      <c r="Y6083">
        <v>59.8</v>
      </c>
      <c r="Z6083" t="s">
        <v>19</v>
      </c>
      <c r="AA6083" s="6">
        <f t="shared" si="286"/>
        <v>10.534593911072301</v>
      </c>
      <c r="AB6083" s="6">
        <f t="shared" ref="AB6083:AB6146" si="287">(AA6083*9/5)+32</f>
        <v>50.962269039930142</v>
      </c>
      <c r="AC6083" s="6">
        <f t="shared" ref="AC6083:AC6146" si="288">O6083-AB6083</f>
        <v>12.237730960069861</v>
      </c>
    </row>
    <row r="6084" spans="1:29" hidden="1" x14ac:dyDescent="0.25">
      <c r="A6084">
        <v>200</v>
      </c>
      <c r="B6084" t="s">
        <v>17</v>
      </c>
      <c r="C6084" t="s">
        <v>18</v>
      </c>
      <c r="D6084" s="1">
        <v>45727</v>
      </c>
      <c r="E6084">
        <v>1100</v>
      </c>
      <c r="F6084" s="2" t="s">
        <v>93</v>
      </c>
      <c r="G6084">
        <v>0.02</v>
      </c>
      <c r="H6084" t="s">
        <v>19</v>
      </c>
      <c r="I6084">
        <v>0</v>
      </c>
      <c r="J6084" t="s">
        <v>19</v>
      </c>
      <c r="K6084">
        <v>1227</v>
      </c>
      <c r="L6084" t="s">
        <v>19</v>
      </c>
      <c r="M6084">
        <v>8.5</v>
      </c>
      <c r="N6084" t="s">
        <v>19</v>
      </c>
      <c r="O6084">
        <v>65.5</v>
      </c>
      <c r="P6084" t="s">
        <v>19</v>
      </c>
      <c r="Q6084">
        <v>40</v>
      </c>
      <c r="R6084" t="s">
        <v>19</v>
      </c>
      <c r="S6084">
        <v>40.299999999999997</v>
      </c>
      <c r="T6084" t="s">
        <v>19</v>
      </c>
      <c r="U6084">
        <v>4.2</v>
      </c>
      <c r="V6084" t="s">
        <v>19</v>
      </c>
      <c r="W6084">
        <v>182</v>
      </c>
      <c r="X6084" t="s">
        <v>19</v>
      </c>
      <c r="Y6084">
        <v>59.9</v>
      </c>
      <c r="Z6084" t="s">
        <v>19</v>
      </c>
      <c r="AA6084" s="6">
        <f t="shared" si="286"/>
        <v>11.18953822996812</v>
      </c>
      <c r="AB6084" s="6">
        <f t="shared" si="287"/>
        <v>52.141168813942613</v>
      </c>
      <c r="AC6084" s="6">
        <f t="shared" si="288"/>
        <v>13.358831186057387</v>
      </c>
    </row>
    <row r="6085" spans="1:29" hidden="1" x14ac:dyDescent="0.25">
      <c r="A6085">
        <v>200</v>
      </c>
      <c r="B6085" t="s">
        <v>17</v>
      </c>
      <c r="C6085" t="s">
        <v>18</v>
      </c>
      <c r="D6085" s="1">
        <v>45727</v>
      </c>
      <c r="E6085">
        <v>1200</v>
      </c>
      <c r="F6085" s="2" t="s">
        <v>93</v>
      </c>
      <c r="G6085">
        <v>0.02</v>
      </c>
      <c r="H6085" t="s">
        <v>19</v>
      </c>
      <c r="I6085">
        <v>0</v>
      </c>
      <c r="J6085" t="s">
        <v>19</v>
      </c>
      <c r="K6085">
        <v>1387</v>
      </c>
      <c r="L6085" t="s">
        <v>19</v>
      </c>
      <c r="M6085">
        <v>8.6999999999999993</v>
      </c>
      <c r="N6085" t="s">
        <v>19</v>
      </c>
      <c r="O6085">
        <v>67.2</v>
      </c>
      <c r="P6085" t="s">
        <v>19</v>
      </c>
      <c r="Q6085">
        <v>38</v>
      </c>
      <c r="R6085" t="s">
        <v>19</v>
      </c>
      <c r="S6085">
        <v>41</v>
      </c>
      <c r="T6085" t="s">
        <v>19</v>
      </c>
      <c r="U6085">
        <v>7.7</v>
      </c>
      <c r="V6085" t="s">
        <v>19</v>
      </c>
      <c r="W6085">
        <v>148</v>
      </c>
      <c r="X6085" t="s">
        <v>19</v>
      </c>
      <c r="Y6085">
        <v>60.1</v>
      </c>
      <c r="Z6085" t="s">
        <v>19</v>
      </c>
      <c r="AA6085" s="6">
        <f t="shared" si="286"/>
        <v>11.673654178955108</v>
      </c>
      <c r="AB6085" s="6">
        <f t="shared" si="287"/>
        <v>53.012577522119194</v>
      </c>
      <c r="AC6085" s="6">
        <f t="shared" si="288"/>
        <v>14.187422477880808</v>
      </c>
    </row>
    <row r="6086" spans="1:29" hidden="1" x14ac:dyDescent="0.25">
      <c r="A6086">
        <v>200</v>
      </c>
      <c r="B6086" t="s">
        <v>17</v>
      </c>
      <c r="C6086" t="s">
        <v>18</v>
      </c>
      <c r="D6086" s="1">
        <v>45727</v>
      </c>
      <c r="E6086">
        <v>1300</v>
      </c>
      <c r="F6086" s="2" t="s">
        <v>93</v>
      </c>
      <c r="G6086">
        <v>0.02</v>
      </c>
      <c r="H6086" t="s">
        <v>19</v>
      </c>
      <c r="I6086">
        <v>0</v>
      </c>
      <c r="J6086" t="s">
        <v>19</v>
      </c>
      <c r="K6086">
        <v>1185</v>
      </c>
      <c r="L6086" t="s">
        <v>19</v>
      </c>
      <c r="M6086">
        <v>8.9</v>
      </c>
      <c r="N6086" t="s">
        <v>19</v>
      </c>
      <c r="O6086">
        <v>66.2</v>
      </c>
      <c r="P6086" t="s">
        <v>19</v>
      </c>
      <c r="Q6086">
        <v>40</v>
      </c>
      <c r="R6086" t="s">
        <v>19</v>
      </c>
      <c r="S6086">
        <v>41.4</v>
      </c>
      <c r="T6086" t="s">
        <v>19</v>
      </c>
      <c r="U6086">
        <v>7</v>
      </c>
      <c r="V6086" t="s">
        <v>19</v>
      </c>
      <c r="W6086">
        <v>167</v>
      </c>
      <c r="X6086" t="s">
        <v>19</v>
      </c>
      <c r="Y6086">
        <v>60.6</v>
      </c>
      <c r="Z6086" t="s">
        <v>19</v>
      </c>
      <c r="AA6086" s="6">
        <f t="shared" si="286"/>
        <v>11.505739534572111</v>
      </c>
      <c r="AB6086" s="6">
        <f t="shared" si="287"/>
        <v>52.710331162229799</v>
      </c>
      <c r="AC6086" s="6">
        <f t="shared" si="288"/>
        <v>13.489668837770203</v>
      </c>
    </row>
    <row r="6087" spans="1:29" hidden="1" x14ac:dyDescent="0.25">
      <c r="A6087">
        <v>200</v>
      </c>
      <c r="B6087" t="s">
        <v>17</v>
      </c>
      <c r="C6087" t="s">
        <v>18</v>
      </c>
      <c r="D6087" s="1">
        <v>45727</v>
      </c>
      <c r="E6087">
        <v>1400</v>
      </c>
      <c r="F6087" s="2" t="s">
        <v>93</v>
      </c>
      <c r="G6087">
        <v>0.01</v>
      </c>
      <c r="H6087" t="s">
        <v>19</v>
      </c>
      <c r="I6087">
        <v>0</v>
      </c>
      <c r="J6087" t="s">
        <v>19</v>
      </c>
      <c r="K6087">
        <v>1052</v>
      </c>
      <c r="L6087" t="s">
        <v>19</v>
      </c>
      <c r="M6087">
        <v>9.1</v>
      </c>
      <c r="N6087" t="s">
        <v>19</v>
      </c>
      <c r="O6087">
        <v>66.400000000000006</v>
      </c>
      <c r="P6087" t="s">
        <v>19</v>
      </c>
      <c r="Q6087">
        <v>41</v>
      </c>
      <c r="R6087" t="s">
        <v>19</v>
      </c>
      <c r="S6087">
        <v>42.2</v>
      </c>
      <c r="T6087" t="s">
        <v>19</v>
      </c>
      <c r="U6087">
        <v>3.8</v>
      </c>
      <c r="V6087" t="s">
        <v>19</v>
      </c>
      <c r="W6087">
        <v>229</v>
      </c>
      <c r="X6087" t="s">
        <v>19</v>
      </c>
      <c r="Y6087">
        <v>61.2</v>
      </c>
      <c r="Z6087" t="s">
        <v>19</v>
      </c>
      <c r="AA6087" s="6">
        <f t="shared" si="286"/>
        <v>11.733979349027717</v>
      </c>
      <c r="AB6087" s="6">
        <f t="shared" si="287"/>
        <v>53.121162828249894</v>
      </c>
      <c r="AC6087" s="6">
        <f t="shared" si="288"/>
        <v>13.278837171750112</v>
      </c>
    </row>
    <row r="6088" spans="1:29" hidden="1" x14ac:dyDescent="0.25">
      <c r="A6088">
        <v>200</v>
      </c>
      <c r="B6088" t="s">
        <v>17</v>
      </c>
      <c r="C6088" t="s">
        <v>18</v>
      </c>
      <c r="D6088" s="1">
        <v>45727</v>
      </c>
      <c r="E6088">
        <v>1500</v>
      </c>
      <c r="F6088" s="2" t="s">
        <v>93</v>
      </c>
      <c r="G6088">
        <v>0.01</v>
      </c>
      <c r="H6088" t="s">
        <v>19</v>
      </c>
      <c r="I6088">
        <v>0</v>
      </c>
      <c r="J6088" t="s">
        <v>19</v>
      </c>
      <c r="K6088">
        <v>553</v>
      </c>
      <c r="L6088" t="s">
        <v>19</v>
      </c>
      <c r="M6088">
        <v>9.5</v>
      </c>
      <c r="N6088" t="s">
        <v>19</v>
      </c>
      <c r="O6088">
        <v>65.7</v>
      </c>
      <c r="P6088" t="s">
        <v>19</v>
      </c>
      <c r="Q6088">
        <v>44</v>
      </c>
      <c r="R6088" t="s">
        <v>19</v>
      </c>
      <c r="S6088">
        <v>43.3</v>
      </c>
      <c r="T6088" t="s">
        <v>19</v>
      </c>
      <c r="U6088">
        <v>4.4000000000000004</v>
      </c>
      <c r="V6088" t="s">
        <v>19</v>
      </c>
      <c r="W6088">
        <v>194</v>
      </c>
      <c r="X6088" t="s">
        <v>19</v>
      </c>
      <c r="Y6088">
        <v>61.9</v>
      </c>
      <c r="Z6088" t="s">
        <v>19</v>
      </c>
      <c r="AA6088" s="6">
        <f t="shared" si="286"/>
        <v>11.817844096265524</v>
      </c>
      <c r="AB6088" s="6">
        <f t="shared" si="287"/>
        <v>53.272119373277945</v>
      </c>
      <c r="AC6088" s="6">
        <f t="shared" si="288"/>
        <v>12.427880626722057</v>
      </c>
    </row>
    <row r="6089" spans="1:29" hidden="1" x14ac:dyDescent="0.25">
      <c r="A6089">
        <v>200</v>
      </c>
      <c r="B6089" t="s">
        <v>17</v>
      </c>
      <c r="C6089" t="s">
        <v>18</v>
      </c>
      <c r="D6089" s="1">
        <v>45727</v>
      </c>
      <c r="E6089">
        <v>1600</v>
      </c>
      <c r="F6089" s="2" t="s">
        <v>93</v>
      </c>
      <c r="G6089">
        <v>0</v>
      </c>
      <c r="H6089" t="s">
        <v>19</v>
      </c>
      <c r="I6089">
        <v>0</v>
      </c>
      <c r="J6089" t="s">
        <v>19</v>
      </c>
      <c r="K6089">
        <v>237</v>
      </c>
      <c r="L6089" t="s">
        <v>19</v>
      </c>
      <c r="M6089">
        <v>11.7</v>
      </c>
      <c r="N6089" t="s">
        <v>19</v>
      </c>
      <c r="O6089">
        <v>62.1</v>
      </c>
      <c r="P6089" t="s">
        <v>19</v>
      </c>
      <c r="Q6089">
        <v>61</v>
      </c>
      <c r="R6089" t="s">
        <v>19</v>
      </c>
      <c r="S6089">
        <v>48.7</v>
      </c>
      <c r="T6089" t="s">
        <v>19</v>
      </c>
      <c r="U6089">
        <v>5.4</v>
      </c>
      <c r="V6089" t="s">
        <v>19</v>
      </c>
      <c r="W6089">
        <v>172</v>
      </c>
      <c r="X6089" t="s">
        <v>19</v>
      </c>
      <c r="Y6089">
        <v>62.7</v>
      </c>
      <c r="Z6089" t="s">
        <v>19</v>
      </c>
      <c r="AA6089" s="6">
        <f t="shared" si="286"/>
        <v>12.181226063545278</v>
      </c>
      <c r="AB6089" s="6">
        <f t="shared" si="287"/>
        <v>53.926206914381503</v>
      </c>
      <c r="AC6089" s="6">
        <f t="shared" si="288"/>
        <v>8.1737930856184988</v>
      </c>
    </row>
    <row r="6090" spans="1:29" hidden="1" x14ac:dyDescent="0.25">
      <c r="A6090">
        <v>200</v>
      </c>
      <c r="B6090" t="s">
        <v>17</v>
      </c>
      <c r="C6090" t="s">
        <v>18</v>
      </c>
      <c r="D6090" s="1">
        <v>45727</v>
      </c>
      <c r="E6090">
        <v>1700</v>
      </c>
      <c r="F6090" s="2" t="s">
        <v>93</v>
      </c>
      <c r="G6090">
        <v>0</v>
      </c>
      <c r="H6090" t="s">
        <v>19</v>
      </c>
      <c r="I6090">
        <v>0</v>
      </c>
      <c r="J6090" t="s">
        <v>19</v>
      </c>
      <c r="K6090">
        <v>240</v>
      </c>
      <c r="L6090" t="s">
        <v>19</v>
      </c>
      <c r="M6090">
        <v>11.9</v>
      </c>
      <c r="N6090" t="s">
        <v>19</v>
      </c>
      <c r="O6090">
        <v>61.4</v>
      </c>
      <c r="P6090" t="s">
        <v>19</v>
      </c>
      <c r="Q6090">
        <v>64</v>
      </c>
      <c r="R6090" t="s">
        <v>19</v>
      </c>
      <c r="S6090">
        <v>49</v>
      </c>
      <c r="T6090" t="s">
        <v>19</v>
      </c>
      <c r="U6090">
        <v>3.6</v>
      </c>
      <c r="V6090" t="s">
        <v>19</v>
      </c>
      <c r="W6090">
        <v>160</v>
      </c>
      <c r="X6090" t="s">
        <v>19</v>
      </c>
      <c r="Y6090">
        <v>63.2</v>
      </c>
      <c r="Z6090" t="s">
        <v>19</v>
      </c>
      <c r="AA6090" s="6">
        <f t="shared" si="286"/>
        <v>12.175991523961446</v>
      </c>
      <c r="AB6090" s="6">
        <f t="shared" si="287"/>
        <v>53.916784743130606</v>
      </c>
      <c r="AC6090" s="6">
        <f t="shared" si="288"/>
        <v>7.4832152568693928</v>
      </c>
    </row>
    <row r="6091" spans="1:29" hidden="1" x14ac:dyDescent="0.25">
      <c r="A6091">
        <v>200</v>
      </c>
      <c r="B6091" t="s">
        <v>17</v>
      </c>
      <c r="C6091" t="s">
        <v>18</v>
      </c>
      <c r="D6091" s="1">
        <v>45727</v>
      </c>
      <c r="E6091">
        <v>1800</v>
      </c>
      <c r="F6091" s="2" t="s">
        <v>93</v>
      </c>
      <c r="G6091">
        <v>0</v>
      </c>
      <c r="H6091" t="s">
        <v>19</v>
      </c>
      <c r="I6091">
        <v>0</v>
      </c>
      <c r="J6091" t="s">
        <v>19</v>
      </c>
      <c r="K6091">
        <v>30</v>
      </c>
      <c r="L6091" t="s">
        <v>19</v>
      </c>
      <c r="M6091">
        <v>11.6</v>
      </c>
      <c r="N6091" t="s">
        <v>19</v>
      </c>
      <c r="O6091">
        <v>61</v>
      </c>
      <c r="P6091" t="s">
        <v>19</v>
      </c>
      <c r="Q6091">
        <v>63</v>
      </c>
      <c r="R6091" t="s">
        <v>19</v>
      </c>
      <c r="S6091">
        <v>48.5</v>
      </c>
      <c r="T6091" t="s">
        <v>19</v>
      </c>
      <c r="U6091">
        <v>2.4</v>
      </c>
      <c r="V6091" t="s">
        <v>19</v>
      </c>
      <c r="W6091">
        <v>191</v>
      </c>
      <c r="X6091" t="s">
        <v>19</v>
      </c>
      <c r="Y6091">
        <v>63.4</v>
      </c>
      <c r="Z6091" t="s">
        <v>19</v>
      </c>
      <c r="AA6091" s="6">
        <f t="shared" si="286"/>
        <v>11.8589201175411</v>
      </c>
      <c r="AB6091" s="6">
        <f t="shared" si="287"/>
        <v>53.34605621157398</v>
      </c>
      <c r="AC6091" s="6">
        <f t="shared" si="288"/>
        <v>7.6539437884260195</v>
      </c>
    </row>
    <row r="6092" spans="1:29" hidden="1" x14ac:dyDescent="0.25">
      <c r="A6092">
        <v>200</v>
      </c>
      <c r="B6092" t="s">
        <v>17</v>
      </c>
      <c r="C6092" t="s">
        <v>18</v>
      </c>
      <c r="D6092" s="1">
        <v>45727</v>
      </c>
      <c r="E6092">
        <v>1900</v>
      </c>
      <c r="F6092" s="2" t="s">
        <v>93</v>
      </c>
      <c r="G6092">
        <v>0</v>
      </c>
      <c r="H6092" t="s">
        <v>19</v>
      </c>
      <c r="I6092">
        <v>0</v>
      </c>
      <c r="J6092" t="s">
        <v>19</v>
      </c>
      <c r="K6092">
        <v>0</v>
      </c>
      <c r="L6092" t="s">
        <v>19</v>
      </c>
      <c r="M6092">
        <v>12.1</v>
      </c>
      <c r="N6092" t="s">
        <v>19</v>
      </c>
      <c r="O6092">
        <v>59.8</v>
      </c>
      <c r="P6092" t="s">
        <v>19</v>
      </c>
      <c r="Q6092">
        <v>69</v>
      </c>
      <c r="R6092" t="s">
        <v>19</v>
      </c>
      <c r="S6092">
        <v>49.6</v>
      </c>
      <c r="T6092" t="s">
        <v>19</v>
      </c>
      <c r="U6092">
        <v>1.9</v>
      </c>
      <c r="V6092" t="s">
        <v>19</v>
      </c>
      <c r="W6092">
        <v>245</v>
      </c>
      <c r="X6092" t="s">
        <v>19</v>
      </c>
      <c r="Y6092">
        <v>63.4</v>
      </c>
      <c r="Z6092" t="s">
        <v>19</v>
      </c>
      <c r="AA6092" s="6">
        <f t="shared" si="286"/>
        <v>11.92446569297169</v>
      </c>
      <c r="AB6092" s="6">
        <f t="shared" si="287"/>
        <v>53.464038247349045</v>
      </c>
      <c r="AC6092" s="6">
        <f t="shared" si="288"/>
        <v>6.3359617526509524</v>
      </c>
    </row>
    <row r="6093" spans="1:29" hidden="1" x14ac:dyDescent="0.25">
      <c r="A6093">
        <v>200</v>
      </c>
      <c r="B6093" t="s">
        <v>17</v>
      </c>
      <c r="C6093" t="s">
        <v>18</v>
      </c>
      <c r="D6093" s="1">
        <v>45727</v>
      </c>
      <c r="E6093">
        <v>2000</v>
      </c>
      <c r="F6093" s="2" t="s">
        <v>93</v>
      </c>
      <c r="G6093">
        <v>0</v>
      </c>
      <c r="H6093" t="s">
        <v>19</v>
      </c>
      <c r="I6093">
        <v>0</v>
      </c>
      <c r="J6093" t="s">
        <v>19</v>
      </c>
      <c r="K6093">
        <v>0</v>
      </c>
      <c r="L6093" t="s">
        <v>19</v>
      </c>
      <c r="M6093">
        <v>12.2</v>
      </c>
      <c r="N6093" t="s">
        <v>19</v>
      </c>
      <c r="O6093">
        <v>58.3</v>
      </c>
      <c r="P6093" t="s">
        <v>19</v>
      </c>
      <c r="Q6093">
        <v>73</v>
      </c>
      <c r="R6093" t="s">
        <v>19</v>
      </c>
      <c r="S6093">
        <v>49.9</v>
      </c>
      <c r="T6093" t="s">
        <v>19</v>
      </c>
      <c r="U6093">
        <v>1.8</v>
      </c>
      <c r="V6093" t="s">
        <v>19</v>
      </c>
      <c r="W6093">
        <v>320</v>
      </c>
      <c r="X6093" t="s">
        <v>19</v>
      </c>
      <c r="Y6093">
        <v>63.2</v>
      </c>
      <c r="Z6093" t="s">
        <v>19</v>
      </c>
      <c r="AA6093" s="6">
        <f t="shared" si="286"/>
        <v>11.587951953302575</v>
      </c>
      <c r="AB6093" s="6">
        <f t="shared" si="287"/>
        <v>52.858313515944637</v>
      </c>
      <c r="AC6093" s="6">
        <f t="shared" si="288"/>
        <v>5.44168648405536</v>
      </c>
    </row>
    <row r="6094" spans="1:29" hidden="1" x14ac:dyDescent="0.25">
      <c r="A6094">
        <v>200</v>
      </c>
      <c r="B6094" t="s">
        <v>17</v>
      </c>
      <c r="C6094" t="s">
        <v>18</v>
      </c>
      <c r="D6094" s="1">
        <v>45727</v>
      </c>
      <c r="E6094">
        <v>2100</v>
      </c>
      <c r="F6094" s="2" t="s">
        <v>93</v>
      </c>
      <c r="G6094">
        <v>0</v>
      </c>
      <c r="H6094" t="s">
        <v>19</v>
      </c>
      <c r="I6094">
        <v>0</v>
      </c>
      <c r="J6094" t="s">
        <v>19</v>
      </c>
      <c r="K6094">
        <v>0</v>
      </c>
      <c r="L6094" t="s">
        <v>19</v>
      </c>
      <c r="M6094">
        <v>12</v>
      </c>
      <c r="N6094" t="s">
        <v>19</v>
      </c>
      <c r="O6094">
        <v>56.3</v>
      </c>
      <c r="P6094" t="s">
        <v>19</v>
      </c>
      <c r="Q6094">
        <v>78</v>
      </c>
      <c r="R6094" t="s">
        <v>19</v>
      </c>
      <c r="S6094">
        <v>49.4</v>
      </c>
      <c r="T6094" t="s">
        <v>19</v>
      </c>
      <c r="U6094">
        <v>1.3</v>
      </c>
      <c r="V6094" t="s">
        <v>19</v>
      </c>
      <c r="W6094">
        <v>272</v>
      </c>
      <c r="X6094" t="s">
        <v>19</v>
      </c>
      <c r="Y6094">
        <v>63</v>
      </c>
      <c r="Z6094" t="s">
        <v>19</v>
      </c>
      <c r="AA6094" s="6">
        <f t="shared" si="286"/>
        <v>11.07510683727098</v>
      </c>
      <c r="AB6094" s="6">
        <f t="shared" si="287"/>
        <v>51.93519230708776</v>
      </c>
      <c r="AC6094" s="6">
        <f t="shared" si="288"/>
        <v>4.3648076929122368</v>
      </c>
    </row>
    <row r="6095" spans="1:29" hidden="1" x14ac:dyDescent="0.25">
      <c r="A6095">
        <v>200</v>
      </c>
      <c r="B6095" t="s">
        <v>17</v>
      </c>
      <c r="C6095" t="s">
        <v>18</v>
      </c>
      <c r="D6095" s="1">
        <v>45727</v>
      </c>
      <c r="E6095">
        <v>2200</v>
      </c>
      <c r="F6095" s="2" t="s">
        <v>93</v>
      </c>
      <c r="G6095">
        <v>0</v>
      </c>
      <c r="H6095" t="s">
        <v>19</v>
      </c>
      <c r="I6095">
        <v>0</v>
      </c>
      <c r="J6095" t="s">
        <v>19</v>
      </c>
      <c r="K6095">
        <v>0</v>
      </c>
      <c r="L6095" t="s">
        <v>19</v>
      </c>
      <c r="M6095">
        <v>11.9</v>
      </c>
      <c r="N6095" t="s">
        <v>19</v>
      </c>
      <c r="O6095">
        <v>54.1</v>
      </c>
      <c r="P6095" t="s">
        <v>19</v>
      </c>
      <c r="Q6095">
        <v>84</v>
      </c>
      <c r="R6095" t="s">
        <v>19</v>
      </c>
      <c r="S6095">
        <v>49.2</v>
      </c>
      <c r="T6095" t="s">
        <v>19</v>
      </c>
      <c r="U6095">
        <v>1.2</v>
      </c>
      <c r="V6095" t="s">
        <v>19</v>
      </c>
      <c r="W6095">
        <v>355</v>
      </c>
      <c r="X6095" t="s">
        <v>19</v>
      </c>
      <c r="Y6095">
        <v>62.7</v>
      </c>
      <c r="Z6095" t="s">
        <v>19</v>
      </c>
      <c r="AA6095" s="6">
        <f t="shared" si="286"/>
        <v>10.532170126124994</v>
      </c>
      <c r="AB6095" s="6">
        <f t="shared" si="287"/>
        <v>50.957906227024992</v>
      </c>
      <c r="AC6095" s="6">
        <f t="shared" si="288"/>
        <v>3.1420937729750094</v>
      </c>
    </row>
    <row r="6096" spans="1:29" hidden="1" x14ac:dyDescent="0.25">
      <c r="A6096">
        <v>200</v>
      </c>
      <c r="B6096" t="s">
        <v>17</v>
      </c>
      <c r="C6096" t="s">
        <v>18</v>
      </c>
      <c r="D6096" s="1">
        <v>45727</v>
      </c>
      <c r="E6096">
        <v>2300</v>
      </c>
      <c r="F6096" s="2" t="s">
        <v>93</v>
      </c>
      <c r="G6096">
        <v>0</v>
      </c>
      <c r="H6096" t="s">
        <v>19</v>
      </c>
      <c r="I6096">
        <v>0</v>
      </c>
      <c r="J6096" t="s">
        <v>19</v>
      </c>
      <c r="K6096">
        <v>0</v>
      </c>
      <c r="L6096" t="s">
        <v>19</v>
      </c>
      <c r="M6096">
        <v>11.9</v>
      </c>
      <c r="N6096" t="s">
        <v>19</v>
      </c>
      <c r="O6096">
        <v>53.7</v>
      </c>
      <c r="P6096" t="s">
        <v>19</v>
      </c>
      <c r="Q6096">
        <v>84</v>
      </c>
      <c r="R6096" t="s">
        <v>19</v>
      </c>
      <c r="S6096">
        <v>49.1</v>
      </c>
      <c r="T6096" t="s">
        <v>19</v>
      </c>
      <c r="U6096">
        <v>2.2000000000000002</v>
      </c>
      <c r="V6096" t="s">
        <v>19</v>
      </c>
      <c r="W6096">
        <v>282</v>
      </c>
      <c r="X6096" t="s">
        <v>19</v>
      </c>
      <c r="Y6096">
        <v>62.2</v>
      </c>
      <c r="Z6096" t="s">
        <v>19</v>
      </c>
      <c r="AA6096" s="6">
        <f t="shared" si="286"/>
        <v>10.316519999381955</v>
      </c>
      <c r="AB6096" s="6">
        <f t="shared" si="287"/>
        <v>50.569735998887516</v>
      </c>
      <c r="AC6096" s="6">
        <f t="shared" si="288"/>
        <v>3.1302640011124865</v>
      </c>
    </row>
    <row r="6097" spans="1:29" hidden="1" x14ac:dyDescent="0.25">
      <c r="A6097">
        <v>200</v>
      </c>
      <c r="B6097" t="s">
        <v>17</v>
      </c>
      <c r="C6097" t="s">
        <v>18</v>
      </c>
      <c r="D6097" s="1">
        <v>45727</v>
      </c>
      <c r="E6097">
        <v>2400</v>
      </c>
      <c r="F6097" s="2" t="s">
        <v>93</v>
      </c>
      <c r="G6097">
        <v>0</v>
      </c>
      <c r="H6097" t="s">
        <v>19</v>
      </c>
      <c r="I6097">
        <v>0</v>
      </c>
      <c r="J6097" t="s">
        <v>19</v>
      </c>
      <c r="K6097">
        <v>0</v>
      </c>
      <c r="L6097" t="s">
        <v>19</v>
      </c>
      <c r="M6097">
        <v>11.5</v>
      </c>
      <c r="N6097" t="s">
        <v>19</v>
      </c>
      <c r="O6097">
        <v>51.9</v>
      </c>
      <c r="P6097" t="s">
        <v>19</v>
      </c>
      <c r="Q6097">
        <v>87</v>
      </c>
      <c r="R6097" t="s">
        <v>19</v>
      </c>
      <c r="S6097">
        <v>48.3</v>
      </c>
      <c r="T6097" t="s">
        <v>19</v>
      </c>
      <c r="U6097">
        <v>1.7</v>
      </c>
      <c r="V6097" t="s">
        <v>19</v>
      </c>
      <c r="W6097">
        <v>309</v>
      </c>
      <c r="X6097" t="s">
        <v>19</v>
      </c>
      <c r="Y6097">
        <v>61.8</v>
      </c>
      <c r="Z6097" t="s">
        <v>19</v>
      </c>
      <c r="AA6097" s="6">
        <f t="shared" si="286"/>
        <v>9.6516543484789032</v>
      </c>
      <c r="AB6097" s="6">
        <f t="shared" si="287"/>
        <v>49.372977827262027</v>
      </c>
      <c r="AC6097" s="6">
        <f t="shared" si="288"/>
        <v>2.527022172737972</v>
      </c>
    </row>
    <row r="6098" spans="1:29" hidden="1" x14ac:dyDescent="0.25">
      <c r="A6098">
        <v>200</v>
      </c>
      <c r="B6098" t="s">
        <v>17</v>
      </c>
      <c r="C6098" t="s">
        <v>18</v>
      </c>
      <c r="D6098" s="1">
        <v>45728</v>
      </c>
      <c r="E6098" s="2">
        <v>100</v>
      </c>
      <c r="F6098" s="2" t="s">
        <v>94</v>
      </c>
      <c r="G6098">
        <v>0</v>
      </c>
      <c r="H6098" t="s">
        <v>19</v>
      </c>
      <c r="I6098">
        <v>0</v>
      </c>
      <c r="J6098" t="s">
        <v>19</v>
      </c>
      <c r="K6098">
        <v>0</v>
      </c>
      <c r="L6098" t="s">
        <v>19</v>
      </c>
      <c r="M6098">
        <v>11.2</v>
      </c>
      <c r="N6098" t="s">
        <v>19</v>
      </c>
      <c r="O6098">
        <v>50.2</v>
      </c>
      <c r="P6098" t="s">
        <v>19</v>
      </c>
      <c r="Q6098">
        <v>91</v>
      </c>
      <c r="R6098" t="s">
        <v>19</v>
      </c>
      <c r="S6098">
        <v>47.5</v>
      </c>
      <c r="T6098" t="s">
        <v>19</v>
      </c>
      <c r="U6098">
        <v>1.2</v>
      </c>
      <c r="V6098" t="s">
        <v>19</v>
      </c>
      <c r="W6098">
        <v>307</v>
      </c>
      <c r="X6098" t="s">
        <v>19</v>
      </c>
      <c r="Y6098">
        <v>61.3</v>
      </c>
      <c r="Z6098" t="s">
        <v>19</v>
      </c>
      <c r="AA6098" s="6">
        <f t="shared" si="286"/>
        <v>9.1300894522002611</v>
      </c>
      <c r="AB6098" s="6">
        <f t="shared" si="287"/>
        <v>48.43416101396047</v>
      </c>
      <c r="AC6098" s="6">
        <f t="shared" si="288"/>
        <v>1.7658389860395332</v>
      </c>
    </row>
    <row r="6099" spans="1:29" hidden="1" x14ac:dyDescent="0.25">
      <c r="A6099">
        <v>200</v>
      </c>
      <c r="B6099" t="s">
        <v>17</v>
      </c>
      <c r="C6099" t="s">
        <v>18</v>
      </c>
      <c r="D6099" s="1">
        <v>45728</v>
      </c>
      <c r="E6099" s="2">
        <v>200</v>
      </c>
      <c r="F6099" s="2" t="s">
        <v>94</v>
      </c>
      <c r="G6099">
        <v>0</v>
      </c>
      <c r="H6099" t="s">
        <v>19</v>
      </c>
      <c r="I6099">
        <v>0</v>
      </c>
      <c r="J6099" t="s">
        <v>19</v>
      </c>
      <c r="K6099">
        <v>0</v>
      </c>
      <c r="L6099" t="s">
        <v>19</v>
      </c>
      <c r="M6099">
        <v>11</v>
      </c>
      <c r="N6099" t="s">
        <v>19</v>
      </c>
      <c r="O6099">
        <v>49.7</v>
      </c>
      <c r="P6099" t="s">
        <v>19</v>
      </c>
      <c r="Q6099">
        <v>91</v>
      </c>
      <c r="R6099" t="s">
        <v>19</v>
      </c>
      <c r="S6099">
        <v>47.1</v>
      </c>
      <c r="T6099" t="s">
        <v>19</v>
      </c>
      <c r="U6099">
        <v>2.2000000000000002</v>
      </c>
      <c r="V6099" t="s">
        <v>19</v>
      </c>
      <c r="W6099">
        <v>294</v>
      </c>
      <c r="X6099" t="s">
        <v>19</v>
      </c>
      <c r="Y6099">
        <v>60.8</v>
      </c>
      <c r="Z6099" t="s">
        <v>19</v>
      </c>
      <c r="AA6099" s="6">
        <f t="shared" si="286"/>
        <v>8.8558290363528815</v>
      </c>
      <c r="AB6099" s="6">
        <f t="shared" si="287"/>
        <v>47.940492265435189</v>
      </c>
      <c r="AC6099" s="6">
        <f t="shared" si="288"/>
        <v>1.7595077345648136</v>
      </c>
    </row>
    <row r="6100" spans="1:29" hidden="1" x14ac:dyDescent="0.25">
      <c r="A6100">
        <v>200</v>
      </c>
      <c r="B6100" t="s">
        <v>17</v>
      </c>
      <c r="C6100" t="s">
        <v>18</v>
      </c>
      <c r="D6100" s="1">
        <v>45728</v>
      </c>
      <c r="E6100" s="2">
        <v>300</v>
      </c>
      <c r="F6100" s="2" t="s">
        <v>94</v>
      </c>
      <c r="G6100">
        <v>0</v>
      </c>
      <c r="H6100" t="s">
        <v>19</v>
      </c>
      <c r="I6100">
        <v>0</v>
      </c>
      <c r="J6100" t="s">
        <v>19</v>
      </c>
      <c r="K6100">
        <v>0</v>
      </c>
      <c r="L6100" t="s">
        <v>19</v>
      </c>
      <c r="M6100">
        <v>10.9</v>
      </c>
      <c r="N6100" t="s">
        <v>19</v>
      </c>
      <c r="O6100">
        <v>50.2</v>
      </c>
      <c r="P6100" t="s">
        <v>19</v>
      </c>
      <c r="Q6100">
        <v>88</v>
      </c>
      <c r="R6100" t="s">
        <v>19</v>
      </c>
      <c r="S6100">
        <v>46.7</v>
      </c>
      <c r="T6100" t="s">
        <v>19</v>
      </c>
      <c r="U6100">
        <v>2.4</v>
      </c>
      <c r="V6100" t="s">
        <v>19</v>
      </c>
      <c r="W6100">
        <v>295</v>
      </c>
      <c r="X6100" t="s">
        <v>19</v>
      </c>
      <c r="Y6100">
        <v>60.3</v>
      </c>
      <c r="Z6100" t="s">
        <v>19</v>
      </c>
      <c r="AA6100" s="6">
        <f t="shared" si="286"/>
        <v>8.8281943628932531</v>
      </c>
      <c r="AB6100" s="6">
        <f t="shared" si="287"/>
        <v>47.890749853207858</v>
      </c>
      <c r="AC6100" s="6">
        <f t="shared" si="288"/>
        <v>2.3092501467921451</v>
      </c>
    </row>
    <row r="6101" spans="1:29" hidden="1" x14ac:dyDescent="0.25">
      <c r="A6101">
        <v>200</v>
      </c>
      <c r="B6101" t="s">
        <v>17</v>
      </c>
      <c r="C6101" t="s">
        <v>18</v>
      </c>
      <c r="D6101" s="1">
        <v>45728</v>
      </c>
      <c r="E6101" s="2">
        <v>400</v>
      </c>
      <c r="F6101" s="2" t="s">
        <v>94</v>
      </c>
      <c r="G6101">
        <v>0</v>
      </c>
      <c r="H6101" t="s">
        <v>19</v>
      </c>
      <c r="I6101">
        <v>0</v>
      </c>
      <c r="J6101" t="s">
        <v>19</v>
      </c>
      <c r="K6101">
        <v>0</v>
      </c>
      <c r="L6101" t="s">
        <v>19</v>
      </c>
      <c r="M6101">
        <v>10.3</v>
      </c>
      <c r="N6101" t="s">
        <v>19</v>
      </c>
      <c r="O6101">
        <v>48.7</v>
      </c>
      <c r="P6101" t="s">
        <v>19</v>
      </c>
      <c r="Q6101">
        <v>88</v>
      </c>
      <c r="R6101" t="s">
        <v>19</v>
      </c>
      <c r="S6101">
        <v>45.3</v>
      </c>
      <c r="T6101" t="s">
        <v>19</v>
      </c>
      <c r="U6101">
        <v>2</v>
      </c>
      <c r="V6101" t="s">
        <v>19</v>
      </c>
      <c r="W6101">
        <v>319</v>
      </c>
      <c r="X6101" t="s">
        <v>19</v>
      </c>
      <c r="Y6101">
        <v>59.8</v>
      </c>
      <c r="Z6101" t="s">
        <v>19</v>
      </c>
      <c r="AA6101" s="6">
        <f t="shared" si="286"/>
        <v>8.0113016404227508</v>
      </c>
      <c r="AB6101" s="6">
        <f t="shared" si="287"/>
        <v>46.420342952760947</v>
      </c>
      <c r="AC6101" s="6">
        <f t="shared" si="288"/>
        <v>2.2796570472390556</v>
      </c>
    </row>
    <row r="6102" spans="1:29" hidden="1" x14ac:dyDescent="0.25">
      <c r="A6102">
        <v>200</v>
      </c>
      <c r="B6102" t="s">
        <v>17</v>
      </c>
      <c r="C6102" t="s">
        <v>18</v>
      </c>
      <c r="D6102" s="1">
        <v>45728</v>
      </c>
      <c r="E6102" s="2">
        <v>500</v>
      </c>
      <c r="F6102" s="2" t="s">
        <v>94</v>
      </c>
      <c r="G6102">
        <v>0</v>
      </c>
      <c r="H6102" t="s">
        <v>19</v>
      </c>
      <c r="I6102">
        <v>0</v>
      </c>
      <c r="J6102" t="s">
        <v>19</v>
      </c>
      <c r="K6102">
        <v>0</v>
      </c>
      <c r="L6102" t="s">
        <v>19</v>
      </c>
      <c r="M6102">
        <v>10.1</v>
      </c>
      <c r="N6102" t="s">
        <v>19</v>
      </c>
      <c r="O6102">
        <v>48.7</v>
      </c>
      <c r="P6102" t="s">
        <v>19</v>
      </c>
      <c r="Q6102">
        <v>87</v>
      </c>
      <c r="R6102" t="s">
        <v>19</v>
      </c>
      <c r="S6102">
        <v>44.9</v>
      </c>
      <c r="T6102" t="s">
        <v>19</v>
      </c>
      <c r="U6102">
        <v>2.7</v>
      </c>
      <c r="V6102" t="s">
        <v>19</v>
      </c>
      <c r="W6102">
        <v>288</v>
      </c>
      <c r="X6102" t="s">
        <v>19</v>
      </c>
      <c r="Y6102">
        <v>59.3</v>
      </c>
      <c r="Z6102" t="s">
        <v>19</v>
      </c>
      <c r="AA6102" s="6">
        <f t="shared" si="286"/>
        <v>7.9132432408323581</v>
      </c>
      <c r="AB6102" s="6">
        <f t="shared" si="287"/>
        <v>46.243837833498247</v>
      </c>
      <c r="AC6102" s="6">
        <f t="shared" si="288"/>
        <v>2.4561621665017555</v>
      </c>
    </row>
    <row r="6103" spans="1:29" hidden="1" x14ac:dyDescent="0.25">
      <c r="A6103">
        <v>200</v>
      </c>
      <c r="B6103" t="s">
        <v>17</v>
      </c>
      <c r="C6103" t="s">
        <v>18</v>
      </c>
      <c r="D6103" s="1">
        <v>45728</v>
      </c>
      <c r="E6103" s="2">
        <v>600</v>
      </c>
      <c r="F6103" s="2" t="s">
        <v>94</v>
      </c>
      <c r="G6103">
        <v>0</v>
      </c>
      <c r="H6103" t="s">
        <v>19</v>
      </c>
      <c r="I6103">
        <v>0</v>
      </c>
      <c r="J6103" t="s">
        <v>19</v>
      </c>
      <c r="K6103">
        <v>1</v>
      </c>
      <c r="L6103" t="s">
        <v>19</v>
      </c>
      <c r="M6103">
        <v>9.9</v>
      </c>
      <c r="N6103" t="s">
        <v>19</v>
      </c>
      <c r="O6103">
        <v>48.3</v>
      </c>
      <c r="P6103" t="s">
        <v>19</v>
      </c>
      <c r="Q6103">
        <v>86</v>
      </c>
      <c r="R6103" t="s">
        <v>19</v>
      </c>
      <c r="S6103">
        <v>44.3</v>
      </c>
      <c r="T6103" t="s">
        <v>19</v>
      </c>
      <c r="U6103">
        <v>2.1</v>
      </c>
      <c r="V6103" t="s">
        <v>19</v>
      </c>
      <c r="W6103">
        <v>296</v>
      </c>
      <c r="X6103" t="s">
        <v>19</v>
      </c>
      <c r="Y6103">
        <v>58.8</v>
      </c>
      <c r="Z6103" t="s">
        <v>19</v>
      </c>
      <c r="AA6103" s="6">
        <f t="shared" si="286"/>
        <v>7.5987295132847592</v>
      </c>
      <c r="AB6103" s="6">
        <f t="shared" si="287"/>
        <v>45.677713123912568</v>
      </c>
      <c r="AC6103" s="6">
        <f t="shared" si="288"/>
        <v>2.6222868760874292</v>
      </c>
    </row>
    <row r="6104" spans="1:29" hidden="1" x14ac:dyDescent="0.25">
      <c r="A6104">
        <v>200</v>
      </c>
      <c r="B6104" t="s">
        <v>17</v>
      </c>
      <c r="C6104" t="s">
        <v>18</v>
      </c>
      <c r="D6104" s="1">
        <v>45728</v>
      </c>
      <c r="E6104" s="2">
        <v>700</v>
      </c>
      <c r="F6104" s="2" t="s">
        <v>94</v>
      </c>
      <c r="G6104">
        <v>0</v>
      </c>
      <c r="H6104" t="s">
        <v>19</v>
      </c>
      <c r="I6104">
        <v>0</v>
      </c>
      <c r="J6104" t="s">
        <v>19</v>
      </c>
      <c r="K6104">
        <v>41</v>
      </c>
      <c r="L6104" t="s">
        <v>19</v>
      </c>
      <c r="M6104">
        <v>9.8000000000000007</v>
      </c>
      <c r="N6104" t="s">
        <v>19</v>
      </c>
      <c r="O6104">
        <v>47.9</v>
      </c>
      <c r="P6104" t="s">
        <v>19</v>
      </c>
      <c r="Q6104">
        <v>86</v>
      </c>
      <c r="R6104" t="s">
        <v>19</v>
      </c>
      <c r="S6104">
        <v>44</v>
      </c>
      <c r="T6104" t="s">
        <v>19</v>
      </c>
      <c r="U6104">
        <v>2.4</v>
      </c>
      <c r="V6104" t="s">
        <v>19</v>
      </c>
      <c r="W6104">
        <v>297</v>
      </c>
      <c r="X6104" t="s">
        <v>19</v>
      </c>
      <c r="Y6104">
        <v>58.4</v>
      </c>
      <c r="Z6104" t="s">
        <v>19</v>
      </c>
      <c r="AA6104" s="6">
        <f t="shared" si="286"/>
        <v>7.3819706705961075</v>
      </c>
      <c r="AB6104" s="6">
        <f t="shared" si="287"/>
        <v>45.28754720707299</v>
      </c>
      <c r="AC6104" s="6">
        <f t="shared" si="288"/>
        <v>2.6124527929270087</v>
      </c>
    </row>
    <row r="6105" spans="1:29" hidden="1" x14ac:dyDescent="0.25">
      <c r="A6105">
        <v>200</v>
      </c>
      <c r="B6105" t="s">
        <v>17</v>
      </c>
      <c r="C6105" t="s">
        <v>18</v>
      </c>
      <c r="D6105" s="1">
        <v>45728</v>
      </c>
      <c r="E6105" s="2">
        <v>800</v>
      </c>
      <c r="F6105" s="2" t="s">
        <v>94</v>
      </c>
      <c r="G6105">
        <v>0</v>
      </c>
      <c r="H6105" t="s">
        <v>19</v>
      </c>
      <c r="I6105">
        <v>0</v>
      </c>
      <c r="J6105" t="s">
        <v>19</v>
      </c>
      <c r="K6105">
        <v>314</v>
      </c>
      <c r="L6105" t="s">
        <v>19</v>
      </c>
      <c r="M6105">
        <v>10.7</v>
      </c>
      <c r="N6105" t="s">
        <v>19</v>
      </c>
      <c r="O6105">
        <v>52</v>
      </c>
      <c r="P6105" t="s">
        <v>19</v>
      </c>
      <c r="Q6105">
        <v>81</v>
      </c>
      <c r="R6105" t="s">
        <v>19</v>
      </c>
      <c r="S6105">
        <v>46.3</v>
      </c>
      <c r="T6105" t="s">
        <v>19</v>
      </c>
      <c r="U6105">
        <v>2.4</v>
      </c>
      <c r="V6105" t="s">
        <v>19</v>
      </c>
      <c r="W6105">
        <v>302</v>
      </c>
      <c r="X6105" t="s">
        <v>19</v>
      </c>
      <c r="Y6105">
        <v>58</v>
      </c>
      <c r="Z6105" t="s">
        <v>19</v>
      </c>
      <c r="AA6105" s="6">
        <f t="shared" si="286"/>
        <v>9.0961969277839394</v>
      </c>
      <c r="AB6105" s="6">
        <f t="shared" si="287"/>
        <v>48.373154470011087</v>
      </c>
      <c r="AC6105" s="6">
        <f t="shared" si="288"/>
        <v>3.6268455299889126</v>
      </c>
    </row>
    <row r="6106" spans="1:29" hidden="1" x14ac:dyDescent="0.25">
      <c r="A6106">
        <v>200</v>
      </c>
      <c r="B6106" t="s">
        <v>17</v>
      </c>
      <c r="C6106" t="s">
        <v>18</v>
      </c>
      <c r="D6106" s="1">
        <v>45728</v>
      </c>
      <c r="E6106" s="2">
        <v>900</v>
      </c>
      <c r="F6106" s="2" t="s">
        <v>94</v>
      </c>
      <c r="G6106">
        <v>0.01</v>
      </c>
      <c r="H6106" t="s">
        <v>19</v>
      </c>
      <c r="I6106">
        <v>0</v>
      </c>
      <c r="J6106" t="s">
        <v>19</v>
      </c>
      <c r="K6106">
        <v>963</v>
      </c>
      <c r="L6106" t="s">
        <v>19</v>
      </c>
      <c r="M6106">
        <v>11.4</v>
      </c>
      <c r="N6106" t="s">
        <v>19</v>
      </c>
      <c r="O6106">
        <v>59.1</v>
      </c>
      <c r="P6106" t="s">
        <v>19</v>
      </c>
      <c r="Q6106">
        <v>67</v>
      </c>
      <c r="R6106" t="s">
        <v>19</v>
      </c>
      <c r="S6106">
        <v>48</v>
      </c>
      <c r="T6106" t="s">
        <v>19</v>
      </c>
      <c r="U6106">
        <v>2.1</v>
      </c>
      <c r="V6106" t="s">
        <v>19</v>
      </c>
      <c r="W6106">
        <v>120</v>
      </c>
      <c r="X6106" t="s">
        <v>19</v>
      </c>
      <c r="Y6106">
        <v>57.7</v>
      </c>
      <c r="Z6106" t="s">
        <v>19</v>
      </c>
      <c r="AA6106" s="6">
        <f t="shared" si="286"/>
        <v>11.342142991954518</v>
      </c>
      <c r="AB6106" s="6">
        <f t="shared" si="287"/>
        <v>52.41585738551813</v>
      </c>
      <c r="AC6106" s="6">
        <f t="shared" si="288"/>
        <v>6.6841426144818712</v>
      </c>
    </row>
    <row r="6107" spans="1:29" hidden="1" x14ac:dyDescent="0.25">
      <c r="A6107">
        <v>200</v>
      </c>
      <c r="B6107" t="s">
        <v>17</v>
      </c>
      <c r="C6107" t="s">
        <v>18</v>
      </c>
      <c r="D6107" s="1">
        <v>45728</v>
      </c>
      <c r="E6107">
        <v>1000</v>
      </c>
      <c r="F6107" s="2" t="s">
        <v>94</v>
      </c>
      <c r="G6107">
        <v>0.02</v>
      </c>
      <c r="H6107" t="s">
        <v>19</v>
      </c>
      <c r="I6107">
        <v>0</v>
      </c>
      <c r="J6107" t="s">
        <v>19</v>
      </c>
      <c r="K6107">
        <v>1363</v>
      </c>
      <c r="L6107" t="s">
        <v>19</v>
      </c>
      <c r="M6107">
        <v>11.6</v>
      </c>
      <c r="N6107" t="s">
        <v>19</v>
      </c>
      <c r="O6107">
        <v>63.7</v>
      </c>
      <c r="P6107" t="s">
        <v>19</v>
      </c>
      <c r="Q6107">
        <v>58</v>
      </c>
      <c r="R6107" t="s">
        <v>19</v>
      </c>
      <c r="S6107">
        <v>48.5</v>
      </c>
      <c r="T6107" t="s">
        <v>19</v>
      </c>
      <c r="U6107">
        <v>5.3</v>
      </c>
      <c r="V6107" t="s">
        <v>19</v>
      </c>
      <c r="W6107">
        <v>151</v>
      </c>
      <c r="X6107" t="s">
        <v>19</v>
      </c>
      <c r="Y6107">
        <v>57.5</v>
      </c>
      <c r="Z6107" t="s">
        <v>19</v>
      </c>
      <c r="AA6107" s="6">
        <f t="shared" si="286"/>
        <v>12.62228811663627</v>
      </c>
      <c r="AB6107" s="6">
        <f t="shared" si="287"/>
        <v>54.720118609945288</v>
      </c>
      <c r="AC6107" s="6">
        <f t="shared" si="288"/>
        <v>8.9798813900547145</v>
      </c>
    </row>
    <row r="6108" spans="1:29" hidden="1" x14ac:dyDescent="0.25">
      <c r="A6108">
        <v>200</v>
      </c>
      <c r="B6108" t="s">
        <v>17</v>
      </c>
      <c r="C6108" t="s">
        <v>18</v>
      </c>
      <c r="D6108" s="1">
        <v>45728</v>
      </c>
      <c r="E6108">
        <v>1100</v>
      </c>
      <c r="F6108" s="2" t="s">
        <v>94</v>
      </c>
      <c r="G6108">
        <v>0.01</v>
      </c>
      <c r="H6108" t="s">
        <v>19</v>
      </c>
      <c r="I6108">
        <v>0</v>
      </c>
      <c r="J6108" t="s">
        <v>19</v>
      </c>
      <c r="K6108">
        <v>965</v>
      </c>
      <c r="L6108" t="s">
        <v>19</v>
      </c>
      <c r="M6108">
        <v>12.4</v>
      </c>
      <c r="N6108" t="s">
        <v>19</v>
      </c>
      <c r="O6108">
        <v>64.7</v>
      </c>
      <c r="P6108" t="s">
        <v>19</v>
      </c>
      <c r="Q6108">
        <v>59</v>
      </c>
      <c r="R6108" t="s">
        <v>19</v>
      </c>
      <c r="S6108">
        <v>50.3</v>
      </c>
      <c r="T6108" t="s">
        <v>19</v>
      </c>
      <c r="U6108">
        <v>7.2</v>
      </c>
      <c r="V6108" t="s">
        <v>19</v>
      </c>
      <c r="W6108">
        <v>152</v>
      </c>
      <c r="X6108" t="s">
        <v>19</v>
      </c>
      <c r="Y6108">
        <v>57.9</v>
      </c>
      <c r="Z6108" t="s">
        <v>19</v>
      </c>
      <c r="AA6108" s="6">
        <f t="shared" si="286"/>
        <v>13.240062286684367</v>
      </c>
      <c r="AB6108" s="6">
        <f t="shared" si="287"/>
        <v>55.832112116031858</v>
      </c>
      <c r="AC6108" s="6">
        <f t="shared" si="288"/>
        <v>8.8678878839681445</v>
      </c>
    </row>
    <row r="6109" spans="1:29" hidden="1" x14ac:dyDescent="0.25">
      <c r="A6109">
        <v>200</v>
      </c>
      <c r="B6109" t="s">
        <v>17</v>
      </c>
      <c r="C6109" t="s">
        <v>18</v>
      </c>
      <c r="D6109" s="1">
        <v>45728</v>
      </c>
      <c r="E6109">
        <v>1200</v>
      </c>
      <c r="F6109" s="2" t="s">
        <v>94</v>
      </c>
      <c r="G6109">
        <v>0.02</v>
      </c>
      <c r="H6109" t="s">
        <v>19</v>
      </c>
      <c r="I6109">
        <v>0</v>
      </c>
      <c r="J6109" t="s">
        <v>19</v>
      </c>
      <c r="K6109">
        <v>1410</v>
      </c>
      <c r="L6109" t="s">
        <v>19</v>
      </c>
      <c r="M6109">
        <v>12.7</v>
      </c>
      <c r="N6109" t="s">
        <v>19</v>
      </c>
      <c r="O6109">
        <v>66.599999999999994</v>
      </c>
      <c r="P6109" t="s">
        <v>19</v>
      </c>
      <c r="Q6109">
        <v>57</v>
      </c>
      <c r="R6109" t="s">
        <v>19</v>
      </c>
      <c r="S6109">
        <v>50.8</v>
      </c>
      <c r="T6109" t="s">
        <v>19</v>
      </c>
      <c r="U6109">
        <v>8.4</v>
      </c>
      <c r="V6109" t="s">
        <v>19</v>
      </c>
      <c r="W6109">
        <v>154</v>
      </c>
      <c r="X6109" t="s">
        <v>19</v>
      </c>
      <c r="Y6109">
        <v>58.6</v>
      </c>
      <c r="Z6109" t="s">
        <v>19</v>
      </c>
      <c r="AA6109" s="6">
        <f t="shared" si="286"/>
        <v>13.931543038620369</v>
      </c>
      <c r="AB6109" s="6">
        <f t="shared" si="287"/>
        <v>57.076777469516664</v>
      </c>
      <c r="AC6109" s="6">
        <f t="shared" si="288"/>
        <v>9.5232225304833307</v>
      </c>
    </row>
    <row r="6110" spans="1:29" hidden="1" x14ac:dyDescent="0.25">
      <c r="A6110">
        <v>200</v>
      </c>
      <c r="B6110" t="s">
        <v>17</v>
      </c>
      <c r="C6110" t="s">
        <v>18</v>
      </c>
      <c r="D6110" s="1">
        <v>45728</v>
      </c>
      <c r="E6110">
        <v>1300</v>
      </c>
      <c r="F6110" s="2" t="s">
        <v>94</v>
      </c>
      <c r="G6110">
        <v>0.02</v>
      </c>
      <c r="H6110" t="s">
        <v>19</v>
      </c>
      <c r="I6110">
        <v>0</v>
      </c>
      <c r="J6110" t="s">
        <v>19</v>
      </c>
      <c r="K6110">
        <v>1282</v>
      </c>
      <c r="L6110" t="s">
        <v>19</v>
      </c>
      <c r="M6110">
        <v>12.8</v>
      </c>
      <c r="N6110" t="s">
        <v>19</v>
      </c>
      <c r="O6110">
        <v>68.2</v>
      </c>
      <c r="P6110" t="s">
        <v>19</v>
      </c>
      <c r="Q6110">
        <v>54</v>
      </c>
      <c r="R6110" t="s">
        <v>19</v>
      </c>
      <c r="S6110">
        <v>51.2</v>
      </c>
      <c r="T6110" t="s">
        <v>19</v>
      </c>
      <c r="U6110">
        <v>7.9</v>
      </c>
      <c r="V6110" t="s">
        <v>19</v>
      </c>
      <c r="W6110">
        <v>152</v>
      </c>
      <c r="X6110" t="s">
        <v>19</v>
      </c>
      <c r="Y6110">
        <v>59.4</v>
      </c>
      <c r="Z6110" t="s">
        <v>19</v>
      </c>
      <c r="AA6110" s="6">
        <f t="shared" si="286"/>
        <v>14.327250534411142</v>
      </c>
      <c r="AB6110" s="6">
        <f t="shared" si="287"/>
        <v>57.789050961940056</v>
      </c>
      <c r="AC6110" s="6">
        <f t="shared" si="288"/>
        <v>10.410949038059947</v>
      </c>
    </row>
    <row r="6111" spans="1:29" hidden="1" x14ac:dyDescent="0.25">
      <c r="A6111">
        <v>200</v>
      </c>
      <c r="B6111" t="s">
        <v>17</v>
      </c>
      <c r="C6111" t="s">
        <v>18</v>
      </c>
      <c r="D6111" s="1">
        <v>45728</v>
      </c>
      <c r="E6111">
        <v>1400</v>
      </c>
      <c r="F6111" s="2" t="s">
        <v>94</v>
      </c>
      <c r="G6111">
        <v>0.02</v>
      </c>
      <c r="H6111" t="s">
        <v>19</v>
      </c>
      <c r="I6111">
        <v>0</v>
      </c>
      <c r="J6111" t="s">
        <v>19</v>
      </c>
      <c r="K6111">
        <v>1595</v>
      </c>
      <c r="L6111" t="s">
        <v>19</v>
      </c>
      <c r="M6111">
        <v>12.8</v>
      </c>
      <c r="N6111" t="s">
        <v>19</v>
      </c>
      <c r="O6111">
        <v>70.8</v>
      </c>
      <c r="P6111" t="s">
        <v>19</v>
      </c>
      <c r="Q6111">
        <v>50</v>
      </c>
      <c r="R6111" t="s">
        <v>19</v>
      </c>
      <c r="S6111">
        <v>51.2</v>
      </c>
      <c r="T6111" t="s">
        <v>19</v>
      </c>
      <c r="U6111">
        <v>8.1</v>
      </c>
      <c r="V6111" t="s">
        <v>19</v>
      </c>
      <c r="W6111">
        <v>161</v>
      </c>
      <c r="X6111" t="s">
        <v>19</v>
      </c>
      <c r="Y6111">
        <v>60.1</v>
      </c>
      <c r="Z6111" t="s">
        <v>19</v>
      </c>
      <c r="AA6111" s="6">
        <f t="shared" si="286"/>
        <v>15.036762381570032</v>
      </c>
      <c r="AB6111" s="6">
        <f t="shared" si="287"/>
        <v>59.06617228682606</v>
      </c>
      <c r="AC6111" s="6">
        <f t="shared" si="288"/>
        <v>11.733827713173937</v>
      </c>
    </row>
    <row r="6112" spans="1:29" hidden="1" x14ac:dyDescent="0.25">
      <c r="A6112">
        <v>200</v>
      </c>
      <c r="B6112" t="s">
        <v>17</v>
      </c>
      <c r="C6112" t="s">
        <v>18</v>
      </c>
      <c r="D6112" s="1">
        <v>45728</v>
      </c>
      <c r="E6112">
        <v>1500</v>
      </c>
      <c r="F6112" s="2" t="s">
        <v>94</v>
      </c>
      <c r="G6112">
        <v>0.01</v>
      </c>
      <c r="H6112" t="s">
        <v>19</v>
      </c>
      <c r="I6112">
        <v>0</v>
      </c>
      <c r="J6112" t="s">
        <v>19</v>
      </c>
      <c r="K6112">
        <v>784</v>
      </c>
      <c r="L6112" t="s">
        <v>19</v>
      </c>
      <c r="M6112">
        <v>12.5</v>
      </c>
      <c r="N6112" t="s">
        <v>19</v>
      </c>
      <c r="O6112">
        <v>70.900000000000006</v>
      </c>
      <c r="P6112" t="s">
        <v>19</v>
      </c>
      <c r="Q6112">
        <v>48</v>
      </c>
      <c r="R6112" t="s">
        <v>19</v>
      </c>
      <c r="S6112">
        <v>50.5</v>
      </c>
      <c r="T6112" t="s">
        <v>19</v>
      </c>
      <c r="U6112">
        <v>10.1</v>
      </c>
      <c r="V6112" t="s">
        <v>19</v>
      </c>
      <c r="W6112">
        <v>151</v>
      </c>
      <c r="X6112" t="s">
        <v>19</v>
      </c>
      <c r="Y6112">
        <v>60.9</v>
      </c>
      <c r="Z6112" t="s">
        <v>19</v>
      </c>
      <c r="AA6112" s="6">
        <f t="shared" si="286"/>
        <v>14.801376690718406</v>
      </c>
      <c r="AB6112" s="6">
        <f t="shared" si="287"/>
        <v>58.642478043293131</v>
      </c>
      <c r="AC6112" s="6">
        <f t="shared" si="288"/>
        <v>12.257521956706874</v>
      </c>
    </row>
    <row r="6113" spans="1:29" hidden="1" x14ac:dyDescent="0.25">
      <c r="A6113">
        <v>200</v>
      </c>
      <c r="B6113" t="s">
        <v>17</v>
      </c>
      <c r="C6113" t="s">
        <v>18</v>
      </c>
      <c r="D6113" s="1">
        <v>45728</v>
      </c>
      <c r="E6113">
        <v>1600</v>
      </c>
      <c r="F6113" s="2" t="s">
        <v>94</v>
      </c>
      <c r="G6113">
        <v>0</v>
      </c>
      <c r="H6113" t="s">
        <v>19</v>
      </c>
      <c r="I6113">
        <v>0</v>
      </c>
      <c r="J6113" t="s">
        <v>19</v>
      </c>
      <c r="K6113">
        <v>251</v>
      </c>
      <c r="L6113" t="s">
        <v>19</v>
      </c>
      <c r="M6113">
        <v>12.7</v>
      </c>
      <c r="N6113" t="s">
        <v>19</v>
      </c>
      <c r="O6113">
        <v>69.8</v>
      </c>
      <c r="P6113" t="s">
        <v>19</v>
      </c>
      <c r="Q6113">
        <v>51</v>
      </c>
      <c r="R6113" t="s">
        <v>19</v>
      </c>
      <c r="S6113">
        <v>51</v>
      </c>
      <c r="T6113" t="s">
        <v>19</v>
      </c>
      <c r="U6113">
        <v>7</v>
      </c>
      <c r="V6113" t="s">
        <v>19</v>
      </c>
      <c r="W6113">
        <v>161</v>
      </c>
      <c r="X6113" t="s">
        <v>19</v>
      </c>
      <c r="Y6113">
        <v>61.7</v>
      </c>
      <c r="Z6113" t="s">
        <v>19</v>
      </c>
      <c r="AA6113" s="6">
        <f t="shared" si="286"/>
        <v>14.696888677237055</v>
      </c>
      <c r="AB6113" s="6">
        <f t="shared" si="287"/>
        <v>58.454399619026695</v>
      </c>
      <c r="AC6113" s="6">
        <f t="shared" si="288"/>
        <v>11.345600380973302</v>
      </c>
    </row>
    <row r="6114" spans="1:29" hidden="1" x14ac:dyDescent="0.25">
      <c r="A6114">
        <v>200</v>
      </c>
      <c r="B6114" t="s">
        <v>17</v>
      </c>
      <c r="C6114" t="s">
        <v>18</v>
      </c>
      <c r="D6114" s="1">
        <v>45728</v>
      </c>
      <c r="E6114">
        <v>1700</v>
      </c>
      <c r="F6114" s="2" t="s">
        <v>94</v>
      </c>
      <c r="G6114">
        <v>0</v>
      </c>
      <c r="H6114" t="s">
        <v>19</v>
      </c>
      <c r="I6114">
        <v>0</v>
      </c>
      <c r="J6114" t="s">
        <v>19</v>
      </c>
      <c r="K6114">
        <v>166</v>
      </c>
      <c r="L6114" t="s">
        <v>19</v>
      </c>
      <c r="M6114">
        <v>13.4</v>
      </c>
      <c r="N6114" t="s">
        <v>19</v>
      </c>
      <c r="O6114">
        <v>69</v>
      </c>
      <c r="P6114" t="s">
        <v>19</v>
      </c>
      <c r="Q6114">
        <v>55</v>
      </c>
      <c r="R6114" t="s">
        <v>19</v>
      </c>
      <c r="S6114">
        <v>52.3</v>
      </c>
      <c r="T6114" t="s">
        <v>19</v>
      </c>
      <c r="U6114">
        <v>3.3</v>
      </c>
      <c r="V6114" t="s">
        <v>19</v>
      </c>
      <c r="W6114">
        <v>201</v>
      </c>
      <c r="X6114" t="s">
        <v>19</v>
      </c>
      <c r="Y6114">
        <v>62.2</v>
      </c>
      <c r="Z6114" t="s">
        <v>19</v>
      </c>
      <c r="AA6114" s="6">
        <f t="shared" si="286"/>
        <v>14.849990491187175</v>
      </c>
      <c r="AB6114" s="6">
        <f t="shared" si="287"/>
        <v>58.729982884136916</v>
      </c>
      <c r="AC6114" s="6">
        <f t="shared" si="288"/>
        <v>10.270017115863084</v>
      </c>
    </row>
    <row r="6115" spans="1:29" hidden="1" x14ac:dyDescent="0.25">
      <c r="A6115">
        <v>200</v>
      </c>
      <c r="B6115" t="s">
        <v>17</v>
      </c>
      <c r="C6115" t="s">
        <v>18</v>
      </c>
      <c r="D6115" s="1">
        <v>45728</v>
      </c>
      <c r="E6115">
        <v>1800</v>
      </c>
      <c r="F6115" s="2" t="s">
        <v>94</v>
      </c>
      <c r="G6115">
        <v>0</v>
      </c>
      <c r="H6115" t="s">
        <v>19</v>
      </c>
      <c r="I6115">
        <v>0</v>
      </c>
      <c r="J6115" t="s">
        <v>19</v>
      </c>
      <c r="K6115">
        <v>56</v>
      </c>
      <c r="L6115" t="s">
        <v>19</v>
      </c>
      <c r="M6115">
        <v>12.6</v>
      </c>
      <c r="N6115" t="s">
        <v>19</v>
      </c>
      <c r="O6115">
        <v>67.900000000000006</v>
      </c>
      <c r="P6115" t="s">
        <v>19</v>
      </c>
      <c r="Q6115">
        <v>54</v>
      </c>
      <c r="R6115" t="s">
        <v>19</v>
      </c>
      <c r="S6115">
        <v>50.7</v>
      </c>
      <c r="T6115" t="s">
        <v>19</v>
      </c>
      <c r="U6115">
        <v>2.4</v>
      </c>
      <c r="V6115" t="s">
        <v>19</v>
      </c>
      <c r="W6115">
        <v>309</v>
      </c>
      <c r="X6115" t="s">
        <v>19</v>
      </c>
      <c r="Y6115">
        <v>62.5</v>
      </c>
      <c r="Z6115" t="s">
        <v>19</v>
      </c>
      <c r="AA6115" s="6">
        <f t="shared" si="286"/>
        <v>14.181231543986243</v>
      </c>
      <c r="AB6115" s="6">
        <f t="shared" si="287"/>
        <v>57.526216779175236</v>
      </c>
      <c r="AC6115" s="6">
        <f t="shared" si="288"/>
        <v>10.37378322082477</v>
      </c>
    </row>
    <row r="6116" spans="1:29" hidden="1" x14ac:dyDescent="0.25">
      <c r="A6116">
        <v>200</v>
      </c>
      <c r="B6116" t="s">
        <v>17</v>
      </c>
      <c r="C6116" t="s">
        <v>18</v>
      </c>
      <c r="D6116" s="1">
        <v>45728</v>
      </c>
      <c r="E6116">
        <v>1900</v>
      </c>
      <c r="F6116" s="2" t="s">
        <v>94</v>
      </c>
      <c r="G6116">
        <v>0</v>
      </c>
      <c r="H6116" t="s">
        <v>19</v>
      </c>
      <c r="I6116">
        <v>0</v>
      </c>
      <c r="J6116" t="s">
        <v>19</v>
      </c>
      <c r="K6116">
        <v>0</v>
      </c>
      <c r="L6116" t="s">
        <v>19</v>
      </c>
      <c r="M6116">
        <v>9.8000000000000007</v>
      </c>
      <c r="N6116" t="s">
        <v>19</v>
      </c>
      <c r="O6116">
        <v>67.2</v>
      </c>
      <c r="P6116" t="s">
        <v>19</v>
      </c>
      <c r="Q6116">
        <v>43</v>
      </c>
      <c r="R6116" t="s">
        <v>19</v>
      </c>
      <c r="S6116">
        <v>44.1</v>
      </c>
      <c r="T6116" t="s">
        <v>19</v>
      </c>
      <c r="U6116">
        <v>8.5</v>
      </c>
      <c r="V6116" t="s">
        <v>19</v>
      </c>
      <c r="W6116">
        <v>305</v>
      </c>
      <c r="X6116" t="s">
        <v>19</v>
      </c>
      <c r="Y6116">
        <v>62.6</v>
      </c>
      <c r="Z6116" t="s">
        <v>19</v>
      </c>
      <c r="AA6116" s="6">
        <f t="shared" si="286"/>
        <v>12.374790028159968</v>
      </c>
      <c r="AB6116" s="6">
        <f t="shared" si="287"/>
        <v>54.274622050687938</v>
      </c>
      <c r="AC6116" s="6">
        <f t="shared" si="288"/>
        <v>12.925377949312065</v>
      </c>
    </row>
    <row r="6117" spans="1:29" hidden="1" x14ac:dyDescent="0.25">
      <c r="A6117">
        <v>200</v>
      </c>
      <c r="B6117" t="s">
        <v>17</v>
      </c>
      <c r="C6117" t="s">
        <v>18</v>
      </c>
      <c r="D6117" s="1">
        <v>45728</v>
      </c>
      <c r="E6117">
        <v>2000</v>
      </c>
      <c r="F6117" s="2" t="s">
        <v>94</v>
      </c>
      <c r="G6117">
        <v>0</v>
      </c>
      <c r="H6117" t="s">
        <v>19</v>
      </c>
      <c r="I6117">
        <v>0</v>
      </c>
      <c r="J6117" t="s">
        <v>19</v>
      </c>
      <c r="K6117">
        <v>0</v>
      </c>
      <c r="L6117" t="s">
        <v>19</v>
      </c>
      <c r="M6117">
        <v>10.199999999999999</v>
      </c>
      <c r="N6117" t="s">
        <v>19</v>
      </c>
      <c r="O6117">
        <v>65.5</v>
      </c>
      <c r="P6117" t="s">
        <v>19</v>
      </c>
      <c r="Q6117">
        <v>48</v>
      </c>
      <c r="R6117" t="s">
        <v>19</v>
      </c>
      <c r="S6117">
        <v>45.1</v>
      </c>
      <c r="T6117" t="s">
        <v>19</v>
      </c>
      <c r="U6117">
        <v>7</v>
      </c>
      <c r="V6117" t="s">
        <v>19</v>
      </c>
      <c r="W6117">
        <v>314</v>
      </c>
      <c r="X6117" t="s">
        <v>19</v>
      </c>
      <c r="Y6117">
        <v>62.5</v>
      </c>
      <c r="Z6117" t="s">
        <v>19</v>
      </c>
      <c r="AA6117" s="6">
        <f t="shared" si="286"/>
        <v>12.247936939940846</v>
      </c>
      <c r="AB6117" s="6">
        <f t="shared" si="287"/>
        <v>54.046286491893525</v>
      </c>
      <c r="AC6117" s="6">
        <f t="shared" si="288"/>
        <v>11.453713508106475</v>
      </c>
    </row>
    <row r="6118" spans="1:29" hidden="1" x14ac:dyDescent="0.25">
      <c r="A6118">
        <v>200</v>
      </c>
      <c r="B6118" t="s">
        <v>17</v>
      </c>
      <c r="C6118" t="s">
        <v>18</v>
      </c>
      <c r="D6118" s="1">
        <v>45728</v>
      </c>
      <c r="E6118">
        <v>2100</v>
      </c>
      <c r="F6118" s="2" t="s">
        <v>94</v>
      </c>
      <c r="G6118">
        <v>0</v>
      </c>
      <c r="H6118" t="s">
        <v>19</v>
      </c>
      <c r="I6118">
        <v>0</v>
      </c>
      <c r="J6118" t="s">
        <v>19</v>
      </c>
      <c r="K6118">
        <v>0</v>
      </c>
      <c r="L6118" t="s">
        <v>19</v>
      </c>
      <c r="M6118">
        <v>9.5</v>
      </c>
      <c r="N6118" t="s">
        <v>19</v>
      </c>
      <c r="O6118">
        <v>64.7</v>
      </c>
      <c r="P6118" t="s">
        <v>19</v>
      </c>
      <c r="Q6118">
        <v>46</v>
      </c>
      <c r="R6118" t="s">
        <v>19</v>
      </c>
      <c r="S6118">
        <v>43.2</v>
      </c>
      <c r="T6118" t="s">
        <v>19</v>
      </c>
      <c r="U6118">
        <v>9</v>
      </c>
      <c r="V6118" t="s">
        <v>19</v>
      </c>
      <c r="W6118">
        <v>308</v>
      </c>
      <c r="X6118" t="s">
        <v>19</v>
      </c>
      <c r="Y6118">
        <v>62.2</v>
      </c>
      <c r="Z6118" t="s">
        <v>19</v>
      </c>
      <c r="AA6118" s="6">
        <f t="shared" si="286"/>
        <v>11.613764896439672</v>
      </c>
      <c r="AB6118" s="6">
        <f t="shared" si="287"/>
        <v>52.904776813591411</v>
      </c>
      <c r="AC6118" s="6">
        <f t="shared" si="288"/>
        <v>11.795223186408592</v>
      </c>
    </row>
    <row r="6119" spans="1:29" hidden="1" x14ac:dyDescent="0.25">
      <c r="A6119">
        <v>200</v>
      </c>
      <c r="B6119" t="s">
        <v>17</v>
      </c>
      <c r="C6119" t="s">
        <v>18</v>
      </c>
      <c r="D6119" s="1">
        <v>45728</v>
      </c>
      <c r="E6119">
        <v>2200</v>
      </c>
      <c r="F6119" s="2" t="s">
        <v>94</v>
      </c>
      <c r="G6119">
        <v>0</v>
      </c>
      <c r="H6119" t="s">
        <v>19</v>
      </c>
      <c r="I6119">
        <v>0</v>
      </c>
      <c r="J6119" t="s">
        <v>19</v>
      </c>
      <c r="K6119">
        <v>0</v>
      </c>
      <c r="L6119" t="s">
        <v>19</v>
      </c>
      <c r="M6119">
        <v>10.3</v>
      </c>
      <c r="N6119" t="s">
        <v>19</v>
      </c>
      <c r="O6119">
        <v>61.1</v>
      </c>
      <c r="P6119" t="s">
        <v>19</v>
      </c>
      <c r="Q6119">
        <v>56</v>
      </c>
      <c r="R6119" t="s">
        <v>19</v>
      </c>
      <c r="S6119">
        <v>45.4</v>
      </c>
      <c r="T6119" t="s">
        <v>19</v>
      </c>
      <c r="U6119">
        <v>6.6</v>
      </c>
      <c r="V6119" t="s">
        <v>19</v>
      </c>
      <c r="W6119">
        <v>303</v>
      </c>
      <c r="X6119" t="s">
        <v>19</v>
      </c>
      <c r="Y6119">
        <v>61.9</v>
      </c>
      <c r="Z6119" t="s">
        <v>19</v>
      </c>
      <c r="AA6119" s="6">
        <f t="shared" si="286"/>
        <v>11.103583060063386</v>
      </c>
      <c r="AB6119" s="6">
        <f t="shared" si="287"/>
        <v>51.986449508114092</v>
      </c>
      <c r="AC6119" s="6">
        <f t="shared" si="288"/>
        <v>9.1135504918859098</v>
      </c>
    </row>
    <row r="6120" spans="1:29" hidden="1" x14ac:dyDescent="0.25">
      <c r="A6120">
        <v>200</v>
      </c>
      <c r="B6120" t="s">
        <v>17</v>
      </c>
      <c r="C6120" t="s">
        <v>18</v>
      </c>
      <c r="D6120" s="1">
        <v>45728</v>
      </c>
      <c r="E6120">
        <v>2300</v>
      </c>
      <c r="F6120" s="2" t="s">
        <v>94</v>
      </c>
      <c r="G6120">
        <v>0</v>
      </c>
      <c r="H6120" t="s">
        <v>19</v>
      </c>
      <c r="I6120">
        <v>0</v>
      </c>
      <c r="J6120" t="s">
        <v>19</v>
      </c>
      <c r="K6120">
        <v>0</v>
      </c>
      <c r="L6120" t="s">
        <v>19</v>
      </c>
      <c r="M6120">
        <v>9</v>
      </c>
      <c r="N6120" t="s">
        <v>19</v>
      </c>
      <c r="O6120">
        <v>62.7</v>
      </c>
      <c r="P6120" t="s">
        <v>19</v>
      </c>
      <c r="Q6120">
        <v>46</v>
      </c>
      <c r="R6120" t="s">
        <v>19</v>
      </c>
      <c r="S6120">
        <v>41.7</v>
      </c>
      <c r="T6120" t="s">
        <v>19</v>
      </c>
      <c r="U6120">
        <v>8</v>
      </c>
      <c r="V6120" t="s">
        <v>19</v>
      </c>
      <c r="W6120">
        <v>308</v>
      </c>
      <c r="X6120" t="s">
        <v>19</v>
      </c>
      <c r="Y6120">
        <v>61.6</v>
      </c>
      <c r="Z6120" t="s">
        <v>19</v>
      </c>
      <c r="AA6120" s="6">
        <f t="shared" si="286"/>
        <v>10.677981410357047</v>
      </c>
      <c r="AB6120" s="6">
        <f t="shared" si="287"/>
        <v>51.220366538642686</v>
      </c>
      <c r="AC6120" s="6">
        <f t="shared" si="288"/>
        <v>11.479633461357317</v>
      </c>
    </row>
    <row r="6121" spans="1:29" hidden="1" x14ac:dyDescent="0.25">
      <c r="A6121">
        <v>200</v>
      </c>
      <c r="B6121" t="s">
        <v>17</v>
      </c>
      <c r="C6121" t="s">
        <v>18</v>
      </c>
      <c r="D6121" s="1">
        <v>45728</v>
      </c>
      <c r="E6121">
        <v>2400</v>
      </c>
      <c r="F6121" s="2" t="s">
        <v>94</v>
      </c>
      <c r="G6121">
        <v>0</v>
      </c>
      <c r="H6121" t="s">
        <v>19</v>
      </c>
      <c r="I6121">
        <v>0</v>
      </c>
      <c r="J6121" t="s">
        <v>19</v>
      </c>
      <c r="K6121">
        <v>0</v>
      </c>
      <c r="L6121" t="s">
        <v>19</v>
      </c>
      <c r="M6121">
        <v>8.4</v>
      </c>
      <c r="N6121" t="s">
        <v>19</v>
      </c>
      <c r="O6121">
        <v>62.5</v>
      </c>
      <c r="P6121" t="s">
        <v>19</v>
      </c>
      <c r="Q6121">
        <v>43</v>
      </c>
      <c r="R6121" t="s">
        <v>19</v>
      </c>
      <c r="S6121">
        <v>39.9</v>
      </c>
      <c r="T6121" t="s">
        <v>19</v>
      </c>
      <c r="U6121">
        <v>3.3</v>
      </c>
      <c r="V6121" t="s">
        <v>19</v>
      </c>
      <c r="W6121">
        <v>293</v>
      </c>
      <c r="X6121" t="s">
        <v>19</v>
      </c>
      <c r="Y6121">
        <v>61.1</v>
      </c>
      <c r="Z6121" t="s">
        <v>19</v>
      </c>
      <c r="AA6121" s="6">
        <f t="shared" si="286"/>
        <v>10.212555104732095</v>
      </c>
      <c r="AB6121" s="6">
        <f t="shared" si="287"/>
        <v>50.382599188517773</v>
      </c>
      <c r="AC6121" s="6">
        <f t="shared" si="288"/>
        <v>12.117400811482227</v>
      </c>
    </row>
    <row r="6122" spans="1:29" hidden="1" x14ac:dyDescent="0.25">
      <c r="A6122">
        <v>200</v>
      </c>
      <c r="B6122" t="s">
        <v>17</v>
      </c>
      <c r="C6122" t="s">
        <v>18</v>
      </c>
      <c r="D6122" s="1">
        <v>45729</v>
      </c>
      <c r="E6122" s="2">
        <v>100</v>
      </c>
      <c r="F6122" s="2" t="s">
        <v>95</v>
      </c>
      <c r="G6122">
        <v>0</v>
      </c>
      <c r="H6122" t="s">
        <v>19</v>
      </c>
      <c r="I6122">
        <v>0</v>
      </c>
      <c r="J6122" t="s">
        <v>19</v>
      </c>
      <c r="K6122">
        <v>0</v>
      </c>
      <c r="L6122" t="s">
        <v>19</v>
      </c>
      <c r="M6122">
        <v>8.1</v>
      </c>
      <c r="N6122" t="s">
        <v>19</v>
      </c>
      <c r="O6122">
        <v>63.6</v>
      </c>
      <c r="P6122" t="s">
        <v>19</v>
      </c>
      <c r="Q6122">
        <v>40</v>
      </c>
      <c r="R6122" t="s">
        <v>19</v>
      </c>
      <c r="S6122">
        <v>38.9</v>
      </c>
      <c r="T6122" t="s">
        <v>19</v>
      </c>
      <c r="U6122">
        <v>6.5</v>
      </c>
      <c r="V6122" t="s">
        <v>19</v>
      </c>
      <c r="W6122">
        <v>280</v>
      </c>
      <c r="X6122" t="s">
        <v>19</v>
      </c>
      <c r="Y6122">
        <v>60.7</v>
      </c>
      <c r="Z6122" t="s">
        <v>19</v>
      </c>
      <c r="AA6122" s="6">
        <f t="shared" si="286"/>
        <v>10.331269889937257</v>
      </c>
      <c r="AB6122" s="6">
        <f t="shared" si="287"/>
        <v>50.596285801887063</v>
      </c>
      <c r="AC6122" s="6">
        <f t="shared" si="288"/>
        <v>13.003714198112938</v>
      </c>
    </row>
    <row r="6123" spans="1:29" hidden="1" x14ac:dyDescent="0.25">
      <c r="A6123">
        <v>200</v>
      </c>
      <c r="B6123" t="s">
        <v>17</v>
      </c>
      <c r="C6123" t="s">
        <v>18</v>
      </c>
      <c r="D6123" s="1">
        <v>45729</v>
      </c>
      <c r="E6123" s="2">
        <v>200</v>
      </c>
      <c r="F6123" s="2" t="s">
        <v>95</v>
      </c>
      <c r="G6123">
        <v>0</v>
      </c>
      <c r="H6123" t="s">
        <v>19</v>
      </c>
      <c r="I6123">
        <v>0</v>
      </c>
      <c r="J6123" t="s">
        <v>19</v>
      </c>
      <c r="K6123">
        <v>0</v>
      </c>
      <c r="L6123" t="s">
        <v>19</v>
      </c>
      <c r="M6123">
        <v>8</v>
      </c>
      <c r="N6123" t="s">
        <v>19</v>
      </c>
      <c r="O6123">
        <v>63.2</v>
      </c>
      <c r="P6123" t="s">
        <v>19</v>
      </c>
      <c r="Q6123">
        <v>40</v>
      </c>
      <c r="R6123" t="s">
        <v>19</v>
      </c>
      <c r="S6123">
        <v>38.700000000000003</v>
      </c>
      <c r="T6123" t="s">
        <v>19</v>
      </c>
      <c r="U6123">
        <v>7.8</v>
      </c>
      <c r="V6123" t="s">
        <v>19</v>
      </c>
      <c r="W6123">
        <v>260</v>
      </c>
      <c r="X6123" t="s">
        <v>19</v>
      </c>
      <c r="Y6123">
        <v>60.4</v>
      </c>
      <c r="Z6123" t="s">
        <v>19</v>
      </c>
      <c r="AA6123" s="6">
        <f t="shared" si="286"/>
        <v>10.150580351086285</v>
      </c>
      <c r="AB6123" s="6">
        <f t="shared" si="287"/>
        <v>50.271044631955313</v>
      </c>
      <c r="AC6123" s="6">
        <f t="shared" si="288"/>
        <v>12.92895536804469</v>
      </c>
    </row>
    <row r="6124" spans="1:29" hidden="1" x14ac:dyDescent="0.25">
      <c r="A6124">
        <v>200</v>
      </c>
      <c r="B6124" t="s">
        <v>17</v>
      </c>
      <c r="C6124" t="s">
        <v>18</v>
      </c>
      <c r="D6124" s="1">
        <v>45729</v>
      </c>
      <c r="E6124" s="2">
        <v>300</v>
      </c>
      <c r="F6124" s="2" t="s">
        <v>95</v>
      </c>
      <c r="G6124">
        <v>0</v>
      </c>
      <c r="H6124" t="s">
        <v>19</v>
      </c>
      <c r="I6124">
        <v>0</v>
      </c>
      <c r="J6124" t="s">
        <v>19</v>
      </c>
      <c r="K6124">
        <v>0</v>
      </c>
      <c r="L6124" t="s">
        <v>19</v>
      </c>
      <c r="M6124">
        <v>8.3000000000000007</v>
      </c>
      <c r="N6124" t="s">
        <v>19</v>
      </c>
      <c r="O6124">
        <v>59.6</v>
      </c>
      <c r="P6124" t="s">
        <v>19</v>
      </c>
      <c r="Q6124">
        <v>48</v>
      </c>
      <c r="R6124" t="s">
        <v>19</v>
      </c>
      <c r="S6124">
        <v>39.799999999999997</v>
      </c>
      <c r="T6124" t="s">
        <v>19</v>
      </c>
      <c r="U6124">
        <v>2.5</v>
      </c>
      <c r="V6124" t="s">
        <v>19</v>
      </c>
      <c r="W6124">
        <v>197</v>
      </c>
      <c r="X6124" t="s">
        <v>19</v>
      </c>
      <c r="Y6124">
        <v>60</v>
      </c>
      <c r="Z6124" t="s">
        <v>19</v>
      </c>
      <c r="AA6124" s="6">
        <f t="shared" si="286"/>
        <v>9.4579975450649805</v>
      </c>
      <c r="AB6124" s="6">
        <f t="shared" si="287"/>
        <v>49.024395581116963</v>
      </c>
      <c r="AC6124" s="6">
        <f t="shared" si="288"/>
        <v>10.575604418883039</v>
      </c>
    </row>
    <row r="6125" spans="1:29" hidden="1" x14ac:dyDescent="0.25">
      <c r="A6125">
        <v>200</v>
      </c>
      <c r="B6125" t="s">
        <v>17</v>
      </c>
      <c r="C6125" t="s">
        <v>18</v>
      </c>
      <c r="D6125" s="1">
        <v>45729</v>
      </c>
      <c r="E6125" s="2">
        <v>400</v>
      </c>
      <c r="F6125" s="2" t="s">
        <v>95</v>
      </c>
      <c r="G6125">
        <v>0</v>
      </c>
      <c r="H6125" t="s">
        <v>19</v>
      </c>
      <c r="I6125">
        <v>0</v>
      </c>
      <c r="J6125" t="s">
        <v>19</v>
      </c>
      <c r="K6125">
        <v>0</v>
      </c>
      <c r="L6125" t="s">
        <v>19</v>
      </c>
      <c r="M6125">
        <v>8.6</v>
      </c>
      <c r="N6125" t="s">
        <v>19</v>
      </c>
      <c r="O6125">
        <v>55.4</v>
      </c>
      <c r="P6125" t="s">
        <v>19</v>
      </c>
      <c r="Q6125">
        <v>57</v>
      </c>
      <c r="R6125" t="s">
        <v>19</v>
      </c>
      <c r="S6125">
        <v>40.5</v>
      </c>
      <c r="T6125" t="s">
        <v>19</v>
      </c>
      <c r="U6125">
        <v>2</v>
      </c>
      <c r="V6125" t="s">
        <v>19</v>
      </c>
      <c r="W6125">
        <v>123</v>
      </c>
      <c r="X6125" t="s">
        <v>19</v>
      </c>
      <c r="Y6125">
        <v>59.7</v>
      </c>
      <c r="Z6125" t="s">
        <v>19</v>
      </c>
      <c r="AA6125" s="6">
        <f t="shared" si="286"/>
        <v>8.4083477810750029</v>
      </c>
      <c r="AB6125" s="6">
        <f t="shared" si="287"/>
        <v>47.135026005935003</v>
      </c>
      <c r="AC6125" s="6">
        <f t="shared" si="288"/>
        <v>8.2649739940649951</v>
      </c>
    </row>
    <row r="6126" spans="1:29" hidden="1" x14ac:dyDescent="0.25">
      <c r="A6126">
        <v>200</v>
      </c>
      <c r="B6126" t="s">
        <v>17</v>
      </c>
      <c r="C6126" t="s">
        <v>18</v>
      </c>
      <c r="D6126" s="1">
        <v>45729</v>
      </c>
      <c r="E6126" s="2">
        <v>500</v>
      </c>
      <c r="F6126" s="2" t="s">
        <v>95</v>
      </c>
      <c r="G6126">
        <v>0</v>
      </c>
      <c r="H6126" t="s">
        <v>19</v>
      </c>
      <c r="I6126">
        <v>0</v>
      </c>
      <c r="J6126" t="s">
        <v>19</v>
      </c>
      <c r="K6126">
        <v>0</v>
      </c>
      <c r="L6126" t="s">
        <v>19</v>
      </c>
      <c r="M6126">
        <v>8.8000000000000007</v>
      </c>
      <c r="N6126" t="s">
        <v>19</v>
      </c>
      <c r="O6126">
        <v>57</v>
      </c>
      <c r="P6126" t="s">
        <v>19</v>
      </c>
      <c r="Q6126">
        <v>55</v>
      </c>
      <c r="R6126" t="s">
        <v>19</v>
      </c>
      <c r="S6126">
        <v>41.2</v>
      </c>
      <c r="T6126" t="s">
        <v>19</v>
      </c>
      <c r="U6126">
        <v>2.4</v>
      </c>
      <c r="V6126" t="s">
        <v>19</v>
      </c>
      <c r="W6126">
        <v>137</v>
      </c>
      <c r="X6126" t="s">
        <v>19</v>
      </c>
      <c r="Y6126">
        <v>59.4</v>
      </c>
      <c r="Z6126" t="s">
        <v>19</v>
      </c>
      <c r="AA6126" s="6">
        <f t="shared" si="286"/>
        <v>8.98308525698355</v>
      </c>
      <c r="AB6126" s="6">
        <f t="shared" si="287"/>
        <v>48.169553462570391</v>
      </c>
      <c r="AC6126" s="6">
        <f t="shared" si="288"/>
        <v>8.8304465374296086</v>
      </c>
    </row>
    <row r="6127" spans="1:29" hidden="1" x14ac:dyDescent="0.25">
      <c r="A6127">
        <v>200</v>
      </c>
      <c r="B6127" t="s">
        <v>17</v>
      </c>
      <c r="C6127" t="s">
        <v>18</v>
      </c>
      <c r="D6127" s="1">
        <v>45729</v>
      </c>
      <c r="E6127" s="2">
        <v>600</v>
      </c>
      <c r="F6127" s="2" t="s">
        <v>95</v>
      </c>
      <c r="G6127">
        <v>0</v>
      </c>
      <c r="H6127" t="s">
        <v>19</v>
      </c>
      <c r="I6127">
        <v>0.01</v>
      </c>
      <c r="J6127" t="s">
        <v>19</v>
      </c>
      <c r="K6127">
        <v>0</v>
      </c>
      <c r="L6127" t="s">
        <v>19</v>
      </c>
      <c r="M6127">
        <v>9.6</v>
      </c>
      <c r="N6127" t="s">
        <v>19</v>
      </c>
      <c r="O6127">
        <v>58.3</v>
      </c>
      <c r="P6127" t="s">
        <v>19</v>
      </c>
      <c r="Q6127">
        <v>58</v>
      </c>
      <c r="R6127" t="s">
        <v>19</v>
      </c>
      <c r="S6127">
        <v>43.4</v>
      </c>
      <c r="T6127" t="s">
        <v>19</v>
      </c>
      <c r="U6127">
        <v>4.0999999999999996</v>
      </c>
      <c r="V6127" t="s">
        <v>19</v>
      </c>
      <c r="W6127">
        <v>299</v>
      </c>
      <c r="X6127" t="s">
        <v>19</v>
      </c>
      <c r="Y6127">
        <v>59.1</v>
      </c>
      <c r="Z6127" t="s">
        <v>19</v>
      </c>
      <c r="AA6127" s="6">
        <f t="shared" si="286"/>
        <v>9.9481841034492859</v>
      </c>
      <c r="AB6127" s="6">
        <f t="shared" si="287"/>
        <v>49.906731386208712</v>
      </c>
      <c r="AC6127" s="6">
        <f t="shared" si="288"/>
        <v>8.3932686137912853</v>
      </c>
    </row>
    <row r="6128" spans="1:29" hidden="1" x14ac:dyDescent="0.25">
      <c r="A6128">
        <v>200</v>
      </c>
      <c r="B6128" t="s">
        <v>17</v>
      </c>
      <c r="C6128" t="s">
        <v>18</v>
      </c>
      <c r="D6128" s="1">
        <v>45729</v>
      </c>
      <c r="E6128" s="2">
        <v>700</v>
      </c>
      <c r="F6128" s="2" t="s">
        <v>95</v>
      </c>
      <c r="G6128">
        <v>0</v>
      </c>
      <c r="H6128" t="s">
        <v>19</v>
      </c>
      <c r="I6128">
        <v>0.09</v>
      </c>
      <c r="J6128" t="s">
        <v>19</v>
      </c>
      <c r="K6128">
        <v>32</v>
      </c>
      <c r="L6128" t="s">
        <v>19</v>
      </c>
      <c r="M6128">
        <v>10.7</v>
      </c>
      <c r="N6128" t="s">
        <v>19</v>
      </c>
      <c r="O6128">
        <v>51.9</v>
      </c>
      <c r="P6128" t="s">
        <v>19</v>
      </c>
      <c r="Q6128">
        <v>81</v>
      </c>
      <c r="R6128" t="s">
        <v>19</v>
      </c>
      <c r="S6128">
        <v>46.2</v>
      </c>
      <c r="T6128" t="s">
        <v>19</v>
      </c>
      <c r="U6128">
        <v>7.6</v>
      </c>
      <c r="V6128" t="s">
        <v>19</v>
      </c>
      <c r="W6128">
        <v>311</v>
      </c>
      <c r="X6128" t="s">
        <v>19</v>
      </c>
      <c r="Y6128">
        <v>58.9</v>
      </c>
      <c r="Z6128" t="s">
        <v>19</v>
      </c>
      <c r="AA6128" s="6">
        <f t="shared" si="286"/>
        <v>9.0427129458702407</v>
      </c>
      <c r="AB6128" s="6">
        <f t="shared" si="287"/>
        <v>48.276883302566432</v>
      </c>
      <c r="AC6128" s="6">
        <f t="shared" si="288"/>
        <v>3.6231166974335665</v>
      </c>
    </row>
    <row r="6129" spans="1:29" hidden="1" x14ac:dyDescent="0.25">
      <c r="A6129">
        <v>200</v>
      </c>
      <c r="B6129" t="s">
        <v>17</v>
      </c>
      <c r="C6129" t="s">
        <v>18</v>
      </c>
      <c r="D6129" s="1">
        <v>45729</v>
      </c>
      <c r="E6129" s="2">
        <v>800</v>
      </c>
      <c r="F6129" s="2" t="s">
        <v>95</v>
      </c>
      <c r="G6129">
        <v>0</v>
      </c>
      <c r="H6129" t="s">
        <v>19</v>
      </c>
      <c r="I6129">
        <v>0.02</v>
      </c>
      <c r="J6129" t="s">
        <v>19</v>
      </c>
      <c r="K6129">
        <v>42</v>
      </c>
      <c r="L6129" t="s">
        <v>19</v>
      </c>
      <c r="M6129">
        <v>10</v>
      </c>
      <c r="N6129" t="s">
        <v>19</v>
      </c>
      <c r="O6129">
        <v>51.7</v>
      </c>
      <c r="P6129" t="s">
        <v>19</v>
      </c>
      <c r="Q6129">
        <v>76</v>
      </c>
      <c r="R6129" t="s">
        <v>19</v>
      </c>
      <c r="S6129">
        <v>44.4</v>
      </c>
      <c r="T6129" t="s">
        <v>19</v>
      </c>
      <c r="U6129">
        <v>6.2</v>
      </c>
      <c r="V6129" t="s">
        <v>19</v>
      </c>
      <c r="W6129">
        <v>313</v>
      </c>
      <c r="X6129" t="s">
        <v>19</v>
      </c>
      <c r="Y6129">
        <v>58.7</v>
      </c>
      <c r="Z6129" t="s">
        <v>19</v>
      </c>
      <c r="AA6129" s="6">
        <f t="shared" si="286"/>
        <v>8.4362572306635215</v>
      </c>
      <c r="AB6129" s="6">
        <f t="shared" si="287"/>
        <v>47.185263015194337</v>
      </c>
      <c r="AC6129" s="6">
        <f t="shared" si="288"/>
        <v>4.5147369848056655</v>
      </c>
    </row>
    <row r="6130" spans="1:29" hidden="1" x14ac:dyDescent="0.25">
      <c r="A6130">
        <v>200</v>
      </c>
      <c r="B6130" t="s">
        <v>17</v>
      </c>
      <c r="C6130" t="s">
        <v>18</v>
      </c>
      <c r="D6130" s="1">
        <v>45729</v>
      </c>
      <c r="E6130" s="2">
        <v>900</v>
      </c>
      <c r="F6130" s="2" t="s">
        <v>95</v>
      </c>
      <c r="G6130">
        <v>0</v>
      </c>
      <c r="H6130" t="s">
        <v>20</v>
      </c>
      <c r="I6130">
        <v>0</v>
      </c>
      <c r="J6130" t="s">
        <v>19</v>
      </c>
      <c r="K6130">
        <v>339</v>
      </c>
      <c r="L6130" t="s">
        <v>19</v>
      </c>
      <c r="M6130">
        <v>9.3000000000000007</v>
      </c>
      <c r="N6130" t="s">
        <v>19</v>
      </c>
      <c r="O6130">
        <v>52.3</v>
      </c>
      <c r="P6130" t="s">
        <v>20</v>
      </c>
      <c r="Q6130">
        <v>70</v>
      </c>
      <c r="R6130" t="s">
        <v>20</v>
      </c>
      <c r="S6130">
        <v>42.7</v>
      </c>
      <c r="T6130" t="s">
        <v>20</v>
      </c>
      <c r="U6130">
        <v>6.4</v>
      </c>
      <c r="V6130" t="s">
        <v>19</v>
      </c>
      <c r="W6130">
        <v>329</v>
      </c>
      <c r="X6130" t="s">
        <v>19</v>
      </c>
      <c r="Y6130">
        <v>58.5</v>
      </c>
      <c r="Z6130" t="s">
        <v>19</v>
      </c>
      <c r="AA6130" s="6">
        <f t="shared" si="286"/>
        <v>8.1546666890557145</v>
      </c>
      <c r="AB6130" s="6">
        <f t="shared" si="287"/>
        <v>46.678400040300289</v>
      </c>
      <c r="AC6130" s="6">
        <f t="shared" si="288"/>
        <v>5.6215999596997079</v>
      </c>
    </row>
    <row r="6131" spans="1:29" hidden="1" x14ac:dyDescent="0.25">
      <c r="A6131">
        <v>200</v>
      </c>
      <c r="B6131" t="s">
        <v>17</v>
      </c>
      <c r="C6131" t="s">
        <v>18</v>
      </c>
      <c r="D6131" s="1">
        <v>45729</v>
      </c>
      <c r="E6131">
        <v>1000</v>
      </c>
      <c r="F6131" s="2" t="s">
        <v>95</v>
      </c>
      <c r="G6131">
        <v>0.01</v>
      </c>
      <c r="H6131" t="s">
        <v>19</v>
      </c>
      <c r="I6131">
        <v>0</v>
      </c>
      <c r="J6131" t="s">
        <v>19</v>
      </c>
      <c r="K6131">
        <v>1102</v>
      </c>
      <c r="L6131" t="s">
        <v>19</v>
      </c>
      <c r="M6131">
        <v>9.1999999999999993</v>
      </c>
      <c r="N6131" t="s">
        <v>19</v>
      </c>
      <c r="O6131">
        <v>56.3</v>
      </c>
      <c r="P6131" t="s">
        <v>19</v>
      </c>
      <c r="Q6131">
        <v>60</v>
      </c>
      <c r="R6131" t="s">
        <v>19</v>
      </c>
      <c r="S6131">
        <v>42.5</v>
      </c>
      <c r="T6131" t="s">
        <v>19</v>
      </c>
      <c r="U6131">
        <v>5.4</v>
      </c>
      <c r="V6131" t="s">
        <v>19</v>
      </c>
      <c r="W6131">
        <v>343</v>
      </c>
      <c r="X6131" t="s">
        <v>19</v>
      </c>
      <c r="Y6131">
        <v>58.3</v>
      </c>
      <c r="Z6131" t="s">
        <v>19</v>
      </c>
      <c r="AA6131" s="6">
        <f t="shared" si="286"/>
        <v>9.1688119038375042</v>
      </c>
      <c r="AB6131" s="6">
        <f t="shared" si="287"/>
        <v>48.503861426907505</v>
      </c>
      <c r="AC6131" s="6">
        <f t="shared" si="288"/>
        <v>7.7961385730924917</v>
      </c>
    </row>
    <row r="6132" spans="1:29" hidden="1" x14ac:dyDescent="0.25">
      <c r="A6132">
        <v>200</v>
      </c>
      <c r="B6132" t="s">
        <v>17</v>
      </c>
      <c r="C6132" t="s">
        <v>18</v>
      </c>
      <c r="D6132" s="1">
        <v>45729</v>
      </c>
      <c r="E6132">
        <v>1100</v>
      </c>
      <c r="F6132" s="2" t="s">
        <v>95</v>
      </c>
      <c r="G6132">
        <v>0.02</v>
      </c>
      <c r="H6132" t="s">
        <v>19</v>
      </c>
      <c r="I6132">
        <v>0</v>
      </c>
      <c r="J6132" t="s">
        <v>19</v>
      </c>
      <c r="K6132">
        <v>1383</v>
      </c>
      <c r="L6132" t="s">
        <v>19</v>
      </c>
      <c r="M6132">
        <v>9.1999999999999993</v>
      </c>
      <c r="N6132" t="s">
        <v>19</v>
      </c>
      <c r="O6132">
        <v>59.8</v>
      </c>
      <c r="P6132" t="s">
        <v>19</v>
      </c>
      <c r="Q6132">
        <v>52</v>
      </c>
      <c r="R6132" t="s">
        <v>19</v>
      </c>
      <c r="S6132">
        <v>42.2</v>
      </c>
      <c r="T6132" t="s">
        <v>19</v>
      </c>
      <c r="U6132">
        <v>5.8</v>
      </c>
      <c r="V6132" t="s">
        <v>19</v>
      </c>
      <c r="W6132">
        <v>314</v>
      </c>
      <c r="X6132" t="s">
        <v>19</v>
      </c>
      <c r="Y6132">
        <v>58.3</v>
      </c>
      <c r="Z6132" t="s">
        <v>19</v>
      </c>
      <c r="AA6132" s="6">
        <f t="shared" si="286"/>
        <v>10.011156903892982</v>
      </c>
      <c r="AB6132" s="6">
        <f t="shared" si="287"/>
        <v>50.020082427007367</v>
      </c>
      <c r="AC6132" s="6">
        <f t="shared" si="288"/>
        <v>9.7799175729926304</v>
      </c>
    </row>
    <row r="6133" spans="1:29" hidden="1" x14ac:dyDescent="0.25">
      <c r="A6133">
        <v>200</v>
      </c>
      <c r="B6133" t="s">
        <v>17</v>
      </c>
      <c r="C6133" t="s">
        <v>18</v>
      </c>
      <c r="D6133" s="1">
        <v>45729</v>
      </c>
      <c r="E6133">
        <v>1200</v>
      </c>
      <c r="F6133" s="2" t="s">
        <v>95</v>
      </c>
      <c r="G6133">
        <v>0.01</v>
      </c>
      <c r="H6133" t="s">
        <v>20</v>
      </c>
      <c r="I6133">
        <v>0</v>
      </c>
      <c r="J6133" t="s">
        <v>19</v>
      </c>
      <c r="K6133">
        <v>913</v>
      </c>
      <c r="L6133" t="s">
        <v>19</v>
      </c>
      <c r="M6133">
        <v>8.8000000000000007</v>
      </c>
      <c r="N6133" t="s">
        <v>19</v>
      </c>
      <c r="O6133">
        <v>56.9</v>
      </c>
      <c r="P6133" t="s">
        <v>20</v>
      </c>
      <c r="Q6133">
        <v>55</v>
      </c>
      <c r="R6133" t="s">
        <v>20</v>
      </c>
      <c r="S6133">
        <v>41.2</v>
      </c>
      <c r="T6133" t="s">
        <v>20</v>
      </c>
      <c r="U6133">
        <v>9.1999999999999993</v>
      </c>
      <c r="V6133" t="s">
        <v>19</v>
      </c>
      <c r="W6133">
        <v>328</v>
      </c>
      <c r="X6133" t="s">
        <v>19</v>
      </c>
      <c r="Y6133">
        <v>58.6</v>
      </c>
      <c r="Z6133" t="s">
        <v>19</v>
      </c>
      <c r="AA6133" s="6">
        <f t="shared" ref="AA6133:AA6196" si="289" xml:space="preserve"> ((O6133-32)*5/9)*ATAN(0.151977*SQRT(Q6133+8.313659)) + ATAN(((O6133-32)*5/9)+Q6133) - ATAN(Q6133-1.676331) + 0.00391838*(Q6133^1.5)*ATAN(0.023101*Q6133) - 4.686035</f>
        <v>8.934193338066212</v>
      </c>
      <c r="AB6133" s="6">
        <f t="shared" si="287"/>
        <v>48.081548008519178</v>
      </c>
      <c r="AC6133" s="6">
        <f t="shared" si="288"/>
        <v>8.8184519914808206</v>
      </c>
    </row>
    <row r="6134" spans="1:29" hidden="1" x14ac:dyDescent="0.25">
      <c r="A6134">
        <v>200</v>
      </c>
      <c r="B6134" t="s">
        <v>17</v>
      </c>
      <c r="C6134" t="s">
        <v>18</v>
      </c>
      <c r="D6134" s="1">
        <v>45729</v>
      </c>
      <c r="E6134">
        <v>1300</v>
      </c>
      <c r="F6134" s="2" t="s">
        <v>95</v>
      </c>
      <c r="G6134">
        <v>0.02</v>
      </c>
      <c r="H6134" t="s">
        <v>20</v>
      </c>
      <c r="I6134">
        <v>0</v>
      </c>
      <c r="J6134" t="s">
        <v>19</v>
      </c>
      <c r="K6134">
        <v>1641</v>
      </c>
      <c r="L6134" t="s">
        <v>19</v>
      </c>
      <c r="M6134">
        <v>8.4</v>
      </c>
      <c r="N6134" t="s">
        <v>19</v>
      </c>
      <c r="O6134">
        <v>59.9</v>
      </c>
      <c r="P6134" t="s">
        <v>20</v>
      </c>
      <c r="Q6134">
        <v>47</v>
      </c>
      <c r="R6134" t="s">
        <v>20</v>
      </c>
      <c r="S6134">
        <v>39.9</v>
      </c>
      <c r="T6134" t="s">
        <v>20</v>
      </c>
      <c r="U6134">
        <v>7.6</v>
      </c>
      <c r="V6134" t="s">
        <v>19</v>
      </c>
      <c r="W6134">
        <v>344</v>
      </c>
      <c r="X6134" t="s">
        <v>19</v>
      </c>
      <c r="Y6134">
        <v>59.3</v>
      </c>
      <c r="Z6134" t="s">
        <v>19</v>
      </c>
      <c r="AA6134" s="6">
        <f t="shared" si="289"/>
        <v>9.484074341979607</v>
      </c>
      <c r="AB6134" s="6">
        <f t="shared" si="287"/>
        <v>49.071333815563293</v>
      </c>
      <c r="AC6134" s="6">
        <f t="shared" si="288"/>
        <v>10.828666184436706</v>
      </c>
    </row>
    <row r="6135" spans="1:29" hidden="1" x14ac:dyDescent="0.25">
      <c r="A6135">
        <v>200</v>
      </c>
      <c r="B6135" t="s">
        <v>17</v>
      </c>
      <c r="C6135" t="s">
        <v>18</v>
      </c>
      <c r="D6135" s="1">
        <v>45729</v>
      </c>
      <c r="E6135">
        <v>1400</v>
      </c>
      <c r="F6135" s="2" t="s">
        <v>95</v>
      </c>
      <c r="G6135">
        <v>0.02</v>
      </c>
      <c r="H6135" t="s">
        <v>19</v>
      </c>
      <c r="I6135">
        <v>0</v>
      </c>
      <c r="J6135" t="s">
        <v>19</v>
      </c>
      <c r="K6135">
        <v>1418</v>
      </c>
      <c r="L6135" t="s">
        <v>19</v>
      </c>
      <c r="M6135">
        <v>7.5</v>
      </c>
      <c r="N6135" t="s">
        <v>19</v>
      </c>
      <c r="O6135">
        <v>61.7</v>
      </c>
      <c r="P6135" t="s">
        <v>19</v>
      </c>
      <c r="Q6135">
        <v>40</v>
      </c>
      <c r="R6135" t="s">
        <v>19</v>
      </c>
      <c r="S6135">
        <v>37.200000000000003</v>
      </c>
      <c r="T6135" t="s">
        <v>19</v>
      </c>
      <c r="U6135">
        <v>7.2</v>
      </c>
      <c r="V6135" t="s">
        <v>19</v>
      </c>
      <c r="W6135">
        <v>288</v>
      </c>
      <c r="X6135" t="s">
        <v>19</v>
      </c>
      <c r="Y6135">
        <v>59.7</v>
      </c>
      <c r="Z6135" t="s">
        <v>19</v>
      </c>
      <c r="AA6135" s="6">
        <f t="shared" si="289"/>
        <v>9.4729898652959577</v>
      </c>
      <c r="AB6135" s="6">
        <f t="shared" si="287"/>
        <v>49.051381757532724</v>
      </c>
      <c r="AC6135" s="6">
        <f t="shared" si="288"/>
        <v>12.648618242467279</v>
      </c>
    </row>
    <row r="6136" spans="1:29" hidden="1" x14ac:dyDescent="0.25">
      <c r="A6136">
        <v>200</v>
      </c>
      <c r="B6136" t="s">
        <v>17</v>
      </c>
      <c r="C6136" t="s">
        <v>18</v>
      </c>
      <c r="D6136" s="1">
        <v>45729</v>
      </c>
      <c r="E6136">
        <v>1500</v>
      </c>
      <c r="F6136" s="2" t="s">
        <v>95</v>
      </c>
      <c r="G6136">
        <v>0.01</v>
      </c>
      <c r="H6136" t="s">
        <v>19</v>
      </c>
      <c r="I6136">
        <v>0</v>
      </c>
      <c r="J6136" t="s">
        <v>19</v>
      </c>
      <c r="K6136">
        <v>1043</v>
      </c>
      <c r="L6136" t="s">
        <v>19</v>
      </c>
      <c r="M6136">
        <v>7.3</v>
      </c>
      <c r="N6136" t="s">
        <v>19</v>
      </c>
      <c r="O6136">
        <v>61.3</v>
      </c>
      <c r="P6136" t="s">
        <v>19</v>
      </c>
      <c r="Q6136">
        <v>40</v>
      </c>
      <c r="R6136" t="s">
        <v>19</v>
      </c>
      <c r="S6136">
        <v>36.5</v>
      </c>
      <c r="T6136" t="s">
        <v>19</v>
      </c>
      <c r="U6136">
        <v>7.8</v>
      </c>
      <c r="V6136" t="s">
        <v>19</v>
      </c>
      <c r="W6136">
        <v>323</v>
      </c>
      <c r="X6136" t="s">
        <v>19</v>
      </c>
      <c r="Y6136">
        <v>60.3</v>
      </c>
      <c r="Z6136" t="s">
        <v>19</v>
      </c>
      <c r="AA6136" s="6">
        <f t="shared" si="289"/>
        <v>9.2922977831891487</v>
      </c>
      <c r="AB6136" s="6">
        <f t="shared" si="287"/>
        <v>48.726136009740472</v>
      </c>
      <c r="AC6136" s="6">
        <f t="shared" si="288"/>
        <v>12.573863990259525</v>
      </c>
    </row>
    <row r="6137" spans="1:29" hidden="1" x14ac:dyDescent="0.25">
      <c r="A6137">
        <v>200</v>
      </c>
      <c r="B6137" t="s">
        <v>17</v>
      </c>
      <c r="C6137" t="s">
        <v>18</v>
      </c>
      <c r="D6137" s="1">
        <v>45729</v>
      </c>
      <c r="E6137">
        <v>1600</v>
      </c>
      <c r="F6137" s="2" t="s">
        <v>95</v>
      </c>
      <c r="G6137">
        <v>0.01</v>
      </c>
      <c r="H6137" t="s">
        <v>19</v>
      </c>
      <c r="I6137">
        <v>0</v>
      </c>
      <c r="J6137" t="s">
        <v>19</v>
      </c>
      <c r="K6137">
        <v>996</v>
      </c>
      <c r="L6137" t="s">
        <v>19</v>
      </c>
      <c r="M6137">
        <v>6.9</v>
      </c>
      <c r="N6137" t="s">
        <v>19</v>
      </c>
      <c r="O6137">
        <v>61.4</v>
      </c>
      <c r="P6137" t="s">
        <v>19</v>
      </c>
      <c r="Q6137">
        <v>37</v>
      </c>
      <c r="R6137" t="s">
        <v>19</v>
      </c>
      <c r="S6137">
        <v>35.200000000000003</v>
      </c>
      <c r="T6137" t="s">
        <v>19</v>
      </c>
      <c r="U6137">
        <v>6.3</v>
      </c>
      <c r="V6137" t="s">
        <v>19</v>
      </c>
      <c r="W6137">
        <v>287</v>
      </c>
      <c r="X6137" t="s">
        <v>19</v>
      </c>
      <c r="Y6137">
        <v>60.9</v>
      </c>
      <c r="Z6137" t="s">
        <v>19</v>
      </c>
      <c r="AA6137" s="6">
        <f t="shared" si="289"/>
        <v>8.9613931911174305</v>
      </c>
      <c r="AB6137" s="6">
        <f t="shared" si="287"/>
        <v>48.130507744011375</v>
      </c>
      <c r="AC6137" s="6">
        <f t="shared" si="288"/>
        <v>13.269492255988624</v>
      </c>
    </row>
    <row r="6138" spans="1:29" hidden="1" x14ac:dyDescent="0.25">
      <c r="A6138">
        <v>200</v>
      </c>
      <c r="B6138" t="s">
        <v>17</v>
      </c>
      <c r="C6138" t="s">
        <v>18</v>
      </c>
      <c r="D6138" s="1">
        <v>45729</v>
      </c>
      <c r="E6138">
        <v>1700</v>
      </c>
      <c r="F6138" s="2" t="s">
        <v>95</v>
      </c>
      <c r="G6138">
        <v>0.01</v>
      </c>
      <c r="H6138" t="s">
        <v>19</v>
      </c>
      <c r="I6138">
        <v>0</v>
      </c>
      <c r="J6138" t="s">
        <v>19</v>
      </c>
      <c r="K6138">
        <v>347</v>
      </c>
      <c r="L6138" t="s">
        <v>19</v>
      </c>
      <c r="M6138">
        <v>6.5</v>
      </c>
      <c r="N6138" t="s">
        <v>19</v>
      </c>
      <c r="O6138">
        <v>59.7</v>
      </c>
      <c r="P6138" t="s">
        <v>19</v>
      </c>
      <c r="Q6138">
        <v>37</v>
      </c>
      <c r="R6138" t="s">
        <v>19</v>
      </c>
      <c r="S6138">
        <v>33.4</v>
      </c>
      <c r="T6138" t="s">
        <v>19</v>
      </c>
      <c r="U6138">
        <v>8.9</v>
      </c>
      <c r="V6138" t="s">
        <v>19</v>
      </c>
      <c r="W6138">
        <v>273</v>
      </c>
      <c r="X6138" t="s">
        <v>19</v>
      </c>
      <c r="Y6138">
        <v>61.4</v>
      </c>
      <c r="Z6138" t="s">
        <v>19</v>
      </c>
      <c r="AA6138" s="6">
        <f t="shared" si="289"/>
        <v>8.2085349350948906</v>
      </c>
      <c r="AB6138" s="6">
        <f t="shared" si="287"/>
        <v>46.7753628831708</v>
      </c>
      <c r="AC6138" s="6">
        <f t="shared" si="288"/>
        <v>12.924637116829203</v>
      </c>
    </row>
    <row r="6139" spans="1:29" hidden="1" x14ac:dyDescent="0.25">
      <c r="A6139">
        <v>200</v>
      </c>
      <c r="B6139" t="s">
        <v>17</v>
      </c>
      <c r="C6139" t="s">
        <v>18</v>
      </c>
      <c r="D6139" s="1">
        <v>45729</v>
      </c>
      <c r="E6139">
        <v>1800</v>
      </c>
      <c r="F6139" s="2" t="s">
        <v>95</v>
      </c>
      <c r="G6139">
        <v>0</v>
      </c>
      <c r="H6139" t="s">
        <v>19</v>
      </c>
      <c r="I6139">
        <v>0</v>
      </c>
      <c r="J6139" t="s">
        <v>19</v>
      </c>
      <c r="K6139">
        <v>85</v>
      </c>
      <c r="L6139" t="s">
        <v>19</v>
      </c>
      <c r="M6139">
        <v>5.8</v>
      </c>
      <c r="N6139" t="s">
        <v>19</v>
      </c>
      <c r="O6139">
        <v>58.9</v>
      </c>
      <c r="P6139" t="s">
        <v>19</v>
      </c>
      <c r="Q6139">
        <v>34</v>
      </c>
      <c r="R6139" t="s">
        <v>19</v>
      </c>
      <c r="S6139">
        <v>30.7</v>
      </c>
      <c r="T6139" t="s">
        <v>19</v>
      </c>
      <c r="U6139">
        <v>7.6</v>
      </c>
      <c r="V6139" t="s">
        <v>19</v>
      </c>
      <c r="W6139">
        <v>291</v>
      </c>
      <c r="X6139" t="s">
        <v>19</v>
      </c>
      <c r="Y6139">
        <v>61.7</v>
      </c>
      <c r="Z6139" t="s">
        <v>19</v>
      </c>
      <c r="AA6139" s="6">
        <f t="shared" si="289"/>
        <v>7.4932990893276816</v>
      </c>
      <c r="AB6139" s="6">
        <f t="shared" si="287"/>
        <v>45.487938360789826</v>
      </c>
      <c r="AC6139" s="6">
        <f t="shared" si="288"/>
        <v>13.412061639210172</v>
      </c>
    </row>
    <row r="6140" spans="1:29" hidden="1" x14ac:dyDescent="0.25">
      <c r="A6140">
        <v>200</v>
      </c>
      <c r="B6140" t="s">
        <v>17</v>
      </c>
      <c r="C6140" t="s">
        <v>18</v>
      </c>
      <c r="D6140" s="1">
        <v>45729</v>
      </c>
      <c r="E6140">
        <v>1900</v>
      </c>
      <c r="F6140" s="2" t="s">
        <v>95</v>
      </c>
      <c r="G6140">
        <v>0</v>
      </c>
      <c r="H6140" t="s">
        <v>19</v>
      </c>
      <c r="I6140">
        <v>0</v>
      </c>
      <c r="J6140" t="s">
        <v>19</v>
      </c>
      <c r="K6140">
        <v>0</v>
      </c>
      <c r="L6140" t="s">
        <v>19</v>
      </c>
      <c r="M6140">
        <v>6.6</v>
      </c>
      <c r="N6140" t="s">
        <v>19</v>
      </c>
      <c r="O6140">
        <v>56</v>
      </c>
      <c r="P6140" t="s">
        <v>19</v>
      </c>
      <c r="Q6140">
        <v>43</v>
      </c>
      <c r="R6140" t="s">
        <v>19</v>
      </c>
      <c r="S6140">
        <v>33.799999999999997</v>
      </c>
      <c r="T6140" t="s">
        <v>19</v>
      </c>
      <c r="U6140">
        <v>8.8000000000000007</v>
      </c>
      <c r="V6140" t="s">
        <v>19</v>
      </c>
      <c r="W6140">
        <v>315</v>
      </c>
      <c r="X6140" t="s">
        <v>19</v>
      </c>
      <c r="Y6140">
        <v>61.6</v>
      </c>
      <c r="Z6140" t="s">
        <v>19</v>
      </c>
      <c r="AA6140" s="6">
        <f t="shared" si="289"/>
        <v>7.2221239039202825</v>
      </c>
      <c r="AB6140" s="6">
        <f t="shared" si="287"/>
        <v>44.999823027056507</v>
      </c>
      <c r="AC6140" s="6">
        <f t="shared" si="288"/>
        <v>11.000176972943493</v>
      </c>
    </row>
    <row r="6141" spans="1:29" hidden="1" x14ac:dyDescent="0.25">
      <c r="A6141">
        <v>200</v>
      </c>
      <c r="B6141" t="s">
        <v>17</v>
      </c>
      <c r="C6141" t="s">
        <v>18</v>
      </c>
      <c r="D6141" s="1">
        <v>45729</v>
      </c>
      <c r="E6141">
        <v>2000</v>
      </c>
      <c r="F6141" s="2" t="s">
        <v>95</v>
      </c>
      <c r="G6141">
        <v>0</v>
      </c>
      <c r="H6141" t="s">
        <v>19</v>
      </c>
      <c r="I6141">
        <v>0</v>
      </c>
      <c r="J6141" t="s">
        <v>19</v>
      </c>
      <c r="K6141">
        <v>0</v>
      </c>
      <c r="L6141" t="s">
        <v>19</v>
      </c>
      <c r="M6141">
        <v>7.4</v>
      </c>
      <c r="N6141" t="s">
        <v>19</v>
      </c>
      <c r="O6141">
        <v>53.6</v>
      </c>
      <c r="P6141" t="s">
        <v>19</v>
      </c>
      <c r="Q6141">
        <v>53</v>
      </c>
      <c r="R6141" t="s">
        <v>19</v>
      </c>
      <c r="S6141">
        <v>36.799999999999997</v>
      </c>
      <c r="T6141" t="s">
        <v>19</v>
      </c>
      <c r="U6141">
        <v>5.9</v>
      </c>
      <c r="V6141" t="s">
        <v>19</v>
      </c>
      <c r="W6141">
        <v>329</v>
      </c>
      <c r="X6141" t="s">
        <v>19</v>
      </c>
      <c r="Y6141">
        <v>61.2</v>
      </c>
      <c r="Z6141" t="s">
        <v>19</v>
      </c>
      <c r="AA6141" s="6">
        <f t="shared" si="289"/>
        <v>7.1208810207030133</v>
      </c>
      <c r="AB6141" s="6">
        <f t="shared" si="287"/>
        <v>44.817585837265426</v>
      </c>
      <c r="AC6141" s="6">
        <f t="shared" si="288"/>
        <v>8.7824141627345753</v>
      </c>
    </row>
    <row r="6142" spans="1:29" hidden="1" x14ac:dyDescent="0.25">
      <c r="A6142">
        <v>200</v>
      </c>
      <c r="B6142" t="s">
        <v>17</v>
      </c>
      <c r="C6142" t="s">
        <v>18</v>
      </c>
      <c r="D6142" s="1">
        <v>45729</v>
      </c>
      <c r="E6142">
        <v>2100</v>
      </c>
      <c r="F6142" s="2" t="s">
        <v>95</v>
      </c>
      <c r="G6142">
        <v>0</v>
      </c>
      <c r="H6142" t="s">
        <v>19</v>
      </c>
      <c r="I6142">
        <v>0</v>
      </c>
      <c r="J6142" t="s">
        <v>19</v>
      </c>
      <c r="K6142">
        <v>0</v>
      </c>
      <c r="L6142" t="s">
        <v>19</v>
      </c>
      <c r="M6142">
        <v>7.3</v>
      </c>
      <c r="N6142" t="s">
        <v>19</v>
      </c>
      <c r="O6142">
        <v>53.4</v>
      </c>
      <c r="P6142" t="s">
        <v>19</v>
      </c>
      <c r="Q6142">
        <v>52</v>
      </c>
      <c r="R6142" t="s">
        <v>19</v>
      </c>
      <c r="S6142">
        <v>36.5</v>
      </c>
      <c r="T6142" t="s">
        <v>19</v>
      </c>
      <c r="U6142">
        <v>4.5999999999999996</v>
      </c>
      <c r="V6142" t="s">
        <v>19</v>
      </c>
      <c r="W6142">
        <v>336</v>
      </c>
      <c r="X6142" t="s">
        <v>19</v>
      </c>
      <c r="Y6142">
        <v>60.7</v>
      </c>
      <c r="Z6142" t="s">
        <v>19</v>
      </c>
      <c r="AA6142" s="6">
        <f t="shared" si="289"/>
        <v>6.9244728756156952</v>
      </c>
      <c r="AB6142" s="6">
        <f t="shared" si="287"/>
        <v>44.464051176108249</v>
      </c>
      <c r="AC6142" s="6">
        <f t="shared" si="288"/>
        <v>8.9359488238917493</v>
      </c>
    </row>
    <row r="6143" spans="1:29" hidden="1" x14ac:dyDescent="0.25">
      <c r="A6143">
        <v>200</v>
      </c>
      <c r="B6143" t="s">
        <v>17</v>
      </c>
      <c r="C6143" t="s">
        <v>18</v>
      </c>
      <c r="D6143" s="1">
        <v>45729</v>
      </c>
      <c r="E6143">
        <v>2200</v>
      </c>
      <c r="F6143" s="2" t="s">
        <v>95</v>
      </c>
      <c r="G6143">
        <v>0</v>
      </c>
      <c r="H6143" t="s">
        <v>19</v>
      </c>
      <c r="I6143">
        <v>0</v>
      </c>
      <c r="J6143" t="s">
        <v>19</v>
      </c>
      <c r="K6143">
        <v>0</v>
      </c>
      <c r="L6143" t="s">
        <v>19</v>
      </c>
      <c r="M6143">
        <v>7.2</v>
      </c>
      <c r="N6143" t="s">
        <v>19</v>
      </c>
      <c r="O6143">
        <v>52.5</v>
      </c>
      <c r="P6143" t="s">
        <v>19</v>
      </c>
      <c r="Q6143">
        <v>53</v>
      </c>
      <c r="R6143" t="s">
        <v>19</v>
      </c>
      <c r="S6143">
        <v>36</v>
      </c>
      <c r="T6143" t="s">
        <v>19</v>
      </c>
      <c r="U6143">
        <v>3</v>
      </c>
      <c r="V6143" t="s">
        <v>19</v>
      </c>
      <c r="W6143">
        <v>318</v>
      </c>
      <c r="X6143" t="s">
        <v>19</v>
      </c>
      <c r="Y6143">
        <v>60.1</v>
      </c>
      <c r="Z6143" t="s">
        <v>19</v>
      </c>
      <c r="AA6143" s="6">
        <f t="shared" si="289"/>
        <v>6.5878765502778442</v>
      </c>
      <c r="AB6143" s="6">
        <f t="shared" si="287"/>
        <v>43.858177790500122</v>
      </c>
      <c r="AC6143" s="6">
        <f t="shared" si="288"/>
        <v>8.6418222094998782</v>
      </c>
    </row>
    <row r="6144" spans="1:29" hidden="1" x14ac:dyDescent="0.25">
      <c r="A6144">
        <v>200</v>
      </c>
      <c r="B6144" t="s">
        <v>17</v>
      </c>
      <c r="C6144" t="s">
        <v>18</v>
      </c>
      <c r="D6144" s="1">
        <v>45729</v>
      </c>
      <c r="E6144">
        <v>2300</v>
      </c>
      <c r="F6144" s="2" t="s">
        <v>95</v>
      </c>
      <c r="G6144">
        <v>0</v>
      </c>
      <c r="H6144" t="s">
        <v>19</v>
      </c>
      <c r="I6144">
        <v>0</v>
      </c>
      <c r="J6144" t="s">
        <v>19</v>
      </c>
      <c r="K6144">
        <v>0</v>
      </c>
      <c r="L6144" t="s">
        <v>19</v>
      </c>
      <c r="M6144">
        <v>6.6</v>
      </c>
      <c r="N6144" t="s">
        <v>19</v>
      </c>
      <c r="O6144">
        <v>53.5</v>
      </c>
      <c r="P6144" t="s">
        <v>19</v>
      </c>
      <c r="Q6144">
        <v>48</v>
      </c>
      <c r="R6144" t="s">
        <v>19</v>
      </c>
      <c r="S6144">
        <v>34</v>
      </c>
      <c r="T6144" t="s">
        <v>19</v>
      </c>
      <c r="U6144">
        <v>4</v>
      </c>
      <c r="V6144" t="s">
        <v>19</v>
      </c>
      <c r="W6144">
        <v>323</v>
      </c>
      <c r="X6144" t="s">
        <v>19</v>
      </c>
      <c r="Y6144">
        <v>59.5</v>
      </c>
      <c r="Z6144" t="s">
        <v>19</v>
      </c>
      <c r="AA6144" s="6">
        <f t="shared" si="289"/>
        <v>6.5733946397938681</v>
      </c>
      <c r="AB6144" s="6">
        <f t="shared" si="287"/>
        <v>43.832110351628963</v>
      </c>
      <c r="AC6144" s="6">
        <f t="shared" si="288"/>
        <v>9.6678896483710375</v>
      </c>
    </row>
    <row r="6145" spans="1:29" hidden="1" x14ac:dyDescent="0.25">
      <c r="A6145">
        <v>200</v>
      </c>
      <c r="B6145" t="s">
        <v>17</v>
      </c>
      <c r="C6145" t="s">
        <v>18</v>
      </c>
      <c r="D6145" s="1">
        <v>45729</v>
      </c>
      <c r="E6145">
        <v>2400</v>
      </c>
      <c r="F6145" s="2" t="s">
        <v>95</v>
      </c>
      <c r="G6145">
        <v>0</v>
      </c>
      <c r="H6145" t="s">
        <v>19</v>
      </c>
      <c r="I6145">
        <v>0</v>
      </c>
      <c r="J6145" t="s">
        <v>19</v>
      </c>
      <c r="K6145">
        <v>0</v>
      </c>
      <c r="L6145" t="s">
        <v>19</v>
      </c>
      <c r="M6145">
        <v>6.5</v>
      </c>
      <c r="N6145" t="s">
        <v>19</v>
      </c>
      <c r="O6145">
        <v>53.2</v>
      </c>
      <c r="P6145" t="s">
        <v>19</v>
      </c>
      <c r="Q6145">
        <v>47</v>
      </c>
      <c r="R6145" t="s">
        <v>19</v>
      </c>
      <c r="S6145">
        <v>33.5</v>
      </c>
      <c r="T6145" t="s">
        <v>19</v>
      </c>
      <c r="U6145">
        <v>3</v>
      </c>
      <c r="V6145" t="s">
        <v>19</v>
      </c>
      <c r="W6145">
        <v>314</v>
      </c>
      <c r="X6145" t="s">
        <v>19</v>
      </c>
      <c r="Y6145">
        <v>58.9</v>
      </c>
      <c r="Z6145" t="s">
        <v>19</v>
      </c>
      <c r="AA6145" s="6">
        <f t="shared" si="289"/>
        <v>6.3322466780423134</v>
      </c>
      <c r="AB6145" s="6">
        <f t="shared" si="287"/>
        <v>43.398044020476163</v>
      </c>
      <c r="AC6145" s="6">
        <f t="shared" si="288"/>
        <v>9.8019559795238393</v>
      </c>
    </row>
    <row r="6146" spans="1:29" hidden="1" x14ac:dyDescent="0.25">
      <c r="A6146">
        <v>200</v>
      </c>
      <c r="B6146" t="s">
        <v>17</v>
      </c>
      <c r="C6146" t="s">
        <v>18</v>
      </c>
      <c r="D6146" s="1">
        <v>45730</v>
      </c>
      <c r="E6146" s="2">
        <v>100</v>
      </c>
      <c r="F6146" s="2" t="s">
        <v>96</v>
      </c>
      <c r="G6146">
        <v>0</v>
      </c>
      <c r="H6146" t="s">
        <v>19</v>
      </c>
      <c r="I6146">
        <v>0</v>
      </c>
      <c r="J6146" t="s">
        <v>19</v>
      </c>
      <c r="K6146">
        <v>0</v>
      </c>
      <c r="L6146" t="s">
        <v>19</v>
      </c>
      <c r="M6146">
        <v>6.9</v>
      </c>
      <c r="N6146" t="s">
        <v>19</v>
      </c>
      <c r="O6146">
        <v>52.8</v>
      </c>
      <c r="P6146" t="s">
        <v>19</v>
      </c>
      <c r="Q6146">
        <v>50</v>
      </c>
      <c r="R6146" t="s">
        <v>19</v>
      </c>
      <c r="S6146">
        <v>34.9</v>
      </c>
      <c r="T6146" t="s">
        <v>19</v>
      </c>
      <c r="U6146">
        <v>4</v>
      </c>
      <c r="V6146" t="s">
        <v>19</v>
      </c>
      <c r="W6146">
        <v>351</v>
      </c>
      <c r="X6146" t="s">
        <v>19</v>
      </c>
      <c r="Y6146">
        <v>58.4</v>
      </c>
      <c r="Z6146" t="s">
        <v>19</v>
      </c>
      <c r="AA6146" s="6">
        <f t="shared" si="289"/>
        <v>6.4387859685826818</v>
      </c>
      <c r="AB6146" s="6">
        <f t="shared" si="287"/>
        <v>43.589814743448827</v>
      </c>
      <c r="AC6146" s="6">
        <f t="shared" si="288"/>
        <v>9.2101852565511706</v>
      </c>
    </row>
    <row r="6147" spans="1:29" hidden="1" x14ac:dyDescent="0.25">
      <c r="A6147">
        <v>200</v>
      </c>
      <c r="B6147" t="s">
        <v>17</v>
      </c>
      <c r="C6147" t="s">
        <v>18</v>
      </c>
      <c r="D6147" s="1">
        <v>45730</v>
      </c>
      <c r="E6147" s="2">
        <v>200</v>
      </c>
      <c r="F6147" s="2" t="s">
        <v>96</v>
      </c>
      <c r="G6147">
        <v>0</v>
      </c>
      <c r="H6147" t="s">
        <v>19</v>
      </c>
      <c r="I6147">
        <v>0</v>
      </c>
      <c r="J6147" t="s">
        <v>19</v>
      </c>
      <c r="K6147">
        <v>0</v>
      </c>
      <c r="L6147" t="s">
        <v>19</v>
      </c>
      <c r="M6147">
        <v>7</v>
      </c>
      <c r="N6147" t="s">
        <v>19</v>
      </c>
      <c r="O6147">
        <v>52.3</v>
      </c>
      <c r="P6147" t="s">
        <v>19</v>
      </c>
      <c r="Q6147">
        <v>52</v>
      </c>
      <c r="R6147" t="s">
        <v>19</v>
      </c>
      <c r="S6147">
        <v>35.5</v>
      </c>
      <c r="T6147" t="s">
        <v>19</v>
      </c>
      <c r="U6147">
        <v>4</v>
      </c>
      <c r="V6147" t="s">
        <v>19</v>
      </c>
      <c r="W6147">
        <v>0</v>
      </c>
      <c r="X6147" t="s">
        <v>19</v>
      </c>
      <c r="Y6147">
        <v>57.8</v>
      </c>
      <c r="Z6147" t="s">
        <v>19</v>
      </c>
      <c r="AA6147" s="6">
        <f t="shared" si="289"/>
        <v>6.3939397240049409</v>
      </c>
      <c r="AB6147" s="6">
        <f t="shared" ref="AB6147:AB6210" si="290">(AA6147*9/5)+32</f>
        <v>43.509091503208893</v>
      </c>
      <c r="AC6147" s="6">
        <f t="shared" ref="AC6147:AC6210" si="291">O6147-AB6147</f>
        <v>8.7909084967911042</v>
      </c>
    </row>
    <row r="6148" spans="1:29" hidden="1" x14ac:dyDescent="0.25">
      <c r="A6148">
        <v>200</v>
      </c>
      <c r="B6148" t="s">
        <v>17</v>
      </c>
      <c r="C6148" t="s">
        <v>18</v>
      </c>
      <c r="D6148" s="1">
        <v>45730</v>
      </c>
      <c r="E6148" s="2">
        <v>300</v>
      </c>
      <c r="F6148" s="2" t="s">
        <v>96</v>
      </c>
      <c r="G6148">
        <v>0</v>
      </c>
      <c r="H6148" t="s">
        <v>19</v>
      </c>
      <c r="I6148">
        <v>0</v>
      </c>
      <c r="J6148" t="s">
        <v>19</v>
      </c>
      <c r="K6148">
        <v>0</v>
      </c>
      <c r="L6148" t="s">
        <v>19</v>
      </c>
      <c r="M6148">
        <v>6.9</v>
      </c>
      <c r="N6148" t="s">
        <v>19</v>
      </c>
      <c r="O6148">
        <v>52.8</v>
      </c>
      <c r="P6148" t="s">
        <v>19</v>
      </c>
      <c r="Q6148">
        <v>51</v>
      </c>
      <c r="R6148" t="s">
        <v>19</v>
      </c>
      <c r="S6148">
        <v>35.1</v>
      </c>
      <c r="T6148" t="s">
        <v>19</v>
      </c>
      <c r="U6148">
        <v>4.7</v>
      </c>
      <c r="V6148" t="s">
        <v>19</v>
      </c>
      <c r="W6148">
        <v>7</v>
      </c>
      <c r="X6148" t="s">
        <v>19</v>
      </c>
      <c r="Y6148">
        <v>57.4</v>
      </c>
      <c r="Z6148" t="s">
        <v>19</v>
      </c>
      <c r="AA6148" s="6">
        <f t="shared" si="289"/>
        <v>6.5369446383257621</v>
      </c>
      <c r="AB6148" s="6">
        <f t="shared" si="290"/>
        <v>43.766500348986369</v>
      </c>
      <c r="AC6148" s="6">
        <f t="shared" si="291"/>
        <v>9.0334996510136278</v>
      </c>
    </row>
    <row r="6149" spans="1:29" hidden="1" x14ac:dyDescent="0.25">
      <c r="A6149">
        <v>200</v>
      </c>
      <c r="B6149" t="s">
        <v>17</v>
      </c>
      <c r="C6149" t="s">
        <v>18</v>
      </c>
      <c r="D6149" s="1">
        <v>45730</v>
      </c>
      <c r="E6149" s="2">
        <v>400</v>
      </c>
      <c r="F6149" s="2" t="s">
        <v>96</v>
      </c>
      <c r="G6149">
        <v>0</v>
      </c>
      <c r="H6149" t="s">
        <v>19</v>
      </c>
      <c r="I6149">
        <v>0</v>
      </c>
      <c r="J6149" t="s">
        <v>19</v>
      </c>
      <c r="K6149">
        <v>0</v>
      </c>
      <c r="L6149" t="s">
        <v>19</v>
      </c>
      <c r="M6149">
        <v>6.7</v>
      </c>
      <c r="N6149" t="s">
        <v>19</v>
      </c>
      <c r="O6149">
        <v>53.4</v>
      </c>
      <c r="P6149" t="s">
        <v>19</v>
      </c>
      <c r="Q6149">
        <v>48</v>
      </c>
      <c r="R6149" t="s">
        <v>19</v>
      </c>
      <c r="S6149">
        <v>34.1</v>
      </c>
      <c r="T6149" t="s">
        <v>19</v>
      </c>
      <c r="U6149">
        <v>4.4000000000000004</v>
      </c>
      <c r="V6149" t="s">
        <v>19</v>
      </c>
      <c r="W6149">
        <v>3</v>
      </c>
      <c r="X6149" t="s">
        <v>19</v>
      </c>
      <c r="Y6149">
        <v>57</v>
      </c>
      <c r="Z6149" t="s">
        <v>19</v>
      </c>
      <c r="AA6149" s="6">
        <f t="shared" si="289"/>
        <v>6.5261052264023753</v>
      </c>
      <c r="AB6149" s="6">
        <f t="shared" si="290"/>
        <v>43.746989407524275</v>
      </c>
      <c r="AC6149" s="6">
        <f t="shared" si="291"/>
        <v>9.6530105924757237</v>
      </c>
    </row>
    <row r="6150" spans="1:29" hidden="1" x14ac:dyDescent="0.25">
      <c r="A6150">
        <v>200</v>
      </c>
      <c r="B6150" t="s">
        <v>17</v>
      </c>
      <c r="C6150" t="s">
        <v>18</v>
      </c>
      <c r="D6150" s="1">
        <v>45730</v>
      </c>
      <c r="E6150" s="2">
        <v>500</v>
      </c>
      <c r="F6150" s="2" t="s">
        <v>96</v>
      </c>
      <c r="G6150">
        <v>0</v>
      </c>
      <c r="H6150" t="s">
        <v>19</v>
      </c>
      <c r="I6150">
        <v>0</v>
      </c>
      <c r="J6150" t="s">
        <v>19</v>
      </c>
      <c r="K6150">
        <v>0</v>
      </c>
      <c r="L6150" t="s">
        <v>19</v>
      </c>
      <c r="M6150">
        <v>6.6</v>
      </c>
      <c r="N6150" t="s">
        <v>19</v>
      </c>
      <c r="O6150">
        <v>53</v>
      </c>
      <c r="P6150" t="s">
        <v>19</v>
      </c>
      <c r="Q6150">
        <v>48</v>
      </c>
      <c r="R6150" t="s">
        <v>19</v>
      </c>
      <c r="S6150">
        <v>33.700000000000003</v>
      </c>
      <c r="T6150" t="s">
        <v>19</v>
      </c>
      <c r="U6150">
        <v>4</v>
      </c>
      <c r="V6150" t="s">
        <v>19</v>
      </c>
      <c r="W6150">
        <v>351</v>
      </c>
      <c r="X6150" t="s">
        <v>19</v>
      </c>
      <c r="Y6150">
        <v>56.6</v>
      </c>
      <c r="Z6150" t="s">
        <v>19</v>
      </c>
      <c r="AA6150" s="6">
        <f t="shared" si="289"/>
        <v>6.3369472848211856</v>
      </c>
      <c r="AB6150" s="6">
        <f t="shared" si="290"/>
        <v>43.406505112678133</v>
      </c>
      <c r="AC6150" s="6">
        <f t="shared" si="291"/>
        <v>9.5934948873218673</v>
      </c>
    </row>
    <row r="6151" spans="1:29" hidden="1" x14ac:dyDescent="0.25">
      <c r="A6151">
        <v>200</v>
      </c>
      <c r="B6151" t="s">
        <v>17</v>
      </c>
      <c r="C6151" t="s">
        <v>18</v>
      </c>
      <c r="D6151" s="1">
        <v>45730</v>
      </c>
      <c r="E6151" s="2">
        <v>600</v>
      </c>
      <c r="F6151" s="2" t="s">
        <v>96</v>
      </c>
      <c r="G6151">
        <v>0</v>
      </c>
      <c r="H6151" t="s">
        <v>19</v>
      </c>
      <c r="I6151">
        <v>0</v>
      </c>
      <c r="J6151" t="s">
        <v>19</v>
      </c>
      <c r="K6151">
        <v>0</v>
      </c>
      <c r="L6151" t="s">
        <v>19</v>
      </c>
      <c r="M6151">
        <v>6.7</v>
      </c>
      <c r="N6151" t="s">
        <v>19</v>
      </c>
      <c r="O6151">
        <v>52.2</v>
      </c>
      <c r="P6151" t="s">
        <v>19</v>
      </c>
      <c r="Q6151">
        <v>50</v>
      </c>
      <c r="R6151" t="s">
        <v>19</v>
      </c>
      <c r="S6151">
        <v>34.299999999999997</v>
      </c>
      <c r="T6151" t="s">
        <v>19</v>
      </c>
      <c r="U6151">
        <v>3.2</v>
      </c>
      <c r="V6151" t="s">
        <v>19</v>
      </c>
      <c r="W6151">
        <v>342</v>
      </c>
      <c r="X6151" t="s">
        <v>19</v>
      </c>
      <c r="Y6151">
        <v>56.3</v>
      </c>
      <c r="Z6151" t="s">
        <v>19</v>
      </c>
      <c r="AA6151" s="6">
        <f t="shared" si="289"/>
        <v>6.1521739877805324</v>
      </c>
      <c r="AB6151" s="6">
        <f t="shared" si="290"/>
        <v>43.073913178004958</v>
      </c>
      <c r="AC6151" s="6">
        <f t="shared" si="291"/>
        <v>9.1260868219950453</v>
      </c>
    </row>
    <row r="6152" spans="1:29" hidden="1" x14ac:dyDescent="0.25">
      <c r="A6152">
        <v>200</v>
      </c>
      <c r="B6152" t="s">
        <v>17</v>
      </c>
      <c r="C6152" t="s">
        <v>18</v>
      </c>
      <c r="D6152" s="1">
        <v>45730</v>
      </c>
      <c r="E6152" s="2">
        <v>700</v>
      </c>
      <c r="F6152" s="2" t="s">
        <v>96</v>
      </c>
      <c r="G6152">
        <v>0</v>
      </c>
      <c r="H6152" t="s">
        <v>19</v>
      </c>
      <c r="I6152">
        <v>0</v>
      </c>
      <c r="J6152" t="s">
        <v>19</v>
      </c>
      <c r="K6152">
        <v>50</v>
      </c>
      <c r="L6152" t="s">
        <v>19</v>
      </c>
      <c r="M6152">
        <v>6.6</v>
      </c>
      <c r="N6152" t="s">
        <v>19</v>
      </c>
      <c r="O6152">
        <v>51.4</v>
      </c>
      <c r="P6152" t="s">
        <v>19</v>
      </c>
      <c r="Q6152">
        <v>51</v>
      </c>
      <c r="R6152" t="s">
        <v>19</v>
      </c>
      <c r="S6152">
        <v>34</v>
      </c>
      <c r="T6152" t="s">
        <v>19</v>
      </c>
      <c r="U6152">
        <v>3.4</v>
      </c>
      <c r="V6152" t="s">
        <v>19</v>
      </c>
      <c r="W6152">
        <v>346</v>
      </c>
      <c r="X6152" t="s">
        <v>19</v>
      </c>
      <c r="Y6152">
        <v>56.1</v>
      </c>
      <c r="Z6152" t="s">
        <v>19</v>
      </c>
      <c r="AA6152" s="6">
        <f t="shared" si="289"/>
        <v>5.8649206864251457</v>
      </c>
      <c r="AB6152" s="6">
        <f t="shared" si="290"/>
        <v>42.556857235565261</v>
      </c>
      <c r="AC6152" s="6">
        <f t="shared" si="291"/>
        <v>8.843142764434738</v>
      </c>
    </row>
    <row r="6153" spans="1:29" hidden="1" x14ac:dyDescent="0.25">
      <c r="A6153">
        <v>200</v>
      </c>
      <c r="B6153" t="s">
        <v>17</v>
      </c>
      <c r="C6153" t="s">
        <v>18</v>
      </c>
      <c r="D6153" s="1">
        <v>45730</v>
      </c>
      <c r="E6153" s="2">
        <v>800</v>
      </c>
      <c r="F6153" s="2" t="s">
        <v>96</v>
      </c>
      <c r="G6153">
        <v>0</v>
      </c>
      <c r="H6153" t="s">
        <v>19</v>
      </c>
      <c r="I6153">
        <v>0</v>
      </c>
      <c r="J6153" t="s">
        <v>19</v>
      </c>
      <c r="K6153">
        <v>251</v>
      </c>
      <c r="L6153" t="s">
        <v>19</v>
      </c>
      <c r="M6153">
        <v>6.7</v>
      </c>
      <c r="N6153" t="s">
        <v>19</v>
      </c>
      <c r="O6153">
        <v>53.8</v>
      </c>
      <c r="P6153" t="s">
        <v>19</v>
      </c>
      <c r="Q6153">
        <v>48</v>
      </c>
      <c r="R6153" t="s">
        <v>19</v>
      </c>
      <c r="S6153">
        <v>34.4</v>
      </c>
      <c r="T6153" t="s">
        <v>19</v>
      </c>
      <c r="U6153">
        <v>3.4</v>
      </c>
      <c r="V6153" t="s">
        <v>19</v>
      </c>
      <c r="W6153">
        <v>312</v>
      </c>
      <c r="X6153" t="s">
        <v>19</v>
      </c>
      <c r="Y6153">
        <v>55.8</v>
      </c>
      <c r="Z6153" t="s">
        <v>19</v>
      </c>
      <c r="AA6153" s="6">
        <f t="shared" si="289"/>
        <v>6.7152627084364518</v>
      </c>
      <c r="AB6153" s="6">
        <f t="shared" si="290"/>
        <v>44.087472875185611</v>
      </c>
      <c r="AC6153" s="6">
        <f t="shared" si="291"/>
        <v>9.7125271248143861</v>
      </c>
    </row>
    <row r="6154" spans="1:29" hidden="1" x14ac:dyDescent="0.25">
      <c r="A6154">
        <v>200</v>
      </c>
      <c r="B6154" t="s">
        <v>17</v>
      </c>
      <c r="C6154" t="s">
        <v>18</v>
      </c>
      <c r="D6154" s="1">
        <v>45730</v>
      </c>
      <c r="E6154" s="2">
        <v>900</v>
      </c>
      <c r="F6154" s="2" t="s">
        <v>96</v>
      </c>
      <c r="G6154">
        <v>0</v>
      </c>
      <c r="H6154" t="s">
        <v>19</v>
      </c>
      <c r="I6154">
        <v>0</v>
      </c>
      <c r="J6154" t="s">
        <v>19</v>
      </c>
      <c r="K6154">
        <v>397</v>
      </c>
      <c r="L6154" t="s">
        <v>19</v>
      </c>
      <c r="M6154">
        <v>6.6</v>
      </c>
      <c r="N6154" t="s">
        <v>19</v>
      </c>
      <c r="O6154">
        <v>56</v>
      </c>
      <c r="P6154" t="s">
        <v>19</v>
      </c>
      <c r="Q6154">
        <v>43</v>
      </c>
      <c r="R6154" t="s">
        <v>19</v>
      </c>
      <c r="S6154">
        <v>33.9</v>
      </c>
      <c r="T6154" t="s">
        <v>19</v>
      </c>
      <c r="U6154">
        <v>4.0999999999999996</v>
      </c>
      <c r="V6154" t="s">
        <v>19</v>
      </c>
      <c r="W6154">
        <v>341</v>
      </c>
      <c r="X6154" t="s">
        <v>19</v>
      </c>
      <c r="Y6154">
        <v>55.5</v>
      </c>
      <c r="Z6154" t="s">
        <v>19</v>
      </c>
      <c r="AA6154" s="6">
        <f t="shared" si="289"/>
        <v>7.2221239039202825</v>
      </c>
      <c r="AB6154" s="6">
        <f t="shared" si="290"/>
        <v>44.999823027056507</v>
      </c>
      <c r="AC6154" s="6">
        <f t="shared" si="291"/>
        <v>11.000176972943493</v>
      </c>
    </row>
    <row r="6155" spans="1:29" hidden="1" x14ac:dyDescent="0.25">
      <c r="A6155">
        <v>200</v>
      </c>
      <c r="B6155" t="s">
        <v>17</v>
      </c>
      <c r="C6155" t="s">
        <v>18</v>
      </c>
      <c r="D6155" s="1">
        <v>45730</v>
      </c>
      <c r="E6155">
        <v>1000</v>
      </c>
      <c r="F6155" s="2" t="s">
        <v>96</v>
      </c>
      <c r="G6155">
        <v>0.01</v>
      </c>
      <c r="H6155" t="s">
        <v>19</v>
      </c>
      <c r="I6155">
        <v>0</v>
      </c>
      <c r="J6155" t="s">
        <v>19</v>
      </c>
      <c r="K6155">
        <v>971</v>
      </c>
      <c r="L6155" t="s">
        <v>19</v>
      </c>
      <c r="M6155">
        <v>6.3</v>
      </c>
      <c r="N6155" t="s">
        <v>19</v>
      </c>
      <c r="O6155">
        <v>57.8</v>
      </c>
      <c r="P6155" t="s">
        <v>19</v>
      </c>
      <c r="Q6155">
        <v>39</v>
      </c>
      <c r="R6155" t="s">
        <v>19</v>
      </c>
      <c r="S6155">
        <v>32.9</v>
      </c>
      <c r="T6155" t="s">
        <v>19</v>
      </c>
      <c r="U6155">
        <v>6.2</v>
      </c>
      <c r="V6155" t="s">
        <v>19</v>
      </c>
      <c r="W6155">
        <v>356</v>
      </c>
      <c r="X6155" t="s">
        <v>19</v>
      </c>
      <c r="Y6155">
        <v>55.5</v>
      </c>
      <c r="Z6155" t="s">
        <v>19</v>
      </c>
      <c r="AA6155" s="6">
        <f t="shared" si="289"/>
        <v>7.5971325444071365</v>
      </c>
      <c r="AB6155" s="6">
        <f t="shared" si="290"/>
        <v>45.674838579932846</v>
      </c>
      <c r="AC6155" s="6">
        <f t="shared" si="291"/>
        <v>12.125161420067151</v>
      </c>
    </row>
    <row r="6156" spans="1:29" hidden="1" x14ac:dyDescent="0.25">
      <c r="A6156">
        <v>200</v>
      </c>
      <c r="B6156" t="s">
        <v>17</v>
      </c>
      <c r="C6156" t="s">
        <v>18</v>
      </c>
      <c r="D6156" s="1">
        <v>45730</v>
      </c>
      <c r="E6156">
        <v>1100</v>
      </c>
      <c r="F6156" s="2" t="s">
        <v>96</v>
      </c>
      <c r="G6156">
        <v>0.01</v>
      </c>
      <c r="H6156" t="s">
        <v>19</v>
      </c>
      <c r="I6156">
        <v>0</v>
      </c>
      <c r="J6156" t="s">
        <v>19</v>
      </c>
      <c r="K6156">
        <v>999</v>
      </c>
      <c r="L6156" t="s">
        <v>19</v>
      </c>
      <c r="M6156">
        <v>6.7</v>
      </c>
      <c r="N6156" t="s">
        <v>19</v>
      </c>
      <c r="O6156">
        <v>58.3</v>
      </c>
      <c r="P6156" t="s">
        <v>19</v>
      </c>
      <c r="Q6156">
        <v>40</v>
      </c>
      <c r="R6156" t="s">
        <v>19</v>
      </c>
      <c r="S6156">
        <v>34.200000000000003</v>
      </c>
      <c r="T6156" t="s">
        <v>19</v>
      </c>
      <c r="U6156">
        <v>6.5</v>
      </c>
      <c r="V6156" t="s">
        <v>19</v>
      </c>
      <c r="W6156">
        <v>356</v>
      </c>
      <c r="X6156" t="s">
        <v>19</v>
      </c>
      <c r="Y6156">
        <v>55.7</v>
      </c>
      <c r="Z6156" t="s">
        <v>19</v>
      </c>
      <c r="AA6156" s="6">
        <f t="shared" si="289"/>
        <v>7.9370890494128776</v>
      </c>
      <c r="AB6156" s="6">
        <f t="shared" si="290"/>
        <v>46.286760288943178</v>
      </c>
      <c r="AC6156" s="6">
        <f t="shared" si="291"/>
        <v>12.013239711056819</v>
      </c>
    </row>
    <row r="6157" spans="1:29" hidden="1" x14ac:dyDescent="0.25">
      <c r="A6157">
        <v>200</v>
      </c>
      <c r="B6157" t="s">
        <v>17</v>
      </c>
      <c r="C6157" t="s">
        <v>18</v>
      </c>
      <c r="D6157" s="1">
        <v>45730</v>
      </c>
      <c r="E6157">
        <v>1200</v>
      </c>
      <c r="F6157" s="2" t="s">
        <v>96</v>
      </c>
      <c r="G6157">
        <v>0.02</v>
      </c>
      <c r="H6157" t="s">
        <v>19</v>
      </c>
      <c r="I6157">
        <v>0</v>
      </c>
      <c r="J6157" t="s">
        <v>19</v>
      </c>
      <c r="K6157">
        <v>1695</v>
      </c>
      <c r="L6157" t="s">
        <v>19</v>
      </c>
      <c r="M6157">
        <v>6.9</v>
      </c>
      <c r="N6157" t="s">
        <v>19</v>
      </c>
      <c r="O6157">
        <v>60</v>
      </c>
      <c r="P6157" t="s">
        <v>19</v>
      </c>
      <c r="Q6157">
        <v>39</v>
      </c>
      <c r="R6157" t="s">
        <v>19</v>
      </c>
      <c r="S6157">
        <v>34.9</v>
      </c>
      <c r="T6157" t="s">
        <v>19</v>
      </c>
      <c r="U6157">
        <v>5.3</v>
      </c>
      <c r="V6157" t="s">
        <v>19</v>
      </c>
      <c r="W6157">
        <v>357</v>
      </c>
      <c r="X6157" t="s">
        <v>19</v>
      </c>
      <c r="Y6157">
        <v>56.1</v>
      </c>
      <c r="Z6157" t="s">
        <v>19</v>
      </c>
      <c r="AA6157" s="6">
        <f t="shared" si="289"/>
        <v>8.5845917503528284</v>
      </c>
      <c r="AB6157" s="6">
        <f t="shared" si="290"/>
        <v>47.452265150635093</v>
      </c>
      <c r="AC6157" s="6">
        <f t="shared" si="291"/>
        <v>12.547734849364907</v>
      </c>
    </row>
    <row r="6158" spans="1:29" hidden="1" x14ac:dyDescent="0.25">
      <c r="A6158">
        <v>200</v>
      </c>
      <c r="B6158" t="s">
        <v>17</v>
      </c>
      <c r="C6158" t="s">
        <v>18</v>
      </c>
      <c r="D6158" s="1">
        <v>45730</v>
      </c>
      <c r="E6158">
        <v>1300</v>
      </c>
      <c r="F6158" s="2" t="s">
        <v>96</v>
      </c>
      <c r="G6158">
        <v>0.02</v>
      </c>
      <c r="H6158" t="s">
        <v>19</v>
      </c>
      <c r="I6158">
        <v>0</v>
      </c>
      <c r="J6158" t="s">
        <v>19</v>
      </c>
      <c r="K6158">
        <v>1759</v>
      </c>
      <c r="L6158" t="s">
        <v>19</v>
      </c>
      <c r="M6158">
        <v>7.2</v>
      </c>
      <c r="N6158" t="s">
        <v>19</v>
      </c>
      <c r="O6158">
        <v>61.8</v>
      </c>
      <c r="P6158" t="s">
        <v>19</v>
      </c>
      <c r="Q6158">
        <v>38</v>
      </c>
      <c r="R6158" t="s">
        <v>19</v>
      </c>
      <c r="S6158">
        <v>36.1</v>
      </c>
      <c r="T6158" t="s">
        <v>19</v>
      </c>
      <c r="U6158">
        <v>5.4</v>
      </c>
      <c r="V6158" t="s">
        <v>19</v>
      </c>
      <c r="W6158">
        <v>20</v>
      </c>
      <c r="X6158" t="s">
        <v>19</v>
      </c>
      <c r="Y6158">
        <v>56.6</v>
      </c>
      <c r="Z6158" t="s">
        <v>19</v>
      </c>
      <c r="AA6158" s="6">
        <f t="shared" si="289"/>
        <v>9.2659755624669238</v>
      </c>
      <c r="AB6158" s="6">
        <f t="shared" si="290"/>
        <v>48.678756012440459</v>
      </c>
      <c r="AC6158" s="6">
        <f t="shared" si="291"/>
        <v>13.121243987559538</v>
      </c>
    </row>
    <row r="6159" spans="1:29" hidden="1" x14ac:dyDescent="0.25">
      <c r="A6159">
        <v>200</v>
      </c>
      <c r="B6159" t="s">
        <v>17</v>
      </c>
      <c r="C6159" t="s">
        <v>18</v>
      </c>
      <c r="D6159" s="1">
        <v>45730</v>
      </c>
      <c r="E6159">
        <v>1400</v>
      </c>
      <c r="F6159" s="2" t="s">
        <v>96</v>
      </c>
      <c r="G6159">
        <v>0.02</v>
      </c>
      <c r="H6159" t="s">
        <v>19</v>
      </c>
      <c r="I6159">
        <v>0</v>
      </c>
      <c r="J6159" t="s">
        <v>19</v>
      </c>
      <c r="K6159">
        <v>1590</v>
      </c>
      <c r="L6159" t="s">
        <v>19</v>
      </c>
      <c r="M6159">
        <v>7.7</v>
      </c>
      <c r="N6159" t="s">
        <v>19</v>
      </c>
      <c r="O6159">
        <v>62.6</v>
      </c>
      <c r="P6159" t="s">
        <v>19</v>
      </c>
      <c r="Q6159">
        <v>40</v>
      </c>
      <c r="R6159" t="s">
        <v>19</v>
      </c>
      <c r="S6159">
        <v>37.799999999999997</v>
      </c>
      <c r="T6159" t="s">
        <v>19</v>
      </c>
      <c r="U6159">
        <v>5.6</v>
      </c>
      <c r="V6159" t="s">
        <v>19</v>
      </c>
      <c r="W6159">
        <v>336</v>
      </c>
      <c r="X6159" t="s">
        <v>19</v>
      </c>
      <c r="Y6159">
        <v>57.3</v>
      </c>
      <c r="Z6159" t="s">
        <v>19</v>
      </c>
      <c r="AA6159" s="6">
        <f t="shared" si="289"/>
        <v>9.8795450588612805</v>
      </c>
      <c r="AB6159" s="6">
        <f t="shared" si="290"/>
        <v>49.783181105950305</v>
      </c>
      <c r="AC6159" s="6">
        <f t="shared" si="291"/>
        <v>12.816818894049696</v>
      </c>
    </row>
    <row r="6160" spans="1:29" hidden="1" x14ac:dyDescent="0.25">
      <c r="A6160">
        <v>200</v>
      </c>
      <c r="B6160" t="s">
        <v>17</v>
      </c>
      <c r="C6160" t="s">
        <v>18</v>
      </c>
      <c r="D6160" s="1">
        <v>45730</v>
      </c>
      <c r="E6160">
        <v>1500</v>
      </c>
      <c r="F6160" s="2" t="s">
        <v>96</v>
      </c>
      <c r="G6160">
        <v>0.02</v>
      </c>
      <c r="H6160" t="s">
        <v>19</v>
      </c>
      <c r="I6160">
        <v>0</v>
      </c>
      <c r="J6160" t="s">
        <v>19</v>
      </c>
      <c r="K6160">
        <v>1180</v>
      </c>
      <c r="L6160" t="s">
        <v>19</v>
      </c>
      <c r="M6160">
        <v>7.8</v>
      </c>
      <c r="N6160" t="s">
        <v>19</v>
      </c>
      <c r="O6160">
        <v>63.4</v>
      </c>
      <c r="P6160" t="s">
        <v>19</v>
      </c>
      <c r="Q6160">
        <v>39</v>
      </c>
      <c r="R6160" t="s">
        <v>19</v>
      </c>
      <c r="S6160">
        <v>38.200000000000003</v>
      </c>
      <c r="T6160" t="s">
        <v>19</v>
      </c>
      <c r="U6160">
        <v>6.2</v>
      </c>
      <c r="V6160" t="s">
        <v>19</v>
      </c>
      <c r="W6160">
        <v>338</v>
      </c>
      <c r="X6160" t="s">
        <v>19</v>
      </c>
      <c r="Y6160">
        <v>58.3</v>
      </c>
      <c r="Z6160" t="s">
        <v>19</v>
      </c>
      <c r="AA6160" s="6">
        <f t="shared" si="289"/>
        <v>10.11062931063057</v>
      </c>
      <c r="AB6160" s="6">
        <f t="shared" si="290"/>
        <v>50.199132759135026</v>
      </c>
      <c r="AC6160" s="6">
        <f t="shared" si="291"/>
        <v>13.200867240864973</v>
      </c>
    </row>
    <row r="6161" spans="1:29" hidden="1" x14ac:dyDescent="0.25">
      <c r="A6161">
        <v>200</v>
      </c>
      <c r="B6161" t="s">
        <v>17</v>
      </c>
      <c r="C6161" t="s">
        <v>18</v>
      </c>
      <c r="D6161" s="1">
        <v>45730</v>
      </c>
      <c r="E6161">
        <v>1600</v>
      </c>
      <c r="F6161" s="2" t="s">
        <v>96</v>
      </c>
      <c r="G6161">
        <v>0.01</v>
      </c>
      <c r="H6161" t="s">
        <v>19</v>
      </c>
      <c r="I6161">
        <v>0</v>
      </c>
      <c r="J6161" t="s">
        <v>19</v>
      </c>
      <c r="K6161">
        <v>972</v>
      </c>
      <c r="L6161" t="s">
        <v>19</v>
      </c>
      <c r="M6161">
        <v>7.9</v>
      </c>
      <c r="N6161" t="s">
        <v>19</v>
      </c>
      <c r="O6161">
        <v>62.7</v>
      </c>
      <c r="P6161" t="s">
        <v>19</v>
      </c>
      <c r="Q6161">
        <v>40</v>
      </c>
      <c r="R6161" t="s">
        <v>19</v>
      </c>
      <c r="S6161">
        <v>38.299999999999997</v>
      </c>
      <c r="T6161" t="s">
        <v>19</v>
      </c>
      <c r="U6161">
        <v>8</v>
      </c>
      <c r="V6161" t="s">
        <v>19</v>
      </c>
      <c r="W6161">
        <v>341</v>
      </c>
      <c r="X6161" t="s">
        <v>19</v>
      </c>
      <c r="Y6161">
        <v>59.4</v>
      </c>
      <c r="Z6161" t="s">
        <v>19</v>
      </c>
      <c r="AA6161" s="6">
        <f t="shared" si="289"/>
        <v>9.9247176902794312</v>
      </c>
      <c r="AB6161" s="6">
        <f t="shared" si="290"/>
        <v>49.864491842502979</v>
      </c>
      <c r="AC6161" s="6">
        <f t="shared" si="291"/>
        <v>12.835508157497024</v>
      </c>
    </row>
    <row r="6162" spans="1:29" hidden="1" x14ac:dyDescent="0.25">
      <c r="A6162">
        <v>200</v>
      </c>
      <c r="B6162" t="s">
        <v>17</v>
      </c>
      <c r="C6162" t="s">
        <v>18</v>
      </c>
      <c r="D6162" s="1">
        <v>45730</v>
      </c>
      <c r="E6162">
        <v>1700</v>
      </c>
      <c r="F6162" s="2" t="s">
        <v>96</v>
      </c>
      <c r="G6162">
        <v>0.01</v>
      </c>
      <c r="H6162" t="s">
        <v>19</v>
      </c>
      <c r="I6162">
        <v>0</v>
      </c>
      <c r="J6162" t="s">
        <v>19</v>
      </c>
      <c r="K6162">
        <v>563</v>
      </c>
      <c r="L6162" t="s">
        <v>19</v>
      </c>
      <c r="M6162">
        <v>8</v>
      </c>
      <c r="N6162" t="s">
        <v>19</v>
      </c>
      <c r="O6162">
        <v>61.4</v>
      </c>
      <c r="P6162" t="s">
        <v>19</v>
      </c>
      <c r="Q6162">
        <v>43</v>
      </c>
      <c r="R6162" t="s">
        <v>19</v>
      </c>
      <c r="S6162">
        <v>38.700000000000003</v>
      </c>
      <c r="T6162" t="s">
        <v>19</v>
      </c>
      <c r="U6162">
        <v>7.4</v>
      </c>
      <c r="V6162" t="s">
        <v>19</v>
      </c>
      <c r="W6162">
        <v>340</v>
      </c>
      <c r="X6162" t="s">
        <v>19</v>
      </c>
      <c r="Y6162">
        <v>60.4</v>
      </c>
      <c r="Z6162" t="s">
        <v>19</v>
      </c>
      <c r="AA6162" s="6">
        <f t="shared" si="289"/>
        <v>9.7064912770915388</v>
      </c>
      <c r="AB6162" s="6">
        <f t="shared" si="290"/>
        <v>49.471684298764771</v>
      </c>
      <c r="AC6162" s="6">
        <f t="shared" si="291"/>
        <v>11.928315701235228</v>
      </c>
    </row>
    <row r="6163" spans="1:29" hidden="1" x14ac:dyDescent="0.25">
      <c r="A6163">
        <v>200</v>
      </c>
      <c r="B6163" t="s">
        <v>17</v>
      </c>
      <c r="C6163" t="s">
        <v>18</v>
      </c>
      <c r="D6163" s="1">
        <v>45730</v>
      </c>
      <c r="E6163">
        <v>1800</v>
      </c>
      <c r="F6163" s="2" t="s">
        <v>96</v>
      </c>
      <c r="G6163">
        <v>0</v>
      </c>
      <c r="H6163" t="s">
        <v>19</v>
      </c>
      <c r="I6163">
        <v>0</v>
      </c>
      <c r="J6163" t="s">
        <v>19</v>
      </c>
      <c r="K6163">
        <v>53</v>
      </c>
      <c r="L6163" t="s">
        <v>19</v>
      </c>
      <c r="M6163">
        <v>8.1999999999999993</v>
      </c>
      <c r="N6163" t="s">
        <v>19</v>
      </c>
      <c r="O6163">
        <v>59</v>
      </c>
      <c r="P6163" t="s">
        <v>19</v>
      </c>
      <c r="Q6163">
        <v>48</v>
      </c>
      <c r="R6163" t="s">
        <v>19</v>
      </c>
      <c r="S6163">
        <v>39.299999999999997</v>
      </c>
      <c r="T6163" t="s">
        <v>19</v>
      </c>
      <c r="U6163">
        <v>6.2</v>
      </c>
      <c r="V6163" t="s">
        <v>19</v>
      </c>
      <c r="W6163">
        <v>328</v>
      </c>
      <c r="X6163" t="s">
        <v>19</v>
      </c>
      <c r="Y6163">
        <v>61.2</v>
      </c>
      <c r="Z6163" t="s">
        <v>19</v>
      </c>
      <c r="AA6163" s="6">
        <f t="shared" si="289"/>
        <v>9.1742703679547084</v>
      </c>
      <c r="AB6163" s="6">
        <f t="shared" si="290"/>
        <v>48.513686662318477</v>
      </c>
      <c r="AC6163" s="6">
        <f t="shared" si="291"/>
        <v>10.486313337681523</v>
      </c>
    </row>
    <row r="6164" spans="1:29" hidden="1" x14ac:dyDescent="0.25">
      <c r="A6164">
        <v>200</v>
      </c>
      <c r="B6164" t="s">
        <v>17</v>
      </c>
      <c r="C6164" t="s">
        <v>18</v>
      </c>
      <c r="D6164" s="1">
        <v>45730</v>
      </c>
      <c r="E6164">
        <v>1900</v>
      </c>
      <c r="F6164" s="2" t="s">
        <v>96</v>
      </c>
      <c r="G6164">
        <v>0</v>
      </c>
      <c r="H6164" t="s">
        <v>19</v>
      </c>
      <c r="I6164">
        <v>0</v>
      </c>
      <c r="J6164" t="s">
        <v>19</v>
      </c>
      <c r="K6164">
        <v>0</v>
      </c>
      <c r="L6164" t="s">
        <v>19</v>
      </c>
      <c r="M6164">
        <v>8.4</v>
      </c>
      <c r="N6164" t="s">
        <v>19</v>
      </c>
      <c r="O6164">
        <v>57</v>
      </c>
      <c r="P6164" t="s">
        <v>19</v>
      </c>
      <c r="Q6164">
        <v>53</v>
      </c>
      <c r="R6164" t="s">
        <v>19</v>
      </c>
      <c r="S6164">
        <v>40</v>
      </c>
      <c r="T6164" t="s">
        <v>19</v>
      </c>
      <c r="U6164">
        <v>5.0999999999999996</v>
      </c>
      <c r="V6164" t="s">
        <v>19</v>
      </c>
      <c r="W6164">
        <v>326</v>
      </c>
      <c r="X6164" t="s">
        <v>19</v>
      </c>
      <c r="Y6164">
        <v>61.4</v>
      </c>
      <c r="Z6164" t="s">
        <v>19</v>
      </c>
      <c r="AA6164" s="6">
        <f t="shared" si="289"/>
        <v>8.7683325235414884</v>
      </c>
      <c r="AB6164" s="6">
        <f t="shared" si="290"/>
        <v>47.782998542374678</v>
      </c>
      <c r="AC6164" s="6">
        <f t="shared" si="291"/>
        <v>9.2170014576253223</v>
      </c>
    </row>
    <row r="6165" spans="1:29" hidden="1" x14ac:dyDescent="0.25">
      <c r="A6165">
        <v>200</v>
      </c>
      <c r="B6165" t="s">
        <v>17</v>
      </c>
      <c r="C6165" t="s">
        <v>18</v>
      </c>
      <c r="D6165" s="1">
        <v>45730</v>
      </c>
      <c r="E6165">
        <v>2000</v>
      </c>
      <c r="F6165" s="2" t="s">
        <v>96</v>
      </c>
      <c r="G6165">
        <v>0</v>
      </c>
      <c r="H6165" t="s">
        <v>19</v>
      </c>
      <c r="I6165">
        <v>0</v>
      </c>
      <c r="J6165" t="s">
        <v>19</v>
      </c>
      <c r="K6165">
        <v>0</v>
      </c>
      <c r="L6165" t="s">
        <v>19</v>
      </c>
      <c r="M6165">
        <v>8.6</v>
      </c>
      <c r="N6165" t="s">
        <v>19</v>
      </c>
      <c r="O6165">
        <v>56.5</v>
      </c>
      <c r="P6165" t="s">
        <v>19</v>
      </c>
      <c r="Q6165">
        <v>55</v>
      </c>
      <c r="R6165" t="s">
        <v>19</v>
      </c>
      <c r="S6165">
        <v>40.5</v>
      </c>
      <c r="T6165" t="s">
        <v>19</v>
      </c>
      <c r="U6165">
        <v>3.7</v>
      </c>
      <c r="V6165" t="s">
        <v>19</v>
      </c>
      <c r="W6165">
        <v>318</v>
      </c>
      <c r="X6165" t="s">
        <v>19</v>
      </c>
      <c r="Y6165">
        <v>61.3</v>
      </c>
      <c r="Z6165" t="s">
        <v>19</v>
      </c>
      <c r="AA6165" s="6">
        <f t="shared" si="289"/>
        <v>8.7386254727441965</v>
      </c>
      <c r="AB6165" s="6">
        <f t="shared" si="290"/>
        <v>47.729525850939552</v>
      </c>
      <c r="AC6165" s="6">
        <f t="shared" si="291"/>
        <v>8.7704741490604476</v>
      </c>
    </row>
    <row r="6166" spans="1:29" hidden="1" x14ac:dyDescent="0.25">
      <c r="A6166">
        <v>200</v>
      </c>
      <c r="B6166" t="s">
        <v>17</v>
      </c>
      <c r="C6166" t="s">
        <v>18</v>
      </c>
      <c r="D6166" s="1">
        <v>45730</v>
      </c>
      <c r="E6166">
        <v>2100</v>
      </c>
      <c r="F6166" s="2" t="s">
        <v>96</v>
      </c>
      <c r="G6166">
        <v>0</v>
      </c>
      <c r="H6166" t="s">
        <v>19</v>
      </c>
      <c r="I6166">
        <v>0</v>
      </c>
      <c r="J6166" t="s">
        <v>19</v>
      </c>
      <c r="K6166">
        <v>0</v>
      </c>
      <c r="L6166" t="s">
        <v>19</v>
      </c>
      <c r="M6166">
        <v>9.1</v>
      </c>
      <c r="N6166" t="s">
        <v>19</v>
      </c>
      <c r="O6166">
        <v>55.1</v>
      </c>
      <c r="P6166" t="s">
        <v>19</v>
      </c>
      <c r="Q6166">
        <v>61</v>
      </c>
      <c r="R6166" t="s">
        <v>19</v>
      </c>
      <c r="S6166">
        <v>42</v>
      </c>
      <c r="T6166" t="s">
        <v>19</v>
      </c>
      <c r="U6166">
        <v>4.3</v>
      </c>
      <c r="V6166" t="s">
        <v>19</v>
      </c>
      <c r="W6166">
        <v>304</v>
      </c>
      <c r="X6166" t="s">
        <v>19</v>
      </c>
      <c r="Y6166">
        <v>60.9</v>
      </c>
      <c r="Z6166" t="s">
        <v>19</v>
      </c>
      <c r="AA6166" s="6">
        <f t="shared" si="289"/>
        <v>8.672868568176721</v>
      </c>
      <c r="AB6166" s="6">
        <f t="shared" si="290"/>
        <v>47.6111634227181</v>
      </c>
      <c r="AC6166" s="6">
        <f t="shared" si="291"/>
        <v>7.4888365772819014</v>
      </c>
    </row>
    <row r="6167" spans="1:29" hidden="1" x14ac:dyDescent="0.25">
      <c r="A6167">
        <v>200</v>
      </c>
      <c r="B6167" t="s">
        <v>17</v>
      </c>
      <c r="C6167" t="s">
        <v>18</v>
      </c>
      <c r="D6167" s="1">
        <v>45730</v>
      </c>
      <c r="E6167">
        <v>2200</v>
      </c>
      <c r="F6167" s="2" t="s">
        <v>96</v>
      </c>
      <c r="G6167">
        <v>0</v>
      </c>
      <c r="H6167" t="s">
        <v>19</v>
      </c>
      <c r="I6167">
        <v>0</v>
      </c>
      <c r="J6167" t="s">
        <v>19</v>
      </c>
      <c r="K6167">
        <v>0</v>
      </c>
      <c r="L6167" t="s">
        <v>19</v>
      </c>
      <c r="M6167">
        <v>9.3000000000000007</v>
      </c>
      <c r="N6167" t="s">
        <v>19</v>
      </c>
      <c r="O6167">
        <v>55.1</v>
      </c>
      <c r="P6167" t="s">
        <v>19</v>
      </c>
      <c r="Q6167">
        <v>63</v>
      </c>
      <c r="R6167" t="s">
        <v>19</v>
      </c>
      <c r="S6167">
        <v>42.7</v>
      </c>
      <c r="T6167" t="s">
        <v>19</v>
      </c>
      <c r="U6167">
        <v>2.8</v>
      </c>
      <c r="V6167" t="s">
        <v>19</v>
      </c>
      <c r="W6167">
        <v>309</v>
      </c>
      <c r="X6167" t="s">
        <v>19</v>
      </c>
      <c r="Y6167">
        <v>60.5</v>
      </c>
      <c r="Z6167" t="s">
        <v>19</v>
      </c>
      <c r="AA6167" s="6">
        <f t="shared" si="289"/>
        <v>8.879259578433409</v>
      </c>
      <c r="AB6167" s="6">
        <f t="shared" si="290"/>
        <v>47.982667241180138</v>
      </c>
      <c r="AC6167" s="6">
        <f t="shared" si="291"/>
        <v>7.1173327588198632</v>
      </c>
    </row>
    <row r="6168" spans="1:29" hidden="1" x14ac:dyDescent="0.25">
      <c r="A6168">
        <v>200</v>
      </c>
      <c r="B6168" t="s">
        <v>17</v>
      </c>
      <c r="C6168" t="s">
        <v>18</v>
      </c>
      <c r="D6168" s="1">
        <v>45730</v>
      </c>
      <c r="E6168">
        <v>2300</v>
      </c>
      <c r="F6168" s="2" t="s">
        <v>96</v>
      </c>
      <c r="G6168">
        <v>0</v>
      </c>
      <c r="H6168" t="s">
        <v>19</v>
      </c>
      <c r="I6168">
        <v>0</v>
      </c>
      <c r="J6168" t="s">
        <v>19</v>
      </c>
      <c r="K6168">
        <v>0</v>
      </c>
      <c r="L6168" t="s">
        <v>19</v>
      </c>
      <c r="M6168">
        <v>9.4</v>
      </c>
      <c r="N6168" t="s">
        <v>19</v>
      </c>
      <c r="O6168">
        <v>55.4</v>
      </c>
      <c r="P6168" t="s">
        <v>19</v>
      </c>
      <c r="Q6168">
        <v>63</v>
      </c>
      <c r="R6168" t="s">
        <v>19</v>
      </c>
      <c r="S6168">
        <v>43</v>
      </c>
      <c r="T6168" t="s">
        <v>19</v>
      </c>
      <c r="U6168">
        <v>5.3</v>
      </c>
      <c r="V6168" t="s">
        <v>19</v>
      </c>
      <c r="W6168">
        <v>320</v>
      </c>
      <c r="X6168" t="s">
        <v>19</v>
      </c>
      <c r="Y6168">
        <v>60</v>
      </c>
      <c r="Z6168" t="s">
        <v>19</v>
      </c>
      <c r="AA6168" s="6">
        <f t="shared" si="289"/>
        <v>9.0307688782972644</v>
      </c>
      <c r="AB6168" s="6">
        <f t="shared" si="290"/>
        <v>48.255383980935079</v>
      </c>
      <c r="AC6168" s="6">
        <f t="shared" si="291"/>
        <v>7.1446160190649195</v>
      </c>
    </row>
    <row r="6169" spans="1:29" hidden="1" x14ac:dyDescent="0.25">
      <c r="A6169">
        <v>200</v>
      </c>
      <c r="B6169" t="s">
        <v>17</v>
      </c>
      <c r="C6169" t="s">
        <v>18</v>
      </c>
      <c r="D6169" s="1">
        <v>45730</v>
      </c>
      <c r="E6169">
        <v>2400</v>
      </c>
      <c r="F6169" s="2" t="s">
        <v>96</v>
      </c>
      <c r="G6169">
        <v>0</v>
      </c>
      <c r="H6169" t="s">
        <v>19</v>
      </c>
      <c r="I6169">
        <v>0</v>
      </c>
      <c r="J6169" t="s">
        <v>19</v>
      </c>
      <c r="K6169">
        <v>0</v>
      </c>
      <c r="L6169" t="s">
        <v>19</v>
      </c>
      <c r="M6169">
        <v>8.4</v>
      </c>
      <c r="N6169" t="s">
        <v>19</v>
      </c>
      <c r="O6169">
        <v>57.3</v>
      </c>
      <c r="P6169" t="s">
        <v>19</v>
      </c>
      <c r="Q6169">
        <v>53</v>
      </c>
      <c r="R6169" t="s">
        <v>19</v>
      </c>
      <c r="S6169">
        <v>40.200000000000003</v>
      </c>
      <c r="T6169" t="s">
        <v>19</v>
      </c>
      <c r="U6169">
        <v>7</v>
      </c>
      <c r="V6169" t="s">
        <v>19</v>
      </c>
      <c r="W6169">
        <v>338</v>
      </c>
      <c r="X6169" t="s">
        <v>19</v>
      </c>
      <c r="Y6169">
        <v>59.5</v>
      </c>
      <c r="Z6169" t="s">
        <v>19</v>
      </c>
      <c r="AA6169" s="6">
        <f t="shared" si="289"/>
        <v>8.9136947168706655</v>
      </c>
      <c r="AB6169" s="6">
        <f t="shared" si="290"/>
        <v>48.044650490367196</v>
      </c>
      <c r="AC6169" s="6">
        <f t="shared" si="291"/>
        <v>9.2553495096328007</v>
      </c>
    </row>
    <row r="6170" spans="1:29" hidden="1" x14ac:dyDescent="0.25">
      <c r="A6170">
        <v>200</v>
      </c>
      <c r="B6170" t="s">
        <v>17</v>
      </c>
      <c r="C6170" t="s">
        <v>18</v>
      </c>
      <c r="D6170" s="1">
        <v>45731</v>
      </c>
      <c r="E6170" s="2">
        <v>100</v>
      </c>
      <c r="F6170" s="2" t="s">
        <v>97</v>
      </c>
      <c r="G6170">
        <v>0</v>
      </c>
      <c r="H6170" t="s">
        <v>19</v>
      </c>
      <c r="I6170">
        <v>0</v>
      </c>
      <c r="J6170" t="s">
        <v>19</v>
      </c>
      <c r="K6170">
        <v>0</v>
      </c>
      <c r="L6170" t="s">
        <v>19</v>
      </c>
      <c r="M6170">
        <v>8.3000000000000007</v>
      </c>
      <c r="N6170" t="s">
        <v>19</v>
      </c>
      <c r="O6170">
        <v>57.1</v>
      </c>
      <c r="P6170" t="s">
        <v>19</v>
      </c>
      <c r="Q6170">
        <v>52</v>
      </c>
      <c r="R6170" t="s">
        <v>19</v>
      </c>
      <c r="S6170">
        <v>39.700000000000003</v>
      </c>
      <c r="T6170" t="s">
        <v>19</v>
      </c>
      <c r="U6170">
        <v>7.5</v>
      </c>
      <c r="V6170" t="s">
        <v>19</v>
      </c>
      <c r="W6170">
        <v>336</v>
      </c>
      <c r="X6170" t="s">
        <v>19</v>
      </c>
      <c r="Y6170">
        <v>59</v>
      </c>
      <c r="Z6170" t="s">
        <v>19</v>
      </c>
      <c r="AA6170" s="6">
        <f t="shared" si="289"/>
        <v>8.7089729254655968</v>
      </c>
      <c r="AB6170" s="6">
        <f t="shared" si="290"/>
        <v>47.676151265838072</v>
      </c>
      <c r="AC6170" s="6">
        <f t="shared" si="291"/>
        <v>9.423848734161929</v>
      </c>
    </row>
    <row r="6171" spans="1:29" hidden="1" x14ac:dyDescent="0.25">
      <c r="A6171">
        <v>200</v>
      </c>
      <c r="B6171" t="s">
        <v>17</v>
      </c>
      <c r="C6171" t="s">
        <v>18</v>
      </c>
      <c r="D6171" s="1">
        <v>45731</v>
      </c>
      <c r="E6171" s="2">
        <v>200</v>
      </c>
      <c r="F6171" s="2" t="s">
        <v>97</v>
      </c>
      <c r="G6171">
        <v>0</v>
      </c>
      <c r="H6171" t="s">
        <v>19</v>
      </c>
      <c r="I6171">
        <v>0</v>
      </c>
      <c r="J6171" t="s">
        <v>19</v>
      </c>
      <c r="K6171">
        <v>0</v>
      </c>
      <c r="L6171" t="s">
        <v>19</v>
      </c>
      <c r="M6171">
        <v>8.1999999999999993</v>
      </c>
      <c r="N6171" t="s">
        <v>19</v>
      </c>
      <c r="O6171">
        <v>56.8</v>
      </c>
      <c r="P6171" t="s">
        <v>19</v>
      </c>
      <c r="Q6171">
        <v>52</v>
      </c>
      <c r="R6171" t="s">
        <v>19</v>
      </c>
      <c r="S6171">
        <v>39.4</v>
      </c>
      <c r="T6171" t="s">
        <v>19</v>
      </c>
      <c r="U6171">
        <v>8.6999999999999993</v>
      </c>
      <c r="V6171" t="s">
        <v>19</v>
      </c>
      <c r="W6171">
        <v>335</v>
      </c>
      <c r="X6171" t="s">
        <v>19</v>
      </c>
      <c r="Y6171">
        <v>58.5</v>
      </c>
      <c r="Z6171" t="s">
        <v>19</v>
      </c>
      <c r="AA6171" s="6">
        <f t="shared" si="289"/>
        <v>8.5642848676845986</v>
      </c>
      <c r="AB6171" s="6">
        <f t="shared" si="290"/>
        <v>47.415712761832275</v>
      </c>
      <c r="AC6171" s="6">
        <f t="shared" si="291"/>
        <v>9.3842872381677225</v>
      </c>
    </row>
    <row r="6172" spans="1:29" hidden="1" x14ac:dyDescent="0.25">
      <c r="A6172">
        <v>200</v>
      </c>
      <c r="B6172" t="s">
        <v>17</v>
      </c>
      <c r="C6172" t="s">
        <v>18</v>
      </c>
      <c r="D6172" s="1">
        <v>45731</v>
      </c>
      <c r="E6172" s="2">
        <v>300</v>
      </c>
      <c r="F6172" s="2" t="s">
        <v>97</v>
      </c>
      <c r="G6172">
        <v>0</v>
      </c>
      <c r="H6172" t="s">
        <v>19</v>
      </c>
      <c r="I6172">
        <v>0</v>
      </c>
      <c r="J6172" t="s">
        <v>19</v>
      </c>
      <c r="K6172">
        <v>0</v>
      </c>
      <c r="L6172" t="s">
        <v>19</v>
      </c>
      <c r="M6172">
        <v>8</v>
      </c>
      <c r="N6172" t="s">
        <v>19</v>
      </c>
      <c r="O6172">
        <v>55.9</v>
      </c>
      <c r="P6172" t="s">
        <v>19</v>
      </c>
      <c r="Q6172">
        <v>53</v>
      </c>
      <c r="R6172" t="s">
        <v>19</v>
      </c>
      <c r="S6172">
        <v>38.799999999999997</v>
      </c>
      <c r="T6172" t="s">
        <v>19</v>
      </c>
      <c r="U6172">
        <v>8.1999999999999993</v>
      </c>
      <c r="V6172" t="s">
        <v>19</v>
      </c>
      <c r="W6172">
        <v>335</v>
      </c>
      <c r="X6172" t="s">
        <v>19</v>
      </c>
      <c r="Y6172">
        <v>58.1</v>
      </c>
      <c r="Z6172" t="s">
        <v>19</v>
      </c>
      <c r="AA6172" s="6">
        <f t="shared" si="289"/>
        <v>8.2353362164939092</v>
      </c>
      <c r="AB6172" s="6">
        <f t="shared" si="290"/>
        <v>46.823605189689033</v>
      </c>
      <c r="AC6172" s="6">
        <f t="shared" si="291"/>
        <v>9.0763948103109655</v>
      </c>
    </row>
    <row r="6173" spans="1:29" hidden="1" x14ac:dyDescent="0.25">
      <c r="A6173">
        <v>200</v>
      </c>
      <c r="B6173" t="s">
        <v>17</v>
      </c>
      <c r="C6173" t="s">
        <v>18</v>
      </c>
      <c r="D6173" s="1">
        <v>45731</v>
      </c>
      <c r="E6173" s="2">
        <v>400</v>
      </c>
      <c r="F6173" s="2" t="s">
        <v>97</v>
      </c>
      <c r="G6173">
        <v>0</v>
      </c>
      <c r="H6173" t="s">
        <v>19</v>
      </c>
      <c r="I6173">
        <v>0</v>
      </c>
      <c r="J6173" t="s">
        <v>19</v>
      </c>
      <c r="K6173">
        <v>0</v>
      </c>
      <c r="L6173" t="s">
        <v>19</v>
      </c>
      <c r="M6173">
        <v>7.9</v>
      </c>
      <c r="N6173" t="s">
        <v>19</v>
      </c>
      <c r="O6173">
        <v>55.2</v>
      </c>
      <c r="P6173" t="s">
        <v>19</v>
      </c>
      <c r="Q6173">
        <v>53</v>
      </c>
      <c r="R6173" t="s">
        <v>19</v>
      </c>
      <c r="S6173">
        <v>38.4</v>
      </c>
      <c r="T6173" t="s">
        <v>19</v>
      </c>
      <c r="U6173">
        <v>8.1999999999999993</v>
      </c>
      <c r="V6173" t="s">
        <v>19</v>
      </c>
      <c r="W6173">
        <v>326</v>
      </c>
      <c r="X6173" t="s">
        <v>19</v>
      </c>
      <c r="Y6173">
        <v>57.7</v>
      </c>
      <c r="Z6173" t="s">
        <v>19</v>
      </c>
      <c r="AA6173" s="6">
        <f t="shared" si="289"/>
        <v>7.8961554176298634</v>
      </c>
      <c r="AB6173" s="6">
        <f t="shared" si="290"/>
        <v>46.213079751733758</v>
      </c>
      <c r="AC6173" s="6">
        <f t="shared" si="291"/>
        <v>8.9869202482662445</v>
      </c>
    </row>
    <row r="6174" spans="1:29" hidden="1" x14ac:dyDescent="0.25">
      <c r="A6174">
        <v>200</v>
      </c>
      <c r="B6174" t="s">
        <v>17</v>
      </c>
      <c r="C6174" t="s">
        <v>18</v>
      </c>
      <c r="D6174" s="1">
        <v>45731</v>
      </c>
      <c r="E6174" s="2">
        <v>500</v>
      </c>
      <c r="F6174" s="2" t="s">
        <v>97</v>
      </c>
      <c r="G6174">
        <v>0</v>
      </c>
      <c r="H6174" t="s">
        <v>19</v>
      </c>
      <c r="I6174">
        <v>0</v>
      </c>
      <c r="J6174" t="s">
        <v>19</v>
      </c>
      <c r="K6174">
        <v>0</v>
      </c>
      <c r="L6174" t="s">
        <v>19</v>
      </c>
      <c r="M6174">
        <v>7.6</v>
      </c>
      <c r="N6174" t="s">
        <v>19</v>
      </c>
      <c r="O6174">
        <v>55</v>
      </c>
      <c r="P6174" t="s">
        <v>19</v>
      </c>
      <c r="Q6174">
        <v>52</v>
      </c>
      <c r="R6174" t="s">
        <v>19</v>
      </c>
      <c r="S6174">
        <v>37.6</v>
      </c>
      <c r="T6174" t="s">
        <v>19</v>
      </c>
      <c r="U6174">
        <v>6.9</v>
      </c>
      <c r="V6174" t="s">
        <v>19</v>
      </c>
      <c r="W6174">
        <v>329</v>
      </c>
      <c r="X6174" t="s">
        <v>19</v>
      </c>
      <c r="Y6174">
        <v>57.4</v>
      </c>
      <c r="Z6174" t="s">
        <v>19</v>
      </c>
      <c r="AA6174" s="6">
        <f t="shared" si="289"/>
        <v>7.6961523708765363</v>
      </c>
      <c r="AB6174" s="6">
        <f t="shared" si="290"/>
        <v>45.853074267577767</v>
      </c>
      <c r="AC6174" s="6">
        <f t="shared" si="291"/>
        <v>9.1469257324222326</v>
      </c>
    </row>
    <row r="6175" spans="1:29" hidden="1" x14ac:dyDescent="0.25">
      <c r="A6175">
        <v>200</v>
      </c>
      <c r="B6175" t="s">
        <v>17</v>
      </c>
      <c r="C6175" t="s">
        <v>18</v>
      </c>
      <c r="D6175" s="1">
        <v>45731</v>
      </c>
      <c r="E6175" s="2">
        <v>600</v>
      </c>
      <c r="F6175" s="2" t="s">
        <v>97</v>
      </c>
      <c r="G6175">
        <v>0</v>
      </c>
      <c r="H6175" t="s">
        <v>19</v>
      </c>
      <c r="I6175">
        <v>0</v>
      </c>
      <c r="J6175" t="s">
        <v>19</v>
      </c>
      <c r="K6175">
        <v>2</v>
      </c>
      <c r="L6175" t="s">
        <v>19</v>
      </c>
      <c r="M6175">
        <v>7.2</v>
      </c>
      <c r="N6175" t="s">
        <v>19</v>
      </c>
      <c r="O6175">
        <v>55.5</v>
      </c>
      <c r="P6175" t="s">
        <v>19</v>
      </c>
      <c r="Q6175">
        <v>48</v>
      </c>
      <c r="R6175" t="s">
        <v>19</v>
      </c>
      <c r="S6175">
        <v>36.1</v>
      </c>
      <c r="T6175" t="s">
        <v>19</v>
      </c>
      <c r="U6175">
        <v>7.2</v>
      </c>
      <c r="V6175" t="s">
        <v>19</v>
      </c>
      <c r="W6175">
        <v>328</v>
      </c>
      <c r="X6175" t="s">
        <v>19</v>
      </c>
      <c r="Y6175">
        <v>57</v>
      </c>
      <c r="Z6175" t="s">
        <v>19</v>
      </c>
      <c r="AA6175" s="6">
        <f t="shared" si="289"/>
        <v>7.519176996841253</v>
      </c>
      <c r="AB6175" s="6">
        <f t="shared" si="290"/>
        <v>45.534518594314257</v>
      </c>
      <c r="AC6175" s="6">
        <f t="shared" si="291"/>
        <v>9.9654814056857433</v>
      </c>
    </row>
    <row r="6176" spans="1:29" hidden="1" x14ac:dyDescent="0.25">
      <c r="A6176">
        <v>200</v>
      </c>
      <c r="B6176" t="s">
        <v>17</v>
      </c>
      <c r="C6176" t="s">
        <v>18</v>
      </c>
      <c r="D6176" s="1">
        <v>45731</v>
      </c>
      <c r="E6176" s="2">
        <v>700</v>
      </c>
      <c r="F6176" s="2" t="s">
        <v>97</v>
      </c>
      <c r="G6176">
        <v>0</v>
      </c>
      <c r="H6176" t="s">
        <v>19</v>
      </c>
      <c r="I6176">
        <v>0</v>
      </c>
      <c r="J6176" t="s">
        <v>19</v>
      </c>
      <c r="K6176">
        <v>83</v>
      </c>
      <c r="L6176" t="s">
        <v>19</v>
      </c>
      <c r="M6176">
        <v>7.4</v>
      </c>
      <c r="N6176" t="s">
        <v>19</v>
      </c>
      <c r="O6176">
        <v>54.6</v>
      </c>
      <c r="P6176" t="s">
        <v>19</v>
      </c>
      <c r="Q6176">
        <v>51</v>
      </c>
      <c r="R6176" t="s">
        <v>19</v>
      </c>
      <c r="S6176">
        <v>36.700000000000003</v>
      </c>
      <c r="T6176" t="s">
        <v>19</v>
      </c>
      <c r="U6176">
        <v>6.7</v>
      </c>
      <c r="V6176" t="s">
        <v>19</v>
      </c>
      <c r="W6176">
        <v>319</v>
      </c>
      <c r="X6176" t="s">
        <v>19</v>
      </c>
      <c r="Y6176">
        <v>56.7</v>
      </c>
      <c r="Z6176" t="s">
        <v>19</v>
      </c>
      <c r="AA6176" s="6">
        <f t="shared" si="289"/>
        <v>7.4009681991967344</v>
      </c>
      <c r="AB6176" s="6">
        <f t="shared" si="290"/>
        <v>45.321742758554123</v>
      </c>
      <c r="AC6176" s="6">
        <f t="shared" si="291"/>
        <v>9.2782572414458784</v>
      </c>
    </row>
    <row r="6177" spans="1:29" hidden="1" x14ac:dyDescent="0.25">
      <c r="A6177">
        <v>200</v>
      </c>
      <c r="B6177" t="s">
        <v>17</v>
      </c>
      <c r="C6177" t="s">
        <v>18</v>
      </c>
      <c r="D6177" s="1">
        <v>45731</v>
      </c>
      <c r="E6177" s="2">
        <v>800</v>
      </c>
      <c r="F6177" s="2" t="s">
        <v>97</v>
      </c>
      <c r="G6177">
        <v>0.01</v>
      </c>
      <c r="H6177" t="s">
        <v>19</v>
      </c>
      <c r="I6177">
        <v>0</v>
      </c>
      <c r="J6177" t="s">
        <v>19</v>
      </c>
      <c r="K6177">
        <v>454</v>
      </c>
      <c r="L6177" t="s">
        <v>19</v>
      </c>
      <c r="M6177">
        <v>7.5</v>
      </c>
      <c r="N6177" t="s">
        <v>19</v>
      </c>
      <c r="O6177">
        <v>57.5</v>
      </c>
      <c r="P6177" t="s">
        <v>19</v>
      </c>
      <c r="Q6177">
        <v>47</v>
      </c>
      <c r="R6177" t="s">
        <v>19</v>
      </c>
      <c r="S6177">
        <v>37.200000000000003</v>
      </c>
      <c r="T6177" t="s">
        <v>19</v>
      </c>
      <c r="U6177">
        <v>7.4</v>
      </c>
      <c r="V6177" t="s">
        <v>19</v>
      </c>
      <c r="W6177">
        <v>317</v>
      </c>
      <c r="X6177" t="s">
        <v>19</v>
      </c>
      <c r="Y6177">
        <v>56.4</v>
      </c>
      <c r="Z6177" t="s">
        <v>19</v>
      </c>
      <c r="AA6177" s="6">
        <f t="shared" si="289"/>
        <v>8.355075614879734</v>
      </c>
      <c r="AB6177" s="6">
        <f t="shared" si="290"/>
        <v>47.039136106783523</v>
      </c>
      <c r="AC6177" s="6">
        <f t="shared" si="291"/>
        <v>10.460863893216477</v>
      </c>
    </row>
    <row r="6178" spans="1:29" hidden="1" x14ac:dyDescent="0.25">
      <c r="A6178">
        <v>200</v>
      </c>
      <c r="B6178" t="s">
        <v>17</v>
      </c>
      <c r="C6178" t="s">
        <v>18</v>
      </c>
      <c r="D6178" s="1">
        <v>45731</v>
      </c>
      <c r="E6178" s="2">
        <v>900</v>
      </c>
      <c r="F6178" s="2" t="s">
        <v>97</v>
      </c>
      <c r="G6178">
        <v>0.01</v>
      </c>
      <c r="H6178" t="s">
        <v>19</v>
      </c>
      <c r="I6178">
        <v>0</v>
      </c>
      <c r="J6178" t="s">
        <v>19</v>
      </c>
      <c r="K6178">
        <v>1030</v>
      </c>
      <c r="L6178" t="s">
        <v>19</v>
      </c>
      <c r="M6178">
        <v>7.9</v>
      </c>
      <c r="N6178" t="s">
        <v>19</v>
      </c>
      <c r="O6178">
        <v>60.5</v>
      </c>
      <c r="P6178" t="s">
        <v>19</v>
      </c>
      <c r="Q6178">
        <v>44</v>
      </c>
      <c r="R6178" t="s">
        <v>19</v>
      </c>
      <c r="S6178">
        <v>38.6</v>
      </c>
      <c r="T6178" t="s">
        <v>19</v>
      </c>
      <c r="U6178">
        <v>8.6999999999999993</v>
      </c>
      <c r="V6178" t="s">
        <v>19</v>
      </c>
      <c r="W6178">
        <v>319</v>
      </c>
      <c r="X6178" t="s">
        <v>19</v>
      </c>
      <c r="Y6178">
        <v>56.1</v>
      </c>
      <c r="Z6178" t="s">
        <v>19</v>
      </c>
      <c r="AA6178" s="6">
        <f t="shared" si="289"/>
        <v>9.4117015700898587</v>
      </c>
      <c r="AB6178" s="6">
        <f t="shared" si="290"/>
        <v>48.941062826161748</v>
      </c>
      <c r="AC6178" s="6">
        <f t="shared" si="291"/>
        <v>11.558937173838252</v>
      </c>
    </row>
    <row r="6179" spans="1:29" hidden="1" x14ac:dyDescent="0.25">
      <c r="A6179">
        <v>200</v>
      </c>
      <c r="B6179" t="s">
        <v>17</v>
      </c>
      <c r="C6179" t="s">
        <v>18</v>
      </c>
      <c r="D6179" s="1">
        <v>45731</v>
      </c>
      <c r="E6179">
        <v>1000</v>
      </c>
      <c r="F6179" s="2" t="s">
        <v>97</v>
      </c>
      <c r="G6179">
        <v>0.02</v>
      </c>
      <c r="H6179" t="s">
        <v>19</v>
      </c>
      <c r="I6179">
        <v>0</v>
      </c>
      <c r="J6179" t="s">
        <v>19</v>
      </c>
      <c r="K6179">
        <v>1397</v>
      </c>
      <c r="L6179" t="s">
        <v>19</v>
      </c>
      <c r="M6179">
        <v>8.1</v>
      </c>
      <c r="N6179" t="s">
        <v>19</v>
      </c>
      <c r="O6179">
        <v>62.9</v>
      </c>
      <c r="P6179" t="s">
        <v>19</v>
      </c>
      <c r="Q6179">
        <v>42</v>
      </c>
      <c r="R6179" t="s">
        <v>19</v>
      </c>
      <c r="S6179">
        <v>39.200000000000003</v>
      </c>
      <c r="T6179" t="s">
        <v>19</v>
      </c>
      <c r="U6179">
        <v>7.4</v>
      </c>
      <c r="V6179" t="s">
        <v>19</v>
      </c>
      <c r="W6179">
        <v>311</v>
      </c>
      <c r="X6179" t="s">
        <v>19</v>
      </c>
      <c r="Y6179">
        <v>56</v>
      </c>
      <c r="Z6179" t="s">
        <v>19</v>
      </c>
      <c r="AA6179" s="6">
        <f t="shared" si="289"/>
        <v>10.270193049794408</v>
      </c>
      <c r="AB6179" s="6">
        <f t="shared" si="290"/>
        <v>50.486347489629935</v>
      </c>
      <c r="AC6179" s="6">
        <f t="shared" si="291"/>
        <v>12.413652510370063</v>
      </c>
    </row>
    <row r="6180" spans="1:29" hidden="1" x14ac:dyDescent="0.25">
      <c r="A6180">
        <v>200</v>
      </c>
      <c r="B6180" t="s">
        <v>17</v>
      </c>
      <c r="C6180" t="s">
        <v>18</v>
      </c>
      <c r="D6180" s="1">
        <v>45731</v>
      </c>
      <c r="E6180">
        <v>1100</v>
      </c>
      <c r="F6180" s="2" t="s">
        <v>97</v>
      </c>
      <c r="G6180">
        <v>0.02</v>
      </c>
      <c r="H6180" t="s">
        <v>19</v>
      </c>
      <c r="I6180">
        <v>0</v>
      </c>
      <c r="J6180" t="s">
        <v>19</v>
      </c>
      <c r="K6180">
        <v>1660</v>
      </c>
      <c r="L6180" t="s">
        <v>19</v>
      </c>
      <c r="M6180">
        <v>7.8</v>
      </c>
      <c r="N6180" t="s">
        <v>19</v>
      </c>
      <c r="O6180">
        <v>65.3</v>
      </c>
      <c r="P6180" t="s">
        <v>19</v>
      </c>
      <c r="Q6180">
        <v>37</v>
      </c>
      <c r="R6180" t="s">
        <v>19</v>
      </c>
      <c r="S6180">
        <v>38.1</v>
      </c>
      <c r="T6180" t="s">
        <v>19</v>
      </c>
      <c r="U6180">
        <v>4.7</v>
      </c>
      <c r="V6180" t="s">
        <v>19</v>
      </c>
      <c r="W6180">
        <v>311</v>
      </c>
      <c r="X6180" t="s">
        <v>19</v>
      </c>
      <c r="Y6180">
        <v>56.3</v>
      </c>
      <c r="Z6180" t="s">
        <v>19</v>
      </c>
      <c r="AA6180" s="6">
        <f t="shared" si="289"/>
        <v>10.68849516341133</v>
      </c>
      <c r="AB6180" s="6">
        <f t="shared" si="290"/>
        <v>51.239291294140394</v>
      </c>
      <c r="AC6180" s="6">
        <f t="shared" si="291"/>
        <v>14.060708705859604</v>
      </c>
    </row>
    <row r="6181" spans="1:29" hidden="1" x14ac:dyDescent="0.25">
      <c r="A6181">
        <v>200</v>
      </c>
      <c r="B6181" t="s">
        <v>17</v>
      </c>
      <c r="C6181" t="s">
        <v>18</v>
      </c>
      <c r="D6181" s="1">
        <v>45731</v>
      </c>
      <c r="E6181">
        <v>1200</v>
      </c>
      <c r="F6181" s="2" t="s">
        <v>97</v>
      </c>
      <c r="G6181">
        <v>0.02</v>
      </c>
      <c r="H6181" t="s">
        <v>19</v>
      </c>
      <c r="I6181">
        <v>0</v>
      </c>
      <c r="J6181" t="s">
        <v>19</v>
      </c>
      <c r="K6181">
        <v>1735</v>
      </c>
      <c r="L6181" t="s">
        <v>19</v>
      </c>
      <c r="M6181">
        <v>7.3</v>
      </c>
      <c r="N6181" t="s">
        <v>19</v>
      </c>
      <c r="O6181">
        <v>67.400000000000006</v>
      </c>
      <c r="P6181" t="s">
        <v>19</v>
      </c>
      <c r="Q6181">
        <v>32</v>
      </c>
      <c r="R6181" t="s">
        <v>19</v>
      </c>
      <c r="S6181">
        <v>36.4</v>
      </c>
      <c r="T6181" t="s">
        <v>19</v>
      </c>
      <c r="U6181">
        <v>4.5999999999999996</v>
      </c>
      <c r="V6181" t="s">
        <v>19</v>
      </c>
      <c r="W6181">
        <v>294</v>
      </c>
      <c r="X6181" t="s">
        <v>19</v>
      </c>
      <c r="Y6181">
        <v>56.9</v>
      </c>
      <c r="Z6181" t="s">
        <v>19</v>
      </c>
      <c r="AA6181" s="6">
        <f t="shared" si="289"/>
        <v>10.874477647636413</v>
      </c>
      <c r="AB6181" s="6">
        <f t="shared" si="290"/>
        <v>51.574059765745545</v>
      </c>
      <c r="AC6181" s="6">
        <f t="shared" si="291"/>
        <v>15.82594023425446</v>
      </c>
    </row>
    <row r="6182" spans="1:29" hidden="1" x14ac:dyDescent="0.25">
      <c r="A6182">
        <v>200</v>
      </c>
      <c r="B6182" t="s">
        <v>17</v>
      </c>
      <c r="C6182" t="s">
        <v>18</v>
      </c>
      <c r="D6182" s="1">
        <v>45731</v>
      </c>
      <c r="E6182">
        <v>1300</v>
      </c>
      <c r="F6182" s="2" t="s">
        <v>97</v>
      </c>
      <c r="G6182">
        <v>0.02</v>
      </c>
      <c r="H6182" t="s">
        <v>19</v>
      </c>
      <c r="I6182">
        <v>0</v>
      </c>
      <c r="J6182" t="s">
        <v>19</v>
      </c>
      <c r="K6182">
        <v>1706</v>
      </c>
      <c r="L6182" t="s">
        <v>19</v>
      </c>
      <c r="M6182">
        <v>7.2</v>
      </c>
      <c r="N6182" t="s">
        <v>19</v>
      </c>
      <c r="O6182">
        <v>69.2</v>
      </c>
      <c r="P6182" t="s">
        <v>19</v>
      </c>
      <c r="Q6182">
        <v>30</v>
      </c>
      <c r="R6182" t="s">
        <v>19</v>
      </c>
      <c r="S6182">
        <v>36.200000000000003</v>
      </c>
      <c r="T6182" t="s">
        <v>19</v>
      </c>
      <c r="U6182">
        <v>3.9</v>
      </c>
      <c r="V6182" t="s">
        <v>19</v>
      </c>
      <c r="W6182">
        <v>294</v>
      </c>
      <c r="X6182" t="s">
        <v>19</v>
      </c>
      <c r="Y6182">
        <v>57.8</v>
      </c>
      <c r="Z6182" t="s">
        <v>19</v>
      </c>
      <c r="AA6182" s="6">
        <f t="shared" si="289"/>
        <v>11.320071919113097</v>
      </c>
      <c r="AB6182" s="6">
        <f t="shared" si="290"/>
        <v>52.376129454403575</v>
      </c>
      <c r="AC6182" s="6">
        <f t="shared" si="291"/>
        <v>16.823870545596428</v>
      </c>
    </row>
    <row r="6183" spans="1:29" hidden="1" x14ac:dyDescent="0.25">
      <c r="A6183">
        <v>200</v>
      </c>
      <c r="B6183" t="s">
        <v>17</v>
      </c>
      <c r="C6183" t="s">
        <v>18</v>
      </c>
      <c r="D6183" s="1">
        <v>45731</v>
      </c>
      <c r="E6183">
        <v>1400</v>
      </c>
      <c r="F6183" s="2" t="s">
        <v>97</v>
      </c>
      <c r="G6183">
        <v>0.02</v>
      </c>
      <c r="H6183" t="s">
        <v>19</v>
      </c>
      <c r="I6183">
        <v>0</v>
      </c>
      <c r="J6183" t="s">
        <v>19</v>
      </c>
      <c r="K6183">
        <v>1664</v>
      </c>
      <c r="L6183" t="s">
        <v>19</v>
      </c>
      <c r="M6183">
        <v>7.3</v>
      </c>
      <c r="N6183" t="s">
        <v>19</v>
      </c>
      <c r="O6183">
        <v>71.3</v>
      </c>
      <c r="P6183" t="s">
        <v>19</v>
      </c>
      <c r="Q6183">
        <v>28</v>
      </c>
      <c r="R6183" t="s">
        <v>19</v>
      </c>
      <c r="S6183">
        <v>36.4</v>
      </c>
      <c r="T6183" t="s">
        <v>19</v>
      </c>
      <c r="U6183">
        <v>4.8</v>
      </c>
      <c r="V6183" t="s">
        <v>19</v>
      </c>
      <c r="W6183">
        <v>315</v>
      </c>
      <c r="X6183" t="s">
        <v>19</v>
      </c>
      <c r="Y6183">
        <v>58.7</v>
      </c>
      <c r="Z6183" t="s">
        <v>19</v>
      </c>
      <c r="AA6183" s="6">
        <f t="shared" si="289"/>
        <v>11.854394060069676</v>
      </c>
      <c r="AB6183" s="6">
        <f t="shared" si="290"/>
        <v>53.337909308125418</v>
      </c>
      <c r="AC6183" s="6">
        <f t="shared" si="291"/>
        <v>17.962090691874579</v>
      </c>
    </row>
    <row r="6184" spans="1:29" hidden="1" x14ac:dyDescent="0.25">
      <c r="A6184">
        <v>200</v>
      </c>
      <c r="B6184" t="s">
        <v>17</v>
      </c>
      <c r="C6184" t="s">
        <v>18</v>
      </c>
      <c r="D6184" s="1">
        <v>45731</v>
      </c>
      <c r="E6184">
        <v>1500</v>
      </c>
      <c r="F6184" s="2" t="s">
        <v>97</v>
      </c>
      <c r="G6184">
        <v>0.02</v>
      </c>
      <c r="H6184" t="s">
        <v>19</v>
      </c>
      <c r="I6184">
        <v>0</v>
      </c>
      <c r="J6184" t="s">
        <v>19</v>
      </c>
      <c r="K6184">
        <v>1333</v>
      </c>
      <c r="L6184" t="s">
        <v>19</v>
      </c>
      <c r="M6184">
        <v>6.9</v>
      </c>
      <c r="N6184" t="s">
        <v>19</v>
      </c>
      <c r="O6184">
        <v>72.2</v>
      </c>
      <c r="P6184" t="s">
        <v>19</v>
      </c>
      <c r="Q6184">
        <v>25</v>
      </c>
      <c r="R6184" t="s">
        <v>19</v>
      </c>
      <c r="S6184">
        <v>34.9</v>
      </c>
      <c r="T6184" t="s">
        <v>19</v>
      </c>
      <c r="U6184">
        <v>4.4000000000000004</v>
      </c>
      <c r="V6184" t="s">
        <v>19</v>
      </c>
      <c r="W6184">
        <v>300</v>
      </c>
      <c r="X6184" t="s">
        <v>19</v>
      </c>
      <c r="Y6184">
        <v>59.8</v>
      </c>
      <c r="Z6184" t="s">
        <v>19</v>
      </c>
      <c r="AA6184" s="6">
        <f t="shared" si="289"/>
        <v>11.673634574214415</v>
      </c>
      <c r="AB6184" s="6">
        <f t="shared" si="290"/>
        <v>53.012542233585947</v>
      </c>
      <c r="AC6184" s="6">
        <f t="shared" si="291"/>
        <v>19.187457766414056</v>
      </c>
    </row>
    <row r="6185" spans="1:29" hidden="1" x14ac:dyDescent="0.25">
      <c r="A6185">
        <v>200</v>
      </c>
      <c r="B6185" t="s">
        <v>17</v>
      </c>
      <c r="C6185" t="s">
        <v>18</v>
      </c>
      <c r="D6185" s="1">
        <v>45731</v>
      </c>
      <c r="E6185">
        <v>1600</v>
      </c>
      <c r="F6185" s="2" t="s">
        <v>97</v>
      </c>
      <c r="G6185">
        <v>0.01</v>
      </c>
      <c r="H6185" t="s">
        <v>19</v>
      </c>
      <c r="I6185">
        <v>0</v>
      </c>
      <c r="J6185" t="s">
        <v>19</v>
      </c>
      <c r="K6185">
        <v>983</v>
      </c>
      <c r="L6185" t="s">
        <v>19</v>
      </c>
      <c r="M6185">
        <v>6.6</v>
      </c>
      <c r="N6185" t="s">
        <v>19</v>
      </c>
      <c r="O6185">
        <v>73</v>
      </c>
      <c r="P6185" t="s">
        <v>19</v>
      </c>
      <c r="Q6185">
        <v>24</v>
      </c>
      <c r="R6185" t="s">
        <v>19</v>
      </c>
      <c r="S6185">
        <v>34</v>
      </c>
      <c r="T6185" t="s">
        <v>19</v>
      </c>
      <c r="U6185">
        <v>4.0999999999999996</v>
      </c>
      <c r="V6185" t="s">
        <v>19</v>
      </c>
      <c r="W6185">
        <v>314</v>
      </c>
      <c r="X6185" t="s">
        <v>19</v>
      </c>
      <c r="Y6185">
        <v>61</v>
      </c>
      <c r="Z6185" t="s">
        <v>19</v>
      </c>
      <c r="AA6185" s="6">
        <f t="shared" si="289"/>
        <v>11.800136495848395</v>
      </c>
      <c r="AB6185" s="6">
        <f t="shared" si="290"/>
        <v>53.240245692527111</v>
      </c>
      <c r="AC6185" s="6">
        <f t="shared" si="291"/>
        <v>19.759754307472889</v>
      </c>
    </row>
    <row r="6186" spans="1:29" hidden="1" x14ac:dyDescent="0.25">
      <c r="A6186">
        <v>200</v>
      </c>
      <c r="B6186" t="s">
        <v>17</v>
      </c>
      <c r="C6186" t="s">
        <v>18</v>
      </c>
      <c r="D6186" s="1">
        <v>45731</v>
      </c>
      <c r="E6186">
        <v>1700</v>
      </c>
      <c r="F6186" s="2" t="s">
        <v>97</v>
      </c>
      <c r="G6186">
        <v>0.01</v>
      </c>
      <c r="H6186" t="s">
        <v>19</v>
      </c>
      <c r="I6186">
        <v>0</v>
      </c>
      <c r="J6186" t="s">
        <v>19</v>
      </c>
      <c r="K6186">
        <v>535</v>
      </c>
      <c r="L6186" t="s">
        <v>19</v>
      </c>
      <c r="M6186">
        <v>6.7</v>
      </c>
      <c r="N6186" t="s">
        <v>19</v>
      </c>
      <c r="O6186">
        <v>72.599999999999994</v>
      </c>
      <c r="P6186" t="s">
        <v>19</v>
      </c>
      <c r="Q6186">
        <v>24</v>
      </c>
      <c r="R6186" t="s">
        <v>19</v>
      </c>
      <c r="S6186">
        <v>34.200000000000003</v>
      </c>
      <c r="T6186" t="s">
        <v>19</v>
      </c>
      <c r="U6186">
        <v>3.6</v>
      </c>
      <c r="V6186" t="s">
        <v>19</v>
      </c>
      <c r="W6186">
        <v>318</v>
      </c>
      <c r="X6186" t="s">
        <v>19</v>
      </c>
      <c r="Y6186">
        <v>62.2</v>
      </c>
      <c r="Z6186" t="s">
        <v>19</v>
      </c>
      <c r="AA6186" s="6">
        <f t="shared" si="289"/>
        <v>11.641697371432958</v>
      </c>
      <c r="AB6186" s="6">
        <f t="shared" si="290"/>
        <v>52.955055268579322</v>
      </c>
      <c r="AC6186" s="6">
        <f t="shared" si="291"/>
        <v>19.644944731420672</v>
      </c>
    </row>
    <row r="6187" spans="1:29" hidden="1" x14ac:dyDescent="0.25">
      <c r="A6187">
        <v>200</v>
      </c>
      <c r="B6187" t="s">
        <v>17</v>
      </c>
      <c r="C6187" t="s">
        <v>18</v>
      </c>
      <c r="D6187" s="1">
        <v>45731</v>
      </c>
      <c r="E6187">
        <v>1800</v>
      </c>
      <c r="F6187" s="2" t="s">
        <v>97</v>
      </c>
      <c r="G6187">
        <v>0</v>
      </c>
      <c r="H6187" t="s">
        <v>19</v>
      </c>
      <c r="I6187">
        <v>0</v>
      </c>
      <c r="J6187" t="s">
        <v>19</v>
      </c>
      <c r="K6187">
        <v>119</v>
      </c>
      <c r="L6187" t="s">
        <v>19</v>
      </c>
      <c r="M6187">
        <v>7.6</v>
      </c>
      <c r="N6187" t="s">
        <v>19</v>
      </c>
      <c r="O6187">
        <v>70.2</v>
      </c>
      <c r="P6187" t="s">
        <v>19</v>
      </c>
      <c r="Q6187">
        <v>30</v>
      </c>
      <c r="R6187" t="s">
        <v>19</v>
      </c>
      <c r="S6187">
        <v>37.6</v>
      </c>
      <c r="T6187" t="s">
        <v>19</v>
      </c>
      <c r="U6187">
        <v>3.1</v>
      </c>
      <c r="V6187" t="s">
        <v>19</v>
      </c>
      <c r="W6187">
        <v>319</v>
      </c>
      <c r="X6187" t="s">
        <v>19</v>
      </c>
      <c r="Y6187">
        <v>63</v>
      </c>
      <c r="Z6187" t="s">
        <v>19</v>
      </c>
      <c r="AA6187" s="6">
        <f t="shared" si="289"/>
        <v>11.739650207007053</v>
      </c>
      <c r="AB6187" s="6">
        <f t="shared" si="290"/>
        <v>53.131370372612693</v>
      </c>
      <c r="AC6187" s="6">
        <f t="shared" si="291"/>
        <v>17.06862962738731</v>
      </c>
    </row>
    <row r="6188" spans="1:29" hidden="1" x14ac:dyDescent="0.25">
      <c r="A6188">
        <v>200</v>
      </c>
      <c r="B6188" t="s">
        <v>17</v>
      </c>
      <c r="C6188" t="s">
        <v>18</v>
      </c>
      <c r="D6188" s="1">
        <v>45731</v>
      </c>
      <c r="E6188">
        <v>1900</v>
      </c>
      <c r="F6188" s="2" t="s">
        <v>97</v>
      </c>
      <c r="G6188">
        <v>0</v>
      </c>
      <c r="H6188" t="s">
        <v>19</v>
      </c>
      <c r="I6188">
        <v>0</v>
      </c>
      <c r="J6188" t="s">
        <v>19</v>
      </c>
      <c r="K6188">
        <v>0</v>
      </c>
      <c r="L6188" t="s">
        <v>19</v>
      </c>
      <c r="M6188">
        <v>7.4</v>
      </c>
      <c r="N6188" t="s">
        <v>19</v>
      </c>
      <c r="O6188">
        <v>65.099999999999994</v>
      </c>
      <c r="P6188" t="s">
        <v>19</v>
      </c>
      <c r="Q6188">
        <v>35</v>
      </c>
      <c r="R6188" t="s">
        <v>19</v>
      </c>
      <c r="S6188">
        <v>36.700000000000003</v>
      </c>
      <c r="T6188" t="s">
        <v>19</v>
      </c>
      <c r="U6188">
        <v>2</v>
      </c>
      <c r="V6188" t="s">
        <v>19</v>
      </c>
      <c r="W6188">
        <v>98</v>
      </c>
      <c r="X6188" t="s">
        <v>19</v>
      </c>
      <c r="Y6188">
        <v>63.4</v>
      </c>
      <c r="Z6188" t="s">
        <v>19</v>
      </c>
      <c r="AA6188" s="6">
        <f t="shared" si="289"/>
        <v>10.32140426261746</v>
      </c>
      <c r="AB6188" s="6">
        <f t="shared" si="290"/>
        <v>50.578527672711431</v>
      </c>
      <c r="AC6188" s="6">
        <f t="shared" si="291"/>
        <v>14.521472327288564</v>
      </c>
    </row>
    <row r="6189" spans="1:29" hidden="1" x14ac:dyDescent="0.25">
      <c r="A6189">
        <v>200</v>
      </c>
      <c r="B6189" t="s">
        <v>17</v>
      </c>
      <c r="C6189" t="s">
        <v>18</v>
      </c>
      <c r="D6189" s="1">
        <v>45731</v>
      </c>
      <c r="E6189">
        <v>2000</v>
      </c>
      <c r="F6189" s="2" t="s">
        <v>97</v>
      </c>
      <c r="G6189">
        <v>0</v>
      </c>
      <c r="H6189" t="s">
        <v>19</v>
      </c>
      <c r="I6189">
        <v>0</v>
      </c>
      <c r="J6189" t="s">
        <v>19</v>
      </c>
      <c r="K6189">
        <v>0</v>
      </c>
      <c r="L6189" t="s">
        <v>19</v>
      </c>
      <c r="M6189">
        <v>7.6</v>
      </c>
      <c r="N6189" t="s">
        <v>19</v>
      </c>
      <c r="O6189">
        <v>62.8</v>
      </c>
      <c r="P6189" t="s">
        <v>19</v>
      </c>
      <c r="Q6189">
        <v>39</v>
      </c>
      <c r="R6189" t="s">
        <v>19</v>
      </c>
      <c r="S6189">
        <v>37.4</v>
      </c>
      <c r="T6189" t="s">
        <v>19</v>
      </c>
      <c r="U6189">
        <v>2.2000000000000002</v>
      </c>
      <c r="V6189" t="s">
        <v>19</v>
      </c>
      <c r="W6189">
        <v>359</v>
      </c>
      <c r="X6189" t="s">
        <v>19</v>
      </c>
      <c r="Y6189">
        <v>63.4</v>
      </c>
      <c r="Z6189" t="s">
        <v>19</v>
      </c>
      <c r="AA6189" s="6">
        <f t="shared" si="289"/>
        <v>9.8413315636904333</v>
      </c>
      <c r="AB6189" s="6">
        <f t="shared" si="290"/>
        <v>49.714396814642782</v>
      </c>
      <c r="AC6189" s="6">
        <f t="shared" si="291"/>
        <v>13.085603185357215</v>
      </c>
    </row>
    <row r="6190" spans="1:29" hidden="1" x14ac:dyDescent="0.25">
      <c r="A6190">
        <v>200</v>
      </c>
      <c r="B6190" t="s">
        <v>17</v>
      </c>
      <c r="C6190" t="s">
        <v>18</v>
      </c>
      <c r="D6190" s="1">
        <v>45731</v>
      </c>
      <c r="E6190">
        <v>2100</v>
      </c>
      <c r="F6190" s="2" t="s">
        <v>97</v>
      </c>
      <c r="G6190">
        <v>0</v>
      </c>
      <c r="H6190" t="s">
        <v>19</v>
      </c>
      <c r="I6190">
        <v>0</v>
      </c>
      <c r="J6190" t="s">
        <v>19</v>
      </c>
      <c r="K6190">
        <v>0</v>
      </c>
      <c r="L6190" t="s">
        <v>19</v>
      </c>
      <c r="M6190">
        <v>9.5</v>
      </c>
      <c r="N6190" t="s">
        <v>19</v>
      </c>
      <c r="O6190">
        <v>61.6</v>
      </c>
      <c r="P6190" t="s">
        <v>19</v>
      </c>
      <c r="Q6190">
        <v>51</v>
      </c>
      <c r="R6190" t="s">
        <v>19</v>
      </c>
      <c r="S6190">
        <v>43.3</v>
      </c>
      <c r="T6190" t="s">
        <v>19</v>
      </c>
      <c r="U6190">
        <v>3.3</v>
      </c>
      <c r="V6190" t="s">
        <v>19</v>
      </c>
      <c r="W6190">
        <v>306</v>
      </c>
      <c r="X6190" t="s">
        <v>19</v>
      </c>
      <c r="Y6190">
        <v>63</v>
      </c>
      <c r="Z6190" t="s">
        <v>19</v>
      </c>
      <c r="AA6190" s="6">
        <f t="shared" si="289"/>
        <v>10.760988955042189</v>
      </c>
      <c r="AB6190" s="6">
        <f t="shared" si="290"/>
        <v>51.369780119075941</v>
      </c>
      <c r="AC6190" s="6">
        <f t="shared" si="291"/>
        <v>10.230219880924061</v>
      </c>
    </row>
    <row r="6191" spans="1:29" hidden="1" x14ac:dyDescent="0.25">
      <c r="A6191">
        <v>200</v>
      </c>
      <c r="B6191" t="s">
        <v>17</v>
      </c>
      <c r="C6191" t="s">
        <v>18</v>
      </c>
      <c r="D6191" s="1">
        <v>45731</v>
      </c>
      <c r="E6191">
        <v>2200</v>
      </c>
      <c r="F6191" s="2" t="s">
        <v>97</v>
      </c>
      <c r="G6191">
        <v>0</v>
      </c>
      <c r="H6191" t="s">
        <v>19</v>
      </c>
      <c r="I6191">
        <v>0</v>
      </c>
      <c r="J6191" t="s">
        <v>19</v>
      </c>
      <c r="K6191">
        <v>0</v>
      </c>
      <c r="L6191" t="s">
        <v>19</v>
      </c>
      <c r="M6191">
        <v>10</v>
      </c>
      <c r="N6191" t="s">
        <v>19</v>
      </c>
      <c r="O6191">
        <v>58.8</v>
      </c>
      <c r="P6191" t="s">
        <v>19</v>
      </c>
      <c r="Q6191">
        <v>59</v>
      </c>
      <c r="R6191" t="s">
        <v>19</v>
      </c>
      <c r="S6191">
        <v>44.7</v>
      </c>
      <c r="T6191" t="s">
        <v>19</v>
      </c>
      <c r="U6191">
        <v>3.4</v>
      </c>
      <c r="V6191" t="s">
        <v>19</v>
      </c>
      <c r="W6191">
        <v>310</v>
      </c>
      <c r="X6191" t="s">
        <v>19</v>
      </c>
      <c r="Y6191">
        <v>62.5</v>
      </c>
      <c r="Z6191" t="s">
        <v>19</v>
      </c>
      <c r="AA6191" s="6">
        <f t="shared" si="289"/>
        <v>10.306396354944646</v>
      </c>
      <c r="AB6191" s="6">
        <f t="shared" si="290"/>
        <v>50.551513438900358</v>
      </c>
      <c r="AC6191" s="6">
        <f t="shared" si="291"/>
        <v>8.2484865610996394</v>
      </c>
    </row>
    <row r="6192" spans="1:29" hidden="1" x14ac:dyDescent="0.25">
      <c r="A6192">
        <v>200</v>
      </c>
      <c r="B6192" t="s">
        <v>17</v>
      </c>
      <c r="C6192" t="s">
        <v>18</v>
      </c>
      <c r="D6192" s="1">
        <v>45731</v>
      </c>
      <c r="E6192">
        <v>2300</v>
      </c>
      <c r="F6192" s="2" t="s">
        <v>97</v>
      </c>
      <c r="G6192">
        <v>0</v>
      </c>
      <c r="H6192" t="s">
        <v>19</v>
      </c>
      <c r="I6192">
        <v>0</v>
      </c>
      <c r="J6192" t="s">
        <v>19</v>
      </c>
      <c r="K6192">
        <v>0</v>
      </c>
      <c r="L6192" t="s">
        <v>19</v>
      </c>
      <c r="M6192">
        <v>9.6</v>
      </c>
      <c r="N6192" t="s">
        <v>19</v>
      </c>
      <c r="O6192">
        <v>59.2</v>
      </c>
      <c r="P6192" t="s">
        <v>19</v>
      </c>
      <c r="Q6192">
        <v>56</v>
      </c>
      <c r="R6192" t="s">
        <v>19</v>
      </c>
      <c r="S6192">
        <v>43.3</v>
      </c>
      <c r="T6192" t="s">
        <v>19</v>
      </c>
      <c r="U6192">
        <v>4.0999999999999996</v>
      </c>
      <c r="V6192" t="s">
        <v>19</v>
      </c>
      <c r="W6192">
        <v>301</v>
      </c>
      <c r="X6192" t="s">
        <v>19</v>
      </c>
      <c r="Y6192">
        <v>61.9</v>
      </c>
      <c r="Z6192" t="s">
        <v>19</v>
      </c>
      <c r="AA6192" s="6">
        <f t="shared" si="289"/>
        <v>10.170594704480916</v>
      </c>
      <c r="AB6192" s="6">
        <f t="shared" si="290"/>
        <v>50.307070468065646</v>
      </c>
      <c r="AC6192" s="6">
        <f t="shared" si="291"/>
        <v>8.8929295319343566</v>
      </c>
    </row>
    <row r="6193" spans="1:29" hidden="1" x14ac:dyDescent="0.25">
      <c r="A6193">
        <v>200</v>
      </c>
      <c r="B6193" t="s">
        <v>17</v>
      </c>
      <c r="C6193" t="s">
        <v>18</v>
      </c>
      <c r="D6193" s="1">
        <v>45731</v>
      </c>
      <c r="E6193">
        <v>2400</v>
      </c>
      <c r="F6193" s="2" t="s">
        <v>97</v>
      </c>
      <c r="G6193">
        <v>0</v>
      </c>
      <c r="H6193" t="s">
        <v>19</v>
      </c>
      <c r="I6193">
        <v>0</v>
      </c>
      <c r="J6193" t="s">
        <v>19</v>
      </c>
      <c r="K6193">
        <v>0</v>
      </c>
      <c r="L6193" t="s">
        <v>19</v>
      </c>
      <c r="M6193">
        <v>9.4</v>
      </c>
      <c r="N6193" t="s">
        <v>19</v>
      </c>
      <c r="O6193">
        <v>58.7</v>
      </c>
      <c r="P6193" t="s">
        <v>19</v>
      </c>
      <c r="Q6193">
        <v>56</v>
      </c>
      <c r="R6193" t="s">
        <v>19</v>
      </c>
      <c r="S6193">
        <v>42.9</v>
      </c>
      <c r="T6193" t="s">
        <v>19</v>
      </c>
      <c r="U6193">
        <v>5.3</v>
      </c>
      <c r="V6193" t="s">
        <v>19</v>
      </c>
      <c r="W6193">
        <v>283</v>
      </c>
      <c r="X6193" t="s">
        <v>19</v>
      </c>
      <c r="Y6193">
        <v>61.4</v>
      </c>
      <c r="Z6193" t="s">
        <v>19</v>
      </c>
      <c r="AA6193" s="6">
        <f t="shared" si="289"/>
        <v>9.9250704345285357</v>
      </c>
      <c r="AB6193" s="6">
        <f t="shared" si="290"/>
        <v>49.865126782151364</v>
      </c>
      <c r="AC6193" s="6">
        <f t="shared" si="291"/>
        <v>8.8348732178486387</v>
      </c>
    </row>
    <row r="6194" spans="1:29" hidden="1" x14ac:dyDescent="0.25">
      <c r="A6194">
        <v>200</v>
      </c>
      <c r="B6194" t="s">
        <v>17</v>
      </c>
      <c r="C6194" t="s">
        <v>18</v>
      </c>
      <c r="D6194" s="1">
        <v>45732</v>
      </c>
      <c r="E6194" s="2">
        <v>100</v>
      </c>
      <c r="F6194" s="2" t="s">
        <v>98</v>
      </c>
      <c r="G6194">
        <v>0</v>
      </c>
      <c r="H6194" t="s">
        <v>19</v>
      </c>
      <c r="I6194">
        <v>0</v>
      </c>
      <c r="J6194" t="s">
        <v>19</v>
      </c>
      <c r="K6194">
        <v>0</v>
      </c>
      <c r="L6194" t="s">
        <v>19</v>
      </c>
      <c r="M6194">
        <v>9.5</v>
      </c>
      <c r="N6194" t="s">
        <v>19</v>
      </c>
      <c r="O6194">
        <v>58.3</v>
      </c>
      <c r="P6194" t="s">
        <v>19</v>
      </c>
      <c r="Q6194">
        <v>57</v>
      </c>
      <c r="R6194" t="s">
        <v>19</v>
      </c>
      <c r="S6194">
        <v>43.2</v>
      </c>
      <c r="T6194" t="s">
        <v>19</v>
      </c>
      <c r="U6194">
        <v>5.4</v>
      </c>
      <c r="V6194" t="s">
        <v>19</v>
      </c>
      <c r="W6194">
        <v>296</v>
      </c>
      <c r="X6194" t="s">
        <v>19</v>
      </c>
      <c r="Y6194">
        <v>60.8</v>
      </c>
      <c r="Z6194" t="s">
        <v>19</v>
      </c>
      <c r="AA6194" s="6">
        <f t="shared" si="289"/>
        <v>9.8384802747841071</v>
      </c>
      <c r="AB6194" s="6">
        <f t="shared" si="290"/>
        <v>49.709264494611389</v>
      </c>
      <c r="AC6194" s="6">
        <f t="shared" si="291"/>
        <v>8.5907355053886079</v>
      </c>
    </row>
    <row r="6195" spans="1:29" hidden="1" x14ac:dyDescent="0.25">
      <c r="A6195">
        <v>200</v>
      </c>
      <c r="B6195" t="s">
        <v>17</v>
      </c>
      <c r="C6195" t="s">
        <v>18</v>
      </c>
      <c r="D6195" s="1">
        <v>45732</v>
      </c>
      <c r="E6195" s="2">
        <v>200</v>
      </c>
      <c r="F6195" s="2" t="s">
        <v>98</v>
      </c>
      <c r="G6195">
        <v>0</v>
      </c>
      <c r="H6195" t="s">
        <v>19</v>
      </c>
      <c r="I6195">
        <v>0</v>
      </c>
      <c r="J6195" t="s">
        <v>19</v>
      </c>
      <c r="K6195">
        <v>0</v>
      </c>
      <c r="L6195" t="s">
        <v>19</v>
      </c>
      <c r="M6195">
        <v>9.5</v>
      </c>
      <c r="N6195" t="s">
        <v>19</v>
      </c>
      <c r="O6195">
        <v>54.8</v>
      </c>
      <c r="P6195" t="s">
        <v>19</v>
      </c>
      <c r="Q6195">
        <v>65</v>
      </c>
      <c r="R6195" t="s">
        <v>19</v>
      </c>
      <c r="S6195">
        <v>43.2</v>
      </c>
      <c r="T6195" t="s">
        <v>19</v>
      </c>
      <c r="U6195">
        <v>2.9</v>
      </c>
      <c r="V6195" t="s">
        <v>19</v>
      </c>
      <c r="W6195">
        <v>309</v>
      </c>
      <c r="X6195" t="s">
        <v>19</v>
      </c>
      <c r="Y6195">
        <v>60.3</v>
      </c>
      <c r="Z6195" t="s">
        <v>19</v>
      </c>
      <c r="AA6195" s="6">
        <f t="shared" si="289"/>
        <v>8.9332444084205243</v>
      </c>
      <c r="AB6195" s="6">
        <f t="shared" si="290"/>
        <v>48.07983993515694</v>
      </c>
      <c r="AC6195" s="6">
        <f t="shared" si="291"/>
        <v>6.7201600648430571</v>
      </c>
    </row>
    <row r="6196" spans="1:29" hidden="1" x14ac:dyDescent="0.25">
      <c r="A6196">
        <v>200</v>
      </c>
      <c r="B6196" t="s">
        <v>17</v>
      </c>
      <c r="C6196" t="s">
        <v>18</v>
      </c>
      <c r="D6196" s="1">
        <v>45732</v>
      </c>
      <c r="E6196" s="2">
        <v>300</v>
      </c>
      <c r="F6196" s="2" t="s">
        <v>98</v>
      </c>
      <c r="G6196">
        <v>0</v>
      </c>
      <c r="H6196" t="s">
        <v>19</v>
      </c>
      <c r="I6196">
        <v>0</v>
      </c>
      <c r="J6196" t="s">
        <v>19</v>
      </c>
      <c r="K6196">
        <v>0</v>
      </c>
      <c r="L6196" t="s">
        <v>19</v>
      </c>
      <c r="M6196">
        <v>9.6</v>
      </c>
      <c r="N6196" t="s">
        <v>19</v>
      </c>
      <c r="O6196">
        <v>55.1</v>
      </c>
      <c r="P6196" t="s">
        <v>19</v>
      </c>
      <c r="Q6196">
        <v>65</v>
      </c>
      <c r="R6196" t="s">
        <v>19</v>
      </c>
      <c r="S6196">
        <v>43.3</v>
      </c>
      <c r="T6196" t="s">
        <v>19</v>
      </c>
      <c r="U6196">
        <v>4.3</v>
      </c>
      <c r="V6196" t="s">
        <v>19</v>
      </c>
      <c r="W6196">
        <v>301</v>
      </c>
      <c r="X6196" t="s">
        <v>19</v>
      </c>
      <c r="Y6196">
        <v>59.8</v>
      </c>
      <c r="Z6196" t="s">
        <v>19</v>
      </c>
      <c r="AA6196" s="6">
        <f t="shared" si="289"/>
        <v>9.085867933482735</v>
      </c>
      <c r="AB6196" s="6">
        <f t="shared" si="290"/>
        <v>48.354562280268922</v>
      </c>
      <c r="AC6196" s="6">
        <f t="shared" si="291"/>
        <v>6.7454377197310791</v>
      </c>
    </row>
    <row r="6197" spans="1:29" hidden="1" x14ac:dyDescent="0.25">
      <c r="A6197">
        <v>200</v>
      </c>
      <c r="B6197" t="s">
        <v>17</v>
      </c>
      <c r="C6197" t="s">
        <v>18</v>
      </c>
      <c r="D6197" s="1">
        <v>45732</v>
      </c>
      <c r="E6197" s="2">
        <v>400</v>
      </c>
      <c r="F6197" s="2" t="s">
        <v>98</v>
      </c>
      <c r="G6197">
        <v>0</v>
      </c>
      <c r="H6197" t="s">
        <v>19</v>
      </c>
      <c r="I6197">
        <v>0</v>
      </c>
      <c r="J6197" t="s">
        <v>19</v>
      </c>
      <c r="K6197">
        <v>0</v>
      </c>
      <c r="L6197" t="s">
        <v>19</v>
      </c>
      <c r="M6197">
        <v>9.1999999999999993</v>
      </c>
      <c r="N6197" t="s">
        <v>19</v>
      </c>
      <c r="O6197">
        <v>54.6</v>
      </c>
      <c r="P6197" t="s">
        <v>19</v>
      </c>
      <c r="Q6197">
        <v>63</v>
      </c>
      <c r="R6197" t="s">
        <v>19</v>
      </c>
      <c r="S6197">
        <v>42.4</v>
      </c>
      <c r="T6197" t="s">
        <v>19</v>
      </c>
      <c r="U6197">
        <v>3.1</v>
      </c>
      <c r="V6197" t="s">
        <v>19</v>
      </c>
      <c r="W6197">
        <v>330</v>
      </c>
      <c r="X6197" t="s">
        <v>19</v>
      </c>
      <c r="Y6197">
        <v>59.3</v>
      </c>
      <c r="Z6197" t="s">
        <v>19</v>
      </c>
      <c r="AA6197" s="6">
        <f t="shared" ref="AA6197:AA6260" si="292" xml:space="preserve"> ((O6197-32)*5/9)*ATAN(0.151977*SQRT(Q6197+8.313659)) + ATAN(((O6197-32)*5/9)+Q6197) - ATAN(Q6197-1.676331) + 0.00391838*(Q6197^1.5)*ATAN(0.023101*Q6197) - 4.686035</f>
        <v>8.6267437952447725</v>
      </c>
      <c r="AB6197" s="6">
        <f t="shared" si="290"/>
        <v>47.528138831440593</v>
      </c>
      <c r="AC6197" s="6">
        <f t="shared" si="291"/>
        <v>7.0718611685594084</v>
      </c>
    </row>
    <row r="6198" spans="1:29" hidden="1" x14ac:dyDescent="0.25">
      <c r="A6198">
        <v>200</v>
      </c>
      <c r="B6198" t="s">
        <v>17</v>
      </c>
      <c r="C6198" t="s">
        <v>18</v>
      </c>
      <c r="D6198" s="1">
        <v>45732</v>
      </c>
      <c r="E6198" s="2">
        <v>500</v>
      </c>
      <c r="F6198" s="2" t="s">
        <v>98</v>
      </c>
      <c r="G6198">
        <v>0</v>
      </c>
      <c r="H6198" t="s">
        <v>19</v>
      </c>
      <c r="I6198">
        <v>0</v>
      </c>
      <c r="J6198" t="s">
        <v>19</v>
      </c>
      <c r="K6198">
        <v>0</v>
      </c>
      <c r="L6198" t="s">
        <v>19</v>
      </c>
      <c r="M6198">
        <v>9.3000000000000007</v>
      </c>
      <c r="N6198" t="s">
        <v>19</v>
      </c>
      <c r="O6198">
        <v>51.2</v>
      </c>
      <c r="P6198" t="s">
        <v>19</v>
      </c>
      <c r="Q6198">
        <v>72</v>
      </c>
      <c r="R6198" t="s">
        <v>19</v>
      </c>
      <c r="S6198">
        <v>42.6</v>
      </c>
      <c r="T6198" t="s">
        <v>19</v>
      </c>
      <c r="U6198">
        <v>2</v>
      </c>
      <c r="V6198" t="s">
        <v>19</v>
      </c>
      <c r="W6198">
        <v>331</v>
      </c>
      <c r="X6198" t="s">
        <v>19</v>
      </c>
      <c r="Y6198">
        <v>58.8</v>
      </c>
      <c r="Z6198" t="s">
        <v>19</v>
      </c>
      <c r="AA6198" s="6">
        <f t="shared" si="292"/>
        <v>7.7802265015068457</v>
      </c>
      <c r="AB6198" s="6">
        <f t="shared" si="290"/>
        <v>46.004407702712321</v>
      </c>
      <c r="AC6198" s="6">
        <f t="shared" si="291"/>
        <v>5.195592297287682</v>
      </c>
    </row>
    <row r="6199" spans="1:29" hidden="1" x14ac:dyDescent="0.25">
      <c r="A6199">
        <v>200</v>
      </c>
      <c r="B6199" t="s">
        <v>17</v>
      </c>
      <c r="C6199" t="s">
        <v>18</v>
      </c>
      <c r="D6199" s="1">
        <v>45732</v>
      </c>
      <c r="E6199" s="2">
        <v>600</v>
      </c>
      <c r="F6199" s="2" t="s">
        <v>98</v>
      </c>
      <c r="G6199">
        <v>0</v>
      </c>
      <c r="H6199" t="s">
        <v>19</v>
      </c>
      <c r="I6199">
        <v>0</v>
      </c>
      <c r="J6199" t="s">
        <v>19</v>
      </c>
      <c r="K6199">
        <v>2</v>
      </c>
      <c r="L6199" t="s">
        <v>19</v>
      </c>
      <c r="M6199">
        <v>9.1</v>
      </c>
      <c r="N6199" t="s">
        <v>19</v>
      </c>
      <c r="O6199">
        <v>50.1</v>
      </c>
      <c r="P6199" t="s">
        <v>19</v>
      </c>
      <c r="Q6199">
        <v>74</v>
      </c>
      <c r="R6199" t="s">
        <v>19</v>
      </c>
      <c r="S6199">
        <v>42.1</v>
      </c>
      <c r="T6199" t="s">
        <v>19</v>
      </c>
      <c r="U6199">
        <v>2.2999999999999998</v>
      </c>
      <c r="V6199" t="s">
        <v>19</v>
      </c>
      <c r="W6199">
        <v>298</v>
      </c>
      <c r="X6199" t="s">
        <v>19</v>
      </c>
      <c r="Y6199">
        <v>58.4</v>
      </c>
      <c r="Z6199" t="s">
        <v>19</v>
      </c>
      <c r="AA6199" s="6">
        <f t="shared" si="292"/>
        <v>7.3994016890459218</v>
      </c>
      <c r="AB6199" s="6">
        <f t="shared" si="290"/>
        <v>45.318923040282655</v>
      </c>
      <c r="AC6199" s="6">
        <f t="shared" si="291"/>
        <v>4.7810769597173461</v>
      </c>
    </row>
    <row r="6200" spans="1:29" hidden="1" x14ac:dyDescent="0.25">
      <c r="A6200">
        <v>200</v>
      </c>
      <c r="B6200" t="s">
        <v>17</v>
      </c>
      <c r="C6200" t="s">
        <v>18</v>
      </c>
      <c r="D6200" s="1">
        <v>45732</v>
      </c>
      <c r="E6200" s="2">
        <v>700</v>
      </c>
      <c r="F6200" s="2" t="s">
        <v>98</v>
      </c>
      <c r="G6200">
        <v>0</v>
      </c>
      <c r="H6200" t="s">
        <v>19</v>
      </c>
      <c r="I6200">
        <v>0</v>
      </c>
      <c r="J6200" t="s">
        <v>19</v>
      </c>
      <c r="K6200">
        <v>97</v>
      </c>
      <c r="L6200" t="s">
        <v>19</v>
      </c>
      <c r="M6200">
        <v>9.1999999999999993</v>
      </c>
      <c r="N6200" t="s">
        <v>19</v>
      </c>
      <c r="O6200">
        <v>51.8</v>
      </c>
      <c r="P6200" t="s">
        <v>19</v>
      </c>
      <c r="Q6200">
        <v>70</v>
      </c>
      <c r="R6200" t="s">
        <v>19</v>
      </c>
      <c r="S6200">
        <v>42.3</v>
      </c>
      <c r="T6200" t="s">
        <v>19</v>
      </c>
      <c r="U6200">
        <v>3</v>
      </c>
      <c r="V6200" t="s">
        <v>19</v>
      </c>
      <c r="W6200">
        <v>303</v>
      </c>
      <c r="X6200" t="s">
        <v>19</v>
      </c>
      <c r="Y6200">
        <v>58</v>
      </c>
      <c r="Z6200" t="s">
        <v>19</v>
      </c>
      <c r="AA6200" s="6">
        <f t="shared" si="292"/>
        <v>7.8958901927098601</v>
      </c>
      <c r="AB6200" s="6">
        <f t="shared" si="290"/>
        <v>46.212602346877745</v>
      </c>
      <c r="AC6200" s="6">
        <f t="shared" si="291"/>
        <v>5.5873976531222524</v>
      </c>
    </row>
    <row r="6201" spans="1:29" hidden="1" x14ac:dyDescent="0.25">
      <c r="A6201">
        <v>200</v>
      </c>
      <c r="B6201" t="s">
        <v>17</v>
      </c>
      <c r="C6201" t="s">
        <v>18</v>
      </c>
      <c r="D6201" s="1">
        <v>45732</v>
      </c>
      <c r="E6201" s="2">
        <v>800</v>
      </c>
      <c r="F6201" s="2" t="s">
        <v>98</v>
      </c>
      <c r="G6201">
        <v>0</v>
      </c>
      <c r="H6201" t="s">
        <v>19</v>
      </c>
      <c r="I6201">
        <v>0</v>
      </c>
      <c r="J6201" t="s">
        <v>19</v>
      </c>
      <c r="K6201">
        <v>433</v>
      </c>
      <c r="L6201" t="s">
        <v>19</v>
      </c>
      <c r="M6201">
        <v>9.4</v>
      </c>
      <c r="N6201" t="s">
        <v>19</v>
      </c>
      <c r="O6201">
        <v>56.4</v>
      </c>
      <c r="P6201" t="s">
        <v>19</v>
      </c>
      <c r="Q6201">
        <v>60</v>
      </c>
      <c r="R6201" t="s">
        <v>19</v>
      </c>
      <c r="S6201">
        <v>42.9</v>
      </c>
      <c r="T6201" t="s">
        <v>19</v>
      </c>
      <c r="U6201">
        <v>2.9</v>
      </c>
      <c r="V6201" t="s">
        <v>19</v>
      </c>
      <c r="W6201">
        <v>318</v>
      </c>
      <c r="X6201" t="s">
        <v>19</v>
      </c>
      <c r="Y6201">
        <v>57.5</v>
      </c>
      <c r="Z6201" t="s">
        <v>19</v>
      </c>
      <c r="AA6201" s="6">
        <f t="shared" si="292"/>
        <v>9.2187353522256039</v>
      </c>
      <c r="AB6201" s="6">
        <f t="shared" si="290"/>
        <v>48.593723634006089</v>
      </c>
      <c r="AC6201" s="6">
        <f t="shared" si="291"/>
        <v>7.8062763659939094</v>
      </c>
    </row>
    <row r="6202" spans="1:29" hidden="1" x14ac:dyDescent="0.25">
      <c r="A6202">
        <v>200</v>
      </c>
      <c r="B6202" t="s">
        <v>17</v>
      </c>
      <c r="C6202" t="s">
        <v>18</v>
      </c>
      <c r="D6202" s="1">
        <v>45732</v>
      </c>
      <c r="E6202" s="2">
        <v>900</v>
      </c>
      <c r="F6202" s="2" t="s">
        <v>98</v>
      </c>
      <c r="G6202">
        <v>0.01</v>
      </c>
      <c r="H6202" t="s">
        <v>19</v>
      </c>
      <c r="I6202">
        <v>0</v>
      </c>
      <c r="J6202" t="s">
        <v>19</v>
      </c>
      <c r="K6202">
        <v>974</v>
      </c>
      <c r="L6202" t="s">
        <v>19</v>
      </c>
      <c r="M6202">
        <v>9.6</v>
      </c>
      <c r="N6202" t="s">
        <v>19</v>
      </c>
      <c r="O6202">
        <v>61.5</v>
      </c>
      <c r="P6202" t="s">
        <v>19</v>
      </c>
      <c r="Q6202">
        <v>51</v>
      </c>
      <c r="R6202" t="s">
        <v>19</v>
      </c>
      <c r="S6202">
        <v>43.5</v>
      </c>
      <c r="T6202" t="s">
        <v>19</v>
      </c>
      <c r="U6202">
        <v>3.5</v>
      </c>
      <c r="V6202" t="s">
        <v>19</v>
      </c>
      <c r="W6202">
        <v>325</v>
      </c>
      <c r="X6202" t="s">
        <v>19</v>
      </c>
      <c r="Y6202">
        <v>57.2</v>
      </c>
      <c r="Z6202" t="s">
        <v>19</v>
      </c>
      <c r="AA6202" s="6">
        <f t="shared" si="292"/>
        <v>10.712989395444678</v>
      </c>
      <c r="AB6202" s="6">
        <f t="shared" si="290"/>
        <v>51.283380911800421</v>
      </c>
      <c r="AC6202" s="6">
        <f t="shared" si="291"/>
        <v>10.216619088199579</v>
      </c>
    </row>
    <row r="6203" spans="1:29" hidden="1" x14ac:dyDescent="0.25">
      <c r="A6203">
        <v>200</v>
      </c>
      <c r="B6203" t="s">
        <v>17</v>
      </c>
      <c r="C6203" t="s">
        <v>18</v>
      </c>
      <c r="D6203" s="1">
        <v>45732</v>
      </c>
      <c r="E6203">
        <v>1000</v>
      </c>
      <c r="F6203" s="2" t="s">
        <v>98</v>
      </c>
      <c r="G6203">
        <v>0.02</v>
      </c>
      <c r="H6203" t="s">
        <v>19</v>
      </c>
      <c r="I6203">
        <v>0</v>
      </c>
      <c r="J6203" t="s">
        <v>19</v>
      </c>
      <c r="K6203">
        <v>1293</v>
      </c>
      <c r="L6203" t="s">
        <v>19</v>
      </c>
      <c r="M6203">
        <v>9.1</v>
      </c>
      <c r="N6203" t="s">
        <v>19</v>
      </c>
      <c r="O6203">
        <v>66.3</v>
      </c>
      <c r="P6203" t="s">
        <v>19</v>
      </c>
      <c r="Q6203">
        <v>41</v>
      </c>
      <c r="R6203" t="s">
        <v>19</v>
      </c>
      <c r="S6203">
        <v>42</v>
      </c>
      <c r="T6203" t="s">
        <v>19</v>
      </c>
      <c r="U6203">
        <v>2.8</v>
      </c>
      <c r="V6203" t="s">
        <v>19</v>
      </c>
      <c r="W6203">
        <v>277</v>
      </c>
      <c r="X6203" t="s">
        <v>19</v>
      </c>
      <c r="Y6203">
        <v>57.1</v>
      </c>
      <c r="Z6203" t="s">
        <v>19</v>
      </c>
      <c r="AA6203" s="6">
        <f t="shared" si="292"/>
        <v>11.688524383064941</v>
      </c>
      <c r="AB6203" s="6">
        <f t="shared" si="290"/>
        <v>53.039343889516893</v>
      </c>
      <c r="AC6203" s="6">
        <f t="shared" si="291"/>
        <v>13.260656110483104</v>
      </c>
    </row>
    <row r="6204" spans="1:29" hidden="1" x14ac:dyDescent="0.25">
      <c r="A6204">
        <v>200</v>
      </c>
      <c r="B6204" t="s">
        <v>17</v>
      </c>
      <c r="C6204" t="s">
        <v>18</v>
      </c>
      <c r="D6204" s="1">
        <v>45732</v>
      </c>
      <c r="E6204">
        <v>1100</v>
      </c>
      <c r="F6204" s="2" t="s">
        <v>98</v>
      </c>
      <c r="G6204">
        <v>0.02</v>
      </c>
      <c r="H6204" t="s">
        <v>19</v>
      </c>
      <c r="I6204">
        <v>0</v>
      </c>
      <c r="J6204" t="s">
        <v>19</v>
      </c>
      <c r="K6204">
        <v>1683</v>
      </c>
      <c r="L6204" t="s">
        <v>19</v>
      </c>
      <c r="M6204">
        <v>8.6999999999999993</v>
      </c>
      <c r="N6204" t="s">
        <v>19</v>
      </c>
      <c r="O6204">
        <v>70.2</v>
      </c>
      <c r="P6204" t="s">
        <v>19</v>
      </c>
      <c r="Q6204">
        <v>35</v>
      </c>
      <c r="R6204" t="s">
        <v>19</v>
      </c>
      <c r="S6204">
        <v>41</v>
      </c>
      <c r="T6204" t="s">
        <v>19</v>
      </c>
      <c r="U6204">
        <v>4.2</v>
      </c>
      <c r="V6204" t="s">
        <v>19</v>
      </c>
      <c r="W6204">
        <v>165</v>
      </c>
      <c r="X6204" t="s">
        <v>19</v>
      </c>
      <c r="Y6204">
        <v>57.5</v>
      </c>
      <c r="Z6204" t="s">
        <v>19</v>
      </c>
      <c r="AA6204" s="6">
        <f t="shared" si="292"/>
        <v>12.54793724301485</v>
      </c>
      <c r="AB6204" s="6">
        <f t="shared" si="290"/>
        <v>54.586287037426729</v>
      </c>
      <c r="AC6204" s="6">
        <f t="shared" si="291"/>
        <v>15.613712962573274</v>
      </c>
    </row>
    <row r="6205" spans="1:29" hidden="1" x14ac:dyDescent="0.25">
      <c r="A6205">
        <v>200</v>
      </c>
      <c r="B6205" t="s">
        <v>17</v>
      </c>
      <c r="C6205" t="s">
        <v>18</v>
      </c>
      <c r="D6205" s="1">
        <v>45732</v>
      </c>
      <c r="E6205">
        <v>1200</v>
      </c>
      <c r="F6205" s="2" t="s">
        <v>98</v>
      </c>
      <c r="G6205">
        <v>0.02</v>
      </c>
      <c r="H6205" t="s">
        <v>19</v>
      </c>
      <c r="I6205">
        <v>0</v>
      </c>
      <c r="J6205" t="s">
        <v>19</v>
      </c>
      <c r="K6205">
        <v>1786</v>
      </c>
      <c r="L6205" t="s">
        <v>19</v>
      </c>
      <c r="M6205">
        <v>8.5</v>
      </c>
      <c r="N6205" t="s">
        <v>19</v>
      </c>
      <c r="O6205">
        <v>72.7</v>
      </c>
      <c r="P6205" t="s">
        <v>19</v>
      </c>
      <c r="Q6205">
        <v>31</v>
      </c>
      <c r="R6205" t="s">
        <v>19</v>
      </c>
      <c r="S6205">
        <v>40.299999999999997</v>
      </c>
      <c r="T6205" t="s">
        <v>19</v>
      </c>
      <c r="U6205">
        <v>5.0999999999999996</v>
      </c>
      <c r="V6205" t="s">
        <v>19</v>
      </c>
      <c r="W6205">
        <v>172</v>
      </c>
      <c r="X6205" t="s">
        <v>19</v>
      </c>
      <c r="Y6205">
        <v>58.4</v>
      </c>
      <c r="Z6205" t="s">
        <v>19</v>
      </c>
      <c r="AA6205" s="6">
        <f t="shared" si="292"/>
        <v>12.963268667940152</v>
      </c>
      <c r="AB6205" s="6">
        <f t="shared" si="290"/>
        <v>55.333883602292275</v>
      </c>
      <c r="AC6205" s="6">
        <f t="shared" si="291"/>
        <v>17.366116397707728</v>
      </c>
    </row>
    <row r="6206" spans="1:29" hidden="1" x14ac:dyDescent="0.25">
      <c r="A6206">
        <v>200</v>
      </c>
      <c r="B6206" t="s">
        <v>17</v>
      </c>
      <c r="C6206" t="s">
        <v>18</v>
      </c>
      <c r="D6206" s="1">
        <v>45732</v>
      </c>
      <c r="E6206">
        <v>1300</v>
      </c>
      <c r="F6206" s="2" t="s">
        <v>98</v>
      </c>
      <c r="G6206">
        <v>0.02</v>
      </c>
      <c r="H6206" t="s">
        <v>19</v>
      </c>
      <c r="I6206">
        <v>0</v>
      </c>
      <c r="J6206" t="s">
        <v>19</v>
      </c>
      <c r="K6206">
        <v>1601</v>
      </c>
      <c r="L6206" t="s">
        <v>19</v>
      </c>
      <c r="M6206">
        <v>7.8</v>
      </c>
      <c r="N6206" t="s">
        <v>19</v>
      </c>
      <c r="O6206">
        <v>73.7</v>
      </c>
      <c r="P6206" t="s">
        <v>19</v>
      </c>
      <c r="Q6206">
        <v>27</v>
      </c>
      <c r="R6206" t="s">
        <v>19</v>
      </c>
      <c r="S6206">
        <v>38.1</v>
      </c>
      <c r="T6206" t="s">
        <v>19</v>
      </c>
      <c r="U6206">
        <v>5.9</v>
      </c>
      <c r="V6206" t="s">
        <v>19</v>
      </c>
      <c r="W6206">
        <v>150</v>
      </c>
      <c r="X6206" t="s">
        <v>19</v>
      </c>
      <c r="Y6206">
        <v>59.4</v>
      </c>
      <c r="Z6206" t="s">
        <v>19</v>
      </c>
      <c r="AA6206" s="6">
        <f t="shared" si="292"/>
        <v>12.656934502321835</v>
      </c>
      <c r="AB6206" s="6">
        <f t="shared" si="290"/>
        <v>54.782482104179302</v>
      </c>
      <c r="AC6206" s="6">
        <f t="shared" si="291"/>
        <v>18.917517895820701</v>
      </c>
    </row>
    <row r="6207" spans="1:29" hidden="1" x14ac:dyDescent="0.25">
      <c r="A6207">
        <v>200</v>
      </c>
      <c r="B6207" t="s">
        <v>17</v>
      </c>
      <c r="C6207" t="s">
        <v>18</v>
      </c>
      <c r="D6207" s="1">
        <v>45732</v>
      </c>
      <c r="E6207">
        <v>1400</v>
      </c>
      <c r="F6207" s="2" t="s">
        <v>98</v>
      </c>
      <c r="G6207">
        <v>0.02</v>
      </c>
      <c r="H6207" t="s">
        <v>19</v>
      </c>
      <c r="I6207">
        <v>0</v>
      </c>
      <c r="J6207" t="s">
        <v>19</v>
      </c>
      <c r="K6207">
        <v>1593</v>
      </c>
      <c r="L6207" t="s">
        <v>19</v>
      </c>
      <c r="M6207">
        <v>7.8</v>
      </c>
      <c r="N6207" t="s">
        <v>19</v>
      </c>
      <c r="O6207">
        <v>74.8</v>
      </c>
      <c r="P6207" t="s">
        <v>19</v>
      </c>
      <c r="Q6207">
        <v>27</v>
      </c>
      <c r="R6207" t="s">
        <v>19</v>
      </c>
      <c r="S6207">
        <v>38.200000000000003</v>
      </c>
      <c r="T6207" t="s">
        <v>19</v>
      </c>
      <c r="U6207">
        <v>6</v>
      </c>
      <c r="V6207" t="s">
        <v>19</v>
      </c>
      <c r="W6207">
        <v>157</v>
      </c>
      <c r="X6207" t="s">
        <v>19</v>
      </c>
      <c r="Y6207">
        <v>60.3</v>
      </c>
      <c r="Z6207" t="s">
        <v>19</v>
      </c>
      <c r="AA6207" s="6">
        <f t="shared" si="292"/>
        <v>13.106060170599239</v>
      </c>
      <c r="AB6207" s="6">
        <f t="shared" si="290"/>
        <v>55.590908307078628</v>
      </c>
      <c r="AC6207" s="6">
        <f t="shared" si="291"/>
        <v>19.209091692921369</v>
      </c>
    </row>
    <row r="6208" spans="1:29" hidden="1" x14ac:dyDescent="0.25">
      <c r="A6208">
        <v>200</v>
      </c>
      <c r="B6208" t="s">
        <v>17</v>
      </c>
      <c r="C6208" t="s">
        <v>18</v>
      </c>
      <c r="D6208" s="1">
        <v>45732</v>
      </c>
      <c r="E6208">
        <v>1500</v>
      </c>
      <c r="F6208" s="2" t="s">
        <v>98</v>
      </c>
      <c r="G6208">
        <v>0.02</v>
      </c>
      <c r="H6208" t="s">
        <v>19</v>
      </c>
      <c r="I6208">
        <v>0</v>
      </c>
      <c r="J6208" t="s">
        <v>19</v>
      </c>
      <c r="K6208">
        <v>1279</v>
      </c>
      <c r="L6208" t="s">
        <v>19</v>
      </c>
      <c r="M6208">
        <v>7.6</v>
      </c>
      <c r="N6208" t="s">
        <v>19</v>
      </c>
      <c r="O6208">
        <v>75.5</v>
      </c>
      <c r="P6208" t="s">
        <v>19</v>
      </c>
      <c r="Q6208">
        <v>25</v>
      </c>
      <c r="R6208" t="s">
        <v>19</v>
      </c>
      <c r="S6208">
        <v>37.6</v>
      </c>
      <c r="T6208" t="s">
        <v>19</v>
      </c>
      <c r="U6208">
        <v>5.9</v>
      </c>
      <c r="V6208" t="s">
        <v>19</v>
      </c>
      <c r="W6208">
        <v>148</v>
      </c>
      <c r="X6208" t="s">
        <v>19</v>
      </c>
      <c r="Y6208">
        <v>61.2</v>
      </c>
      <c r="Z6208" t="s">
        <v>19</v>
      </c>
      <c r="AA6208" s="6">
        <f t="shared" si="292"/>
        <v>12.994538825047677</v>
      </c>
      <c r="AB6208" s="6">
        <f t="shared" si="290"/>
        <v>55.390169885085818</v>
      </c>
      <c r="AC6208" s="6">
        <f t="shared" si="291"/>
        <v>20.109830114914182</v>
      </c>
    </row>
    <row r="6209" spans="1:29" hidden="1" x14ac:dyDescent="0.25">
      <c r="A6209">
        <v>200</v>
      </c>
      <c r="B6209" t="s">
        <v>17</v>
      </c>
      <c r="C6209" t="s">
        <v>18</v>
      </c>
      <c r="D6209" s="1">
        <v>45732</v>
      </c>
      <c r="E6209">
        <v>1600</v>
      </c>
      <c r="F6209" s="2" t="s">
        <v>98</v>
      </c>
      <c r="G6209">
        <v>0.01</v>
      </c>
      <c r="H6209" t="s">
        <v>19</v>
      </c>
      <c r="I6209">
        <v>0</v>
      </c>
      <c r="J6209" t="s">
        <v>19</v>
      </c>
      <c r="K6209">
        <v>957</v>
      </c>
      <c r="L6209" t="s">
        <v>19</v>
      </c>
      <c r="M6209">
        <v>7.2</v>
      </c>
      <c r="N6209" t="s">
        <v>19</v>
      </c>
      <c r="O6209">
        <v>75.8</v>
      </c>
      <c r="P6209" t="s">
        <v>19</v>
      </c>
      <c r="Q6209">
        <v>24</v>
      </c>
      <c r="R6209" t="s">
        <v>19</v>
      </c>
      <c r="S6209">
        <v>36.200000000000003</v>
      </c>
      <c r="T6209" t="s">
        <v>19</v>
      </c>
      <c r="U6209">
        <v>6.1</v>
      </c>
      <c r="V6209" t="s">
        <v>19</v>
      </c>
      <c r="W6209">
        <v>140</v>
      </c>
      <c r="X6209" t="s">
        <v>19</v>
      </c>
      <c r="Y6209">
        <v>62.3</v>
      </c>
      <c r="Z6209" t="s">
        <v>19</v>
      </c>
      <c r="AA6209" s="6">
        <f t="shared" si="292"/>
        <v>12.909184117591966</v>
      </c>
      <c r="AB6209" s="6">
        <f t="shared" si="290"/>
        <v>55.236531411665538</v>
      </c>
      <c r="AC6209" s="6">
        <f t="shared" si="291"/>
        <v>20.563468588334459</v>
      </c>
    </row>
    <row r="6210" spans="1:29" hidden="1" x14ac:dyDescent="0.25">
      <c r="A6210">
        <v>200</v>
      </c>
      <c r="B6210" t="s">
        <v>17</v>
      </c>
      <c r="C6210" t="s">
        <v>18</v>
      </c>
      <c r="D6210" s="1">
        <v>45732</v>
      </c>
      <c r="E6210">
        <v>1700</v>
      </c>
      <c r="F6210" s="2" t="s">
        <v>98</v>
      </c>
      <c r="G6210">
        <v>0.01</v>
      </c>
      <c r="H6210" t="s">
        <v>19</v>
      </c>
      <c r="I6210">
        <v>0</v>
      </c>
      <c r="J6210" t="s">
        <v>19</v>
      </c>
      <c r="K6210">
        <v>501</v>
      </c>
      <c r="L6210" t="s">
        <v>19</v>
      </c>
      <c r="M6210">
        <v>7.1</v>
      </c>
      <c r="N6210" t="s">
        <v>19</v>
      </c>
      <c r="O6210">
        <v>75.099999999999994</v>
      </c>
      <c r="P6210" t="s">
        <v>19</v>
      </c>
      <c r="Q6210">
        <v>24</v>
      </c>
      <c r="R6210" t="s">
        <v>19</v>
      </c>
      <c r="S6210">
        <v>35.9</v>
      </c>
      <c r="T6210" t="s">
        <v>19</v>
      </c>
      <c r="U6210">
        <v>6.8</v>
      </c>
      <c r="V6210" t="s">
        <v>19</v>
      </c>
      <c r="W6210">
        <v>140</v>
      </c>
      <c r="X6210" t="s">
        <v>19</v>
      </c>
      <c r="Y6210">
        <v>63.2</v>
      </c>
      <c r="Z6210" t="s">
        <v>19</v>
      </c>
      <c r="AA6210" s="6">
        <f t="shared" si="292"/>
        <v>12.631926393978926</v>
      </c>
      <c r="AB6210" s="6">
        <f t="shared" si="290"/>
        <v>54.737467509162066</v>
      </c>
      <c r="AC6210" s="6">
        <f t="shared" si="291"/>
        <v>20.362532490837928</v>
      </c>
    </row>
    <row r="6211" spans="1:29" hidden="1" x14ac:dyDescent="0.25">
      <c r="A6211">
        <v>200</v>
      </c>
      <c r="B6211" t="s">
        <v>17</v>
      </c>
      <c r="C6211" t="s">
        <v>18</v>
      </c>
      <c r="D6211" s="1">
        <v>45732</v>
      </c>
      <c r="E6211">
        <v>1800</v>
      </c>
      <c r="F6211" s="2" t="s">
        <v>98</v>
      </c>
      <c r="G6211">
        <v>0</v>
      </c>
      <c r="H6211" t="s">
        <v>19</v>
      </c>
      <c r="I6211">
        <v>0</v>
      </c>
      <c r="J6211" t="s">
        <v>19</v>
      </c>
      <c r="K6211">
        <v>99</v>
      </c>
      <c r="L6211" t="s">
        <v>19</v>
      </c>
      <c r="M6211">
        <v>6.9</v>
      </c>
      <c r="N6211" t="s">
        <v>19</v>
      </c>
      <c r="O6211">
        <v>72.599999999999994</v>
      </c>
      <c r="P6211" t="s">
        <v>19</v>
      </c>
      <c r="Q6211">
        <v>25</v>
      </c>
      <c r="R6211" t="s">
        <v>19</v>
      </c>
      <c r="S6211">
        <v>35</v>
      </c>
      <c r="T6211" t="s">
        <v>19</v>
      </c>
      <c r="U6211">
        <v>5.2</v>
      </c>
      <c r="V6211" t="s">
        <v>19</v>
      </c>
      <c r="W6211">
        <v>135</v>
      </c>
      <c r="X6211" t="s">
        <v>19</v>
      </c>
      <c r="Y6211">
        <v>63.9</v>
      </c>
      <c r="Z6211" t="s">
        <v>19</v>
      </c>
      <c r="AA6211" s="6">
        <f t="shared" si="292"/>
        <v>11.833747412566918</v>
      </c>
      <c r="AB6211" s="6">
        <f t="shared" ref="AB6211:AB6274" si="293">(AA6211*9/5)+32</f>
        <v>53.300745342620452</v>
      </c>
      <c r="AC6211" s="6">
        <f t="shared" ref="AC6211:AC6274" si="294">O6211-AB6211</f>
        <v>19.299254657379542</v>
      </c>
    </row>
    <row r="6212" spans="1:29" hidden="1" x14ac:dyDescent="0.25">
      <c r="A6212">
        <v>200</v>
      </c>
      <c r="B6212" t="s">
        <v>17</v>
      </c>
      <c r="C6212" t="s">
        <v>18</v>
      </c>
      <c r="D6212" s="1">
        <v>45732</v>
      </c>
      <c r="E6212">
        <v>1900</v>
      </c>
      <c r="F6212" s="2" t="s">
        <v>98</v>
      </c>
      <c r="G6212">
        <v>0</v>
      </c>
      <c r="H6212" t="s">
        <v>19</v>
      </c>
      <c r="I6212">
        <v>0</v>
      </c>
      <c r="J6212" t="s">
        <v>19</v>
      </c>
      <c r="K6212">
        <v>0</v>
      </c>
      <c r="L6212" t="s">
        <v>19</v>
      </c>
      <c r="M6212">
        <v>7.4</v>
      </c>
      <c r="N6212" t="s">
        <v>19</v>
      </c>
      <c r="O6212">
        <v>68.3</v>
      </c>
      <c r="P6212" t="s">
        <v>19</v>
      </c>
      <c r="Q6212">
        <v>31</v>
      </c>
      <c r="R6212" t="s">
        <v>19</v>
      </c>
      <c r="S6212">
        <v>36.9</v>
      </c>
      <c r="T6212" t="s">
        <v>19</v>
      </c>
      <c r="U6212">
        <v>2.4</v>
      </c>
      <c r="V6212" t="s">
        <v>19</v>
      </c>
      <c r="W6212">
        <v>125</v>
      </c>
      <c r="X6212" t="s">
        <v>19</v>
      </c>
      <c r="Y6212">
        <v>64.2</v>
      </c>
      <c r="Z6212" t="s">
        <v>19</v>
      </c>
      <c r="AA6212" s="6">
        <f t="shared" si="292"/>
        <v>11.101452931821624</v>
      </c>
      <c r="AB6212" s="6">
        <f t="shared" si="293"/>
        <v>51.982615277278924</v>
      </c>
      <c r="AC6212" s="6">
        <f t="shared" si="294"/>
        <v>16.317384722721073</v>
      </c>
    </row>
    <row r="6213" spans="1:29" hidden="1" x14ac:dyDescent="0.25">
      <c r="A6213">
        <v>200</v>
      </c>
      <c r="B6213" t="s">
        <v>17</v>
      </c>
      <c r="C6213" t="s">
        <v>18</v>
      </c>
      <c r="D6213" s="1">
        <v>45732</v>
      </c>
      <c r="E6213">
        <v>2000</v>
      </c>
      <c r="F6213" s="2" t="s">
        <v>98</v>
      </c>
      <c r="G6213">
        <v>0</v>
      </c>
      <c r="H6213" t="s">
        <v>19</v>
      </c>
      <c r="I6213">
        <v>0</v>
      </c>
      <c r="J6213" t="s">
        <v>19</v>
      </c>
      <c r="K6213">
        <v>0</v>
      </c>
      <c r="L6213" t="s">
        <v>19</v>
      </c>
      <c r="M6213">
        <v>10.3</v>
      </c>
      <c r="N6213" t="s">
        <v>19</v>
      </c>
      <c r="O6213">
        <v>60.1</v>
      </c>
      <c r="P6213" t="s">
        <v>19</v>
      </c>
      <c r="Q6213">
        <v>58</v>
      </c>
      <c r="R6213" t="s">
        <v>19</v>
      </c>
      <c r="S6213">
        <v>45.3</v>
      </c>
      <c r="T6213" t="s">
        <v>19</v>
      </c>
      <c r="U6213">
        <v>1.5</v>
      </c>
      <c r="V6213" t="s">
        <v>19</v>
      </c>
      <c r="W6213">
        <v>300</v>
      </c>
      <c r="X6213" t="s">
        <v>19</v>
      </c>
      <c r="Y6213">
        <v>64.099999999999994</v>
      </c>
      <c r="Z6213" t="s">
        <v>19</v>
      </c>
      <c r="AA6213" s="6">
        <f t="shared" si="292"/>
        <v>10.839557054811541</v>
      </c>
      <c r="AB6213" s="6">
        <f t="shared" si="293"/>
        <v>51.511202698660775</v>
      </c>
      <c r="AC6213" s="6">
        <f t="shared" si="294"/>
        <v>8.5887973013392269</v>
      </c>
    </row>
    <row r="6214" spans="1:29" hidden="1" x14ac:dyDescent="0.25">
      <c r="A6214">
        <v>200</v>
      </c>
      <c r="B6214" t="s">
        <v>17</v>
      </c>
      <c r="C6214" t="s">
        <v>18</v>
      </c>
      <c r="D6214" s="1">
        <v>45732</v>
      </c>
      <c r="E6214">
        <v>2100</v>
      </c>
      <c r="F6214" s="2" t="s">
        <v>98</v>
      </c>
      <c r="G6214">
        <v>0</v>
      </c>
      <c r="H6214" t="s">
        <v>19</v>
      </c>
      <c r="I6214">
        <v>0</v>
      </c>
      <c r="J6214" t="s">
        <v>19</v>
      </c>
      <c r="K6214">
        <v>0</v>
      </c>
      <c r="L6214" t="s">
        <v>19</v>
      </c>
      <c r="M6214">
        <v>11.5</v>
      </c>
      <c r="N6214" t="s">
        <v>19</v>
      </c>
      <c r="O6214">
        <v>57.4</v>
      </c>
      <c r="P6214" t="s">
        <v>19</v>
      </c>
      <c r="Q6214">
        <v>71</v>
      </c>
      <c r="R6214" t="s">
        <v>19</v>
      </c>
      <c r="S6214">
        <v>48.3</v>
      </c>
      <c r="T6214" t="s">
        <v>19</v>
      </c>
      <c r="U6214">
        <v>1.9</v>
      </c>
      <c r="V6214" t="s">
        <v>19</v>
      </c>
      <c r="W6214">
        <v>295</v>
      </c>
      <c r="X6214" t="s">
        <v>19</v>
      </c>
      <c r="Y6214">
        <v>63.8</v>
      </c>
      <c r="Z6214" t="s">
        <v>19</v>
      </c>
      <c r="AA6214" s="6">
        <f t="shared" si="292"/>
        <v>10.901940240067486</v>
      </c>
      <c r="AB6214" s="6">
        <f t="shared" si="293"/>
        <v>51.623492432121473</v>
      </c>
      <c r="AC6214" s="6">
        <f t="shared" si="294"/>
        <v>5.7765075678785252</v>
      </c>
    </row>
    <row r="6215" spans="1:29" hidden="1" x14ac:dyDescent="0.25">
      <c r="A6215">
        <v>200</v>
      </c>
      <c r="B6215" t="s">
        <v>17</v>
      </c>
      <c r="C6215" t="s">
        <v>18</v>
      </c>
      <c r="D6215" s="1">
        <v>45732</v>
      </c>
      <c r="E6215">
        <v>2200</v>
      </c>
      <c r="F6215" s="2" t="s">
        <v>98</v>
      </c>
      <c r="G6215">
        <v>0</v>
      </c>
      <c r="H6215" t="s">
        <v>19</v>
      </c>
      <c r="I6215">
        <v>0</v>
      </c>
      <c r="J6215" t="s">
        <v>19</v>
      </c>
      <c r="K6215">
        <v>0</v>
      </c>
      <c r="L6215" t="s">
        <v>19</v>
      </c>
      <c r="M6215">
        <v>11.9</v>
      </c>
      <c r="N6215" t="s">
        <v>19</v>
      </c>
      <c r="O6215">
        <v>57.3</v>
      </c>
      <c r="P6215" t="s">
        <v>19</v>
      </c>
      <c r="Q6215">
        <v>74</v>
      </c>
      <c r="R6215" t="s">
        <v>19</v>
      </c>
      <c r="S6215">
        <v>49.1</v>
      </c>
      <c r="T6215" t="s">
        <v>19</v>
      </c>
      <c r="U6215">
        <v>3.2</v>
      </c>
      <c r="V6215" t="s">
        <v>19</v>
      </c>
      <c r="W6215">
        <v>297</v>
      </c>
      <c r="X6215" t="s">
        <v>19</v>
      </c>
      <c r="Y6215">
        <v>63.2</v>
      </c>
      <c r="Z6215" t="s">
        <v>19</v>
      </c>
      <c r="AA6215" s="6">
        <f t="shared" si="292"/>
        <v>11.17324601171021</v>
      </c>
      <c r="AB6215" s="6">
        <f t="shared" si="293"/>
        <v>52.111842821078376</v>
      </c>
      <c r="AC6215" s="6">
        <f t="shared" si="294"/>
        <v>5.188157178921621</v>
      </c>
    </row>
    <row r="6216" spans="1:29" hidden="1" x14ac:dyDescent="0.25">
      <c r="A6216">
        <v>200</v>
      </c>
      <c r="B6216" t="s">
        <v>17</v>
      </c>
      <c r="C6216" t="s">
        <v>18</v>
      </c>
      <c r="D6216" s="1">
        <v>45732</v>
      </c>
      <c r="E6216">
        <v>2300</v>
      </c>
      <c r="F6216" s="2" t="s">
        <v>98</v>
      </c>
      <c r="G6216">
        <v>0</v>
      </c>
      <c r="H6216" t="s">
        <v>19</v>
      </c>
      <c r="I6216">
        <v>0</v>
      </c>
      <c r="J6216" t="s">
        <v>19</v>
      </c>
      <c r="K6216">
        <v>0</v>
      </c>
      <c r="L6216" t="s">
        <v>19</v>
      </c>
      <c r="M6216">
        <v>10.6</v>
      </c>
      <c r="N6216" t="s">
        <v>19</v>
      </c>
      <c r="O6216">
        <v>57.9</v>
      </c>
      <c r="P6216" t="s">
        <v>19</v>
      </c>
      <c r="Q6216">
        <v>65</v>
      </c>
      <c r="R6216" t="s">
        <v>19</v>
      </c>
      <c r="S6216">
        <v>46.1</v>
      </c>
      <c r="T6216" t="s">
        <v>19</v>
      </c>
      <c r="U6216">
        <v>2.9</v>
      </c>
      <c r="V6216" t="s">
        <v>19</v>
      </c>
      <c r="W6216">
        <v>293</v>
      </c>
      <c r="X6216" t="s">
        <v>19</v>
      </c>
      <c r="Y6216">
        <v>62.7</v>
      </c>
      <c r="Z6216" t="s">
        <v>19</v>
      </c>
      <c r="AA6216" s="6">
        <f t="shared" si="292"/>
        <v>10.510348586898289</v>
      </c>
      <c r="AB6216" s="6">
        <f t="shared" si="293"/>
        <v>50.918627456416921</v>
      </c>
      <c r="AC6216" s="6">
        <f t="shared" si="294"/>
        <v>6.9813725435830776</v>
      </c>
    </row>
    <row r="6217" spans="1:29" hidden="1" x14ac:dyDescent="0.25">
      <c r="A6217">
        <v>200</v>
      </c>
      <c r="B6217" t="s">
        <v>17</v>
      </c>
      <c r="C6217" t="s">
        <v>18</v>
      </c>
      <c r="D6217" s="1">
        <v>45732</v>
      </c>
      <c r="E6217">
        <v>2400</v>
      </c>
      <c r="F6217" s="2" t="s">
        <v>98</v>
      </c>
      <c r="G6217">
        <v>0</v>
      </c>
      <c r="H6217" t="s">
        <v>19</v>
      </c>
      <c r="I6217">
        <v>0</v>
      </c>
      <c r="J6217" t="s">
        <v>19</v>
      </c>
      <c r="K6217">
        <v>0</v>
      </c>
      <c r="L6217" t="s">
        <v>19</v>
      </c>
      <c r="M6217">
        <v>9.9</v>
      </c>
      <c r="N6217" t="s">
        <v>19</v>
      </c>
      <c r="O6217">
        <v>58.6</v>
      </c>
      <c r="P6217" t="s">
        <v>19</v>
      </c>
      <c r="Q6217">
        <v>59</v>
      </c>
      <c r="R6217" t="s">
        <v>19</v>
      </c>
      <c r="S6217">
        <v>44.4</v>
      </c>
      <c r="T6217" t="s">
        <v>19</v>
      </c>
      <c r="U6217">
        <v>3.7</v>
      </c>
      <c r="V6217" t="s">
        <v>19</v>
      </c>
      <c r="W6217">
        <v>288</v>
      </c>
      <c r="X6217" t="s">
        <v>19</v>
      </c>
      <c r="Y6217">
        <v>62.2</v>
      </c>
      <c r="Z6217" t="s">
        <v>19</v>
      </c>
      <c r="AA6217" s="6">
        <f t="shared" si="292"/>
        <v>10.206949157374597</v>
      </c>
      <c r="AB6217" s="6">
        <f t="shared" si="293"/>
        <v>50.372508483274274</v>
      </c>
      <c r="AC6217" s="6">
        <f t="shared" si="294"/>
        <v>8.2274915167257276</v>
      </c>
    </row>
    <row r="6218" spans="1:29" hidden="1" x14ac:dyDescent="0.25">
      <c r="A6218">
        <v>200</v>
      </c>
      <c r="B6218" t="s">
        <v>17</v>
      </c>
      <c r="C6218" t="s">
        <v>18</v>
      </c>
      <c r="D6218" s="1">
        <v>45733</v>
      </c>
      <c r="E6218" s="2">
        <v>100</v>
      </c>
      <c r="F6218" s="2" t="s">
        <v>99</v>
      </c>
      <c r="G6218">
        <v>0</v>
      </c>
      <c r="H6218" t="s">
        <v>19</v>
      </c>
      <c r="I6218">
        <v>0</v>
      </c>
      <c r="J6218" t="s">
        <v>19</v>
      </c>
      <c r="K6218">
        <v>0</v>
      </c>
      <c r="L6218" t="s">
        <v>19</v>
      </c>
      <c r="M6218">
        <v>9.5</v>
      </c>
      <c r="N6218" t="s">
        <v>19</v>
      </c>
      <c r="O6218">
        <v>59.4</v>
      </c>
      <c r="P6218" t="s">
        <v>19</v>
      </c>
      <c r="Q6218">
        <v>55</v>
      </c>
      <c r="R6218" t="s">
        <v>19</v>
      </c>
      <c r="S6218">
        <v>43.1</v>
      </c>
      <c r="T6218" t="s">
        <v>19</v>
      </c>
      <c r="U6218">
        <v>5</v>
      </c>
      <c r="V6218" t="s">
        <v>19</v>
      </c>
      <c r="W6218">
        <v>294</v>
      </c>
      <c r="X6218" t="s">
        <v>19</v>
      </c>
      <c r="Y6218">
        <v>61.7</v>
      </c>
      <c r="Z6218" t="s">
        <v>19</v>
      </c>
      <c r="AA6218" s="6">
        <f t="shared" si="292"/>
        <v>10.15648575192008</v>
      </c>
      <c r="AB6218" s="6">
        <f t="shared" si="293"/>
        <v>50.281674353456147</v>
      </c>
      <c r="AC6218" s="6">
        <f t="shared" si="294"/>
        <v>9.1183256465438518</v>
      </c>
    </row>
    <row r="6219" spans="1:29" hidden="1" x14ac:dyDescent="0.25">
      <c r="A6219">
        <v>200</v>
      </c>
      <c r="B6219" t="s">
        <v>17</v>
      </c>
      <c r="C6219" t="s">
        <v>18</v>
      </c>
      <c r="D6219" s="1">
        <v>45733</v>
      </c>
      <c r="E6219" s="2">
        <v>200</v>
      </c>
      <c r="F6219" s="2" t="s">
        <v>99</v>
      </c>
      <c r="G6219">
        <v>0</v>
      </c>
      <c r="H6219" t="s">
        <v>19</v>
      </c>
      <c r="I6219">
        <v>0</v>
      </c>
      <c r="J6219" t="s">
        <v>19</v>
      </c>
      <c r="K6219">
        <v>0</v>
      </c>
      <c r="L6219" t="s">
        <v>19</v>
      </c>
      <c r="M6219">
        <v>9.4</v>
      </c>
      <c r="N6219" t="s">
        <v>19</v>
      </c>
      <c r="O6219">
        <v>58.4</v>
      </c>
      <c r="P6219" t="s">
        <v>19</v>
      </c>
      <c r="Q6219">
        <v>56</v>
      </c>
      <c r="R6219" t="s">
        <v>19</v>
      </c>
      <c r="S6219">
        <v>42.9</v>
      </c>
      <c r="T6219" t="s">
        <v>19</v>
      </c>
      <c r="U6219">
        <v>4.7</v>
      </c>
      <c r="V6219" t="s">
        <v>19</v>
      </c>
      <c r="W6219">
        <v>306</v>
      </c>
      <c r="X6219" t="s">
        <v>19</v>
      </c>
      <c r="Y6219">
        <v>61.2</v>
      </c>
      <c r="Z6219" t="s">
        <v>19</v>
      </c>
      <c r="AA6219" s="6">
        <f t="shared" si="292"/>
        <v>9.777755664537839</v>
      </c>
      <c r="AB6219" s="6">
        <f t="shared" si="293"/>
        <v>49.599960196168112</v>
      </c>
      <c r="AC6219" s="6">
        <f t="shared" si="294"/>
        <v>8.8000398038318863</v>
      </c>
    </row>
    <row r="6220" spans="1:29" hidden="1" x14ac:dyDescent="0.25">
      <c r="A6220">
        <v>200</v>
      </c>
      <c r="B6220" t="s">
        <v>17</v>
      </c>
      <c r="C6220" t="s">
        <v>18</v>
      </c>
      <c r="D6220" s="1">
        <v>45733</v>
      </c>
      <c r="E6220" s="2">
        <v>300</v>
      </c>
      <c r="F6220" s="2" t="s">
        <v>99</v>
      </c>
      <c r="G6220">
        <v>0</v>
      </c>
      <c r="H6220" t="s">
        <v>19</v>
      </c>
      <c r="I6220">
        <v>0</v>
      </c>
      <c r="J6220" t="s">
        <v>19</v>
      </c>
      <c r="K6220">
        <v>0</v>
      </c>
      <c r="L6220" t="s">
        <v>19</v>
      </c>
      <c r="M6220">
        <v>9.6</v>
      </c>
      <c r="N6220" t="s">
        <v>19</v>
      </c>
      <c r="O6220">
        <v>58.9</v>
      </c>
      <c r="P6220" t="s">
        <v>19</v>
      </c>
      <c r="Q6220">
        <v>56</v>
      </c>
      <c r="R6220" t="s">
        <v>19</v>
      </c>
      <c r="S6220">
        <v>43.5</v>
      </c>
      <c r="T6220" t="s">
        <v>19</v>
      </c>
      <c r="U6220">
        <v>4.5999999999999996</v>
      </c>
      <c r="V6220" t="s">
        <v>19</v>
      </c>
      <c r="W6220">
        <v>307</v>
      </c>
      <c r="X6220" t="s">
        <v>19</v>
      </c>
      <c r="Y6220">
        <v>60.7</v>
      </c>
      <c r="Z6220" t="s">
        <v>19</v>
      </c>
      <c r="AA6220" s="6">
        <f t="shared" si="292"/>
        <v>10.023280194310736</v>
      </c>
      <c r="AB6220" s="6">
        <f t="shared" si="293"/>
        <v>50.041904349759321</v>
      </c>
      <c r="AC6220" s="6">
        <f t="shared" si="294"/>
        <v>8.8580956502406778</v>
      </c>
    </row>
    <row r="6221" spans="1:29" hidden="1" x14ac:dyDescent="0.25">
      <c r="A6221">
        <v>200</v>
      </c>
      <c r="B6221" t="s">
        <v>17</v>
      </c>
      <c r="C6221" t="s">
        <v>18</v>
      </c>
      <c r="D6221" s="1">
        <v>45733</v>
      </c>
      <c r="E6221" s="2">
        <v>400</v>
      </c>
      <c r="F6221" s="2" t="s">
        <v>99</v>
      </c>
      <c r="G6221">
        <v>0</v>
      </c>
      <c r="H6221" t="s">
        <v>19</v>
      </c>
      <c r="I6221">
        <v>0</v>
      </c>
      <c r="J6221" t="s">
        <v>19</v>
      </c>
      <c r="K6221">
        <v>0</v>
      </c>
      <c r="L6221" t="s">
        <v>19</v>
      </c>
      <c r="M6221">
        <v>9.6</v>
      </c>
      <c r="N6221" t="s">
        <v>19</v>
      </c>
      <c r="O6221">
        <v>58.9</v>
      </c>
      <c r="P6221" t="s">
        <v>19</v>
      </c>
      <c r="Q6221">
        <v>56</v>
      </c>
      <c r="R6221" t="s">
        <v>19</v>
      </c>
      <c r="S6221">
        <v>43.5</v>
      </c>
      <c r="T6221" t="s">
        <v>19</v>
      </c>
      <c r="U6221">
        <v>4.5999999999999996</v>
      </c>
      <c r="V6221" t="s">
        <v>19</v>
      </c>
      <c r="W6221">
        <v>309</v>
      </c>
      <c r="X6221" t="s">
        <v>19</v>
      </c>
      <c r="Y6221">
        <v>60.3</v>
      </c>
      <c r="Z6221" t="s">
        <v>19</v>
      </c>
      <c r="AA6221" s="6">
        <f t="shared" si="292"/>
        <v>10.023280194310736</v>
      </c>
      <c r="AB6221" s="6">
        <f t="shared" si="293"/>
        <v>50.041904349759321</v>
      </c>
      <c r="AC6221" s="6">
        <f t="shared" si="294"/>
        <v>8.8580956502406778</v>
      </c>
    </row>
    <row r="6222" spans="1:29" hidden="1" x14ac:dyDescent="0.25">
      <c r="A6222">
        <v>200</v>
      </c>
      <c r="B6222" t="s">
        <v>17</v>
      </c>
      <c r="C6222" t="s">
        <v>18</v>
      </c>
      <c r="D6222" s="1">
        <v>45733</v>
      </c>
      <c r="E6222" s="2">
        <v>500</v>
      </c>
      <c r="F6222" s="2" t="s">
        <v>99</v>
      </c>
      <c r="G6222">
        <v>0</v>
      </c>
      <c r="H6222" t="s">
        <v>19</v>
      </c>
      <c r="I6222">
        <v>0</v>
      </c>
      <c r="J6222" t="s">
        <v>19</v>
      </c>
      <c r="K6222">
        <v>0</v>
      </c>
      <c r="L6222" t="s">
        <v>19</v>
      </c>
      <c r="M6222">
        <v>9.8000000000000007</v>
      </c>
      <c r="N6222" t="s">
        <v>19</v>
      </c>
      <c r="O6222">
        <v>58.9</v>
      </c>
      <c r="P6222" t="s">
        <v>19</v>
      </c>
      <c r="Q6222">
        <v>58</v>
      </c>
      <c r="R6222" t="s">
        <v>19</v>
      </c>
      <c r="S6222">
        <v>44</v>
      </c>
      <c r="T6222" t="s">
        <v>19</v>
      </c>
      <c r="U6222">
        <v>3.6</v>
      </c>
      <c r="V6222" t="s">
        <v>19</v>
      </c>
      <c r="W6222">
        <v>303</v>
      </c>
      <c r="X6222" t="s">
        <v>19</v>
      </c>
      <c r="Y6222">
        <v>59.9</v>
      </c>
      <c r="Z6222" t="s">
        <v>19</v>
      </c>
      <c r="AA6222" s="6">
        <f t="shared" si="292"/>
        <v>10.245308990322313</v>
      </c>
      <c r="AB6222" s="6">
        <f t="shared" si="293"/>
        <v>50.441556182580165</v>
      </c>
      <c r="AC6222" s="6">
        <f t="shared" si="294"/>
        <v>8.458443817419834</v>
      </c>
    </row>
    <row r="6223" spans="1:29" hidden="1" x14ac:dyDescent="0.25">
      <c r="A6223">
        <v>200</v>
      </c>
      <c r="B6223" t="s">
        <v>17</v>
      </c>
      <c r="C6223" t="s">
        <v>18</v>
      </c>
      <c r="D6223" s="1">
        <v>45733</v>
      </c>
      <c r="E6223" s="2">
        <v>600</v>
      </c>
      <c r="F6223" s="2" t="s">
        <v>99</v>
      </c>
      <c r="G6223">
        <v>0</v>
      </c>
      <c r="H6223" t="s">
        <v>19</v>
      </c>
      <c r="I6223">
        <v>0</v>
      </c>
      <c r="J6223" t="s">
        <v>19</v>
      </c>
      <c r="K6223">
        <v>0</v>
      </c>
      <c r="L6223" t="s">
        <v>19</v>
      </c>
      <c r="M6223">
        <v>9.8000000000000007</v>
      </c>
      <c r="N6223" t="s">
        <v>19</v>
      </c>
      <c r="O6223">
        <v>57.7</v>
      </c>
      <c r="P6223" t="s">
        <v>19</v>
      </c>
      <c r="Q6223">
        <v>60</v>
      </c>
      <c r="R6223" t="s">
        <v>19</v>
      </c>
      <c r="S6223">
        <v>44.1</v>
      </c>
      <c r="T6223" t="s">
        <v>19</v>
      </c>
      <c r="U6223">
        <v>3.2</v>
      </c>
      <c r="V6223" t="s">
        <v>19</v>
      </c>
      <c r="W6223">
        <v>318</v>
      </c>
      <c r="X6223" t="s">
        <v>19</v>
      </c>
      <c r="Y6223">
        <v>59.6</v>
      </c>
      <c r="Z6223" t="s">
        <v>19</v>
      </c>
      <c r="AA6223" s="6">
        <f t="shared" si="292"/>
        <v>9.8677387829556338</v>
      </c>
      <c r="AB6223" s="6">
        <f t="shared" si="293"/>
        <v>49.761929809320137</v>
      </c>
      <c r="AC6223" s="6">
        <f t="shared" si="294"/>
        <v>7.9380701906798663</v>
      </c>
    </row>
    <row r="6224" spans="1:29" hidden="1" x14ac:dyDescent="0.25">
      <c r="A6224">
        <v>200</v>
      </c>
      <c r="B6224" t="s">
        <v>17</v>
      </c>
      <c r="C6224" t="s">
        <v>18</v>
      </c>
      <c r="D6224" s="1">
        <v>45733</v>
      </c>
      <c r="E6224" s="2">
        <v>700</v>
      </c>
      <c r="F6224" s="2" t="s">
        <v>99</v>
      </c>
      <c r="G6224">
        <v>0</v>
      </c>
      <c r="H6224" t="s">
        <v>19</v>
      </c>
      <c r="I6224">
        <v>0</v>
      </c>
      <c r="J6224" t="s">
        <v>19</v>
      </c>
      <c r="K6224">
        <v>48</v>
      </c>
      <c r="L6224" t="s">
        <v>19</v>
      </c>
      <c r="M6224">
        <v>10</v>
      </c>
      <c r="N6224" t="s">
        <v>19</v>
      </c>
      <c r="O6224">
        <v>58.1</v>
      </c>
      <c r="P6224" t="s">
        <v>19</v>
      </c>
      <c r="Q6224">
        <v>60</v>
      </c>
      <c r="R6224" t="s">
        <v>19</v>
      </c>
      <c r="S6224">
        <v>44.5</v>
      </c>
      <c r="T6224" t="s">
        <v>19</v>
      </c>
      <c r="U6224">
        <v>2.6</v>
      </c>
      <c r="V6224" t="s">
        <v>19</v>
      </c>
      <c r="W6224">
        <v>347</v>
      </c>
      <c r="X6224" t="s">
        <v>19</v>
      </c>
      <c r="Y6224">
        <v>59.3</v>
      </c>
      <c r="Z6224" t="s">
        <v>19</v>
      </c>
      <c r="AA6224" s="6">
        <f t="shared" si="292"/>
        <v>10.067431630820753</v>
      </c>
      <c r="AB6224" s="6">
        <f t="shared" si="293"/>
        <v>50.121376935477358</v>
      </c>
      <c r="AC6224" s="6">
        <f t="shared" si="294"/>
        <v>7.9786230645226439</v>
      </c>
    </row>
    <row r="6225" spans="1:29" hidden="1" x14ac:dyDescent="0.25">
      <c r="A6225">
        <v>200</v>
      </c>
      <c r="B6225" t="s">
        <v>17</v>
      </c>
      <c r="C6225" t="s">
        <v>18</v>
      </c>
      <c r="D6225" s="1">
        <v>45733</v>
      </c>
      <c r="E6225" s="2">
        <v>800</v>
      </c>
      <c r="F6225" s="2" t="s">
        <v>99</v>
      </c>
      <c r="G6225">
        <v>0</v>
      </c>
      <c r="H6225" t="s">
        <v>19</v>
      </c>
      <c r="I6225">
        <v>0</v>
      </c>
      <c r="J6225" t="s">
        <v>19</v>
      </c>
      <c r="K6225">
        <v>298</v>
      </c>
      <c r="L6225" t="s">
        <v>19</v>
      </c>
      <c r="M6225">
        <v>10.3</v>
      </c>
      <c r="N6225" t="s">
        <v>19</v>
      </c>
      <c r="O6225">
        <v>60.4</v>
      </c>
      <c r="P6225" t="s">
        <v>19</v>
      </c>
      <c r="Q6225">
        <v>58</v>
      </c>
      <c r="R6225" t="s">
        <v>19</v>
      </c>
      <c r="S6225">
        <v>45.4</v>
      </c>
      <c r="T6225" t="s">
        <v>19</v>
      </c>
      <c r="U6225">
        <v>3.3</v>
      </c>
      <c r="V6225" t="s">
        <v>19</v>
      </c>
      <c r="W6225">
        <v>309</v>
      </c>
      <c r="X6225" t="s">
        <v>19</v>
      </c>
      <c r="Y6225">
        <v>59.1</v>
      </c>
      <c r="Z6225" t="s">
        <v>19</v>
      </c>
      <c r="AA6225" s="6">
        <f t="shared" si="292"/>
        <v>10.988118720468311</v>
      </c>
      <c r="AB6225" s="6">
        <f t="shared" si="293"/>
        <v>51.77861369684296</v>
      </c>
      <c r="AC6225" s="6">
        <f t="shared" si="294"/>
        <v>8.6213863031570384</v>
      </c>
    </row>
    <row r="6226" spans="1:29" hidden="1" x14ac:dyDescent="0.25">
      <c r="A6226">
        <v>200</v>
      </c>
      <c r="B6226" t="s">
        <v>17</v>
      </c>
      <c r="C6226" t="s">
        <v>18</v>
      </c>
      <c r="D6226" s="1">
        <v>45733</v>
      </c>
      <c r="E6226" s="2">
        <v>900</v>
      </c>
      <c r="F6226" s="2" t="s">
        <v>99</v>
      </c>
      <c r="G6226">
        <v>0.01</v>
      </c>
      <c r="H6226" t="s">
        <v>19</v>
      </c>
      <c r="I6226">
        <v>0</v>
      </c>
      <c r="J6226" t="s">
        <v>19</v>
      </c>
      <c r="K6226">
        <v>617</v>
      </c>
      <c r="L6226" t="s">
        <v>19</v>
      </c>
      <c r="M6226">
        <v>10</v>
      </c>
      <c r="N6226" t="s">
        <v>19</v>
      </c>
      <c r="O6226">
        <v>67</v>
      </c>
      <c r="P6226" t="s">
        <v>19</v>
      </c>
      <c r="Q6226">
        <v>44</v>
      </c>
      <c r="R6226" t="s">
        <v>19</v>
      </c>
      <c r="S6226">
        <v>44.4</v>
      </c>
      <c r="T6226" t="s">
        <v>19</v>
      </c>
      <c r="U6226">
        <v>3</v>
      </c>
      <c r="V6226" t="s">
        <v>19</v>
      </c>
      <c r="W6226">
        <v>319</v>
      </c>
      <c r="X6226" t="s">
        <v>19</v>
      </c>
      <c r="Y6226">
        <v>58.9</v>
      </c>
      <c r="Z6226" t="s">
        <v>19</v>
      </c>
      <c r="AA6226" s="6">
        <f t="shared" si="292"/>
        <v>12.419368780000557</v>
      </c>
      <c r="AB6226" s="6">
        <f t="shared" si="293"/>
        <v>54.354863804000999</v>
      </c>
      <c r="AC6226" s="6">
        <f t="shared" si="294"/>
        <v>12.645136195999001</v>
      </c>
    </row>
    <row r="6227" spans="1:29" hidden="1" x14ac:dyDescent="0.25">
      <c r="A6227">
        <v>200</v>
      </c>
      <c r="B6227" t="s">
        <v>17</v>
      </c>
      <c r="C6227" t="s">
        <v>18</v>
      </c>
      <c r="D6227" s="1">
        <v>45733</v>
      </c>
      <c r="E6227">
        <v>1000</v>
      </c>
      <c r="F6227" s="2" t="s">
        <v>99</v>
      </c>
      <c r="G6227">
        <v>0.01</v>
      </c>
      <c r="H6227" t="s">
        <v>19</v>
      </c>
      <c r="I6227">
        <v>0</v>
      </c>
      <c r="J6227" t="s">
        <v>19</v>
      </c>
      <c r="K6227">
        <v>746</v>
      </c>
      <c r="L6227" t="s">
        <v>19</v>
      </c>
      <c r="M6227">
        <v>9.3000000000000007</v>
      </c>
      <c r="N6227" t="s">
        <v>19</v>
      </c>
      <c r="O6227">
        <v>69.599999999999994</v>
      </c>
      <c r="P6227" t="s">
        <v>19</v>
      </c>
      <c r="Q6227">
        <v>38</v>
      </c>
      <c r="R6227" t="s">
        <v>19</v>
      </c>
      <c r="S6227">
        <v>42.7</v>
      </c>
      <c r="T6227" t="s">
        <v>19</v>
      </c>
      <c r="U6227">
        <v>3.7</v>
      </c>
      <c r="V6227" t="s">
        <v>19</v>
      </c>
      <c r="W6227">
        <v>287</v>
      </c>
      <c r="X6227" t="s">
        <v>19</v>
      </c>
      <c r="Y6227">
        <v>58.9</v>
      </c>
      <c r="Z6227" t="s">
        <v>19</v>
      </c>
      <c r="AA6227" s="6">
        <f t="shared" si="292"/>
        <v>12.743702336840922</v>
      </c>
      <c r="AB6227" s="6">
        <f t="shared" si="293"/>
        <v>54.938664206313661</v>
      </c>
      <c r="AC6227" s="6">
        <f t="shared" si="294"/>
        <v>14.661335793686334</v>
      </c>
    </row>
    <row r="6228" spans="1:29" hidden="1" x14ac:dyDescent="0.25">
      <c r="A6228">
        <v>200</v>
      </c>
      <c r="B6228" t="s">
        <v>17</v>
      </c>
      <c r="C6228" t="s">
        <v>18</v>
      </c>
      <c r="D6228" s="1">
        <v>45733</v>
      </c>
      <c r="E6228">
        <v>1100</v>
      </c>
      <c r="F6228" s="2" t="s">
        <v>99</v>
      </c>
      <c r="G6228">
        <v>0.02</v>
      </c>
      <c r="H6228" t="s">
        <v>19</v>
      </c>
      <c r="I6228">
        <v>0</v>
      </c>
      <c r="J6228" t="s">
        <v>19</v>
      </c>
      <c r="K6228">
        <v>1135</v>
      </c>
      <c r="L6228" t="s">
        <v>19</v>
      </c>
      <c r="M6228">
        <v>9</v>
      </c>
      <c r="N6228" t="s">
        <v>19</v>
      </c>
      <c r="O6228">
        <v>72.3</v>
      </c>
      <c r="P6228" t="s">
        <v>19</v>
      </c>
      <c r="Q6228">
        <v>33</v>
      </c>
      <c r="R6228" t="s">
        <v>19</v>
      </c>
      <c r="S6228">
        <v>41.8</v>
      </c>
      <c r="T6228" t="s">
        <v>19</v>
      </c>
      <c r="U6228">
        <v>4</v>
      </c>
      <c r="V6228" t="s">
        <v>19</v>
      </c>
      <c r="W6228">
        <v>280</v>
      </c>
      <c r="X6228" t="s">
        <v>19</v>
      </c>
      <c r="Y6228">
        <v>59.3</v>
      </c>
      <c r="Z6228" t="s">
        <v>19</v>
      </c>
      <c r="AA6228" s="6">
        <f t="shared" si="292"/>
        <v>13.133589885977447</v>
      </c>
      <c r="AB6228" s="6">
        <f t="shared" si="293"/>
        <v>55.640461794759403</v>
      </c>
      <c r="AC6228" s="6">
        <f t="shared" si="294"/>
        <v>16.659538205240594</v>
      </c>
    </row>
    <row r="6229" spans="1:29" hidden="1" x14ac:dyDescent="0.25">
      <c r="A6229">
        <v>200</v>
      </c>
      <c r="B6229" t="s">
        <v>17</v>
      </c>
      <c r="C6229" t="s">
        <v>18</v>
      </c>
      <c r="D6229" s="1">
        <v>45733</v>
      </c>
      <c r="E6229">
        <v>1200</v>
      </c>
      <c r="F6229" s="2" t="s">
        <v>99</v>
      </c>
      <c r="G6229">
        <v>0.02</v>
      </c>
      <c r="H6229" t="s">
        <v>19</v>
      </c>
      <c r="I6229">
        <v>0</v>
      </c>
      <c r="J6229" t="s">
        <v>19</v>
      </c>
      <c r="K6229">
        <v>1576</v>
      </c>
      <c r="L6229" t="s">
        <v>19</v>
      </c>
      <c r="M6229">
        <v>8.9</v>
      </c>
      <c r="N6229" t="s">
        <v>19</v>
      </c>
      <c r="O6229">
        <v>74.5</v>
      </c>
      <c r="P6229" t="s">
        <v>19</v>
      </c>
      <c r="Q6229">
        <v>31</v>
      </c>
      <c r="R6229" t="s">
        <v>19</v>
      </c>
      <c r="S6229">
        <v>41.5</v>
      </c>
      <c r="T6229" t="s">
        <v>19</v>
      </c>
      <c r="U6229">
        <v>3.4</v>
      </c>
      <c r="V6229" t="s">
        <v>19</v>
      </c>
      <c r="W6229">
        <v>248</v>
      </c>
      <c r="X6229" t="s">
        <v>19</v>
      </c>
      <c r="Y6229">
        <v>59.8</v>
      </c>
      <c r="Z6229" t="s">
        <v>19</v>
      </c>
      <c r="AA6229" s="6">
        <f t="shared" si="292"/>
        <v>13.724897583267033</v>
      </c>
      <c r="AB6229" s="6">
        <f t="shared" si="293"/>
        <v>56.704815649880658</v>
      </c>
      <c r="AC6229" s="6">
        <f t="shared" si="294"/>
        <v>17.795184350119342</v>
      </c>
    </row>
    <row r="6230" spans="1:29" x14ac:dyDescent="0.25">
      <c r="A6230">
        <v>200</v>
      </c>
      <c r="B6230" t="s">
        <v>17</v>
      </c>
      <c r="C6230" t="s">
        <v>18</v>
      </c>
      <c r="D6230" s="1">
        <v>45733</v>
      </c>
      <c r="E6230">
        <v>1300</v>
      </c>
      <c r="F6230" s="2" t="s">
        <v>99</v>
      </c>
      <c r="G6230">
        <v>0.02</v>
      </c>
      <c r="H6230" t="s">
        <v>19</v>
      </c>
      <c r="I6230">
        <v>0</v>
      </c>
      <c r="J6230" t="s">
        <v>19</v>
      </c>
      <c r="K6230">
        <v>1710</v>
      </c>
      <c r="L6230" t="s">
        <v>19</v>
      </c>
      <c r="M6230">
        <v>8</v>
      </c>
      <c r="N6230" t="s">
        <v>19</v>
      </c>
      <c r="O6230">
        <v>78.5</v>
      </c>
      <c r="P6230" t="s">
        <v>19</v>
      </c>
      <c r="Q6230">
        <v>24</v>
      </c>
      <c r="R6230" t="s">
        <v>19</v>
      </c>
      <c r="S6230">
        <v>38.700000000000003</v>
      </c>
      <c r="T6230" t="s">
        <v>19</v>
      </c>
      <c r="U6230">
        <v>3.8</v>
      </c>
      <c r="V6230" t="s">
        <v>19</v>
      </c>
      <c r="W6230">
        <v>244</v>
      </c>
      <c r="X6230" t="s">
        <v>19</v>
      </c>
      <c r="Y6230">
        <v>60.5</v>
      </c>
      <c r="Z6230" t="s">
        <v>19</v>
      </c>
      <c r="AA6230" s="6">
        <f t="shared" si="292"/>
        <v>13.978582251125832</v>
      </c>
      <c r="AB6230" s="6">
        <f t="shared" si="293"/>
        <v>57.1614480520265</v>
      </c>
      <c r="AC6230" s="6">
        <f t="shared" si="294"/>
        <v>21.3385519479735</v>
      </c>
    </row>
    <row r="6231" spans="1:29" x14ac:dyDescent="0.25">
      <c r="A6231">
        <v>200</v>
      </c>
      <c r="B6231" t="s">
        <v>17</v>
      </c>
      <c r="C6231" t="s">
        <v>18</v>
      </c>
      <c r="D6231" s="1">
        <v>45733</v>
      </c>
      <c r="E6231">
        <v>1400</v>
      </c>
      <c r="F6231" s="2" t="s">
        <v>99</v>
      </c>
      <c r="G6231">
        <v>0.02</v>
      </c>
      <c r="H6231" t="s">
        <v>19</v>
      </c>
      <c r="I6231">
        <v>0</v>
      </c>
      <c r="J6231" t="s">
        <v>19</v>
      </c>
      <c r="K6231">
        <v>1642</v>
      </c>
      <c r="L6231" t="s">
        <v>19</v>
      </c>
      <c r="M6231">
        <v>7.5</v>
      </c>
      <c r="N6231" t="s">
        <v>19</v>
      </c>
      <c r="O6231">
        <v>80.900000000000006</v>
      </c>
      <c r="P6231" t="s">
        <v>19</v>
      </c>
      <c r="Q6231">
        <v>21</v>
      </c>
      <c r="R6231" t="s">
        <v>19</v>
      </c>
      <c r="S6231">
        <v>37.200000000000003</v>
      </c>
      <c r="T6231" t="s">
        <v>19</v>
      </c>
      <c r="U6231">
        <v>4.7</v>
      </c>
      <c r="V6231" t="s">
        <v>19</v>
      </c>
      <c r="W6231">
        <v>164</v>
      </c>
      <c r="X6231" t="s">
        <v>19</v>
      </c>
      <c r="Y6231">
        <v>61.3</v>
      </c>
      <c r="Z6231" t="s">
        <v>19</v>
      </c>
      <c r="AA6231" s="6">
        <f t="shared" si="292"/>
        <v>14.219766675747934</v>
      </c>
      <c r="AB6231" s="6">
        <f t="shared" si="293"/>
        <v>57.595580016346283</v>
      </c>
      <c r="AC6231" s="6">
        <f t="shared" si="294"/>
        <v>23.304419983653723</v>
      </c>
    </row>
    <row r="6232" spans="1:29" x14ac:dyDescent="0.25">
      <c r="A6232">
        <v>200</v>
      </c>
      <c r="B6232" t="s">
        <v>17</v>
      </c>
      <c r="C6232" t="s">
        <v>18</v>
      </c>
      <c r="D6232" s="1">
        <v>45733</v>
      </c>
      <c r="E6232">
        <v>1500</v>
      </c>
      <c r="F6232" s="2" t="s">
        <v>99</v>
      </c>
      <c r="G6232">
        <v>0.02</v>
      </c>
      <c r="H6232" t="s">
        <v>19</v>
      </c>
      <c r="I6232">
        <v>0</v>
      </c>
      <c r="J6232" t="s">
        <v>19</v>
      </c>
      <c r="K6232">
        <v>1359</v>
      </c>
      <c r="L6232" t="s">
        <v>19</v>
      </c>
      <c r="M6232">
        <v>8.1</v>
      </c>
      <c r="N6232" t="s">
        <v>19</v>
      </c>
      <c r="O6232">
        <v>81.3</v>
      </c>
      <c r="P6232" t="s">
        <v>19</v>
      </c>
      <c r="Q6232">
        <v>22</v>
      </c>
      <c r="R6232" t="s">
        <v>19</v>
      </c>
      <c r="S6232">
        <v>39</v>
      </c>
      <c r="T6232" t="s">
        <v>19</v>
      </c>
      <c r="U6232">
        <v>6.9</v>
      </c>
      <c r="V6232" t="s">
        <v>19</v>
      </c>
      <c r="W6232">
        <v>275</v>
      </c>
      <c r="X6232" t="s">
        <v>19</v>
      </c>
      <c r="Y6232">
        <v>62.4</v>
      </c>
      <c r="Z6232" t="s">
        <v>19</v>
      </c>
      <c r="AA6232" s="6">
        <f t="shared" si="292"/>
        <v>14.616288473512792</v>
      </c>
      <c r="AB6232" s="6">
        <f t="shared" si="293"/>
        <v>58.309319252323021</v>
      </c>
      <c r="AC6232" s="6">
        <f t="shared" si="294"/>
        <v>22.990680747676976</v>
      </c>
    </row>
    <row r="6233" spans="1:29" x14ac:dyDescent="0.25">
      <c r="A6233">
        <v>200</v>
      </c>
      <c r="B6233" t="s">
        <v>17</v>
      </c>
      <c r="C6233" t="s">
        <v>18</v>
      </c>
      <c r="D6233" s="1">
        <v>45733</v>
      </c>
      <c r="E6233">
        <v>1600</v>
      </c>
      <c r="F6233" s="2" t="s">
        <v>99</v>
      </c>
      <c r="G6233">
        <v>0.02</v>
      </c>
      <c r="H6233" t="s">
        <v>19</v>
      </c>
      <c r="I6233">
        <v>0</v>
      </c>
      <c r="J6233" t="s">
        <v>19</v>
      </c>
      <c r="K6233">
        <v>1083</v>
      </c>
      <c r="L6233" t="s">
        <v>19</v>
      </c>
      <c r="M6233">
        <v>9.4</v>
      </c>
      <c r="N6233" t="s">
        <v>19</v>
      </c>
      <c r="O6233">
        <v>80.2</v>
      </c>
      <c r="P6233" t="s">
        <v>19</v>
      </c>
      <c r="Q6233">
        <v>27</v>
      </c>
      <c r="R6233" t="s">
        <v>19</v>
      </c>
      <c r="S6233">
        <v>42.9</v>
      </c>
      <c r="T6233" t="s">
        <v>19</v>
      </c>
      <c r="U6233">
        <v>7.8</v>
      </c>
      <c r="V6233" t="s">
        <v>19</v>
      </c>
      <c r="W6233">
        <v>340</v>
      </c>
      <c r="X6233" t="s">
        <v>19</v>
      </c>
      <c r="Y6233">
        <v>63.6</v>
      </c>
      <c r="Z6233" t="s">
        <v>19</v>
      </c>
      <c r="AA6233" s="6">
        <f t="shared" si="292"/>
        <v>15.310779884664111</v>
      </c>
      <c r="AB6233" s="6">
        <f t="shared" si="293"/>
        <v>59.559403792395401</v>
      </c>
      <c r="AC6233" s="6">
        <f t="shared" si="294"/>
        <v>20.640596207604602</v>
      </c>
    </row>
    <row r="6234" spans="1:29" hidden="1" x14ac:dyDescent="0.25">
      <c r="A6234">
        <v>200</v>
      </c>
      <c r="B6234" t="s">
        <v>17</v>
      </c>
      <c r="C6234" t="s">
        <v>18</v>
      </c>
      <c r="D6234" s="1">
        <v>45733</v>
      </c>
      <c r="E6234">
        <v>1700</v>
      </c>
      <c r="F6234" s="2" t="s">
        <v>99</v>
      </c>
      <c r="G6234">
        <v>0.01</v>
      </c>
      <c r="H6234" t="s">
        <v>19</v>
      </c>
      <c r="I6234">
        <v>0</v>
      </c>
      <c r="J6234" t="s">
        <v>19</v>
      </c>
      <c r="K6234">
        <v>659</v>
      </c>
      <c r="L6234" t="s">
        <v>19</v>
      </c>
      <c r="M6234">
        <v>10.199999999999999</v>
      </c>
      <c r="N6234" t="s">
        <v>19</v>
      </c>
      <c r="O6234">
        <v>77.5</v>
      </c>
      <c r="P6234" t="s">
        <v>19</v>
      </c>
      <c r="Q6234">
        <v>32</v>
      </c>
      <c r="R6234" t="s">
        <v>19</v>
      </c>
      <c r="S6234">
        <v>45</v>
      </c>
      <c r="T6234" t="s">
        <v>19</v>
      </c>
      <c r="U6234">
        <v>8.5</v>
      </c>
      <c r="V6234" t="s">
        <v>19</v>
      </c>
      <c r="W6234">
        <v>343</v>
      </c>
      <c r="X6234" t="s">
        <v>19</v>
      </c>
      <c r="Y6234">
        <v>64.599999999999994</v>
      </c>
      <c r="Z6234" t="s">
        <v>19</v>
      </c>
      <c r="AA6234" s="6">
        <f t="shared" si="292"/>
        <v>15.183245877258017</v>
      </c>
      <c r="AB6234" s="6">
        <f t="shared" si="293"/>
        <v>59.329842579064426</v>
      </c>
      <c r="AC6234" s="6">
        <f t="shared" si="294"/>
        <v>18.170157420935574</v>
      </c>
    </row>
    <row r="6235" spans="1:29" hidden="1" x14ac:dyDescent="0.25">
      <c r="A6235">
        <v>200</v>
      </c>
      <c r="B6235" t="s">
        <v>17</v>
      </c>
      <c r="C6235" t="s">
        <v>18</v>
      </c>
      <c r="D6235" s="1">
        <v>45733</v>
      </c>
      <c r="E6235">
        <v>1800</v>
      </c>
      <c r="F6235" s="2" t="s">
        <v>99</v>
      </c>
      <c r="G6235">
        <v>0</v>
      </c>
      <c r="H6235" t="s">
        <v>19</v>
      </c>
      <c r="I6235">
        <v>0</v>
      </c>
      <c r="J6235" t="s">
        <v>19</v>
      </c>
      <c r="K6235">
        <v>88</v>
      </c>
      <c r="L6235" t="s">
        <v>19</v>
      </c>
      <c r="M6235">
        <v>10.1</v>
      </c>
      <c r="N6235" t="s">
        <v>19</v>
      </c>
      <c r="O6235">
        <v>72.099999999999994</v>
      </c>
      <c r="P6235" t="s">
        <v>19</v>
      </c>
      <c r="Q6235">
        <v>37</v>
      </c>
      <c r="R6235" t="s">
        <v>19</v>
      </c>
      <c r="S6235">
        <v>44.7</v>
      </c>
      <c r="T6235" t="s">
        <v>19</v>
      </c>
      <c r="U6235">
        <v>9.6</v>
      </c>
      <c r="V6235" t="s">
        <v>19</v>
      </c>
      <c r="W6235">
        <v>342</v>
      </c>
      <c r="X6235" t="s">
        <v>19</v>
      </c>
      <c r="Y6235">
        <v>65.400000000000006</v>
      </c>
      <c r="Z6235" t="s">
        <v>19</v>
      </c>
      <c r="AA6235" s="6">
        <f t="shared" si="292"/>
        <v>13.699724543793621</v>
      </c>
      <c r="AB6235" s="6">
        <f t="shared" si="293"/>
        <v>56.65950417882852</v>
      </c>
      <c r="AC6235" s="6">
        <f t="shared" si="294"/>
        <v>15.440495821171474</v>
      </c>
    </row>
    <row r="6236" spans="1:29" hidden="1" x14ac:dyDescent="0.25">
      <c r="A6236">
        <v>200</v>
      </c>
      <c r="B6236" t="s">
        <v>17</v>
      </c>
      <c r="C6236" t="s">
        <v>18</v>
      </c>
      <c r="D6236" s="1">
        <v>45733</v>
      </c>
      <c r="E6236">
        <v>1900</v>
      </c>
      <c r="F6236" s="2" t="s">
        <v>99</v>
      </c>
      <c r="G6236">
        <v>0</v>
      </c>
      <c r="H6236" t="s">
        <v>19</v>
      </c>
      <c r="I6236">
        <v>0</v>
      </c>
      <c r="J6236" t="s">
        <v>19</v>
      </c>
      <c r="K6236">
        <v>0</v>
      </c>
      <c r="L6236" t="s">
        <v>19</v>
      </c>
      <c r="M6236">
        <v>10.3</v>
      </c>
      <c r="N6236" t="s">
        <v>19</v>
      </c>
      <c r="O6236">
        <v>68.7</v>
      </c>
      <c r="P6236" t="s">
        <v>19</v>
      </c>
      <c r="Q6236">
        <v>43</v>
      </c>
      <c r="R6236" t="s">
        <v>19</v>
      </c>
      <c r="S6236">
        <v>45.2</v>
      </c>
      <c r="T6236" t="s">
        <v>19</v>
      </c>
      <c r="U6236">
        <v>7.5</v>
      </c>
      <c r="V6236" t="s">
        <v>19</v>
      </c>
      <c r="W6236">
        <v>347</v>
      </c>
      <c r="X6236" t="s">
        <v>19</v>
      </c>
      <c r="Y6236">
        <v>65.8</v>
      </c>
      <c r="Z6236" t="s">
        <v>19</v>
      </c>
      <c r="AA6236" s="6">
        <f t="shared" si="292"/>
        <v>13.064852934383108</v>
      </c>
      <c r="AB6236" s="6">
        <f t="shared" si="293"/>
        <v>55.516735281889595</v>
      </c>
      <c r="AC6236" s="6">
        <f t="shared" si="294"/>
        <v>13.183264718110408</v>
      </c>
    </row>
    <row r="6237" spans="1:29" hidden="1" x14ac:dyDescent="0.25">
      <c r="A6237">
        <v>200</v>
      </c>
      <c r="B6237" t="s">
        <v>17</v>
      </c>
      <c r="C6237" t="s">
        <v>18</v>
      </c>
      <c r="D6237" s="1">
        <v>45733</v>
      </c>
      <c r="E6237">
        <v>2000</v>
      </c>
      <c r="F6237" s="2" t="s">
        <v>99</v>
      </c>
      <c r="G6237">
        <v>0</v>
      </c>
      <c r="H6237" t="s">
        <v>19</v>
      </c>
      <c r="I6237">
        <v>0</v>
      </c>
      <c r="J6237" t="s">
        <v>19</v>
      </c>
      <c r="K6237">
        <v>0</v>
      </c>
      <c r="L6237" t="s">
        <v>19</v>
      </c>
      <c r="M6237">
        <v>11.1</v>
      </c>
      <c r="N6237" t="s">
        <v>19</v>
      </c>
      <c r="O6237">
        <v>65.400000000000006</v>
      </c>
      <c r="P6237" t="s">
        <v>19</v>
      </c>
      <c r="Q6237">
        <v>52</v>
      </c>
      <c r="R6237" t="s">
        <v>19</v>
      </c>
      <c r="S6237">
        <v>47.3</v>
      </c>
      <c r="T6237" t="s">
        <v>19</v>
      </c>
      <c r="U6237">
        <v>8.4</v>
      </c>
      <c r="V6237" t="s">
        <v>19</v>
      </c>
      <c r="W6237">
        <v>343</v>
      </c>
      <c r="X6237" t="s">
        <v>19</v>
      </c>
      <c r="Y6237">
        <v>65.8</v>
      </c>
      <c r="Z6237" t="s">
        <v>19</v>
      </c>
      <c r="AA6237" s="6">
        <f t="shared" si="292"/>
        <v>12.711937237323522</v>
      </c>
      <c r="AB6237" s="6">
        <f t="shared" si="293"/>
        <v>54.881487027182338</v>
      </c>
      <c r="AC6237" s="6">
        <f t="shared" si="294"/>
        <v>10.518512972817668</v>
      </c>
    </row>
    <row r="6238" spans="1:29" hidden="1" x14ac:dyDescent="0.25">
      <c r="A6238">
        <v>200</v>
      </c>
      <c r="B6238" t="s">
        <v>17</v>
      </c>
      <c r="C6238" t="s">
        <v>18</v>
      </c>
      <c r="D6238" s="1">
        <v>45733</v>
      </c>
      <c r="E6238">
        <v>2100</v>
      </c>
      <c r="F6238" s="2" t="s">
        <v>99</v>
      </c>
      <c r="G6238">
        <v>0</v>
      </c>
      <c r="H6238" t="s">
        <v>19</v>
      </c>
      <c r="I6238">
        <v>0</v>
      </c>
      <c r="J6238" t="s">
        <v>19</v>
      </c>
      <c r="K6238">
        <v>0</v>
      </c>
      <c r="L6238" t="s">
        <v>19</v>
      </c>
      <c r="M6238">
        <v>10.6</v>
      </c>
      <c r="N6238" t="s">
        <v>19</v>
      </c>
      <c r="O6238">
        <v>63.7</v>
      </c>
      <c r="P6238" t="s">
        <v>19</v>
      </c>
      <c r="Q6238">
        <v>52</v>
      </c>
      <c r="R6238" t="s">
        <v>19</v>
      </c>
      <c r="S6238">
        <v>46</v>
      </c>
      <c r="T6238" t="s">
        <v>19</v>
      </c>
      <c r="U6238">
        <v>7</v>
      </c>
      <c r="V6238" t="s">
        <v>19</v>
      </c>
      <c r="W6238">
        <v>323</v>
      </c>
      <c r="X6238" t="s">
        <v>19</v>
      </c>
      <c r="Y6238">
        <v>65.5</v>
      </c>
      <c r="Z6238" t="s">
        <v>19</v>
      </c>
      <c r="AA6238" s="6">
        <f t="shared" si="292"/>
        <v>11.892063668162503</v>
      </c>
      <c r="AB6238" s="6">
        <f t="shared" si="293"/>
        <v>53.405714602692505</v>
      </c>
      <c r="AC6238" s="6">
        <f t="shared" si="294"/>
        <v>10.294285397307497</v>
      </c>
    </row>
    <row r="6239" spans="1:29" hidden="1" x14ac:dyDescent="0.25">
      <c r="A6239">
        <v>200</v>
      </c>
      <c r="B6239" t="s">
        <v>17</v>
      </c>
      <c r="C6239" t="s">
        <v>18</v>
      </c>
      <c r="D6239" s="1">
        <v>45733</v>
      </c>
      <c r="E6239">
        <v>2200</v>
      </c>
      <c r="F6239" s="2" t="s">
        <v>99</v>
      </c>
      <c r="G6239">
        <v>0</v>
      </c>
      <c r="H6239" t="s">
        <v>19</v>
      </c>
      <c r="I6239">
        <v>0</v>
      </c>
      <c r="J6239" t="s">
        <v>19</v>
      </c>
      <c r="K6239">
        <v>0</v>
      </c>
      <c r="L6239" t="s">
        <v>19</v>
      </c>
      <c r="M6239">
        <v>8.5</v>
      </c>
      <c r="N6239" t="s">
        <v>19</v>
      </c>
      <c r="O6239">
        <v>61.5</v>
      </c>
      <c r="P6239" t="s">
        <v>19</v>
      </c>
      <c r="Q6239">
        <v>46</v>
      </c>
      <c r="R6239" t="s">
        <v>19</v>
      </c>
      <c r="S6239">
        <v>40.299999999999997</v>
      </c>
      <c r="T6239" t="s">
        <v>19</v>
      </c>
      <c r="U6239">
        <v>8.6999999999999993</v>
      </c>
      <c r="V6239" t="s">
        <v>19</v>
      </c>
      <c r="W6239">
        <v>336</v>
      </c>
      <c r="X6239" t="s">
        <v>19</v>
      </c>
      <c r="Y6239">
        <v>65.099999999999994</v>
      </c>
      <c r="Z6239" t="s">
        <v>19</v>
      </c>
      <c r="AA6239" s="6">
        <f t="shared" si="292"/>
        <v>10.116506625944114</v>
      </c>
      <c r="AB6239" s="6">
        <f t="shared" si="293"/>
        <v>50.209711926699406</v>
      </c>
      <c r="AC6239" s="6">
        <f t="shared" si="294"/>
        <v>11.290288073300594</v>
      </c>
    </row>
    <row r="6240" spans="1:29" hidden="1" x14ac:dyDescent="0.25">
      <c r="A6240">
        <v>200</v>
      </c>
      <c r="B6240" t="s">
        <v>17</v>
      </c>
      <c r="C6240" t="s">
        <v>18</v>
      </c>
      <c r="D6240" s="1">
        <v>45733</v>
      </c>
      <c r="E6240">
        <v>2300</v>
      </c>
      <c r="F6240" s="2" t="s">
        <v>99</v>
      </c>
      <c r="G6240">
        <v>0</v>
      </c>
      <c r="H6240" t="s">
        <v>19</v>
      </c>
      <c r="I6240">
        <v>0</v>
      </c>
      <c r="J6240" t="s">
        <v>19</v>
      </c>
      <c r="K6240">
        <v>0</v>
      </c>
      <c r="L6240" t="s">
        <v>19</v>
      </c>
      <c r="M6240">
        <v>7.4</v>
      </c>
      <c r="N6240" t="s">
        <v>19</v>
      </c>
      <c r="O6240">
        <v>59.6</v>
      </c>
      <c r="P6240" t="s">
        <v>19</v>
      </c>
      <c r="Q6240">
        <v>43</v>
      </c>
      <c r="R6240" t="s">
        <v>19</v>
      </c>
      <c r="S6240">
        <v>36.9</v>
      </c>
      <c r="T6240" t="s">
        <v>19</v>
      </c>
      <c r="U6240">
        <v>8.9</v>
      </c>
      <c r="V6240" t="s">
        <v>19</v>
      </c>
      <c r="W6240">
        <v>329</v>
      </c>
      <c r="X6240" t="s">
        <v>19</v>
      </c>
      <c r="Y6240">
        <v>64.599999999999994</v>
      </c>
      <c r="Z6240" t="s">
        <v>19</v>
      </c>
      <c r="AA6240" s="6">
        <f t="shared" si="292"/>
        <v>8.8783790709422394</v>
      </c>
      <c r="AB6240" s="6">
        <f t="shared" si="293"/>
        <v>47.981082327696029</v>
      </c>
      <c r="AC6240" s="6">
        <f t="shared" si="294"/>
        <v>11.618917672303972</v>
      </c>
    </row>
    <row r="6241" spans="1:29" hidden="1" x14ac:dyDescent="0.25">
      <c r="A6241">
        <v>200</v>
      </c>
      <c r="B6241" t="s">
        <v>17</v>
      </c>
      <c r="C6241" t="s">
        <v>18</v>
      </c>
      <c r="D6241" s="1">
        <v>45733</v>
      </c>
      <c r="E6241">
        <v>2400</v>
      </c>
      <c r="F6241" s="2" t="s">
        <v>99</v>
      </c>
      <c r="G6241">
        <v>0</v>
      </c>
      <c r="H6241" t="s">
        <v>19</v>
      </c>
      <c r="I6241">
        <v>0</v>
      </c>
      <c r="J6241" t="s">
        <v>19</v>
      </c>
      <c r="K6241">
        <v>0</v>
      </c>
      <c r="L6241" t="s">
        <v>19</v>
      </c>
      <c r="M6241">
        <v>7.7</v>
      </c>
      <c r="N6241" t="s">
        <v>19</v>
      </c>
      <c r="O6241">
        <v>58.4</v>
      </c>
      <c r="P6241" t="s">
        <v>19</v>
      </c>
      <c r="Q6241">
        <v>46</v>
      </c>
      <c r="R6241" t="s">
        <v>19</v>
      </c>
      <c r="S6241">
        <v>37.799999999999997</v>
      </c>
      <c r="T6241" t="s">
        <v>19</v>
      </c>
      <c r="U6241">
        <v>9.5</v>
      </c>
      <c r="V6241" t="s">
        <v>19</v>
      </c>
      <c r="W6241">
        <v>322</v>
      </c>
      <c r="X6241" t="s">
        <v>19</v>
      </c>
      <c r="Y6241">
        <v>64.099999999999994</v>
      </c>
      <c r="Z6241" t="s">
        <v>19</v>
      </c>
      <c r="AA6241" s="6">
        <f t="shared" si="292"/>
        <v>8.6660128698088439</v>
      </c>
      <c r="AB6241" s="6">
        <f t="shared" si="293"/>
        <v>47.598823165655915</v>
      </c>
      <c r="AC6241" s="6">
        <f t="shared" si="294"/>
        <v>10.801176834344083</v>
      </c>
    </row>
    <row r="6242" spans="1:29" hidden="1" x14ac:dyDescent="0.25">
      <c r="A6242">
        <v>200</v>
      </c>
      <c r="B6242" t="s">
        <v>17</v>
      </c>
      <c r="C6242" t="s">
        <v>18</v>
      </c>
      <c r="D6242" s="1">
        <v>45734</v>
      </c>
      <c r="E6242" s="2">
        <v>100</v>
      </c>
      <c r="F6242" s="2" t="s">
        <v>100</v>
      </c>
      <c r="G6242">
        <v>0</v>
      </c>
      <c r="H6242" t="s">
        <v>19</v>
      </c>
      <c r="I6242">
        <v>0</v>
      </c>
      <c r="J6242" t="s">
        <v>19</v>
      </c>
      <c r="K6242">
        <v>0</v>
      </c>
      <c r="L6242" t="s">
        <v>19</v>
      </c>
      <c r="M6242">
        <v>7.3</v>
      </c>
      <c r="N6242" t="s">
        <v>19</v>
      </c>
      <c r="O6242">
        <v>58.9</v>
      </c>
      <c r="P6242" t="s">
        <v>19</v>
      </c>
      <c r="Q6242">
        <v>43</v>
      </c>
      <c r="R6242" t="s">
        <v>19</v>
      </c>
      <c r="S6242">
        <v>36.6</v>
      </c>
      <c r="T6242" t="s">
        <v>19</v>
      </c>
      <c r="U6242">
        <v>7.5</v>
      </c>
      <c r="V6242" t="s">
        <v>19</v>
      </c>
      <c r="W6242">
        <v>330</v>
      </c>
      <c r="X6242" t="s">
        <v>19</v>
      </c>
      <c r="Y6242">
        <v>63.5</v>
      </c>
      <c r="Z6242" t="s">
        <v>19</v>
      </c>
      <c r="AA6242" s="6">
        <f t="shared" si="292"/>
        <v>8.5563327436071663</v>
      </c>
      <c r="AB6242" s="6">
        <f t="shared" si="293"/>
        <v>47.401398938492903</v>
      </c>
      <c r="AC6242" s="6">
        <f t="shared" si="294"/>
        <v>11.498601061507095</v>
      </c>
    </row>
    <row r="6243" spans="1:29" hidden="1" x14ac:dyDescent="0.25">
      <c r="A6243">
        <v>200</v>
      </c>
      <c r="B6243" t="s">
        <v>17</v>
      </c>
      <c r="C6243" t="s">
        <v>18</v>
      </c>
      <c r="D6243" s="1">
        <v>45734</v>
      </c>
      <c r="E6243" s="2">
        <v>200</v>
      </c>
      <c r="F6243" s="2" t="s">
        <v>100</v>
      </c>
      <c r="G6243">
        <v>0</v>
      </c>
      <c r="H6243" t="s">
        <v>19</v>
      </c>
      <c r="I6243">
        <v>0</v>
      </c>
      <c r="J6243" t="s">
        <v>19</v>
      </c>
      <c r="K6243">
        <v>0</v>
      </c>
      <c r="L6243" t="s">
        <v>19</v>
      </c>
      <c r="M6243">
        <v>7.6</v>
      </c>
      <c r="N6243" t="s">
        <v>19</v>
      </c>
      <c r="O6243">
        <v>57.6</v>
      </c>
      <c r="P6243" t="s">
        <v>19</v>
      </c>
      <c r="Q6243">
        <v>47</v>
      </c>
      <c r="R6243" t="s">
        <v>19</v>
      </c>
      <c r="S6243">
        <v>37.4</v>
      </c>
      <c r="T6243" t="s">
        <v>19</v>
      </c>
      <c r="U6243">
        <v>6.9</v>
      </c>
      <c r="V6243" t="s">
        <v>19</v>
      </c>
      <c r="W6243">
        <v>347</v>
      </c>
      <c r="X6243" t="s">
        <v>19</v>
      </c>
      <c r="Y6243">
        <v>62.8</v>
      </c>
      <c r="Z6243" t="s">
        <v>19</v>
      </c>
      <c r="AA6243" s="6">
        <f t="shared" si="292"/>
        <v>8.4021175316537509</v>
      </c>
      <c r="AB6243" s="6">
        <f t="shared" si="293"/>
        <v>47.123811556976747</v>
      </c>
      <c r="AC6243" s="6">
        <f t="shared" si="294"/>
        <v>10.476188443023254</v>
      </c>
    </row>
    <row r="6244" spans="1:29" hidden="1" x14ac:dyDescent="0.25">
      <c r="A6244">
        <v>200</v>
      </c>
      <c r="B6244" t="s">
        <v>17</v>
      </c>
      <c r="C6244" t="s">
        <v>18</v>
      </c>
      <c r="D6244" s="1">
        <v>45734</v>
      </c>
      <c r="E6244" s="2">
        <v>300</v>
      </c>
      <c r="F6244" s="2" t="s">
        <v>100</v>
      </c>
      <c r="G6244">
        <v>0</v>
      </c>
      <c r="H6244" t="s">
        <v>19</v>
      </c>
      <c r="I6244">
        <v>0</v>
      </c>
      <c r="J6244" t="s">
        <v>19</v>
      </c>
      <c r="K6244">
        <v>0</v>
      </c>
      <c r="L6244" t="s">
        <v>19</v>
      </c>
      <c r="M6244">
        <v>7.4</v>
      </c>
      <c r="N6244" t="s">
        <v>19</v>
      </c>
      <c r="O6244">
        <v>57.2</v>
      </c>
      <c r="P6244" t="s">
        <v>19</v>
      </c>
      <c r="Q6244">
        <v>46</v>
      </c>
      <c r="R6244" t="s">
        <v>19</v>
      </c>
      <c r="S6244">
        <v>36.700000000000003</v>
      </c>
      <c r="T6244" t="s">
        <v>19</v>
      </c>
      <c r="U6244">
        <v>8.6999999999999993</v>
      </c>
      <c r="V6244" t="s">
        <v>19</v>
      </c>
      <c r="W6244">
        <v>351</v>
      </c>
      <c r="X6244" t="s">
        <v>19</v>
      </c>
      <c r="Y6244">
        <v>62.1</v>
      </c>
      <c r="Z6244" t="s">
        <v>19</v>
      </c>
      <c r="AA6244" s="6">
        <f t="shared" si="292"/>
        <v>8.1045244067144964</v>
      </c>
      <c r="AB6244" s="6">
        <f t="shared" si="293"/>
        <v>46.588143932086091</v>
      </c>
      <c r="AC6244" s="6">
        <f t="shared" si="294"/>
        <v>10.611856067913912</v>
      </c>
    </row>
    <row r="6245" spans="1:29" hidden="1" x14ac:dyDescent="0.25">
      <c r="A6245">
        <v>200</v>
      </c>
      <c r="B6245" t="s">
        <v>17</v>
      </c>
      <c r="C6245" t="s">
        <v>18</v>
      </c>
      <c r="D6245" s="1">
        <v>45734</v>
      </c>
      <c r="E6245" s="2">
        <v>400</v>
      </c>
      <c r="F6245" s="2" t="s">
        <v>100</v>
      </c>
      <c r="G6245">
        <v>0</v>
      </c>
      <c r="H6245" t="s">
        <v>19</v>
      </c>
      <c r="I6245">
        <v>0</v>
      </c>
      <c r="J6245" t="s">
        <v>19</v>
      </c>
      <c r="K6245">
        <v>0</v>
      </c>
      <c r="L6245" t="s">
        <v>19</v>
      </c>
      <c r="M6245">
        <v>7.2</v>
      </c>
      <c r="N6245" t="s">
        <v>19</v>
      </c>
      <c r="O6245">
        <v>56.8</v>
      </c>
      <c r="P6245" t="s">
        <v>19</v>
      </c>
      <c r="Q6245">
        <v>45</v>
      </c>
      <c r="R6245" t="s">
        <v>19</v>
      </c>
      <c r="S6245">
        <v>35.9</v>
      </c>
      <c r="T6245" t="s">
        <v>19</v>
      </c>
      <c r="U6245">
        <v>10.8</v>
      </c>
      <c r="V6245" t="s">
        <v>19</v>
      </c>
      <c r="W6245">
        <v>337</v>
      </c>
      <c r="X6245" t="s">
        <v>19</v>
      </c>
      <c r="Y6245">
        <v>61.4</v>
      </c>
      <c r="Z6245" t="s">
        <v>19</v>
      </c>
      <c r="AA6245" s="6">
        <f t="shared" si="292"/>
        <v>7.808640368049458</v>
      </c>
      <c r="AB6245" s="6">
        <f t="shared" si="293"/>
        <v>46.055552662489021</v>
      </c>
      <c r="AC6245" s="6">
        <f t="shared" si="294"/>
        <v>10.744447337510977</v>
      </c>
    </row>
    <row r="6246" spans="1:29" hidden="1" x14ac:dyDescent="0.25">
      <c r="A6246">
        <v>200</v>
      </c>
      <c r="B6246" t="s">
        <v>17</v>
      </c>
      <c r="C6246" t="s">
        <v>18</v>
      </c>
      <c r="D6246" s="1">
        <v>45734</v>
      </c>
      <c r="E6246" s="2">
        <v>500</v>
      </c>
      <c r="F6246" s="2" t="s">
        <v>100</v>
      </c>
      <c r="G6246">
        <v>0</v>
      </c>
      <c r="H6246" t="s">
        <v>19</v>
      </c>
      <c r="I6246">
        <v>0</v>
      </c>
      <c r="J6246" t="s">
        <v>19</v>
      </c>
      <c r="K6246">
        <v>0</v>
      </c>
      <c r="L6246" t="s">
        <v>19</v>
      </c>
      <c r="M6246">
        <v>7</v>
      </c>
      <c r="N6246" t="s">
        <v>19</v>
      </c>
      <c r="O6246">
        <v>56.3</v>
      </c>
      <c r="P6246" t="s">
        <v>19</v>
      </c>
      <c r="Q6246">
        <v>45</v>
      </c>
      <c r="R6246" t="s">
        <v>19</v>
      </c>
      <c r="S6246">
        <v>35.4</v>
      </c>
      <c r="T6246" t="s">
        <v>19</v>
      </c>
      <c r="U6246">
        <v>11.4</v>
      </c>
      <c r="V6246" t="s">
        <v>19</v>
      </c>
      <c r="W6246">
        <v>328</v>
      </c>
      <c r="X6246" t="s">
        <v>19</v>
      </c>
      <c r="Y6246">
        <v>60.9</v>
      </c>
      <c r="Z6246" t="s">
        <v>19</v>
      </c>
      <c r="AA6246" s="6">
        <f t="shared" si="292"/>
        <v>7.5759652772847286</v>
      </c>
      <c r="AB6246" s="6">
        <f t="shared" si="293"/>
        <v>45.636737499112513</v>
      </c>
      <c r="AC6246" s="6">
        <f t="shared" si="294"/>
        <v>10.663262500887484</v>
      </c>
    </row>
    <row r="6247" spans="1:29" hidden="1" x14ac:dyDescent="0.25">
      <c r="A6247">
        <v>200</v>
      </c>
      <c r="B6247" t="s">
        <v>17</v>
      </c>
      <c r="C6247" t="s">
        <v>18</v>
      </c>
      <c r="D6247" s="1">
        <v>45734</v>
      </c>
      <c r="E6247" s="2">
        <v>600</v>
      </c>
      <c r="F6247" s="2" t="s">
        <v>100</v>
      </c>
      <c r="G6247">
        <v>0</v>
      </c>
      <c r="H6247" t="s">
        <v>19</v>
      </c>
      <c r="I6247">
        <v>0</v>
      </c>
      <c r="J6247" t="s">
        <v>19</v>
      </c>
      <c r="K6247">
        <v>3</v>
      </c>
      <c r="L6247" t="s">
        <v>19</v>
      </c>
      <c r="M6247">
        <v>7</v>
      </c>
      <c r="N6247" t="s">
        <v>19</v>
      </c>
      <c r="O6247">
        <v>56</v>
      </c>
      <c r="P6247" t="s">
        <v>19</v>
      </c>
      <c r="Q6247">
        <v>46</v>
      </c>
      <c r="R6247" t="s">
        <v>19</v>
      </c>
      <c r="S6247">
        <v>35.4</v>
      </c>
      <c r="T6247" t="s">
        <v>19</v>
      </c>
      <c r="U6247">
        <v>10.199999999999999</v>
      </c>
      <c r="V6247" t="s">
        <v>19</v>
      </c>
      <c r="W6247">
        <v>341</v>
      </c>
      <c r="X6247" t="s">
        <v>19</v>
      </c>
      <c r="Y6247">
        <v>60.3</v>
      </c>
      <c r="Z6247" t="s">
        <v>19</v>
      </c>
      <c r="AA6247" s="6">
        <f t="shared" si="292"/>
        <v>7.5430318301716817</v>
      </c>
      <c r="AB6247" s="6">
        <f t="shared" si="293"/>
        <v>45.577457294309028</v>
      </c>
      <c r="AC6247" s="6">
        <f t="shared" si="294"/>
        <v>10.422542705690972</v>
      </c>
    </row>
    <row r="6248" spans="1:29" hidden="1" x14ac:dyDescent="0.25">
      <c r="A6248">
        <v>200</v>
      </c>
      <c r="B6248" t="s">
        <v>17</v>
      </c>
      <c r="C6248" t="s">
        <v>18</v>
      </c>
      <c r="D6248" s="1">
        <v>45734</v>
      </c>
      <c r="E6248" s="2">
        <v>700</v>
      </c>
      <c r="F6248" s="2" t="s">
        <v>100</v>
      </c>
      <c r="G6248">
        <v>0</v>
      </c>
      <c r="H6248" t="s">
        <v>19</v>
      </c>
      <c r="I6248">
        <v>0</v>
      </c>
      <c r="J6248" t="s">
        <v>19</v>
      </c>
      <c r="K6248">
        <v>87</v>
      </c>
      <c r="L6248" t="s">
        <v>19</v>
      </c>
      <c r="M6248">
        <v>6.7</v>
      </c>
      <c r="N6248" t="s">
        <v>19</v>
      </c>
      <c r="O6248">
        <v>56.8</v>
      </c>
      <c r="P6248" t="s">
        <v>19</v>
      </c>
      <c r="Q6248">
        <v>43</v>
      </c>
      <c r="R6248" t="s">
        <v>19</v>
      </c>
      <c r="S6248">
        <v>34.4</v>
      </c>
      <c r="T6248" t="s">
        <v>19</v>
      </c>
      <c r="U6248">
        <v>9.3000000000000007</v>
      </c>
      <c r="V6248" t="s">
        <v>19</v>
      </c>
      <c r="W6248">
        <v>339</v>
      </c>
      <c r="X6248" t="s">
        <v>19</v>
      </c>
      <c r="Y6248">
        <v>59.8</v>
      </c>
      <c r="Z6248" t="s">
        <v>19</v>
      </c>
      <c r="AA6248" s="6">
        <f t="shared" si="292"/>
        <v>7.590184310895749</v>
      </c>
      <c r="AB6248" s="6">
        <f t="shared" si="293"/>
        <v>45.66233175961235</v>
      </c>
      <c r="AC6248" s="6">
        <f t="shared" si="294"/>
        <v>11.137668240387647</v>
      </c>
    </row>
    <row r="6249" spans="1:29" hidden="1" x14ac:dyDescent="0.25">
      <c r="A6249">
        <v>200</v>
      </c>
      <c r="B6249" t="s">
        <v>17</v>
      </c>
      <c r="C6249" t="s">
        <v>18</v>
      </c>
      <c r="D6249" s="1">
        <v>45734</v>
      </c>
      <c r="E6249" s="2">
        <v>800</v>
      </c>
      <c r="F6249" s="2" t="s">
        <v>100</v>
      </c>
      <c r="G6249">
        <v>0.01</v>
      </c>
      <c r="H6249" t="s">
        <v>19</v>
      </c>
      <c r="I6249">
        <v>0</v>
      </c>
      <c r="J6249" t="s">
        <v>19</v>
      </c>
      <c r="K6249">
        <v>526</v>
      </c>
      <c r="L6249" t="s">
        <v>19</v>
      </c>
      <c r="M6249">
        <v>6.6</v>
      </c>
      <c r="N6249" t="s">
        <v>19</v>
      </c>
      <c r="O6249">
        <v>59.8</v>
      </c>
      <c r="P6249" t="s">
        <v>19</v>
      </c>
      <c r="Q6249">
        <v>38</v>
      </c>
      <c r="R6249" t="s">
        <v>19</v>
      </c>
      <c r="S6249">
        <v>33.9</v>
      </c>
      <c r="T6249" t="s">
        <v>19</v>
      </c>
      <c r="U6249">
        <v>8</v>
      </c>
      <c r="V6249" t="s">
        <v>19</v>
      </c>
      <c r="W6249">
        <v>327</v>
      </c>
      <c r="X6249" t="s">
        <v>19</v>
      </c>
      <c r="Y6249">
        <v>59.3</v>
      </c>
      <c r="Z6249" t="s">
        <v>19</v>
      </c>
      <c r="AA6249" s="6">
        <f t="shared" si="292"/>
        <v>8.3742155394653555</v>
      </c>
      <c r="AB6249" s="6">
        <f t="shared" si="293"/>
        <v>47.073587971037639</v>
      </c>
      <c r="AC6249" s="6">
        <f t="shared" si="294"/>
        <v>12.726412028962358</v>
      </c>
    </row>
    <row r="6250" spans="1:29" hidden="1" x14ac:dyDescent="0.25">
      <c r="A6250">
        <v>200</v>
      </c>
      <c r="B6250" t="s">
        <v>17</v>
      </c>
      <c r="C6250" t="s">
        <v>18</v>
      </c>
      <c r="D6250" s="1">
        <v>45734</v>
      </c>
      <c r="E6250" s="2">
        <v>900</v>
      </c>
      <c r="F6250" s="2" t="s">
        <v>100</v>
      </c>
      <c r="G6250">
        <v>0.01</v>
      </c>
      <c r="H6250" t="s">
        <v>19</v>
      </c>
      <c r="I6250">
        <v>0</v>
      </c>
      <c r="J6250" t="s">
        <v>19</v>
      </c>
      <c r="K6250">
        <v>1090</v>
      </c>
      <c r="L6250" t="s">
        <v>19</v>
      </c>
      <c r="M6250">
        <v>6.7</v>
      </c>
      <c r="N6250" t="s">
        <v>19</v>
      </c>
      <c r="O6250">
        <v>63.3</v>
      </c>
      <c r="P6250" t="s">
        <v>19</v>
      </c>
      <c r="Q6250">
        <v>34</v>
      </c>
      <c r="R6250" t="s">
        <v>19</v>
      </c>
      <c r="S6250">
        <v>34.200000000000003</v>
      </c>
      <c r="T6250" t="s">
        <v>19</v>
      </c>
      <c r="U6250">
        <v>7.8</v>
      </c>
      <c r="V6250" t="s">
        <v>19</v>
      </c>
      <c r="W6250">
        <v>317</v>
      </c>
      <c r="X6250" t="s">
        <v>19</v>
      </c>
      <c r="Y6250">
        <v>58.9</v>
      </c>
      <c r="Z6250" t="s">
        <v>19</v>
      </c>
      <c r="AA6250" s="6">
        <f t="shared" si="292"/>
        <v>9.4001128049499716</v>
      </c>
      <c r="AB6250" s="6">
        <f t="shared" si="293"/>
        <v>48.920203048909947</v>
      </c>
      <c r="AC6250" s="6">
        <f t="shared" si="294"/>
        <v>14.37979695109005</v>
      </c>
    </row>
    <row r="6251" spans="1:29" hidden="1" x14ac:dyDescent="0.25">
      <c r="A6251">
        <v>200</v>
      </c>
      <c r="B6251" t="s">
        <v>17</v>
      </c>
      <c r="C6251" t="s">
        <v>18</v>
      </c>
      <c r="D6251" s="1">
        <v>45734</v>
      </c>
      <c r="E6251">
        <v>1000</v>
      </c>
      <c r="F6251" s="2" t="s">
        <v>100</v>
      </c>
      <c r="G6251">
        <v>0.02</v>
      </c>
      <c r="H6251" t="s">
        <v>19</v>
      </c>
      <c r="I6251">
        <v>0</v>
      </c>
      <c r="J6251" t="s">
        <v>19</v>
      </c>
      <c r="K6251">
        <v>1470</v>
      </c>
      <c r="L6251" t="s">
        <v>19</v>
      </c>
      <c r="M6251">
        <v>6.9</v>
      </c>
      <c r="N6251" t="s">
        <v>19</v>
      </c>
      <c r="O6251">
        <v>65.400000000000006</v>
      </c>
      <c r="P6251" t="s">
        <v>19</v>
      </c>
      <c r="Q6251">
        <v>32</v>
      </c>
      <c r="R6251" t="s">
        <v>19</v>
      </c>
      <c r="S6251">
        <v>35</v>
      </c>
      <c r="T6251" t="s">
        <v>19</v>
      </c>
      <c r="U6251">
        <v>7.8</v>
      </c>
      <c r="V6251" t="s">
        <v>19</v>
      </c>
      <c r="W6251">
        <v>305</v>
      </c>
      <c r="X6251" t="s">
        <v>19</v>
      </c>
      <c r="Y6251">
        <v>58.7</v>
      </c>
      <c r="Z6251" t="s">
        <v>19</v>
      </c>
      <c r="AA6251" s="6">
        <f t="shared" si="292"/>
        <v>10.021206328085844</v>
      </c>
      <c r="AB6251" s="6">
        <f t="shared" si="293"/>
        <v>50.038171390554517</v>
      </c>
      <c r="AC6251" s="6">
        <f t="shared" si="294"/>
        <v>15.361828609445489</v>
      </c>
    </row>
    <row r="6252" spans="1:29" hidden="1" x14ac:dyDescent="0.25">
      <c r="A6252">
        <v>200</v>
      </c>
      <c r="B6252" t="s">
        <v>17</v>
      </c>
      <c r="C6252" t="s">
        <v>18</v>
      </c>
      <c r="D6252" s="1">
        <v>45734</v>
      </c>
      <c r="E6252">
        <v>1100</v>
      </c>
      <c r="F6252" s="2" t="s">
        <v>100</v>
      </c>
      <c r="G6252">
        <v>0.02</v>
      </c>
      <c r="H6252" t="s">
        <v>19</v>
      </c>
      <c r="I6252">
        <v>0</v>
      </c>
      <c r="J6252" t="s">
        <v>19</v>
      </c>
      <c r="K6252">
        <v>1730</v>
      </c>
      <c r="L6252" t="s">
        <v>19</v>
      </c>
      <c r="M6252">
        <v>6.6</v>
      </c>
      <c r="N6252" t="s">
        <v>19</v>
      </c>
      <c r="O6252">
        <v>68.400000000000006</v>
      </c>
      <c r="P6252" t="s">
        <v>19</v>
      </c>
      <c r="Q6252">
        <v>28</v>
      </c>
      <c r="R6252" t="s">
        <v>19</v>
      </c>
      <c r="S6252">
        <v>34</v>
      </c>
      <c r="T6252" t="s">
        <v>19</v>
      </c>
      <c r="U6252">
        <v>5.5</v>
      </c>
      <c r="V6252" t="s">
        <v>19</v>
      </c>
      <c r="W6252">
        <v>318</v>
      </c>
      <c r="X6252" t="s">
        <v>19</v>
      </c>
      <c r="Y6252">
        <v>58.9</v>
      </c>
      <c r="Z6252" t="s">
        <v>19</v>
      </c>
      <c r="AA6252" s="6">
        <f t="shared" si="292"/>
        <v>10.659100879587118</v>
      </c>
      <c r="AB6252" s="6">
        <f t="shared" si="293"/>
        <v>51.186381583256811</v>
      </c>
      <c r="AC6252" s="6">
        <f t="shared" si="294"/>
        <v>17.213618416743195</v>
      </c>
    </row>
    <row r="6253" spans="1:29" hidden="1" x14ac:dyDescent="0.25">
      <c r="A6253">
        <v>200</v>
      </c>
      <c r="B6253" t="s">
        <v>17</v>
      </c>
      <c r="C6253" t="s">
        <v>18</v>
      </c>
      <c r="D6253" s="1">
        <v>45734</v>
      </c>
      <c r="E6253">
        <v>1200</v>
      </c>
      <c r="F6253" s="2" t="s">
        <v>100</v>
      </c>
      <c r="G6253">
        <v>0.02</v>
      </c>
      <c r="H6253" t="s">
        <v>19</v>
      </c>
      <c r="I6253">
        <v>0</v>
      </c>
      <c r="J6253" t="s">
        <v>19</v>
      </c>
      <c r="K6253">
        <v>1859</v>
      </c>
      <c r="L6253" t="s">
        <v>19</v>
      </c>
      <c r="M6253">
        <v>6.2</v>
      </c>
      <c r="N6253" t="s">
        <v>19</v>
      </c>
      <c r="O6253">
        <v>70.8</v>
      </c>
      <c r="P6253" t="s">
        <v>19</v>
      </c>
      <c r="Q6253">
        <v>24</v>
      </c>
      <c r="R6253" t="s">
        <v>19</v>
      </c>
      <c r="S6253">
        <v>32.200000000000003</v>
      </c>
      <c r="T6253" t="s">
        <v>19</v>
      </c>
      <c r="U6253">
        <v>4.8</v>
      </c>
      <c r="V6253" t="s">
        <v>19</v>
      </c>
      <c r="W6253">
        <v>281</v>
      </c>
      <c r="X6253" t="s">
        <v>19</v>
      </c>
      <c r="Y6253">
        <v>59.4</v>
      </c>
      <c r="Z6253" t="s">
        <v>19</v>
      </c>
      <c r="AA6253" s="6">
        <f t="shared" si="292"/>
        <v>10.928709003422785</v>
      </c>
      <c r="AB6253" s="6">
        <f t="shared" si="293"/>
        <v>51.67167620616101</v>
      </c>
      <c r="AC6253" s="6">
        <f t="shared" si="294"/>
        <v>19.128323793838987</v>
      </c>
    </row>
    <row r="6254" spans="1:29" hidden="1" x14ac:dyDescent="0.25">
      <c r="A6254">
        <v>200</v>
      </c>
      <c r="B6254" t="s">
        <v>17</v>
      </c>
      <c r="C6254" t="s">
        <v>18</v>
      </c>
      <c r="D6254" s="1">
        <v>45734</v>
      </c>
      <c r="E6254">
        <v>1300</v>
      </c>
      <c r="F6254" s="2" t="s">
        <v>100</v>
      </c>
      <c r="G6254">
        <v>0.03</v>
      </c>
      <c r="H6254" t="s">
        <v>19</v>
      </c>
      <c r="I6254">
        <v>0</v>
      </c>
      <c r="J6254" t="s">
        <v>19</v>
      </c>
      <c r="K6254">
        <v>1844</v>
      </c>
      <c r="L6254" t="s">
        <v>19</v>
      </c>
      <c r="M6254">
        <v>5.5</v>
      </c>
      <c r="N6254" t="s">
        <v>19</v>
      </c>
      <c r="O6254">
        <v>73.8</v>
      </c>
      <c r="P6254" t="s">
        <v>19</v>
      </c>
      <c r="Q6254">
        <v>19</v>
      </c>
      <c r="R6254" t="s">
        <v>19</v>
      </c>
      <c r="S6254">
        <v>29.5</v>
      </c>
      <c r="T6254" t="s">
        <v>19</v>
      </c>
      <c r="U6254">
        <v>4.8</v>
      </c>
      <c r="V6254" t="s">
        <v>19</v>
      </c>
      <c r="W6254">
        <v>98</v>
      </c>
      <c r="X6254" t="s">
        <v>19</v>
      </c>
      <c r="Y6254">
        <v>60.2</v>
      </c>
      <c r="Z6254" t="s">
        <v>19</v>
      </c>
      <c r="AA6254" s="6">
        <f t="shared" si="292"/>
        <v>11.069777784864126</v>
      </c>
      <c r="AB6254" s="6">
        <f t="shared" si="293"/>
        <v>51.925600012755424</v>
      </c>
      <c r="AC6254" s="6">
        <f t="shared" si="294"/>
        <v>21.874399987244573</v>
      </c>
    </row>
    <row r="6255" spans="1:29" hidden="1" x14ac:dyDescent="0.25">
      <c r="A6255">
        <v>200</v>
      </c>
      <c r="B6255" t="s">
        <v>17</v>
      </c>
      <c r="C6255" t="s">
        <v>18</v>
      </c>
      <c r="D6255" s="1">
        <v>45734</v>
      </c>
      <c r="E6255">
        <v>1400</v>
      </c>
      <c r="F6255" s="2" t="s">
        <v>100</v>
      </c>
      <c r="G6255">
        <v>0.02</v>
      </c>
      <c r="H6255" t="s">
        <v>19</v>
      </c>
      <c r="I6255">
        <v>0</v>
      </c>
      <c r="J6255" t="s">
        <v>19</v>
      </c>
      <c r="K6255">
        <v>1691</v>
      </c>
      <c r="L6255" t="s">
        <v>19</v>
      </c>
      <c r="M6255">
        <v>5.0999999999999996</v>
      </c>
      <c r="N6255" t="s">
        <v>19</v>
      </c>
      <c r="O6255">
        <v>75.099999999999994</v>
      </c>
      <c r="P6255" t="s">
        <v>19</v>
      </c>
      <c r="Q6255">
        <v>17</v>
      </c>
      <c r="R6255" t="s">
        <v>19</v>
      </c>
      <c r="S6255">
        <v>27.5</v>
      </c>
      <c r="T6255" t="s">
        <v>19</v>
      </c>
      <c r="U6255">
        <v>4.0999999999999996</v>
      </c>
      <c r="V6255" t="s">
        <v>19</v>
      </c>
      <c r="W6255">
        <v>248</v>
      </c>
      <c r="X6255" t="s">
        <v>19</v>
      </c>
      <c r="Y6255">
        <v>61</v>
      </c>
      <c r="Z6255" t="s">
        <v>19</v>
      </c>
      <c r="AA6255" s="6">
        <f t="shared" si="292"/>
        <v>11.088499758516509</v>
      </c>
      <c r="AB6255" s="6">
        <f t="shared" si="293"/>
        <v>51.959299565329715</v>
      </c>
      <c r="AC6255" s="6">
        <f t="shared" si="294"/>
        <v>23.140700434670279</v>
      </c>
    </row>
    <row r="6256" spans="1:29" hidden="1" x14ac:dyDescent="0.25">
      <c r="A6256">
        <v>200</v>
      </c>
      <c r="B6256" t="s">
        <v>17</v>
      </c>
      <c r="C6256" t="s">
        <v>18</v>
      </c>
      <c r="D6256" s="1">
        <v>45734</v>
      </c>
      <c r="E6256">
        <v>1500</v>
      </c>
      <c r="F6256" s="2" t="s">
        <v>100</v>
      </c>
      <c r="G6256">
        <v>0.02</v>
      </c>
      <c r="H6256" t="s">
        <v>19</v>
      </c>
      <c r="I6256">
        <v>0</v>
      </c>
      <c r="J6256" t="s">
        <v>19</v>
      </c>
      <c r="K6256">
        <v>1408</v>
      </c>
      <c r="L6256" t="s">
        <v>19</v>
      </c>
      <c r="M6256">
        <v>5.2</v>
      </c>
      <c r="N6256" t="s">
        <v>19</v>
      </c>
      <c r="O6256">
        <v>75.900000000000006</v>
      </c>
      <c r="P6256" t="s">
        <v>19</v>
      </c>
      <c r="Q6256">
        <v>17</v>
      </c>
      <c r="R6256" t="s">
        <v>19</v>
      </c>
      <c r="S6256">
        <v>28.2</v>
      </c>
      <c r="T6256" t="s">
        <v>19</v>
      </c>
      <c r="U6256">
        <v>4.9000000000000004</v>
      </c>
      <c r="V6256" t="s">
        <v>19</v>
      </c>
      <c r="W6256">
        <v>294</v>
      </c>
      <c r="X6256" t="s">
        <v>19</v>
      </c>
      <c r="Y6256">
        <v>61.9</v>
      </c>
      <c r="Z6256" t="s">
        <v>19</v>
      </c>
      <c r="AA6256" s="6">
        <f t="shared" si="292"/>
        <v>11.378896617970224</v>
      </c>
      <c r="AB6256" s="6">
        <f t="shared" si="293"/>
        <v>52.482013912346403</v>
      </c>
      <c r="AC6256" s="6">
        <f t="shared" si="294"/>
        <v>23.417986087653603</v>
      </c>
    </row>
    <row r="6257" spans="1:29" hidden="1" x14ac:dyDescent="0.25">
      <c r="A6257">
        <v>200</v>
      </c>
      <c r="B6257" t="s">
        <v>17</v>
      </c>
      <c r="C6257" t="s">
        <v>18</v>
      </c>
      <c r="D6257" s="1">
        <v>45734</v>
      </c>
      <c r="E6257">
        <v>1600</v>
      </c>
      <c r="F6257" s="2" t="s">
        <v>100</v>
      </c>
      <c r="G6257">
        <v>0.01</v>
      </c>
      <c r="H6257" t="s">
        <v>19</v>
      </c>
      <c r="I6257">
        <v>0</v>
      </c>
      <c r="J6257" t="s">
        <v>19</v>
      </c>
      <c r="K6257">
        <v>1022</v>
      </c>
      <c r="L6257" t="s">
        <v>19</v>
      </c>
      <c r="M6257">
        <v>5.2</v>
      </c>
      <c r="N6257" t="s">
        <v>19</v>
      </c>
      <c r="O6257">
        <v>75.900000000000006</v>
      </c>
      <c r="P6257" t="s">
        <v>19</v>
      </c>
      <c r="Q6257">
        <v>17</v>
      </c>
      <c r="R6257" t="s">
        <v>19</v>
      </c>
      <c r="S6257">
        <v>28.2</v>
      </c>
      <c r="T6257" t="s">
        <v>19</v>
      </c>
      <c r="U6257">
        <v>5.0999999999999996</v>
      </c>
      <c r="V6257" t="s">
        <v>19</v>
      </c>
      <c r="W6257">
        <v>291</v>
      </c>
      <c r="X6257" t="s">
        <v>19</v>
      </c>
      <c r="Y6257">
        <v>63.1</v>
      </c>
      <c r="Z6257" t="s">
        <v>19</v>
      </c>
      <c r="AA6257" s="6">
        <f t="shared" si="292"/>
        <v>11.378896617970224</v>
      </c>
      <c r="AB6257" s="6">
        <f t="shared" si="293"/>
        <v>52.482013912346403</v>
      </c>
      <c r="AC6257" s="6">
        <f t="shared" si="294"/>
        <v>23.417986087653603</v>
      </c>
    </row>
    <row r="6258" spans="1:29" hidden="1" x14ac:dyDescent="0.25">
      <c r="A6258">
        <v>200</v>
      </c>
      <c r="B6258" t="s">
        <v>17</v>
      </c>
      <c r="C6258" t="s">
        <v>18</v>
      </c>
      <c r="D6258" s="1">
        <v>45734</v>
      </c>
      <c r="E6258">
        <v>1700</v>
      </c>
      <c r="F6258" s="2" t="s">
        <v>100</v>
      </c>
      <c r="G6258">
        <v>0.01</v>
      </c>
      <c r="H6258" t="s">
        <v>19</v>
      </c>
      <c r="I6258">
        <v>0</v>
      </c>
      <c r="J6258" t="s">
        <v>19</v>
      </c>
      <c r="K6258">
        <v>563</v>
      </c>
      <c r="L6258" t="s">
        <v>19</v>
      </c>
      <c r="M6258">
        <v>5.5</v>
      </c>
      <c r="N6258" t="s">
        <v>19</v>
      </c>
      <c r="O6258">
        <v>76</v>
      </c>
      <c r="P6258" t="s">
        <v>19</v>
      </c>
      <c r="Q6258">
        <v>18</v>
      </c>
      <c r="R6258" t="s">
        <v>19</v>
      </c>
      <c r="S6258">
        <v>29.2</v>
      </c>
      <c r="T6258" t="s">
        <v>19</v>
      </c>
      <c r="U6258">
        <v>4.5999999999999996</v>
      </c>
      <c r="V6258" t="s">
        <v>19</v>
      </c>
      <c r="W6258">
        <v>300</v>
      </c>
      <c r="X6258" t="s">
        <v>19</v>
      </c>
      <c r="Y6258">
        <v>64.2</v>
      </c>
      <c r="Z6258" t="s">
        <v>19</v>
      </c>
      <c r="AA6258" s="6">
        <f t="shared" si="292"/>
        <v>11.655984241983116</v>
      </c>
      <c r="AB6258" s="6">
        <f t="shared" si="293"/>
        <v>52.98077163556961</v>
      </c>
      <c r="AC6258" s="6">
        <f t="shared" si="294"/>
        <v>23.01922836443039</v>
      </c>
    </row>
    <row r="6259" spans="1:29" hidden="1" x14ac:dyDescent="0.25">
      <c r="A6259">
        <v>200</v>
      </c>
      <c r="B6259" t="s">
        <v>17</v>
      </c>
      <c r="C6259" t="s">
        <v>18</v>
      </c>
      <c r="D6259" s="1">
        <v>45734</v>
      </c>
      <c r="E6259">
        <v>1800</v>
      </c>
      <c r="F6259" s="2" t="s">
        <v>100</v>
      </c>
      <c r="G6259">
        <v>0</v>
      </c>
      <c r="H6259" t="s">
        <v>19</v>
      </c>
      <c r="I6259">
        <v>0</v>
      </c>
      <c r="J6259" t="s">
        <v>19</v>
      </c>
      <c r="K6259">
        <v>136</v>
      </c>
      <c r="L6259" t="s">
        <v>19</v>
      </c>
      <c r="M6259">
        <v>5.7</v>
      </c>
      <c r="N6259" t="s">
        <v>19</v>
      </c>
      <c r="O6259">
        <v>73.8</v>
      </c>
      <c r="P6259" t="s">
        <v>19</v>
      </c>
      <c r="Q6259">
        <v>20</v>
      </c>
      <c r="R6259" t="s">
        <v>19</v>
      </c>
      <c r="S6259">
        <v>30.1</v>
      </c>
      <c r="T6259" t="s">
        <v>19</v>
      </c>
      <c r="U6259">
        <v>3.1</v>
      </c>
      <c r="V6259" t="s">
        <v>19</v>
      </c>
      <c r="W6259">
        <v>0</v>
      </c>
      <c r="X6259" t="s">
        <v>19</v>
      </c>
      <c r="Y6259">
        <v>64.900000000000006</v>
      </c>
      <c r="Z6259" t="s">
        <v>19</v>
      </c>
      <c r="AA6259" s="6">
        <f t="shared" si="292"/>
        <v>11.288389063738958</v>
      </c>
      <c r="AB6259" s="6">
        <f t="shared" si="293"/>
        <v>52.319100314730122</v>
      </c>
      <c r="AC6259" s="6">
        <f t="shared" si="294"/>
        <v>21.480899685269875</v>
      </c>
    </row>
    <row r="6260" spans="1:29" hidden="1" x14ac:dyDescent="0.25">
      <c r="A6260">
        <v>200</v>
      </c>
      <c r="B6260" t="s">
        <v>17</v>
      </c>
      <c r="C6260" t="s">
        <v>18</v>
      </c>
      <c r="D6260" s="1">
        <v>45734</v>
      </c>
      <c r="E6260">
        <v>1900</v>
      </c>
      <c r="F6260" s="2" t="s">
        <v>100</v>
      </c>
      <c r="G6260">
        <v>0</v>
      </c>
      <c r="H6260" t="s">
        <v>19</v>
      </c>
      <c r="I6260">
        <v>0</v>
      </c>
      <c r="J6260" t="s">
        <v>19</v>
      </c>
      <c r="K6260">
        <v>0</v>
      </c>
      <c r="L6260" t="s">
        <v>19</v>
      </c>
      <c r="M6260">
        <v>5.5</v>
      </c>
      <c r="N6260" t="s">
        <v>19</v>
      </c>
      <c r="O6260">
        <v>68.900000000000006</v>
      </c>
      <c r="P6260" t="s">
        <v>19</v>
      </c>
      <c r="Q6260">
        <v>23</v>
      </c>
      <c r="R6260" t="s">
        <v>19</v>
      </c>
      <c r="S6260">
        <v>29.2</v>
      </c>
      <c r="T6260" t="s">
        <v>19</v>
      </c>
      <c r="U6260">
        <v>2.1</v>
      </c>
      <c r="V6260" t="s">
        <v>19</v>
      </c>
      <c r="W6260">
        <v>307</v>
      </c>
      <c r="X6260" t="s">
        <v>19</v>
      </c>
      <c r="Y6260">
        <v>65.2</v>
      </c>
      <c r="Z6260" t="s">
        <v>19</v>
      </c>
      <c r="AA6260" s="6">
        <f t="shared" si="292"/>
        <v>9.9963208959126639</v>
      </c>
      <c r="AB6260" s="6">
        <f t="shared" si="293"/>
        <v>49.993377612642796</v>
      </c>
      <c r="AC6260" s="6">
        <f t="shared" si="294"/>
        <v>18.90662238735721</v>
      </c>
    </row>
    <row r="6261" spans="1:29" hidden="1" x14ac:dyDescent="0.25">
      <c r="A6261">
        <v>200</v>
      </c>
      <c r="B6261" t="s">
        <v>17</v>
      </c>
      <c r="C6261" t="s">
        <v>18</v>
      </c>
      <c r="D6261" s="1">
        <v>45734</v>
      </c>
      <c r="E6261">
        <v>2000</v>
      </c>
      <c r="F6261" s="2" t="s">
        <v>100</v>
      </c>
      <c r="G6261">
        <v>0</v>
      </c>
      <c r="H6261" t="s">
        <v>19</v>
      </c>
      <c r="I6261">
        <v>0</v>
      </c>
      <c r="J6261" t="s">
        <v>19</v>
      </c>
      <c r="K6261">
        <v>0</v>
      </c>
      <c r="L6261" t="s">
        <v>19</v>
      </c>
      <c r="M6261">
        <v>8.5</v>
      </c>
      <c r="N6261" t="s">
        <v>19</v>
      </c>
      <c r="O6261">
        <v>63.1</v>
      </c>
      <c r="P6261" t="s">
        <v>19</v>
      </c>
      <c r="Q6261">
        <v>43</v>
      </c>
      <c r="R6261" t="s">
        <v>19</v>
      </c>
      <c r="S6261">
        <v>40.299999999999997</v>
      </c>
      <c r="T6261" t="s">
        <v>19</v>
      </c>
      <c r="U6261">
        <v>3.3</v>
      </c>
      <c r="V6261" t="s">
        <v>19</v>
      </c>
      <c r="W6261">
        <v>295</v>
      </c>
      <c r="X6261" t="s">
        <v>19</v>
      </c>
      <c r="Y6261">
        <v>65.2</v>
      </c>
      <c r="Z6261" t="s">
        <v>19</v>
      </c>
      <c r="AA6261" s="6">
        <f t="shared" ref="AA6261:AA6324" si="295" xml:space="preserve"> ((O6261-32)*5/9)*ATAN(0.151977*SQRT(Q6261+8.313659)) + ATAN(((O6261-32)*5/9)+Q6261) - ATAN(Q6261-1.676331) + 0.00391838*(Q6261^1.5)*ATAN(0.023101*Q6261) - 4.686035</f>
        <v>10.488588452208498</v>
      </c>
      <c r="AB6261" s="6">
        <f t="shared" si="293"/>
        <v>50.879459213975295</v>
      </c>
      <c r="AC6261" s="6">
        <f t="shared" si="294"/>
        <v>12.220540786024706</v>
      </c>
    </row>
    <row r="6262" spans="1:29" hidden="1" x14ac:dyDescent="0.25">
      <c r="A6262">
        <v>200</v>
      </c>
      <c r="B6262" t="s">
        <v>17</v>
      </c>
      <c r="C6262" t="s">
        <v>18</v>
      </c>
      <c r="D6262" s="1">
        <v>45734</v>
      </c>
      <c r="E6262">
        <v>2100</v>
      </c>
      <c r="F6262" s="2" t="s">
        <v>100</v>
      </c>
      <c r="G6262">
        <v>0</v>
      </c>
      <c r="H6262" t="s">
        <v>19</v>
      </c>
      <c r="I6262">
        <v>0</v>
      </c>
      <c r="J6262" t="s">
        <v>19</v>
      </c>
      <c r="K6262">
        <v>0</v>
      </c>
      <c r="L6262" t="s">
        <v>19</v>
      </c>
      <c r="M6262">
        <v>8.8000000000000007</v>
      </c>
      <c r="N6262" t="s">
        <v>19</v>
      </c>
      <c r="O6262">
        <v>63.8</v>
      </c>
      <c r="P6262" t="s">
        <v>19</v>
      </c>
      <c r="Q6262">
        <v>43</v>
      </c>
      <c r="R6262" t="s">
        <v>19</v>
      </c>
      <c r="S6262">
        <v>41.2</v>
      </c>
      <c r="T6262" t="s">
        <v>19</v>
      </c>
      <c r="U6262">
        <v>3.8</v>
      </c>
      <c r="V6262" t="s">
        <v>19</v>
      </c>
      <c r="W6262">
        <v>298</v>
      </c>
      <c r="X6262" t="s">
        <v>19</v>
      </c>
      <c r="Y6262">
        <v>64.8</v>
      </c>
      <c r="Z6262" t="s">
        <v>19</v>
      </c>
      <c r="AA6262" s="6">
        <f t="shared" si="295"/>
        <v>10.810626077033932</v>
      </c>
      <c r="AB6262" s="6">
        <f t="shared" si="293"/>
        <v>51.459126938661079</v>
      </c>
      <c r="AC6262" s="6">
        <f t="shared" si="294"/>
        <v>12.340873061338918</v>
      </c>
    </row>
    <row r="6263" spans="1:29" hidden="1" x14ac:dyDescent="0.25">
      <c r="A6263">
        <v>200</v>
      </c>
      <c r="B6263" t="s">
        <v>17</v>
      </c>
      <c r="C6263" t="s">
        <v>18</v>
      </c>
      <c r="D6263" s="1">
        <v>45734</v>
      </c>
      <c r="E6263">
        <v>2200</v>
      </c>
      <c r="F6263" s="2" t="s">
        <v>100</v>
      </c>
      <c r="G6263">
        <v>0</v>
      </c>
      <c r="H6263" t="s">
        <v>19</v>
      </c>
      <c r="I6263">
        <v>0</v>
      </c>
      <c r="J6263" t="s">
        <v>19</v>
      </c>
      <c r="K6263">
        <v>0</v>
      </c>
      <c r="L6263" t="s">
        <v>19</v>
      </c>
      <c r="M6263">
        <v>9.3000000000000007</v>
      </c>
      <c r="N6263" t="s">
        <v>19</v>
      </c>
      <c r="O6263">
        <v>61.1</v>
      </c>
      <c r="P6263" t="s">
        <v>19</v>
      </c>
      <c r="Q6263">
        <v>51</v>
      </c>
      <c r="R6263" t="s">
        <v>19</v>
      </c>
      <c r="S6263">
        <v>42.8</v>
      </c>
      <c r="T6263" t="s">
        <v>19</v>
      </c>
      <c r="U6263">
        <v>3.2</v>
      </c>
      <c r="V6263" t="s">
        <v>19</v>
      </c>
      <c r="W6263">
        <v>310</v>
      </c>
      <c r="X6263" t="s">
        <v>19</v>
      </c>
      <c r="Y6263">
        <v>64.2</v>
      </c>
      <c r="Z6263" t="s">
        <v>19</v>
      </c>
      <c r="AA6263" s="6">
        <f t="shared" si="295"/>
        <v>10.520990954936556</v>
      </c>
      <c r="AB6263" s="6">
        <f t="shared" si="293"/>
        <v>50.937783718885797</v>
      </c>
      <c r="AC6263" s="6">
        <f t="shared" si="294"/>
        <v>10.162216281114205</v>
      </c>
    </row>
    <row r="6264" spans="1:29" hidden="1" x14ac:dyDescent="0.25">
      <c r="A6264">
        <v>200</v>
      </c>
      <c r="B6264" t="s">
        <v>17</v>
      </c>
      <c r="C6264" t="s">
        <v>18</v>
      </c>
      <c r="D6264" s="1">
        <v>45734</v>
      </c>
      <c r="E6264">
        <v>2300</v>
      </c>
      <c r="F6264" s="2" t="s">
        <v>100</v>
      </c>
      <c r="G6264">
        <v>0</v>
      </c>
      <c r="H6264" t="s">
        <v>19</v>
      </c>
      <c r="I6264">
        <v>0</v>
      </c>
      <c r="J6264" t="s">
        <v>19</v>
      </c>
      <c r="K6264">
        <v>0</v>
      </c>
      <c r="L6264" t="s">
        <v>19</v>
      </c>
      <c r="M6264">
        <v>9.3000000000000007</v>
      </c>
      <c r="N6264" t="s">
        <v>19</v>
      </c>
      <c r="O6264">
        <v>58.6</v>
      </c>
      <c r="P6264" t="s">
        <v>19</v>
      </c>
      <c r="Q6264">
        <v>55</v>
      </c>
      <c r="R6264" t="s">
        <v>19</v>
      </c>
      <c r="S6264">
        <v>42.5</v>
      </c>
      <c r="T6264" t="s">
        <v>19</v>
      </c>
      <c r="U6264">
        <v>3.8</v>
      </c>
      <c r="V6264" t="s">
        <v>19</v>
      </c>
      <c r="W6264">
        <v>305</v>
      </c>
      <c r="X6264" t="s">
        <v>19</v>
      </c>
      <c r="Y6264">
        <v>63.6</v>
      </c>
      <c r="Z6264" t="s">
        <v>19</v>
      </c>
      <c r="AA6264" s="6">
        <f t="shared" si="295"/>
        <v>9.7653534234976007</v>
      </c>
      <c r="AB6264" s="6">
        <f t="shared" si="293"/>
        <v>49.577636162295683</v>
      </c>
      <c r="AC6264" s="6">
        <f t="shared" si="294"/>
        <v>9.0223638377043187</v>
      </c>
    </row>
    <row r="6265" spans="1:29" hidden="1" x14ac:dyDescent="0.25">
      <c r="A6265">
        <v>200</v>
      </c>
      <c r="B6265" t="s">
        <v>17</v>
      </c>
      <c r="C6265" t="s">
        <v>18</v>
      </c>
      <c r="D6265" s="1">
        <v>45734</v>
      </c>
      <c r="E6265">
        <v>2400</v>
      </c>
      <c r="F6265" s="2" t="s">
        <v>100</v>
      </c>
      <c r="G6265">
        <v>0</v>
      </c>
      <c r="H6265" t="s">
        <v>19</v>
      </c>
      <c r="I6265">
        <v>0</v>
      </c>
      <c r="J6265" t="s">
        <v>19</v>
      </c>
      <c r="K6265">
        <v>0</v>
      </c>
      <c r="L6265" t="s">
        <v>19</v>
      </c>
      <c r="M6265">
        <v>8.5</v>
      </c>
      <c r="N6265" t="s">
        <v>19</v>
      </c>
      <c r="O6265">
        <v>59.2</v>
      </c>
      <c r="P6265" t="s">
        <v>19</v>
      </c>
      <c r="Q6265">
        <v>49</v>
      </c>
      <c r="R6265" t="s">
        <v>19</v>
      </c>
      <c r="S6265">
        <v>40.200000000000003</v>
      </c>
      <c r="T6265" t="s">
        <v>19</v>
      </c>
      <c r="U6265">
        <v>4.5</v>
      </c>
      <c r="V6265" t="s">
        <v>19</v>
      </c>
      <c r="W6265">
        <v>298</v>
      </c>
      <c r="X6265" t="s">
        <v>19</v>
      </c>
      <c r="Y6265">
        <v>63.1</v>
      </c>
      <c r="Z6265" t="s">
        <v>19</v>
      </c>
      <c r="AA6265" s="6">
        <f t="shared" si="295"/>
        <v>9.3825502045611717</v>
      </c>
      <c r="AB6265" s="6">
        <f t="shared" si="293"/>
        <v>48.88859036821011</v>
      </c>
      <c r="AC6265" s="6">
        <f t="shared" si="294"/>
        <v>10.311409631789893</v>
      </c>
    </row>
    <row r="6266" spans="1:29" hidden="1" x14ac:dyDescent="0.25">
      <c r="A6266">
        <v>200</v>
      </c>
      <c r="B6266" t="s">
        <v>17</v>
      </c>
      <c r="C6266" t="s">
        <v>18</v>
      </c>
      <c r="D6266" s="1">
        <v>45735</v>
      </c>
      <c r="E6266" s="2">
        <v>100</v>
      </c>
      <c r="F6266" s="2" t="s">
        <v>101</v>
      </c>
      <c r="G6266">
        <v>0</v>
      </c>
      <c r="H6266" t="s">
        <v>19</v>
      </c>
      <c r="I6266">
        <v>0</v>
      </c>
      <c r="J6266" t="s">
        <v>19</v>
      </c>
      <c r="K6266">
        <v>0</v>
      </c>
      <c r="L6266" t="s">
        <v>19</v>
      </c>
      <c r="M6266">
        <v>7.9</v>
      </c>
      <c r="N6266" t="s">
        <v>19</v>
      </c>
      <c r="O6266">
        <v>59.6</v>
      </c>
      <c r="P6266" t="s">
        <v>19</v>
      </c>
      <c r="Q6266">
        <v>45</v>
      </c>
      <c r="R6266" t="s">
        <v>19</v>
      </c>
      <c r="S6266">
        <v>38.299999999999997</v>
      </c>
      <c r="T6266" t="s">
        <v>19</v>
      </c>
      <c r="U6266">
        <v>5.4</v>
      </c>
      <c r="V6266" t="s">
        <v>19</v>
      </c>
      <c r="W6266">
        <v>319</v>
      </c>
      <c r="X6266" t="s">
        <v>19</v>
      </c>
      <c r="Y6266">
        <v>62.5</v>
      </c>
      <c r="Z6266" t="s">
        <v>19</v>
      </c>
      <c r="AA6266" s="6">
        <f t="shared" si="295"/>
        <v>9.1116071374074714</v>
      </c>
      <c r="AB6266" s="6">
        <f t="shared" si="293"/>
        <v>48.400892847333452</v>
      </c>
      <c r="AC6266" s="6">
        <f t="shared" si="294"/>
        <v>11.199107152666549</v>
      </c>
    </row>
    <row r="6267" spans="1:29" hidden="1" x14ac:dyDescent="0.25">
      <c r="A6267">
        <v>200</v>
      </c>
      <c r="B6267" t="s">
        <v>17</v>
      </c>
      <c r="C6267" t="s">
        <v>18</v>
      </c>
      <c r="D6267" s="1">
        <v>45735</v>
      </c>
      <c r="E6267" s="2">
        <v>200</v>
      </c>
      <c r="F6267" s="2" t="s">
        <v>101</v>
      </c>
      <c r="G6267">
        <v>0</v>
      </c>
      <c r="H6267" t="s">
        <v>19</v>
      </c>
      <c r="I6267">
        <v>0</v>
      </c>
      <c r="J6267" t="s">
        <v>19</v>
      </c>
      <c r="K6267">
        <v>0</v>
      </c>
      <c r="L6267" t="s">
        <v>19</v>
      </c>
      <c r="M6267">
        <v>7.8</v>
      </c>
      <c r="N6267" t="s">
        <v>19</v>
      </c>
      <c r="O6267">
        <v>57.8</v>
      </c>
      <c r="P6267" t="s">
        <v>19</v>
      </c>
      <c r="Q6267">
        <v>47</v>
      </c>
      <c r="R6267" t="s">
        <v>19</v>
      </c>
      <c r="S6267">
        <v>38</v>
      </c>
      <c r="T6267" t="s">
        <v>19</v>
      </c>
      <c r="U6267">
        <v>4.8</v>
      </c>
      <c r="V6267" t="s">
        <v>19</v>
      </c>
      <c r="W6267">
        <v>312</v>
      </c>
      <c r="X6267" t="s">
        <v>19</v>
      </c>
      <c r="Y6267">
        <v>61.8</v>
      </c>
      <c r="Z6267" t="s">
        <v>19</v>
      </c>
      <c r="AA6267" s="6">
        <f t="shared" si="295"/>
        <v>8.4962012846167845</v>
      </c>
      <c r="AB6267" s="6">
        <f t="shared" si="293"/>
        <v>47.293162312310216</v>
      </c>
      <c r="AC6267" s="6">
        <f t="shared" si="294"/>
        <v>10.506837687689782</v>
      </c>
    </row>
    <row r="6268" spans="1:29" hidden="1" x14ac:dyDescent="0.25">
      <c r="A6268">
        <v>200</v>
      </c>
      <c r="B6268" t="s">
        <v>17</v>
      </c>
      <c r="C6268" t="s">
        <v>18</v>
      </c>
      <c r="D6268" s="1">
        <v>45735</v>
      </c>
      <c r="E6268" s="2">
        <v>300</v>
      </c>
      <c r="F6268" s="2" t="s">
        <v>101</v>
      </c>
      <c r="G6268">
        <v>0</v>
      </c>
      <c r="H6268" t="s">
        <v>19</v>
      </c>
      <c r="I6268">
        <v>0</v>
      </c>
      <c r="J6268" t="s">
        <v>19</v>
      </c>
      <c r="K6268">
        <v>0</v>
      </c>
      <c r="L6268" t="s">
        <v>19</v>
      </c>
      <c r="M6268">
        <v>7.8</v>
      </c>
      <c r="N6268" t="s">
        <v>19</v>
      </c>
      <c r="O6268">
        <v>56.3</v>
      </c>
      <c r="P6268" t="s">
        <v>19</v>
      </c>
      <c r="Q6268">
        <v>50</v>
      </c>
      <c r="R6268" t="s">
        <v>19</v>
      </c>
      <c r="S6268">
        <v>38</v>
      </c>
      <c r="T6268" t="s">
        <v>19</v>
      </c>
      <c r="U6268">
        <v>4.4000000000000004</v>
      </c>
      <c r="V6268" t="s">
        <v>19</v>
      </c>
      <c r="W6268">
        <v>315</v>
      </c>
      <c r="X6268" t="s">
        <v>19</v>
      </c>
      <c r="Y6268">
        <v>61.3</v>
      </c>
      <c r="Z6268" t="s">
        <v>19</v>
      </c>
      <c r="AA6268" s="6">
        <f t="shared" si="295"/>
        <v>8.110670691645014</v>
      </c>
      <c r="AB6268" s="6">
        <f t="shared" si="293"/>
        <v>46.599207244961022</v>
      </c>
      <c r="AC6268" s="6">
        <f t="shared" si="294"/>
        <v>9.7007927550389752</v>
      </c>
    </row>
    <row r="6269" spans="1:29" hidden="1" x14ac:dyDescent="0.25">
      <c r="A6269">
        <v>200</v>
      </c>
      <c r="B6269" t="s">
        <v>17</v>
      </c>
      <c r="C6269" t="s">
        <v>18</v>
      </c>
      <c r="D6269" s="1">
        <v>45735</v>
      </c>
      <c r="E6269" s="2">
        <v>400</v>
      </c>
      <c r="F6269" s="2" t="s">
        <v>101</v>
      </c>
      <c r="G6269">
        <v>0</v>
      </c>
      <c r="H6269" t="s">
        <v>19</v>
      </c>
      <c r="I6269">
        <v>0</v>
      </c>
      <c r="J6269" t="s">
        <v>19</v>
      </c>
      <c r="K6269">
        <v>0</v>
      </c>
      <c r="L6269" t="s">
        <v>19</v>
      </c>
      <c r="M6269">
        <v>7.6</v>
      </c>
      <c r="N6269" t="s">
        <v>19</v>
      </c>
      <c r="O6269">
        <v>55.1</v>
      </c>
      <c r="P6269" t="s">
        <v>19</v>
      </c>
      <c r="Q6269">
        <v>51</v>
      </c>
      <c r="R6269" t="s">
        <v>19</v>
      </c>
      <c r="S6269">
        <v>37.6</v>
      </c>
      <c r="T6269" t="s">
        <v>19</v>
      </c>
      <c r="U6269">
        <v>4.4000000000000004</v>
      </c>
      <c r="V6269" t="s">
        <v>19</v>
      </c>
      <c r="W6269">
        <v>318</v>
      </c>
      <c r="X6269" t="s">
        <v>19</v>
      </c>
      <c r="Y6269">
        <v>60.7</v>
      </c>
      <c r="Z6269" t="s">
        <v>19</v>
      </c>
      <c r="AA6269" s="6">
        <f t="shared" si="295"/>
        <v>7.6409733460052784</v>
      </c>
      <c r="AB6269" s="6">
        <f t="shared" si="293"/>
        <v>45.7537520228095</v>
      </c>
      <c r="AC6269" s="6">
        <f t="shared" si="294"/>
        <v>9.3462479771905009</v>
      </c>
    </row>
    <row r="6270" spans="1:29" hidden="1" x14ac:dyDescent="0.25">
      <c r="A6270">
        <v>200</v>
      </c>
      <c r="B6270" t="s">
        <v>17</v>
      </c>
      <c r="C6270" t="s">
        <v>18</v>
      </c>
      <c r="D6270" s="1">
        <v>45735</v>
      </c>
      <c r="E6270" s="2">
        <v>500</v>
      </c>
      <c r="F6270" s="2" t="s">
        <v>101</v>
      </c>
      <c r="G6270">
        <v>0</v>
      </c>
      <c r="H6270" t="s">
        <v>19</v>
      </c>
      <c r="I6270">
        <v>0</v>
      </c>
      <c r="J6270" t="s">
        <v>19</v>
      </c>
      <c r="K6270">
        <v>0</v>
      </c>
      <c r="L6270" t="s">
        <v>19</v>
      </c>
      <c r="M6270">
        <v>7.2</v>
      </c>
      <c r="N6270" t="s">
        <v>19</v>
      </c>
      <c r="O6270">
        <v>54.4</v>
      </c>
      <c r="P6270" t="s">
        <v>19</v>
      </c>
      <c r="Q6270">
        <v>50</v>
      </c>
      <c r="R6270" t="s">
        <v>19</v>
      </c>
      <c r="S6270">
        <v>36</v>
      </c>
      <c r="T6270" t="s">
        <v>19</v>
      </c>
      <c r="U6270">
        <v>4</v>
      </c>
      <c r="V6270" t="s">
        <v>19</v>
      </c>
      <c r="W6270">
        <v>335</v>
      </c>
      <c r="X6270" t="s">
        <v>19</v>
      </c>
      <c r="Y6270">
        <v>60.2</v>
      </c>
      <c r="Z6270" t="s">
        <v>19</v>
      </c>
      <c r="AA6270" s="6">
        <f t="shared" si="295"/>
        <v>7.2030799698208803</v>
      </c>
      <c r="AB6270" s="6">
        <f t="shared" si="293"/>
        <v>44.965543945677581</v>
      </c>
      <c r="AC6270" s="6">
        <f t="shared" si="294"/>
        <v>9.4344560543224176</v>
      </c>
    </row>
    <row r="6271" spans="1:29" hidden="1" x14ac:dyDescent="0.25">
      <c r="A6271">
        <v>200</v>
      </c>
      <c r="B6271" t="s">
        <v>17</v>
      </c>
      <c r="C6271" t="s">
        <v>18</v>
      </c>
      <c r="D6271" s="1">
        <v>45735</v>
      </c>
      <c r="E6271" s="2">
        <v>600</v>
      </c>
      <c r="F6271" s="2" t="s">
        <v>101</v>
      </c>
      <c r="G6271">
        <v>0</v>
      </c>
      <c r="H6271" t="s">
        <v>19</v>
      </c>
      <c r="I6271">
        <v>0</v>
      </c>
      <c r="J6271" t="s">
        <v>19</v>
      </c>
      <c r="K6271">
        <v>3</v>
      </c>
      <c r="L6271" t="s">
        <v>19</v>
      </c>
      <c r="M6271">
        <v>6.6</v>
      </c>
      <c r="N6271" t="s">
        <v>19</v>
      </c>
      <c r="O6271">
        <v>53.3</v>
      </c>
      <c r="P6271" t="s">
        <v>19</v>
      </c>
      <c r="Q6271">
        <v>48</v>
      </c>
      <c r="R6271" t="s">
        <v>19</v>
      </c>
      <c r="S6271">
        <v>34</v>
      </c>
      <c r="T6271" t="s">
        <v>19</v>
      </c>
      <c r="U6271">
        <v>3.8</v>
      </c>
      <c r="V6271" t="s">
        <v>19</v>
      </c>
      <c r="W6271">
        <v>332</v>
      </c>
      <c r="X6271" t="s">
        <v>19</v>
      </c>
      <c r="Y6271">
        <v>59.7</v>
      </c>
      <c r="Z6271" t="s">
        <v>19</v>
      </c>
      <c r="AA6271" s="6">
        <f t="shared" si="295"/>
        <v>6.4788157842895551</v>
      </c>
      <c r="AB6271" s="6">
        <f t="shared" si="293"/>
        <v>43.661868411721201</v>
      </c>
      <c r="AC6271" s="6">
        <f t="shared" si="294"/>
        <v>9.6381315882787959</v>
      </c>
    </row>
    <row r="6272" spans="1:29" hidden="1" x14ac:dyDescent="0.25">
      <c r="A6272">
        <v>200</v>
      </c>
      <c r="B6272" t="s">
        <v>17</v>
      </c>
      <c r="C6272" t="s">
        <v>18</v>
      </c>
      <c r="D6272" s="1">
        <v>45735</v>
      </c>
      <c r="E6272" s="2">
        <v>700</v>
      </c>
      <c r="F6272" s="2" t="s">
        <v>101</v>
      </c>
      <c r="G6272">
        <v>0</v>
      </c>
      <c r="H6272" t="s">
        <v>19</v>
      </c>
      <c r="I6272">
        <v>0</v>
      </c>
      <c r="J6272" t="s">
        <v>19</v>
      </c>
      <c r="K6272">
        <v>76</v>
      </c>
      <c r="L6272" t="s">
        <v>19</v>
      </c>
      <c r="M6272">
        <v>6.6</v>
      </c>
      <c r="N6272" t="s">
        <v>19</v>
      </c>
      <c r="O6272">
        <v>52.6</v>
      </c>
      <c r="P6272" t="s">
        <v>19</v>
      </c>
      <c r="Q6272">
        <v>49</v>
      </c>
      <c r="R6272" t="s">
        <v>19</v>
      </c>
      <c r="S6272">
        <v>33.9</v>
      </c>
      <c r="T6272" t="s">
        <v>19</v>
      </c>
      <c r="U6272">
        <v>2.2999999999999998</v>
      </c>
      <c r="V6272" t="s">
        <v>19</v>
      </c>
      <c r="W6272">
        <v>123</v>
      </c>
      <c r="X6272" t="s">
        <v>19</v>
      </c>
      <c r="Y6272">
        <v>59.2</v>
      </c>
      <c r="Z6272" t="s">
        <v>19</v>
      </c>
      <c r="AA6272" s="6">
        <f t="shared" si="295"/>
        <v>6.2455367888567324</v>
      </c>
      <c r="AB6272" s="6">
        <f t="shared" si="293"/>
        <v>43.241966219942114</v>
      </c>
      <c r="AC6272" s="6">
        <f t="shared" si="294"/>
        <v>9.3580337800578874</v>
      </c>
    </row>
    <row r="6273" spans="1:29" hidden="1" x14ac:dyDescent="0.25">
      <c r="A6273">
        <v>200</v>
      </c>
      <c r="B6273" t="s">
        <v>17</v>
      </c>
      <c r="C6273" t="s">
        <v>18</v>
      </c>
      <c r="D6273" s="1">
        <v>45735</v>
      </c>
      <c r="E6273" s="2">
        <v>800</v>
      </c>
      <c r="F6273" s="2" t="s">
        <v>101</v>
      </c>
      <c r="G6273">
        <v>0.01</v>
      </c>
      <c r="H6273" t="s">
        <v>19</v>
      </c>
      <c r="I6273">
        <v>0</v>
      </c>
      <c r="J6273" t="s">
        <v>19</v>
      </c>
      <c r="K6273">
        <v>514</v>
      </c>
      <c r="L6273" t="s">
        <v>19</v>
      </c>
      <c r="M6273">
        <v>7</v>
      </c>
      <c r="N6273" t="s">
        <v>19</v>
      </c>
      <c r="O6273">
        <v>59.3</v>
      </c>
      <c r="P6273" t="s">
        <v>19</v>
      </c>
      <c r="Q6273">
        <v>41</v>
      </c>
      <c r="R6273" t="s">
        <v>19</v>
      </c>
      <c r="S6273">
        <v>35.4</v>
      </c>
      <c r="T6273" t="s">
        <v>19</v>
      </c>
      <c r="U6273">
        <v>2.2000000000000002</v>
      </c>
      <c r="V6273" t="s">
        <v>19</v>
      </c>
      <c r="W6273">
        <v>179</v>
      </c>
      <c r="X6273" t="s">
        <v>19</v>
      </c>
      <c r="Y6273">
        <v>58.7</v>
      </c>
      <c r="Z6273" t="s">
        <v>19</v>
      </c>
      <c r="AA6273" s="6">
        <f t="shared" si="295"/>
        <v>8.5066011567856492</v>
      </c>
      <c r="AB6273" s="6">
        <f t="shared" si="293"/>
        <v>47.311882082214169</v>
      </c>
      <c r="AC6273" s="6">
        <f t="shared" si="294"/>
        <v>11.988117917785829</v>
      </c>
    </row>
    <row r="6274" spans="1:29" hidden="1" x14ac:dyDescent="0.25">
      <c r="A6274">
        <v>200</v>
      </c>
      <c r="B6274" t="s">
        <v>17</v>
      </c>
      <c r="C6274" t="s">
        <v>18</v>
      </c>
      <c r="D6274" s="1">
        <v>45735</v>
      </c>
      <c r="E6274" s="2">
        <v>900</v>
      </c>
      <c r="F6274" s="2" t="s">
        <v>101</v>
      </c>
      <c r="G6274">
        <v>0.01</v>
      </c>
      <c r="H6274" t="s">
        <v>19</v>
      </c>
      <c r="I6274">
        <v>0</v>
      </c>
      <c r="J6274" t="s">
        <v>19</v>
      </c>
      <c r="K6274">
        <v>1074</v>
      </c>
      <c r="L6274" t="s">
        <v>19</v>
      </c>
      <c r="M6274">
        <v>7.3</v>
      </c>
      <c r="N6274" t="s">
        <v>19</v>
      </c>
      <c r="O6274">
        <v>66.099999999999994</v>
      </c>
      <c r="P6274" t="s">
        <v>19</v>
      </c>
      <c r="Q6274">
        <v>33</v>
      </c>
      <c r="R6274" t="s">
        <v>19</v>
      </c>
      <c r="S6274">
        <v>36.299999999999997</v>
      </c>
      <c r="T6274" t="s">
        <v>19</v>
      </c>
      <c r="U6274">
        <v>2.7</v>
      </c>
      <c r="V6274" t="s">
        <v>19</v>
      </c>
      <c r="W6274">
        <v>168</v>
      </c>
      <c r="X6274" t="s">
        <v>19</v>
      </c>
      <c r="Y6274">
        <v>58.3</v>
      </c>
      <c r="Z6274" t="s">
        <v>19</v>
      </c>
      <c r="AA6274" s="6">
        <f t="shared" si="295"/>
        <v>10.467479901054901</v>
      </c>
      <c r="AB6274" s="6">
        <f t="shared" si="293"/>
        <v>50.84146382189882</v>
      </c>
      <c r="AC6274" s="6">
        <f t="shared" si="294"/>
        <v>15.258536178101174</v>
      </c>
    </row>
    <row r="6275" spans="1:29" hidden="1" x14ac:dyDescent="0.25">
      <c r="A6275">
        <v>200</v>
      </c>
      <c r="B6275" t="s">
        <v>17</v>
      </c>
      <c r="C6275" t="s">
        <v>18</v>
      </c>
      <c r="D6275" s="1">
        <v>45735</v>
      </c>
      <c r="E6275">
        <v>1000</v>
      </c>
      <c r="F6275" s="2" t="s">
        <v>101</v>
      </c>
      <c r="G6275">
        <v>0.02</v>
      </c>
      <c r="H6275" t="s">
        <v>19</v>
      </c>
      <c r="I6275">
        <v>0</v>
      </c>
      <c r="J6275" t="s">
        <v>19</v>
      </c>
      <c r="K6275">
        <v>1453</v>
      </c>
      <c r="L6275" t="s">
        <v>19</v>
      </c>
      <c r="M6275">
        <v>5.7</v>
      </c>
      <c r="N6275" t="s">
        <v>19</v>
      </c>
      <c r="O6275">
        <v>69.3</v>
      </c>
      <c r="P6275" t="s">
        <v>19</v>
      </c>
      <c r="Q6275">
        <v>23</v>
      </c>
      <c r="R6275" t="s">
        <v>19</v>
      </c>
      <c r="S6275">
        <v>30.2</v>
      </c>
      <c r="T6275" t="s">
        <v>19</v>
      </c>
      <c r="U6275">
        <v>4.7</v>
      </c>
      <c r="V6275" t="s">
        <v>19</v>
      </c>
      <c r="W6275">
        <v>170</v>
      </c>
      <c r="X6275" t="s">
        <v>19</v>
      </c>
      <c r="Y6275">
        <v>58.2</v>
      </c>
      <c r="Z6275" t="s">
        <v>19</v>
      </c>
      <c r="AA6275" s="6">
        <f t="shared" si="295"/>
        <v>10.153048942061865</v>
      </c>
      <c r="AB6275" s="6">
        <f t="shared" ref="AB6275:AB6338" si="296">(AA6275*9/5)+32</f>
        <v>50.27548809571136</v>
      </c>
      <c r="AC6275" s="6">
        <f t="shared" ref="AC6275:AC6338" si="297">O6275-AB6275</f>
        <v>19.024511904288637</v>
      </c>
    </row>
    <row r="6276" spans="1:29" hidden="1" x14ac:dyDescent="0.25">
      <c r="A6276">
        <v>200</v>
      </c>
      <c r="B6276" t="s">
        <v>17</v>
      </c>
      <c r="C6276" t="s">
        <v>18</v>
      </c>
      <c r="D6276" s="1">
        <v>45735</v>
      </c>
      <c r="E6276">
        <v>1100</v>
      </c>
      <c r="F6276" s="2" t="s">
        <v>101</v>
      </c>
      <c r="G6276">
        <v>0.02</v>
      </c>
      <c r="H6276" t="s">
        <v>19</v>
      </c>
      <c r="I6276">
        <v>0</v>
      </c>
      <c r="J6276" t="s">
        <v>19</v>
      </c>
      <c r="K6276">
        <v>1714</v>
      </c>
      <c r="L6276" t="s">
        <v>19</v>
      </c>
      <c r="M6276">
        <v>5.6</v>
      </c>
      <c r="N6276" t="s">
        <v>19</v>
      </c>
      <c r="O6276">
        <v>71.7</v>
      </c>
      <c r="P6276" t="s">
        <v>19</v>
      </c>
      <c r="Q6276">
        <v>21</v>
      </c>
      <c r="R6276" t="s">
        <v>19</v>
      </c>
      <c r="S6276">
        <v>29.9</v>
      </c>
      <c r="T6276" t="s">
        <v>19</v>
      </c>
      <c r="U6276">
        <v>3.7</v>
      </c>
      <c r="V6276" t="s">
        <v>19</v>
      </c>
      <c r="W6276">
        <v>162</v>
      </c>
      <c r="X6276" t="s">
        <v>19</v>
      </c>
      <c r="Y6276">
        <v>58.6</v>
      </c>
      <c r="Z6276" t="s">
        <v>19</v>
      </c>
      <c r="AA6276" s="6">
        <f t="shared" si="295"/>
        <v>10.698249095753484</v>
      </c>
      <c r="AB6276" s="6">
        <f t="shared" si="296"/>
        <v>51.256848372356274</v>
      </c>
      <c r="AC6276" s="6">
        <f t="shared" si="297"/>
        <v>20.443151627643729</v>
      </c>
    </row>
    <row r="6277" spans="1:29" hidden="1" x14ac:dyDescent="0.25">
      <c r="A6277">
        <v>200</v>
      </c>
      <c r="B6277" t="s">
        <v>17</v>
      </c>
      <c r="C6277" t="s">
        <v>18</v>
      </c>
      <c r="D6277" s="1">
        <v>45735</v>
      </c>
      <c r="E6277">
        <v>1200</v>
      </c>
      <c r="F6277" s="2" t="s">
        <v>101</v>
      </c>
      <c r="G6277">
        <v>0.03</v>
      </c>
      <c r="H6277" t="s">
        <v>19</v>
      </c>
      <c r="I6277">
        <v>0</v>
      </c>
      <c r="J6277" t="s">
        <v>19</v>
      </c>
      <c r="K6277">
        <v>1848</v>
      </c>
      <c r="L6277" t="s">
        <v>19</v>
      </c>
      <c r="M6277">
        <v>4.7</v>
      </c>
      <c r="N6277" t="s">
        <v>19</v>
      </c>
      <c r="O6277">
        <v>73.8</v>
      </c>
      <c r="P6277" t="s">
        <v>19</v>
      </c>
      <c r="Q6277">
        <v>17</v>
      </c>
      <c r="R6277" t="s">
        <v>19</v>
      </c>
      <c r="S6277">
        <v>25.6</v>
      </c>
      <c r="T6277" t="s">
        <v>19</v>
      </c>
      <c r="U6277">
        <v>5.6</v>
      </c>
      <c r="V6277" t="s">
        <v>19</v>
      </c>
      <c r="W6277">
        <v>148</v>
      </c>
      <c r="X6277" t="s">
        <v>19</v>
      </c>
      <c r="Y6277">
        <v>59.4</v>
      </c>
      <c r="Z6277" t="s">
        <v>19</v>
      </c>
      <c r="AA6277" s="6">
        <f t="shared" si="295"/>
        <v>10.616592515162754</v>
      </c>
      <c r="AB6277" s="6">
        <f t="shared" si="296"/>
        <v>51.109866527292958</v>
      </c>
      <c r="AC6277" s="6">
        <f t="shared" si="297"/>
        <v>22.690133472707039</v>
      </c>
    </row>
    <row r="6278" spans="1:29" hidden="1" x14ac:dyDescent="0.25">
      <c r="A6278">
        <v>200</v>
      </c>
      <c r="B6278" t="s">
        <v>17</v>
      </c>
      <c r="C6278" t="s">
        <v>18</v>
      </c>
      <c r="D6278" s="1">
        <v>45735</v>
      </c>
      <c r="E6278">
        <v>1300</v>
      </c>
      <c r="F6278" s="2" t="s">
        <v>101</v>
      </c>
      <c r="G6278">
        <v>0.03</v>
      </c>
      <c r="H6278" t="s">
        <v>19</v>
      </c>
      <c r="I6278">
        <v>0</v>
      </c>
      <c r="J6278" t="s">
        <v>19</v>
      </c>
      <c r="K6278">
        <v>1842</v>
      </c>
      <c r="L6278" t="s">
        <v>19</v>
      </c>
      <c r="M6278">
        <v>4.5999999999999996</v>
      </c>
      <c r="N6278" t="s">
        <v>19</v>
      </c>
      <c r="O6278">
        <v>75.400000000000006</v>
      </c>
      <c r="P6278" t="s">
        <v>19</v>
      </c>
      <c r="Q6278">
        <v>15</v>
      </c>
      <c r="R6278" t="s">
        <v>19</v>
      </c>
      <c r="S6278">
        <v>25.3</v>
      </c>
      <c r="T6278" t="s">
        <v>19</v>
      </c>
      <c r="U6278">
        <v>5.9</v>
      </c>
      <c r="V6278" t="s">
        <v>19</v>
      </c>
      <c r="W6278">
        <v>188</v>
      </c>
      <c r="X6278" t="s">
        <v>19</v>
      </c>
      <c r="Y6278">
        <v>60.4</v>
      </c>
      <c r="Z6278" t="s">
        <v>19</v>
      </c>
      <c r="AA6278" s="6">
        <f t="shared" si="295"/>
        <v>10.702983830098049</v>
      </c>
      <c r="AB6278" s="6">
        <f t="shared" si="296"/>
        <v>51.265370894176485</v>
      </c>
      <c r="AC6278" s="6">
        <f t="shared" si="297"/>
        <v>24.134629105823521</v>
      </c>
    </row>
    <row r="6279" spans="1:29" hidden="1" x14ac:dyDescent="0.25">
      <c r="A6279">
        <v>200</v>
      </c>
      <c r="B6279" t="s">
        <v>17</v>
      </c>
      <c r="C6279" t="s">
        <v>18</v>
      </c>
      <c r="D6279" s="1">
        <v>45735</v>
      </c>
      <c r="E6279">
        <v>1400</v>
      </c>
      <c r="F6279" s="2" t="s">
        <v>101</v>
      </c>
      <c r="G6279">
        <v>0.02</v>
      </c>
      <c r="H6279" t="s">
        <v>19</v>
      </c>
      <c r="I6279">
        <v>0</v>
      </c>
      <c r="J6279" t="s">
        <v>19</v>
      </c>
      <c r="K6279">
        <v>1685</v>
      </c>
      <c r="L6279" t="s">
        <v>19</v>
      </c>
      <c r="M6279">
        <v>4.5999999999999996</v>
      </c>
      <c r="N6279" t="s">
        <v>19</v>
      </c>
      <c r="O6279">
        <v>76</v>
      </c>
      <c r="P6279" t="s">
        <v>19</v>
      </c>
      <c r="Q6279">
        <v>15</v>
      </c>
      <c r="R6279" t="s">
        <v>19</v>
      </c>
      <c r="S6279">
        <v>25.3</v>
      </c>
      <c r="T6279" t="s">
        <v>19</v>
      </c>
      <c r="U6279">
        <v>5.8</v>
      </c>
      <c r="V6279" t="s">
        <v>19</v>
      </c>
      <c r="W6279">
        <v>178</v>
      </c>
      <c r="X6279" t="s">
        <v>19</v>
      </c>
      <c r="Y6279">
        <v>61.2</v>
      </c>
      <c r="Z6279" t="s">
        <v>19</v>
      </c>
      <c r="AA6279" s="6">
        <f t="shared" si="295"/>
        <v>10.914219140683262</v>
      </c>
      <c r="AB6279" s="6">
        <f t="shared" si="296"/>
        <v>51.645594453229869</v>
      </c>
      <c r="AC6279" s="6">
        <f t="shared" si="297"/>
        <v>24.354405546770131</v>
      </c>
    </row>
    <row r="6280" spans="1:29" hidden="1" x14ac:dyDescent="0.25">
      <c r="A6280">
        <v>200</v>
      </c>
      <c r="B6280" t="s">
        <v>17</v>
      </c>
      <c r="C6280" t="s">
        <v>18</v>
      </c>
      <c r="D6280" s="1">
        <v>45735</v>
      </c>
      <c r="E6280">
        <v>1500</v>
      </c>
      <c r="F6280" s="2" t="s">
        <v>101</v>
      </c>
      <c r="G6280">
        <v>0.02</v>
      </c>
      <c r="H6280" t="s">
        <v>19</v>
      </c>
      <c r="I6280">
        <v>0</v>
      </c>
      <c r="J6280" t="s">
        <v>19</v>
      </c>
      <c r="K6280">
        <v>1405</v>
      </c>
      <c r="L6280" t="s">
        <v>19</v>
      </c>
      <c r="M6280">
        <v>4.5999999999999996</v>
      </c>
      <c r="N6280" t="s">
        <v>19</v>
      </c>
      <c r="O6280">
        <v>76.2</v>
      </c>
      <c r="P6280" t="s">
        <v>19</v>
      </c>
      <c r="Q6280">
        <v>15</v>
      </c>
      <c r="R6280" t="s">
        <v>19</v>
      </c>
      <c r="S6280">
        <v>25</v>
      </c>
      <c r="T6280" t="s">
        <v>19</v>
      </c>
      <c r="U6280">
        <v>4.9000000000000004</v>
      </c>
      <c r="V6280" t="s">
        <v>19</v>
      </c>
      <c r="W6280">
        <v>195</v>
      </c>
      <c r="X6280" t="s">
        <v>19</v>
      </c>
      <c r="Y6280">
        <v>62.1</v>
      </c>
      <c r="Z6280" t="s">
        <v>19</v>
      </c>
      <c r="AA6280" s="6">
        <f t="shared" si="295"/>
        <v>10.984630102673826</v>
      </c>
      <c r="AB6280" s="6">
        <f t="shared" si="296"/>
        <v>51.772334184812891</v>
      </c>
      <c r="AC6280" s="6">
        <f t="shared" si="297"/>
        <v>24.427665815187112</v>
      </c>
    </row>
    <row r="6281" spans="1:29" hidden="1" x14ac:dyDescent="0.25">
      <c r="A6281">
        <v>200</v>
      </c>
      <c r="B6281" t="s">
        <v>17</v>
      </c>
      <c r="C6281" t="s">
        <v>18</v>
      </c>
      <c r="D6281" s="1">
        <v>45735</v>
      </c>
      <c r="E6281">
        <v>1600</v>
      </c>
      <c r="F6281" s="2" t="s">
        <v>101</v>
      </c>
      <c r="G6281">
        <v>0.01</v>
      </c>
      <c r="H6281" t="s">
        <v>19</v>
      </c>
      <c r="I6281">
        <v>0</v>
      </c>
      <c r="J6281" t="s">
        <v>19</v>
      </c>
      <c r="K6281">
        <v>965</v>
      </c>
      <c r="L6281" t="s">
        <v>19</v>
      </c>
      <c r="M6281">
        <v>4.4000000000000004</v>
      </c>
      <c r="N6281" t="s">
        <v>19</v>
      </c>
      <c r="O6281">
        <v>76.7</v>
      </c>
      <c r="P6281" t="s">
        <v>19</v>
      </c>
      <c r="Q6281">
        <v>14</v>
      </c>
      <c r="R6281" t="s">
        <v>19</v>
      </c>
      <c r="S6281">
        <v>23.9</v>
      </c>
      <c r="T6281" t="s">
        <v>19</v>
      </c>
      <c r="U6281">
        <v>4.4000000000000004</v>
      </c>
      <c r="V6281" t="s">
        <v>19</v>
      </c>
      <c r="W6281">
        <v>174</v>
      </c>
      <c r="X6281" t="s">
        <v>19</v>
      </c>
      <c r="Y6281">
        <v>63.2</v>
      </c>
      <c r="Z6281" t="s">
        <v>19</v>
      </c>
      <c r="AA6281" s="6">
        <f t="shared" si="295"/>
        <v>10.895564913092898</v>
      </c>
      <c r="AB6281" s="6">
        <f t="shared" si="296"/>
        <v>51.612016843567218</v>
      </c>
      <c r="AC6281" s="6">
        <f t="shared" si="297"/>
        <v>25.087983156432784</v>
      </c>
    </row>
    <row r="6282" spans="1:29" hidden="1" x14ac:dyDescent="0.25">
      <c r="A6282">
        <v>200</v>
      </c>
      <c r="B6282" t="s">
        <v>17</v>
      </c>
      <c r="C6282" t="s">
        <v>18</v>
      </c>
      <c r="D6282" s="1">
        <v>45735</v>
      </c>
      <c r="E6282">
        <v>1700</v>
      </c>
      <c r="F6282" s="2" t="s">
        <v>101</v>
      </c>
      <c r="G6282">
        <v>0.01</v>
      </c>
      <c r="H6282" t="s">
        <v>19</v>
      </c>
      <c r="I6282">
        <v>0</v>
      </c>
      <c r="J6282" t="s">
        <v>19</v>
      </c>
      <c r="K6282">
        <v>564</v>
      </c>
      <c r="L6282" t="s">
        <v>19</v>
      </c>
      <c r="M6282">
        <v>4.3</v>
      </c>
      <c r="N6282" t="s">
        <v>19</v>
      </c>
      <c r="O6282">
        <v>76.5</v>
      </c>
      <c r="P6282" t="s">
        <v>19</v>
      </c>
      <c r="Q6282">
        <v>14</v>
      </c>
      <c r="R6282" t="s">
        <v>19</v>
      </c>
      <c r="S6282">
        <v>23.2</v>
      </c>
      <c r="T6282" t="s">
        <v>19</v>
      </c>
      <c r="U6282">
        <v>5.7</v>
      </c>
      <c r="V6282" t="s">
        <v>19</v>
      </c>
      <c r="W6282">
        <v>175</v>
      </c>
      <c r="X6282" t="s">
        <v>19</v>
      </c>
      <c r="Y6282">
        <v>64.2</v>
      </c>
      <c r="Z6282" t="s">
        <v>19</v>
      </c>
      <c r="AA6282" s="6">
        <f t="shared" si="295"/>
        <v>10.82630908349725</v>
      </c>
      <c r="AB6282" s="6">
        <f t="shared" si="296"/>
        <v>51.487356350295052</v>
      </c>
      <c r="AC6282" s="6">
        <f t="shared" si="297"/>
        <v>25.012643649704948</v>
      </c>
    </row>
    <row r="6283" spans="1:29" hidden="1" x14ac:dyDescent="0.25">
      <c r="A6283">
        <v>200</v>
      </c>
      <c r="B6283" t="s">
        <v>17</v>
      </c>
      <c r="C6283" t="s">
        <v>18</v>
      </c>
      <c r="D6283" s="1">
        <v>45735</v>
      </c>
      <c r="E6283">
        <v>1800</v>
      </c>
      <c r="F6283" s="2" t="s">
        <v>101</v>
      </c>
      <c r="G6283">
        <v>0.01</v>
      </c>
      <c r="H6283" t="s">
        <v>19</v>
      </c>
      <c r="I6283">
        <v>0</v>
      </c>
      <c r="J6283" t="s">
        <v>19</v>
      </c>
      <c r="K6283">
        <v>143</v>
      </c>
      <c r="L6283" t="s">
        <v>19</v>
      </c>
      <c r="M6283">
        <v>3.9</v>
      </c>
      <c r="N6283" t="s">
        <v>19</v>
      </c>
      <c r="O6283">
        <v>73.599999999999994</v>
      </c>
      <c r="P6283" t="s">
        <v>19</v>
      </c>
      <c r="Q6283">
        <v>14</v>
      </c>
      <c r="R6283" t="s">
        <v>19</v>
      </c>
      <c r="S6283">
        <v>21.2</v>
      </c>
      <c r="T6283" t="s">
        <v>19</v>
      </c>
      <c r="U6283">
        <v>7.3</v>
      </c>
      <c r="V6283" t="s">
        <v>19</v>
      </c>
      <c r="W6283">
        <v>151</v>
      </c>
      <c r="X6283" t="s">
        <v>19</v>
      </c>
      <c r="Y6283">
        <v>64.900000000000006</v>
      </c>
      <c r="Z6283" t="s">
        <v>19</v>
      </c>
      <c r="AA6283" s="6">
        <f t="shared" si="295"/>
        <v>9.8220499007460909</v>
      </c>
      <c r="AB6283" s="6">
        <f t="shared" si="296"/>
        <v>49.679689821342961</v>
      </c>
      <c r="AC6283" s="6">
        <f t="shared" si="297"/>
        <v>23.920310178657033</v>
      </c>
    </row>
    <row r="6284" spans="1:29" hidden="1" x14ac:dyDescent="0.25">
      <c r="A6284">
        <v>200</v>
      </c>
      <c r="B6284" t="s">
        <v>17</v>
      </c>
      <c r="C6284" t="s">
        <v>18</v>
      </c>
      <c r="D6284" s="1">
        <v>45735</v>
      </c>
      <c r="E6284">
        <v>1900</v>
      </c>
      <c r="F6284" s="2" t="s">
        <v>101</v>
      </c>
      <c r="G6284">
        <v>0</v>
      </c>
      <c r="H6284" t="s">
        <v>19</v>
      </c>
      <c r="I6284">
        <v>0</v>
      </c>
      <c r="J6284" t="s">
        <v>19</v>
      </c>
      <c r="K6284">
        <v>0</v>
      </c>
      <c r="L6284" t="s">
        <v>19</v>
      </c>
      <c r="M6284">
        <v>4.5</v>
      </c>
      <c r="N6284" t="s">
        <v>19</v>
      </c>
      <c r="O6284">
        <v>67.900000000000006</v>
      </c>
      <c r="P6284" t="s">
        <v>19</v>
      </c>
      <c r="Q6284">
        <v>19</v>
      </c>
      <c r="R6284" t="s">
        <v>19</v>
      </c>
      <c r="S6284">
        <v>24.5</v>
      </c>
      <c r="T6284" t="s">
        <v>19</v>
      </c>
      <c r="U6284">
        <v>3.6</v>
      </c>
      <c r="V6284" t="s">
        <v>19</v>
      </c>
      <c r="W6284">
        <v>133</v>
      </c>
      <c r="X6284" t="s">
        <v>19</v>
      </c>
      <c r="Y6284">
        <v>65.2</v>
      </c>
      <c r="Z6284" t="s">
        <v>19</v>
      </c>
      <c r="AA6284" s="6">
        <f t="shared" si="295"/>
        <v>8.8676203168870167</v>
      </c>
      <c r="AB6284" s="6">
        <f t="shared" si="296"/>
        <v>47.961716570396632</v>
      </c>
      <c r="AC6284" s="6">
        <f t="shared" si="297"/>
        <v>19.938283429603374</v>
      </c>
    </row>
    <row r="6285" spans="1:29" hidden="1" x14ac:dyDescent="0.25">
      <c r="A6285">
        <v>200</v>
      </c>
      <c r="B6285" t="s">
        <v>17</v>
      </c>
      <c r="C6285" t="s">
        <v>18</v>
      </c>
      <c r="D6285" s="1">
        <v>45735</v>
      </c>
      <c r="E6285">
        <v>2000</v>
      </c>
      <c r="F6285" s="2" t="s">
        <v>101</v>
      </c>
      <c r="G6285">
        <v>0</v>
      </c>
      <c r="H6285" t="s">
        <v>19</v>
      </c>
      <c r="I6285">
        <v>0</v>
      </c>
      <c r="J6285" t="s">
        <v>19</v>
      </c>
      <c r="K6285">
        <v>0</v>
      </c>
      <c r="L6285" t="s">
        <v>19</v>
      </c>
      <c r="M6285">
        <v>8.6</v>
      </c>
      <c r="N6285" t="s">
        <v>19</v>
      </c>
      <c r="O6285">
        <v>57.1</v>
      </c>
      <c r="P6285" t="s">
        <v>19</v>
      </c>
      <c r="Q6285">
        <v>54</v>
      </c>
      <c r="R6285" t="s">
        <v>19</v>
      </c>
      <c r="S6285">
        <v>40.5</v>
      </c>
      <c r="T6285" t="s">
        <v>19</v>
      </c>
      <c r="U6285">
        <v>2</v>
      </c>
      <c r="V6285" t="s">
        <v>19</v>
      </c>
      <c r="W6285">
        <v>301</v>
      </c>
      <c r="X6285" t="s">
        <v>19</v>
      </c>
      <c r="Y6285">
        <v>65.099999999999994</v>
      </c>
      <c r="Z6285" t="s">
        <v>19</v>
      </c>
      <c r="AA6285" s="6">
        <f t="shared" si="295"/>
        <v>8.924448556332468</v>
      </c>
      <c r="AB6285" s="6">
        <f t="shared" si="296"/>
        <v>48.064007401398442</v>
      </c>
      <c r="AC6285" s="6">
        <f t="shared" si="297"/>
        <v>9.0359925986015597</v>
      </c>
    </row>
    <row r="6286" spans="1:29" hidden="1" x14ac:dyDescent="0.25">
      <c r="A6286">
        <v>200</v>
      </c>
      <c r="B6286" t="s">
        <v>17</v>
      </c>
      <c r="C6286" t="s">
        <v>18</v>
      </c>
      <c r="D6286" s="1">
        <v>45735</v>
      </c>
      <c r="E6286">
        <v>2100</v>
      </c>
      <c r="F6286" s="2" t="s">
        <v>101</v>
      </c>
      <c r="G6286">
        <v>0</v>
      </c>
      <c r="H6286" t="s">
        <v>19</v>
      </c>
      <c r="I6286">
        <v>0</v>
      </c>
      <c r="J6286" t="s">
        <v>19</v>
      </c>
      <c r="K6286">
        <v>0</v>
      </c>
      <c r="L6286" t="s">
        <v>19</v>
      </c>
      <c r="M6286">
        <v>8.9</v>
      </c>
      <c r="N6286" t="s">
        <v>19</v>
      </c>
      <c r="O6286">
        <v>55.1</v>
      </c>
      <c r="P6286" t="s">
        <v>19</v>
      </c>
      <c r="Q6286">
        <v>60</v>
      </c>
      <c r="R6286" t="s">
        <v>19</v>
      </c>
      <c r="S6286">
        <v>41.4</v>
      </c>
      <c r="T6286" t="s">
        <v>19</v>
      </c>
      <c r="U6286">
        <v>1.9</v>
      </c>
      <c r="V6286" t="s">
        <v>19</v>
      </c>
      <c r="W6286">
        <v>300</v>
      </c>
      <c r="X6286" t="s">
        <v>19</v>
      </c>
      <c r="Y6286">
        <v>64.7</v>
      </c>
      <c r="Z6286" t="s">
        <v>19</v>
      </c>
      <c r="AA6286" s="6">
        <f t="shared" si="295"/>
        <v>8.5697293008603559</v>
      </c>
      <c r="AB6286" s="6">
        <f t="shared" si="296"/>
        <v>47.425512741548644</v>
      </c>
      <c r="AC6286" s="6">
        <f t="shared" si="297"/>
        <v>7.6744872584513573</v>
      </c>
    </row>
    <row r="6287" spans="1:29" hidden="1" x14ac:dyDescent="0.25">
      <c r="A6287">
        <v>200</v>
      </c>
      <c r="B6287" t="s">
        <v>17</v>
      </c>
      <c r="C6287" t="s">
        <v>18</v>
      </c>
      <c r="D6287" s="1">
        <v>45735</v>
      </c>
      <c r="E6287">
        <v>2200</v>
      </c>
      <c r="F6287" s="2" t="s">
        <v>101</v>
      </c>
      <c r="G6287">
        <v>0</v>
      </c>
      <c r="H6287" t="s">
        <v>19</v>
      </c>
      <c r="I6287">
        <v>0</v>
      </c>
      <c r="J6287" t="s">
        <v>19</v>
      </c>
      <c r="K6287">
        <v>0</v>
      </c>
      <c r="L6287" t="s">
        <v>19</v>
      </c>
      <c r="M6287">
        <v>9.3000000000000007</v>
      </c>
      <c r="N6287" t="s">
        <v>19</v>
      </c>
      <c r="O6287">
        <v>53.5</v>
      </c>
      <c r="P6287" t="s">
        <v>19</v>
      </c>
      <c r="Q6287">
        <v>67</v>
      </c>
      <c r="R6287" t="s">
        <v>19</v>
      </c>
      <c r="S6287">
        <v>42.7</v>
      </c>
      <c r="T6287" t="s">
        <v>19</v>
      </c>
      <c r="U6287">
        <v>2.9</v>
      </c>
      <c r="V6287" t="s">
        <v>19</v>
      </c>
      <c r="W6287">
        <v>298</v>
      </c>
      <c r="X6287" t="s">
        <v>19</v>
      </c>
      <c r="Y6287">
        <v>64.099999999999994</v>
      </c>
      <c r="Z6287" t="s">
        <v>19</v>
      </c>
      <c r="AA6287" s="6">
        <f t="shared" si="295"/>
        <v>8.4730123908397488</v>
      </c>
      <c r="AB6287" s="6">
        <f t="shared" si="296"/>
        <v>47.251422303511546</v>
      </c>
      <c r="AC6287" s="6">
        <f t="shared" si="297"/>
        <v>6.2485776964884536</v>
      </c>
    </row>
    <row r="6288" spans="1:29" hidden="1" x14ac:dyDescent="0.25">
      <c r="A6288">
        <v>200</v>
      </c>
      <c r="B6288" t="s">
        <v>17</v>
      </c>
      <c r="C6288" t="s">
        <v>18</v>
      </c>
      <c r="D6288" s="1">
        <v>45735</v>
      </c>
      <c r="E6288">
        <v>2300</v>
      </c>
      <c r="F6288" s="2" t="s">
        <v>101</v>
      </c>
      <c r="G6288">
        <v>0</v>
      </c>
      <c r="H6288" t="s">
        <v>19</v>
      </c>
      <c r="I6288">
        <v>0</v>
      </c>
      <c r="J6288" t="s">
        <v>19</v>
      </c>
      <c r="K6288">
        <v>0</v>
      </c>
      <c r="L6288" t="s">
        <v>19</v>
      </c>
      <c r="M6288">
        <v>9.1</v>
      </c>
      <c r="N6288" t="s">
        <v>19</v>
      </c>
      <c r="O6288">
        <v>52.9</v>
      </c>
      <c r="P6288" t="s">
        <v>19</v>
      </c>
      <c r="Q6288">
        <v>67</v>
      </c>
      <c r="R6288" t="s">
        <v>19</v>
      </c>
      <c r="S6288">
        <v>42.2</v>
      </c>
      <c r="T6288" t="s">
        <v>19</v>
      </c>
      <c r="U6288">
        <v>3.3</v>
      </c>
      <c r="V6288" t="s">
        <v>19</v>
      </c>
      <c r="W6288">
        <v>298</v>
      </c>
      <c r="X6288" t="s">
        <v>19</v>
      </c>
      <c r="Y6288">
        <v>63.4</v>
      </c>
      <c r="Z6288" t="s">
        <v>19</v>
      </c>
      <c r="AA6288" s="6">
        <f t="shared" si="295"/>
        <v>8.1656032867501054</v>
      </c>
      <c r="AB6288" s="6">
        <f t="shared" si="296"/>
        <v>46.698085916150191</v>
      </c>
      <c r="AC6288" s="6">
        <f t="shared" si="297"/>
        <v>6.2019140838498075</v>
      </c>
    </row>
    <row r="6289" spans="1:29" hidden="1" x14ac:dyDescent="0.25">
      <c r="A6289">
        <v>200</v>
      </c>
      <c r="B6289" t="s">
        <v>17</v>
      </c>
      <c r="C6289" t="s">
        <v>18</v>
      </c>
      <c r="D6289" s="1">
        <v>45735</v>
      </c>
      <c r="E6289">
        <v>2400</v>
      </c>
      <c r="F6289" s="2" t="s">
        <v>101</v>
      </c>
      <c r="G6289">
        <v>0</v>
      </c>
      <c r="H6289" t="s">
        <v>19</v>
      </c>
      <c r="I6289">
        <v>0</v>
      </c>
      <c r="J6289" t="s">
        <v>19</v>
      </c>
      <c r="K6289">
        <v>0</v>
      </c>
      <c r="L6289" t="s">
        <v>19</v>
      </c>
      <c r="M6289">
        <v>8.1</v>
      </c>
      <c r="N6289" t="s">
        <v>19</v>
      </c>
      <c r="O6289">
        <v>53.1</v>
      </c>
      <c r="P6289" t="s">
        <v>19</v>
      </c>
      <c r="Q6289">
        <v>59</v>
      </c>
      <c r="R6289" t="s">
        <v>19</v>
      </c>
      <c r="S6289">
        <v>39.200000000000003</v>
      </c>
      <c r="T6289" t="s">
        <v>19</v>
      </c>
      <c r="U6289">
        <v>3.1</v>
      </c>
      <c r="V6289" t="s">
        <v>19</v>
      </c>
      <c r="W6289">
        <v>293</v>
      </c>
      <c r="X6289" t="s">
        <v>19</v>
      </c>
      <c r="Y6289">
        <v>62.8</v>
      </c>
      <c r="Z6289" t="s">
        <v>19</v>
      </c>
      <c r="AA6289" s="6">
        <f t="shared" si="295"/>
        <v>7.4721261360915925</v>
      </c>
      <c r="AB6289" s="6">
        <f t="shared" si="296"/>
        <v>45.449827044964863</v>
      </c>
      <c r="AC6289" s="6">
        <f t="shared" si="297"/>
        <v>7.6501729550351385</v>
      </c>
    </row>
    <row r="6290" spans="1:29" hidden="1" x14ac:dyDescent="0.25">
      <c r="A6290">
        <v>200</v>
      </c>
      <c r="B6290" t="s">
        <v>17</v>
      </c>
      <c r="C6290" t="s">
        <v>18</v>
      </c>
      <c r="D6290" s="1">
        <v>45736</v>
      </c>
      <c r="E6290" s="2">
        <v>100</v>
      </c>
      <c r="F6290" s="2" t="s">
        <v>102</v>
      </c>
      <c r="G6290">
        <v>0</v>
      </c>
      <c r="H6290" t="s">
        <v>19</v>
      </c>
      <c r="I6290">
        <v>0</v>
      </c>
      <c r="J6290" t="s">
        <v>19</v>
      </c>
      <c r="K6290">
        <v>0</v>
      </c>
      <c r="L6290" t="s">
        <v>19</v>
      </c>
      <c r="M6290">
        <v>7.6</v>
      </c>
      <c r="N6290" t="s">
        <v>19</v>
      </c>
      <c r="O6290">
        <v>52.8</v>
      </c>
      <c r="P6290" t="s">
        <v>19</v>
      </c>
      <c r="Q6290">
        <v>56</v>
      </c>
      <c r="R6290" t="s">
        <v>19</v>
      </c>
      <c r="S6290">
        <v>37.4</v>
      </c>
      <c r="T6290" t="s">
        <v>19</v>
      </c>
      <c r="U6290">
        <v>3.8</v>
      </c>
      <c r="V6290" t="s">
        <v>19</v>
      </c>
      <c r="W6290">
        <v>294</v>
      </c>
      <c r="X6290" t="s">
        <v>19</v>
      </c>
      <c r="Y6290">
        <v>62.1</v>
      </c>
      <c r="Z6290" t="s">
        <v>19</v>
      </c>
      <c r="AA6290" s="6">
        <f t="shared" si="295"/>
        <v>7.0278498139233996</v>
      </c>
      <c r="AB6290" s="6">
        <f t="shared" si="296"/>
        <v>44.650129665062117</v>
      </c>
      <c r="AC6290" s="6">
        <f t="shared" si="297"/>
        <v>8.14987033493788</v>
      </c>
    </row>
    <row r="6291" spans="1:29" hidden="1" x14ac:dyDescent="0.25">
      <c r="A6291">
        <v>200</v>
      </c>
      <c r="B6291" t="s">
        <v>17</v>
      </c>
      <c r="C6291" t="s">
        <v>18</v>
      </c>
      <c r="D6291" s="1">
        <v>45736</v>
      </c>
      <c r="E6291" s="2">
        <v>200</v>
      </c>
      <c r="F6291" s="2" t="s">
        <v>102</v>
      </c>
      <c r="G6291">
        <v>0</v>
      </c>
      <c r="H6291" t="s">
        <v>19</v>
      </c>
      <c r="I6291">
        <v>0</v>
      </c>
      <c r="J6291" t="s">
        <v>19</v>
      </c>
      <c r="K6291">
        <v>0</v>
      </c>
      <c r="L6291" t="s">
        <v>19</v>
      </c>
      <c r="M6291">
        <v>6.5</v>
      </c>
      <c r="N6291" t="s">
        <v>19</v>
      </c>
      <c r="O6291">
        <v>54.5</v>
      </c>
      <c r="P6291" t="s">
        <v>19</v>
      </c>
      <c r="Q6291">
        <v>45</v>
      </c>
      <c r="R6291" t="s">
        <v>19</v>
      </c>
      <c r="S6291">
        <v>33.700000000000003</v>
      </c>
      <c r="T6291" t="s">
        <v>19</v>
      </c>
      <c r="U6291">
        <v>4.0999999999999996</v>
      </c>
      <c r="V6291" t="s">
        <v>19</v>
      </c>
      <c r="W6291">
        <v>309</v>
      </c>
      <c r="X6291" t="s">
        <v>19</v>
      </c>
      <c r="Y6291">
        <v>61.5</v>
      </c>
      <c r="Z6291" t="s">
        <v>19</v>
      </c>
      <c r="AA6291" s="6">
        <f t="shared" si="295"/>
        <v>6.7383284915725845</v>
      </c>
      <c r="AB6291" s="6">
        <f t="shared" si="296"/>
        <v>44.128991284830654</v>
      </c>
      <c r="AC6291" s="6">
        <f t="shared" si="297"/>
        <v>10.371008715169346</v>
      </c>
    </row>
    <row r="6292" spans="1:29" hidden="1" x14ac:dyDescent="0.25">
      <c r="A6292">
        <v>200</v>
      </c>
      <c r="B6292" t="s">
        <v>17</v>
      </c>
      <c r="C6292" t="s">
        <v>18</v>
      </c>
      <c r="D6292" s="1">
        <v>45736</v>
      </c>
      <c r="E6292" s="2">
        <v>300</v>
      </c>
      <c r="F6292" s="2" t="s">
        <v>102</v>
      </c>
      <c r="G6292">
        <v>0</v>
      </c>
      <c r="H6292" t="s">
        <v>19</v>
      </c>
      <c r="I6292">
        <v>0</v>
      </c>
      <c r="J6292" t="s">
        <v>19</v>
      </c>
      <c r="K6292">
        <v>0</v>
      </c>
      <c r="L6292" t="s">
        <v>19</v>
      </c>
      <c r="M6292">
        <v>5.7</v>
      </c>
      <c r="N6292" t="s">
        <v>19</v>
      </c>
      <c r="O6292">
        <v>52.3</v>
      </c>
      <c r="P6292" t="s">
        <v>19</v>
      </c>
      <c r="Q6292">
        <v>43</v>
      </c>
      <c r="R6292" t="s">
        <v>19</v>
      </c>
      <c r="S6292">
        <v>30.5</v>
      </c>
      <c r="T6292" t="s">
        <v>19</v>
      </c>
      <c r="U6292">
        <v>3.6</v>
      </c>
      <c r="V6292" t="s">
        <v>19</v>
      </c>
      <c r="W6292">
        <v>320</v>
      </c>
      <c r="X6292" t="s">
        <v>19</v>
      </c>
      <c r="Y6292">
        <v>60.8</v>
      </c>
      <c r="Z6292" t="s">
        <v>19</v>
      </c>
      <c r="AA6292" s="6">
        <f t="shared" si="295"/>
        <v>5.5198149398904253</v>
      </c>
      <c r="AB6292" s="6">
        <f t="shared" si="296"/>
        <v>41.935666891802768</v>
      </c>
      <c r="AC6292" s="6">
        <f t="shared" si="297"/>
        <v>10.364333108197229</v>
      </c>
    </row>
    <row r="6293" spans="1:29" hidden="1" x14ac:dyDescent="0.25">
      <c r="A6293">
        <v>200</v>
      </c>
      <c r="B6293" t="s">
        <v>17</v>
      </c>
      <c r="C6293" t="s">
        <v>18</v>
      </c>
      <c r="D6293" s="1">
        <v>45736</v>
      </c>
      <c r="E6293" s="2">
        <v>400</v>
      </c>
      <c r="F6293" s="2" t="s">
        <v>102</v>
      </c>
      <c r="G6293">
        <v>0</v>
      </c>
      <c r="H6293" t="s">
        <v>19</v>
      </c>
      <c r="I6293">
        <v>0</v>
      </c>
      <c r="J6293" t="s">
        <v>19</v>
      </c>
      <c r="K6293">
        <v>0</v>
      </c>
      <c r="L6293" t="s">
        <v>19</v>
      </c>
      <c r="M6293">
        <v>5.9</v>
      </c>
      <c r="N6293" t="s">
        <v>19</v>
      </c>
      <c r="O6293">
        <v>51.7</v>
      </c>
      <c r="P6293" t="s">
        <v>19</v>
      </c>
      <c r="Q6293">
        <v>45</v>
      </c>
      <c r="R6293" t="s">
        <v>19</v>
      </c>
      <c r="S6293">
        <v>31.1</v>
      </c>
      <c r="T6293" t="s">
        <v>19</v>
      </c>
      <c r="U6293">
        <v>3.6</v>
      </c>
      <c r="V6293" t="s">
        <v>19</v>
      </c>
      <c r="W6293">
        <v>310</v>
      </c>
      <c r="X6293" t="s">
        <v>19</v>
      </c>
      <c r="Y6293">
        <v>60.2</v>
      </c>
      <c r="Z6293" t="s">
        <v>19</v>
      </c>
      <c r="AA6293" s="6">
        <f t="shared" si="295"/>
        <v>5.4353168242037881</v>
      </c>
      <c r="AB6293" s="6">
        <f t="shared" si="296"/>
        <v>41.783570283566817</v>
      </c>
      <c r="AC6293" s="6">
        <f t="shared" si="297"/>
        <v>9.9164297164331856</v>
      </c>
    </row>
    <row r="6294" spans="1:29" hidden="1" x14ac:dyDescent="0.25">
      <c r="A6294">
        <v>200</v>
      </c>
      <c r="B6294" t="s">
        <v>17</v>
      </c>
      <c r="C6294" t="s">
        <v>18</v>
      </c>
      <c r="D6294" s="1">
        <v>45736</v>
      </c>
      <c r="E6294" s="2">
        <v>500</v>
      </c>
      <c r="F6294" s="2" t="s">
        <v>102</v>
      </c>
      <c r="G6294">
        <v>0</v>
      </c>
      <c r="H6294" t="s">
        <v>19</v>
      </c>
      <c r="I6294">
        <v>0</v>
      </c>
      <c r="J6294" t="s">
        <v>19</v>
      </c>
      <c r="K6294">
        <v>0</v>
      </c>
      <c r="L6294" t="s">
        <v>19</v>
      </c>
      <c r="M6294">
        <v>5.9</v>
      </c>
      <c r="N6294" t="s">
        <v>19</v>
      </c>
      <c r="O6294">
        <v>51.4</v>
      </c>
      <c r="P6294" t="s">
        <v>19</v>
      </c>
      <c r="Q6294">
        <v>46</v>
      </c>
      <c r="R6294" t="s">
        <v>19</v>
      </c>
      <c r="S6294">
        <v>31.1</v>
      </c>
      <c r="T6294" t="s">
        <v>19</v>
      </c>
      <c r="U6294">
        <v>3.7</v>
      </c>
      <c r="V6294" t="s">
        <v>19</v>
      </c>
      <c r="W6294">
        <v>320</v>
      </c>
      <c r="X6294" t="s">
        <v>19</v>
      </c>
      <c r="Y6294">
        <v>59.5</v>
      </c>
      <c r="Z6294" t="s">
        <v>19</v>
      </c>
      <c r="AA6294" s="6">
        <f t="shared" si="295"/>
        <v>5.3906029045609056</v>
      </c>
      <c r="AB6294" s="6">
        <f t="shared" si="296"/>
        <v>41.70308522820963</v>
      </c>
      <c r="AC6294" s="6">
        <f t="shared" si="297"/>
        <v>9.6969147717903681</v>
      </c>
    </row>
    <row r="6295" spans="1:29" hidden="1" x14ac:dyDescent="0.25">
      <c r="A6295">
        <v>200</v>
      </c>
      <c r="B6295" t="s">
        <v>17</v>
      </c>
      <c r="C6295" t="s">
        <v>18</v>
      </c>
      <c r="D6295" s="1">
        <v>45736</v>
      </c>
      <c r="E6295" s="2">
        <v>600</v>
      </c>
      <c r="F6295" s="2" t="s">
        <v>102</v>
      </c>
      <c r="G6295">
        <v>0</v>
      </c>
      <c r="H6295" t="s">
        <v>19</v>
      </c>
      <c r="I6295">
        <v>0</v>
      </c>
      <c r="J6295" t="s">
        <v>19</v>
      </c>
      <c r="K6295">
        <v>4</v>
      </c>
      <c r="L6295" t="s">
        <v>19</v>
      </c>
      <c r="M6295">
        <v>5.9</v>
      </c>
      <c r="N6295" t="s">
        <v>19</v>
      </c>
      <c r="O6295">
        <v>49.5</v>
      </c>
      <c r="P6295" t="s">
        <v>19</v>
      </c>
      <c r="Q6295">
        <v>49</v>
      </c>
      <c r="R6295" t="s">
        <v>19</v>
      </c>
      <c r="S6295">
        <v>31.1</v>
      </c>
      <c r="T6295" t="s">
        <v>19</v>
      </c>
      <c r="U6295">
        <v>3</v>
      </c>
      <c r="V6295" t="s">
        <v>19</v>
      </c>
      <c r="W6295">
        <v>317</v>
      </c>
      <c r="X6295" t="s">
        <v>19</v>
      </c>
      <c r="Y6295">
        <v>58.9</v>
      </c>
      <c r="Z6295" t="s">
        <v>19</v>
      </c>
      <c r="AA6295" s="6">
        <f t="shared" si="295"/>
        <v>4.7720503309100675</v>
      </c>
      <c r="AB6295" s="6">
        <f t="shared" si="296"/>
        <v>40.589690595638118</v>
      </c>
      <c r="AC6295" s="6">
        <f t="shared" si="297"/>
        <v>8.9103094043618825</v>
      </c>
    </row>
    <row r="6296" spans="1:29" hidden="1" x14ac:dyDescent="0.25">
      <c r="A6296">
        <v>200</v>
      </c>
      <c r="B6296" t="s">
        <v>17</v>
      </c>
      <c r="C6296" t="s">
        <v>18</v>
      </c>
      <c r="D6296" s="1">
        <v>45736</v>
      </c>
      <c r="E6296" s="2">
        <v>700</v>
      </c>
      <c r="F6296" s="2" t="s">
        <v>102</v>
      </c>
      <c r="G6296">
        <v>0</v>
      </c>
      <c r="H6296" t="s">
        <v>19</v>
      </c>
      <c r="I6296">
        <v>0</v>
      </c>
      <c r="J6296" t="s">
        <v>19</v>
      </c>
      <c r="K6296">
        <v>93</v>
      </c>
      <c r="L6296" t="s">
        <v>19</v>
      </c>
      <c r="M6296">
        <v>6.1</v>
      </c>
      <c r="N6296" t="s">
        <v>19</v>
      </c>
      <c r="O6296">
        <v>49.7</v>
      </c>
      <c r="P6296" t="s">
        <v>19</v>
      </c>
      <c r="Q6296">
        <v>51</v>
      </c>
      <c r="R6296" t="s">
        <v>19</v>
      </c>
      <c r="S6296">
        <v>32.1</v>
      </c>
      <c r="T6296" t="s">
        <v>19</v>
      </c>
      <c r="U6296">
        <v>2.5</v>
      </c>
      <c r="V6296" t="s">
        <v>19</v>
      </c>
      <c r="W6296">
        <v>327</v>
      </c>
      <c r="X6296" t="s">
        <v>19</v>
      </c>
      <c r="Y6296">
        <v>58.4</v>
      </c>
      <c r="Z6296" t="s">
        <v>19</v>
      </c>
      <c r="AA6296" s="6">
        <f t="shared" si="295"/>
        <v>5.0488846868851667</v>
      </c>
      <c r="AB6296" s="6">
        <f t="shared" si="296"/>
        <v>41.0879924363933</v>
      </c>
      <c r="AC6296" s="6">
        <f t="shared" si="297"/>
        <v>8.6120075636067028</v>
      </c>
    </row>
    <row r="6297" spans="1:29" hidden="1" x14ac:dyDescent="0.25">
      <c r="A6297">
        <v>200</v>
      </c>
      <c r="B6297" t="s">
        <v>17</v>
      </c>
      <c r="C6297" t="s">
        <v>18</v>
      </c>
      <c r="D6297" s="1">
        <v>45736</v>
      </c>
      <c r="E6297" s="2">
        <v>800</v>
      </c>
      <c r="F6297" s="2" t="s">
        <v>102</v>
      </c>
      <c r="G6297">
        <v>0.01</v>
      </c>
      <c r="H6297" t="s">
        <v>19</v>
      </c>
      <c r="I6297">
        <v>0</v>
      </c>
      <c r="J6297" t="s">
        <v>19</v>
      </c>
      <c r="K6297">
        <v>494</v>
      </c>
      <c r="L6297" t="s">
        <v>19</v>
      </c>
      <c r="M6297">
        <v>6.6</v>
      </c>
      <c r="N6297" t="s">
        <v>19</v>
      </c>
      <c r="O6297">
        <v>56.8</v>
      </c>
      <c r="P6297" t="s">
        <v>19</v>
      </c>
      <c r="Q6297">
        <v>42</v>
      </c>
      <c r="R6297" t="s">
        <v>19</v>
      </c>
      <c r="S6297">
        <v>33.700000000000003</v>
      </c>
      <c r="T6297" t="s">
        <v>19</v>
      </c>
      <c r="U6297">
        <v>3.4</v>
      </c>
      <c r="V6297" t="s">
        <v>19</v>
      </c>
      <c r="W6297">
        <v>313</v>
      </c>
      <c r="X6297" t="s">
        <v>19</v>
      </c>
      <c r="Y6297">
        <v>57.9</v>
      </c>
      <c r="Z6297" t="s">
        <v>19</v>
      </c>
      <c r="AA6297" s="6">
        <f t="shared" si="295"/>
        <v>7.4803854140751351</v>
      </c>
      <c r="AB6297" s="6">
        <f t="shared" si="296"/>
        <v>45.464693745335239</v>
      </c>
      <c r="AC6297" s="6">
        <f t="shared" si="297"/>
        <v>11.335306254664758</v>
      </c>
    </row>
    <row r="6298" spans="1:29" hidden="1" x14ac:dyDescent="0.25">
      <c r="A6298">
        <v>200</v>
      </c>
      <c r="B6298" t="s">
        <v>17</v>
      </c>
      <c r="C6298" t="s">
        <v>18</v>
      </c>
      <c r="D6298" s="1">
        <v>45736</v>
      </c>
      <c r="E6298" s="2">
        <v>900</v>
      </c>
      <c r="F6298" s="2" t="s">
        <v>102</v>
      </c>
      <c r="G6298">
        <v>0.01</v>
      </c>
      <c r="H6298" t="s">
        <v>19</v>
      </c>
      <c r="I6298">
        <v>0</v>
      </c>
      <c r="J6298" t="s">
        <v>19</v>
      </c>
      <c r="K6298">
        <v>1099</v>
      </c>
      <c r="L6298" t="s">
        <v>19</v>
      </c>
      <c r="M6298">
        <v>6.3</v>
      </c>
      <c r="N6298" t="s">
        <v>19</v>
      </c>
      <c r="O6298">
        <v>64.3</v>
      </c>
      <c r="P6298" t="s">
        <v>19</v>
      </c>
      <c r="Q6298">
        <v>31</v>
      </c>
      <c r="R6298" t="s">
        <v>19</v>
      </c>
      <c r="S6298">
        <v>32.799999999999997</v>
      </c>
      <c r="T6298" t="s">
        <v>19</v>
      </c>
      <c r="U6298">
        <v>3.3</v>
      </c>
      <c r="V6298" t="s">
        <v>19</v>
      </c>
      <c r="W6298">
        <v>307</v>
      </c>
      <c r="X6298" t="s">
        <v>19</v>
      </c>
      <c r="Y6298">
        <v>57.4</v>
      </c>
      <c r="Z6298" t="s">
        <v>19</v>
      </c>
      <c r="AA6298" s="6">
        <f t="shared" si="295"/>
        <v>9.4088159895144745</v>
      </c>
      <c r="AB6298" s="6">
        <f t="shared" si="296"/>
        <v>48.935868781126054</v>
      </c>
      <c r="AC6298" s="6">
        <f t="shared" si="297"/>
        <v>15.364131218873943</v>
      </c>
    </row>
    <row r="6299" spans="1:29" hidden="1" x14ac:dyDescent="0.25">
      <c r="A6299">
        <v>200</v>
      </c>
      <c r="B6299" t="s">
        <v>17</v>
      </c>
      <c r="C6299" t="s">
        <v>18</v>
      </c>
      <c r="D6299" s="1">
        <v>45736</v>
      </c>
      <c r="E6299">
        <v>1000</v>
      </c>
      <c r="F6299" s="2" t="s">
        <v>102</v>
      </c>
      <c r="G6299">
        <v>0.02</v>
      </c>
      <c r="H6299" t="s">
        <v>19</v>
      </c>
      <c r="I6299">
        <v>0</v>
      </c>
      <c r="J6299" t="s">
        <v>19</v>
      </c>
      <c r="K6299">
        <v>1470</v>
      </c>
      <c r="L6299" t="s">
        <v>19</v>
      </c>
      <c r="M6299">
        <v>5.7</v>
      </c>
      <c r="N6299" t="s">
        <v>19</v>
      </c>
      <c r="O6299">
        <v>69.900000000000006</v>
      </c>
      <c r="P6299" t="s">
        <v>19</v>
      </c>
      <c r="Q6299">
        <v>23</v>
      </c>
      <c r="R6299" t="s">
        <v>19</v>
      </c>
      <c r="S6299">
        <v>30.4</v>
      </c>
      <c r="T6299" t="s">
        <v>19</v>
      </c>
      <c r="U6299">
        <v>2.9</v>
      </c>
      <c r="V6299" t="s">
        <v>19</v>
      </c>
      <c r="W6299">
        <v>291</v>
      </c>
      <c r="X6299" t="s">
        <v>19</v>
      </c>
      <c r="Y6299">
        <v>57.3</v>
      </c>
      <c r="Z6299" t="s">
        <v>19</v>
      </c>
      <c r="AA6299" s="6">
        <f t="shared" si="295"/>
        <v>10.388138803481436</v>
      </c>
      <c r="AB6299" s="6">
        <f t="shared" si="296"/>
        <v>50.698649846266584</v>
      </c>
      <c r="AC6299" s="6">
        <f t="shared" si="297"/>
        <v>19.201350153733422</v>
      </c>
    </row>
    <row r="6300" spans="1:29" hidden="1" x14ac:dyDescent="0.25">
      <c r="A6300">
        <v>200</v>
      </c>
      <c r="B6300" t="s">
        <v>17</v>
      </c>
      <c r="C6300" t="s">
        <v>18</v>
      </c>
      <c r="D6300" s="1">
        <v>45736</v>
      </c>
      <c r="E6300">
        <v>1100</v>
      </c>
      <c r="F6300" s="2" t="s">
        <v>102</v>
      </c>
      <c r="G6300">
        <v>0.02</v>
      </c>
      <c r="H6300" t="s">
        <v>19</v>
      </c>
      <c r="I6300">
        <v>0</v>
      </c>
      <c r="J6300" t="s">
        <v>19</v>
      </c>
      <c r="K6300">
        <v>1720</v>
      </c>
      <c r="L6300" t="s">
        <v>19</v>
      </c>
      <c r="M6300">
        <v>5.3</v>
      </c>
      <c r="N6300" t="s">
        <v>19</v>
      </c>
      <c r="O6300">
        <v>73.599999999999994</v>
      </c>
      <c r="P6300" t="s">
        <v>19</v>
      </c>
      <c r="Q6300">
        <v>19</v>
      </c>
      <c r="R6300" t="s">
        <v>19</v>
      </c>
      <c r="S6300">
        <v>28.5</v>
      </c>
      <c r="T6300" t="s">
        <v>19</v>
      </c>
      <c r="U6300">
        <v>3.8</v>
      </c>
      <c r="V6300" t="s">
        <v>19</v>
      </c>
      <c r="W6300">
        <v>154</v>
      </c>
      <c r="X6300" t="s">
        <v>19</v>
      </c>
      <c r="Y6300">
        <v>57.7</v>
      </c>
      <c r="Z6300" t="s">
        <v>19</v>
      </c>
      <c r="AA6300" s="6">
        <f t="shared" si="295"/>
        <v>10.995133454457818</v>
      </c>
      <c r="AB6300" s="6">
        <f t="shared" si="296"/>
        <v>51.791240218024072</v>
      </c>
      <c r="AC6300" s="6">
        <f t="shared" si="297"/>
        <v>21.808759781975922</v>
      </c>
    </row>
    <row r="6301" spans="1:29" hidden="1" x14ac:dyDescent="0.25">
      <c r="A6301">
        <v>200</v>
      </c>
      <c r="B6301" t="s">
        <v>17</v>
      </c>
      <c r="C6301" t="s">
        <v>18</v>
      </c>
      <c r="D6301" s="1">
        <v>45736</v>
      </c>
      <c r="E6301">
        <v>1200</v>
      </c>
      <c r="F6301" s="2" t="s">
        <v>102</v>
      </c>
      <c r="G6301">
        <v>0.03</v>
      </c>
      <c r="H6301" t="s">
        <v>19</v>
      </c>
      <c r="I6301">
        <v>0</v>
      </c>
      <c r="J6301" t="s">
        <v>19</v>
      </c>
      <c r="K6301">
        <v>1848</v>
      </c>
      <c r="L6301" t="s">
        <v>19</v>
      </c>
      <c r="M6301">
        <v>5.3</v>
      </c>
      <c r="N6301" t="s">
        <v>19</v>
      </c>
      <c r="O6301">
        <v>76.2</v>
      </c>
      <c r="P6301" t="s">
        <v>19</v>
      </c>
      <c r="Q6301">
        <v>17</v>
      </c>
      <c r="R6301" t="s">
        <v>19</v>
      </c>
      <c r="S6301">
        <v>28.6</v>
      </c>
      <c r="T6301" t="s">
        <v>19</v>
      </c>
      <c r="U6301">
        <v>5.2</v>
      </c>
      <c r="V6301" t="s">
        <v>19</v>
      </c>
      <c r="W6301">
        <v>153</v>
      </c>
      <c r="X6301" t="s">
        <v>19</v>
      </c>
      <c r="Y6301">
        <v>58.6</v>
      </c>
      <c r="Z6301" t="s">
        <v>19</v>
      </c>
      <c r="AA6301" s="6">
        <f t="shared" si="295"/>
        <v>11.487793995651199</v>
      </c>
      <c r="AB6301" s="6">
        <f t="shared" si="296"/>
        <v>52.678029192172161</v>
      </c>
      <c r="AC6301" s="6">
        <f t="shared" si="297"/>
        <v>23.521970807827842</v>
      </c>
    </row>
    <row r="6302" spans="1:29" x14ac:dyDescent="0.25">
      <c r="A6302">
        <v>200</v>
      </c>
      <c r="B6302" t="s">
        <v>17</v>
      </c>
      <c r="C6302" t="s">
        <v>18</v>
      </c>
      <c r="D6302" s="1">
        <v>45736</v>
      </c>
      <c r="E6302">
        <v>1300</v>
      </c>
      <c r="F6302" s="2" t="s">
        <v>102</v>
      </c>
      <c r="G6302">
        <v>0.03</v>
      </c>
      <c r="H6302" t="s">
        <v>19</v>
      </c>
      <c r="I6302">
        <v>0</v>
      </c>
      <c r="J6302" t="s">
        <v>19</v>
      </c>
      <c r="K6302">
        <v>1834</v>
      </c>
      <c r="L6302" t="s">
        <v>19</v>
      </c>
      <c r="M6302">
        <v>5.2</v>
      </c>
      <c r="N6302" t="s">
        <v>19</v>
      </c>
      <c r="O6302">
        <v>78.400000000000006</v>
      </c>
      <c r="P6302" t="s">
        <v>19</v>
      </c>
      <c r="Q6302">
        <v>16</v>
      </c>
      <c r="R6302" t="s">
        <v>19</v>
      </c>
      <c r="S6302">
        <v>28.1</v>
      </c>
      <c r="T6302" t="s">
        <v>19</v>
      </c>
      <c r="U6302">
        <v>4.8</v>
      </c>
      <c r="V6302" t="s">
        <v>19</v>
      </c>
      <c r="W6302">
        <v>150</v>
      </c>
      <c r="X6302" t="s">
        <v>19</v>
      </c>
      <c r="Y6302">
        <v>59.8</v>
      </c>
      <c r="Z6302" t="s">
        <v>19</v>
      </c>
      <c r="AA6302" s="6">
        <f t="shared" si="295"/>
        <v>12.026343600475872</v>
      </c>
      <c r="AB6302" s="6">
        <f t="shared" si="296"/>
        <v>53.647418480856572</v>
      </c>
      <c r="AC6302" s="6">
        <f t="shared" si="297"/>
        <v>24.752581519143433</v>
      </c>
    </row>
    <row r="6303" spans="1:29" x14ac:dyDescent="0.25">
      <c r="A6303">
        <v>200</v>
      </c>
      <c r="B6303" t="s">
        <v>17</v>
      </c>
      <c r="C6303" t="s">
        <v>18</v>
      </c>
      <c r="D6303" s="1">
        <v>45736</v>
      </c>
      <c r="E6303">
        <v>1400</v>
      </c>
      <c r="F6303" s="2" t="s">
        <v>102</v>
      </c>
      <c r="G6303">
        <v>0.02</v>
      </c>
      <c r="H6303" t="s">
        <v>19</v>
      </c>
      <c r="I6303">
        <v>0</v>
      </c>
      <c r="J6303" t="s">
        <v>19</v>
      </c>
      <c r="K6303">
        <v>1689</v>
      </c>
      <c r="L6303" t="s">
        <v>19</v>
      </c>
      <c r="M6303">
        <v>5</v>
      </c>
      <c r="N6303" t="s">
        <v>19</v>
      </c>
      <c r="O6303">
        <v>79.5</v>
      </c>
      <c r="P6303" t="s">
        <v>19</v>
      </c>
      <c r="Q6303">
        <v>15</v>
      </c>
      <c r="R6303" t="s">
        <v>19</v>
      </c>
      <c r="S6303">
        <v>27.2</v>
      </c>
      <c r="T6303" t="s">
        <v>19</v>
      </c>
      <c r="U6303">
        <v>4.2</v>
      </c>
      <c r="V6303" t="s">
        <v>19</v>
      </c>
      <c r="W6303">
        <v>148</v>
      </c>
      <c r="X6303" t="s">
        <v>19</v>
      </c>
      <c r="Y6303">
        <v>60.8</v>
      </c>
      <c r="Z6303" t="s">
        <v>19</v>
      </c>
      <c r="AA6303" s="6">
        <f t="shared" si="295"/>
        <v>12.146355841443974</v>
      </c>
      <c r="AB6303" s="6">
        <f t="shared" si="296"/>
        <v>53.863440514599155</v>
      </c>
      <c r="AC6303" s="6">
        <f t="shared" si="297"/>
        <v>25.636559485400845</v>
      </c>
    </row>
    <row r="6304" spans="1:29" x14ac:dyDescent="0.25">
      <c r="A6304">
        <v>200</v>
      </c>
      <c r="B6304" t="s">
        <v>17</v>
      </c>
      <c r="C6304" t="s">
        <v>18</v>
      </c>
      <c r="D6304" s="1">
        <v>45736</v>
      </c>
      <c r="E6304">
        <v>1500</v>
      </c>
      <c r="F6304" s="2" t="s">
        <v>102</v>
      </c>
      <c r="G6304">
        <v>0.02</v>
      </c>
      <c r="H6304" t="s">
        <v>19</v>
      </c>
      <c r="I6304">
        <v>0</v>
      </c>
      <c r="J6304" t="s">
        <v>19</v>
      </c>
      <c r="K6304">
        <v>1396</v>
      </c>
      <c r="L6304" t="s">
        <v>19</v>
      </c>
      <c r="M6304">
        <v>5.3</v>
      </c>
      <c r="N6304" t="s">
        <v>19</v>
      </c>
      <c r="O6304">
        <v>81</v>
      </c>
      <c r="P6304" t="s">
        <v>19</v>
      </c>
      <c r="Q6304">
        <v>15</v>
      </c>
      <c r="R6304" t="s">
        <v>19</v>
      </c>
      <c r="S6304">
        <v>28.4</v>
      </c>
      <c r="T6304" t="s">
        <v>19</v>
      </c>
      <c r="U6304">
        <v>4.5999999999999996</v>
      </c>
      <c r="V6304" t="s">
        <v>19</v>
      </c>
      <c r="W6304">
        <v>176</v>
      </c>
      <c r="X6304" t="s">
        <v>19</v>
      </c>
      <c r="Y6304">
        <v>61.9</v>
      </c>
      <c r="Z6304" t="s">
        <v>19</v>
      </c>
      <c r="AA6304" s="6">
        <f t="shared" si="295"/>
        <v>12.674380885518168</v>
      </c>
      <c r="AB6304" s="6">
        <f t="shared" si="296"/>
        <v>54.813885593932703</v>
      </c>
      <c r="AC6304" s="6">
        <f t="shared" si="297"/>
        <v>26.186114406067297</v>
      </c>
    </row>
    <row r="6305" spans="1:29" x14ac:dyDescent="0.25">
      <c r="A6305">
        <v>200</v>
      </c>
      <c r="B6305" t="s">
        <v>17</v>
      </c>
      <c r="C6305" t="s">
        <v>18</v>
      </c>
      <c r="D6305" s="1">
        <v>45736</v>
      </c>
      <c r="E6305">
        <v>1600</v>
      </c>
      <c r="F6305" s="2" t="s">
        <v>102</v>
      </c>
      <c r="G6305">
        <v>0.01</v>
      </c>
      <c r="H6305" t="s">
        <v>19</v>
      </c>
      <c r="I6305">
        <v>0</v>
      </c>
      <c r="J6305" t="s">
        <v>19</v>
      </c>
      <c r="K6305">
        <v>968</v>
      </c>
      <c r="L6305" t="s">
        <v>19</v>
      </c>
      <c r="M6305">
        <v>5.5</v>
      </c>
      <c r="N6305" t="s">
        <v>19</v>
      </c>
      <c r="O6305">
        <v>81.3</v>
      </c>
      <c r="P6305" t="s">
        <v>19</v>
      </c>
      <c r="Q6305">
        <v>15</v>
      </c>
      <c r="R6305" t="s">
        <v>19</v>
      </c>
      <c r="S6305">
        <v>29.2</v>
      </c>
      <c r="T6305" t="s">
        <v>19</v>
      </c>
      <c r="U6305">
        <v>4.3</v>
      </c>
      <c r="V6305" t="s">
        <v>19</v>
      </c>
      <c r="W6305">
        <v>215</v>
      </c>
      <c r="X6305" t="s">
        <v>19</v>
      </c>
      <c r="Y6305">
        <v>63</v>
      </c>
      <c r="Z6305" t="s">
        <v>19</v>
      </c>
      <c r="AA6305" s="6">
        <f t="shared" si="295"/>
        <v>12.77998364693763</v>
      </c>
      <c r="AB6305" s="6">
        <f t="shared" si="296"/>
        <v>55.003970564487737</v>
      </c>
      <c r="AC6305" s="6">
        <f t="shared" si="297"/>
        <v>26.29602943551226</v>
      </c>
    </row>
    <row r="6306" spans="1:29" x14ac:dyDescent="0.25">
      <c r="A6306">
        <v>200</v>
      </c>
      <c r="B6306" t="s">
        <v>17</v>
      </c>
      <c r="C6306" t="s">
        <v>18</v>
      </c>
      <c r="D6306" s="1">
        <v>45736</v>
      </c>
      <c r="E6306">
        <v>1700</v>
      </c>
      <c r="F6306" s="2" t="s">
        <v>102</v>
      </c>
      <c r="G6306">
        <v>0.01</v>
      </c>
      <c r="H6306" t="s">
        <v>19</v>
      </c>
      <c r="I6306">
        <v>0</v>
      </c>
      <c r="J6306" t="s">
        <v>19</v>
      </c>
      <c r="K6306">
        <v>550</v>
      </c>
      <c r="L6306" t="s">
        <v>19</v>
      </c>
      <c r="M6306">
        <v>5.2</v>
      </c>
      <c r="N6306" t="s">
        <v>19</v>
      </c>
      <c r="O6306">
        <v>81.8</v>
      </c>
      <c r="P6306" t="s">
        <v>19</v>
      </c>
      <c r="Q6306">
        <v>14</v>
      </c>
      <c r="R6306" t="s">
        <v>19</v>
      </c>
      <c r="S6306">
        <v>28.2</v>
      </c>
      <c r="T6306" t="s">
        <v>19</v>
      </c>
      <c r="U6306">
        <v>3</v>
      </c>
      <c r="V6306" t="s">
        <v>19</v>
      </c>
      <c r="W6306">
        <v>221</v>
      </c>
      <c r="X6306" t="s">
        <v>19</v>
      </c>
      <c r="Y6306">
        <v>64</v>
      </c>
      <c r="Z6306" t="s">
        <v>19</v>
      </c>
      <c r="AA6306" s="6">
        <f t="shared" si="295"/>
        <v>12.661455584785177</v>
      </c>
      <c r="AB6306" s="6">
        <f t="shared" si="296"/>
        <v>54.79062005261332</v>
      </c>
      <c r="AC6306" s="6">
        <f t="shared" si="297"/>
        <v>27.009379947386677</v>
      </c>
    </row>
    <row r="6307" spans="1:29" x14ac:dyDescent="0.25">
      <c r="A6307">
        <v>200</v>
      </c>
      <c r="B6307" t="s">
        <v>17</v>
      </c>
      <c r="C6307" t="s">
        <v>18</v>
      </c>
      <c r="D6307" s="1">
        <v>45736</v>
      </c>
      <c r="E6307">
        <v>1800</v>
      </c>
      <c r="F6307" s="2" t="s">
        <v>102</v>
      </c>
      <c r="G6307">
        <v>0</v>
      </c>
      <c r="H6307" t="s">
        <v>19</v>
      </c>
      <c r="I6307">
        <v>0</v>
      </c>
      <c r="J6307" t="s">
        <v>19</v>
      </c>
      <c r="K6307">
        <v>138</v>
      </c>
      <c r="L6307" t="s">
        <v>19</v>
      </c>
      <c r="M6307">
        <v>5.8</v>
      </c>
      <c r="N6307" t="s">
        <v>19</v>
      </c>
      <c r="O6307">
        <v>79.2</v>
      </c>
      <c r="P6307" t="s">
        <v>19</v>
      </c>
      <c r="Q6307">
        <v>17</v>
      </c>
      <c r="R6307" t="s">
        <v>19</v>
      </c>
      <c r="S6307">
        <v>30.7</v>
      </c>
      <c r="T6307" t="s">
        <v>19</v>
      </c>
      <c r="U6307">
        <v>2.4</v>
      </c>
      <c r="V6307" t="s">
        <v>19</v>
      </c>
      <c r="W6307">
        <v>209</v>
      </c>
      <c r="X6307" t="s">
        <v>19</v>
      </c>
      <c r="Y6307">
        <v>64.7</v>
      </c>
      <c r="Z6307" t="s">
        <v>19</v>
      </c>
      <c r="AA6307" s="6">
        <f t="shared" si="295"/>
        <v>12.576726716251354</v>
      </c>
      <c r="AB6307" s="6">
        <f t="shared" si="296"/>
        <v>54.638108089252441</v>
      </c>
      <c r="AC6307" s="6">
        <f t="shared" si="297"/>
        <v>24.561891910747562</v>
      </c>
    </row>
    <row r="6308" spans="1:29" hidden="1" x14ac:dyDescent="0.25">
      <c r="A6308">
        <v>200</v>
      </c>
      <c r="B6308" t="s">
        <v>17</v>
      </c>
      <c r="C6308" t="s">
        <v>18</v>
      </c>
      <c r="D6308" s="1">
        <v>45736</v>
      </c>
      <c r="E6308">
        <v>1900</v>
      </c>
      <c r="F6308" s="2" t="s">
        <v>102</v>
      </c>
      <c r="G6308">
        <v>0</v>
      </c>
      <c r="H6308" t="s">
        <v>19</v>
      </c>
      <c r="I6308">
        <v>0</v>
      </c>
      <c r="J6308" t="s">
        <v>19</v>
      </c>
      <c r="K6308">
        <v>0</v>
      </c>
      <c r="L6308" t="s">
        <v>19</v>
      </c>
      <c r="M6308">
        <v>6.3</v>
      </c>
      <c r="N6308" t="s">
        <v>19</v>
      </c>
      <c r="O6308">
        <v>75.2</v>
      </c>
      <c r="P6308" t="s">
        <v>19</v>
      </c>
      <c r="Q6308">
        <v>21</v>
      </c>
      <c r="R6308" t="s">
        <v>19</v>
      </c>
      <c r="S6308">
        <v>32.9</v>
      </c>
      <c r="T6308" t="s">
        <v>19</v>
      </c>
      <c r="U6308">
        <v>3.9</v>
      </c>
      <c r="V6308" t="s">
        <v>19</v>
      </c>
      <c r="W6308">
        <v>325</v>
      </c>
      <c r="X6308" t="s">
        <v>19</v>
      </c>
      <c r="Y6308">
        <v>65</v>
      </c>
      <c r="Z6308" t="s">
        <v>19</v>
      </c>
      <c r="AA6308" s="6">
        <f t="shared" si="295"/>
        <v>12.03802278607677</v>
      </c>
      <c r="AB6308" s="6">
        <f t="shared" si="296"/>
        <v>53.668441014938182</v>
      </c>
      <c r="AC6308" s="6">
        <f t="shared" si="297"/>
        <v>21.531558985061821</v>
      </c>
    </row>
    <row r="6309" spans="1:29" hidden="1" x14ac:dyDescent="0.25">
      <c r="A6309">
        <v>200</v>
      </c>
      <c r="B6309" t="s">
        <v>17</v>
      </c>
      <c r="C6309" t="s">
        <v>18</v>
      </c>
      <c r="D6309" s="1">
        <v>45736</v>
      </c>
      <c r="E6309">
        <v>2000</v>
      </c>
      <c r="F6309" s="2" t="s">
        <v>102</v>
      </c>
      <c r="G6309">
        <v>0</v>
      </c>
      <c r="H6309" t="s">
        <v>19</v>
      </c>
      <c r="I6309">
        <v>0</v>
      </c>
      <c r="J6309" t="s">
        <v>19</v>
      </c>
      <c r="K6309">
        <v>0</v>
      </c>
      <c r="L6309" t="s">
        <v>19</v>
      </c>
      <c r="M6309">
        <v>5.9</v>
      </c>
      <c r="N6309" t="s">
        <v>19</v>
      </c>
      <c r="O6309">
        <v>73.8</v>
      </c>
      <c r="P6309" t="s">
        <v>19</v>
      </c>
      <c r="Q6309">
        <v>21</v>
      </c>
      <c r="R6309" t="s">
        <v>19</v>
      </c>
      <c r="S6309">
        <v>31.1</v>
      </c>
      <c r="T6309" t="s">
        <v>19</v>
      </c>
      <c r="U6309">
        <v>3.8</v>
      </c>
      <c r="V6309" t="s">
        <v>19</v>
      </c>
      <c r="W6309">
        <v>325</v>
      </c>
      <c r="X6309" t="s">
        <v>19</v>
      </c>
      <c r="Y6309">
        <v>65</v>
      </c>
      <c r="Z6309" t="s">
        <v>19</v>
      </c>
      <c r="AA6309" s="6">
        <f t="shared" si="295"/>
        <v>11.50212388964033</v>
      </c>
      <c r="AB6309" s="6">
        <f t="shared" si="296"/>
        <v>52.703823001352596</v>
      </c>
      <c r="AC6309" s="6">
        <f t="shared" si="297"/>
        <v>21.096176998647401</v>
      </c>
    </row>
    <row r="6310" spans="1:29" hidden="1" x14ac:dyDescent="0.25">
      <c r="A6310">
        <v>200</v>
      </c>
      <c r="B6310" t="s">
        <v>17</v>
      </c>
      <c r="C6310" t="s">
        <v>18</v>
      </c>
      <c r="D6310" s="1">
        <v>45736</v>
      </c>
      <c r="E6310">
        <v>2100</v>
      </c>
      <c r="F6310" s="2" t="s">
        <v>102</v>
      </c>
      <c r="G6310">
        <v>0</v>
      </c>
      <c r="H6310" t="s">
        <v>19</v>
      </c>
      <c r="I6310">
        <v>0</v>
      </c>
      <c r="J6310" t="s">
        <v>19</v>
      </c>
      <c r="K6310">
        <v>0</v>
      </c>
      <c r="L6310" t="s">
        <v>19</v>
      </c>
      <c r="M6310">
        <v>6.5</v>
      </c>
      <c r="N6310" t="s">
        <v>19</v>
      </c>
      <c r="O6310">
        <v>71.599999999999994</v>
      </c>
      <c r="P6310" t="s">
        <v>19</v>
      </c>
      <c r="Q6310">
        <v>24</v>
      </c>
      <c r="R6310" t="s">
        <v>19</v>
      </c>
      <c r="S6310">
        <v>33.4</v>
      </c>
      <c r="T6310" t="s">
        <v>19</v>
      </c>
      <c r="U6310">
        <v>4.0999999999999996</v>
      </c>
      <c r="V6310" t="s">
        <v>19</v>
      </c>
      <c r="W6310">
        <v>313</v>
      </c>
      <c r="X6310" t="s">
        <v>19</v>
      </c>
      <c r="Y6310">
        <v>64.7</v>
      </c>
      <c r="Z6310" t="s">
        <v>19</v>
      </c>
      <c r="AA6310" s="6">
        <f t="shared" si="295"/>
        <v>11.245595251047291</v>
      </c>
      <c r="AB6310" s="6">
        <f t="shared" si="296"/>
        <v>52.242071451885124</v>
      </c>
      <c r="AC6310" s="6">
        <f t="shared" si="297"/>
        <v>19.35792854811487</v>
      </c>
    </row>
    <row r="6311" spans="1:29" hidden="1" x14ac:dyDescent="0.25">
      <c r="A6311">
        <v>200</v>
      </c>
      <c r="B6311" t="s">
        <v>17</v>
      </c>
      <c r="C6311" t="s">
        <v>18</v>
      </c>
      <c r="D6311" s="1">
        <v>45736</v>
      </c>
      <c r="E6311">
        <v>2200</v>
      </c>
      <c r="F6311" s="2" t="s">
        <v>102</v>
      </c>
      <c r="G6311">
        <v>0</v>
      </c>
      <c r="H6311" t="s">
        <v>19</v>
      </c>
      <c r="I6311">
        <v>0</v>
      </c>
      <c r="J6311" t="s">
        <v>19</v>
      </c>
      <c r="K6311">
        <v>0</v>
      </c>
      <c r="L6311" t="s">
        <v>19</v>
      </c>
      <c r="M6311">
        <v>7.7</v>
      </c>
      <c r="N6311" t="s">
        <v>19</v>
      </c>
      <c r="O6311">
        <v>67.8</v>
      </c>
      <c r="P6311" t="s">
        <v>19</v>
      </c>
      <c r="Q6311">
        <v>33</v>
      </c>
      <c r="R6311" t="s">
        <v>19</v>
      </c>
      <c r="S6311">
        <v>37.799999999999997</v>
      </c>
      <c r="T6311" t="s">
        <v>19</v>
      </c>
      <c r="U6311">
        <v>5.0999999999999996</v>
      </c>
      <c r="V6311" t="s">
        <v>19</v>
      </c>
      <c r="W6311">
        <v>295</v>
      </c>
      <c r="X6311" t="s">
        <v>19</v>
      </c>
      <c r="Y6311">
        <v>64.2</v>
      </c>
      <c r="Z6311" t="s">
        <v>19</v>
      </c>
      <c r="AA6311" s="6">
        <f t="shared" si="295"/>
        <v>11.198525563692648</v>
      </c>
      <c r="AB6311" s="6">
        <f t="shared" si="296"/>
        <v>52.157346014646762</v>
      </c>
      <c r="AC6311" s="6">
        <f t="shared" si="297"/>
        <v>15.642653985353235</v>
      </c>
    </row>
    <row r="6312" spans="1:29" hidden="1" x14ac:dyDescent="0.25">
      <c r="A6312">
        <v>200</v>
      </c>
      <c r="B6312" t="s">
        <v>17</v>
      </c>
      <c r="C6312" t="s">
        <v>18</v>
      </c>
      <c r="D6312" s="1">
        <v>45736</v>
      </c>
      <c r="E6312">
        <v>2300</v>
      </c>
      <c r="F6312" s="2" t="s">
        <v>102</v>
      </c>
      <c r="G6312">
        <v>0</v>
      </c>
      <c r="H6312" t="s">
        <v>19</v>
      </c>
      <c r="I6312">
        <v>0</v>
      </c>
      <c r="J6312" t="s">
        <v>19</v>
      </c>
      <c r="K6312">
        <v>0</v>
      </c>
      <c r="L6312" t="s">
        <v>19</v>
      </c>
      <c r="M6312">
        <v>8.1</v>
      </c>
      <c r="N6312" t="s">
        <v>19</v>
      </c>
      <c r="O6312">
        <v>66.400000000000006</v>
      </c>
      <c r="P6312" t="s">
        <v>19</v>
      </c>
      <c r="Q6312">
        <v>36</v>
      </c>
      <c r="R6312" t="s">
        <v>19</v>
      </c>
      <c r="S6312">
        <v>39</v>
      </c>
      <c r="T6312" t="s">
        <v>19</v>
      </c>
      <c r="U6312">
        <v>6.5</v>
      </c>
      <c r="V6312" t="s">
        <v>19</v>
      </c>
      <c r="W6312">
        <v>302</v>
      </c>
      <c r="X6312" t="s">
        <v>19</v>
      </c>
      <c r="Y6312">
        <v>63.7</v>
      </c>
      <c r="Z6312" t="s">
        <v>19</v>
      </c>
      <c r="AA6312" s="6">
        <f t="shared" si="295"/>
        <v>11.032973564847248</v>
      </c>
      <c r="AB6312" s="6">
        <f t="shared" si="296"/>
        <v>51.859352416725045</v>
      </c>
      <c r="AC6312" s="6">
        <f t="shared" si="297"/>
        <v>14.540647583274961</v>
      </c>
    </row>
    <row r="6313" spans="1:29" hidden="1" x14ac:dyDescent="0.25">
      <c r="A6313">
        <v>200</v>
      </c>
      <c r="B6313" t="s">
        <v>17</v>
      </c>
      <c r="C6313" t="s">
        <v>18</v>
      </c>
      <c r="D6313" s="1">
        <v>45736</v>
      </c>
      <c r="E6313">
        <v>2400</v>
      </c>
      <c r="F6313" s="2" t="s">
        <v>102</v>
      </c>
      <c r="G6313">
        <v>0</v>
      </c>
      <c r="H6313" t="s">
        <v>19</v>
      </c>
      <c r="I6313">
        <v>0</v>
      </c>
      <c r="J6313" t="s">
        <v>19</v>
      </c>
      <c r="K6313">
        <v>0</v>
      </c>
      <c r="L6313" t="s">
        <v>19</v>
      </c>
      <c r="M6313">
        <v>7.7</v>
      </c>
      <c r="N6313" t="s">
        <v>19</v>
      </c>
      <c r="O6313">
        <v>66.5</v>
      </c>
      <c r="P6313" t="s">
        <v>19</v>
      </c>
      <c r="Q6313">
        <v>35</v>
      </c>
      <c r="R6313" t="s">
        <v>19</v>
      </c>
      <c r="S6313">
        <v>37.9</v>
      </c>
      <c r="T6313" t="s">
        <v>19</v>
      </c>
      <c r="U6313">
        <v>6.6</v>
      </c>
      <c r="V6313" t="s">
        <v>19</v>
      </c>
      <c r="W6313">
        <v>312</v>
      </c>
      <c r="X6313" t="s">
        <v>19</v>
      </c>
      <c r="Y6313">
        <v>63.2</v>
      </c>
      <c r="Z6313" t="s">
        <v>19</v>
      </c>
      <c r="AA6313" s="6">
        <f t="shared" si="295"/>
        <v>10.932619221063437</v>
      </c>
      <c r="AB6313" s="6">
        <f t="shared" si="296"/>
        <v>51.678714597914187</v>
      </c>
      <c r="AC6313" s="6">
        <f t="shared" si="297"/>
        <v>14.821285402085813</v>
      </c>
    </row>
    <row r="6314" spans="1:29" hidden="1" x14ac:dyDescent="0.25">
      <c r="A6314">
        <v>200</v>
      </c>
      <c r="B6314" t="s">
        <v>17</v>
      </c>
      <c r="C6314" t="s">
        <v>18</v>
      </c>
      <c r="D6314" s="1">
        <v>45737</v>
      </c>
      <c r="E6314" s="2">
        <v>100</v>
      </c>
      <c r="F6314" s="2" t="s">
        <v>103</v>
      </c>
      <c r="G6314">
        <v>0</v>
      </c>
      <c r="H6314" t="s">
        <v>19</v>
      </c>
      <c r="I6314">
        <v>0</v>
      </c>
      <c r="J6314" t="s">
        <v>19</v>
      </c>
      <c r="K6314">
        <v>0</v>
      </c>
      <c r="L6314" t="s">
        <v>19</v>
      </c>
      <c r="M6314">
        <v>8.4</v>
      </c>
      <c r="N6314" t="s">
        <v>19</v>
      </c>
      <c r="O6314">
        <v>62</v>
      </c>
      <c r="P6314" t="s">
        <v>19</v>
      </c>
      <c r="Q6314">
        <v>44</v>
      </c>
      <c r="R6314" t="s">
        <v>19</v>
      </c>
      <c r="S6314">
        <v>40</v>
      </c>
      <c r="T6314" t="s">
        <v>19</v>
      </c>
      <c r="U6314">
        <v>4.5999999999999996</v>
      </c>
      <c r="V6314" t="s">
        <v>19</v>
      </c>
      <c r="W6314">
        <v>313</v>
      </c>
      <c r="X6314" t="s">
        <v>19</v>
      </c>
      <c r="Y6314">
        <v>62.7</v>
      </c>
      <c r="Z6314" t="s">
        <v>19</v>
      </c>
      <c r="AA6314" s="6">
        <f t="shared" si="295"/>
        <v>10.105788664642219</v>
      </c>
      <c r="AB6314" s="6">
        <f t="shared" si="296"/>
        <v>50.190419596355994</v>
      </c>
      <c r="AC6314" s="6">
        <f t="shared" si="297"/>
        <v>11.809580403644006</v>
      </c>
    </row>
    <row r="6315" spans="1:29" hidden="1" x14ac:dyDescent="0.25">
      <c r="A6315">
        <v>200</v>
      </c>
      <c r="B6315" t="s">
        <v>17</v>
      </c>
      <c r="C6315" t="s">
        <v>18</v>
      </c>
      <c r="D6315" s="1">
        <v>45737</v>
      </c>
      <c r="E6315" s="2">
        <v>200</v>
      </c>
      <c r="F6315" s="2" t="s">
        <v>103</v>
      </c>
      <c r="G6315">
        <v>0</v>
      </c>
      <c r="H6315" t="s">
        <v>19</v>
      </c>
      <c r="I6315">
        <v>0</v>
      </c>
      <c r="J6315" t="s">
        <v>19</v>
      </c>
      <c r="K6315">
        <v>0</v>
      </c>
      <c r="L6315" t="s">
        <v>19</v>
      </c>
      <c r="M6315">
        <v>8.1</v>
      </c>
      <c r="N6315" t="s">
        <v>19</v>
      </c>
      <c r="O6315">
        <v>61.8</v>
      </c>
      <c r="P6315" t="s">
        <v>19</v>
      </c>
      <c r="Q6315">
        <v>43</v>
      </c>
      <c r="R6315" t="s">
        <v>19</v>
      </c>
      <c r="S6315">
        <v>39.200000000000003</v>
      </c>
      <c r="T6315" t="s">
        <v>19</v>
      </c>
      <c r="U6315">
        <v>5</v>
      </c>
      <c r="V6315" t="s">
        <v>19</v>
      </c>
      <c r="W6315">
        <v>301</v>
      </c>
      <c r="X6315" t="s">
        <v>19</v>
      </c>
      <c r="Y6315">
        <v>62.2</v>
      </c>
      <c r="Z6315" t="s">
        <v>19</v>
      </c>
      <c r="AA6315" s="6">
        <f t="shared" si="295"/>
        <v>9.8905148948970432</v>
      </c>
      <c r="AB6315" s="6">
        <f t="shared" si="296"/>
        <v>49.802926810814675</v>
      </c>
      <c r="AC6315" s="6">
        <f t="shared" si="297"/>
        <v>11.997073189185322</v>
      </c>
    </row>
    <row r="6316" spans="1:29" hidden="1" x14ac:dyDescent="0.25">
      <c r="A6316">
        <v>200</v>
      </c>
      <c r="B6316" t="s">
        <v>17</v>
      </c>
      <c r="C6316" t="s">
        <v>18</v>
      </c>
      <c r="D6316" s="1">
        <v>45737</v>
      </c>
      <c r="E6316" s="2">
        <v>300</v>
      </c>
      <c r="F6316" s="2" t="s">
        <v>103</v>
      </c>
      <c r="G6316">
        <v>0</v>
      </c>
      <c r="H6316" t="s">
        <v>19</v>
      </c>
      <c r="I6316">
        <v>0</v>
      </c>
      <c r="J6316" t="s">
        <v>19</v>
      </c>
      <c r="K6316">
        <v>0</v>
      </c>
      <c r="L6316" t="s">
        <v>19</v>
      </c>
      <c r="M6316">
        <v>8.1999999999999993</v>
      </c>
      <c r="N6316" t="s">
        <v>19</v>
      </c>
      <c r="O6316">
        <v>59</v>
      </c>
      <c r="P6316" t="s">
        <v>19</v>
      </c>
      <c r="Q6316">
        <v>48</v>
      </c>
      <c r="R6316" t="s">
        <v>19</v>
      </c>
      <c r="S6316">
        <v>39.4</v>
      </c>
      <c r="T6316" t="s">
        <v>19</v>
      </c>
      <c r="U6316">
        <v>2.7</v>
      </c>
      <c r="V6316" t="s">
        <v>19</v>
      </c>
      <c r="W6316">
        <v>326</v>
      </c>
      <c r="X6316" t="s">
        <v>19</v>
      </c>
      <c r="Y6316">
        <v>61.7</v>
      </c>
      <c r="Z6316" t="s">
        <v>19</v>
      </c>
      <c r="AA6316" s="6">
        <f t="shared" si="295"/>
        <v>9.1742703679547084</v>
      </c>
      <c r="AB6316" s="6">
        <f t="shared" si="296"/>
        <v>48.513686662318477</v>
      </c>
      <c r="AC6316" s="6">
        <f t="shared" si="297"/>
        <v>10.486313337681523</v>
      </c>
    </row>
    <row r="6317" spans="1:29" hidden="1" x14ac:dyDescent="0.25">
      <c r="A6317">
        <v>200</v>
      </c>
      <c r="B6317" t="s">
        <v>17</v>
      </c>
      <c r="C6317" t="s">
        <v>18</v>
      </c>
      <c r="D6317" s="1">
        <v>45737</v>
      </c>
      <c r="E6317" s="2">
        <v>400</v>
      </c>
      <c r="F6317" s="2" t="s">
        <v>103</v>
      </c>
      <c r="G6317">
        <v>0</v>
      </c>
      <c r="H6317" t="s">
        <v>19</v>
      </c>
      <c r="I6317">
        <v>0</v>
      </c>
      <c r="J6317" t="s">
        <v>19</v>
      </c>
      <c r="K6317">
        <v>0</v>
      </c>
      <c r="L6317" t="s">
        <v>19</v>
      </c>
      <c r="M6317">
        <v>7.7</v>
      </c>
      <c r="N6317" t="s">
        <v>19</v>
      </c>
      <c r="O6317">
        <v>58.5</v>
      </c>
      <c r="P6317" t="s">
        <v>19</v>
      </c>
      <c r="Q6317">
        <v>46</v>
      </c>
      <c r="R6317" t="s">
        <v>19</v>
      </c>
      <c r="S6317">
        <v>37.700000000000003</v>
      </c>
      <c r="T6317" t="s">
        <v>19</v>
      </c>
      <c r="U6317">
        <v>2.5</v>
      </c>
      <c r="V6317" t="s">
        <v>19</v>
      </c>
      <c r="W6317">
        <v>358</v>
      </c>
      <c r="X6317" t="s">
        <v>19</v>
      </c>
      <c r="Y6317">
        <v>61.2</v>
      </c>
      <c r="Z6317" t="s">
        <v>19</v>
      </c>
      <c r="AA6317" s="6">
        <f t="shared" si="295"/>
        <v>8.7128033936356104</v>
      </c>
      <c r="AB6317" s="6">
        <f t="shared" si="296"/>
        <v>47.683046108544097</v>
      </c>
      <c r="AC6317" s="6">
        <f t="shared" si="297"/>
        <v>10.816953891455903</v>
      </c>
    </row>
    <row r="6318" spans="1:29" hidden="1" x14ac:dyDescent="0.25">
      <c r="A6318">
        <v>200</v>
      </c>
      <c r="B6318" t="s">
        <v>17</v>
      </c>
      <c r="C6318" t="s">
        <v>18</v>
      </c>
      <c r="D6318" s="1">
        <v>45737</v>
      </c>
      <c r="E6318" s="2">
        <v>500</v>
      </c>
      <c r="F6318" s="2" t="s">
        <v>103</v>
      </c>
      <c r="G6318">
        <v>0</v>
      </c>
      <c r="H6318" t="s">
        <v>19</v>
      </c>
      <c r="I6318">
        <v>0</v>
      </c>
      <c r="J6318" t="s">
        <v>19</v>
      </c>
      <c r="K6318">
        <v>0</v>
      </c>
      <c r="L6318" t="s">
        <v>19</v>
      </c>
      <c r="M6318">
        <v>8</v>
      </c>
      <c r="N6318" t="s">
        <v>19</v>
      </c>
      <c r="O6318">
        <v>54.5</v>
      </c>
      <c r="P6318" t="s">
        <v>19</v>
      </c>
      <c r="Q6318">
        <v>55</v>
      </c>
      <c r="R6318" t="s">
        <v>19</v>
      </c>
      <c r="S6318">
        <v>38.799999999999997</v>
      </c>
      <c r="T6318" t="s">
        <v>19</v>
      </c>
      <c r="U6318">
        <v>1.9</v>
      </c>
      <c r="V6318" t="s">
        <v>19</v>
      </c>
      <c r="W6318">
        <v>302</v>
      </c>
      <c r="X6318" t="s">
        <v>19</v>
      </c>
      <c r="Y6318">
        <v>60.7</v>
      </c>
      <c r="Z6318" t="s">
        <v>19</v>
      </c>
      <c r="AA6318" s="6">
        <f t="shared" si="295"/>
        <v>7.7607815008415457</v>
      </c>
      <c r="AB6318" s="6">
        <f t="shared" si="296"/>
        <v>45.969406701514785</v>
      </c>
      <c r="AC6318" s="6">
        <f t="shared" si="297"/>
        <v>8.5305932984852149</v>
      </c>
    </row>
    <row r="6319" spans="1:29" hidden="1" x14ac:dyDescent="0.25">
      <c r="A6319">
        <v>200</v>
      </c>
      <c r="B6319" t="s">
        <v>17</v>
      </c>
      <c r="C6319" t="s">
        <v>18</v>
      </c>
      <c r="D6319" s="1">
        <v>45737</v>
      </c>
      <c r="E6319" s="2">
        <v>600</v>
      </c>
      <c r="F6319" s="2" t="s">
        <v>103</v>
      </c>
      <c r="G6319">
        <v>0</v>
      </c>
      <c r="H6319" t="s">
        <v>19</v>
      </c>
      <c r="I6319">
        <v>0</v>
      </c>
      <c r="J6319" t="s">
        <v>19</v>
      </c>
      <c r="K6319">
        <v>3</v>
      </c>
      <c r="L6319" t="s">
        <v>19</v>
      </c>
      <c r="M6319">
        <v>8.6999999999999993</v>
      </c>
      <c r="N6319" t="s">
        <v>19</v>
      </c>
      <c r="O6319">
        <v>52.5</v>
      </c>
      <c r="P6319" t="s">
        <v>19</v>
      </c>
      <c r="Q6319">
        <v>65</v>
      </c>
      <c r="R6319" t="s">
        <v>19</v>
      </c>
      <c r="S6319">
        <v>41</v>
      </c>
      <c r="T6319" t="s">
        <v>19</v>
      </c>
      <c r="U6319">
        <v>3.2</v>
      </c>
      <c r="V6319" t="s">
        <v>19</v>
      </c>
      <c r="W6319">
        <v>301</v>
      </c>
      <c r="X6319" t="s">
        <v>19</v>
      </c>
      <c r="Y6319">
        <v>60.2</v>
      </c>
      <c r="Z6319" t="s">
        <v>19</v>
      </c>
      <c r="AA6319" s="6">
        <f t="shared" si="295"/>
        <v>7.7631267206926431</v>
      </c>
      <c r="AB6319" s="6">
        <f t="shared" si="296"/>
        <v>45.97362809724676</v>
      </c>
      <c r="AC6319" s="6">
        <f t="shared" si="297"/>
        <v>6.5263719027532403</v>
      </c>
    </row>
    <row r="6320" spans="1:29" hidden="1" x14ac:dyDescent="0.25">
      <c r="A6320">
        <v>200</v>
      </c>
      <c r="B6320" t="s">
        <v>17</v>
      </c>
      <c r="C6320" t="s">
        <v>18</v>
      </c>
      <c r="D6320" s="1">
        <v>45737</v>
      </c>
      <c r="E6320" s="2">
        <v>700</v>
      </c>
      <c r="F6320" s="2" t="s">
        <v>103</v>
      </c>
      <c r="G6320">
        <v>0</v>
      </c>
      <c r="H6320" t="s">
        <v>19</v>
      </c>
      <c r="I6320">
        <v>0</v>
      </c>
      <c r="J6320" t="s">
        <v>19</v>
      </c>
      <c r="K6320">
        <v>77</v>
      </c>
      <c r="L6320" t="s">
        <v>19</v>
      </c>
      <c r="M6320">
        <v>7.2</v>
      </c>
      <c r="N6320" t="s">
        <v>19</v>
      </c>
      <c r="O6320">
        <v>57.6</v>
      </c>
      <c r="P6320" t="s">
        <v>19</v>
      </c>
      <c r="Q6320">
        <v>44</v>
      </c>
      <c r="R6320" t="s">
        <v>19</v>
      </c>
      <c r="S6320">
        <v>35.9</v>
      </c>
      <c r="T6320" t="s">
        <v>19</v>
      </c>
      <c r="U6320">
        <v>3.8</v>
      </c>
      <c r="V6320" t="s">
        <v>19</v>
      </c>
      <c r="W6320">
        <v>319</v>
      </c>
      <c r="X6320" t="s">
        <v>19</v>
      </c>
      <c r="Y6320">
        <v>59.5</v>
      </c>
      <c r="Z6320" t="s">
        <v>19</v>
      </c>
      <c r="AA6320" s="6">
        <f t="shared" si="295"/>
        <v>8.0697812297096263</v>
      </c>
      <c r="AB6320" s="6">
        <f t="shared" si="296"/>
        <v>46.525606213477332</v>
      </c>
      <c r="AC6320" s="6">
        <f t="shared" si="297"/>
        <v>11.07439378652267</v>
      </c>
    </row>
    <row r="6321" spans="1:29" hidden="1" x14ac:dyDescent="0.25">
      <c r="A6321">
        <v>200</v>
      </c>
      <c r="B6321" t="s">
        <v>17</v>
      </c>
      <c r="C6321" t="s">
        <v>18</v>
      </c>
      <c r="D6321" s="1">
        <v>45737</v>
      </c>
      <c r="E6321" s="2">
        <v>800</v>
      </c>
      <c r="F6321" s="2" t="s">
        <v>103</v>
      </c>
      <c r="G6321">
        <v>0.01</v>
      </c>
      <c r="H6321" t="s">
        <v>19</v>
      </c>
      <c r="I6321">
        <v>0</v>
      </c>
      <c r="J6321" t="s">
        <v>19</v>
      </c>
      <c r="K6321">
        <v>522</v>
      </c>
      <c r="L6321" t="s">
        <v>19</v>
      </c>
      <c r="M6321">
        <v>7.6</v>
      </c>
      <c r="N6321" t="s">
        <v>19</v>
      </c>
      <c r="O6321">
        <v>63.4</v>
      </c>
      <c r="P6321" t="s">
        <v>19</v>
      </c>
      <c r="Q6321">
        <v>38</v>
      </c>
      <c r="R6321" t="s">
        <v>19</v>
      </c>
      <c r="S6321">
        <v>37.4</v>
      </c>
      <c r="T6321" t="s">
        <v>19</v>
      </c>
      <c r="U6321">
        <v>3.6</v>
      </c>
      <c r="V6321" t="s">
        <v>19</v>
      </c>
      <c r="W6321">
        <v>324</v>
      </c>
      <c r="X6321" t="s">
        <v>19</v>
      </c>
      <c r="Y6321">
        <v>58.9</v>
      </c>
      <c r="Z6321" t="s">
        <v>19</v>
      </c>
      <c r="AA6321" s="6">
        <f t="shared" si="295"/>
        <v>9.9793725911853208</v>
      </c>
      <c r="AB6321" s="6">
        <f t="shared" si="296"/>
        <v>49.962870664133575</v>
      </c>
      <c r="AC6321" s="6">
        <f t="shared" si="297"/>
        <v>13.437129335866423</v>
      </c>
    </row>
    <row r="6322" spans="1:29" hidden="1" x14ac:dyDescent="0.25">
      <c r="A6322">
        <v>200</v>
      </c>
      <c r="B6322" t="s">
        <v>17</v>
      </c>
      <c r="C6322" t="s">
        <v>18</v>
      </c>
      <c r="D6322" s="1">
        <v>45737</v>
      </c>
      <c r="E6322" s="2">
        <v>900</v>
      </c>
      <c r="F6322" s="2" t="s">
        <v>103</v>
      </c>
      <c r="G6322">
        <v>0.01</v>
      </c>
      <c r="H6322" t="s">
        <v>19</v>
      </c>
      <c r="I6322">
        <v>0</v>
      </c>
      <c r="J6322" t="s">
        <v>19</v>
      </c>
      <c r="K6322">
        <v>1082</v>
      </c>
      <c r="L6322" t="s">
        <v>19</v>
      </c>
      <c r="M6322">
        <v>8.1</v>
      </c>
      <c r="N6322" t="s">
        <v>19</v>
      </c>
      <c r="O6322">
        <v>70.400000000000006</v>
      </c>
      <c r="P6322" t="s">
        <v>19</v>
      </c>
      <c r="Q6322">
        <v>32</v>
      </c>
      <c r="R6322" t="s">
        <v>19</v>
      </c>
      <c r="S6322">
        <v>38.9</v>
      </c>
      <c r="T6322" t="s">
        <v>19</v>
      </c>
      <c r="U6322">
        <v>4.9000000000000004</v>
      </c>
      <c r="V6322" t="s">
        <v>19</v>
      </c>
      <c r="W6322">
        <v>304</v>
      </c>
      <c r="X6322" t="s">
        <v>19</v>
      </c>
      <c r="Y6322">
        <v>58.5</v>
      </c>
      <c r="Z6322" t="s">
        <v>19</v>
      </c>
      <c r="AA6322" s="6">
        <f t="shared" si="295"/>
        <v>12.154351418800339</v>
      </c>
      <c r="AB6322" s="6">
        <f t="shared" si="296"/>
        <v>53.877832553840605</v>
      </c>
      <c r="AC6322" s="6">
        <f t="shared" si="297"/>
        <v>16.522167446159401</v>
      </c>
    </row>
    <row r="6323" spans="1:29" hidden="1" x14ac:dyDescent="0.25">
      <c r="A6323">
        <v>200</v>
      </c>
      <c r="B6323" t="s">
        <v>17</v>
      </c>
      <c r="C6323" t="s">
        <v>18</v>
      </c>
      <c r="D6323" s="1">
        <v>45737</v>
      </c>
      <c r="E6323">
        <v>1000</v>
      </c>
      <c r="F6323" s="2" t="s">
        <v>103</v>
      </c>
      <c r="G6323">
        <v>0.02</v>
      </c>
      <c r="H6323" t="s">
        <v>19</v>
      </c>
      <c r="I6323">
        <v>0</v>
      </c>
      <c r="J6323" t="s">
        <v>19</v>
      </c>
      <c r="K6323">
        <v>1421</v>
      </c>
      <c r="L6323" t="s">
        <v>19</v>
      </c>
      <c r="M6323">
        <v>7.5</v>
      </c>
      <c r="N6323" t="s">
        <v>19</v>
      </c>
      <c r="O6323">
        <v>75.400000000000006</v>
      </c>
      <c r="P6323" t="s">
        <v>19</v>
      </c>
      <c r="Q6323">
        <v>25</v>
      </c>
      <c r="R6323" t="s">
        <v>19</v>
      </c>
      <c r="S6323">
        <v>37.200000000000003</v>
      </c>
      <c r="T6323" t="s">
        <v>19</v>
      </c>
      <c r="U6323">
        <v>3.4</v>
      </c>
      <c r="V6323" t="s">
        <v>19</v>
      </c>
      <c r="W6323">
        <v>312</v>
      </c>
      <c r="X6323" t="s">
        <v>19</v>
      </c>
      <c r="Y6323">
        <v>58.4</v>
      </c>
      <c r="Z6323" t="s">
        <v>19</v>
      </c>
      <c r="AA6323" s="6">
        <f t="shared" si="295"/>
        <v>12.954512286920064</v>
      </c>
      <c r="AB6323" s="6">
        <f t="shared" si="296"/>
        <v>55.318122116456117</v>
      </c>
      <c r="AC6323" s="6">
        <f t="shared" si="297"/>
        <v>20.081877883543889</v>
      </c>
    </row>
    <row r="6324" spans="1:29" x14ac:dyDescent="0.25">
      <c r="A6324">
        <v>200</v>
      </c>
      <c r="B6324" t="s">
        <v>17</v>
      </c>
      <c r="C6324" t="s">
        <v>18</v>
      </c>
      <c r="D6324" s="1">
        <v>45737</v>
      </c>
      <c r="E6324">
        <v>1100</v>
      </c>
      <c r="F6324" s="2" t="s">
        <v>103</v>
      </c>
      <c r="G6324">
        <v>0.02</v>
      </c>
      <c r="H6324" t="s">
        <v>19</v>
      </c>
      <c r="I6324">
        <v>0</v>
      </c>
      <c r="J6324" t="s">
        <v>19</v>
      </c>
      <c r="K6324">
        <v>1704</v>
      </c>
      <c r="L6324" t="s">
        <v>19</v>
      </c>
      <c r="M6324">
        <v>6.9</v>
      </c>
      <c r="N6324" t="s">
        <v>19</v>
      </c>
      <c r="O6324">
        <v>79.5</v>
      </c>
      <c r="P6324" t="s">
        <v>19</v>
      </c>
      <c r="Q6324">
        <v>20</v>
      </c>
      <c r="R6324" t="s">
        <v>19</v>
      </c>
      <c r="S6324">
        <v>35.1</v>
      </c>
      <c r="T6324" t="s">
        <v>19</v>
      </c>
      <c r="U6324">
        <v>2.9</v>
      </c>
      <c r="V6324" t="s">
        <v>19</v>
      </c>
      <c r="W6324">
        <v>277</v>
      </c>
      <c r="X6324" t="s">
        <v>19</v>
      </c>
      <c r="Y6324">
        <v>58.9</v>
      </c>
      <c r="Z6324" t="s">
        <v>19</v>
      </c>
      <c r="AA6324" s="6">
        <f t="shared" si="295"/>
        <v>13.443333646434205</v>
      </c>
      <c r="AB6324" s="6">
        <f t="shared" si="296"/>
        <v>56.198000563581573</v>
      </c>
      <c r="AC6324" s="6">
        <f t="shared" si="297"/>
        <v>23.301999436418427</v>
      </c>
    </row>
    <row r="6325" spans="1:29" x14ac:dyDescent="0.25">
      <c r="A6325">
        <v>200</v>
      </c>
      <c r="B6325" t="s">
        <v>17</v>
      </c>
      <c r="C6325" t="s">
        <v>18</v>
      </c>
      <c r="D6325" s="1">
        <v>45737</v>
      </c>
      <c r="E6325">
        <v>1200</v>
      </c>
      <c r="F6325" s="2" t="s">
        <v>103</v>
      </c>
      <c r="G6325">
        <v>0.03</v>
      </c>
      <c r="H6325" t="s">
        <v>19</v>
      </c>
      <c r="I6325">
        <v>0</v>
      </c>
      <c r="J6325" t="s">
        <v>19</v>
      </c>
      <c r="K6325">
        <v>1842</v>
      </c>
      <c r="L6325" t="s">
        <v>19</v>
      </c>
      <c r="M6325">
        <v>6.1</v>
      </c>
      <c r="N6325" t="s">
        <v>19</v>
      </c>
      <c r="O6325">
        <v>82.1</v>
      </c>
      <c r="P6325" t="s">
        <v>19</v>
      </c>
      <c r="Q6325">
        <v>16</v>
      </c>
      <c r="R6325" t="s">
        <v>19</v>
      </c>
      <c r="S6325">
        <v>32</v>
      </c>
      <c r="T6325" t="s">
        <v>19</v>
      </c>
      <c r="U6325">
        <v>4.5</v>
      </c>
      <c r="V6325" t="s">
        <v>19</v>
      </c>
      <c r="W6325">
        <v>133</v>
      </c>
      <c r="X6325" t="s">
        <v>19</v>
      </c>
      <c r="Y6325">
        <v>59.9</v>
      </c>
      <c r="Z6325" t="s">
        <v>19</v>
      </c>
      <c r="AA6325" s="6">
        <f t="shared" ref="AA6325:AA6388" si="298" xml:space="preserve"> ((O6325-32)*5/9)*ATAN(0.151977*SQRT(Q6325+8.313659)) + ATAN(((O6325-32)*5/9)+Q6325) - ATAN(Q6325-1.676331) + 0.00391838*(Q6325^1.5)*ATAN(0.023101*Q6325) - 4.686035</f>
        <v>13.349403973538859</v>
      </c>
      <c r="AB6325" s="6">
        <f t="shared" si="296"/>
        <v>56.028927152369945</v>
      </c>
      <c r="AC6325" s="6">
        <f t="shared" si="297"/>
        <v>26.071072847630049</v>
      </c>
    </row>
    <row r="6326" spans="1:29" x14ac:dyDescent="0.25">
      <c r="A6326">
        <v>200</v>
      </c>
      <c r="B6326" t="s">
        <v>17</v>
      </c>
      <c r="C6326" t="s">
        <v>18</v>
      </c>
      <c r="D6326" s="1">
        <v>45737</v>
      </c>
      <c r="E6326">
        <v>1300</v>
      </c>
      <c r="F6326" s="2" t="s">
        <v>103</v>
      </c>
      <c r="G6326">
        <v>0.03</v>
      </c>
      <c r="H6326" t="s">
        <v>19</v>
      </c>
      <c r="I6326">
        <v>0</v>
      </c>
      <c r="J6326" t="s">
        <v>19</v>
      </c>
      <c r="K6326">
        <v>1825</v>
      </c>
      <c r="L6326" t="s">
        <v>19</v>
      </c>
      <c r="M6326">
        <v>6.3</v>
      </c>
      <c r="N6326" t="s">
        <v>19</v>
      </c>
      <c r="O6326">
        <v>83.9</v>
      </c>
      <c r="P6326" t="s">
        <v>19</v>
      </c>
      <c r="Q6326">
        <v>16</v>
      </c>
      <c r="R6326" t="s">
        <v>19</v>
      </c>
      <c r="S6326">
        <v>32.6</v>
      </c>
      <c r="T6326" t="s">
        <v>19</v>
      </c>
      <c r="U6326">
        <v>4.5</v>
      </c>
      <c r="V6326" t="s">
        <v>19</v>
      </c>
      <c r="W6326">
        <v>184</v>
      </c>
      <c r="X6326" t="s">
        <v>19</v>
      </c>
      <c r="Y6326">
        <v>61.1</v>
      </c>
      <c r="Z6326" t="s">
        <v>19</v>
      </c>
      <c r="AA6326" s="6">
        <f t="shared" si="298"/>
        <v>13.993017788429825</v>
      </c>
      <c r="AB6326" s="6">
        <f t="shared" si="296"/>
        <v>57.187432019173684</v>
      </c>
      <c r="AC6326" s="6">
        <f t="shared" si="297"/>
        <v>26.712567980826321</v>
      </c>
    </row>
    <row r="6327" spans="1:29" x14ac:dyDescent="0.25">
      <c r="A6327">
        <v>200</v>
      </c>
      <c r="B6327" t="s">
        <v>17</v>
      </c>
      <c r="C6327" t="s">
        <v>18</v>
      </c>
      <c r="D6327" s="1">
        <v>45737</v>
      </c>
      <c r="E6327">
        <v>1400</v>
      </c>
      <c r="F6327" s="2" t="s">
        <v>103</v>
      </c>
      <c r="G6327">
        <v>0.02</v>
      </c>
      <c r="H6327" t="s">
        <v>19</v>
      </c>
      <c r="I6327">
        <v>0</v>
      </c>
      <c r="J6327" t="s">
        <v>19</v>
      </c>
      <c r="K6327">
        <v>1671</v>
      </c>
      <c r="L6327" t="s">
        <v>19</v>
      </c>
      <c r="M6327">
        <v>6.2</v>
      </c>
      <c r="N6327" t="s">
        <v>19</v>
      </c>
      <c r="O6327">
        <v>84.9</v>
      </c>
      <c r="P6327" t="s">
        <v>19</v>
      </c>
      <c r="Q6327">
        <v>15</v>
      </c>
      <c r="R6327" t="s">
        <v>19</v>
      </c>
      <c r="S6327">
        <v>32.299999999999997</v>
      </c>
      <c r="T6327" t="s">
        <v>19</v>
      </c>
      <c r="U6327">
        <v>5</v>
      </c>
      <c r="V6327" t="s">
        <v>19</v>
      </c>
      <c r="W6327">
        <v>165</v>
      </c>
      <c r="X6327" t="s">
        <v>19</v>
      </c>
      <c r="Y6327">
        <v>62.3</v>
      </c>
      <c r="Z6327" t="s">
        <v>19</v>
      </c>
      <c r="AA6327" s="6">
        <f t="shared" si="298"/>
        <v>14.047162298021551</v>
      </c>
      <c r="AB6327" s="6">
        <f t="shared" si="296"/>
        <v>57.284892136438792</v>
      </c>
      <c r="AC6327" s="6">
        <f t="shared" si="297"/>
        <v>27.615107863561214</v>
      </c>
    </row>
    <row r="6328" spans="1:29" x14ac:dyDescent="0.25">
      <c r="A6328">
        <v>200</v>
      </c>
      <c r="B6328" t="s">
        <v>17</v>
      </c>
      <c r="C6328" t="s">
        <v>18</v>
      </c>
      <c r="D6328" s="1">
        <v>45737</v>
      </c>
      <c r="E6328">
        <v>1500</v>
      </c>
      <c r="F6328" s="2" t="s">
        <v>103</v>
      </c>
      <c r="G6328">
        <v>0.02</v>
      </c>
      <c r="H6328" t="s">
        <v>19</v>
      </c>
      <c r="I6328">
        <v>0</v>
      </c>
      <c r="J6328" t="s">
        <v>19</v>
      </c>
      <c r="K6328">
        <v>1377</v>
      </c>
      <c r="L6328" t="s">
        <v>19</v>
      </c>
      <c r="M6328">
        <v>5.7</v>
      </c>
      <c r="N6328" t="s">
        <v>19</v>
      </c>
      <c r="O6328">
        <v>85.4</v>
      </c>
      <c r="P6328" t="s">
        <v>19</v>
      </c>
      <c r="Q6328">
        <v>14</v>
      </c>
      <c r="R6328" t="s">
        <v>19</v>
      </c>
      <c r="S6328">
        <v>30.5</v>
      </c>
      <c r="T6328" t="s">
        <v>19</v>
      </c>
      <c r="U6328">
        <v>5.5</v>
      </c>
      <c r="V6328" t="s">
        <v>19</v>
      </c>
      <c r="W6328">
        <v>147</v>
      </c>
      <c r="X6328" t="s">
        <v>19</v>
      </c>
      <c r="Y6328">
        <v>63.5</v>
      </c>
      <c r="Z6328" t="s">
        <v>19</v>
      </c>
      <c r="AA6328" s="6">
        <f t="shared" si="298"/>
        <v>13.907829992725372</v>
      </c>
      <c r="AB6328" s="6">
        <f t="shared" si="296"/>
        <v>57.034093986905667</v>
      </c>
      <c r="AC6328" s="6">
        <f t="shared" si="297"/>
        <v>28.365906013094339</v>
      </c>
    </row>
    <row r="6329" spans="1:29" x14ac:dyDescent="0.25">
      <c r="A6329">
        <v>200</v>
      </c>
      <c r="B6329" t="s">
        <v>17</v>
      </c>
      <c r="C6329" t="s">
        <v>18</v>
      </c>
      <c r="D6329" s="1">
        <v>45737</v>
      </c>
      <c r="E6329">
        <v>1600</v>
      </c>
      <c r="F6329" s="2" t="s">
        <v>103</v>
      </c>
      <c r="G6329">
        <v>0.02</v>
      </c>
      <c r="H6329" t="s">
        <v>19</v>
      </c>
      <c r="I6329">
        <v>0</v>
      </c>
      <c r="J6329" t="s">
        <v>19</v>
      </c>
      <c r="K6329">
        <v>1009</v>
      </c>
      <c r="L6329" t="s">
        <v>19</v>
      </c>
      <c r="M6329">
        <v>5.7</v>
      </c>
      <c r="N6329" t="s">
        <v>19</v>
      </c>
      <c r="O6329">
        <v>85.4</v>
      </c>
      <c r="P6329" t="s">
        <v>19</v>
      </c>
      <c r="Q6329">
        <v>14</v>
      </c>
      <c r="R6329" t="s">
        <v>19</v>
      </c>
      <c r="S6329">
        <v>30.5</v>
      </c>
      <c r="T6329" t="s">
        <v>19</v>
      </c>
      <c r="U6329">
        <v>5</v>
      </c>
      <c r="V6329" t="s">
        <v>19</v>
      </c>
      <c r="W6329">
        <v>175</v>
      </c>
      <c r="X6329" t="s">
        <v>19</v>
      </c>
      <c r="Y6329">
        <v>64.599999999999994</v>
      </c>
      <c r="Z6329" t="s">
        <v>19</v>
      </c>
      <c r="AA6329" s="6">
        <f t="shared" si="298"/>
        <v>13.907829992725372</v>
      </c>
      <c r="AB6329" s="6">
        <f t="shared" si="296"/>
        <v>57.034093986905667</v>
      </c>
      <c r="AC6329" s="6">
        <f t="shared" si="297"/>
        <v>28.365906013094339</v>
      </c>
    </row>
    <row r="6330" spans="1:29" x14ac:dyDescent="0.25">
      <c r="A6330">
        <v>200</v>
      </c>
      <c r="B6330" t="s">
        <v>17</v>
      </c>
      <c r="C6330" t="s">
        <v>18</v>
      </c>
      <c r="D6330" s="1">
        <v>45737</v>
      </c>
      <c r="E6330">
        <v>1700</v>
      </c>
      <c r="F6330" s="2" t="s">
        <v>103</v>
      </c>
      <c r="G6330">
        <v>0.01</v>
      </c>
      <c r="H6330" t="s">
        <v>19</v>
      </c>
      <c r="I6330">
        <v>0</v>
      </c>
      <c r="J6330" t="s">
        <v>19</v>
      </c>
      <c r="K6330">
        <v>554</v>
      </c>
      <c r="L6330" t="s">
        <v>19</v>
      </c>
      <c r="M6330">
        <v>5.6</v>
      </c>
      <c r="N6330" t="s">
        <v>19</v>
      </c>
      <c r="O6330">
        <v>84.9</v>
      </c>
      <c r="P6330" t="s">
        <v>19</v>
      </c>
      <c r="Q6330">
        <v>14</v>
      </c>
      <c r="R6330" t="s">
        <v>19</v>
      </c>
      <c r="S6330">
        <v>29.9</v>
      </c>
      <c r="T6330" t="s">
        <v>19</v>
      </c>
      <c r="U6330">
        <v>5.2</v>
      </c>
      <c r="V6330" t="s">
        <v>19</v>
      </c>
      <c r="W6330">
        <v>170</v>
      </c>
      <c r="X6330" t="s">
        <v>19</v>
      </c>
      <c r="Y6330">
        <v>65.400000000000006</v>
      </c>
      <c r="Z6330" t="s">
        <v>19</v>
      </c>
      <c r="AA6330" s="6">
        <f t="shared" si="298"/>
        <v>13.734728489437277</v>
      </c>
      <c r="AB6330" s="6">
        <f t="shared" si="296"/>
        <v>56.722511280987099</v>
      </c>
      <c r="AC6330" s="6">
        <f t="shared" si="297"/>
        <v>28.177488719012906</v>
      </c>
    </row>
    <row r="6331" spans="1:29" x14ac:dyDescent="0.25">
      <c r="A6331">
        <v>200</v>
      </c>
      <c r="B6331" t="s">
        <v>17</v>
      </c>
      <c r="C6331" t="s">
        <v>18</v>
      </c>
      <c r="D6331" s="1">
        <v>45737</v>
      </c>
      <c r="E6331">
        <v>1800</v>
      </c>
      <c r="F6331" s="2" t="s">
        <v>103</v>
      </c>
      <c r="G6331">
        <v>0.01</v>
      </c>
      <c r="H6331" t="s">
        <v>19</v>
      </c>
      <c r="I6331">
        <v>0</v>
      </c>
      <c r="J6331" t="s">
        <v>19</v>
      </c>
      <c r="K6331">
        <v>137</v>
      </c>
      <c r="L6331" t="s">
        <v>19</v>
      </c>
      <c r="M6331">
        <v>5.3</v>
      </c>
      <c r="N6331" t="s">
        <v>19</v>
      </c>
      <c r="O6331">
        <v>82.2</v>
      </c>
      <c r="P6331" t="s">
        <v>19</v>
      </c>
      <c r="Q6331">
        <v>14</v>
      </c>
      <c r="R6331" t="s">
        <v>19</v>
      </c>
      <c r="S6331">
        <v>28.5</v>
      </c>
      <c r="T6331" t="s">
        <v>19</v>
      </c>
      <c r="U6331">
        <v>5.9</v>
      </c>
      <c r="V6331" t="s">
        <v>19</v>
      </c>
      <c r="W6331">
        <v>162</v>
      </c>
      <c r="X6331" t="s">
        <v>19</v>
      </c>
      <c r="Y6331">
        <v>65.900000000000006</v>
      </c>
      <c r="Z6331" t="s">
        <v>19</v>
      </c>
      <c r="AA6331" s="6">
        <f t="shared" si="298"/>
        <v>12.799946807896653</v>
      </c>
      <c r="AB6331" s="6">
        <f t="shared" si="296"/>
        <v>55.039904254213972</v>
      </c>
      <c r="AC6331" s="6">
        <f t="shared" si="297"/>
        <v>27.16009574578603</v>
      </c>
    </row>
    <row r="6332" spans="1:29" hidden="1" x14ac:dyDescent="0.25">
      <c r="A6332">
        <v>200</v>
      </c>
      <c r="B6332" t="s">
        <v>17</v>
      </c>
      <c r="C6332" t="s">
        <v>18</v>
      </c>
      <c r="D6332" s="1">
        <v>45737</v>
      </c>
      <c r="E6332">
        <v>1900</v>
      </c>
      <c r="F6332" s="2" t="s">
        <v>103</v>
      </c>
      <c r="G6332">
        <v>0</v>
      </c>
      <c r="H6332" t="s">
        <v>19</v>
      </c>
      <c r="I6332">
        <v>0</v>
      </c>
      <c r="J6332" t="s">
        <v>19</v>
      </c>
      <c r="K6332">
        <v>1</v>
      </c>
      <c r="L6332" t="s">
        <v>19</v>
      </c>
      <c r="M6332">
        <v>5.3</v>
      </c>
      <c r="N6332" t="s">
        <v>19</v>
      </c>
      <c r="O6332">
        <v>76.8</v>
      </c>
      <c r="P6332" t="s">
        <v>19</v>
      </c>
      <c r="Q6332">
        <v>17</v>
      </c>
      <c r="R6332" t="s">
        <v>19</v>
      </c>
      <c r="S6332">
        <v>28.3</v>
      </c>
      <c r="T6332" t="s">
        <v>19</v>
      </c>
      <c r="U6332">
        <v>4</v>
      </c>
      <c r="V6332" t="s">
        <v>19</v>
      </c>
      <c r="W6332">
        <v>122</v>
      </c>
      <c r="X6332" t="s">
        <v>19</v>
      </c>
      <c r="Y6332">
        <v>66.099999999999994</v>
      </c>
      <c r="Z6332" t="s">
        <v>19</v>
      </c>
      <c r="AA6332" s="6">
        <f t="shared" si="298"/>
        <v>11.705586440355948</v>
      </c>
      <c r="AB6332" s="6">
        <f t="shared" si="296"/>
        <v>53.070055592640706</v>
      </c>
      <c r="AC6332" s="6">
        <f t="shared" si="297"/>
        <v>23.729944407359291</v>
      </c>
    </row>
    <row r="6333" spans="1:29" hidden="1" x14ac:dyDescent="0.25">
      <c r="A6333">
        <v>200</v>
      </c>
      <c r="B6333" t="s">
        <v>17</v>
      </c>
      <c r="C6333" t="s">
        <v>18</v>
      </c>
      <c r="D6333" s="1">
        <v>45737</v>
      </c>
      <c r="E6333">
        <v>2000</v>
      </c>
      <c r="F6333" s="2" t="s">
        <v>103</v>
      </c>
      <c r="G6333">
        <v>0</v>
      </c>
      <c r="H6333" t="s">
        <v>19</v>
      </c>
      <c r="I6333">
        <v>0</v>
      </c>
      <c r="J6333" t="s">
        <v>19</v>
      </c>
      <c r="K6333">
        <v>0</v>
      </c>
      <c r="L6333" t="s">
        <v>19</v>
      </c>
      <c r="M6333">
        <v>8.4</v>
      </c>
      <c r="N6333" t="s">
        <v>19</v>
      </c>
      <c r="O6333">
        <v>70.599999999999994</v>
      </c>
      <c r="P6333" t="s">
        <v>19</v>
      </c>
      <c r="Q6333">
        <v>33</v>
      </c>
      <c r="R6333" t="s">
        <v>19</v>
      </c>
      <c r="S6333">
        <v>40</v>
      </c>
      <c r="T6333" t="s">
        <v>19</v>
      </c>
      <c r="U6333">
        <v>2.8</v>
      </c>
      <c r="V6333" t="s">
        <v>19</v>
      </c>
      <c r="W6333">
        <v>48</v>
      </c>
      <c r="X6333" t="s">
        <v>19</v>
      </c>
      <c r="Y6333">
        <v>65.900000000000006</v>
      </c>
      <c r="Z6333" t="s">
        <v>19</v>
      </c>
      <c r="AA6333" s="6">
        <f t="shared" si="298"/>
        <v>12.402574791491286</v>
      </c>
      <c r="AB6333" s="6">
        <f t="shared" si="296"/>
        <v>54.324634624684315</v>
      </c>
      <c r="AC6333" s="6">
        <f t="shared" si="297"/>
        <v>16.27536537531568</v>
      </c>
    </row>
    <row r="6334" spans="1:29" hidden="1" x14ac:dyDescent="0.25">
      <c r="A6334">
        <v>200</v>
      </c>
      <c r="B6334" t="s">
        <v>17</v>
      </c>
      <c r="C6334" t="s">
        <v>18</v>
      </c>
      <c r="D6334" s="1">
        <v>45737</v>
      </c>
      <c r="E6334">
        <v>2100</v>
      </c>
      <c r="F6334" s="2" t="s">
        <v>103</v>
      </c>
      <c r="G6334">
        <v>0</v>
      </c>
      <c r="H6334" t="s">
        <v>19</v>
      </c>
      <c r="I6334">
        <v>0</v>
      </c>
      <c r="J6334" t="s">
        <v>19</v>
      </c>
      <c r="K6334">
        <v>0</v>
      </c>
      <c r="L6334" t="s">
        <v>19</v>
      </c>
      <c r="M6334">
        <v>9.4</v>
      </c>
      <c r="N6334" t="s">
        <v>19</v>
      </c>
      <c r="O6334">
        <v>67</v>
      </c>
      <c r="P6334" t="s">
        <v>19</v>
      </c>
      <c r="Q6334">
        <v>41</v>
      </c>
      <c r="R6334" t="s">
        <v>19</v>
      </c>
      <c r="S6334">
        <v>42.8</v>
      </c>
      <c r="T6334" t="s">
        <v>19</v>
      </c>
      <c r="U6334">
        <v>3</v>
      </c>
      <c r="V6334" t="s">
        <v>19</v>
      </c>
      <c r="W6334">
        <v>310</v>
      </c>
      <c r="X6334" t="s">
        <v>19</v>
      </c>
      <c r="Y6334">
        <v>65.400000000000006</v>
      </c>
      <c r="Z6334" t="s">
        <v>19</v>
      </c>
      <c r="AA6334" s="6">
        <f t="shared" si="298"/>
        <v>12.006708551058864</v>
      </c>
      <c r="AB6334" s="6">
        <f t="shared" si="296"/>
        <v>53.612075391905954</v>
      </c>
      <c r="AC6334" s="6">
        <f t="shared" si="297"/>
        <v>13.387924608094046</v>
      </c>
    </row>
    <row r="6335" spans="1:29" hidden="1" x14ac:dyDescent="0.25">
      <c r="A6335">
        <v>200</v>
      </c>
      <c r="B6335" t="s">
        <v>17</v>
      </c>
      <c r="C6335" t="s">
        <v>18</v>
      </c>
      <c r="D6335" s="1">
        <v>45737</v>
      </c>
      <c r="E6335">
        <v>2200</v>
      </c>
      <c r="F6335" s="2" t="s">
        <v>103</v>
      </c>
      <c r="G6335">
        <v>0</v>
      </c>
      <c r="H6335" t="s">
        <v>19</v>
      </c>
      <c r="I6335">
        <v>0</v>
      </c>
      <c r="J6335" t="s">
        <v>19</v>
      </c>
      <c r="K6335">
        <v>0</v>
      </c>
      <c r="L6335" t="s">
        <v>19</v>
      </c>
      <c r="M6335">
        <v>9.1999999999999993</v>
      </c>
      <c r="N6335" t="s">
        <v>19</v>
      </c>
      <c r="O6335">
        <v>72.599999999999994</v>
      </c>
      <c r="P6335" t="s">
        <v>19</v>
      </c>
      <c r="Q6335">
        <v>34</v>
      </c>
      <c r="R6335" t="s">
        <v>19</v>
      </c>
      <c r="S6335">
        <v>42.4</v>
      </c>
      <c r="T6335" t="s">
        <v>19</v>
      </c>
      <c r="U6335">
        <v>4.5999999999999996</v>
      </c>
      <c r="V6335" t="s">
        <v>19</v>
      </c>
      <c r="W6335">
        <v>319</v>
      </c>
      <c r="X6335" t="s">
        <v>19</v>
      </c>
      <c r="Y6335">
        <v>64.900000000000006</v>
      </c>
      <c r="Z6335" t="s">
        <v>19</v>
      </c>
      <c r="AA6335" s="6">
        <f t="shared" si="298"/>
        <v>13.430147370474295</v>
      </c>
      <c r="AB6335" s="6">
        <f t="shared" si="296"/>
        <v>56.17426526685373</v>
      </c>
      <c r="AC6335" s="6">
        <f t="shared" si="297"/>
        <v>16.425734733146264</v>
      </c>
    </row>
    <row r="6336" spans="1:29" hidden="1" x14ac:dyDescent="0.25">
      <c r="A6336">
        <v>200</v>
      </c>
      <c r="B6336" t="s">
        <v>17</v>
      </c>
      <c r="C6336" t="s">
        <v>18</v>
      </c>
      <c r="D6336" s="1">
        <v>45737</v>
      </c>
      <c r="E6336">
        <v>2300</v>
      </c>
      <c r="F6336" s="2" t="s">
        <v>103</v>
      </c>
      <c r="G6336">
        <v>0</v>
      </c>
      <c r="H6336" t="s">
        <v>19</v>
      </c>
      <c r="I6336">
        <v>0</v>
      </c>
      <c r="J6336" t="s">
        <v>19</v>
      </c>
      <c r="K6336">
        <v>0</v>
      </c>
      <c r="L6336" t="s">
        <v>19</v>
      </c>
      <c r="M6336">
        <v>10.5</v>
      </c>
      <c r="N6336" t="s">
        <v>19</v>
      </c>
      <c r="O6336">
        <v>66</v>
      </c>
      <c r="P6336" t="s">
        <v>19</v>
      </c>
      <c r="Q6336">
        <v>48</v>
      </c>
      <c r="R6336" t="s">
        <v>19</v>
      </c>
      <c r="S6336">
        <v>45.8</v>
      </c>
      <c r="T6336" t="s">
        <v>19</v>
      </c>
      <c r="U6336">
        <v>4</v>
      </c>
      <c r="V6336" t="s">
        <v>19</v>
      </c>
      <c r="W6336">
        <v>306</v>
      </c>
      <c r="X6336" t="s">
        <v>19</v>
      </c>
      <c r="Y6336">
        <v>64.3</v>
      </c>
      <c r="Z6336" t="s">
        <v>19</v>
      </c>
      <c r="AA6336" s="6">
        <f t="shared" si="298"/>
        <v>12.484368983475701</v>
      </c>
      <c r="AB6336" s="6">
        <f t="shared" si="296"/>
        <v>54.471864170256261</v>
      </c>
      <c r="AC6336" s="6">
        <f t="shared" si="297"/>
        <v>11.528135829743739</v>
      </c>
    </row>
    <row r="6337" spans="1:29" hidden="1" x14ac:dyDescent="0.25">
      <c r="A6337">
        <v>200</v>
      </c>
      <c r="B6337" t="s">
        <v>17</v>
      </c>
      <c r="C6337" t="s">
        <v>18</v>
      </c>
      <c r="D6337" s="1">
        <v>45737</v>
      </c>
      <c r="E6337">
        <v>2400</v>
      </c>
      <c r="F6337" s="2" t="s">
        <v>103</v>
      </c>
      <c r="G6337">
        <v>0</v>
      </c>
      <c r="H6337" t="s">
        <v>19</v>
      </c>
      <c r="I6337">
        <v>0</v>
      </c>
      <c r="J6337" t="s">
        <v>19</v>
      </c>
      <c r="K6337">
        <v>0</v>
      </c>
      <c r="L6337" t="s">
        <v>19</v>
      </c>
      <c r="M6337">
        <v>9.9</v>
      </c>
      <c r="N6337" t="s">
        <v>19</v>
      </c>
      <c r="O6337">
        <v>65.900000000000006</v>
      </c>
      <c r="P6337" t="s">
        <v>19</v>
      </c>
      <c r="Q6337">
        <v>46</v>
      </c>
      <c r="R6337" t="s">
        <v>19</v>
      </c>
      <c r="S6337">
        <v>44.3</v>
      </c>
      <c r="T6337" t="s">
        <v>19</v>
      </c>
      <c r="U6337">
        <v>4.0999999999999996</v>
      </c>
      <c r="V6337" t="s">
        <v>19</v>
      </c>
      <c r="W6337">
        <v>307</v>
      </c>
      <c r="X6337" t="s">
        <v>19</v>
      </c>
      <c r="Y6337">
        <v>63.8</v>
      </c>
      <c r="Z6337" t="s">
        <v>19</v>
      </c>
      <c r="AA6337" s="6">
        <f t="shared" si="298"/>
        <v>12.175230472202362</v>
      </c>
      <c r="AB6337" s="6">
        <f t="shared" si="296"/>
        <v>53.91541484996425</v>
      </c>
      <c r="AC6337" s="6">
        <f t="shared" si="297"/>
        <v>11.984585150035755</v>
      </c>
    </row>
    <row r="6338" spans="1:29" hidden="1" x14ac:dyDescent="0.25">
      <c r="A6338">
        <v>200</v>
      </c>
      <c r="B6338" t="s">
        <v>17</v>
      </c>
      <c r="C6338" t="s">
        <v>18</v>
      </c>
      <c r="D6338" s="1">
        <v>45738</v>
      </c>
      <c r="E6338" s="2">
        <v>100</v>
      </c>
      <c r="F6338" s="2" t="s">
        <v>104</v>
      </c>
      <c r="G6338">
        <v>0</v>
      </c>
      <c r="H6338" t="s">
        <v>19</v>
      </c>
      <c r="I6338">
        <v>0</v>
      </c>
      <c r="J6338" t="s">
        <v>19</v>
      </c>
      <c r="K6338">
        <v>0</v>
      </c>
      <c r="L6338" t="s">
        <v>19</v>
      </c>
      <c r="M6338">
        <v>10.1</v>
      </c>
      <c r="N6338" t="s">
        <v>19</v>
      </c>
      <c r="O6338">
        <v>62.2</v>
      </c>
      <c r="P6338" t="s">
        <v>19</v>
      </c>
      <c r="Q6338">
        <v>53</v>
      </c>
      <c r="R6338" t="s">
        <v>19</v>
      </c>
      <c r="S6338">
        <v>44.9</v>
      </c>
      <c r="T6338" t="s">
        <v>19</v>
      </c>
      <c r="U6338">
        <v>4.0999999999999996</v>
      </c>
      <c r="V6338" t="s">
        <v>19</v>
      </c>
      <c r="W6338">
        <v>286</v>
      </c>
      <c r="X6338" t="s">
        <v>19</v>
      </c>
      <c r="Y6338">
        <v>63.3</v>
      </c>
      <c r="Z6338" t="s">
        <v>19</v>
      </c>
      <c r="AA6338" s="6">
        <f t="shared" si="298"/>
        <v>11.287918758027566</v>
      </c>
      <c r="AB6338" s="6">
        <f t="shared" si="296"/>
        <v>52.318253764449615</v>
      </c>
      <c r="AC6338" s="6">
        <f t="shared" si="297"/>
        <v>9.8817462355503878</v>
      </c>
    </row>
    <row r="6339" spans="1:29" hidden="1" x14ac:dyDescent="0.25">
      <c r="A6339">
        <v>200</v>
      </c>
      <c r="B6339" t="s">
        <v>17</v>
      </c>
      <c r="C6339" t="s">
        <v>18</v>
      </c>
      <c r="D6339" s="1">
        <v>45738</v>
      </c>
      <c r="E6339" s="2">
        <v>200</v>
      </c>
      <c r="F6339" s="2" t="s">
        <v>104</v>
      </c>
      <c r="G6339">
        <v>0</v>
      </c>
      <c r="H6339" t="s">
        <v>19</v>
      </c>
      <c r="I6339">
        <v>0</v>
      </c>
      <c r="J6339" t="s">
        <v>19</v>
      </c>
      <c r="K6339">
        <v>0</v>
      </c>
      <c r="L6339" t="s">
        <v>19</v>
      </c>
      <c r="M6339">
        <v>9.1</v>
      </c>
      <c r="N6339" t="s">
        <v>19</v>
      </c>
      <c r="O6339">
        <v>65.099999999999994</v>
      </c>
      <c r="P6339" t="s">
        <v>19</v>
      </c>
      <c r="Q6339">
        <v>43</v>
      </c>
      <c r="R6339" t="s">
        <v>19</v>
      </c>
      <c r="S6339">
        <v>42</v>
      </c>
      <c r="T6339" t="s">
        <v>19</v>
      </c>
      <c r="U6339">
        <v>5.2</v>
      </c>
      <c r="V6339" t="s">
        <v>19</v>
      </c>
      <c r="W6339">
        <v>303</v>
      </c>
      <c r="X6339" t="s">
        <v>19</v>
      </c>
      <c r="Y6339">
        <v>62.8</v>
      </c>
      <c r="Z6339" t="s">
        <v>19</v>
      </c>
      <c r="AA6339" s="6">
        <f t="shared" si="298"/>
        <v>11.408692379013758</v>
      </c>
      <c r="AB6339" s="6">
        <f t="shared" ref="AB6339:AB6402" si="299">(AA6339*9/5)+32</f>
        <v>52.535646282224761</v>
      </c>
      <c r="AC6339" s="6">
        <f t="shared" ref="AC6339:AC6402" si="300">O6339-AB6339</f>
        <v>12.564353717775234</v>
      </c>
    </row>
    <row r="6340" spans="1:29" hidden="1" x14ac:dyDescent="0.25">
      <c r="A6340">
        <v>200</v>
      </c>
      <c r="B6340" t="s">
        <v>17</v>
      </c>
      <c r="C6340" t="s">
        <v>18</v>
      </c>
      <c r="D6340" s="1">
        <v>45738</v>
      </c>
      <c r="E6340" s="2">
        <v>300</v>
      </c>
      <c r="F6340" s="2" t="s">
        <v>104</v>
      </c>
      <c r="G6340">
        <v>0</v>
      </c>
      <c r="H6340" t="s">
        <v>19</v>
      </c>
      <c r="I6340">
        <v>0</v>
      </c>
      <c r="J6340" t="s">
        <v>19</v>
      </c>
      <c r="K6340">
        <v>0</v>
      </c>
      <c r="L6340" t="s">
        <v>19</v>
      </c>
      <c r="M6340">
        <v>9.6999999999999993</v>
      </c>
      <c r="N6340" t="s">
        <v>19</v>
      </c>
      <c r="O6340">
        <v>60.7</v>
      </c>
      <c r="P6340" t="s">
        <v>19</v>
      </c>
      <c r="Q6340">
        <v>54</v>
      </c>
      <c r="R6340" t="s">
        <v>19</v>
      </c>
      <c r="S6340">
        <v>43.8</v>
      </c>
      <c r="T6340" t="s">
        <v>19</v>
      </c>
      <c r="U6340">
        <v>3.1</v>
      </c>
      <c r="V6340" t="s">
        <v>19</v>
      </c>
      <c r="W6340">
        <v>307</v>
      </c>
      <c r="X6340" t="s">
        <v>19</v>
      </c>
      <c r="Y6340">
        <v>62.3</v>
      </c>
      <c r="Z6340" t="s">
        <v>19</v>
      </c>
      <c r="AA6340" s="6">
        <f t="shared" si="298"/>
        <v>10.676732308566088</v>
      </c>
      <c r="AB6340" s="6">
        <f t="shared" si="299"/>
        <v>51.218118155418956</v>
      </c>
      <c r="AC6340" s="6">
        <f t="shared" si="300"/>
        <v>9.4818818445810464</v>
      </c>
    </row>
    <row r="6341" spans="1:29" hidden="1" x14ac:dyDescent="0.25">
      <c r="A6341">
        <v>200</v>
      </c>
      <c r="B6341" t="s">
        <v>17</v>
      </c>
      <c r="C6341" t="s">
        <v>18</v>
      </c>
      <c r="D6341" s="1">
        <v>45738</v>
      </c>
      <c r="E6341" s="2">
        <v>400</v>
      </c>
      <c r="F6341" s="2" t="s">
        <v>104</v>
      </c>
      <c r="G6341">
        <v>0</v>
      </c>
      <c r="H6341" t="s">
        <v>19</v>
      </c>
      <c r="I6341">
        <v>0</v>
      </c>
      <c r="J6341" t="s">
        <v>19</v>
      </c>
      <c r="K6341">
        <v>0</v>
      </c>
      <c r="L6341" t="s">
        <v>19</v>
      </c>
      <c r="M6341">
        <v>8.8000000000000007</v>
      </c>
      <c r="N6341" t="s">
        <v>19</v>
      </c>
      <c r="O6341">
        <v>62.3</v>
      </c>
      <c r="P6341" t="s">
        <v>19</v>
      </c>
      <c r="Q6341">
        <v>46</v>
      </c>
      <c r="R6341" t="s">
        <v>19</v>
      </c>
      <c r="S6341">
        <v>41.2</v>
      </c>
      <c r="T6341" t="s">
        <v>19</v>
      </c>
      <c r="U6341">
        <v>4.2</v>
      </c>
      <c r="V6341" t="s">
        <v>19</v>
      </c>
      <c r="W6341">
        <v>305</v>
      </c>
      <c r="X6341" t="s">
        <v>19</v>
      </c>
      <c r="Y6341">
        <v>61.9</v>
      </c>
      <c r="Z6341" t="s">
        <v>19</v>
      </c>
      <c r="AA6341" s="6">
        <f t="shared" si="298"/>
        <v>10.49082354824532</v>
      </c>
      <c r="AB6341" s="6">
        <f t="shared" si="299"/>
        <v>50.883482386841578</v>
      </c>
      <c r="AC6341" s="6">
        <f t="shared" si="300"/>
        <v>11.416517613158419</v>
      </c>
    </row>
    <row r="6342" spans="1:29" hidden="1" x14ac:dyDescent="0.25">
      <c r="A6342">
        <v>200</v>
      </c>
      <c r="B6342" t="s">
        <v>17</v>
      </c>
      <c r="C6342" t="s">
        <v>18</v>
      </c>
      <c r="D6342" s="1">
        <v>45738</v>
      </c>
      <c r="E6342" s="2">
        <v>500</v>
      </c>
      <c r="F6342" s="2" t="s">
        <v>104</v>
      </c>
      <c r="G6342">
        <v>0</v>
      </c>
      <c r="H6342" t="s">
        <v>19</v>
      </c>
      <c r="I6342">
        <v>0</v>
      </c>
      <c r="J6342" t="s">
        <v>19</v>
      </c>
      <c r="K6342">
        <v>0</v>
      </c>
      <c r="L6342" t="s">
        <v>19</v>
      </c>
      <c r="M6342">
        <v>8.6</v>
      </c>
      <c r="N6342" t="s">
        <v>19</v>
      </c>
      <c r="O6342">
        <v>59.7</v>
      </c>
      <c r="P6342" t="s">
        <v>19</v>
      </c>
      <c r="Q6342">
        <v>49</v>
      </c>
      <c r="R6342" t="s">
        <v>19</v>
      </c>
      <c r="S6342">
        <v>40.799999999999997</v>
      </c>
      <c r="T6342" t="s">
        <v>19</v>
      </c>
      <c r="U6342">
        <v>2.5</v>
      </c>
      <c r="V6342" t="s">
        <v>19</v>
      </c>
      <c r="W6342">
        <v>345</v>
      </c>
      <c r="X6342" t="s">
        <v>19</v>
      </c>
      <c r="Y6342">
        <v>61.4</v>
      </c>
      <c r="Z6342" t="s">
        <v>19</v>
      </c>
      <c r="AA6342" s="6">
        <f t="shared" si="298"/>
        <v>9.6201983470763484</v>
      </c>
      <c r="AB6342" s="6">
        <f t="shared" si="299"/>
        <v>49.316357024737428</v>
      </c>
      <c r="AC6342" s="6">
        <f t="shared" si="300"/>
        <v>10.383642975262575</v>
      </c>
    </row>
    <row r="6343" spans="1:29" hidden="1" x14ac:dyDescent="0.25">
      <c r="A6343">
        <v>200</v>
      </c>
      <c r="B6343" t="s">
        <v>17</v>
      </c>
      <c r="C6343" t="s">
        <v>18</v>
      </c>
      <c r="D6343" s="1">
        <v>45738</v>
      </c>
      <c r="E6343" s="2">
        <v>600</v>
      </c>
      <c r="F6343" s="2" t="s">
        <v>104</v>
      </c>
      <c r="G6343">
        <v>0</v>
      </c>
      <c r="H6343" t="s">
        <v>19</v>
      </c>
      <c r="I6343">
        <v>0</v>
      </c>
      <c r="J6343" t="s">
        <v>19</v>
      </c>
      <c r="K6343">
        <v>5</v>
      </c>
      <c r="L6343" t="s">
        <v>19</v>
      </c>
      <c r="M6343">
        <v>9.1</v>
      </c>
      <c r="N6343" t="s">
        <v>19</v>
      </c>
      <c r="O6343">
        <v>56.6</v>
      </c>
      <c r="P6343" t="s">
        <v>19</v>
      </c>
      <c r="Q6343">
        <v>58</v>
      </c>
      <c r="R6343" t="s">
        <v>19</v>
      </c>
      <c r="S6343">
        <v>42.1</v>
      </c>
      <c r="T6343" t="s">
        <v>19</v>
      </c>
      <c r="U6343">
        <v>2.2000000000000002</v>
      </c>
      <c r="V6343" t="s">
        <v>19</v>
      </c>
      <c r="W6343">
        <v>313</v>
      </c>
      <c r="X6343" t="s">
        <v>19</v>
      </c>
      <c r="Y6343">
        <v>61</v>
      </c>
      <c r="Z6343" t="s">
        <v>19</v>
      </c>
      <c r="AA6343" s="6">
        <f t="shared" si="298"/>
        <v>9.1063270793114661</v>
      </c>
      <c r="AB6343" s="6">
        <f t="shared" si="299"/>
        <v>48.39138874276064</v>
      </c>
      <c r="AC6343" s="6">
        <f t="shared" si="300"/>
        <v>8.2086112572393617</v>
      </c>
    </row>
    <row r="6344" spans="1:29" hidden="1" x14ac:dyDescent="0.25">
      <c r="A6344">
        <v>200</v>
      </c>
      <c r="B6344" t="s">
        <v>17</v>
      </c>
      <c r="C6344" t="s">
        <v>18</v>
      </c>
      <c r="D6344" s="1">
        <v>45738</v>
      </c>
      <c r="E6344" s="2">
        <v>700</v>
      </c>
      <c r="F6344" s="2" t="s">
        <v>104</v>
      </c>
      <c r="G6344">
        <v>0</v>
      </c>
      <c r="H6344" t="s">
        <v>19</v>
      </c>
      <c r="I6344">
        <v>0</v>
      </c>
      <c r="J6344" t="s">
        <v>19</v>
      </c>
      <c r="K6344">
        <v>70</v>
      </c>
      <c r="L6344" t="s">
        <v>19</v>
      </c>
      <c r="M6344">
        <v>9.6999999999999993</v>
      </c>
      <c r="N6344" t="s">
        <v>19</v>
      </c>
      <c r="O6344">
        <v>58.2</v>
      </c>
      <c r="P6344" t="s">
        <v>19</v>
      </c>
      <c r="Q6344">
        <v>58</v>
      </c>
      <c r="R6344" t="s">
        <v>19</v>
      </c>
      <c r="S6344">
        <v>43.6</v>
      </c>
      <c r="T6344" t="s">
        <v>19</v>
      </c>
      <c r="U6344">
        <v>1.8</v>
      </c>
      <c r="V6344" t="s">
        <v>19</v>
      </c>
      <c r="W6344">
        <v>323</v>
      </c>
      <c r="X6344" t="s">
        <v>19</v>
      </c>
      <c r="Y6344">
        <v>60.6</v>
      </c>
      <c r="Z6344" t="s">
        <v>19</v>
      </c>
      <c r="AA6344" s="6">
        <f t="shared" si="298"/>
        <v>9.8986632327722042</v>
      </c>
      <c r="AB6344" s="6">
        <f t="shared" si="299"/>
        <v>49.81759381898997</v>
      </c>
      <c r="AC6344" s="6">
        <f t="shared" si="300"/>
        <v>8.3824061810100332</v>
      </c>
    </row>
    <row r="6345" spans="1:29" hidden="1" x14ac:dyDescent="0.25">
      <c r="A6345">
        <v>200</v>
      </c>
      <c r="B6345" t="s">
        <v>17</v>
      </c>
      <c r="C6345" t="s">
        <v>18</v>
      </c>
      <c r="D6345" s="1">
        <v>45738</v>
      </c>
      <c r="E6345" s="2">
        <v>800</v>
      </c>
      <c r="F6345" s="2" t="s">
        <v>104</v>
      </c>
      <c r="G6345">
        <v>0.01</v>
      </c>
      <c r="H6345" t="s">
        <v>19</v>
      </c>
      <c r="I6345">
        <v>0</v>
      </c>
      <c r="J6345" t="s">
        <v>19</v>
      </c>
      <c r="K6345">
        <v>489</v>
      </c>
      <c r="L6345" t="s">
        <v>19</v>
      </c>
      <c r="M6345">
        <v>8.8000000000000007</v>
      </c>
      <c r="N6345" t="s">
        <v>19</v>
      </c>
      <c r="O6345">
        <v>67</v>
      </c>
      <c r="P6345" t="s">
        <v>19</v>
      </c>
      <c r="Q6345">
        <v>39</v>
      </c>
      <c r="R6345" t="s">
        <v>19</v>
      </c>
      <c r="S6345">
        <v>41.1</v>
      </c>
      <c r="T6345" t="s">
        <v>19</v>
      </c>
      <c r="U6345">
        <v>1.7</v>
      </c>
      <c r="V6345" t="s">
        <v>19</v>
      </c>
      <c r="W6345">
        <v>52</v>
      </c>
      <c r="X6345" t="s">
        <v>19</v>
      </c>
      <c r="Y6345">
        <v>60.2</v>
      </c>
      <c r="Z6345" t="s">
        <v>19</v>
      </c>
      <c r="AA6345" s="6">
        <f t="shared" si="298"/>
        <v>11.726390596597337</v>
      </c>
      <c r="AB6345" s="6">
        <f t="shared" si="299"/>
        <v>53.107503073875208</v>
      </c>
      <c r="AC6345" s="6">
        <f t="shared" si="300"/>
        <v>13.892496926124792</v>
      </c>
    </row>
    <row r="6346" spans="1:29" hidden="1" x14ac:dyDescent="0.25">
      <c r="A6346">
        <v>200</v>
      </c>
      <c r="B6346" t="s">
        <v>17</v>
      </c>
      <c r="C6346" t="s">
        <v>18</v>
      </c>
      <c r="D6346" s="1">
        <v>45738</v>
      </c>
      <c r="E6346" s="2">
        <v>900</v>
      </c>
      <c r="F6346" s="2" t="s">
        <v>104</v>
      </c>
      <c r="G6346">
        <v>0.01</v>
      </c>
      <c r="H6346" t="s">
        <v>19</v>
      </c>
      <c r="I6346">
        <v>0</v>
      </c>
      <c r="J6346" t="s">
        <v>19</v>
      </c>
      <c r="K6346">
        <v>1041</v>
      </c>
      <c r="L6346" t="s">
        <v>19</v>
      </c>
      <c r="M6346">
        <v>8.5</v>
      </c>
      <c r="N6346" t="s">
        <v>19</v>
      </c>
      <c r="O6346">
        <v>75</v>
      </c>
      <c r="P6346" t="s">
        <v>19</v>
      </c>
      <c r="Q6346">
        <v>29</v>
      </c>
      <c r="R6346" t="s">
        <v>19</v>
      </c>
      <c r="S6346">
        <v>40.200000000000003</v>
      </c>
      <c r="T6346" t="s">
        <v>19</v>
      </c>
      <c r="U6346">
        <v>2.5</v>
      </c>
      <c r="V6346" t="s">
        <v>19</v>
      </c>
      <c r="W6346">
        <v>257</v>
      </c>
      <c r="X6346" t="s">
        <v>19</v>
      </c>
      <c r="Y6346">
        <v>59.8</v>
      </c>
      <c r="Z6346" t="s">
        <v>19</v>
      </c>
      <c r="AA6346" s="6">
        <f t="shared" si="298"/>
        <v>13.567920039525031</v>
      </c>
      <c r="AB6346" s="6">
        <f t="shared" si="299"/>
        <v>56.422256071145057</v>
      </c>
      <c r="AC6346" s="6">
        <f t="shared" si="300"/>
        <v>18.577743928854943</v>
      </c>
    </row>
    <row r="6347" spans="1:29" hidden="1" x14ac:dyDescent="0.25">
      <c r="A6347">
        <v>200</v>
      </c>
      <c r="B6347" t="s">
        <v>17</v>
      </c>
      <c r="C6347" t="s">
        <v>18</v>
      </c>
      <c r="D6347" s="1">
        <v>45738</v>
      </c>
      <c r="E6347">
        <v>1000</v>
      </c>
      <c r="F6347" s="2" t="s">
        <v>104</v>
      </c>
      <c r="G6347">
        <v>0.02</v>
      </c>
      <c r="H6347" t="s">
        <v>19</v>
      </c>
      <c r="I6347">
        <v>0</v>
      </c>
      <c r="J6347" t="s">
        <v>19</v>
      </c>
      <c r="K6347">
        <v>1456</v>
      </c>
      <c r="L6347" t="s">
        <v>19</v>
      </c>
      <c r="M6347">
        <v>8.1</v>
      </c>
      <c r="N6347" t="s">
        <v>19</v>
      </c>
      <c r="O6347">
        <v>77.8</v>
      </c>
      <c r="P6347" t="s">
        <v>19</v>
      </c>
      <c r="Q6347">
        <v>25</v>
      </c>
      <c r="R6347" t="s">
        <v>19</v>
      </c>
      <c r="S6347">
        <v>39</v>
      </c>
      <c r="T6347" t="s">
        <v>19</v>
      </c>
      <c r="U6347">
        <v>4.3</v>
      </c>
      <c r="V6347" t="s">
        <v>19</v>
      </c>
      <c r="W6347">
        <v>212</v>
      </c>
      <c r="X6347" t="s">
        <v>19</v>
      </c>
      <c r="Y6347">
        <v>59.8</v>
      </c>
      <c r="Z6347" t="s">
        <v>19</v>
      </c>
      <c r="AA6347" s="6">
        <f t="shared" si="298"/>
        <v>13.915135226181476</v>
      </c>
      <c r="AB6347" s="6">
        <f t="shared" si="299"/>
        <v>57.047243407126658</v>
      </c>
      <c r="AC6347" s="6">
        <f t="shared" si="300"/>
        <v>20.75275659287334</v>
      </c>
    </row>
    <row r="6348" spans="1:29" x14ac:dyDescent="0.25">
      <c r="A6348">
        <v>200</v>
      </c>
      <c r="B6348" t="s">
        <v>17</v>
      </c>
      <c r="C6348" t="s">
        <v>18</v>
      </c>
      <c r="D6348" s="1">
        <v>45738</v>
      </c>
      <c r="E6348">
        <v>1100</v>
      </c>
      <c r="F6348" s="2" t="s">
        <v>104</v>
      </c>
      <c r="G6348">
        <v>0.02</v>
      </c>
      <c r="H6348" t="s">
        <v>19</v>
      </c>
      <c r="I6348">
        <v>0</v>
      </c>
      <c r="J6348" t="s">
        <v>19</v>
      </c>
      <c r="K6348">
        <v>1702</v>
      </c>
      <c r="L6348" t="s">
        <v>19</v>
      </c>
      <c r="M6348">
        <v>8.5</v>
      </c>
      <c r="N6348" t="s">
        <v>19</v>
      </c>
      <c r="O6348">
        <v>79.599999999999994</v>
      </c>
      <c r="P6348" t="s">
        <v>19</v>
      </c>
      <c r="Q6348">
        <v>25</v>
      </c>
      <c r="R6348" t="s">
        <v>19</v>
      </c>
      <c r="S6348">
        <v>40.299999999999997</v>
      </c>
      <c r="T6348" t="s">
        <v>19</v>
      </c>
      <c r="U6348">
        <v>4.8</v>
      </c>
      <c r="V6348" t="s">
        <v>19</v>
      </c>
      <c r="W6348">
        <v>170</v>
      </c>
      <c r="X6348" t="s">
        <v>19</v>
      </c>
      <c r="Y6348">
        <v>60.4</v>
      </c>
      <c r="Z6348" t="s">
        <v>19</v>
      </c>
      <c r="AA6348" s="6">
        <f t="shared" si="298"/>
        <v>14.635584136902811</v>
      </c>
      <c r="AB6348" s="6">
        <f t="shared" si="299"/>
        <v>58.344051446425063</v>
      </c>
      <c r="AC6348" s="6">
        <f t="shared" si="300"/>
        <v>21.255948553574932</v>
      </c>
    </row>
    <row r="6349" spans="1:29" x14ac:dyDescent="0.25">
      <c r="A6349">
        <v>200</v>
      </c>
      <c r="B6349" t="s">
        <v>17</v>
      </c>
      <c r="C6349" t="s">
        <v>18</v>
      </c>
      <c r="D6349" s="1">
        <v>45738</v>
      </c>
      <c r="E6349">
        <v>1200</v>
      </c>
      <c r="F6349" s="2" t="s">
        <v>104</v>
      </c>
      <c r="G6349">
        <v>0.03</v>
      </c>
      <c r="H6349" t="s">
        <v>19</v>
      </c>
      <c r="I6349">
        <v>0</v>
      </c>
      <c r="J6349" t="s">
        <v>19</v>
      </c>
      <c r="K6349">
        <v>1811</v>
      </c>
      <c r="L6349" t="s">
        <v>19</v>
      </c>
      <c r="M6349">
        <v>9.3000000000000007</v>
      </c>
      <c r="N6349" t="s">
        <v>19</v>
      </c>
      <c r="O6349">
        <v>81.8</v>
      </c>
      <c r="P6349" t="s">
        <v>19</v>
      </c>
      <c r="Q6349">
        <v>25</v>
      </c>
      <c r="R6349" t="s">
        <v>19</v>
      </c>
      <c r="S6349">
        <v>42.5</v>
      </c>
      <c r="T6349" t="s">
        <v>19</v>
      </c>
      <c r="U6349">
        <v>4.7</v>
      </c>
      <c r="V6349" t="s">
        <v>19</v>
      </c>
      <c r="W6349">
        <v>189</v>
      </c>
      <c r="X6349" t="s">
        <v>19</v>
      </c>
      <c r="Y6349">
        <v>61.3</v>
      </c>
      <c r="Z6349" t="s">
        <v>19</v>
      </c>
      <c r="AA6349" s="6">
        <f t="shared" si="298"/>
        <v>15.516112948153186</v>
      </c>
      <c r="AB6349" s="6">
        <f t="shared" si="299"/>
        <v>59.929003306675739</v>
      </c>
      <c r="AC6349" s="6">
        <f t="shared" si="300"/>
        <v>21.870996693324258</v>
      </c>
    </row>
    <row r="6350" spans="1:29" x14ac:dyDescent="0.25">
      <c r="A6350">
        <v>200</v>
      </c>
      <c r="B6350" t="s">
        <v>17</v>
      </c>
      <c r="C6350" t="s">
        <v>18</v>
      </c>
      <c r="D6350" s="1">
        <v>45738</v>
      </c>
      <c r="E6350">
        <v>1300</v>
      </c>
      <c r="F6350" s="2" t="s">
        <v>104</v>
      </c>
      <c r="G6350">
        <v>0.03</v>
      </c>
      <c r="H6350" t="s">
        <v>19</v>
      </c>
      <c r="I6350">
        <v>0</v>
      </c>
      <c r="J6350" t="s">
        <v>19</v>
      </c>
      <c r="K6350">
        <v>1815</v>
      </c>
      <c r="L6350" t="s">
        <v>19</v>
      </c>
      <c r="M6350">
        <v>9.1</v>
      </c>
      <c r="N6350" t="s">
        <v>19</v>
      </c>
      <c r="O6350">
        <v>83.4</v>
      </c>
      <c r="P6350" t="s">
        <v>19</v>
      </c>
      <c r="Q6350">
        <v>23</v>
      </c>
      <c r="R6350" t="s">
        <v>19</v>
      </c>
      <c r="S6350">
        <v>42.1</v>
      </c>
      <c r="T6350" t="s">
        <v>19</v>
      </c>
      <c r="U6350">
        <v>4.5999999999999996</v>
      </c>
      <c r="V6350" t="s">
        <v>19</v>
      </c>
      <c r="W6350">
        <v>184</v>
      </c>
      <c r="X6350" t="s">
        <v>19</v>
      </c>
      <c r="Y6350">
        <v>62.5</v>
      </c>
      <c r="Z6350" t="s">
        <v>19</v>
      </c>
      <c r="AA6350" s="6">
        <f t="shared" si="298"/>
        <v>15.677069638861351</v>
      </c>
      <c r="AB6350" s="6">
        <f t="shared" si="299"/>
        <v>60.218725349950432</v>
      </c>
      <c r="AC6350" s="6">
        <f t="shared" si="300"/>
        <v>23.181274650049573</v>
      </c>
    </row>
    <row r="6351" spans="1:29" x14ac:dyDescent="0.25">
      <c r="A6351">
        <v>200</v>
      </c>
      <c r="B6351" t="s">
        <v>17</v>
      </c>
      <c r="C6351" t="s">
        <v>18</v>
      </c>
      <c r="D6351" s="1">
        <v>45738</v>
      </c>
      <c r="E6351">
        <v>1400</v>
      </c>
      <c r="F6351" s="2" t="s">
        <v>104</v>
      </c>
      <c r="G6351">
        <v>0.02</v>
      </c>
      <c r="H6351" t="s">
        <v>19</v>
      </c>
      <c r="I6351">
        <v>0</v>
      </c>
      <c r="J6351" t="s">
        <v>19</v>
      </c>
      <c r="K6351">
        <v>1658</v>
      </c>
      <c r="L6351" t="s">
        <v>19</v>
      </c>
      <c r="M6351">
        <v>8.4</v>
      </c>
      <c r="N6351" t="s">
        <v>19</v>
      </c>
      <c r="O6351">
        <v>84.8</v>
      </c>
      <c r="P6351" t="s">
        <v>19</v>
      </c>
      <c r="Q6351">
        <v>21</v>
      </c>
      <c r="R6351" t="s">
        <v>19</v>
      </c>
      <c r="S6351">
        <v>40</v>
      </c>
      <c r="T6351" t="s">
        <v>19</v>
      </c>
      <c r="U6351">
        <v>4.0999999999999996</v>
      </c>
      <c r="V6351" t="s">
        <v>19</v>
      </c>
      <c r="W6351">
        <v>233</v>
      </c>
      <c r="X6351" t="s">
        <v>19</v>
      </c>
      <c r="Y6351">
        <v>63.5</v>
      </c>
      <c r="Z6351" t="s">
        <v>19</v>
      </c>
      <c r="AA6351" s="6">
        <f t="shared" si="298"/>
        <v>15.712432984227682</v>
      </c>
      <c r="AB6351" s="6">
        <f t="shared" si="299"/>
        <v>60.282379371609828</v>
      </c>
      <c r="AC6351" s="6">
        <f t="shared" si="300"/>
        <v>24.517620628390169</v>
      </c>
    </row>
    <row r="6352" spans="1:29" x14ac:dyDescent="0.25">
      <c r="A6352">
        <v>200</v>
      </c>
      <c r="B6352" t="s">
        <v>17</v>
      </c>
      <c r="C6352" t="s">
        <v>18</v>
      </c>
      <c r="D6352" s="1">
        <v>45738</v>
      </c>
      <c r="E6352">
        <v>1500</v>
      </c>
      <c r="F6352" s="2" t="s">
        <v>104</v>
      </c>
      <c r="G6352">
        <v>0.02</v>
      </c>
      <c r="H6352" t="s">
        <v>19</v>
      </c>
      <c r="I6352">
        <v>0</v>
      </c>
      <c r="J6352" t="s">
        <v>19</v>
      </c>
      <c r="K6352">
        <v>1379</v>
      </c>
      <c r="L6352" t="s">
        <v>19</v>
      </c>
      <c r="M6352">
        <v>8.1999999999999993</v>
      </c>
      <c r="N6352" t="s">
        <v>19</v>
      </c>
      <c r="O6352">
        <v>86.5</v>
      </c>
      <c r="P6352" t="s">
        <v>19</v>
      </c>
      <c r="Q6352">
        <v>19</v>
      </c>
      <c r="R6352" t="s">
        <v>19</v>
      </c>
      <c r="S6352">
        <v>39.4</v>
      </c>
      <c r="T6352" t="s">
        <v>19</v>
      </c>
      <c r="U6352">
        <v>3.5</v>
      </c>
      <c r="V6352" t="s">
        <v>19</v>
      </c>
      <c r="W6352">
        <v>236</v>
      </c>
      <c r="X6352" t="s">
        <v>19</v>
      </c>
      <c r="Y6352">
        <v>64.7</v>
      </c>
      <c r="Z6352" t="s">
        <v>19</v>
      </c>
      <c r="AA6352" s="6">
        <f t="shared" si="298"/>
        <v>15.809116242952403</v>
      </c>
      <c r="AB6352" s="6">
        <f t="shared" si="299"/>
        <v>60.456409237314325</v>
      </c>
      <c r="AC6352" s="6">
        <f t="shared" si="300"/>
        <v>26.043590762685675</v>
      </c>
    </row>
    <row r="6353" spans="1:29" x14ac:dyDescent="0.25">
      <c r="A6353">
        <v>200</v>
      </c>
      <c r="B6353" t="s">
        <v>17</v>
      </c>
      <c r="C6353" t="s">
        <v>18</v>
      </c>
      <c r="D6353" s="1">
        <v>45738</v>
      </c>
      <c r="E6353">
        <v>1600</v>
      </c>
      <c r="F6353" s="2" t="s">
        <v>104</v>
      </c>
      <c r="G6353">
        <v>0.02</v>
      </c>
      <c r="H6353" t="s">
        <v>19</v>
      </c>
      <c r="I6353">
        <v>0</v>
      </c>
      <c r="J6353" t="s">
        <v>19</v>
      </c>
      <c r="K6353">
        <v>989</v>
      </c>
      <c r="L6353" t="s">
        <v>19</v>
      </c>
      <c r="M6353">
        <v>7.7</v>
      </c>
      <c r="N6353" t="s">
        <v>19</v>
      </c>
      <c r="O6353">
        <v>86.9</v>
      </c>
      <c r="P6353" t="s">
        <v>19</v>
      </c>
      <c r="Q6353">
        <v>18</v>
      </c>
      <c r="R6353" t="s">
        <v>19</v>
      </c>
      <c r="S6353">
        <v>37.6</v>
      </c>
      <c r="T6353" t="s">
        <v>19</v>
      </c>
      <c r="U6353">
        <v>4.2</v>
      </c>
      <c r="V6353" t="s">
        <v>19</v>
      </c>
      <c r="W6353">
        <v>258</v>
      </c>
      <c r="X6353" t="s">
        <v>19</v>
      </c>
      <c r="Y6353">
        <v>65.8</v>
      </c>
      <c r="Z6353" t="s">
        <v>19</v>
      </c>
      <c r="AA6353" s="6">
        <f t="shared" si="298"/>
        <v>15.668754812161175</v>
      </c>
      <c r="AB6353" s="6">
        <f t="shared" si="299"/>
        <v>60.20375866189012</v>
      </c>
      <c r="AC6353" s="6">
        <f t="shared" si="300"/>
        <v>26.696241338109886</v>
      </c>
    </row>
    <row r="6354" spans="1:29" x14ac:dyDescent="0.25">
      <c r="A6354">
        <v>200</v>
      </c>
      <c r="B6354" t="s">
        <v>17</v>
      </c>
      <c r="C6354" t="s">
        <v>18</v>
      </c>
      <c r="D6354" s="1">
        <v>45738</v>
      </c>
      <c r="E6354">
        <v>1700</v>
      </c>
      <c r="F6354" s="2" t="s">
        <v>104</v>
      </c>
      <c r="G6354">
        <v>0.01</v>
      </c>
      <c r="H6354" t="s">
        <v>19</v>
      </c>
      <c r="I6354">
        <v>0</v>
      </c>
      <c r="J6354" t="s">
        <v>19</v>
      </c>
      <c r="K6354">
        <v>530</v>
      </c>
      <c r="L6354" t="s">
        <v>19</v>
      </c>
      <c r="M6354">
        <v>7.6</v>
      </c>
      <c r="N6354" t="s">
        <v>19</v>
      </c>
      <c r="O6354">
        <v>86.9</v>
      </c>
      <c r="P6354" t="s">
        <v>19</v>
      </c>
      <c r="Q6354">
        <v>17</v>
      </c>
      <c r="R6354" t="s">
        <v>19</v>
      </c>
      <c r="S6354">
        <v>37.4</v>
      </c>
      <c r="T6354" t="s">
        <v>19</v>
      </c>
      <c r="U6354">
        <v>4.0999999999999996</v>
      </c>
      <c r="V6354" t="s">
        <v>19</v>
      </c>
      <c r="W6354">
        <v>177</v>
      </c>
      <c r="X6354" t="s">
        <v>19</v>
      </c>
      <c r="Y6354">
        <v>66.900000000000006</v>
      </c>
      <c r="Z6354" t="s">
        <v>19</v>
      </c>
      <c r="AA6354" s="6">
        <f t="shared" si="298"/>
        <v>15.371356283752696</v>
      </c>
      <c r="AB6354" s="6">
        <f t="shared" si="299"/>
        <v>59.668441310754858</v>
      </c>
      <c r="AC6354" s="6">
        <f t="shared" si="300"/>
        <v>27.231558689245148</v>
      </c>
    </row>
    <row r="6355" spans="1:29" x14ac:dyDescent="0.25">
      <c r="A6355">
        <v>200</v>
      </c>
      <c r="B6355" t="s">
        <v>17</v>
      </c>
      <c r="C6355" t="s">
        <v>18</v>
      </c>
      <c r="D6355" s="1">
        <v>45738</v>
      </c>
      <c r="E6355">
        <v>1800</v>
      </c>
      <c r="F6355" s="2" t="s">
        <v>104</v>
      </c>
      <c r="G6355">
        <v>0.01</v>
      </c>
      <c r="H6355" t="s">
        <v>19</v>
      </c>
      <c r="I6355">
        <v>0</v>
      </c>
      <c r="J6355" t="s">
        <v>19</v>
      </c>
      <c r="K6355">
        <v>155</v>
      </c>
      <c r="L6355" t="s">
        <v>19</v>
      </c>
      <c r="M6355">
        <v>7.6</v>
      </c>
      <c r="N6355" t="s">
        <v>19</v>
      </c>
      <c r="O6355">
        <v>84.7</v>
      </c>
      <c r="P6355" t="s">
        <v>19</v>
      </c>
      <c r="Q6355">
        <v>19</v>
      </c>
      <c r="R6355" t="s">
        <v>19</v>
      </c>
      <c r="S6355">
        <v>37.299999999999997</v>
      </c>
      <c r="T6355" t="s">
        <v>19</v>
      </c>
      <c r="U6355">
        <v>4.2</v>
      </c>
      <c r="V6355" t="s">
        <v>19</v>
      </c>
      <c r="W6355">
        <v>165</v>
      </c>
      <c r="X6355" t="s">
        <v>19</v>
      </c>
      <c r="Y6355">
        <v>67.599999999999994</v>
      </c>
      <c r="Z6355" t="s">
        <v>19</v>
      </c>
      <c r="AA6355" s="6">
        <f t="shared" si="298"/>
        <v>15.137459210811805</v>
      </c>
      <c r="AB6355" s="6">
        <f t="shared" si="299"/>
        <v>59.247426579461248</v>
      </c>
      <c r="AC6355" s="6">
        <f t="shared" si="300"/>
        <v>25.452573420538755</v>
      </c>
    </row>
    <row r="6356" spans="1:29" hidden="1" x14ac:dyDescent="0.25">
      <c r="A6356">
        <v>200</v>
      </c>
      <c r="B6356" t="s">
        <v>17</v>
      </c>
      <c r="C6356" t="s">
        <v>18</v>
      </c>
      <c r="D6356" s="1">
        <v>45738</v>
      </c>
      <c r="E6356">
        <v>1900</v>
      </c>
      <c r="F6356" s="2" t="s">
        <v>104</v>
      </c>
      <c r="G6356">
        <v>0</v>
      </c>
      <c r="H6356" t="s">
        <v>19</v>
      </c>
      <c r="I6356">
        <v>0</v>
      </c>
      <c r="J6356" t="s">
        <v>19</v>
      </c>
      <c r="K6356">
        <v>2</v>
      </c>
      <c r="L6356" t="s">
        <v>19</v>
      </c>
      <c r="M6356">
        <v>10.199999999999999</v>
      </c>
      <c r="N6356" t="s">
        <v>19</v>
      </c>
      <c r="O6356">
        <v>76.3</v>
      </c>
      <c r="P6356" t="s">
        <v>19</v>
      </c>
      <c r="Q6356">
        <v>33</v>
      </c>
      <c r="R6356" t="s">
        <v>19</v>
      </c>
      <c r="S6356">
        <v>45</v>
      </c>
      <c r="T6356" t="s">
        <v>19</v>
      </c>
      <c r="U6356">
        <v>2.1</v>
      </c>
      <c r="V6356" t="s">
        <v>19</v>
      </c>
      <c r="W6356">
        <v>332</v>
      </c>
      <c r="X6356" t="s">
        <v>19</v>
      </c>
      <c r="Y6356">
        <v>67.8</v>
      </c>
      <c r="Z6356" t="s">
        <v>19</v>
      </c>
      <c r="AA6356" s="6">
        <f t="shared" si="298"/>
        <v>14.85358492355844</v>
      </c>
      <c r="AB6356" s="6">
        <f t="shared" si="299"/>
        <v>58.736452862405187</v>
      </c>
      <c r="AC6356" s="6">
        <f t="shared" si="300"/>
        <v>17.56354713759481</v>
      </c>
    </row>
    <row r="6357" spans="1:29" x14ac:dyDescent="0.25">
      <c r="A6357">
        <v>200</v>
      </c>
      <c r="B6357" t="s">
        <v>17</v>
      </c>
      <c r="C6357" t="s">
        <v>18</v>
      </c>
      <c r="D6357" s="1">
        <v>45738</v>
      </c>
      <c r="E6357">
        <v>2000</v>
      </c>
      <c r="F6357" s="2" t="s">
        <v>104</v>
      </c>
      <c r="G6357">
        <v>0</v>
      </c>
      <c r="H6357" t="s">
        <v>19</v>
      </c>
      <c r="I6357">
        <v>0</v>
      </c>
      <c r="J6357" t="s">
        <v>19</v>
      </c>
      <c r="K6357">
        <v>0</v>
      </c>
      <c r="L6357" t="s">
        <v>19</v>
      </c>
      <c r="M6357">
        <v>9.5</v>
      </c>
      <c r="N6357" t="s">
        <v>19</v>
      </c>
      <c r="O6357">
        <v>78.099999999999994</v>
      </c>
      <c r="P6357" t="s">
        <v>19</v>
      </c>
      <c r="Q6357">
        <v>29</v>
      </c>
      <c r="R6357" t="s">
        <v>19</v>
      </c>
      <c r="S6357">
        <v>43.2</v>
      </c>
      <c r="T6357" t="s">
        <v>19</v>
      </c>
      <c r="U6357">
        <v>6.2</v>
      </c>
      <c r="V6357" t="s">
        <v>19</v>
      </c>
      <c r="W6357">
        <v>317</v>
      </c>
      <c r="X6357" t="s">
        <v>19</v>
      </c>
      <c r="Y6357">
        <v>67.7</v>
      </c>
      <c r="Z6357" t="s">
        <v>19</v>
      </c>
      <c r="AA6357" s="6">
        <f t="shared" si="298"/>
        <v>14.857184694818997</v>
      </c>
      <c r="AB6357" s="6">
        <f t="shared" si="299"/>
        <v>58.742932450674196</v>
      </c>
      <c r="AC6357" s="6">
        <f t="shared" si="300"/>
        <v>19.357067549325798</v>
      </c>
    </row>
    <row r="6358" spans="1:29" hidden="1" x14ac:dyDescent="0.25">
      <c r="A6358">
        <v>200</v>
      </c>
      <c r="B6358" t="s">
        <v>17</v>
      </c>
      <c r="C6358" t="s">
        <v>18</v>
      </c>
      <c r="D6358" s="1">
        <v>45738</v>
      </c>
      <c r="E6358">
        <v>2100</v>
      </c>
      <c r="F6358" s="2" t="s">
        <v>104</v>
      </c>
      <c r="G6358">
        <v>0</v>
      </c>
      <c r="H6358" t="s">
        <v>19</v>
      </c>
      <c r="I6358">
        <v>0</v>
      </c>
      <c r="J6358" t="s">
        <v>19</v>
      </c>
      <c r="K6358">
        <v>0</v>
      </c>
      <c r="L6358" t="s">
        <v>19</v>
      </c>
      <c r="M6358">
        <v>9.5</v>
      </c>
      <c r="N6358" t="s">
        <v>19</v>
      </c>
      <c r="O6358">
        <v>76</v>
      </c>
      <c r="P6358" t="s">
        <v>19</v>
      </c>
      <c r="Q6358">
        <v>31</v>
      </c>
      <c r="R6358" t="s">
        <v>19</v>
      </c>
      <c r="S6358">
        <v>43.3</v>
      </c>
      <c r="T6358" t="s">
        <v>19</v>
      </c>
      <c r="U6358">
        <v>7.6</v>
      </c>
      <c r="V6358" t="s">
        <v>19</v>
      </c>
      <c r="W6358">
        <v>319</v>
      </c>
      <c r="X6358" t="s">
        <v>19</v>
      </c>
      <c r="Y6358">
        <v>67.3</v>
      </c>
      <c r="Z6358" t="s">
        <v>19</v>
      </c>
      <c r="AA6358" s="6">
        <f t="shared" si="298"/>
        <v>14.359578940701109</v>
      </c>
      <c r="AB6358" s="6">
        <f t="shared" si="299"/>
        <v>57.847242093261997</v>
      </c>
      <c r="AC6358" s="6">
        <f t="shared" si="300"/>
        <v>18.152757906738003</v>
      </c>
    </row>
    <row r="6359" spans="1:29" hidden="1" x14ac:dyDescent="0.25">
      <c r="A6359">
        <v>200</v>
      </c>
      <c r="B6359" t="s">
        <v>17</v>
      </c>
      <c r="C6359" t="s">
        <v>18</v>
      </c>
      <c r="D6359" s="1">
        <v>45738</v>
      </c>
      <c r="E6359">
        <v>2200</v>
      </c>
      <c r="F6359" s="2" t="s">
        <v>104</v>
      </c>
      <c r="G6359">
        <v>0</v>
      </c>
      <c r="H6359" t="s">
        <v>19</v>
      </c>
      <c r="I6359">
        <v>0</v>
      </c>
      <c r="J6359" t="s">
        <v>19</v>
      </c>
      <c r="K6359">
        <v>0</v>
      </c>
      <c r="L6359" t="s">
        <v>19</v>
      </c>
      <c r="M6359">
        <v>9.6</v>
      </c>
      <c r="N6359" t="s">
        <v>19</v>
      </c>
      <c r="O6359">
        <v>73.7</v>
      </c>
      <c r="P6359" t="s">
        <v>19</v>
      </c>
      <c r="Q6359">
        <v>34</v>
      </c>
      <c r="R6359" t="s">
        <v>19</v>
      </c>
      <c r="S6359">
        <v>43.6</v>
      </c>
      <c r="T6359" t="s">
        <v>19</v>
      </c>
      <c r="U6359">
        <v>5.8</v>
      </c>
      <c r="V6359" t="s">
        <v>19</v>
      </c>
      <c r="W6359">
        <v>316</v>
      </c>
      <c r="X6359" t="s">
        <v>19</v>
      </c>
      <c r="Y6359">
        <v>66.8</v>
      </c>
      <c r="Z6359" t="s">
        <v>19</v>
      </c>
      <c r="AA6359" s="6">
        <f t="shared" si="298"/>
        <v>13.906796887935524</v>
      </c>
      <c r="AB6359" s="6">
        <f t="shared" si="299"/>
        <v>57.032234398283947</v>
      </c>
      <c r="AC6359" s="6">
        <f t="shared" si="300"/>
        <v>16.667765601716056</v>
      </c>
    </row>
    <row r="6360" spans="1:29" hidden="1" x14ac:dyDescent="0.25">
      <c r="A6360">
        <v>200</v>
      </c>
      <c r="B6360" t="s">
        <v>17</v>
      </c>
      <c r="C6360" t="s">
        <v>18</v>
      </c>
      <c r="D6360" s="1">
        <v>45738</v>
      </c>
      <c r="E6360">
        <v>2300</v>
      </c>
      <c r="F6360" s="2" t="s">
        <v>104</v>
      </c>
      <c r="G6360">
        <v>0</v>
      </c>
      <c r="H6360" t="s">
        <v>19</v>
      </c>
      <c r="I6360">
        <v>0</v>
      </c>
      <c r="J6360" t="s">
        <v>19</v>
      </c>
      <c r="K6360">
        <v>0</v>
      </c>
      <c r="L6360" t="s">
        <v>19</v>
      </c>
      <c r="M6360">
        <v>10.3</v>
      </c>
      <c r="N6360" t="s">
        <v>19</v>
      </c>
      <c r="O6360">
        <v>72.3</v>
      </c>
      <c r="P6360" t="s">
        <v>19</v>
      </c>
      <c r="Q6360">
        <v>38</v>
      </c>
      <c r="R6360" t="s">
        <v>19</v>
      </c>
      <c r="S6360">
        <v>45.4</v>
      </c>
      <c r="T6360" t="s">
        <v>19</v>
      </c>
      <c r="U6360">
        <v>7.5</v>
      </c>
      <c r="V6360" t="s">
        <v>19</v>
      </c>
      <c r="W6360">
        <v>307</v>
      </c>
      <c r="X6360" t="s">
        <v>19</v>
      </c>
      <c r="Y6360">
        <v>66.3</v>
      </c>
      <c r="Z6360" t="s">
        <v>19</v>
      </c>
      <c r="AA6360" s="6">
        <f t="shared" si="298"/>
        <v>13.947485762407624</v>
      </c>
      <c r="AB6360" s="6">
        <f t="shared" si="299"/>
        <v>57.105474372333724</v>
      </c>
      <c r="AC6360" s="6">
        <f t="shared" si="300"/>
        <v>15.194525627666273</v>
      </c>
    </row>
    <row r="6361" spans="1:29" hidden="1" x14ac:dyDescent="0.25">
      <c r="A6361">
        <v>200</v>
      </c>
      <c r="B6361" t="s">
        <v>17</v>
      </c>
      <c r="C6361" t="s">
        <v>18</v>
      </c>
      <c r="D6361" s="1">
        <v>45738</v>
      </c>
      <c r="E6361">
        <v>2400</v>
      </c>
      <c r="F6361" s="2" t="s">
        <v>104</v>
      </c>
      <c r="G6361">
        <v>0</v>
      </c>
      <c r="H6361" t="s">
        <v>19</v>
      </c>
      <c r="I6361">
        <v>0</v>
      </c>
      <c r="J6361" t="s">
        <v>19</v>
      </c>
      <c r="K6361">
        <v>0</v>
      </c>
      <c r="L6361" t="s">
        <v>19</v>
      </c>
      <c r="M6361">
        <v>10.3</v>
      </c>
      <c r="N6361" t="s">
        <v>19</v>
      </c>
      <c r="O6361">
        <v>70.900000000000006</v>
      </c>
      <c r="P6361" t="s">
        <v>19</v>
      </c>
      <c r="Q6361">
        <v>40</v>
      </c>
      <c r="R6361" t="s">
        <v>19</v>
      </c>
      <c r="S6361">
        <v>45.3</v>
      </c>
      <c r="T6361" t="s">
        <v>19</v>
      </c>
      <c r="U6361">
        <v>8.3000000000000007</v>
      </c>
      <c r="V6361" t="s">
        <v>19</v>
      </c>
      <c r="W6361">
        <v>305</v>
      </c>
      <c r="X6361" t="s">
        <v>19</v>
      </c>
      <c r="Y6361">
        <v>65.8</v>
      </c>
      <c r="Z6361" t="s">
        <v>19</v>
      </c>
      <c r="AA6361" s="6">
        <f t="shared" si="298"/>
        <v>13.628768690750533</v>
      </c>
      <c r="AB6361" s="6">
        <f t="shared" si="299"/>
        <v>56.531783643350963</v>
      </c>
      <c r="AC6361" s="6">
        <f t="shared" si="300"/>
        <v>14.368216356649043</v>
      </c>
    </row>
    <row r="6362" spans="1:29" hidden="1" x14ac:dyDescent="0.25">
      <c r="A6362">
        <v>200</v>
      </c>
      <c r="B6362" t="s">
        <v>17</v>
      </c>
      <c r="C6362" t="s">
        <v>18</v>
      </c>
      <c r="D6362" s="1">
        <v>45739</v>
      </c>
      <c r="E6362" s="2">
        <v>100</v>
      </c>
      <c r="F6362" s="2" t="s">
        <v>105</v>
      </c>
      <c r="G6362">
        <v>0</v>
      </c>
      <c r="H6362" t="s">
        <v>19</v>
      </c>
      <c r="I6362">
        <v>0</v>
      </c>
      <c r="J6362" t="s">
        <v>19</v>
      </c>
      <c r="K6362">
        <v>0</v>
      </c>
      <c r="L6362" t="s">
        <v>19</v>
      </c>
      <c r="M6362">
        <v>10.4</v>
      </c>
      <c r="N6362" t="s">
        <v>19</v>
      </c>
      <c r="O6362">
        <v>70.5</v>
      </c>
      <c r="P6362" t="s">
        <v>19</v>
      </c>
      <c r="Q6362">
        <v>41</v>
      </c>
      <c r="R6362" t="s">
        <v>19</v>
      </c>
      <c r="S6362">
        <v>45.6</v>
      </c>
      <c r="T6362" t="s">
        <v>19</v>
      </c>
      <c r="U6362">
        <v>8</v>
      </c>
      <c r="V6362" t="s">
        <v>19</v>
      </c>
      <c r="W6362">
        <v>307</v>
      </c>
      <c r="X6362" t="s">
        <v>19</v>
      </c>
      <c r="Y6362">
        <v>65.400000000000006</v>
      </c>
      <c r="Z6362" t="s">
        <v>19</v>
      </c>
      <c r="AA6362" s="6">
        <f t="shared" si="298"/>
        <v>13.597609368373369</v>
      </c>
      <c r="AB6362" s="6">
        <f t="shared" si="299"/>
        <v>56.475696863072066</v>
      </c>
      <c r="AC6362" s="6">
        <f t="shared" si="300"/>
        <v>14.024303136927934</v>
      </c>
    </row>
    <row r="6363" spans="1:29" hidden="1" x14ac:dyDescent="0.25">
      <c r="A6363">
        <v>200</v>
      </c>
      <c r="B6363" t="s">
        <v>17</v>
      </c>
      <c r="C6363" t="s">
        <v>18</v>
      </c>
      <c r="D6363" s="1">
        <v>45739</v>
      </c>
      <c r="E6363" s="2">
        <v>200</v>
      </c>
      <c r="F6363" s="2" t="s">
        <v>105</v>
      </c>
      <c r="G6363">
        <v>0</v>
      </c>
      <c r="H6363" t="s">
        <v>19</v>
      </c>
      <c r="I6363">
        <v>0</v>
      </c>
      <c r="J6363" t="s">
        <v>19</v>
      </c>
      <c r="K6363">
        <v>0</v>
      </c>
      <c r="L6363" t="s">
        <v>19</v>
      </c>
      <c r="M6363">
        <v>10.199999999999999</v>
      </c>
      <c r="N6363" t="s">
        <v>19</v>
      </c>
      <c r="O6363">
        <v>69.2</v>
      </c>
      <c r="P6363" t="s">
        <v>19</v>
      </c>
      <c r="Q6363">
        <v>42</v>
      </c>
      <c r="R6363" t="s">
        <v>19</v>
      </c>
      <c r="S6363">
        <v>45.1</v>
      </c>
      <c r="T6363" t="s">
        <v>19</v>
      </c>
      <c r="U6363">
        <v>8.1</v>
      </c>
      <c r="V6363" t="s">
        <v>19</v>
      </c>
      <c r="W6363">
        <v>301</v>
      </c>
      <c r="X6363" t="s">
        <v>19</v>
      </c>
      <c r="Y6363">
        <v>65</v>
      </c>
      <c r="Z6363" t="s">
        <v>19</v>
      </c>
      <c r="AA6363" s="6">
        <f t="shared" si="298"/>
        <v>13.151353270253825</v>
      </c>
      <c r="AB6363" s="6">
        <f t="shared" si="299"/>
        <v>55.672435886456881</v>
      </c>
      <c r="AC6363" s="6">
        <f t="shared" si="300"/>
        <v>13.527564113543121</v>
      </c>
    </row>
    <row r="6364" spans="1:29" hidden="1" x14ac:dyDescent="0.25">
      <c r="A6364">
        <v>200</v>
      </c>
      <c r="B6364" t="s">
        <v>17</v>
      </c>
      <c r="C6364" t="s">
        <v>18</v>
      </c>
      <c r="D6364" s="1">
        <v>45739</v>
      </c>
      <c r="E6364" s="2">
        <v>300</v>
      </c>
      <c r="F6364" s="2" t="s">
        <v>105</v>
      </c>
      <c r="G6364">
        <v>0</v>
      </c>
      <c r="H6364" t="s">
        <v>19</v>
      </c>
      <c r="I6364">
        <v>0</v>
      </c>
      <c r="J6364" t="s">
        <v>19</v>
      </c>
      <c r="K6364">
        <v>0</v>
      </c>
      <c r="L6364" t="s">
        <v>19</v>
      </c>
      <c r="M6364">
        <v>10</v>
      </c>
      <c r="N6364" t="s">
        <v>19</v>
      </c>
      <c r="O6364">
        <v>69.099999999999994</v>
      </c>
      <c r="P6364" t="s">
        <v>19</v>
      </c>
      <c r="Q6364">
        <v>41</v>
      </c>
      <c r="R6364" t="s">
        <v>19</v>
      </c>
      <c r="S6364">
        <v>44.6</v>
      </c>
      <c r="T6364" t="s">
        <v>19</v>
      </c>
      <c r="U6364">
        <v>5.8</v>
      </c>
      <c r="V6364" t="s">
        <v>19</v>
      </c>
      <c r="W6364">
        <v>312</v>
      </c>
      <c r="X6364" t="s">
        <v>19</v>
      </c>
      <c r="Y6364">
        <v>64.5</v>
      </c>
      <c r="Z6364" t="s">
        <v>19</v>
      </c>
      <c r="AA6364" s="6">
        <f t="shared" si="298"/>
        <v>12.961252944908104</v>
      </c>
      <c r="AB6364" s="6">
        <f t="shared" si="299"/>
        <v>55.330255300834587</v>
      </c>
      <c r="AC6364" s="6">
        <f t="shared" si="300"/>
        <v>13.769744699165408</v>
      </c>
    </row>
    <row r="6365" spans="1:29" hidden="1" x14ac:dyDescent="0.25">
      <c r="A6365">
        <v>200</v>
      </c>
      <c r="B6365" t="s">
        <v>17</v>
      </c>
      <c r="C6365" t="s">
        <v>18</v>
      </c>
      <c r="D6365" s="1">
        <v>45739</v>
      </c>
      <c r="E6365" s="2">
        <v>400</v>
      </c>
      <c r="F6365" s="2" t="s">
        <v>105</v>
      </c>
      <c r="G6365">
        <v>0</v>
      </c>
      <c r="H6365" t="s">
        <v>19</v>
      </c>
      <c r="I6365">
        <v>0</v>
      </c>
      <c r="J6365" t="s">
        <v>19</v>
      </c>
      <c r="K6365">
        <v>0</v>
      </c>
      <c r="L6365" t="s">
        <v>19</v>
      </c>
      <c r="M6365">
        <v>9.9</v>
      </c>
      <c r="N6365" t="s">
        <v>19</v>
      </c>
      <c r="O6365">
        <v>70.099999999999994</v>
      </c>
      <c r="P6365" t="s">
        <v>19</v>
      </c>
      <c r="Q6365">
        <v>39</v>
      </c>
      <c r="R6365" t="s">
        <v>19</v>
      </c>
      <c r="S6365">
        <v>44.2</v>
      </c>
      <c r="T6365" t="s">
        <v>19</v>
      </c>
      <c r="U6365">
        <v>7</v>
      </c>
      <c r="V6365" t="s">
        <v>19</v>
      </c>
      <c r="W6365">
        <v>310</v>
      </c>
      <c r="X6365" t="s">
        <v>19</v>
      </c>
      <c r="Y6365">
        <v>64</v>
      </c>
      <c r="Z6365" t="s">
        <v>19</v>
      </c>
      <c r="AA6365" s="6">
        <f t="shared" si="298"/>
        <v>13.11770831417542</v>
      </c>
      <c r="AB6365" s="6">
        <f t="shared" si="299"/>
        <v>55.611874965515753</v>
      </c>
      <c r="AC6365" s="6">
        <f t="shared" si="300"/>
        <v>14.488125034484241</v>
      </c>
    </row>
    <row r="6366" spans="1:29" hidden="1" x14ac:dyDescent="0.25">
      <c r="A6366">
        <v>200</v>
      </c>
      <c r="B6366" t="s">
        <v>17</v>
      </c>
      <c r="C6366" t="s">
        <v>18</v>
      </c>
      <c r="D6366" s="1">
        <v>45739</v>
      </c>
      <c r="E6366" s="2">
        <v>500</v>
      </c>
      <c r="F6366" s="2" t="s">
        <v>105</v>
      </c>
      <c r="G6366">
        <v>0</v>
      </c>
      <c r="H6366" t="s">
        <v>19</v>
      </c>
      <c r="I6366">
        <v>0</v>
      </c>
      <c r="J6366" t="s">
        <v>19</v>
      </c>
      <c r="K6366">
        <v>0</v>
      </c>
      <c r="L6366" t="s">
        <v>19</v>
      </c>
      <c r="M6366">
        <v>10.3</v>
      </c>
      <c r="N6366" t="s">
        <v>19</v>
      </c>
      <c r="O6366">
        <v>67.7</v>
      </c>
      <c r="P6366" t="s">
        <v>19</v>
      </c>
      <c r="Q6366">
        <v>44</v>
      </c>
      <c r="R6366" t="s">
        <v>19</v>
      </c>
      <c r="S6366">
        <v>45.3</v>
      </c>
      <c r="T6366" t="s">
        <v>19</v>
      </c>
      <c r="U6366">
        <v>5.0999999999999996</v>
      </c>
      <c r="V6366" t="s">
        <v>19</v>
      </c>
      <c r="W6366">
        <v>319</v>
      </c>
      <c r="X6366" t="s">
        <v>19</v>
      </c>
      <c r="Y6366">
        <v>63.6</v>
      </c>
      <c r="Z6366" t="s">
        <v>19</v>
      </c>
      <c r="AA6366" s="6">
        <f t="shared" si="298"/>
        <v>12.743264986411809</v>
      </c>
      <c r="AB6366" s="6">
        <f t="shared" si="299"/>
        <v>54.937876975541258</v>
      </c>
      <c r="AC6366" s="6">
        <f t="shared" si="300"/>
        <v>12.762123024458745</v>
      </c>
    </row>
    <row r="6367" spans="1:29" hidden="1" x14ac:dyDescent="0.25">
      <c r="A6367">
        <v>200</v>
      </c>
      <c r="B6367" t="s">
        <v>17</v>
      </c>
      <c r="C6367" t="s">
        <v>18</v>
      </c>
      <c r="D6367" s="1">
        <v>45739</v>
      </c>
      <c r="E6367" s="2">
        <v>600</v>
      </c>
      <c r="F6367" s="2" t="s">
        <v>105</v>
      </c>
      <c r="G6367">
        <v>0</v>
      </c>
      <c r="H6367" t="s">
        <v>19</v>
      </c>
      <c r="I6367">
        <v>0</v>
      </c>
      <c r="J6367" t="s">
        <v>19</v>
      </c>
      <c r="K6367">
        <v>3</v>
      </c>
      <c r="L6367" t="s">
        <v>19</v>
      </c>
      <c r="M6367">
        <v>9.9</v>
      </c>
      <c r="N6367" t="s">
        <v>19</v>
      </c>
      <c r="O6367">
        <v>67.599999999999994</v>
      </c>
      <c r="P6367" t="s">
        <v>19</v>
      </c>
      <c r="Q6367">
        <v>43</v>
      </c>
      <c r="R6367" t="s">
        <v>19</v>
      </c>
      <c r="S6367">
        <v>44.3</v>
      </c>
      <c r="T6367" t="s">
        <v>19</v>
      </c>
      <c r="U6367">
        <v>6.1</v>
      </c>
      <c r="V6367" t="s">
        <v>19</v>
      </c>
      <c r="W6367">
        <v>311</v>
      </c>
      <c r="X6367" t="s">
        <v>19</v>
      </c>
      <c r="Y6367">
        <v>63.2</v>
      </c>
      <c r="Z6367" t="s">
        <v>19</v>
      </c>
      <c r="AA6367" s="6">
        <f t="shared" si="298"/>
        <v>12.558807348412287</v>
      </c>
      <c r="AB6367" s="6">
        <f t="shared" si="299"/>
        <v>54.60585322714212</v>
      </c>
      <c r="AC6367" s="6">
        <f t="shared" si="300"/>
        <v>12.994146772857874</v>
      </c>
    </row>
    <row r="6368" spans="1:29" hidden="1" x14ac:dyDescent="0.25">
      <c r="A6368">
        <v>200</v>
      </c>
      <c r="B6368" t="s">
        <v>17</v>
      </c>
      <c r="C6368" t="s">
        <v>18</v>
      </c>
      <c r="D6368" s="1">
        <v>45739</v>
      </c>
      <c r="E6368" s="2">
        <v>700</v>
      </c>
      <c r="F6368" s="2" t="s">
        <v>105</v>
      </c>
      <c r="G6368">
        <v>0</v>
      </c>
      <c r="H6368" t="s">
        <v>19</v>
      </c>
      <c r="I6368">
        <v>0</v>
      </c>
      <c r="J6368" t="s">
        <v>19</v>
      </c>
      <c r="K6368">
        <v>69</v>
      </c>
      <c r="L6368" t="s">
        <v>19</v>
      </c>
      <c r="M6368">
        <v>9.9</v>
      </c>
      <c r="N6368" t="s">
        <v>19</v>
      </c>
      <c r="O6368">
        <v>67.8</v>
      </c>
      <c r="P6368" t="s">
        <v>19</v>
      </c>
      <c r="Q6368">
        <v>42</v>
      </c>
      <c r="R6368" t="s">
        <v>19</v>
      </c>
      <c r="S6368">
        <v>44.2</v>
      </c>
      <c r="T6368" t="s">
        <v>19</v>
      </c>
      <c r="U6368">
        <v>5.4</v>
      </c>
      <c r="V6368" t="s">
        <v>19</v>
      </c>
      <c r="W6368">
        <v>319</v>
      </c>
      <c r="X6368" t="s">
        <v>19</v>
      </c>
      <c r="Y6368">
        <v>62.9</v>
      </c>
      <c r="Z6368" t="s">
        <v>19</v>
      </c>
      <c r="AA6368" s="6">
        <f t="shared" si="298"/>
        <v>12.511104665394189</v>
      </c>
      <c r="AB6368" s="6">
        <f t="shared" si="299"/>
        <v>54.51998839770954</v>
      </c>
      <c r="AC6368" s="6">
        <f t="shared" si="300"/>
        <v>13.280011602290458</v>
      </c>
    </row>
    <row r="6369" spans="1:29" hidden="1" x14ac:dyDescent="0.25">
      <c r="A6369">
        <v>200</v>
      </c>
      <c r="B6369" t="s">
        <v>17</v>
      </c>
      <c r="C6369" t="s">
        <v>18</v>
      </c>
      <c r="D6369" s="1">
        <v>45739</v>
      </c>
      <c r="E6369" s="2">
        <v>800</v>
      </c>
      <c r="F6369" s="2" t="s">
        <v>105</v>
      </c>
      <c r="G6369">
        <v>0.01</v>
      </c>
      <c r="H6369" t="s">
        <v>19</v>
      </c>
      <c r="I6369">
        <v>0</v>
      </c>
      <c r="J6369" t="s">
        <v>19</v>
      </c>
      <c r="K6369">
        <v>526</v>
      </c>
      <c r="L6369" t="s">
        <v>19</v>
      </c>
      <c r="M6369">
        <v>10.199999999999999</v>
      </c>
      <c r="N6369" t="s">
        <v>19</v>
      </c>
      <c r="O6369">
        <v>71.900000000000006</v>
      </c>
      <c r="P6369" t="s">
        <v>19</v>
      </c>
      <c r="Q6369">
        <v>38</v>
      </c>
      <c r="R6369" t="s">
        <v>19</v>
      </c>
      <c r="S6369">
        <v>45.1</v>
      </c>
      <c r="T6369" t="s">
        <v>19</v>
      </c>
      <c r="U6369">
        <v>7.1</v>
      </c>
      <c r="V6369" t="s">
        <v>19</v>
      </c>
      <c r="W6369">
        <v>306</v>
      </c>
      <c r="X6369" t="s">
        <v>19</v>
      </c>
      <c r="Y6369">
        <v>62.5</v>
      </c>
      <c r="Z6369" t="s">
        <v>19</v>
      </c>
      <c r="AA6369" s="6">
        <f t="shared" si="298"/>
        <v>13.76914880347481</v>
      </c>
      <c r="AB6369" s="6">
        <f t="shared" si="299"/>
        <v>56.784467846254657</v>
      </c>
      <c r="AC6369" s="6">
        <f t="shared" si="300"/>
        <v>15.115532153745349</v>
      </c>
    </row>
    <row r="6370" spans="1:29" hidden="1" x14ac:dyDescent="0.25">
      <c r="A6370">
        <v>200</v>
      </c>
      <c r="B6370" t="s">
        <v>17</v>
      </c>
      <c r="C6370" t="s">
        <v>18</v>
      </c>
      <c r="D6370" s="1">
        <v>45739</v>
      </c>
      <c r="E6370" s="2">
        <v>900</v>
      </c>
      <c r="F6370" s="2" t="s">
        <v>105</v>
      </c>
      <c r="G6370">
        <v>0.02</v>
      </c>
      <c r="H6370" t="s">
        <v>19</v>
      </c>
      <c r="I6370">
        <v>0</v>
      </c>
      <c r="J6370" t="s">
        <v>19</v>
      </c>
      <c r="K6370">
        <v>1075</v>
      </c>
      <c r="L6370" t="s">
        <v>19</v>
      </c>
      <c r="M6370">
        <v>10.9</v>
      </c>
      <c r="N6370" t="s">
        <v>19</v>
      </c>
      <c r="O6370">
        <v>75.8</v>
      </c>
      <c r="P6370" t="s">
        <v>19</v>
      </c>
      <c r="Q6370">
        <v>36</v>
      </c>
      <c r="R6370" t="s">
        <v>19</v>
      </c>
      <c r="S6370">
        <v>46.7</v>
      </c>
      <c r="T6370" t="s">
        <v>19</v>
      </c>
      <c r="U6370">
        <v>7.7</v>
      </c>
      <c r="V6370" t="s">
        <v>19</v>
      </c>
      <c r="W6370">
        <v>300</v>
      </c>
      <c r="X6370" t="s">
        <v>19</v>
      </c>
      <c r="Y6370">
        <v>62.3</v>
      </c>
      <c r="Z6370" t="s">
        <v>19</v>
      </c>
      <c r="AA6370" s="6">
        <f t="shared" si="298"/>
        <v>15.166408866692006</v>
      </c>
      <c r="AB6370" s="6">
        <f t="shared" si="299"/>
        <v>59.29953596004561</v>
      </c>
      <c r="AC6370" s="6">
        <f t="shared" si="300"/>
        <v>16.500464039954387</v>
      </c>
    </row>
    <row r="6371" spans="1:29" x14ac:dyDescent="0.25">
      <c r="A6371">
        <v>200</v>
      </c>
      <c r="B6371" t="s">
        <v>17</v>
      </c>
      <c r="C6371" t="s">
        <v>18</v>
      </c>
      <c r="D6371" s="1">
        <v>45739</v>
      </c>
      <c r="E6371">
        <v>1000</v>
      </c>
      <c r="F6371" s="2" t="s">
        <v>105</v>
      </c>
      <c r="G6371">
        <v>0.02</v>
      </c>
      <c r="H6371" t="s">
        <v>19</v>
      </c>
      <c r="I6371">
        <v>0</v>
      </c>
      <c r="J6371" t="s">
        <v>19</v>
      </c>
      <c r="K6371">
        <v>1434</v>
      </c>
      <c r="L6371" t="s">
        <v>19</v>
      </c>
      <c r="M6371">
        <v>10.6</v>
      </c>
      <c r="N6371" t="s">
        <v>19</v>
      </c>
      <c r="O6371">
        <v>81.5</v>
      </c>
      <c r="P6371" t="s">
        <v>19</v>
      </c>
      <c r="Q6371">
        <v>29</v>
      </c>
      <c r="R6371" t="s">
        <v>19</v>
      </c>
      <c r="S6371">
        <v>46</v>
      </c>
      <c r="T6371" t="s">
        <v>19</v>
      </c>
      <c r="U6371">
        <v>4.0999999999999996</v>
      </c>
      <c r="V6371" t="s">
        <v>19</v>
      </c>
      <c r="W6371">
        <v>302</v>
      </c>
      <c r="X6371" t="s">
        <v>19</v>
      </c>
      <c r="Y6371">
        <v>62.3</v>
      </c>
      <c r="Z6371" t="s">
        <v>19</v>
      </c>
      <c r="AA6371" s="6">
        <f t="shared" si="298"/>
        <v>16.271175127610285</v>
      </c>
      <c r="AB6371" s="6">
        <f t="shared" si="299"/>
        <v>61.288115229698512</v>
      </c>
      <c r="AC6371" s="6">
        <f t="shared" si="300"/>
        <v>20.211884770301488</v>
      </c>
    </row>
    <row r="6372" spans="1:29" x14ac:dyDescent="0.25">
      <c r="A6372">
        <v>200</v>
      </c>
      <c r="B6372" t="s">
        <v>17</v>
      </c>
      <c r="C6372" t="s">
        <v>18</v>
      </c>
      <c r="D6372" s="1">
        <v>45739</v>
      </c>
      <c r="E6372">
        <v>1100</v>
      </c>
      <c r="F6372" s="2" t="s">
        <v>105</v>
      </c>
      <c r="G6372">
        <v>0.02</v>
      </c>
      <c r="H6372" t="s">
        <v>19</v>
      </c>
      <c r="I6372">
        <v>0</v>
      </c>
      <c r="J6372" t="s">
        <v>19</v>
      </c>
      <c r="K6372">
        <v>1689</v>
      </c>
      <c r="L6372" t="s">
        <v>19</v>
      </c>
      <c r="M6372">
        <v>9.4</v>
      </c>
      <c r="N6372" t="s">
        <v>19</v>
      </c>
      <c r="O6372">
        <v>85.6</v>
      </c>
      <c r="P6372" t="s">
        <v>19</v>
      </c>
      <c r="Q6372">
        <v>22</v>
      </c>
      <c r="R6372" t="s">
        <v>19</v>
      </c>
      <c r="S6372">
        <v>42.9</v>
      </c>
      <c r="T6372" t="s">
        <v>19</v>
      </c>
      <c r="U6372">
        <v>3.9</v>
      </c>
      <c r="V6372" t="s">
        <v>19</v>
      </c>
      <c r="W6372">
        <v>228</v>
      </c>
      <c r="X6372" t="s">
        <v>19</v>
      </c>
      <c r="Y6372">
        <v>62.6</v>
      </c>
      <c r="Z6372" t="s">
        <v>19</v>
      </c>
      <c r="AA6372" s="6">
        <f t="shared" si="298"/>
        <v>16.281687265913803</v>
      </c>
      <c r="AB6372" s="6">
        <f t="shared" si="299"/>
        <v>61.307037078644846</v>
      </c>
      <c r="AC6372" s="6">
        <f t="shared" si="300"/>
        <v>24.292962921355148</v>
      </c>
    </row>
    <row r="6373" spans="1:29" x14ac:dyDescent="0.25">
      <c r="A6373">
        <v>200</v>
      </c>
      <c r="B6373" t="s">
        <v>17</v>
      </c>
      <c r="C6373" t="s">
        <v>18</v>
      </c>
      <c r="D6373" s="1">
        <v>45739</v>
      </c>
      <c r="E6373">
        <v>1200</v>
      </c>
      <c r="F6373" s="2" t="s">
        <v>105</v>
      </c>
      <c r="G6373">
        <v>0.03</v>
      </c>
      <c r="H6373" t="s">
        <v>19</v>
      </c>
      <c r="I6373">
        <v>0</v>
      </c>
      <c r="J6373" t="s">
        <v>19</v>
      </c>
      <c r="K6373">
        <v>1813</v>
      </c>
      <c r="L6373" t="s">
        <v>19</v>
      </c>
      <c r="M6373">
        <v>9.3000000000000007</v>
      </c>
      <c r="N6373" t="s">
        <v>19</v>
      </c>
      <c r="O6373">
        <v>87.6</v>
      </c>
      <c r="P6373" t="s">
        <v>19</v>
      </c>
      <c r="Q6373">
        <v>21</v>
      </c>
      <c r="R6373" t="s">
        <v>19</v>
      </c>
      <c r="S6373">
        <v>42.6</v>
      </c>
      <c r="T6373" t="s">
        <v>19</v>
      </c>
      <c r="U6373">
        <v>3.8</v>
      </c>
      <c r="V6373" t="s">
        <v>19</v>
      </c>
      <c r="W6373">
        <v>212</v>
      </c>
      <c r="X6373" t="s">
        <v>19</v>
      </c>
      <c r="Y6373">
        <v>63.5</v>
      </c>
      <c r="Z6373" t="s">
        <v>19</v>
      </c>
      <c r="AA6373" s="6">
        <f t="shared" si="298"/>
        <v>16.784044856571459</v>
      </c>
      <c r="AB6373" s="6">
        <f t="shared" si="299"/>
        <v>62.211280741828624</v>
      </c>
      <c r="AC6373" s="6">
        <f t="shared" si="300"/>
        <v>25.388719258171371</v>
      </c>
    </row>
    <row r="6374" spans="1:29" x14ac:dyDescent="0.25">
      <c r="A6374">
        <v>200</v>
      </c>
      <c r="B6374" t="s">
        <v>17</v>
      </c>
      <c r="C6374" t="s">
        <v>18</v>
      </c>
      <c r="D6374" s="1">
        <v>45739</v>
      </c>
      <c r="E6374">
        <v>1300</v>
      </c>
      <c r="F6374" s="2" t="s">
        <v>105</v>
      </c>
      <c r="G6374">
        <v>0.03</v>
      </c>
      <c r="H6374" t="s">
        <v>19</v>
      </c>
      <c r="I6374">
        <v>0</v>
      </c>
      <c r="J6374" t="s">
        <v>19</v>
      </c>
      <c r="K6374">
        <v>1805</v>
      </c>
      <c r="L6374" t="s">
        <v>19</v>
      </c>
      <c r="M6374">
        <v>9.1999999999999993</v>
      </c>
      <c r="N6374" t="s">
        <v>19</v>
      </c>
      <c r="O6374">
        <v>89</v>
      </c>
      <c r="P6374" t="s">
        <v>19</v>
      </c>
      <c r="Q6374">
        <v>20</v>
      </c>
      <c r="R6374" t="s">
        <v>19</v>
      </c>
      <c r="S6374">
        <v>42.3</v>
      </c>
      <c r="T6374" t="s">
        <v>19</v>
      </c>
      <c r="U6374">
        <v>4.4000000000000004</v>
      </c>
      <c r="V6374" t="s">
        <v>19</v>
      </c>
      <c r="W6374">
        <v>188</v>
      </c>
      <c r="X6374" t="s">
        <v>19</v>
      </c>
      <c r="Y6374">
        <v>64.7</v>
      </c>
      <c r="Z6374" t="s">
        <v>19</v>
      </c>
      <c r="AA6374" s="6">
        <f t="shared" si="298"/>
        <v>17.034478123276017</v>
      </c>
      <c r="AB6374" s="6">
        <f t="shared" si="299"/>
        <v>62.662060621896828</v>
      </c>
      <c r="AC6374" s="6">
        <f t="shared" si="300"/>
        <v>26.337939378103172</v>
      </c>
    </row>
    <row r="6375" spans="1:29" x14ac:dyDescent="0.25">
      <c r="A6375">
        <v>200</v>
      </c>
      <c r="B6375" t="s">
        <v>17</v>
      </c>
      <c r="C6375" t="s">
        <v>18</v>
      </c>
      <c r="D6375" s="1">
        <v>45739</v>
      </c>
      <c r="E6375">
        <v>1400</v>
      </c>
      <c r="F6375" s="2" t="s">
        <v>105</v>
      </c>
      <c r="G6375">
        <v>0.03</v>
      </c>
      <c r="H6375" t="s">
        <v>19</v>
      </c>
      <c r="I6375">
        <v>0</v>
      </c>
      <c r="J6375" t="s">
        <v>19</v>
      </c>
      <c r="K6375">
        <v>1656</v>
      </c>
      <c r="L6375" t="s">
        <v>19</v>
      </c>
      <c r="M6375">
        <v>9.1999999999999993</v>
      </c>
      <c r="N6375" t="s">
        <v>19</v>
      </c>
      <c r="O6375">
        <v>89.9</v>
      </c>
      <c r="P6375" t="s">
        <v>19</v>
      </c>
      <c r="Q6375">
        <v>19</v>
      </c>
      <c r="R6375" t="s">
        <v>19</v>
      </c>
      <c r="S6375">
        <v>42.3</v>
      </c>
      <c r="T6375" t="s">
        <v>19</v>
      </c>
      <c r="U6375">
        <v>4.5999999999999996</v>
      </c>
      <c r="V6375" t="s">
        <v>19</v>
      </c>
      <c r="W6375">
        <v>243</v>
      </c>
      <c r="X6375" t="s">
        <v>19</v>
      </c>
      <c r="Y6375">
        <v>65.8</v>
      </c>
      <c r="Z6375" t="s">
        <v>19</v>
      </c>
      <c r="AA6375" s="6">
        <f t="shared" si="298"/>
        <v>17.07775695636829</v>
      </c>
      <c r="AB6375" s="6">
        <f t="shared" si="299"/>
        <v>62.739962521462921</v>
      </c>
      <c r="AC6375" s="6">
        <f t="shared" si="300"/>
        <v>27.160037478537085</v>
      </c>
    </row>
    <row r="6376" spans="1:29" x14ac:dyDescent="0.25">
      <c r="A6376">
        <v>200</v>
      </c>
      <c r="B6376" t="s">
        <v>17</v>
      </c>
      <c r="C6376" t="s">
        <v>18</v>
      </c>
      <c r="D6376" s="1">
        <v>45739</v>
      </c>
      <c r="E6376">
        <v>1500</v>
      </c>
      <c r="F6376" s="2" t="s">
        <v>105</v>
      </c>
      <c r="G6376">
        <v>0.02</v>
      </c>
      <c r="H6376" t="s">
        <v>19</v>
      </c>
      <c r="I6376">
        <v>0</v>
      </c>
      <c r="J6376" t="s">
        <v>19</v>
      </c>
      <c r="K6376">
        <v>1381</v>
      </c>
      <c r="L6376" t="s">
        <v>19</v>
      </c>
      <c r="M6376">
        <v>9.1</v>
      </c>
      <c r="N6376" t="s">
        <v>19</v>
      </c>
      <c r="O6376">
        <v>90.3</v>
      </c>
      <c r="P6376" t="s">
        <v>19</v>
      </c>
      <c r="Q6376">
        <v>19</v>
      </c>
      <c r="R6376" t="s">
        <v>19</v>
      </c>
      <c r="S6376">
        <v>42.2</v>
      </c>
      <c r="T6376" t="s">
        <v>19</v>
      </c>
      <c r="U6376">
        <v>4.4000000000000004</v>
      </c>
      <c r="V6376" t="s">
        <v>19</v>
      </c>
      <c r="W6376">
        <v>225</v>
      </c>
      <c r="X6376" t="s">
        <v>19</v>
      </c>
      <c r="Y6376">
        <v>66.900000000000006</v>
      </c>
      <c r="Z6376" t="s">
        <v>19</v>
      </c>
      <c r="AA6376" s="6">
        <f t="shared" si="298"/>
        <v>17.227005187145018</v>
      </c>
      <c r="AB6376" s="6">
        <f t="shared" si="299"/>
        <v>63.008609336861028</v>
      </c>
      <c r="AC6376" s="6">
        <f t="shared" si="300"/>
        <v>27.291390663138969</v>
      </c>
    </row>
    <row r="6377" spans="1:29" x14ac:dyDescent="0.25">
      <c r="A6377">
        <v>200</v>
      </c>
      <c r="B6377" t="s">
        <v>17</v>
      </c>
      <c r="C6377" t="s">
        <v>18</v>
      </c>
      <c r="D6377" s="1">
        <v>45739</v>
      </c>
      <c r="E6377">
        <v>1600</v>
      </c>
      <c r="F6377" s="2" t="s">
        <v>105</v>
      </c>
      <c r="G6377">
        <v>0.02</v>
      </c>
      <c r="H6377" t="s">
        <v>19</v>
      </c>
      <c r="I6377">
        <v>0</v>
      </c>
      <c r="J6377" t="s">
        <v>19</v>
      </c>
      <c r="K6377">
        <v>1002</v>
      </c>
      <c r="L6377" t="s">
        <v>19</v>
      </c>
      <c r="M6377">
        <v>8.8000000000000007</v>
      </c>
      <c r="N6377" t="s">
        <v>19</v>
      </c>
      <c r="O6377">
        <v>90.9</v>
      </c>
      <c r="P6377" t="s">
        <v>19</v>
      </c>
      <c r="Q6377">
        <v>18</v>
      </c>
      <c r="R6377" t="s">
        <v>19</v>
      </c>
      <c r="S6377">
        <v>41.3</v>
      </c>
      <c r="T6377" t="s">
        <v>19</v>
      </c>
      <c r="U6377">
        <v>4.5</v>
      </c>
      <c r="V6377" t="s">
        <v>19</v>
      </c>
      <c r="W6377">
        <v>228</v>
      </c>
      <c r="X6377" t="s">
        <v>19</v>
      </c>
      <c r="Y6377">
        <v>68</v>
      </c>
      <c r="Z6377" t="s">
        <v>19</v>
      </c>
      <c r="AA6377" s="6">
        <f t="shared" si="298"/>
        <v>17.141155154723798</v>
      </c>
      <c r="AB6377" s="6">
        <f t="shared" si="299"/>
        <v>62.854079278502837</v>
      </c>
      <c r="AC6377" s="6">
        <f t="shared" si="300"/>
        <v>28.045920721497168</v>
      </c>
    </row>
    <row r="6378" spans="1:29" x14ac:dyDescent="0.25">
      <c r="A6378">
        <v>200</v>
      </c>
      <c r="B6378" t="s">
        <v>17</v>
      </c>
      <c r="C6378" t="s">
        <v>18</v>
      </c>
      <c r="D6378" s="1">
        <v>45739</v>
      </c>
      <c r="E6378">
        <v>1700</v>
      </c>
      <c r="F6378" s="2" t="s">
        <v>105</v>
      </c>
      <c r="G6378">
        <v>0.01</v>
      </c>
      <c r="H6378" t="s">
        <v>19</v>
      </c>
      <c r="I6378">
        <v>0</v>
      </c>
      <c r="J6378" t="s">
        <v>19</v>
      </c>
      <c r="K6378">
        <v>555</v>
      </c>
      <c r="L6378" t="s">
        <v>19</v>
      </c>
      <c r="M6378">
        <v>8.8000000000000007</v>
      </c>
      <c r="N6378" t="s">
        <v>19</v>
      </c>
      <c r="O6378">
        <v>91</v>
      </c>
      <c r="P6378" t="s">
        <v>19</v>
      </c>
      <c r="Q6378">
        <v>18</v>
      </c>
      <c r="R6378" t="s">
        <v>19</v>
      </c>
      <c r="S6378">
        <v>41.2</v>
      </c>
      <c r="T6378" t="s">
        <v>19</v>
      </c>
      <c r="U6378">
        <v>3.2</v>
      </c>
      <c r="V6378" t="s">
        <v>19</v>
      </c>
      <c r="W6378">
        <v>196</v>
      </c>
      <c r="X6378" t="s">
        <v>19</v>
      </c>
      <c r="Y6378">
        <v>69</v>
      </c>
      <c r="Z6378" t="s">
        <v>19</v>
      </c>
      <c r="AA6378" s="6">
        <f t="shared" si="298"/>
        <v>17.177964151062021</v>
      </c>
      <c r="AB6378" s="6">
        <f t="shared" si="299"/>
        <v>62.920335471911635</v>
      </c>
      <c r="AC6378" s="6">
        <f t="shared" si="300"/>
        <v>28.079664528088365</v>
      </c>
    </row>
    <row r="6379" spans="1:29" x14ac:dyDescent="0.25">
      <c r="A6379">
        <v>200</v>
      </c>
      <c r="B6379" t="s">
        <v>17</v>
      </c>
      <c r="C6379" t="s">
        <v>18</v>
      </c>
      <c r="D6379" s="1">
        <v>45739</v>
      </c>
      <c r="E6379">
        <v>1800</v>
      </c>
      <c r="F6379" s="2" t="s">
        <v>105</v>
      </c>
      <c r="G6379">
        <v>0.01</v>
      </c>
      <c r="H6379" t="s">
        <v>19</v>
      </c>
      <c r="I6379">
        <v>0</v>
      </c>
      <c r="J6379" t="s">
        <v>19</v>
      </c>
      <c r="K6379">
        <v>113</v>
      </c>
      <c r="L6379" t="s">
        <v>19</v>
      </c>
      <c r="M6379">
        <v>8.5</v>
      </c>
      <c r="N6379" t="s">
        <v>19</v>
      </c>
      <c r="O6379">
        <v>88</v>
      </c>
      <c r="P6379" t="s">
        <v>19</v>
      </c>
      <c r="Q6379">
        <v>19</v>
      </c>
      <c r="R6379" t="s">
        <v>19</v>
      </c>
      <c r="S6379">
        <v>40.299999999999997</v>
      </c>
      <c r="T6379" t="s">
        <v>19</v>
      </c>
      <c r="U6379">
        <v>5.8</v>
      </c>
      <c r="V6379" t="s">
        <v>19</v>
      </c>
      <c r="W6379">
        <v>143</v>
      </c>
      <c r="X6379" t="s">
        <v>19</v>
      </c>
      <c r="Y6379">
        <v>69.5</v>
      </c>
      <c r="Z6379" t="s">
        <v>19</v>
      </c>
      <c r="AA6379" s="6">
        <f t="shared" si="298"/>
        <v>16.368817631710368</v>
      </c>
      <c r="AB6379" s="6">
        <f t="shared" si="299"/>
        <v>61.463871737078662</v>
      </c>
      <c r="AC6379" s="6">
        <f t="shared" si="300"/>
        <v>26.536128262921338</v>
      </c>
    </row>
    <row r="6380" spans="1:29" x14ac:dyDescent="0.25">
      <c r="A6380">
        <v>200</v>
      </c>
      <c r="B6380" t="s">
        <v>17</v>
      </c>
      <c r="C6380" t="s">
        <v>18</v>
      </c>
      <c r="D6380" s="1">
        <v>45739</v>
      </c>
      <c r="E6380">
        <v>1900</v>
      </c>
      <c r="F6380" s="2" t="s">
        <v>105</v>
      </c>
      <c r="G6380">
        <v>0</v>
      </c>
      <c r="H6380" t="s">
        <v>19</v>
      </c>
      <c r="I6380">
        <v>0</v>
      </c>
      <c r="J6380" t="s">
        <v>19</v>
      </c>
      <c r="K6380">
        <v>1</v>
      </c>
      <c r="L6380" t="s">
        <v>19</v>
      </c>
      <c r="M6380">
        <v>10.5</v>
      </c>
      <c r="N6380" t="s">
        <v>19</v>
      </c>
      <c r="O6380">
        <v>79</v>
      </c>
      <c r="P6380" t="s">
        <v>19</v>
      </c>
      <c r="Q6380">
        <v>31</v>
      </c>
      <c r="R6380" t="s">
        <v>19</v>
      </c>
      <c r="S6380">
        <v>45.9</v>
      </c>
      <c r="T6380" t="s">
        <v>19</v>
      </c>
      <c r="U6380">
        <v>2.4</v>
      </c>
      <c r="V6380" t="s">
        <v>19</v>
      </c>
      <c r="W6380">
        <v>141</v>
      </c>
      <c r="X6380" t="s">
        <v>19</v>
      </c>
      <c r="Y6380">
        <v>69.8</v>
      </c>
      <c r="Z6380" t="s">
        <v>19</v>
      </c>
      <c r="AA6380" s="6">
        <f t="shared" si="298"/>
        <v>15.628917575973851</v>
      </c>
      <c r="AB6380" s="6">
        <f t="shared" si="299"/>
        <v>60.132051636752934</v>
      </c>
      <c r="AC6380" s="6">
        <f t="shared" si="300"/>
        <v>18.867948363247066</v>
      </c>
    </row>
    <row r="6381" spans="1:29" hidden="1" x14ac:dyDescent="0.25">
      <c r="A6381">
        <v>200</v>
      </c>
      <c r="B6381" t="s">
        <v>17</v>
      </c>
      <c r="C6381" t="s">
        <v>18</v>
      </c>
      <c r="D6381" s="1">
        <v>45739</v>
      </c>
      <c r="E6381">
        <v>2000</v>
      </c>
      <c r="F6381" s="2" t="s">
        <v>105</v>
      </c>
      <c r="G6381">
        <v>0</v>
      </c>
      <c r="H6381" t="s">
        <v>19</v>
      </c>
      <c r="I6381">
        <v>0</v>
      </c>
      <c r="J6381" t="s">
        <v>19</v>
      </c>
      <c r="K6381">
        <v>0</v>
      </c>
      <c r="L6381" t="s">
        <v>19</v>
      </c>
      <c r="M6381">
        <v>13.4</v>
      </c>
      <c r="N6381" t="s">
        <v>19</v>
      </c>
      <c r="O6381">
        <v>71.7</v>
      </c>
      <c r="P6381" t="s">
        <v>19</v>
      </c>
      <c r="Q6381">
        <v>50</v>
      </c>
      <c r="R6381" t="s">
        <v>19</v>
      </c>
      <c r="S6381">
        <v>52.3</v>
      </c>
      <c r="T6381" t="s">
        <v>19</v>
      </c>
      <c r="U6381">
        <v>1.6</v>
      </c>
      <c r="V6381" t="s">
        <v>19</v>
      </c>
      <c r="W6381">
        <v>304</v>
      </c>
      <c r="X6381" t="s">
        <v>19</v>
      </c>
      <c r="Y6381">
        <v>69.7</v>
      </c>
      <c r="Z6381" t="s">
        <v>19</v>
      </c>
      <c r="AA6381" s="6">
        <f t="shared" si="298"/>
        <v>15.466644667634487</v>
      </c>
      <c r="AB6381" s="6">
        <f t="shared" si="299"/>
        <v>59.839960401742076</v>
      </c>
      <c r="AC6381" s="6">
        <f t="shared" si="300"/>
        <v>11.860039598257927</v>
      </c>
    </row>
    <row r="6382" spans="1:29" hidden="1" x14ac:dyDescent="0.25">
      <c r="A6382">
        <v>200</v>
      </c>
      <c r="B6382" t="s">
        <v>17</v>
      </c>
      <c r="C6382" t="s">
        <v>18</v>
      </c>
      <c r="D6382" s="1">
        <v>45739</v>
      </c>
      <c r="E6382">
        <v>2100</v>
      </c>
      <c r="F6382" s="2" t="s">
        <v>105</v>
      </c>
      <c r="G6382">
        <v>0</v>
      </c>
      <c r="H6382" t="s">
        <v>19</v>
      </c>
      <c r="I6382">
        <v>0</v>
      </c>
      <c r="J6382" t="s">
        <v>19</v>
      </c>
      <c r="K6382">
        <v>0</v>
      </c>
      <c r="L6382" t="s">
        <v>19</v>
      </c>
      <c r="M6382">
        <v>15.3</v>
      </c>
      <c r="N6382" t="s">
        <v>19</v>
      </c>
      <c r="O6382">
        <v>66.5</v>
      </c>
      <c r="P6382" t="s">
        <v>19</v>
      </c>
      <c r="Q6382">
        <v>69</v>
      </c>
      <c r="R6382" t="s">
        <v>19</v>
      </c>
      <c r="S6382">
        <v>56.1</v>
      </c>
      <c r="T6382" t="s">
        <v>19</v>
      </c>
      <c r="U6382">
        <v>2.8</v>
      </c>
      <c r="V6382" t="s">
        <v>19</v>
      </c>
      <c r="W6382">
        <v>297</v>
      </c>
      <c r="X6382" t="s">
        <v>19</v>
      </c>
      <c r="Y6382">
        <v>69.2</v>
      </c>
      <c r="Z6382" t="s">
        <v>19</v>
      </c>
      <c r="AA6382" s="6">
        <f t="shared" si="298"/>
        <v>15.38054239699369</v>
      </c>
      <c r="AB6382" s="6">
        <f t="shared" si="299"/>
        <v>59.684976314588639</v>
      </c>
      <c r="AC6382" s="6">
        <f t="shared" si="300"/>
        <v>6.8150236854113615</v>
      </c>
    </row>
    <row r="6383" spans="1:29" hidden="1" x14ac:dyDescent="0.25">
      <c r="A6383">
        <v>200</v>
      </c>
      <c r="B6383" t="s">
        <v>17</v>
      </c>
      <c r="C6383" t="s">
        <v>18</v>
      </c>
      <c r="D6383" s="1">
        <v>45739</v>
      </c>
      <c r="E6383">
        <v>2200</v>
      </c>
      <c r="F6383" s="2" t="s">
        <v>105</v>
      </c>
      <c r="G6383">
        <v>0</v>
      </c>
      <c r="H6383" t="s">
        <v>19</v>
      </c>
      <c r="I6383">
        <v>0</v>
      </c>
      <c r="J6383" t="s">
        <v>19</v>
      </c>
      <c r="K6383">
        <v>0</v>
      </c>
      <c r="L6383" t="s">
        <v>19</v>
      </c>
      <c r="M6383">
        <v>12.1</v>
      </c>
      <c r="N6383" t="s">
        <v>19</v>
      </c>
      <c r="O6383">
        <v>68.8</v>
      </c>
      <c r="P6383" t="s">
        <v>19</v>
      </c>
      <c r="Q6383">
        <v>50</v>
      </c>
      <c r="R6383" t="s">
        <v>19</v>
      </c>
      <c r="S6383">
        <v>49.6</v>
      </c>
      <c r="T6383" t="s">
        <v>19</v>
      </c>
      <c r="U6383">
        <v>3.9</v>
      </c>
      <c r="V6383" t="s">
        <v>19</v>
      </c>
      <c r="W6383">
        <v>300</v>
      </c>
      <c r="X6383" t="s">
        <v>19</v>
      </c>
      <c r="Y6383">
        <v>68.7</v>
      </c>
      <c r="Z6383" t="s">
        <v>19</v>
      </c>
      <c r="AA6383" s="6">
        <f t="shared" si="298"/>
        <v>14.081463485853089</v>
      </c>
      <c r="AB6383" s="6">
        <f t="shared" si="299"/>
        <v>57.34663427453556</v>
      </c>
      <c r="AC6383" s="6">
        <f t="shared" si="300"/>
        <v>11.453365725464437</v>
      </c>
    </row>
    <row r="6384" spans="1:29" hidden="1" x14ac:dyDescent="0.25">
      <c r="A6384">
        <v>200</v>
      </c>
      <c r="B6384" t="s">
        <v>17</v>
      </c>
      <c r="C6384" t="s">
        <v>18</v>
      </c>
      <c r="D6384" s="1">
        <v>45739</v>
      </c>
      <c r="E6384">
        <v>2300</v>
      </c>
      <c r="F6384" s="2" t="s">
        <v>105</v>
      </c>
      <c r="G6384">
        <v>0</v>
      </c>
      <c r="H6384" t="s">
        <v>19</v>
      </c>
      <c r="I6384">
        <v>0</v>
      </c>
      <c r="J6384" t="s">
        <v>19</v>
      </c>
      <c r="K6384">
        <v>0</v>
      </c>
      <c r="L6384" t="s">
        <v>19</v>
      </c>
      <c r="M6384">
        <v>12.4</v>
      </c>
      <c r="N6384" t="s">
        <v>19</v>
      </c>
      <c r="O6384">
        <v>70.400000000000006</v>
      </c>
      <c r="P6384" t="s">
        <v>19</v>
      </c>
      <c r="Q6384">
        <v>49</v>
      </c>
      <c r="R6384" t="s">
        <v>19</v>
      </c>
      <c r="S6384">
        <v>50.2</v>
      </c>
      <c r="T6384" t="s">
        <v>19</v>
      </c>
      <c r="U6384">
        <v>4.5999999999999996</v>
      </c>
      <c r="V6384" t="s">
        <v>19</v>
      </c>
      <c r="W6384">
        <v>302</v>
      </c>
      <c r="X6384" t="s">
        <v>19</v>
      </c>
      <c r="Y6384">
        <v>68.099999999999994</v>
      </c>
      <c r="Z6384" t="s">
        <v>19</v>
      </c>
      <c r="AA6384" s="6">
        <f t="shared" si="298"/>
        <v>14.705741260422407</v>
      </c>
      <c r="AB6384" s="6">
        <f t="shared" si="299"/>
        <v>58.470334268760332</v>
      </c>
      <c r="AC6384" s="6">
        <f t="shared" si="300"/>
        <v>11.929665731239673</v>
      </c>
    </row>
    <row r="6385" spans="1:29" hidden="1" x14ac:dyDescent="0.25">
      <c r="A6385">
        <v>200</v>
      </c>
      <c r="B6385" t="s">
        <v>17</v>
      </c>
      <c r="C6385" t="s">
        <v>18</v>
      </c>
      <c r="D6385" s="1">
        <v>45739</v>
      </c>
      <c r="E6385">
        <v>2400</v>
      </c>
      <c r="F6385" s="2" t="s">
        <v>105</v>
      </c>
      <c r="G6385">
        <v>0</v>
      </c>
      <c r="H6385" t="s">
        <v>19</v>
      </c>
      <c r="I6385">
        <v>0</v>
      </c>
      <c r="J6385" t="s">
        <v>19</v>
      </c>
      <c r="K6385">
        <v>0</v>
      </c>
      <c r="L6385" t="s">
        <v>19</v>
      </c>
      <c r="M6385">
        <v>12.5</v>
      </c>
      <c r="N6385" t="s">
        <v>19</v>
      </c>
      <c r="O6385">
        <v>67.900000000000006</v>
      </c>
      <c r="P6385" t="s">
        <v>19</v>
      </c>
      <c r="Q6385">
        <v>54</v>
      </c>
      <c r="R6385" t="s">
        <v>19</v>
      </c>
      <c r="S6385">
        <v>50.5</v>
      </c>
      <c r="T6385" t="s">
        <v>19</v>
      </c>
      <c r="U6385">
        <v>3.8</v>
      </c>
      <c r="V6385" t="s">
        <v>19</v>
      </c>
      <c r="W6385">
        <v>304</v>
      </c>
      <c r="X6385" t="s">
        <v>19</v>
      </c>
      <c r="Y6385">
        <v>67.599999999999994</v>
      </c>
      <c r="Z6385" t="s">
        <v>19</v>
      </c>
      <c r="AA6385" s="6">
        <f t="shared" si="298"/>
        <v>14.181231543986243</v>
      </c>
      <c r="AB6385" s="6">
        <f t="shared" si="299"/>
        <v>57.526216779175236</v>
      </c>
      <c r="AC6385" s="6">
        <f t="shared" si="300"/>
        <v>10.37378322082477</v>
      </c>
    </row>
    <row r="6386" spans="1:29" hidden="1" x14ac:dyDescent="0.25">
      <c r="A6386">
        <v>200</v>
      </c>
      <c r="B6386" t="s">
        <v>17</v>
      </c>
      <c r="C6386" t="s">
        <v>18</v>
      </c>
      <c r="D6386" s="1">
        <v>45740</v>
      </c>
      <c r="E6386" s="2">
        <v>100</v>
      </c>
      <c r="F6386" s="2" t="s">
        <v>106</v>
      </c>
      <c r="G6386">
        <v>0</v>
      </c>
      <c r="H6386" t="s">
        <v>19</v>
      </c>
      <c r="I6386">
        <v>0</v>
      </c>
      <c r="J6386" t="s">
        <v>19</v>
      </c>
      <c r="K6386">
        <v>0</v>
      </c>
      <c r="L6386" t="s">
        <v>19</v>
      </c>
      <c r="M6386">
        <v>12.4</v>
      </c>
      <c r="N6386" t="s">
        <v>19</v>
      </c>
      <c r="O6386">
        <v>69.099999999999994</v>
      </c>
      <c r="P6386" t="s">
        <v>19</v>
      </c>
      <c r="Q6386">
        <v>51</v>
      </c>
      <c r="R6386" t="s">
        <v>19</v>
      </c>
      <c r="S6386">
        <v>50.3</v>
      </c>
      <c r="T6386" t="s">
        <v>19</v>
      </c>
      <c r="U6386">
        <v>4.3</v>
      </c>
      <c r="V6386" t="s">
        <v>19</v>
      </c>
      <c r="W6386">
        <v>315</v>
      </c>
      <c r="X6386" t="s">
        <v>19</v>
      </c>
      <c r="Y6386">
        <v>67</v>
      </c>
      <c r="Z6386" t="s">
        <v>19</v>
      </c>
      <c r="AA6386" s="6">
        <f t="shared" si="298"/>
        <v>14.360901895321856</v>
      </c>
      <c r="AB6386" s="6">
        <f t="shared" si="299"/>
        <v>57.849623411579344</v>
      </c>
      <c r="AC6386" s="6">
        <f t="shared" si="300"/>
        <v>11.25037658842065</v>
      </c>
    </row>
    <row r="6387" spans="1:29" hidden="1" x14ac:dyDescent="0.25">
      <c r="A6387">
        <v>200</v>
      </c>
      <c r="B6387" t="s">
        <v>17</v>
      </c>
      <c r="C6387" t="s">
        <v>18</v>
      </c>
      <c r="D6387" s="1">
        <v>45740</v>
      </c>
      <c r="E6387" s="2">
        <v>200</v>
      </c>
      <c r="F6387" s="2" t="s">
        <v>106</v>
      </c>
      <c r="G6387">
        <v>0</v>
      </c>
      <c r="H6387" t="s">
        <v>19</v>
      </c>
      <c r="I6387">
        <v>0</v>
      </c>
      <c r="J6387" t="s">
        <v>19</v>
      </c>
      <c r="K6387">
        <v>0</v>
      </c>
      <c r="L6387" t="s">
        <v>19</v>
      </c>
      <c r="M6387">
        <v>11.8</v>
      </c>
      <c r="N6387" t="s">
        <v>19</v>
      </c>
      <c r="O6387">
        <v>65.2</v>
      </c>
      <c r="P6387" t="s">
        <v>19</v>
      </c>
      <c r="Q6387">
        <v>56</v>
      </c>
      <c r="R6387" t="s">
        <v>19</v>
      </c>
      <c r="S6387">
        <v>49</v>
      </c>
      <c r="T6387" t="s">
        <v>19</v>
      </c>
      <c r="U6387">
        <v>3.2</v>
      </c>
      <c r="V6387" t="s">
        <v>19</v>
      </c>
      <c r="W6387">
        <v>311</v>
      </c>
      <c r="X6387" t="s">
        <v>19</v>
      </c>
      <c r="Y6387">
        <v>66.5</v>
      </c>
      <c r="Z6387" t="s">
        <v>19</v>
      </c>
      <c r="AA6387" s="6">
        <f t="shared" si="298"/>
        <v>13.116853855733257</v>
      </c>
      <c r="AB6387" s="6">
        <f t="shared" si="299"/>
        <v>55.610336940319861</v>
      </c>
      <c r="AC6387" s="6">
        <f t="shared" si="300"/>
        <v>9.5896630596801415</v>
      </c>
    </row>
    <row r="6388" spans="1:29" hidden="1" x14ac:dyDescent="0.25">
      <c r="A6388">
        <v>200</v>
      </c>
      <c r="B6388" t="s">
        <v>17</v>
      </c>
      <c r="C6388" t="s">
        <v>18</v>
      </c>
      <c r="D6388" s="1">
        <v>45740</v>
      </c>
      <c r="E6388" s="2">
        <v>300</v>
      </c>
      <c r="F6388" s="2" t="s">
        <v>106</v>
      </c>
      <c r="G6388">
        <v>0</v>
      </c>
      <c r="H6388" t="s">
        <v>19</v>
      </c>
      <c r="I6388">
        <v>0</v>
      </c>
      <c r="J6388" t="s">
        <v>19</v>
      </c>
      <c r="K6388">
        <v>0</v>
      </c>
      <c r="L6388" t="s">
        <v>19</v>
      </c>
      <c r="M6388">
        <v>9.8000000000000007</v>
      </c>
      <c r="N6388" t="s">
        <v>19</v>
      </c>
      <c r="O6388">
        <v>68.8</v>
      </c>
      <c r="P6388" t="s">
        <v>19</v>
      </c>
      <c r="Q6388">
        <v>41</v>
      </c>
      <c r="R6388" t="s">
        <v>19</v>
      </c>
      <c r="S6388">
        <v>44.1</v>
      </c>
      <c r="T6388" t="s">
        <v>19</v>
      </c>
      <c r="U6388">
        <v>5.2</v>
      </c>
      <c r="V6388" t="s">
        <v>19</v>
      </c>
      <c r="W6388">
        <v>323</v>
      </c>
      <c r="X6388" t="s">
        <v>19</v>
      </c>
      <c r="Y6388">
        <v>66</v>
      </c>
      <c r="Z6388" t="s">
        <v>19</v>
      </c>
      <c r="AA6388" s="6">
        <f t="shared" si="298"/>
        <v>12.824890188050961</v>
      </c>
      <c r="AB6388" s="6">
        <f t="shared" si="299"/>
        <v>55.084802338491727</v>
      </c>
      <c r="AC6388" s="6">
        <f t="shared" si="300"/>
        <v>13.71519766150827</v>
      </c>
    </row>
    <row r="6389" spans="1:29" hidden="1" x14ac:dyDescent="0.25">
      <c r="A6389">
        <v>200</v>
      </c>
      <c r="B6389" t="s">
        <v>17</v>
      </c>
      <c r="C6389" t="s">
        <v>18</v>
      </c>
      <c r="D6389" s="1">
        <v>45740</v>
      </c>
      <c r="E6389" s="2">
        <v>400</v>
      </c>
      <c r="F6389" s="2" t="s">
        <v>106</v>
      </c>
      <c r="G6389">
        <v>0</v>
      </c>
      <c r="H6389" t="s">
        <v>19</v>
      </c>
      <c r="I6389">
        <v>0</v>
      </c>
      <c r="J6389" t="s">
        <v>19</v>
      </c>
      <c r="K6389">
        <v>0</v>
      </c>
      <c r="L6389" t="s">
        <v>19</v>
      </c>
      <c r="M6389">
        <v>9.1</v>
      </c>
      <c r="N6389" t="s">
        <v>19</v>
      </c>
      <c r="O6389">
        <v>69.3</v>
      </c>
      <c r="P6389" t="s">
        <v>19</v>
      </c>
      <c r="Q6389">
        <v>37</v>
      </c>
      <c r="R6389" t="s">
        <v>19</v>
      </c>
      <c r="S6389">
        <v>42</v>
      </c>
      <c r="T6389" t="s">
        <v>19</v>
      </c>
      <c r="U6389">
        <v>5.8</v>
      </c>
      <c r="V6389" t="s">
        <v>19</v>
      </c>
      <c r="W6389">
        <v>318</v>
      </c>
      <c r="X6389" t="s">
        <v>19</v>
      </c>
      <c r="Y6389">
        <v>65.400000000000006</v>
      </c>
      <c r="Z6389" t="s">
        <v>19</v>
      </c>
      <c r="AA6389" s="6">
        <f t="shared" ref="AA6389:AA6452" si="301" xml:space="preserve"> ((O6389-32)*5/9)*ATAN(0.151977*SQRT(Q6389+8.313659)) + ATAN(((O6389-32)*5/9)+Q6389) - ATAN(Q6389-1.676331) + 0.00391838*(Q6389^1.5)*ATAN(0.023101*Q6389) - 4.686035</f>
        <v>12.459824755699913</v>
      </c>
      <c r="AB6389" s="6">
        <f t="shared" si="299"/>
        <v>54.427684560259841</v>
      </c>
      <c r="AC6389" s="6">
        <f t="shared" si="300"/>
        <v>14.872315439740156</v>
      </c>
    </row>
    <row r="6390" spans="1:29" hidden="1" x14ac:dyDescent="0.25">
      <c r="A6390">
        <v>200</v>
      </c>
      <c r="B6390" t="s">
        <v>17</v>
      </c>
      <c r="C6390" t="s">
        <v>18</v>
      </c>
      <c r="D6390" s="1">
        <v>45740</v>
      </c>
      <c r="E6390" s="2">
        <v>500</v>
      </c>
      <c r="F6390" s="2" t="s">
        <v>106</v>
      </c>
      <c r="G6390">
        <v>0</v>
      </c>
      <c r="H6390" t="s">
        <v>19</v>
      </c>
      <c r="I6390">
        <v>0</v>
      </c>
      <c r="J6390" t="s">
        <v>19</v>
      </c>
      <c r="K6390">
        <v>0</v>
      </c>
      <c r="L6390" t="s">
        <v>19</v>
      </c>
      <c r="M6390">
        <v>8.9</v>
      </c>
      <c r="N6390" t="s">
        <v>19</v>
      </c>
      <c r="O6390">
        <v>68.099999999999994</v>
      </c>
      <c r="P6390" t="s">
        <v>19</v>
      </c>
      <c r="Q6390">
        <v>38</v>
      </c>
      <c r="R6390" t="s">
        <v>19</v>
      </c>
      <c r="S6390">
        <v>41.6</v>
      </c>
      <c r="T6390" t="s">
        <v>19</v>
      </c>
      <c r="U6390">
        <v>5.4</v>
      </c>
      <c r="V6390" t="s">
        <v>19</v>
      </c>
      <c r="W6390">
        <v>313</v>
      </c>
      <c r="X6390" t="s">
        <v>19</v>
      </c>
      <c r="Y6390">
        <v>65</v>
      </c>
      <c r="Z6390" t="s">
        <v>19</v>
      </c>
      <c r="AA6390" s="6">
        <f t="shared" si="301"/>
        <v>12.074924354415476</v>
      </c>
      <c r="AB6390" s="6">
        <f t="shared" si="299"/>
        <v>53.734863837947856</v>
      </c>
      <c r="AC6390" s="6">
        <f t="shared" si="300"/>
        <v>14.365136162052139</v>
      </c>
    </row>
    <row r="6391" spans="1:29" hidden="1" x14ac:dyDescent="0.25">
      <c r="A6391">
        <v>200</v>
      </c>
      <c r="B6391" t="s">
        <v>17</v>
      </c>
      <c r="C6391" t="s">
        <v>18</v>
      </c>
      <c r="D6391" s="1">
        <v>45740</v>
      </c>
      <c r="E6391" s="2">
        <v>600</v>
      </c>
      <c r="F6391" s="2" t="s">
        <v>106</v>
      </c>
      <c r="G6391">
        <v>0</v>
      </c>
      <c r="H6391" t="s">
        <v>19</v>
      </c>
      <c r="I6391">
        <v>0</v>
      </c>
      <c r="J6391" t="s">
        <v>19</v>
      </c>
      <c r="K6391">
        <v>5</v>
      </c>
      <c r="L6391" t="s">
        <v>19</v>
      </c>
      <c r="M6391">
        <v>8.8000000000000007</v>
      </c>
      <c r="N6391" t="s">
        <v>19</v>
      </c>
      <c r="O6391">
        <v>66.7</v>
      </c>
      <c r="P6391" t="s">
        <v>19</v>
      </c>
      <c r="Q6391">
        <v>39</v>
      </c>
      <c r="R6391" t="s">
        <v>19</v>
      </c>
      <c r="S6391">
        <v>41.1</v>
      </c>
      <c r="T6391" t="s">
        <v>19</v>
      </c>
      <c r="U6391">
        <v>5</v>
      </c>
      <c r="V6391" t="s">
        <v>19</v>
      </c>
      <c r="W6391">
        <v>322</v>
      </c>
      <c r="X6391" t="s">
        <v>19</v>
      </c>
      <c r="Y6391">
        <v>64.5</v>
      </c>
      <c r="Z6391" t="s">
        <v>19</v>
      </c>
      <c r="AA6391" s="6">
        <f t="shared" si="301"/>
        <v>11.591745411174408</v>
      </c>
      <c r="AB6391" s="6">
        <f t="shared" si="299"/>
        <v>52.865141740113934</v>
      </c>
      <c r="AC6391" s="6">
        <f t="shared" si="300"/>
        <v>13.834858259886069</v>
      </c>
    </row>
    <row r="6392" spans="1:29" hidden="1" x14ac:dyDescent="0.25">
      <c r="A6392">
        <v>200</v>
      </c>
      <c r="B6392" t="s">
        <v>17</v>
      </c>
      <c r="C6392" t="s">
        <v>18</v>
      </c>
      <c r="D6392" s="1">
        <v>45740</v>
      </c>
      <c r="E6392" s="2">
        <v>700</v>
      </c>
      <c r="F6392" s="2" t="s">
        <v>106</v>
      </c>
      <c r="G6392">
        <v>0</v>
      </c>
      <c r="H6392" t="s">
        <v>19</v>
      </c>
      <c r="I6392">
        <v>0</v>
      </c>
      <c r="J6392" t="s">
        <v>19</v>
      </c>
      <c r="K6392">
        <v>79</v>
      </c>
      <c r="L6392" t="s">
        <v>19</v>
      </c>
      <c r="M6392">
        <v>8.8000000000000007</v>
      </c>
      <c r="N6392" t="s">
        <v>19</v>
      </c>
      <c r="O6392">
        <v>68.7</v>
      </c>
      <c r="P6392" t="s">
        <v>19</v>
      </c>
      <c r="Q6392">
        <v>37</v>
      </c>
      <c r="R6392" t="s">
        <v>19</v>
      </c>
      <c r="S6392">
        <v>41.1</v>
      </c>
      <c r="T6392" t="s">
        <v>19</v>
      </c>
      <c r="U6392">
        <v>4.5999999999999996</v>
      </c>
      <c r="V6392" t="s">
        <v>19</v>
      </c>
      <c r="W6392">
        <v>326</v>
      </c>
      <c r="X6392" t="s">
        <v>19</v>
      </c>
      <c r="Y6392">
        <v>64</v>
      </c>
      <c r="Z6392" t="s">
        <v>19</v>
      </c>
      <c r="AA6392" s="6">
        <f t="shared" si="301"/>
        <v>12.194128739428798</v>
      </c>
      <c r="AB6392" s="6">
        <f t="shared" si="299"/>
        <v>53.949431730971838</v>
      </c>
      <c r="AC6392" s="6">
        <f t="shared" si="300"/>
        <v>14.750568269028165</v>
      </c>
    </row>
    <row r="6393" spans="1:29" hidden="1" x14ac:dyDescent="0.25">
      <c r="A6393">
        <v>200</v>
      </c>
      <c r="B6393" t="s">
        <v>17</v>
      </c>
      <c r="C6393" t="s">
        <v>18</v>
      </c>
      <c r="D6393" s="1">
        <v>45740</v>
      </c>
      <c r="E6393" s="2">
        <v>800</v>
      </c>
      <c r="F6393" s="2" t="s">
        <v>106</v>
      </c>
      <c r="G6393">
        <v>0.01</v>
      </c>
      <c r="H6393" t="s">
        <v>19</v>
      </c>
      <c r="I6393">
        <v>0</v>
      </c>
      <c r="J6393" t="s">
        <v>19</v>
      </c>
      <c r="K6393">
        <v>556</v>
      </c>
      <c r="L6393" t="s">
        <v>19</v>
      </c>
      <c r="M6393">
        <v>9.1999999999999993</v>
      </c>
      <c r="N6393" t="s">
        <v>19</v>
      </c>
      <c r="O6393">
        <v>74.599999999999994</v>
      </c>
      <c r="P6393" t="s">
        <v>19</v>
      </c>
      <c r="Q6393">
        <v>31</v>
      </c>
      <c r="R6393" t="s">
        <v>19</v>
      </c>
      <c r="S6393">
        <v>42.3</v>
      </c>
      <c r="T6393" t="s">
        <v>19</v>
      </c>
      <c r="U6393">
        <v>4.9000000000000004</v>
      </c>
      <c r="V6393" t="s">
        <v>19</v>
      </c>
      <c r="W6393">
        <v>319</v>
      </c>
      <c r="X6393" t="s">
        <v>19</v>
      </c>
      <c r="Y6393">
        <v>63.6</v>
      </c>
      <c r="Z6393" t="s">
        <v>19</v>
      </c>
      <c r="AA6393" s="6">
        <f t="shared" si="301"/>
        <v>13.767209934638135</v>
      </c>
      <c r="AB6393" s="6">
        <f t="shared" si="299"/>
        <v>56.780977882348644</v>
      </c>
      <c r="AC6393" s="6">
        <f t="shared" si="300"/>
        <v>17.81902211765135</v>
      </c>
    </row>
    <row r="6394" spans="1:29" x14ac:dyDescent="0.25">
      <c r="A6394">
        <v>200</v>
      </c>
      <c r="B6394" t="s">
        <v>17</v>
      </c>
      <c r="C6394" t="s">
        <v>18</v>
      </c>
      <c r="D6394" s="1">
        <v>45740</v>
      </c>
      <c r="E6394" s="2">
        <v>900</v>
      </c>
      <c r="F6394" s="2" t="s">
        <v>106</v>
      </c>
      <c r="G6394">
        <v>0.02</v>
      </c>
      <c r="H6394" t="s">
        <v>19</v>
      </c>
      <c r="I6394">
        <v>0</v>
      </c>
      <c r="J6394" t="s">
        <v>19</v>
      </c>
      <c r="K6394">
        <v>1131</v>
      </c>
      <c r="L6394" t="s">
        <v>19</v>
      </c>
      <c r="M6394">
        <v>10.1</v>
      </c>
      <c r="N6394" t="s">
        <v>19</v>
      </c>
      <c r="O6394">
        <v>82</v>
      </c>
      <c r="P6394" t="s">
        <v>19</v>
      </c>
      <c r="Q6394">
        <v>27</v>
      </c>
      <c r="R6394" t="s">
        <v>19</v>
      </c>
      <c r="S6394">
        <v>44.7</v>
      </c>
      <c r="T6394" t="s">
        <v>19</v>
      </c>
      <c r="U6394">
        <v>4.2</v>
      </c>
      <c r="V6394" t="s">
        <v>19</v>
      </c>
      <c r="W6394">
        <v>324</v>
      </c>
      <c r="X6394" t="s">
        <v>19</v>
      </c>
      <c r="Y6394">
        <v>63.3</v>
      </c>
      <c r="Z6394" t="s">
        <v>19</v>
      </c>
      <c r="AA6394" s="6">
        <f t="shared" si="301"/>
        <v>16.045659733927668</v>
      </c>
      <c r="AB6394" s="6">
        <f t="shared" si="299"/>
        <v>60.882187521069802</v>
      </c>
      <c r="AC6394" s="6">
        <f t="shared" si="300"/>
        <v>21.117812478930198</v>
      </c>
    </row>
    <row r="6395" spans="1:29" x14ac:dyDescent="0.25">
      <c r="A6395">
        <v>200</v>
      </c>
      <c r="B6395" t="s">
        <v>17</v>
      </c>
      <c r="C6395" t="s">
        <v>18</v>
      </c>
      <c r="D6395" s="1">
        <v>45740</v>
      </c>
      <c r="E6395">
        <v>1000</v>
      </c>
      <c r="F6395" s="2" t="s">
        <v>106</v>
      </c>
      <c r="G6395">
        <v>0.02</v>
      </c>
      <c r="H6395" t="s">
        <v>20</v>
      </c>
      <c r="I6395">
        <v>0</v>
      </c>
      <c r="J6395" t="s">
        <v>19</v>
      </c>
      <c r="K6395">
        <v>1493</v>
      </c>
      <c r="L6395" t="s">
        <v>19</v>
      </c>
      <c r="M6395">
        <v>10</v>
      </c>
      <c r="N6395" t="s">
        <v>19</v>
      </c>
      <c r="O6395">
        <v>87.5</v>
      </c>
      <c r="P6395" t="s">
        <v>20</v>
      </c>
      <c r="Q6395">
        <v>22</v>
      </c>
      <c r="R6395" t="s">
        <v>20</v>
      </c>
      <c r="S6395">
        <v>44.5</v>
      </c>
      <c r="T6395" t="s">
        <v>20</v>
      </c>
      <c r="U6395">
        <v>5.4</v>
      </c>
      <c r="V6395" t="s">
        <v>19</v>
      </c>
      <c r="W6395">
        <v>300</v>
      </c>
      <c r="X6395" t="s">
        <v>19</v>
      </c>
      <c r="Y6395">
        <v>63.3</v>
      </c>
      <c r="Z6395" t="s">
        <v>19</v>
      </c>
      <c r="AA6395" s="6">
        <f t="shared" si="301"/>
        <v>17.017534261011704</v>
      </c>
      <c r="AB6395" s="6">
        <f t="shared" si="299"/>
        <v>62.631561669821068</v>
      </c>
      <c r="AC6395" s="6">
        <f t="shared" si="300"/>
        <v>24.868438330178932</v>
      </c>
    </row>
    <row r="6396" spans="1:29" x14ac:dyDescent="0.25">
      <c r="A6396">
        <v>200</v>
      </c>
      <c r="B6396" t="s">
        <v>17</v>
      </c>
      <c r="C6396" t="s">
        <v>18</v>
      </c>
      <c r="D6396" s="1">
        <v>45740</v>
      </c>
      <c r="E6396">
        <v>1100</v>
      </c>
      <c r="F6396" s="2" t="s">
        <v>106</v>
      </c>
      <c r="G6396">
        <v>0.03</v>
      </c>
      <c r="H6396" t="s">
        <v>20</v>
      </c>
      <c r="I6396">
        <v>0</v>
      </c>
      <c r="J6396" t="s">
        <v>19</v>
      </c>
      <c r="K6396">
        <v>1747</v>
      </c>
      <c r="L6396" t="s">
        <v>19</v>
      </c>
      <c r="M6396">
        <v>8.6999999999999993</v>
      </c>
      <c r="N6396" t="s">
        <v>19</v>
      </c>
      <c r="O6396">
        <v>91.2</v>
      </c>
      <c r="P6396" t="s">
        <v>20</v>
      </c>
      <c r="Q6396">
        <v>17</v>
      </c>
      <c r="R6396" t="s">
        <v>20</v>
      </c>
      <c r="S6396">
        <v>40.799999999999997</v>
      </c>
      <c r="T6396" t="s">
        <v>20</v>
      </c>
      <c r="U6396">
        <v>3.9</v>
      </c>
      <c r="V6396" t="s">
        <v>19</v>
      </c>
      <c r="W6396">
        <v>275</v>
      </c>
      <c r="X6396" t="s">
        <v>19</v>
      </c>
      <c r="Y6396">
        <v>63.8</v>
      </c>
      <c r="Z6396" t="s">
        <v>19</v>
      </c>
      <c r="AA6396" s="6">
        <f t="shared" si="301"/>
        <v>16.931838228114639</v>
      </c>
      <c r="AB6396" s="6">
        <f t="shared" si="299"/>
        <v>62.477308810606345</v>
      </c>
      <c r="AC6396" s="6">
        <f t="shared" si="300"/>
        <v>28.722691189393657</v>
      </c>
    </row>
    <row r="6397" spans="1:29" x14ac:dyDescent="0.25">
      <c r="A6397">
        <v>200</v>
      </c>
      <c r="B6397" t="s">
        <v>17</v>
      </c>
      <c r="C6397" t="s">
        <v>18</v>
      </c>
      <c r="D6397" s="1">
        <v>45740</v>
      </c>
      <c r="E6397">
        <v>1200</v>
      </c>
      <c r="F6397" s="2" t="s">
        <v>106</v>
      </c>
      <c r="G6397">
        <v>0.03</v>
      </c>
      <c r="H6397" t="s">
        <v>20</v>
      </c>
      <c r="I6397">
        <v>0</v>
      </c>
      <c r="J6397" t="s">
        <v>19</v>
      </c>
      <c r="K6397">
        <v>1873</v>
      </c>
      <c r="L6397" t="s">
        <v>19</v>
      </c>
      <c r="M6397">
        <v>8.1</v>
      </c>
      <c r="N6397" t="s">
        <v>19</v>
      </c>
      <c r="O6397">
        <v>92.9</v>
      </c>
      <c r="P6397" t="s">
        <v>20</v>
      </c>
      <c r="Q6397">
        <v>15</v>
      </c>
      <c r="R6397" t="s">
        <v>20</v>
      </c>
      <c r="S6397">
        <v>39.1</v>
      </c>
      <c r="T6397" t="s">
        <v>20</v>
      </c>
      <c r="U6397">
        <v>4</v>
      </c>
      <c r="V6397" t="s">
        <v>19</v>
      </c>
      <c r="W6397">
        <v>232</v>
      </c>
      <c r="X6397" t="s">
        <v>19</v>
      </c>
      <c r="Y6397">
        <v>64.8</v>
      </c>
      <c r="Z6397" t="s">
        <v>19</v>
      </c>
      <c r="AA6397" s="6">
        <f t="shared" si="301"/>
        <v>16.862803446386685</v>
      </c>
      <c r="AB6397" s="6">
        <f t="shared" si="299"/>
        <v>62.353046203496035</v>
      </c>
      <c r="AC6397" s="6">
        <f t="shared" si="300"/>
        <v>30.546953796503971</v>
      </c>
    </row>
    <row r="6398" spans="1:29" x14ac:dyDescent="0.25">
      <c r="A6398">
        <v>200</v>
      </c>
      <c r="B6398" t="s">
        <v>17</v>
      </c>
      <c r="C6398" t="s">
        <v>18</v>
      </c>
      <c r="D6398" s="1">
        <v>45740</v>
      </c>
      <c r="E6398">
        <v>1300</v>
      </c>
      <c r="F6398" s="2" t="s">
        <v>106</v>
      </c>
      <c r="G6398">
        <v>0.03</v>
      </c>
      <c r="H6398" t="s">
        <v>20</v>
      </c>
      <c r="I6398">
        <v>0</v>
      </c>
      <c r="J6398" t="s">
        <v>19</v>
      </c>
      <c r="K6398">
        <v>1863</v>
      </c>
      <c r="L6398" t="s">
        <v>19</v>
      </c>
      <c r="M6398">
        <v>8.1999999999999993</v>
      </c>
      <c r="N6398" t="s">
        <v>19</v>
      </c>
      <c r="O6398">
        <v>94.9</v>
      </c>
      <c r="P6398" t="s">
        <v>20</v>
      </c>
      <c r="Q6398">
        <v>15</v>
      </c>
      <c r="R6398" t="s">
        <v>20</v>
      </c>
      <c r="S6398">
        <v>39.4</v>
      </c>
      <c r="T6398" t="s">
        <v>20</v>
      </c>
      <c r="U6398">
        <v>4.8</v>
      </c>
      <c r="V6398" t="s">
        <v>19</v>
      </c>
      <c r="W6398">
        <v>209</v>
      </c>
      <c r="X6398" t="s">
        <v>19</v>
      </c>
      <c r="Y6398">
        <v>65.900000000000006</v>
      </c>
      <c r="Z6398" t="s">
        <v>19</v>
      </c>
      <c r="AA6398" s="6">
        <f t="shared" si="301"/>
        <v>17.566656766446236</v>
      </c>
      <c r="AB6398" s="6">
        <f t="shared" si="299"/>
        <v>63.619982179603227</v>
      </c>
      <c r="AC6398" s="6">
        <f t="shared" si="300"/>
        <v>31.280017820396779</v>
      </c>
    </row>
    <row r="6399" spans="1:29" x14ac:dyDescent="0.25">
      <c r="A6399">
        <v>200</v>
      </c>
      <c r="B6399" t="s">
        <v>17</v>
      </c>
      <c r="C6399" t="s">
        <v>18</v>
      </c>
      <c r="D6399" s="1">
        <v>45740</v>
      </c>
      <c r="E6399">
        <v>1400</v>
      </c>
      <c r="F6399" s="2" t="s">
        <v>106</v>
      </c>
      <c r="G6399">
        <v>0.03</v>
      </c>
      <c r="H6399" t="s">
        <v>19</v>
      </c>
      <c r="I6399">
        <v>0</v>
      </c>
      <c r="J6399" t="s">
        <v>19</v>
      </c>
      <c r="K6399">
        <v>1712</v>
      </c>
      <c r="L6399" t="s">
        <v>19</v>
      </c>
      <c r="M6399">
        <v>8.1</v>
      </c>
      <c r="N6399" t="s">
        <v>19</v>
      </c>
      <c r="O6399">
        <v>96</v>
      </c>
      <c r="P6399" t="s">
        <v>19</v>
      </c>
      <c r="Q6399">
        <v>14</v>
      </c>
      <c r="R6399" t="s">
        <v>19</v>
      </c>
      <c r="S6399">
        <v>39.200000000000003</v>
      </c>
      <c r="T6399" t="s">
        <v>19</v>
      </c>
      <c r="U6399">
        <v>5.3</v>
      </c>
      <c r="V6399" t="s">
        <v>19</v>
      </c>
      <c r="W6399">
        <v>206</v>
      </c>
      <c r="X6399" t="s">
        <v>19</v>
      </c>
      <c r="Y6399">
        <v>67</v>
      </c>
      <c r="Z6399" t="s">
        <v>19</v>
      </c>
      <c r="AA6399" s="6">
        <f t="shared" si="301"/>
        <v>17.577195459318869</v>
      </c>
      <c r="AB6399" s="6">
        <f t="shared" si="299"/>
        <v>63.638951826773962</v>
      </c>
      <c r="AC6399" s="6">
        <f t="shared" si="300"/>
        <v>32.361048173226038</v>
      </c>
    </row>
    <row r="6400" spans="1:29" x14ac:dyDescent="0.25">
      <c r="A6400">
        <v>200</v>
      </c>
      <c r="B6400" t="s">
        <v>17</v>
      </c>
      <c r="C6400" t="s">
        <v>18</v>
      </c>
      <c r="D6400" s="1">
        <v>45740</v>
      </c>
      <c r="E6400">
        <v>1500</v>
      </c>
      <c r="F6400" s="2" t="s">
        <v>106</v>
      </c>
      <c r="G6400">
        <v>0.02</v>
      </c>
      <c r="H6400" t="s">
        <v>19</v>
      </c>
      <c r="I6400">
        <v>0</v>
      </c>
      <c r="J6400" t="s">
        <v>19</v>
      </c>
      <c r="K6400">
        <v>1433</v>
      </c>
      <c r="L6400" t="s">
        <v>19</v>
      </c>
      <c r="M6400">
        <v>7.7</v>
      </c>
      <c r="N6400" t="s">
        <v>19</v>
      </c>
      <c r="O6400">
        <v>96.3</v>
      </c>
      <c r="P6400" t="s">
        <v>19</v>
      </c>
      <c r="Q6400">
        <v>13</v>
      </c>
      <c r="R6400" t="s">
        <v>19</v>
      </c>
      <c r="S6400">
        <v>37.799999999999997</v>
      </c>
      <c r="T6400" t="s">
        <v>19</v>
      </c>
      <c r="U6400">
        <v>4.4000000000000004</v>
      </c>
      <c r="V6400" t="s">
        <v>19</v>
      </c>
      <c r="W6400">
        <v>192</v>
      </c>
      <c r="X6400" t="s">
        <v>19</v>
      </c>
      <c r="Y6400">
        <v>68.2</v>
      </c>
      <c r="Z6400" t="s">
        <v>19</v>
      </c>
      <c r="AA6400" s="6">
        <f t="shared" si="301"/>
        <v>17.290596032609997</v>
      </c>
      <c r="AB6400" s="6">
        <f t="shared" si="299"/>
        <v>63.123072858697995</v>
      </c>
      <c r="AC6400" s="6">
        <f t="shared" si="300"/>
        <v>33.176927141302002</v>
      </c>
    </row>
    <row r="6401" spans="1:29" x14ac:dyDescent="0.25">
      <c r="A6401">
        <v>200</v>
      </c>
      <c r="B6401" t="s">
        <v>17</v>
      </c>
      <c r="C6401" t="s">
        <v>18</v>
      </c>
      <c r="D6401" s="1">
        <v>45740</v>
      </c>
      <c r="E6401">
        <v>1600</v>
      </c>
      <c r="F6401" s="2" t="s">
        <v>106</v>
      </c>
      <c r="G6401">
        <v>0.02</v>
      </c>
      <c r="H6401" t="s">
        <v>19</v>
      </c>
      <c r="I6401">
        <v>0</v>
      </c>
      <c r="J6401" t="s">
        <v>19</v>
      </c>
      <c r="K6401">
        <v>1046</v>
      </c>
      <c r="L6401" t="s">
        <v>19</v>
      </c>
      <c r="M6401">
        <v>7.9</v>
      </c>
      <c r="N6401" t="s">
        <v>19</v>
      </c>
      <c r="O6401">
        <v>96.2</v>
      </c>
      <c r="P6401" t="s">
        <v>19</v>
      </c>
      <c r="Q6401">
        <v>14</v>
      </c>
      <c r="R6401" t="s">
        <v>19</v>
      </c>
      <c r="S6401">
        <v>38.6</v>
      </c>
      <c r="T6401" t="s">
        <v>19</v>
      </c>
      <c r="U6401">
        <v>3.8</v>
      </c>
      <c r="V6401" t="s">
        <v>19</v>
      </c>
      <c r="W6401">
        <v>247</v>
      </c>
      <c r="X6401" t="s">
        <v>19</v>
      </c>
      <c r="Y6401">
        <v>69.3</v>
      </c>
      <c r="Z6401" t="s">
        <v>19</v>
      </c>
      <c r="AA6401" s="6">
        <f t="shared" si="301"/>
        <v>17.646422572525491</v>
      </c>
      <c r="AB6401" s="6">
        <f t="shared" si="299"/>
        <v>63.763560630545882</v>
      </c>
      <c r="AC6401" s="6">
        <f t="shared" si="300"/>
        <v>32.436439369454121</v>
      </c>
    </row>
    <row r="6402" spans="1:29" x14ac:dyDescent="0.25">
      <c r="A6402">
        <v>200</v>
      </c>
      <c r="B6402" t="s">
        <v>17</v>
      </c>
      <c r="C6402" t="s">
        <v>18</v>
      </c>
      <c r="D6402" s="1">
        <v>45740</v>
      </c>
      <c r="E6402">
        <v>1700</v>
      </c>
      <c r="F6402" s="2" t="s">
        <v>106</v>
      </c>
      <c r="G6402">
        <v>0.01</v>
      </c>
      <c r="H6402" t="s">
        <v>20</v>
      </c>
      <c r="I6402">
        <v>0</v>
      </c>
      <c r="J6402" t="s">
        <v>19</v>
      </c>
      <c r="K6402">
        <v>595</v>
      </c>
      <c r="L6402" t="s">
        <v>19</v>
      </c>
      <c r="M6402">
        <v>7.4</v>
      </c>
      <c r="N6402" t="s">
        <v>19</v>
      </c>
      <c r="O6402">
        <v>96.8</v>
      </c>
      <c r="P6402" t="s">
        <v>20</v>
      </c>
      <c r="Q6402">
        <v>12</v>
      </c>
      <c r="R6402" t="s">
        <v>20</v>
      </c>
      <c r="S6402">
        <v>36.799999999999997</v>
      </c>
      <c r="T6402" t="s">
        <v>20</v>
      </c>
      <c r="U6402">
        <v>2.8</v>
      </c>
      <c r="V6402" t="s">
        <v>19</v>
      </c>
      <c r="W6402">
        <v>190</v>
      </c>
      <c r="X6402" t="s">
        <v>19</v>
      </c>
      <c r="Y6402">
        <v>70.3</v>
      </c>
      <c r="Z6402" t="s">
        <v>19</v>
      </c>
      <c r="AA6402" s="6">
        <f t="shared" si="301"/>
        <v>17.054184786021342</v>
      </c>
      <c r="AB6402" s="6">
        <f t="shared" si="299"/>
        <v>62.697532614838416</v>
      </c>
      <c r="AC6402" s="6">
        <f t="shared" si="300"/>
        <v>34.102467385161582</v>
      </c>
    </row>
    <row r="6403" spans="1:29" x14ac:dyDescent="0.25">
      <c r="A6403">
        <v>200</v>
      </c>
      <c r="B6403" t="s">
        <v>17</v>
      </c>
      <c r="C6403" t="s">
        <v>18</v>
      </c>
      <c r="D6403" s="1">
        <v>45740</v>
      </c>
      <c r="E6403">
        <v>1800</v>
      </c>
      <c r="F6403" s="2" t="s">
        <v>106</v>
      </c>
      <c r="G6403">
        <v>0.01</v>
      </c>
      <c r="H6403" t="s">
        <v>20</v>
      </c>
      <c r="I6403">
        <v>0</v>
      </c>
      <c r="J6403" t="s">
        <v>19</v>
      </c>
      <c r="K6403">
        <v>161</v>
      </c>
      <c r="L6403" t="s">
        <v>19</v>
      </c>
      <c r="M6403">
        <v>7.1</v>
      </c>
      <c r="N6403" t="s">
        <v>19</v>
      </c>
      <c r="O6403">
        <v>93.8</v>
      </c>
      <c r="P6403" t="s">
        <v>20</v>
      </c>
      <c r="Q6403">
        <v>13</v>
      </c>
      <c r="R6403" t="s">
        <v>20</v>
      </c>
      <c r="S6403">
        <v>35.700000000000003</v>
      </c>
      <c r="T6403" t="s">
        <v>20</v>
      </c>
      <c r="U6403">
        <v>5</v>
      </c>
      <c r="V6403" t="s">
        <v>19</v>
      </c>
      <c r="W6403">
        <v>134</v>
      </c>
      <c r="X6403" t="s">
        <v>19</v>
      </c>
      <c r="Y6403">
        <v>71</v>
      </c>
      <c r="Z6403" t="s">
        <v>19</v>
      </c>
      <c r="AA6403" s="6">
        <f t="shared" si="301"/>
        <v>16.440247236066838</v>
      </c>
      <c r="AB6403" s="6">
        <f t="shared" ref="AB6403:AB6466" si="302">(AA6403*9/5)+32</f>
        <v>61.592445024920309</v>
      </c>
      <c r="AC6403" s="6">
        <f t="shared" ref="AC6403:AC6466" si="303">O6403-AB6403</f>
        <v>32.207554975079688</v>
      </c>
    </row>
    <row r="6404" spans="1:29" x14ac:dyDescent="0.25">
      <c r="A6404">
        <v>200</v>
      </c>
      <c r="B6404" t="s">
        <v>17</v>
      </c>
      <c r="C6404" t="s">
        <v>18</v>
      </c>
      <c r="D6404" s="1">
        <v>45740</v>
      </c>
      <c r="E6404">
        <v>1900</v>
      </c>
      <c r="F6404" s="2" t="s">
        <v>106</v>
      </c>
      <c r="G6404">
        <v>0</v>
      </c>
      <c r="H6404" t="s">
        <v>20</v>
      </c>
      <c r="I6404">
        <v>0</v>
      </c>
      <c r="J6404" t="s">
        <v>19</v>
      </c>
      <c r="K6404">
        <v>2</v>
      </c>
      <c r="L6404" t="s">
        <v>19</v>
      </c>
      <c r="M6404">
        <v>8</v>
      </c>
      <c r="N6404" t="s">
        <v>19</v>
      </c>
      <c r="O6404">
        <v>87.2</v>
      </c>
      <c r="P6404" t="s">
        <v>20</v>
      </c>
      <c r="Q6404">
        <v>18</v>
      </c>
      <c r="R6404" t="s">
        <v>20</v>
      </c>
      <c r="S6404">
        <v>38.799999999999997</v>
      </c>
      <c r="T6404" t="s">
        <v>20</v>
      </c>
      <c r="U6404">
        <v>3</v>
      </c>
      <c r="V6404" t="s">
        <v>19</v>
      </c>
      <c r="W6404">
        <v>96</v>
      </c>
      <c r="X6404" t="s">
        <v>19</v>
      </c>
      <c r="Y6404">
        <v>71.3</v>
      </c>
      <c r="Z6404" t="s">
        <v>19</v>
      </c>
      <c r="AA6404" s="6">
        <f t="shared" si="301"/>
        <v>15.779187697080605</v>
      </c>
      <c r="AB6404" s="6">
        <f t="shared" si="302"/>
        <v>60.402537854745091</v>
      </c>
      <c r="AC6404" s="6">
        <f t="shared" si="303"/>
        <v>26.797462145254912</v>
      </c>
    </row>
    <row r="6405" spans="1:29" hidden="1" x14ac:dyDescent="0.25">
      <c r="A6405">
        <v>200</v>
      </c>
      <c r="B6405" t="s">
        <v>17</v>
      </c>
      <c r="C6405" t="s">
        <v>18</v>
      </c>
      <c r="D6405" s="1">
        <v>45740</v>
      </c>
      <c r="E6405">
        <v>2000</v>
      </c>
      <c r="F6405" s="2" t="s">
        <v>106</v>
      </c>
      <c r="G6405">
        <v>0</v>
      </c>
      <c r="H6405" t="s">
        <v>19</v>
      </c>
      <c r="I6405">
        <v>0</v>
      </c>
      <c r="J6405" t="s">
        <v>19</v>
      </c>
      <c r="K6405">
        <v>0</v>
      </c>
      <c r="L6405" t="s">
        <v>19</v>
      </c>
      <c r="M6405">
        <v>11.7</v>
      </c>
      <c r="N6405" t="s">
        <v>19</v>
      </c>
      <c r="O6405">
        <v>77.5</v>
      </c>
      <c r="P6405" t="s">
        <v>19</v>
      </c>
      <c r="Q6405">
        <v>36</v>
      </c>
      <c r="R6405" t="s">
        <v>19</v>
      </c>
      <c r="S6405">
        <v>48.7</v>
      </c>
      <c r="T6405" t="s">
        <v>19</v>
      </c>
      <c r="U6405">
        <v>1.9</v>
      </c>
      <c r="V6405" t="s">
        <v>19</v>
      </c>
      <c r="W6405">
        <v>297</v>
      </c>
      <c r="X6405" t="s">
        <v>19</v>
      </c>
      <c r="Y6405">
        <v>71.2</v>
      </c>
      <c r="Z6405" t="s">
        <v>19</v>
      </c>
      <c r="AA6405" s="6">
        <f t="shared" si="301"/>
        <v>15.913916470562175</v>
      </c>
      <c r="AB6405" s="6">
        <f t="shared" si="302"/>
        <v>60.645049647011916</v>
      </c>
      <c r="AC6405" s="6">
        <f t="shared" si="303"/>
        <v>16.854950352988084</v>
      </c>
    </row>
    <row r="6406" spans="1:29" hidden="1" x14ac:dyDescent="0.25">
      <c r="A6406">
        <v>200</v>
      </c>
      <c r="B6406" t="s">
        <v>17</v>
      </c>
      <c r="C6406" t="s">
        <v>18</v>
      </c>
      <c r="D6406" s="1">
        <v>45740</v>
      </c>
      <c r="E6406">
        <v>2100</v>
      </c>
      <c r="F6406" s="2" t="s">
        <v>106</v>
      </c>
      <c r="G6406">
        <v>0</v>
      </c>
      <c r="H6406" t="s">
        <v>19</v>
      </c>
      <c r="I6406">
        <v>0</v>
      </c>
      <c r="J6406" t="s">
        <v>19</v>
      </c>
      <c r="K6406">
        <v>0</v>
      </c>
      <c r="L6406" t="s">
        <v>19</v>
      </c>
      <c r="M6406">
        <v>10.9</v>
      </c>
      <c r="N6406" t="s">
        <v>19</v>
      </c>
      <c r="O6406">
        <v>76.7</v>
      </c>
      <c r="P6406" t="s">
        <v>19</v>
      </c>
      <c r="Q6406">
        <v>35</v>
      </c>
      <c r="R6406" t="s">
        <v>19</v>
      </c>
      <c r="S6406">
        <v>46.9</v>
      </c>
      <c r="T6406" t="s">
        <v>19</v>
      </c>
      <c r="U6406">
        <v>2.5</v>
      </c>
      <c r="V6406" t="s">
        <v>19</v>
      </c>
      <c r="W6406">
        <v>314</v>
      </c>
      <c r="X6406" t="s">
        <v>19</v>
      </c>
      <c r="Y6406">
        <v>70.8</v>
      </c>
      <c r="Z6406" t="s">
        <v>19</v>
      </c>
      <c r="AA6406" s="6">
        <f t="shared" si="301"/>
        <v>15.385545860975512</v>
      </c>
      <c r="AB6406" s="6">
        <f t="shared" si="302"/>
        <v>59.693982549755923</v>
      </c>
      <c r="AC6406" s="6">
        <f t="shared" si="303"/>
        <v>17.00601745024408</v>
      </c>
    </row>
    <row r="6407" spans="1:29" hidden="1" x14ac:dyDescent="0.25">
      <c r="A6407">
        <v>200</v>
      </c>
      <c r="B6407" t="s">
        <v>17</v>
      </c>
      <c r="C6407" t="s">
        <v>18</v>
      </c>
      <c r="D6407" s="1">
        <v>45740</v>
      </c>
      <c r="E6407">
        <v>2200</v>
      </c>
      <c r="F6407" s="2" t="s">
        <v>106</v>
      </c>
      <c r="G6407">
        <v>0</v>
      </c>
      <c r="H6407" t="s">
        <v>19</v>
      </c>
      <c r="I6407">
        <v>0</v>
      </c>
      <c r="J6407" t="s">
        <v>19</v>
      </c>
      <c r="K6407">
        <v>0</v>
      </c>
      <c r="L6407" t="s">
        <v>19</v>
      </c>
      <c r="M6407">
        <v>11.6</v>
      </c>
      <c r="N6407" t="s">
        <v>19</v>
      </c>
      <c r="O6407">
        <v>73.900000000000006</v>
      </c>
      <c r="P6407" t="s">
        <v>19</v>
      </c>
      <c r="Q6407">
        <v>41</v>
      </c>
      <c r="R6407" t="s">
        <v>19</v>
      </c>
      <c r="S6407">
        <v>48.5</v>
      </c>
      <c r="T6407" t="s">
        <v>19</v>
      </c>
      <c r="U6407">
        <v>4.2</v>
      </c>
      <c r="V6407" t="s">
        <v>19</v>
      </c>
      <c r="W6407">
        <v>296</v>
      </c>
      <c r="X6407" t="s">
        <v>19</v>
      </c>
      <c r="Y6407">
        <v>70.3</v>
      </c>
      <c r="Z6407" t="s">
        <v>19</v>
      </c>
      <c r="AA6407" s="6">
        <f t="shared" si="301"/>
        <v>15.14302602039432</v>
      </c>
      <c r="AB6407" s="6">
        <f t="shared" si="302"/>
        <v>59.257446836709775</v>
      </c>
      <c r="AC6407" s="6">
        <f t="shared" si="303"/>
        <v>14.642553163290231</v>
      </c>
    </row>
    <row r="6408" spans="1:29" hidden="1" x14ac:dyDescent="0.25">
      <c r="A6408">
        <v>200</v>
      </c>
      <c r="B6408" t="s">
        <v>17</v>
      </c>
      <c r="C6408" t="s">
        <v>18</v>
      </c>
      <c r="D6408" s="1">
        <v>45740</v>
      </c>
      <c r="E6408">
        <v>2300</v>
      </c>
      <c r="F6408" s="2" t="s">
        <v>106</v>
      </c>
      <c r="G6408">
        <v>0</v>
      </c>
      <c r="H6408" t="s">
        <v>19</v>
      </c>
      <c r="I6408">
        <v>0</v>
      </c>
      <c r="J6408" t="s">
        <v>19</v>
      </c>
      <c r="K6408">
        <v>0</v>
      </c>
      <c r="L6408" t="s">
        <v>19</v>
      </c>
      <c r="M6408">
        <v>12.3</v>
      </c>
      <c r="N6408" t="s">
        <v>19</v>
      </c>
      <c r="O6408">
        <v>75.7</v>
      </c>
      <c r="P6408" t="s">
        <v>19</v>
      </c>
      <c r="Q6408">
        <v>40</v>
      </c>
      <c r="R6408" t="s">
        <v>19</v>
      </c>
      <c r="S6408">
        <v>50</v>
      </c>
      <c r="T6408" t="s">
        <v>19</v>
      </c>
      <c r="U6408">
        <v>5</v>
      </c>
      <c r="V6408" t="s">
        <v>19</v>
      </c>
      <c r="W6408">
        <v>299</v>
      </c>
      <c r="X6408" t="s">
        <v>19</v>
      </c>
      <c r="Y6408">
        <v>69.7</v>
      </c>
      <c r="Z6408" t="s">
        <v>19</v>
      </c>
      <c r="AA6408" s="6">
        <f t="shared" si="301"/>
        <v>15.796908476968564</v>
      </c>
      <c r="AB6408" s="6">
        <f t="shared" si="302"/>
        <v>60.434435258543417</v>
      </c>
      <c r="AC6408" s="6">
        <f t="shared" si="303"/>
        <v>15.265564741456586</v>
      </c>
    </row>
    <row r="6409" spans="1:29" hidden="1" x14ac:dyDescent="0.25">
      <c r="A6409">
        <v>200</v>
      </c>
      <c r="B6409" t="s">
        <v>17</v>
      </c>
      <c r="C6409" t="s">
        <v>18</v>
      </c>
      <c r="D6409" s="1">
        <v>45740</v>
      </c>
      <c r="E6409">
        <v>2400</v>
      </c>
      <c r="F6409" s="2" t="s">
        <v>106</v>
      </c>
      <c r="G6409">
        <v>0</v>
      </c>
      <c r="H6409" t="s">
        <v>19</v>
      </c>
      <c r="I6409">
        <v>0</v>
      </c>
      <c r="J6409" t="s">
        <v>19</v>
      </c>
      <c r="K6409">
        <v>0</v>
      </c>
      <c r="L6409" t="s">
        <v>19</v>
      </c>
      <c r="M6409">
        <v>11.9</v>
      </c>
      <c r="N6409" t="s">
        <v>19</v>
      </c>
      <c r="O6409">
        <v>73.900000000000006</v>
      </c>
      <c r="P6409" t="s">
        <v>19</v>
      </c>
      <c r="Q6409">
        <v>42</v>
      </c>
      <c r="R6409" t="s">
        <v>19</v>
      </c>
      <c r="S6409">
        <v>49.1</v>
      </c>
      <c r="T6409" t="s">
        <v>19</v>
      </c>
      <c r="U6409">
        <v>3.8</v>
      </c>
      <c r="V6409" t="s">
        <v>19</v>
      </c>
      <c r="W6409">
        <v>323</v>
      </c>
      <c r="X6409" t="s">
        <v>19</v>
      </c>
      <c r="Y6409">
        <v>69.099999999999994</v>
      </c>
      <c r="Z6409" t="s">
        <v>19</v>
      </c>
      <c r="AA6409" s="6">
        <f t="shared" si="301"/>
        <v>15.300724366647035</v>
      </c>
      <c r="AB6409" s="6">
        <f t="shared" si="302"/>
        <v>59.541303859964664</v>
      </c>
      <c r="AC6409" s="6">
        <f t="shared" si="303"/>
        <v>14.358696140035342</v>
      </c>
    </row>
    <row r="6410" spans="1:29" hidden="1" x14ac:dyDescent="0.25">
      <c r="A6410">
        <v>200</v>
      </c>
      <c r="B6410" t="s">
        <v>17</v>
      </c>
      <c r="C6410" t="s">
        <v>18</v>
      </c>
      <c r="D6410" s="1">
        <v>45741</v>
      </c>
      <c r="E6410" s="2">
        <v>100</v>
      </c>
      <c r="F6410" s="2" t="s">
        <v>107</v>
      </c>
      <c r="G6410">
        <v>0</v>
      </c>
      <c r="H6410" t="s">
        <v>19</v>
      </c>
      <c r="I6410">
        <v>0</v>
      </c>
      <c r="J6410" t="s">
        <v>19</v>
      </c>
      <c r="K6410">
        <v>0</v>
      </c>
      <c r="L6410" t="s">
        <v>19</v>
      </c>
      <c r="M6410">
        <v>12.5</v>
      </c>
      <c r="N6410" t="s">
        <v>19</v>
      </c>
      <c r="O6410">
        <v>69.599999999999994</v>
      </c>
      <c r="P6410" t="s">
        <v>19</v>
      </c>
      <c r="Q6410">
        <v>50</v>
      </c>
      <c r="R6410" t="s">
        <v>19</v>
      </c>
      <c r="S6410">
        <v>50.4</v>
      </c>
      <c r="T6410" t="s">
        <v>19</v>
      </c>
      <c r="U6410">
        <v>4.0999999999999996</v>
      </c>
      <c r="V6410" t="s">
        <v>19</v>
      </c>
      <c r="W6410">
        <v>307</v>
      </c>
      <c r="X6410" t="s">
        <v>19</v>
      </c>
      <c r="Y6410">
        <v>68.599999999999994</v>
      </c>
      <c r="Z6410" t="s">
        <v>19</v>
      </c>
      <c r="AA6410" s="6">
        <f t="shared" si="301"/>
        <v>14.463583873008034</v>
      </c>
      <c r="AB6410" s="6">
        <f t="shared" si="302"/>
        <v>58.034450971414458</v>
      </c>
      <c r="AC6410" s="6">
        <f t="shared" si="303"/>
        <v>11.565549028585536</v>
      </c>
    </row>
    <row r="6411" spans="1:29" hidden="1" x14ac:dyDescent="0.25">
      <c r="A6411">
        <v>200</v>
      </c>
      <c r="B6411" t="s">
        <v>17</v>
      </c>
      <c r="C6411" t="s">
        <v>18</v>
      </c>
      <c r="D6411" s="1">
        <v>45741</v>
      </c>
      <c r="E6411" s="2">
        <v>200</v>
      </c>
      <c r="F6411" s="2" t="s">
        <v>107</v>
      </c>
      <c r="G6411">
        <v>0</v>
      </c>
      <c r="H6411" t="s">
        <v>19</v>
      </c>
      <c r="I6411">
        <v>0</v>
      </c>
      <c r="J6411" t="s">
        <v>19</v>
      </c>
      <c r="K6411">
        <v>0</v>
      </c>
      <c r="L6411" t="s">
        <v>19</v>
      </c>
      <c r="M6411">
        <v>12.2</v>
      </c>
      <c r="N6411" t="s">
        <v>19</v>
      </c>
      <c r="O6411">
        <v>67.7</v>
      </c>
      <c r="P6411" t="s">
        <v>19</v>
      </c>
      <c r="Q6411">
        <v>52</v>
      </c>
      <c r="R6411" t="s">
        <v>19</v>
      </c>
      <c r="S6411">
        <v>49.7</v>
      </c>
      <c r="T6411" t="s">
        <v>19</v>
      </c>
      <c r="U6411">
        <v>4.4000000000000004</v>
      </c>
      <c r="V6411" t="s">
        <v>19</v>
      </c>
      <c r="W6411">
        <v>297</v>
      </c>
      <c r="X6411" t="s">
        <v>19</v>
      </c>
      <c r="Y6411">
        <v>68.099999999999994</v>
      </c>
      <c r="Z6411" t="s">
        <v>19</v>
      </c>
      <c r="AA6411" s="6">
        <f t="shared" si="301"/>
        <v>13.821169903411963</v>
      </c>
      <c r="AB6411" s="6">
        <f t="shared" si="302"/>
        <v>56.878105826141535</v>
      </c>
      <c r="AC6411" s="6">
        <f t="shared" si="303"/>
        <v>10.821894173858468</v>
      </c>
    </row>
    <row r="6412" spans="1:29" hidden="1" x14ac:dyDescent="0.25">
      <c r="A6412">
        <v>200</v>
      </c>
      <c r="B6412" t="s">
        <v>17</v>
      </c>
      <c r="C6412" t="s">
        <v>18</v>
      </c>
      <c r="D6412" s="1">
        <v>45741</v>
      </c>
      <c r="E6412" s="2">
        <v>300</v>
      </c>
      <c r="F6412" s="2" t="s">
        <v>107</v>
      </c>
      <c r="G6412">
        <v>0</v>
      </c>
      <c r="H6412" t="s">
        <v>19</v>
      </c>
      <c r="I6412">
        <v>0</v>
      </c>
      <c r="J6412" t="s">
        <v>19</v>
      </c>
      <c r="K6412">
        <v>0</v>
      </c>
      <c r="L6412" t="s">
        <v>19</v>
      </c>
      <c r="M6412">
        <v>10.5</v>
      </c>
      <c r="N6412" t="s">
        <v>19</v>
      </c>
      <c r="O6412">
        <v>70.400000000000006</v>
      </c>
      <c r="P6412" t="s">
        <v>19</v>
      </c>
      <c r="Q6412">
        <v>41</v>
      </c>
      <c r="R6412" t="s">
        <v>19</v>
      </c>
      <c r="S6412">
        <v>45.8</v>
      </c>
      <c r="T6412" t="s">
        <v>19</v>
      </c>
      <c r="U6412">
        <v>5.3</v>
      </c>
      <c r="V6412" t="s">
        <v>19</v>
      </c>
      <c r="W6412">
        <v>321</v>
      </c>
      <c r="X6412" t="s">
        <v>19</v>
      </c>
      <c r="Y6412">
        <v>67.5</v>
      </c>
      <c r="Z6412" t="s">
        <v>19</v>
      </c>
      <c r="AA6412" s="6">
        <f t="shared" si="301"/>
        <v>13.552155505499297</v>
      </c>
      <c r="AB6412" s="6">
        <f t="shared" si="302"/>
        <v>56.393879909898736</v>
      </c>
      <c r="AC6412" s="6">
        <f t="shared" si="303"/>
        <v>14.00612009010127</v>
      </c>
    </row>
    <row r="6413" spans="1:29" hidden="1" x14ac:dyDescent="0.25">
      <c r="A6413">
        <v>200</v>
      </c>
      <c r="B6413" t="s">
        <v>17</v>
      </c>
      <c r="C6413" t="s">
        <v>18</v>
      </c>
      <c r="D6413" s="1">
        <v>45741</v>
      </c>
      <c r="E6413" s="2">
        <v>400</v>
      </c>
      <c r="F6413" s="2" t="s">
        <v>107</v>
      </c>
      <c r="G6413">
        <v>0</v>
      </c>
      <c r="H6413" t="s">
        <v>19</v>
      </c>
      <c r="I6413">
        <v>0</v>
      </c>
      <c r="J6413" t="s">
        <v>19</v>
      </c>
      <c r="K6413">
        <v>0</v>
      </c>
      <c r="L6413" t="s">
        <v>19</v>
      </c>
      <c r="M6413">
        <v>10</v>
      </c>
      <c r="N6413" t="s">
        <v>19</v>
      </c>
      <c r="O6413">
        <v>69.8</v>
      </c>
      <c r="P6413" t="s">
        <v>19</v>
      </c>
      <c r="Q6413">
        <v>40</v>
      </c>
      <c r="R6413" t="s">
        <v>19</v>
      </c>
      <c r="S6413">
        <v>44.4</v>
      </c>
      <c r="T6413" t="s">
        <v>19</v>
      </c>
      <c r="U6413">
        <v>4.3</v>
      </c>
      <c r="V6413" t="s">
        <v>19</v>
      </c>
      <c r="W6413">
        <v>322</v>
      </c>
      <c r="X6413" t="s">
        <v>19</v>
      </c>
      <c r="Y6413">
        <v>67</v>
      </c>
      <c r="Z6413" t="s">
        <v>19</v>
      </c>
      <c r="AA6413" s="6">
        <f t="shared" si="301"/>
        <v>13.131895035530338</v>
      </c>
      <c r="AB6413" s="6">
        <f t="shared" si="302"/>
        <v>55.637411063954609</v>
      </c>
      <c r="AC6413" s="6">
        <f t="shared" si="303"/>
        <v>14.162588936045388</v>
      </c>
    </row>
    <row r="6414" spans="1:29" hidden="1" x14ac:dyDescent="0.25">
      <c r="A6414">
        <v>200</v>
      </c>
      <c r="B6414" t="s">
        <v>17</v>
      </c>
      <c r="C6414" t="s">
        <v>18</v>
      </c>
      <c r="D6414" s="1">
        <v>45741</v>
      </c>
      <c r="E6414" s="2">
        <v>500</v>
      </c>
      <c r="F6414" s="2" t="s">
        <v>107</v>
      </c>
      <c r="G6414">
        <v>0</v>
      </c>
      <c r="H6414" t="s">
        <v>19</v>
      </c>
      <c r="I6414">
        <v>0</v>
      </c>
      <c r="J6414" t="s">
        <v>19</v>
      </c>
      <c r="K6414">
        <v>0</v>
      </c>
      <c r="L6414" t="s">
        <v>19</v>
      </c>
      <c r="M6414">
        <v>9.3000000000000007</v>
      </c>
      <c r="N6414" t="s">
        <v>19</v>
      </c>
      <c r="O6414">
        <v>68.400000000000006</v>
      </c>
      <c r="P6414" t="s">
        <v>19</v>
      </c>
      <c r="Q6414">
        <v>39</v>
      </c>
      <c r="R6414" t="s">
        <v>19</v>
      </c>
      <c r="S6414">
        <v>42.7</v>
      </c>
      <c r="T6414" t="s">
        <v>19</v>
      </c>
      <c r="U6414">
        <v>3.8</v>
      </c>
      <c r="V6414" t="s">
        <v>19</v>
      </c>
      <c r="W6414">
        <v>317</v>
      </c>
      <c r="X6414" t="s">
        <v>19</v>
      </c>
      <c r="Y6414">
        <v>66.400000000000006</v>
      </c>
      <c r="Z6414" t="s">
        <v>19</v>
      </c>
      <c r="AA6414" s="6">
        <f t="shared" si="301"/>
        <v>12.354731155680817</v>
      </c>
      <c r="AB6414" s="6">
        <f t="shared" si="302"/>
        <v>54.238516080225466</v>
      </c>
      <c r="AC6414" s="6">
        <f t="shared" si="303"/>
        <v>14.16148391977454</v>
      </c>
    </row>
    <row r="6415" spans="1:29" hidden="1" x14ac:dyDescent="0.25">
      <c r="A6415">
        <v>200</v>
      </c>
      <c r="B6415" t="s">
        <v>17</v>
      </c>
      <c r="C6415" t="s">
        <v>18</v>
      </c>
      <c r="D6415" s="1">
        <v>45741</v>
      </c>
      <c r="E6415" s="2">
        <v>600</v>
      </c>
      <c r="F6415" s="2" t="s">
        <v>107</v>
      </c>
      <c r="G6415">
        <v>0</v>
      </c>
      <c r="H6415" t="s">
        <v>19</v>
      </c>
      <c r="I6415">
        <v>0</v>
      </c>
      <c r="J6415" t="s">
        <v>19</v>
      </c>
      <c r="K6415">
        <v>6</v>
      </c>
      <c r="L6415" t="s">
        <v>19</v>
      </c>
      <c r="M6415">
        <v>8.6</v>
      </c>
      <c r="N6415" t="s">
        <v>19</v>
      </c>
      <c r="O6415">
        <v>68.3</v>
      </c>
      <c r="P6415" t="s">
        <v>19</v>
      </c>
      <c r="Q6415">
        <v>37</v>
      </c>
      <c r="R6415" t="s">
        <v>19</v>
      </c>
      <c r="S6415">
        <v>40.799999999999997</v>
      </c>
      <c r="T6415" t="s">
        <v>19</v>
      </c>
      <c r="U6415">
        <v>4.5999999999999996</v>
      </c>
      <c r="V6415" t="s">
        <v>19</v>
      </c>
      <c r="W6415">
        <v>327</v>
      </c>
      <c r="X6415" t="s">
        <v>19</v>
      </c>
      <c r="Y6415">
        <v>65.900000000000006</v>
      </c>
      <c r="Z6415" t="s">
        <v>19</v>
      </c>
      <c r="AA6415" s="6">
        <f t="shared" si="301"/>
        <v>12.01699741037951</v>
      </c>
      <c r="AB6415" s="6">
        <f t="shared" si="302"/>
        <v>53.630595338683115</v>
      </c>
      <c r="AC6415" s="6">
        <f t="shared" si="303"/>
        <v>14.669404661316882</v>
      </c>
    </row>
    <row r="6416" spans="1:29" hidden="1" x14ac:dyDescent="0.25">
      <c r="A6416">
        <v>200</v>
      </c>
      <c r="B6416" t="s">
        <v>17</v>
      </c>
      <c r="C6416" t="s">
        <v>18</v>
      </c>
      <c r="D6416" s="1">
        <v>45741</v>
      </c>
      <c r="E6416" s="2">
        <v>700</v>
      </c>
      <c r="F6416" s="2" t="s">
        <v>107</v>
      </c>
      <c r="G6416">
        <v>0</v>
      </c>
      <c r="H6416" t="s">
        <v>19</v>
      </c>
      <c r="I6416">
        <v>0</v>
      </c>
      <c r="J6416" t="s">
        <v>19</v>
      </c>
      <c r="K6416">
        <v>83</v>
      </c>
      <c r="L6416" t="s">
        <v>19</v>
      </c>
      <c r="M6416">
        <v>8.6999999999999993</v>
      </c>
      <c r="N6416" t="s">
        <v>19</v>
      </c>
      <c r="O6416">
        <v>69.7</v>
      </c>
      <c r="P6416" t="s">
        <v>19</v>
      </c>
      <c r="Q6416">
        <v>35</v>
      </c>
      <c r="R6416" t="s">
        <v>19</v>
      </c>
      <c r="S6416">
        <v>40.799999999999997</v>
      </c>
      <c r="T6416" t="s">
        <v>19</v>
      </c>
      <c r="U6416">
        <v>5.2</v>
      </c>
      <c r="V6416" t="s">
        <v>19</v>
      </c>
      <c r="W6416">
        <v>312</v>
      </c>
      <c r="X6416" t="s">
        <v>19</v>
      </c>
      <c r="Y6416">
        <v>65.400000000000006</v>
      </c>
      <c r="Z6416" t="s">
        <v>19</v>
      </c>
      <c r="AA6416" s="6">
        <f t="shared" si="301"/>
        <v>12.329653920476801</v>
      </c>
      <c r="AB6416" s="6">
        <f t="shared" si="302"/>
        <v>54.193377056858239</v>
      </c>
      <c r="AC6416" s="6">
        <f t="shared" si="303"/>
        <v>15.506622943141764</v>
      </c>
    </row>
    <row r="6417" spans="1:29" hidden="1" x14ac:dyDescent="0.25">
      <c r="A6417">
        <v>200</v>
      </c>
      <c r="B6417" t="s">
        <v>17</v>
      </c>
      <c r="C6417" t="s">
        <v>18</v>
      </c>
      <c r="D6417" s="1">
        <v>45741</v>
      </c>
      <c r="E6417" s="2">
        <v>800</v>
      </c>
      <c r="F6417" s="2" t="s">
        <v>107</v>
      </c>
      <c r="G6417">
        <v>0.01</v>
      </c>
      <c r="H6417" t="s">
        <v>19</v>
      </c>
      <c r="I6417">
        <v>0</v>
      </c>
      <c r="J6417" t="s">
        <v>19</v>
      </c>
      <c r="K6417">
        <v>570</v>
      </c>
      <c r="L6417" t="s">
        <v>19</v>
      </c>
      <c r="M6417">
        <v>9</v>
      </c>
      <c r="N6417" t="s">
        <v>19</v>
      </c>
      <c r="O6417">
        <v>74.5</v>
      </c>
      <c r="P6417" t="s">
        <v>19</v>
      </c>
      <c r="Q6417">
        <v>31</v>
      </c>
      <c r="R6417" t="s">
        <v>19</v>
      </c>
      <c r="S6417">
        <v>41.7</v>
      </c>
      <c r="T6417" t="s">
        <v>19</v>
      </c>
      <c r="U6417">
        <v>5.6</v>
      </c>
      <c r="V6417" t="s">
        <v>19</v>
      </c>
      <c r="W6417">
        <v>314</v>
      </c>
      <c r="X6417" t="s">
        <v>19</v>
      </c>
      <c r="Y6417">
        <v>64.900000000000006</v>
      </c>
      <c r="Z6417" t="s">
        <v>19</v>
      </c>
      <c r="AA6417" s="6">
        <f t="shared" si="301"/>
        <v>13.724897583267033</v>
      </c>
      <c r="AB6417" s="6">
        <f t="shared" si="302"/>
        <v>56.704815649880658</v>
      </c>
      <c r="AC6417" s="6">
        <f t="shared" si="303"/>
        <v>17.795184350119342</v>
      </c>
    </row>
    <row r="6418" spans="1:29" x14ac:dyDescent="0.25">
      <c r="A6418">
        <v>200</v>
      </c>
      <c r="B6418" t="s">
        <v>17</v>
      </c>
      <c r="C6418" t="s">
        <v>18</v>
      </c>
      <c r="D6418" s="1">
        <v>45741</v>
      </c>
      <c r="E6418" s="2">
        <v>900</v>
      </c>
      <c r="F6418" s="2" t="s">
        <v>107</v>
      </c>
      <c r="G6418">
        <v>0.02</v>
      </c>
      <c r="H6418" t="s">
        <v>20</v>
      </c>
      <c r="I6418">
        <v>0</v>
      </c>
      <c r="J6418" t="s">
        <v>19</v>
      </c>
      <c r="K6418">
        <v>1161</v>
      </c>
      <c r="L6418" t="s">
        <v>19</v>
      </c>
      <c r="M6418">
        <v>8.9</v>
      </c>
      <c r="N6418" t="s">
        <v>19</v>
      </c>
      <c r="O6418">
        <v>83.4</v>
      </c>
      <c r="P6418" t="s">
        <v>20</v>
      </c>
      <c r="Q6418">
        <v>23</v>
      </c>
      <c r="R6418" t="s">
        <v>20</v>
      </c>
      <c r="S6418">
        <v>41.6</v>
      </c>
      <c r="T6418" t="s">
        <v>20</v>
      </c>
      <c r="U6418">
        <v>5.6</v>
      </c>
      <c r="V6418" t="s">
        <v>19</v>
      </c>
      <c r="W6418">
        <v>311</v>
      </c>
      <c r="X6418" t="s">
        <v>19</v>
      </c>
      <c r="Y6418">
        <v>64.599999999999994</v>
      </c>
      <c r="Z6418" t="s">
        <v>19</v>
      </c>
      <c r="AA6418" s="6">
        <f t="shared" si="301"/>
        <v>15.677069638861351</v>
      </c>
      <c r="AB6418" s="6">
        <f t="shared" si="302"/>
        <v>60.218725349950432</v>
      </c>
      <c r="AC6418" s="6">
        <f t="shared" si="303"/>
        <v>23.181274650049573</v>
      </c>
    </row>
    <row r="6419" spans="1:29" x14ac:dyDescent="0.25">
      <c r="A6419">
        <v>200</v>
      </c>
      <c r="B6419" t="s">
        <v>17</v>
      </c>
      <c r="C6419" t="s">
        <v>18</v>
      </c>
      <c r="D6419" s="1">
        <v>45741</v>
      </c>
      <c r="E6419">
        <v>1000</v>
      </c>
      <c r="F6419" s="2" t="s">
        <v>107</v>
      </c>
      <c r="G6419">
        <v>0.02</v>
      </c>
      <c r="H6419" t="s">
        <v>20</v>
      </c>
      <c r="I6419">
        <v>0</v>
      </c>
      <c r="J6419" t="s">
        <v>19</v>
      </c>
      <c r="K6419">
        <v>1524</v>
      </c>
      <c r="L6419" t="s">
        <v>19</v>
      </c>
      <c r="M6419">
        <v>8.8000000000000007</v>
      </c>
      <c r="N6419" t="s">
        <v>19</v>
      </c>
      <c r="O6419">
        <v>89.5</v>
      </c>
      <c r="P6419" t="s">
        <v>20</v>
      </c>
      <c r="Q6419">
        <v>19</v>
      </c>
      <c r="R6419" t="s">
        <v>20</v>
      </c>
      <c r="S6419">
        <v>41.2</v>
      </c>
      <c r="T6419" t="s">
        <v>20</v>
      </c>
      <c r="U6419">
        <v>4.4000000000000004</v>
      </c>
      <c r="V6419" t="s">
        <v>19</v>
      </c>
      <c r="W6419">
        <v>310</v>
      </c>
      <c r="X6419" t="s">
        <v>19</v>
      </c>
      <c r="Y6419">
        <v>64.5</v>
      </c>
      <c r="Z6419" t="s">
        <v>19</v>
      </c>
      <c r="AA6419" s="6">
        <f t="shared" si="301"/>
        <v>16.928507988841698</v>
      </c>
      <c r="AB6419" s="6">
        <f t="shared" si="302"/>
        <v>62.471314379915057</v>
      </c>
      <c r="AC6419" s="6">
        <f t="shared" si="303"/>
        <v>27.028685620084943</v>
      </c>
    </row>
    <row r="6420" spans="1:29" x14ac:dyDescent="0.25">
      <c r="A6420">
        <v>200</v>
      </c>
      <c r="B6420" t="s">
        <v>17</v>
      </c>
      <c r="C6420" t="s">
        <v>18</v>
      </c>
      <c r="D6420" s="1">
        <v>45741</v>
      </c>
      <c r="E6420">
        <v>1100</v>
      </c>
      <c r="F6420" s="2" t="s">
        <v>107</v>
      </c>
      <c r="G6420">
        <v>0.03</v>
      </c>
      <c r="H6420" t="s">
        <v>20</v>
      </c>
      <c r="I6420">
        <v>0</v>
      </c>
      <c r="J6420" t="s">
        <v>19</v>
      </c>
      <c r="K6420">
        <v>1780</v>
      </c>
      <c r="L6420" t="s">
        <v>19</v>
      </c>
      <c r="M6420">
        <v>8.3000000000000007</v>
      </c>
      <c r="N6420" t="s">
        <v>19</v>
      </c>
      <c r="O6420">
        <v>92.9</v>
      </c>
      <c r="P6420" t="s">
        <v>20</v>
      </c>
      <c r="Q6420">
        <v>16</v>
      </c>
      <c r="R6420" t="s">
        <v>20</v>
      </c>
      <c r="S6420">
        <v>39.700000000000003</v>
      </c>
      <c r="T6420" t="s">
        <v>20</v>
      </c>
      <c r="U6420">
        <v>4</v>
      </c>
      <c r="V6420" t="s">
        <v>19</v>
      </c>
      <c r="W6420">
        <v>315</v>
      </c>
      <c r="X6420" t="s">
        <v>19</v>
      </c>
      <c r="Y6420">
        <v>64.900000000000006</v>
      </c>
      <c r="Z6420" t="s">
        <v>19</v>
      </c>
      <c r="AA6420" s="6">
        <f t="shared" si="301"/>
        <v>17.210780817739998</v>
      </c>
      <c r="AB6420" s="6">
        <f t="shared" si="302"/>
        <v>62.979405471931997</v>
      </c>
      <c r="AC6420" s="6">
        <f t="shared" si="303"/>
        <v>29.920594528068008</v>
      </c>
    </row>
    <row r="6421" spans="1:29" x14ac:dyDescent="0.25">
      <c r="A6421">
        <v>200</v>
      </c>
      <c r="B6421" t="s">
        <v>17</v>
      </c>
      <c r="C6421" t="s">
        <v>18</v>
      </c>
      <c r="D6421" s="1">
        <v>45741</v>
      </c>
      <c r="E6421">
        <v>1200</v>
      </c>
      <c r="F6421" s="2" t="s">
        <v>107</v>
      </c>
      <c r="G6421">
        <v>0.03</v>
      </c>
      <c r="H6421" t="s">
        <v>20</v>
      </c>
      <c r="I6421">
        <v>0</v>
      </c>
      <c r="J6421" t="s">
        <v>19</v>
      </c>
      <c r="K6421">
        <v>1904</v>
      </c>
      <c r="L6421" t="s">
        <v>19</v>
      </c>
      <c r="M6421">
        <v>7.5</v>
      </c>
      <c r="N6421" t="s">
        <v>19</v>
      </c>
      <c r="O6421">
        <v>95</v>
      </c>
      <c r="P6421" t="s">
        <v>20</v>
      </c>
      <c r="Q6421">
        <v>13</v>
      </c>
      <c r="R6421" t="s">
        <v>20</v>
      </c>
      <c r="S6421">
        <v>37.200000000000003</v>
      </c>
      <c r="T6421" t="s">
        <v>20</v>
      </c>
      <c r="U6421">
        <v>3.5</v>
      </c>
      <c r="V6421" t="s">
        <v>19</v>
      </c>
      <c r="W6421">
        <v>315</v>
      </c>
      <c r="X6421" t="s">
        <v>19</v>
      </c>
      <c r="Y6421">
        <v>65.900000000000006</v>
      </c>
      <c r="Z6421" t="s">
        <v>19</v>
      </c>
      <c r="AA6421" s="6">
        <f t="shared" si="301"/>
        <v>16.848419004184539</v>
      </c>
      <c r="AB6421" s="6">
        <f t="shared" si="302"/>
        <v>62.327154207532168</v>
      </c>
      <c r="AC6421" s="6">
        <f t="shared" si="303"/>
        <v>32.672845792467832</v>
      </c>
    </row>
    <row r="6422" spans="1:29" x14ac:dyDescent="0.25">
      <c r="A6422">
        <v>200</v>
      </c>
      <c r="B6422" t="s">
        <v>17</v>
      </c>
      <c r="C6422" t="s">
        <v>18</v>
      </c>
      <c r="D6422" s="1">
        <v>45741</v>
      </c>
      <c r="E6422">
        <v>1300</v>
      </c>
      <c r="F6422" s="2" t="s">
        <v>107</v>
      </c>
      <c r="G6422">
        <v>0.03</v>
      </c>
      <c r="H6422" t="s">
        <v>20</v>
      </c>
      <c r="I6422">
        <v>0</v>
      </c>
      <c r="J6422" t="s">
        <v>19</v>
      </c>
      <c r="K6422">
        <v>1836</v>
      </c>
      <c r="L6422" t="s">
        <v>19</v>
      </c>
      <c r="M6422">
        <v>6.8</v>
      </c>
      <c r="N6422" t="s">
        <v>19</v>
      </c>
      <c r="O6422">
        <v>96.6</v>
      </c>
      <c r="P6422" t="s">
        <v>20</v>
      </c>
      <c r="Q6422">
        <v>11</v>
      </c>
      <c r="R6422" t="s">
        <v>20</v>
      </c>
      <c r="S6422">
        <v>34.5</v>
      </c>
      <c r="T6422" t="s">
        <v>20</v>
      </c>
      <c r="U6422">
        <v>5.4</v>
      </c>
      <c r="V6422" t="s">
        <v>19</v>
      </c>
      <c r="W6422">
        <v>177</v>
      </c>
      <c r="X6422" t="s">
        <v>19</v>
      </c>
      <c r="Y6422">
        <v>67.099999999999994</v>
      </c>
      <c r="Z6422" t="s">
        <v>19</v>
      </c>
      <c r="AA6422" s="6">
        <f t="shared" si="301"/>
        <v>16.568396655107598</v>
      </c>
      <c r="AB6422" s="6">
        <f t="shared" si="302"/>
        <v>61.823113979193678</v>
      </c>
      <c r="AC6422" s="6">
        <f t="shared" si="303"/>
        <v>34.776886020806316</v>
      </c>
    </row>
    <row r="6423" spans="1:29" x14ac:dyDescent="0.25">
      <c r="A6423">
        <v>200</v>
      </c>
      <c r="B6423" t="s">
        <v>17</v>
      </c>
      <c r="C6423" t="s">
        <v>18</v>
      </c>
      <c r="D6423" s="1">
        <v>45741</v>
      </c>
      <c r="E6423">
        <v>1400</v>
      </c>
      <c r="F6423" s="2" t="s">
        <v>107</v>
      </c>
      <c r="G6423">
        <v>0.03</v>
      </c>
      <c r="H6423" t="s">
        <v>20</v>
      </c>
      <c r="I6423">
        <v>0</v>
      </c>
      <c r="J6423" t="s">
        <v>19</v>
      </c>
      <c r="K6423">
        <v>1726</v>
      </c>
      <c r="L6423" t="s">
        <v>19</v>
      </c>
      <c r="M6423">
        <v>6.5</v>
      </c>
      <c r="N6423" t="s">
        <v>19</v>
      </c>
      <c r="O6423">
        <v>97.6</v>
      </c>
      <c r="P6423" t="s">
        <v>20</v>
      </c>
      <c r="Q6423">
        <v>11</v>
      </c>
      <c r="R6423" t="s">
        <v>20</v>
      </c>
      <c r="S6423">
        <v>33.5</v>
      </c>
      <c r="T6423" t="s">
        <v>20</v>
      </c>
      <c r="U6423">
        <v>4.3</v>
      </c>
      <c r="V6423" t="s">
        <v>19</v>
      </c>
      <c r="W6423">
        <v>142</v>
      </c>
      <c r="X6423" t="s">
        <v>19</v>
      </c>
      <c r="Y6423">
        <v>68.2</v>
      </c>
      <c r="Z6423" t="s">
        <v>19</v>
      </c>
      <c r="AA6423" s="6">
        <f t="shared" si="301"/>
        <v>16.895787709831168</v>
      </c>
      <c r="AB6423" s="6">
        <f t="shared" si="302"/>
        <v>62.4124178776961</v>
      </c>
      <c r="AC6423" s="6">
        <f t="shared" si="303"/>
        <v>35.187582122303894</v>
      </c>
    </row>
    <row r="6424" spans="1:29" x14ac:dyDescent="0.25">
      <c r="A6424">
        <v>200</v>
      </c>
      <c r="B6424" t="s">
        <v>17</v>
      </c>
      <c r="C6424" t="s">
        <v>18</v>
      </c>
      <c r="D6424" s="1">
        <v>45741</v>
      </c>
      <c r="E6424">
        <v>1500</v>
      </c>
      <c r="F6424" s="2" t="s">
        <v>107</v>
      </c>
      <c r="G6424">
        <v>0.02</v>
      </c>
      <c r="H6424" t="s">
        <v>20</v>
      </c>
      <c r="I6424">
        <v>0</v>
      </c>
      <c r="J6424" t="s">
        <v>19</v>
      </c>
      <c r="K6424">
        <v>1445</v>
      </c>
      <c r="L6424" t="s">
        <v>19</v>
      </c>
      <c r="M6424">
        <v>6.8</v>
      </c>
      <c r="N6424" t="s">
        <v>19</v>
      </c>
      <c r="O6424">
        <v>98.3</v>
      </c>
      <c r="P6424" t="s">
        <v>20</v>
      </c>
      <c r="Q6424">
        <v>11</v>
      </c>
      <c r="R6424" t="s">
        <v>20</v>
      </c>
      <c r="S6424">
        <v>34.5</v>
      </c>
      <c r="T6424" t="s">
        <v>20</v>
      </c>
      <c r="U6424">
        <v>3.7</v>
      </c>
      <c r="V6424" t="s">
        <v>19</v>
      </c>
      <c r="W6424">
        <v>203</v>
      </c>
      <c r="X6424" t="s">
        <v>19</v>
      </c>
      <c r="Y6424">
        <v>69.400000000000006</v>
      </c>
      <c r="Z6424" t="s">
        <v>19</v>
      </c>
      <c r="AA6424" s="6">
        <f t="shared" si="301"/>
        <v>17.124957999645474</v>
      </c>
      <c r="AB6424" s="6">
        <f t="shared" si="302"/>
        <v>62.824924399361848</v>
      </c>
      <c r="AC6424" s="6">
        <f t="shared" si="303"/>
        <v>35.475075600638149</v>
      </c>
    </row>
    <row r="6425" spans="1:29" x14ac:dyDescent="0.25">
      <c r="A6425">
        <v>200</v>
      </c>
      <c r="B6425" t="s">
        <v>17</v>
      </c>
      <c r="C6425" t="s">
        <v>18</v>
      </c>
      <c r="D6425" s="1">
        <v>45741</v>
      </c>
      <c r="E6425">
        <v>1600</v>
      </c>
      <c r="F6425" s="2" t="s">
        <v>107</v>
      </c>
      <c r="G6425">
        <v>0.02</v>
      </c>
      <c r="H6425" t="s">
        <v>20</v>
      </c>
      <c r="I6425">
        <v>0</v>
      </c>
      <c r="J6425" t="s">
        <v>19</v>
      </c>
      <c r="K6425">
        <v>1050</v>
      </c>
      <c r="L6425" t="s">
        <v>19</v>
      </c>
      <c r="M6425">
        <v>6.8</v>
      </c>
      <c r="N6425" t="s">
        <v>19</v>
      </c>
      <c r="O6425">
        <v>98.2</v>
      </c>
      <c r="P6425" t="s">
        <v>20</v>
      </c>
      <c r="Q6425">
        <v>11</v>
      </c>
      <c r="R6425" t="s">
        <v>20</v>
      </c>
      <c r="S6425">
        <v>34.6</v>
      </c>
      <c r="T6425" t="s">
        <v>20</v>
      </c>
      <c r="U6425">
        <v>4.0999999999999996</v>
      </c>
      <c r="V6425" t="s">
        <v>19</v>
      </c>
      <c r="W6425">
        <v>238</v>
      </c>
      <c r="X6425" t="s">
        <v>19</v>
      </c>
      <c r="Y6425">
        <v>70.5</v>
      </c>
      <c r="Z6425" t="s">
        <v>19</v>
      </c>
      <c r="AA6425" s="6">
        <f t="shared" si="301"/>
        <v>17.092219557455458</v>
      </c>
      <c r="AB6425" s="6">
        <f t="shared" si="302"/>
        <v>62.76599520341982</v>
      </c>
      <c r="AC6425" s="6">
        <f t="shared" si="303"/>
        <v>35.434004796580183</v>
      </c>
    </row>
    <row r="6426" spans="1:29" x14ac:dyDescent="0.25">
      <c r="A6426">
        <v>200</v>
      </c>
      <c r="B6426" t="s">
        <v>17</v>
      </c>
      <c r="C6426" t="s">
        <v>18</v>
      </c>
      <c r="D6426" s="1">
        <v>45741</v>
      </c>
      <c r="E6426">
        <v>1700</v>
      </c>
      <c r="F6426" s="2" t="s">
        <v>107</v>
      </c>
      <c r="G6426">
        <v>0.01</v>
      </c>
      <c r="H6426" t="s">
        <v>20</v>
      </c>
      <c r="I6426">
        <v>0</v>
      </c>
      <c r="J6426" t="s">
        <v>19</v>
      </c>
      <c r="K6426">
        <v>593</v>
      </c>
      <c r="L6426" t="s">
        <v>19</v>
      </c>
      <c r="M6426">
        <v>6.7</v>
      </c>
      <c r="N6426" t="s">
        <v>19</v>
      </c>
      <c r="O6426">
        <v>97.6</v>
      </c>
      <c r="P6426" t="s">
        <v>20</v>
      </c>
      <c r="Q6426">
        <v>11</v>
      </c>
      <c r="R6426" t="s">
        <v>20</v>
      </c>
      <c r="S6426">
        <v>34.299999999999997</v>
      </c>
      <c r="T6426" t="s">
        <v>20</v>
      </c>
      <c r="U6426">
        <v>4</v>
      </c>
      <c r="V6426" t="s">
        <v>19</v>
      </c>
      <c r="W6426">
        <v>221</v>
      </c>
      <c r="X6426" t="s">
        <v>19</v>
      </c>
      <c r="Y6426">
        <v>71.5</v>
      </c>
      <c r="Z6426" t="s">
        <v>19</v>
      </c>
      <c r="AA6426" s="6">
        <f t="shared" si="301"/>
        <v>16.895787709831168</v>
      </c>
      <c r="AB6426" s="6">
        <f t="shared" si="302"/>
        <v>62.4124178776961</v>
      </c>
      <c r="AC6426" s="6">
        <f t="shared" si="303"/>
        <v>35.187582122303894</v>
      </c>
    </row>
    <row r="6427" spans="1:29" x14ac:dyDescent="0.25">
      <c r="A6427">
        <v>200</v>
      </c>
      <c r="B6427" t="s">
        <v>17</v>
      </c>
      <c r="C6427" t="s">
        <v>18</v>
      </c>
      <c r="D6427" s="1">
        <v>45741</v>
      </c>
      <c r="E6427">
        <v>1800</v>
      </c>
      <c r="F6427" s="2" t="s">
        <v>107</v>
      </c>
      <c r="G6427">
        <v>0.01</v>
      </c>
      <c r="H6427" t="s">
        <v>20</v>
      </c>
      <c r="I6427">
        <v>0</v>
      </c>
      <c r="J6427" t="s">
        <v>19</v>
      </c>
      <c r="K6427">
        <v>160</v>
      </c>
      <c r="L6427" t="s">
        <v>19</v>
      </c>
      <c r="M6427">
        <v>6.5</v>
      </c>
      <c r="N6427" t="s">
        <v>19</v>
      </c>
      <c r="O6427">
        <v>95</v>
      </c>
      <c r="P6427" t="s">
        <v>20</v>
      </c>
      <c r="Q6427">
        <v>11</v>
      </c>
      <c r="R6427" t="s">
        <v>20</v>
      </c>
      <c r="S6427">
        <v>33.4</v>
      </c>
      <c r="T6427" t="s">
        <v>20</v>
      </c>
      <c r="U6427">
        <v>4.9000000000000004</v>
      </c>
      <c r="V6427" t="s">
        <v>19</v>
      </c>
      <c r="W6427">
        <v>165</v>
      </c>
      <c r="X6427" t="s">
        <v>19</v>
      </c>
      <c r="Y6427">
        <v>72.099999999999994</v>
      </c>
      <c r="Z6427" t="s">
        <v>19</v>
      </c>
      <c r="AA6427" s="6">
        <f t="shared" si="301"/>
        <v>16.044558432150424</v>
      </c>
      <c r="AB6427" s="6">
        <f t="shared" si="302"/>
        <v>60.880205177870764</v>
      </c>
      <c r="AC6427" s="6">
        <f t="shared" si="303"/>
        <v>34.119794822129236</v>
      </c>
    </row>
    <row r="6428" spans="1:29" x14ac:dyDescent="0.25">
      <c r="A6428">
        <v>200</v>
      </c>
      <c r="B6428" t="s">
        <v>17</v>
      </c>
      <c r="C6428" t="s">
        <v>18</v>
      </c>
      <c r="D6428" s="1">
        <v>45741</v>
      </c>
      <c r="E6428">
        <v>1900</v>
      </c>
      <c r="F6428" s="2" t="s">
        <v>107</v>
      </c>
      <c r="G6428">
        <v>0</v>
      </c>
      <c r="H6428" t="s">
        <v>20</v>
      </c>
      <c r="I6428">
        <v>0</v>
      </c>
      <c r="J6428" t="s">
        <v>19</v>
      </c>
      <c r="K6428">
        <v>2</v>
      </c>
      <c r="L6428" t="s">
        <v>19</v>
      </c>
      <c r="M6428">
        <v>7.5</v>
      </c>
      <c r="N6428" t="s">
        <v>19</v>
      </c>
      <c r="O6428">
        <v>90.4</v>
      </c>
      <c r="P6428" t="s">
        <v>20</v>
      </c>
      <c r="Q6428">
        <v>15</v>
      </c>
      <c r="R6428" t="s">
        <v>20</v>
      </c>
      <c r="S6428">
        <v>37</v>
      </c>
      <c r="T6428" t="s">
        <v>20</v>
      </c>
      <c r="U6428">
        <v>4.5999999999999996</v>
      </c>
      <c r="V6428" t="s">
        <v>19</v>
      </c>
      <c r="W6428">
        <v>10</v>
      </c>
      <c r="X6428" t="s">
        <v>19</v>
      </c>
      <c r="Y6428">
        <v>72.3</v>
      </c>
      <c r="Z6428" t="s">
        <v>19</v>
      </c>
      <c r="AA6428" s="6">
        <f t="shared" si="301"/>
        <v>15.982956814858746</v>
      </c>
      <c r="AB6428" s="6">
        <f t="shared" si="302"/>
        <v>60.769322266745739</v>
      </c>
      <c r="AC6428" s="6">
        <f t="shared" si="303"/>
        <v>29.630677733254267</v>
      </c>
    </row>
    <row r="6429" spans="1:29" x14ac:dyDescent="0.25">
      <c r="A6429">
        <v>200</v>
      </c>
      <c r="B6429" t="s">
        <v>17</v>
      </c>
      <c r="C6429" t="s">
        <v>18</v>
      </c>
      <c r="D6429" s="1">
        <v>45741</v>
      </c>
      <c r="E6429">
        <v>2000</v>
      </c>
      <c r="F6429" s="2" t="s">
        <v>107</v>
      </c>
      <c r="G6429">
        <v>0</v>
      </c>
      <c r="H6429" t="s">
        <v>20</v>
      </c>
      <c r="I6429">
        <v>0</v>
      </c>
      <c r="J6429" t="s">
        <v>19</v>
      </c>
      <c r="K6429">
        <v>0</v>
      </c>
      <c r="L6429" t="s">
        <v>19</v>
      </c>
      <c r="M6429">
        <v>9.1999999999999993</v>
      </c>
      <c r="N6429" t="s">
        <v>19</v>
      </c>
      <c r="O6429">
        <v>87.9</v>
      </c>
      <c r="P6429" t="s">
        <v>20</v>
      </c>
      <c r="Q6429">
        <v>20</v>
      </c>
      <c r="R6429" t="s">
        <v>20</v>
      </c>
      <c r="S6429">
        <v>42.3</v>
      </c>
      <c r="T6429" t="s">
        <v>20</v>
      </c>
      <c r="U6429">
        <v>5.6</v>
      </c>
      <c r="V6429" t="s">
        <v>19</v>
      </c>
      <c r="W6429">
        <v>325</v>
      </c>
      <c r="X6429" t="s">
        <v>19</v>
      </c>
      <c r="Y6429">
        <v>72.099999999999994</v>
      </c>
      <c r="Z6429" t="s">
        <v>19</v>
      </c>
      <c r="AA6429" s="6">
        <f t="shared" si="301"/>
        <v>16.618684680983282</v>
      </c>
      <c r="AB6429" s="6">
        <f t="shared" si="302"/>
        <v>61.913632425769904</v>
      </c>
      <c r="AC6429" s="6">
        <f t="shared" si="303"/>
        <v>25.986367574230101</v>
      </c>
    </row>
    <row r="6430" spans="1:29" x14ac:dyDescent="0.25">
      <c r="A6430">
        <v>200</v>
      </c>
      <c r="B6430" t="s">
        <v>17</v>
      </c>
      <c r="C6430" t="s">
        <v>18</v>
      </c>
      <c r="D6430" s="1">
        <v>45741</v>
      </c>
      <c r="E6430">
        <v>2100</v>
      </c>
      <c r="F6430" s="2" t="s">
        <v>107</v>
      </c>
      <c r="G6430">
        <v>0</v>
      </c>
      <c r="H6430" t="s">
        <v>20</v>
      </c>
      <c r="I6430">
        <v>0</v>
      </c>
      <c r="J6430" t="s">
        <v>19</v>
      </c>
      <c r="K6430">
        <v>0</v>
      </c>
      <c r="L6430" t="s">
        <v>19</v>
      </c>
      <c r="M6430">
        <v>10.5</v>
      </c>
      <c r="N6430" t="s">
        <v>19</v>
      </c>
      <c r="O6430">
        <v>84.6</v>
      </c>
      <c r="P6430" t="s">
        <v>20</v>
      </c>
      <c r="Q6430">
        <v>26</v>
      </c>
      <c r="R6430" t="s">
        <v>20</v>
      </c>
      <c r="S6430">
        <v>45.8</v>
      </c>
      <c r="T6430" t="s">
        <v>20</v>
      </c>
      <c r="U6430">
        <v>4.8</v>
      </c>
      <c r="V6430" t="s">
        <v>19</v>
      </c>
      <c r="W6430">
        <v>317</v>
      </c>
      <c r="X6430" t="s">
        <v>19</v>
      </c>
      <c r="Y6430">
        <v>71.7</v>
      </c>
      <c r="Z6430" t="s">
        <v>19</v>
      </c>
      <c r="AA6430" s="6">
        <f t="shared" si="301"/>
        <v>16.87420999217348</v>
      </c>
      <c r="AB6430" s="6">
        <f t="shared" si="302"/>
        <v>62.373577985912263</v>
      </c>
      <c r="AC6430" s="6">
        <f t="shared" si="303"/>
        <v>22.226422014087731</v>
      </c>
    </row>
    <row r="6431" spans="1:29" x14ac:dyDescent="0.25">
      <c r="A6431">
        <v>200</v>
      </c>
      <c r="B6431" t="s">
        <v>17</v>
      </c>
      <c r="C6431" t="s">
        <v>18</v>
      </c>
      <c r="D6431" s="1">
        <v>45741</v>
      </c>
      <c r="E6431">
        <v>2200</v>
      </c>
      <c r="F6431" s="2" t="s">
        <v>107</v>
      </c>
      <c r="G6431">
        <v>0</v>
      </c>
      <c r="H6431" t="s">
        <v>19</v>
      </c>
      <c r="I6431">
        <v>0</v>
      </c>
      <c r="J6431" t="s">
        <v>19</v>
      </c>
      <c r="K6431">
        <v>0</v>
      </c>
      <c r="L6431" t="s">
        <v>19</v>
      </c>
      <c r="M6431">
        <v>11.7</v>
      </c>
      <c r="N6431" t="s">
        <v>19</v>
      </c>
      <c r="O6431">
        <v>78.3</v>
      </c>
      <c r="P6431" t="s">
        <v>19</v>
      </c>
      <c r="Q6431">
        <v>35</v>
      </c>
      <c r="R6431" t="s">
        <v>19</v>
      </c>
      <c r="S6431">
        <v>48.6</v>
      </c>
      <c r="T6431" t="s">
        <v>19</v>
      </c>
      <c r="U6431">
        <v>3.9</v>
      </c>
      <c r="V6431" t="s">
        <v>19</v>
      </c>
      <c r="W6431">
        <v>303</v>
      </c>
      <c r="X6431" t="s">
        <v>19</v>
      </c>
      <c r="Y6431">
        <v>71.2</v>
      </c>
      <c r="Z6431" t="s">
        <v>19</v>
      </c>
      <c r="AA6431" s="6">
        <f t="shared" si="301"/>
        <v>16.084014565284395</v>
      </c>
      <c r="AB6431" s="6">
        <f t="shared" si="302"/>
        <v>60.951226217511916</v>
      </c>
      <c r="AC6431" s="6">
        <f t="shared" si="303"/>
        <v>17.348773782488081</v>
      </c>
    </row>
    <row r="6432" spans="1:29" hidden="1" x14ac:dyDescent="0.25">
      <c r="A6432">
        <v>200</v>
      </c>
      <c r="B6432" t="s">
        <v>17</v>
      </c>
      <c r="C6432" t="s">
        <v>18</v>
      </c>
      <c r="D6432" s="1">
        <v>45741</v>
      </c>
      <c r="E6432">
        <v>2300</v>
      </c>
      <c r="F6432" s="2" t="s">
        <v>107</v>
      </c>
      <c r="G6432">
        <v>0</v>
      </c>
      <c r="H6432" t="s">
        <v>19</v>
      </c>
      <c r="I6432">
        <v>0</v>
      </c>
      <c r="J6432" t="s">
        <v>19</v>
      </c>
      <c r="K6432">
        <v>0</v>
      </c>
      <c r="L6432" t="s">
        <v>19</v>
      </c>
      <c r="M6432">
        <v>11.5</v>
      </c>
      <c r="N6432" t="s">
        <v>19</v>
      </c>
      <c r="O6432">
        <v>77.5</v>
      </c>
      <c r="P6432" t="s">
        <v>19</v>
      </c>
      <c r="Q6432">
        <v>36</v>
      </c>
      <c r="R6432" t="s">
        <v>19</v>
      </c>
      <c r="S6432">
        <v>48.3</v>
      </c>
      <c r="T6432" t="s">
        <v>19</v>
      </c>
      <c r="U6432">
        <v>5</v>
      </c>
      <c r="V6432" t="s">
        <v>19</v>
      </c>
      <c r="W6432">
        <v>296</v>
      </c>
      <c r="X6432" t="s">
        <v>19</v>
      </c>
      <c r="Y6432">
        <v>70.7</v>
      </c>
      <c r="Z6432" t="s">
        <v>19</v>
      </c>
      <c r="AA6432" s="6">
        <f t="shared" si="301"/>
        <v>15.913916470562175</v>
      </c>
      <c r="AB6432" s="6">
        <f t="shared" si="302"/>
        <v>60.645049647011916</v>
      </c>
      <c r="AC6432" s="6">
        <f t="shared" si="303"/>
        <v>16.854950352988084</v>
      </c>
    </row>
    <row r="6433" spans="1:29" hidden="1" x14ac:dyDescent="0.25">
      <c r="A6433">
        <v>200</v>
      </c>
      <c r="B6433" t="s">
        <v>17</v>
      </c>
      <c r="C6433" t="s">
        <v>18</v>
      </c>
      <c r="D6433" s="1">
        <v>45741</v>
      </c>
      <c r="E6433">
        <v>2400</v>
      </c>
      <c r="F6433" s="2" t="s">
        <v>107</v>
      </c>
      <c r="G6433">
        <v>0</v>
      </c>
      <c r="H6433" t="s">
        <v>19</v>
      </c>
      <c r="I6433">
        <v>0</v>
      </c>
      <c r="J6433" t="s">
        <v>19</v>
      </c>
      <c r="K6433">
        <v>0</v>
      </c>
      <c r="L6433" t="s">
        <v>19</v>
      </c>
      <c r="M6433">
        <v>12</v>
      </c>
      <c r="N6433" t="s">
        <v>19</v>
      </c>
      <c r="O6433">
        <v>76.7</v>
      </c>
      <c r="P6433" t="s">
        <v>19</v>
      </c>
      <c r="Q6433">
        <v>38</v>
      </c>
      <c r="R6433" t="s">
        <v>19</v>
      </c>
      <c r="S6433">
        <v>49.3</v>
      </c>
      <c r="T6433" t="s">
        <v>19</v>
      </c>
      <c r="U6433">
        <v>5.7</v>
      </c>
      <c r="V6433" t="s">
        <v>19</v>
      </c>
      <c r="W6433">
        <v>289</v>
      </c>
      <c r="X6433" t="s">
        <v>19</v>
      </c>
      <c r="Y6433">
        <v>70.099999999999994</v>
      </c>
      <c r="Z6433" t="s">
        <v>19</v>
      </c>
      <c r="AA6433" s="6">
        <f t="shared" si="301"/>
        <v>15.909163773347473</v>
      </c>
      <c r="AB6433" s="6">
        <f t="shared" si="302"/>
        <v>60.636494792025452</v>
      </c>
      <c r="AC6433" s="6">
        <f t="shared" si="303"/>
        <v>16.063505207974551</v>
      </c>
    </row>
    <row r="6434" spans="1:29" hidden="1" x14ac:dyDescent="0.25">
      <c r="A6434">
        <v>200</v>
      </c>
      <c r="B6434" t="s">
        <v>17</v>
      </c>
      <c r="C6434" t="s">
        <v>18</v>
      </c>
      <c r="D6434" s="1">
        <v>45742</v>
      </c>
      <c r="E6434" s="2">
        <v>100</v>
      </c>
      <c r="F6434" s="2" t="s">
        <v>108</v>
      </c>
      <c r="G6434">
        <v>0</v>
      </c>
      <c r="H6434" t="s">
        <v>20</v>
      </c>
      <c r="I6434">
        <v>0</v>
      </c>
      <c r="J6434" t="s">
        <v>19</v>
      </c>
      <c r="K6434">
        <v>0</v>
      </c>
      <c r="L6434" t="s">
        <v>19</v>
      </c>
      <c r="M6434">
        <v>11.8</v>
      </c>
      <c r="N6434" t="s">
        <v>19</v>
      </c>
      <c r="O6434">
        <v>75.7</v>
      </c>
      <c r="P6434" t="s">
        <v>20</v>
      </c>
      <c r="Q6434">
        <v>39</v>
      </c>
      <c r="R6434" t="s">
        <v>20</v>
      </c>
      <c r="S6434">
        <v>48.9</v>
      </c>
      <c r="T6434" t="s">
        <v>20</v>
      </c>
      <c r="U6434">
        <v>7.2</v>
      </c>
      <c r="V6434" t="s">
        <v>19</v>
      </c>
      <c r="W6434">
        <v>289</v>
      </c>
      <c r="X6434" t="s">
        <v>19</v>
      </c>
      <c r="Y6434">
        <v>69.599999999999994</v>
      </c>
      <c r="Z6434" t="s">
        <v>19</v>
      </c>
      <c r="AA6434" s="6">
        <f t="shared" si="301"/>
        <v>15.63098890698134</v>
      </c>
      <c r="AB6434" s="6">
        <f t="shared" si="302"/>
        <v>60.135780032566416</v>
      </c>
      <c r="AC6434" s="6">
        <f t="shared" si="303"/>
        <v>15.564219967433587</v>
      </c>
    </row>
    <row r="6435" spans="1:29" hidden="1" x14ac:dyDescent="0.25">
      <c r="A6435">
        <v>200</v>
      </c>
      <c r="B6435" t="s">
        <v>17</v>
      </c>
      <c r="C6435" t="s">
        <v>18</v>
      </c>
      <c r="D6435" s="1">
        <v>45742</v>
      </c>
      <c r="E6435" s="2">
        <v>200</v>
      </c>
      <c r="F6435" s="2" t="s">
        <v>108</v>
      </c>
      <c r="G6435">
        <v>0</v>
      </c>
      <c r="H6435" t="s">
        <v>19</v>
      </c>
      <c r="I6435">
        <v>0</v>
      </c>
      <c r="J6435" t="s">
        <v>19</v>
      </c>
      <c r="K6435">
        <v>0</v>
      </c>
      <c r="L6435" t="s">
        <v>19</v>
      </c>
      <c r="M6435">
        <v>11.3</v>
      </c>
      <c r="N6435" t="s">
        <v>19</v>
      </c>
      <c r="O6435">
        <v>74.7</v>
      </c>
      <c r="P6435" t="s">
        <v>19</v>
      </c>
      <c r="Q6435">
        <v>39</v>
      </c>
      <c r="R6435" t="s">
        <v>19</v>
      </c>
      <c r="S6435">
        <v>47.8</v>
      </c>
      <c r="T6435" t="s">
        <v>19</v>
      </c>
      <c r="U6435">
        <v>7.4</v>
      </c>
      <c r="V6435" t="s">
        <v>19</v>
      </c>
      <c r="W6435">
        <v>298</v>
      </c>
      <c r="X6435" t="s">
        <v>19</v>
      </c>
      <c r="Y6435">
        <v>69.099999999999994</v>
      </c>
      <c r="Z6435" t="s">
        <v>19</v>
      </c>
      <c r="AA6435" s="6">
        <f t="shared" si="301"/>
        <v>15.182194743476078</v>
      </c>
      <c r="AB6435" s="6">
        <f t="shared" si="302"/>
        <v>59.327950538256943</v>
      </c>
      <c r="AC6435" s="6">
        <f t="shared" si="303"/>
        <v>15.37204946174306</v>
      </c>
    </row>
    <row r="6436" spans="1:29" hidden="1" x14ac:dyDescent="0.25">
      <c r="A6436">
        <v>200</v>
      </c>
      <c r="B6436" t="s">
        <v>17</v>
      </c>
      <c r="C6436" t="s">
        <v>18</v>
      </c>
      <c r="D6436" s="1">
        <v>45742</v>
      </c>
      <c r="E6436" s="2">
        <v>300</v>
      </c>
      <c r="F6436" s="2" t="s">
        <v>108</v>
      </c>
      <c r="G6436">
        <v>0</v>
      </c>
      <c r="H6436" t="s">
        <v>20</v>
      </c>
      <c r="I6436">
        <v>0</v>
      </c>
      <c r="J6436" t="s">
        <v>19</v>
      </c>
      <c r="K6436">
        <v>0</v>
      </c>
      <c r="L6436" t="s">
        <v>19</v>
      </c>
      <c r="M6436">
        <v>11</v>
      </c>
      <c r="N6436" t="s">
        <v>19</v>
      </c>
      <c r="O6436">
        <v>74.2</v>
      </c>
      <c r="P6436" t="s">
        <v>20</v>
      </c>
      <c r="Q6436">
        <v>38</v>
      </c>
      <c r="R6436" t="s">
        <v>20</v>
      </c>
      <c r="S6436">
        <v>47</v>
      </c>
      <c r="T6436" t="s">
        <v>20</v>
      </c>
      <c r="U6436">
        <v>5.9</v>
      </c>
      <c r="V6436" t="s">
        <v>19</v>
      </c>
      <c r="W6436">
        <v>313</v>
      </c>
      <c r="X6436" t="s">
        <v>19</v>
      </c>
      <c r="Y6436">
        <v>68.599999999999994</v>
      </c>
      <c r="Z6436" t="s">
        <v>19</v>
      </c>
      <c r="AA6436" s="6">
        <f t="shared" si="301"/>
        <v>14.794580279175968</v>
      </c>
      <c r="AB6436" s="6">
        <f t="shared" si="302"/>
        <v>58.630244502516739</v>
      </c>
      <c r="AC6436" s="6">
        <f t="shared" si="303"/>
        <v>15.569755497483264</v>
      </c>
    </row>
    <row r="6437" spans="1:29" hidden="1" x14ac:dyDescent="0.25">
      <c r="A6437">
        <v>200</v>
      </c>
      <c r="B6437" t="s">
        <v>17</v>
      </c>
      <c r="C6437" t="s">
        <v>18</v>
      </c>
      <c r="D6437" s="1">
        <v>45742</v>
      </c>
      <c r="E6437" s="2">
        <v>400</v>
      </c>
      <c r="F6437" s="2" t="s">
        <v>108</v>
      </c>
      <c r="G6437">
        <v>0</v>
      </c>
      <c r="H6437" t="s">
        <v>20</v>
      </c>
      <c r="I6437">
        <v>0</v>
      </c>
      <c r="J6437" t="s">
        <v>19</v>
      </c>
      <c r="K6437">
        <v>0</v>
      </c>
      <c r="L6437" t="s">
        <v>19</v>
      </c>
      <c r="M6437">
        <v>11.2</v>
      </c>
      <c r="N6437" t="s">
        <v>19</v>
      </c>
      <c r="O6437">
        <v>74.400000000000006</v>
      </c>
      <c r="P6437" t="s">
        <v>20</v>
      </c>
      <c r="Q6437">
        <v>38</v>
      </c>
      <c r="R6437" t="s">
        <v>20</v>
      </c>
      <c r="S6437">
        <v>47.4</v>
      </c>
      <c r="T6437" t="s">
        <v>20</v>
      </c>
      <c r="U6437">
        <v>7.3</v>
      </c>
      <c r="V6437" t="s">
        <v>19</v>
      </c>
      <c r="W6437">
        <v>307</v>
      </c>
      <c r="X6437" t="s">
        <v>19</v>
      </c>
      <c r="Y6437">
        <v>68.099999999999994</v>
      </c>
      <c r="Z6437" t="s">
        <v>19</v>
      </c>
      <c r="AA6437" s="6">
        <f t="shared" si="301"/>
        <v>14.883747555808846</v>
      </c>
      <c r="AB6437" s="6">
        <f t="shared" si="302"/>
        <v>58.790745600455921</v>
      </c>
      <c r="AC6437" s="6">
        <f t="shared" si="303"/>
        <v>15.609254399544085</v>
      </c>
    </row>
    <row r="6438" spans="1:29" hidden="1" x14ac:dyDescent="0.25">
      <c r="A6438">
        <v>200</v>
      </c>
      <c r="B6438" t="s">
        <v>17</v>
      </c>
      <c r="C6438" t="s">
        <v>18</v>
      </c>
      <c r="D6438" s="1">
        <v>45742</v>
      </c>
      <c r="E6438" s="2">
        <v>500</v>
      </c>
      <c r="F6438" s="2" t="s">
        <v>108</v>
      </c>
      <c r="G6438">
        <v>0</v>
      </c>
      <c r="H6438" t="s">
        <v>19</v>
      </c>
      <c r="I6438">
        <v>0</v>
      </c>
      <c r="J6438" t="s">
        <v>19</v>
      </c>
      <c r="K6438">
        <v>0</v>
      </c>
      <c r="L6438" t="s">
        <v>19</v>
      </c>
      <c r="M6438">
        <v>11.7</v>
      </c>
      <c r="N6438" t="s">
        <v>19</v>
      </c>
      <c r="O6438">
        <v>72.8</v>
      </c>
      <c r="P6438" t="s">
        <v>19</v>
      </c>
      <c r="Q6438">
        <v>43</v>
      </c>
      <c r="R6438" t="s">
        <v>19</v>
      </c>
      <c r="S6438">
        <v>48.7</v>
      </c>
      <c r="T6438" t="s">
        <v>19</v>
      </c>
      <c r="U6438">
        <v>11</v>
      </c>
      <c r="V6438" t="s">
        <v>19</v>
      </c>
      <c r="W6438">
        <v>304</v>
      </c>
      <c r="X6438" t="s">
        <v>19</v>
      </c>
      <c r="Y6438">
        <v>67.5</v>
      </c>
      <c r="Z6438" t="s">
        <v>19</v>
      </c>
      <c r="AA6438" s="6">
        <f t="shared" si="301"/>
        <v>14.950997676751996</v>
      </c>
      <c r="AB6438" s="6">
        <f t="shared" si="302"/>
        <v>58.911795818153593</v>
      </c>
      <c r="AC6438" s="6">
        <f t="shared" si="303"/>
        <v>13.888204181846405</v>
      </c>
    </row>
    <row r="6439" spans="1:29" hidden="1" x14ac:dyDescent="0.25">
      <c r="A6439">
        <v>200</v>
      </c>
      <c r="B6439" t="s">
        <v>17</v>
      </c>
      <c r="C6439" t="s">
        <v>18</v>
      </c>
      <c r="D6439" s="1">
        <v>45742</v>
      </c>
      <c r="E6439" s="2">
        <v>600</v>
      </c>
      <c r="F6439" s="2" t="s">
        <v>108</v>
      </c>
      <c r="G6439">
        <v>0</v>
      </c>
      <c r="H6439" t="s">
        <v>19</v>
      </c>
      <c r="I6439">
        <v>0</v>
      </c>
      <c r="J6439" t="s">
        <v>19</v>
      </c>
      <c r="K6439">
        <v>5</v>
      </c>
      <c r="L6439" t="s">
        <v>19</v>
      </c>
      <c r="M6439">
        <v>11.7</v>
      </c>
      <c r="N6439" t="s">
        <v>19</v>
      </c>
      <c r="O6439">
        <v>71.7</v>
      </c>
      <c r="P6439" t="s">
        <v>19</v>
      </c>
      <c r="Q6439">
        <v>44</v>
      </c>
      <c r="R6439" t="s">
        <v>19</v>
      </c>
      <c r="S6439">
        <v>48.7</v>
      </c>
      <c r="T6439" t="s">
        <v>19</v>
      </c>
      <c r="U6439">
        <v>10.9</v>
      </c>
      <c r="V6439" t="s">
        <v>19</v>
      </c>
      <c r="W6439">
        <v>310</v>
      </c>
      <c r="X6439" t="s">
        <v>19</v>
      </c>
      <c r="Y6439">
        <v>67</v>
      </c>
      <c r="Z6439" t="s">
        <v>19</v>
      </c>
      <c r="AA6439" s="6">
        <f t="shared" si="301"/>
        <v>14.594078771927308</v>
      </c>
      <c r="AB6439" s="6">
        <f t="shared" si="302"/>
        <v>58.269341789469152</v>
      </c>
      <c r="AC6439" s="6">
        <f t="shared" si="303"/>
        <v>13.430658210530851</v>
      </c>
    </row>
    <row r="6440" spans="1:29" hidden="1" x14ac:dyDescent="0.25">
      <c r="A6440">
        <v>200</v>
      </c>
      <c r="B6440" t="s">
        <v>17</v>
      </c>
      <c r="C6440" t="s">
        <v>18</v>
      </c>
      <c r="D6440" s="1">
        <v>45742</v>
      </c>
      <c r="E6440" s="2">
        <v>700</v>
      </c>
      <c r="F6440" s="2" t="s">
        <v>108</v>
      </c>
      <c r="G6440">
        <v>0.01</v>
      </c>
      <c r="H6440" t="s">
        <v>19</v>
      </c>
      <c r="I6440">
        <v>0</v>
      </c>
      <c r="J6440" t="s">
        <v>19</v>
      </c>
      <c r="K6440">
        <v>130</v>
      </c>
      <c r="L6440" t="s">
        <v>19</v>
      </c>
      <c r="M6440">
        <v>12</v>
      </c>
      <c r="N6440" t="s">
        <v>19</v>
      </c>
      <c r="O6440">
        <v>71</v>
      </c>
      <c r="P6440" t="s">
        <v>19</v>
      </c>
      <c r="Q6440">
        <v>47</v>
      </c>
      <c r="R6440" t="s">
        <v>19</v>
      </c>
      <c r="S6440">
        <v>49.5</v>
      </c>
      <c r="T6440" t="s">
        <v>19</v>
      </c>
      <c r="U6440">
        <v>11.4</v>
      </c>
      <c r="V6440" t="s">
        <v>19</v>
      </c>
      <c r="W6440">
        <v>311</v>
      </c>
      <c r="X6440" t="s">
        <v>19</v>
      </c>
      <c r="Y6440">
        <v>66.599999999999994</v>
      </c>
      <c r="Z6440" t="s">
        <v>19</v>
      </c>
      <c r="AA6440" s="6">
        <f t="shared" si="301"/>
        <v>14.705517355185886</v>
      </c>
      <c r="AB6440" s="6">
        <f t="shared" si="302"/>
        <v>58.469931239334599</v>
      </c>
      <c r="AC6440" s="6">
        <f t="shared" si="303"/>
        <v>12.530068760665401</v>
      </c>
    </row>
    <row r="6441" spans="1:29" hidden="1" x14ac:dyDescent="0.25">
      <c r="A6441">
        <v>200</v>
      </c>
      <c r="B6441" t="s">
        <v>17</v>
      </c>
      <c r="C6441" t="s">
        <v>18</v>
      </c>
      <c r="D6441" s="1">
        <v>45742</v>
      </c>
      <c r="E6441" s="2">
        <v>800</v>
      </c>
      <c r="F6441" s="2" t="s">
        <v>108</v>
      </c>
      <c r="G6441">
        <v>0.01</v>
      </c>
      <c r="H6441" t="s">
        <v>19</v>
      </c>
      <c r="I6441">
        <v>0</v>
      </c>
      <c r="J6441" t="s">
        <v>19</v>
      </c>
      <c r="K6441">
        <v>741</v>
      </c>
      <c r="L6441" t="s">
        <v>19</v>
      </c>
      <c r="M6441">
        <v>12.3</v>
      </c>
      <c r="N6441" t="s">
        <v>19</v>
      </c>
      <c r="O6441">
        <v>72.900000000000006</v>
      </c>
      <c r="P6441" t="s">
        <v>19</v>
      </c>
      <c r="Q6441">
        <v>44</v>
      </c>
      <c r="R6441" t="s">
        <v>19</v>
      </c>
      <c r="S6441">
        <v>50</v>
      </c>
      <c r="T6441" t="s">
        <v>19</v>
      </c>
      <c r="U6441">
        <v>13.9</v>
      </c>
      <c r="V6441" t="s">
        <v>19</v>
      </c>
      <c r="W6441">
        <v>311</v>
      </c>
      <c r="X6441" t="s">
        <v>19</v>
      </c>
      <c r="Y6441">
        <v>66.2</v>
      </c>
      <c r="Z6441" t="s">
        <v>19</v>
      </c>
      <c r="AA6441" s="6">
        <f t="shared" si="301"/>
        <v>15.149316065160253</v>
      </c>
      <c r="AB6441" s="6">
        <f t="shared" si="302"/>
        <v>59.268768917288455</v>
      </c>
      <c r="AC6441" s="6">
        <f t="shared" si="303"/>
        <v>13.631231082711551</v>
      </c>
    </row>
    <row r="6442" spans="1:29" hidden="1" x14ac:dyDescent="0.25">
      <c r="A6442">
        <v>200</v>
      </c>
      <c r="B6442" t="s">
        <v>17</v>
      </c>
      <c r="C6442" t="s">
        <v>18</v>
      </c>
      <c r="D6442" s="1">
        <v>45742</v>
      </c>
      <c r="E6442" s="2">
        <v>900</v>
      </c>
      <c r="F6442" s="2" t="s">
        <v>108</v>
      </c>
      <c r="G6442">
        <v>0.01</v>
      </c>
      <c r="H6442" t="s">
        <v>19</v>
      </c>
      <c r="I6442">
        <v>0</v>
      </c>
      <c r="J6442" t="s">
        <v>19</v>
      </c>
      <c r="K6442">
        <v>693</v>
      </c>
      <c r="L6442" t="s">
        <v>19</v>
      </c>
      <c r="M6442">
        <v>12.2</v>
      </c>
      <c r="N6442" t="s">
        <v>19</v>
      </c>
      <c r="O6442">
        <v>75</v>
      </c>
      <c r="P6442" t="s">
        <v>19</v>
      </c>
      <c r="Q6442">
        <v>41</v>
      </c>
      <c r="R6442" t="s">
        <v>19</v>
      </c>
      <c r="S6442">
        <v>49.7</v>
      </c>
      <c r="T6442" t="s">
        <v>19</v>
      </c>
      <c r="U6442">
        <v>13.6</v>
      </c>
      <c r="V6442" t="s">
        <v>19</v>
      </c>
      <c r="W6442">
        <v>313</v>
      </c>
      <c r="X6442" t="s">
        <v>19</v>
      </c>
      <c r="Y6442">
        <v>65.900000000000006</v>
      </c>
      <c r="Z6442" t="s">
        <v>19</v>
      </c>
      <c r="AA6442" s="6">
        <f t="shared" si="301"/>
        <v>15.643007892504208</v>
      </c>
      <c r="AB6442" s="6">
        <f t="shared" si="302"/>
        <v>60.157414206507575</v>
      </c>
      <c r="AC6442" s="6">
        <f t="shared" si="303"/>
        <v>14.842585793492425</v>
      </c>
    </row>
    <row r="6443" spans="1:29" x14ac:dyDescent="0.25">
      <c r="A6443">
        <v>200</v>
      </c>
      <c r="B6443" t="s">
        <v>17</v>
      </c>
      <c r="C6443" t="s">
        <v>18</v>
      </c>
      <c r="D6443" s="1">
        <v>45742</v>
      </c>
      <c r="E6443">
        <v>1000</v>
      </c>
      <c r="F6443" s="2" t="s">
        <v>108</v>
      </c>
      <c r="G6443">
        <v>0.03</v>
      </c>
      <c r="H6443" t="s">
        <v>19</v>
      </c>
      <c r="I6443">
        <v>0</v>
      </c>
      <c r="J6443" t="s">
        <v>19</v>
      </c>
      <c r="K6443">
        <v>1350</v>
      </c>
      <c r="L6443" t="s">
        <v>19</v>
      </c>
      <c r="M6443">
        <v>12.4</v>
      </c>
      <c r="N6443" t="s">
        <v>19</v>
      </c>
      <c r="O6443">
        <v>79.7</v>
      </c>
      <c r="P6443" t="s">
        <v>19</v>
      </c>
      <c r="Q6443">
        <v>36</v>
      </c>
      <c r="R6443" t="s">
        <v>19</v>
      </c>
      <c r="S6443">
        <v>50.2</v>
      </c>
      <c r="T6443" t="s">
        <v>19</v>
      </c>
      <c r="U6443">
        <v>14.1</v>
      </c>
      <c r="V6443" t="s">
        <v>19</v>
      </c>
      <c r="W6443">
        <v>303</v>
      </c>
      <c r="X6443" t="s">
        <v>19</v>
      </c>
      <c r="Y6443">
        <v>65.8</v>
      </c>
      <c r="Z6443" t="s">
        <v>19</v>
      </c>
      <c r="AA6443" s="6">
        <f t="shared" si="301"/>
        <v>16.881267797670478</v>
      </c>
      <c r="AB6443" s="6">
        <f t="shared" si="302"/>
        <v>62.386282035806865</v>
      </c>
      <c r="AC6443" s="6">
        <f t="shared" si="303"/>
        <v>17.313717964193138</v>
      </c>
    </row>
    <row r="6444" spans="1:29" x14ac:dyDescent="0.25">
      <c r="A6444">
        <v>200</v>
      </c>
      <c r="B6444" t="s">
        <v>17</v>
      </c>
      <c r="C6444" t="s">
        <v>18</v>
      </c>
      <c r="D6444" s="1">
        <v>45742</v>
      </c>
      <c r="E6444">
        <v>1100</v>
      </c>
      <c r="F6444" s="2" t="s">
        <v>108</v>
      </c>
      <c r="G6444">
        <v>0.03</v>
      </c>
      <c r="H6444" t="s">
        <v>19</v>
      </c>
      <c r="I6444">
        <v>0</v>
      </c>
      <c r="J6444" t="s">
        <v>19</v>
      </c>
      <c r="K6444">
        <v>1757</v>
      </c>
      <c r="L6444" t="s">
        <v>19</v>
      </c>
      <c r="M6444">
        <v>12.4</v>
      </c>
      <c r="N6444" t="s">
        <v>19</v>
      </c>
      <c r="O6444">
        <v>80.7</v>
      </c>
      <c r="P6444" t="s">
        <v>19</v>
      </c>
      <c r="Q6444">
        <v>34</v>
      </c>
      <c r="R6444" t="s">
        <v>19</v>
      </c>
      <c r="S6444">
        <v>50.2</v>
      </c>
      <c r="T6444" t="s">
        <v>19</v>
      </c>
      <c r="U6444">
        <v>14.3</v>
      </c>
      <c r="V6444" t="s">
        <v>19</v>
      </c>
      <c r="W6444">
        <v>307</v>
      </c>
      <c r="X6444" t="s">
        <v>19</v>
      </c>
      <c r="Y6444">
        <v>66</v>
      </c>
      <c r="Z6444" t="s">
        <v>19</v>
      </c>
      <c r="AA6444" s="6">
        <f t="shared" si="301"/>
        <v>16.939932489049987</v>
      </c>
      <c r="AB6444" s="6">
        <f t="shared" si="302"/>
        <v>62.491878480289976</v>
      </c>
      <c r="AC6444" s="6">
        <f t="shared" si="303"/>
        <v>18.208121519710026</v>
      </c>
    </row>
    <row r="6445" spans="1:29" x14ac:dyDescent="0.25">
      <c r="A6445">
        <v>200</v>
      </c>
      <c r="B6445" t="s">
        <v>17</v>
      </c>
      <c r="C6445" t="s">
        <v>18</v>
      </c>
      <c r="D6445" s="1">
        <v>45742</v>
      </c>
      <c r="E6445">
        <v>1200</v>
      </c>
      <c r="F6445" s="2" t="s">
        <v>108</v>
      </c>
      <c r="G6445">
        <v>0.03</v>
      </c>
      <c r="H6445" t="s">
        <v>19</v>
      </c>
      <c r="I6445">
        <v>0</v>
      </c>
      <c r="J6445" t="s">
        <v>19</v>
      </c>
      <c r="K6445">
        <v>1718</v>
      </c>
      <c r="L6445" t="s">
        <v>19</v>
      </c>
      <c r="M6445">
        <v>12.1</v>
      </c>
      <c r="N6445" t="s">
        <v>19</v>
      </c>
      <c r="O6445">
        <v>84.1</v>
      </c>
      <c r="P6445" t="s">
        <v>19</v>
      </c>
      <c r="Q6445">
        <v>30</v>
      </c>
      <c r="R6445" t="s">
        <v>19</v>
      </c>
      <c r="S6445">
        <v>49.6</v>
      </c>
      <c r="T6445" t="s">
        <v>19</v>
      </c>
      <c r="U6445">
        <v>10.9</v>
      </c>
      <c r="V6445" t="s">
        <v>19</v>
      </c>
      <c r="W6445">
        <v>311</v>
      </c>
      <c r="X6445" t="s">
        <v>19</v>
      </c>
      <c r="Y6445">
        <v>66.400000000000006</v>
      </c>
      <c r="Z6445" t="s">
        <v>19</v>
      </c>
      <c r="AA6445" s="6">
        <f t="shared" si="301"/>
        <v>17.571370840885006</v>
      </c>
      <c r="AB6445" s="6">
        <f t="shared" si="302"/>
        <v>63.628467513593009</v>
      </c>
      <c r="AC6445" s="6">
        <f t="shared" si="303"/>
        <v>20.471532486406986</v>
      </c>
    </row>
    <row r="6446" spans="1:29" x14ac:dyDescent="0.25">
      <c r="A6446">
        <v>200</v>
      </c>
      <c r="B6446" t="s">
        <v>17</v>
      </c>
      <c r="C6446" t="s">
        <v>18</v>
      </c>
      <c r="D6446" s="1">
        <v>45742</v>
      </c>
      <c r="E6446">
        <v>1300</v>
      </c>
      <c r="F6446" s="2" t="s">
        <v>108</v>
      </c>
      <c r="G6446">
        <v>0.03</v>
      </c>
      <c r="H6446" t="s">
        <v>19</v>
      </c>
      <c r="I6446">
        <v>0</v>
      </c>
      <c r="J6446" t="s">
        <v>19</v>
      </c>
      <c r="K6446">
        <v>1923</v>
      </c>
      <c r="L6446" t="s">
        <v>19</v>
      </c>
      <c r="M6446">
        <v>11.8</v>
      </c>
      <c r="N6446" t="s">
        <v>19</v>
      </c>
      <c r="O6446">
        <v>86.8</v>
      </c>
      <c r="P6446" t="s">
        <v>19</v>
      </c>
      <c r="Q6446">
        <v>27</v>
      </c>
      <c r="R6446" t="s">
        <v>19</v>
      </c>
      <c r="S6446">
        <v>48.9</v>
      </c>
      <c r="T6446" t="s">
        <v>19</v>
      </c>
      <c r="U6446">
        <v>11.4</v>
      </c>
      <c r="V6446" t="s">
        <v>19</v>
      </c>
      <c r="W6446">
        <v>320</v>
      </c>
      <c r="X6446" t="s">
        <v>19</v>
      </c>
      <c r="Y6446">
        <v>66.900000000000006</v>
      </c>
      <c r="Z6446" t="s">
        <v>19</v>
      </c>
      <c r="AA6446" s="6">
        <f t="shared" si="301"/>
        <v>18.005281588779031</v>
      </c>
      <c r="AB6446" s="6">
        <f t="shared" si="302"/>
        <v>64.409506859802264</v>
      </c>
      <c r="AC6446" s="6">
        <f t="shared" si="303"/>
        <v>22.390493140197734</v>
      </c>
    </row>
    <row r="6447" spans="1:29" x14ac:dyDescent="0.25">
      <c r="A6447">
        <v>200</v>
      </c>
      <c r="B6447" t="s">
        <v>17</v>
      </c>
      <c r="C6447" t="s">
        <v>18</v>
      </c>
      <c r="D6447" s="1">
        <v>45742</v>
      </c>
      <c r="E6447">
        <v>1400</v>
      </c>
      <c r="F6447" s="2" t="s">
        <v>108</v>
      </c>
      <c r="G6447">
        <v>0.03</v>
      </c>
      <c r="H6447" t="s">
        <v>19</v>
      </c>
      <c r="I6447">
        <v>0</v>
      </c>
      <c r="J6447" t="s">
        <v>19</v>
      </c>
      <c r="K6447">
        <v>1666</v>
      </c>
      <c r="L6447" t="s">
        <v>19</v>
      </c>
      <c r="M6447">
        <v>11.5</v>
      </c>
      <c r="N6447" t="s">
        <v>19</v>
      </c>
      <c r="O6447">
        <v>87.7</v>
      </c>
      <c r="P6447" t="s">
        <v>19</v>
      </c>
      <c r="Q6447">
        <v>26</v>
      </c>
      <c r="R6447" t="s">
        <v>19</v>
      </c>
      <c r="S6447">
        <v>48.2</v>
      </c>
      <c r="T6447" t="s">
        <v>19</v>
      </c>
      <c r="U6447">
        <v>10.5</v>
      </c>
      <c r="V6447" t="s">
        <v>19</v>
      </c>
      <c r="W6447">
        <v>314</v>
      </c>
      <c r="X6447" t="s">
        <v>19</v>
      </c>
      <c r="Y6447">
        <v>67.599999999999994</v>
      </c>
      <c r="Z6447" t="s">
        <v>19</v>
      </c>
      <c r="AA6447" s="6">
        <f t="shared" si="301"/>
        <v>18.127504498501171</v>
      </c>
      <c r="AB6447" s="6">
        <f t="shared" si="302"/>
        <v>64.629508097302107</v>
      </c>
      <c r="AC6447" s="6">
        <f t="shared" si="303"/>
        <v>23.070491902697896</v>
      </c>
    </row>
    <row r="6448" spans="1:29" x14ac:dyDescent="0.25">
      <c r="A6448">
        <v>200</v>
      </c>
      <c r="B6448" t="s">
        <v>17</v>
      </c>
      <c r="C6448" t="s">
        <v>18</v>
      </c>
      <c r="D6448" s="1">
        <v>45742</v>
      </c>
      <c r="E6448">
        <v>1500</v>
      </c>
      <c r="F6448" s="2" t="s">
        <v>108</v>
      </c>
      <c r="G6448">
        <v>0.03</v>
      </c>
      <c r="H6448" t="s">
        <v>19</v>
      </c>
      <c r="I6448">
        <v>0</v>
      </c>
      <c r="J6448" t="s">
        <v>19</v>
      </c>
      <c r="K6448">
        <v>1361</v>
      </c>
      <c r="L6448" t="s">
        <v>19</v>
      </c>
      <c r="M6448">
        <v>11.2</v>
      </c>
      <c r="N6448" t="s">
        <v>19</v>
      </c>
      <c r="O6448">
        <v>87.2</v>
      </c>
      <c r="P6448" t="s">
        <v>19</v>
      </c>
      <c r="Q6448">
        <v>25</v>
      </c>
      <c r="R6448" t="s">
        <v>19</v>
      </c>
      <c r="S6448">
        <v>47.5</v>
      </c>
      <c r="T6448" t="s">
        <v>19</v>
      </c>
      <c r="U6448">
        <v>10</v>
      </c>
      <c r="V6448" t="s">
        <v>19</v>
      </c>
      <c r="W6448">
        <v>320</v>
      </c>
      <c r="X6448" t="s">
        <v>19</v>
      </c>
      <c r="Y6448">
        <v>68.400000000000006</v>
      </c>
      <c r="Z6448" t="s">
        <v>19</v>
      </c>
      <c r="AA6448" s="6">
        <f t="shared" si="301"/>
        <v>17.677327015457305</v>
      </c>
      <c r="AB6448" s="6">
        <f t="shared" si="302"/>
        <v>63.819188627823152</v>
      </c>
      <c r="AC6448" s="6">
        <f t="shared" si="303"/>
        <v>23.380811372176851</v>
      </c>
    </row>
    <row r="6449" spans="1:29" x14ac:dyDescent="0.25">
      <c r="A6449">
        <v>200</v>
      </c>
      <c r="B6449" t="s">
        <v>17</v>
      </c>
      <c r="C6449" t="s">
        <v>18</v>
      </c>
      <c r="D6449" s="1">
        <v>45742</v>
      </c>
      <c r="E6449">
        <v>1600</v>
      </c>
      <c r="F6449" s="2" t="s">
        <v>108</v>
      </c>
      <c r="G6449">
        <v>0.02</v>
      </c>
      <c r="H6449" t="s">
        <v>19</v>
      </c>
      <c r="I6449">
        <v>0</v>
      </c>
      <c r="J6449" t="s">
        <v>19</v>
      </c>
      <c r="K6449">
        <v>960</v>
      </c>
      <c r="L6449" t="s">
        <v>19</v>
      </c>
      <c r="M6449">
        <v>11</v>
      </c>
      <c r="N6449" t="s">
        <v>19</v>
      </c>
      <c r="O6449">
        <v>85.2</v>
      </c>
      <c r="P6449" t="s">
        <v>19</v>
      </c>
      <c r="Q6449">
        <v>26</v>
      </c>
      <c r="R6449" t="s">
        <v>19</v>
      </c>
      <c r="S6449">
        <v>46.9</v>
      </c>
      <c r="T6449" t="s">
        <v>19</v>
      </c>
      <c r="U6449">
        <v>10.6</v>
      </c>
      <c r="V6449" t="s">
        <v>19</v>
      </c>
      <c r="W6449">
        <v>319</v>
      </c>
      <c r="X6449" t="s">
        <v>19</v>
      </c>
      <c r="Y6449">
        <v>69.2</v>
      </c>
      <c r="Z6449" t="s">
        <v>19</v>
      </c>
      <c r="AA6449" s="6">
        <f t="shared" si="301"/>
        <v>17.116785770781533</v>
      </c>
      <c r="AB6449" s="6">
        <f t="shared" si="302"/>
        <v>62.810214387406759</v>
      </c>
      <c r="AC6449" s="6">
        <f t="shared" si="303"/>
        <v>22.389785612593244</v>
      </c>
    </row>
    <row r="6450" spans="1:29" x14ac:dyDescent="0.25">
      <c r="A6450">
        <v>200</v>
      </c>
      <c r="B6450" t="s">
        <v>17</v>
      </c>
      <c r="C6450" t="s">
        <v>18</v>
      </c>
      <c r="D6450" s="1">
        <v>45742</v>
      </c>
      <c r="E6450">
        <v>1700</v>
      </c>
      <c r="F6450" s="2" t="s">
        <v>108</v>
      </c>
      <c r="G6450">
        <v>0.01</v>
      </c>
      <c r="H6450" t="s">
        <v>19</v>
      </c>
      <c r="I6450">
        <v>0</v>
      </c>
      <c r="J6450" t="s">
        <v>19</v>
      </c>
      <c r="K6450">
        <v>534</v>
      </c>
      <c r="L6450" t="s">
        <v>19</v>
      </c>
      <c r="M6450">
        <v>11.1</v>
      </c>
      <c r="N6450" t="s">
        <v>19</v>
      </c>
      <c r="O6450">
        <v>82.7</v>
      </c>
      <c r="P6450" t="s">
        <v>19</v>
      </c>
      <c r="Q6450">
        <v>29</v>
      </c>
      <c r="R6450" t="s">
        <v>19</v>
      </c>
      <c r="S6450">
        <v>47.4</v>
      </c>
      <c r="T6450" t="s">
        <v>19</v>
      </c>
      <c r="U6450">
        <v>8.8000000000000007</v>
      </c>
      <c r="V6450" t="s">
        <v>19</v>
      </c>
      <c r="W6450">
        <v>325</v>
      </c>
      <c r="X6450" t="s">
        <v>19</v>
      </c>
      <c r="Y6450">
        <v>69.8</v>
      </c>
      <c r="Z6450" t="s">
        <v>19</v>
      </c>
      <c r="AA6450" s="6">
        <f t="shared" si="301"/>
        <v>16.770220921851624</v>
      </c>
      <c r="AB6450" s="6">
        <f t="shared" si="302"/>
        <v>62.186397659332926</v>
      </c>
      <c r="AC6450" s="6">
        <f t="shared" si="303"/>
        <v>20.513602340667077</v>
      </c>
    </row>
    <row r="6451" spans="1:29" x14ac:dyDescent="0.25">
      <c r="A6451">
        <v>200</v>
      </c>
      <c r="B6451" t="s">
        <v>17</v>
      </c>
      <c r="C6451" t="s">
        <v>18</v>
      </c>
      <c r="D6451" s="1">
        <v>45742</v>
      </c>
      <c r="E6451">
        <v>1800</v>
      </c>
      <c r="F6451" s="2" t="s">
        <v>108</v>
      </c>
      <c r="G6451">
        <v>0.01</v>
      </c>
      <c r="H6451" t="s">
        <v>19</v>
      </c>
      <c r="I6451">
        <v>0</v>
      </c>
      <c r="J6451" t="s">
        <v>19</v>
      </c>
      <c r="K6451">
        <v>152</v>
      </c>
      <c r="L6451" t="s">
        <v>19</v>
      </c>
      <c r="M6451">
        <v>10.9</v>
      </c>
      <c r="N6451" t="s">
        <v>19</v>
      </c>
      <c r="O6451">
        <v>78.8</v>
      </c>
      <c r="P6451" t="s">
        <v>19</v>
      </c>
      <c r="Q6451">
        <v>32</v>
      </c>
      <c r="R6451" t="s">
        <v>19</v>
      </c>
      <c r="S6451">
        <v>46.7</v>
      </c>
      <c r="T6451" t="s">
        <v>19</v>
      </c>
      <c r="U6451">
        <v>8.4</v>
      </c>
      <c r="V6451" t="s">
        <v>19</v>
      </c>
      <c r="W6451">
        <v>323</v>
      </c>
      <c r="X6451" t="s">
        <v>19</v>
      </c>
      <c r="Y6451">
        <v>70.2</v>
      </c>
      <c r="Z6451" t="s">
        <v>19</v>
      </c>
      <c r="AA6451" s="6">
        <f t="shared" si="301"/>
        <v>15.737813176252963</v>
      </c>
      <c r="AB6451" s="6">
        <f t="shared" si="302"/>
        <v>60.328063717255333</v>
      </c>
      <c r="AC6451" s="6">
        <f t="shared" si="303"/>
        <v>18.471936282744664</v>
      </c>
    </row>
    <row r="6452" spans="1:29" hidden="1" x14ac:dyDescent="0.25">
      <c r="A6452">
        <v>200</v>
      </c>
      <c r="B6452" t="s">
        <v>17</v>
      </c>
      <c r="C6452" t="s">
        <v>18</v>
      </c>
      <c r="D6452" s="1">
        <v>45742</v>
      </c>
      <c r="E6452">
        <v>1900</v>
      </c>
      <c r="F6452" s="2" t="s">
        <v>108</v>
      </c>
      <c r="G6452">
        <v>0</v>
      </c>
      <c r="H6452" t="s">
        <v>19</v>
      </c>
      <c r="I6452">
        <v>0</v>
      </c>
      <c r="J6452" t="s">
        <v>19</v>
      </c>
      <c r="K6452">
        <v>1</v>
      </c>
      <c r="L6452" t="s">
        <v>19</v>
      </c>
      <c r="M6452">
        <v>11.4</v>
      </c>
      <c r="N6452" t="s">
        <v>19</v>
      </c>
      <c r="O6452">
        <v>72.7</v>
      </c>
      <c r="P6452" t="s">
        <v>19</v>
      </c>
      <c r="Q6452">
        <v>42</v>
      </c>
      <c r="R6452" t="s">
        <v>19</v>
      </c>
      <c r="S6452">
        <v>48</v>
      </c>
      <c r="T6452" t="s">
        <v>19</v>
      </c>
      <c r="U6452">
        <v>9.1999999999999993</v>
      </c>
      <c r="V6452" t="s">
        <v>19</v>
      </c>
      <c r="W6452">
        <v>332</v>
      </c>
      <c r="X6452" t="s">
        <v>19</v>
      </c>
      <c r="Y6452">
        <v>70.3</v>
      </c>
      <c r="Z6452" t="s">
        <v>19</v>
      </c>
      <c r="AA6452" s="6">
        <f t="shared" si="301"/>
        <v>14.751953669690437</v>
      </c>
      <c r="AB6452" s="6">
        <f t="shared" si="302"/>
        <v>58.553516605442788</v>
      </c>
      <c r="AC6452" s="6">
        <f t="shared" si="303"/>
        <v>14.146483394557215</v>
      </c>
    </row>
    <row r="6453" spans="1:29" hidden="1" x14ac:dyDescent="0.25">
      <c r="A6453">
        <v>200</v>
      </c>
      <c r="B6453" t="s">
        <v>17</v>
      </c>
      <c r="C6453" t="s">
        <v>18</v>
      </c>
      <c r="D6453" s="1">
        <v>45742</v>
      </c>
      <c r="E6453">
        <v>2000</v>
      </c>
      <c r="F6453" s="2" t="s">
        <v>108</v>
      </c>
      <c r="G6453">
        <v>0</v>
      </c>
      <c r="H6453" t="s">
        <v>19</v>
      </c>
      <c r="I6453">
        <v>0</v>
      </c>
      <c r="J6453" t="s">
        <v>19</v>
      </c>
      <c r="K6453">
        <v>0</v>
      </c>
      <c r="L6453" t="s">
        <v>19</v>
      </c>
      <c r="M6453">
        <v>10.4</v>
      </c>
      <c r="N6453" t="s">
        <v>19</v>
      </c>
      <c r="O6453">
        <v>71.8</v>
      </c>
      <c r="P6453" t="s">
        <v>19</v>
      </c>
      <c r="Q6453">
        <v>39</v>
      </c>
      <c r="R6453" t="s">
        <v>19</v>
      </c>
      <c r="S6453">
        <v>45.6</v>
      </c>
      <c r="T6453" t="s">
        <v>19</v>
      </c>
      <c r="U6453">
        <v>6.5</v>
      </c>
      <c r="V6453" t="s">
        <v>19</v>
      </c>
      <c r="W6453">
        <v>324</v>
      </c>
      <c r="X6453" t="s">
        <v>19</v>
      </c>
      <c r="Y6453">
        <v>70.099999999999994</v>
      </c>
      <c r="Z6453" t="s">
        <v>19</v>
      </c>
      <c r="AA6453" s="6">
        <f t="shared" ref="AA6453:AA6516" si="304" xml:space="preserve"> ((O6453-32)*5/9)*ATAN(0.151977*SQRT(Q6453+8.313659)) + ATAN(((O6453-32)*5/9)+Q6453) - ATAN(Q6453-1.676331) + 0.00391838*(Q6453^1.5)*ATAN(0.023101*Q6453) - 4.686035</f>
        <v>13.880677284591449</v>
      </c>
      <c r="AB6453" s="6">
        <f t="shared" si="302"/>
        <v>56.985219112264609</v>
      </c>
      <c r="AC6453" s="6">
        <f t="shared" si="303"/>
        <v>14.814780887735388</v>
      </c>
    </row>
    <row r="6454" spans="1:29" hidden="1" x14ac:dyDescent="0.25">
      <c r="A6454">
        <v>200</v>
      </c>
      <c r="B6454" t="s">
        <v>17</v>
      </c>
      <c r="C6454" t="s">
        <v>18</v>
      </c>
      <c r="D6454" s="1">
        <v>45742</v>
      </c>
      <c r="E6454">
        <v>2100</v>
      </c>
      <c r="F6454" s="2" t="s">
        <v>108</v>
      </c>
      <c r="G6454">
        <v>0</v>
      </c>
      <c r="H6454" t="s">
        <v>19</v>
      </c>
      <c r="I6454">
        <v>0</v>
      </c>
      <c r="J6454" t="s">
        <v>19</v>
      </c>
      <c r="K6454">
        <v>0</v>
      </c>
      <c r="L6454" t="s">
        <v>19</v>
      </c>
      <c r="M6454">
        <v>10.8</v>
      </c>
      <c r="N6454" t="s">
        <v>19</v>
      </c>
      <c r="O6454">
        <v>70.099999999999994</v>
      </c>
      <c r="P6454" t="s">
        <v>19</v>
      </c>
      <c r="Q6454">
        <v>43</v>
      </c>
      <c r="R6454" t="s">
        <v>19</v>
      </c>
      <c r="S6454">
        <v>46.5</v>
      </c>
      <c r="T6454" t="s">
        <v>19</v>
      </c>
      <c r="U6454">
        <v>10.1</v>
      </c>
      <c r="V6454" t="s">
        <v>19</v>
      </c>
      <c r="W6454">
        <v>328</v>
      </c>
      <c r="X6454" t="s">
        <v>19</v>
      </c>
      <c r="Y6454">
        <v>69.7</v>
      </c>
      <c r="Z6454" t="s">
        <v>19</v>
      </c>
      <c r="AA6454" s="6">
        <f t="shared" si="304"/>
        <v>13.708906724465979</v>
      </c>
      <c r="AB6454" s="6">
        <f t="shared" si="302"/>
        <v>56.676032104038761</v>
      </c>
      <c r="AC6454" s="6">
        <f t="shared" si="303"/>
        <v>13.423967895961233</v>
      </c>
    </row>
    <row r="6455" spans="1:29" hidden="1" x14ac:dyDescent="0.25">
      <c r="A6455">
        <v>200</v>
      </c>
      <c r="B6455" t="s">
        <v>17</v>
      </c>
      <c r="C6455" t="s">
        <v>18</v>
      </c>
      <c r="D6455" s="1">
        <v>45742</v>
      </c>
      <c r="E6455">
        <v>2200</v>
      </c>
      <c r="F6455" s="2" t="s">
        <v>108</v>
      </c>
      <c r="G6455">
        <v>0</v>
      </c>
      <c r="H6455" t="s">
        <v>19</v>
      </c>
      <c r="I6455">
        <v>0</v>
      </c>
      <c r="J6455" t="s">
        <v>19</v>
      </c>
      <c r="K6455">
        <v>0</v>
      </c>
      <c r="L6455" t="s">
        <v>19</v>
      </c>
      <c r="M6455">
        <v>10.7</v>
      </c>
      <c r="N6455" t="s">
        <v>19</v>
      </c>
      <c r="O6455">
        <v>69</v>
      </c>
      <c r="P6455" t="s">
        <v>19</v>
      </c>
      <c r="Q6455">
        <v>44</v>
      </c>
      <c r="R6455" t="s">
        <v>19</v>
      </c>
      <c r="S6455">
        <v>46.2</v>
      </c>
      <c r="T6455" t="s">
        <v>19</v>
      </c>
      <c r="U6455">
        <v>9.8000000000000007</v>
      </c>
      <c r="V6455" t="s">
        <v>19</v>
      </c>
      <c r="W6455">
        <v>326</v>
      </c>
      <c r="X6455" t="s">
        <v>19</v>
      </c>
      <c r="Y6455">
        <v>69.2</v>
      </c>
      <c r="Z6455" t="s">
        <v>19</v>
      </c>
      <c r="AA6455" s="6">
        <f t="shared" si="304"/>
        <v>13.344783444704369</v>
      </c>
      <c r="AB6455" s="6">
        <f t="shared" si="302"/>
        <v>56.020610200467864</v>
      </c>
      <c r="AC6455" s="6">
        <f t="shared" si="303"/>
        <v>12.979389799532136</v>
      </c>
    </row>
    <row r="6456" spans="1:29" hidden="1" x14ac:dyDescent="0.25">
      <c r="A6456">
        <v>200</v>
      </c>
      <c r="B6456" t="s">
        <v>17</v>
      </c>
      <c r="C6456" t="s">
        <v>18</v>
      </c>
      <c r="D6456" s="1">
        <v>45742</v>
      </c>
      <c r="E6456">
        <v>2300</v>
      </c>
      <c r="F6456" s="2" t="s">
        <v>108</v>
      </c>
      <c r="G6456">
        <v>0</v>
      </c>
      <c r="H6456" t="s">
        <v>19</v>
      </c>
      <c r="I6456">
        <v>0</v>
      </c>
      <c r="J6456" t="s">
        <v>19</v>
      </c>
      <c r="K6456">
        <v>0</v>
      </c>
      <c r="L6456" t="s">
        <v>19</v>
      </c>
      <c r="M6456">
        <v>10.3</v>
      </c>
      <c r="N6456" t="s">
        <v>19</v>
      </c>
      <c r="O6456">
        <v>68.3</v>
      </c>
      <c r="P6456" t="s">
        <v>19</v>
      </c>
      <c r="Q6456">
        <v>44</v>
      </c>
      <c r="R6456" t="s">
        <v>19</v>
      </c>
      <c r="S6456">
        <v>45.4</v>
      </c>
      <c r="T6456" t="s">
        <v>19</v>
      </c>
      <c r="U6456">
        <v>8.1999999999999993</v>
      </c>
      <c r="V6456" t="s">
        <v>19</v>
      </c>
      <c r="W6456">
        <v>319</v>
      </c>
      <c r="X6456" t="s">
        <v>19</v>
      </c>
      <c r="Y6456">
        <v>68.7</v>
      </c>
      <c r="Z6456" t="s">
        <v>19</v>
      </c>
      <c r="AA6456" s="6">
        <f t="shared" si="304"/>
        <v>13.020889380246768</v>
      </c>
      <c r="AB6456" s="6">
        <f t="shared" si="302"/>
        <v>55.43760088444418</v>
      </c>
      <c r="AC6456" s="6">
        <f t="shared" si="303"/>
        <v>12.862399115555817</v>
      </c>
    </row>
    <row r="6457" spans="1:29" hidden="1" x14ac:dyDescent="0.25">
      <c r="A6457">
        <v>200</v>
      </c>
      <c r="B6457" t="s">
        <v>17</v>
      </c>
      <c r="C6457" t="s">
        <v>18</v>
      </c>
      <c r="D6457" s="1">
        <v>45742</v>
      </c>
      <c r="E6457">
        <v>2400</v>
      </c>
      <c r="F6457" s="2" t="s">
        <v>108</v>
      </c>
      <c r="G6457">
        <v>0</v>
      </c>
      <c r="H6457" t="s">
        <v>19</v>
      </c>
      <c r="I6457">
        <v>0</v>
      </c>
      <c r="J6457" t="s">
        <v>19</v>
      </c>
      <c r="K6457">
        <v>0</v>
      </c>
      <c r="L6457" t="s">
        <v>19</v>
      </c>
      <c r="M6457">
        <v>10</v>
      </c>
      <c r="N6457" t="s">
        <v>19</v>
      </c>
      <c r="O6457">
        <v>67.5</v>
      </c>
      <c r="P6457" t="s">
        <v>19</v>
      </c>
      <c r="Q6457">
        <v>44</v>
      </c>
      <c r="R6457" t="s">
        <v>19</v>
      </c>
      <c r="S6457">
        <v>44.6</v>
      </c>
      <c r="T6457" t="s">
        <v>19</v>
      </c>
      <c r="U6457">
        <v>9.3000000000000007</v>
      </c>
      <c r="V6457" t="s">
        <v>19</v>
      </c>
      <c r="W6457">
        <v>312</v>
      </c>
      <c r="X6457" t="s">
        <v>19</v>
      </c>
      <c r="Y6457">
        <v>68.2</v>
      </c>
      <c r="Z6457" t="s">
        <v>19</v>
      </c>
      <c r="AA6457" s="6">
        <f t="shared" si="304"/>
        <v>12.650723332690202</v>
      </c>
      <c r="AB6457" s="6">
        <f t="shared" si="302"/>
        <v>54.771301998842361</v>
      </c>
      <c r="AC6457" s="6">
        <f t="shared" si="303"/>
        <v>12.728698001157639</v>
      </c>
    </row>
    <row r="6458" spans="1:29" hidden="1" x14ac:dyDescent="0.25">
      <c r="A6458">
        <v>200</v>
      </c>
      <c r="B6458" t="s">
        <v>17</v>
      </c>
      <c r="C6458" t="s">
        <v>18</v>
      </c>
      <c r="D6458" s="1">
        <v>45743</v>
      </c>
      <c r="E6458" s="2">
        <v>100</v>
      </c>
      <c r="F6458" s="2" t="s">
        <v>109</v>
      </c>
      <c r="G6458">
        <v>0</v>
      </c>
      <c r="H6458" t="s">
        <v>19</v>
      </c>
      <c r="I6458">
        <v>0</v>
      </c>
      <c r="J6458" t="s">
        <v>19</v>
      </c>
      <c r="K6458">
        <v>0</v>
      </c>
      <c r="L6458" t="s">
        <v>19</v>
      </c>
      <c r="M6458">
        <v>10.199999999999999</v>
      </c>
      <c r="N6458" t="s">
        <v>19</v>
      </c>
      <c r="O6458">
        <v>66.5</v>
      </c>
      <c r="P6458" t="s">
        <v>19</v>
      </c>
      <c r="Q6458">
        <v>46</v>
      </c>
      <c r="R6458" t="s">
        <v>19</v>
      </c>
      <c r="S6458">
        <v>45</v>
      </c>
      <c r="T6458" t="s">
        <v>19</v>
      </c>
      <c r="U6458">
        <v>10.8</v>
      </c>
      <c r="V6458" t="s">
        <v>19</v>
      </c>
      <c r="W6458">
        <v>315</v>
      </c>
      <c r="X6458" t="s">
        <v>19</v>
      </c>
      <c r="Y6458">
        <v>67.7</v>
      </c>
      <c r="Z6458" t="s">
        <v>19</v>
      </c>
      <c r="AA6458" s="6">
        <f t="shared" si="304"/>
        <v>12.455962031122812</v>
      </c>
      <c r="AB6458" s="6">
        <f t="shared" si="302"/>
        <v>54.420731656021061</v>
      </c>
      <c r="AC6458" s="6">
        <f t="shared" si="303"/>
        <v>12.079268343978939</v>
      </c>
    </row>
    <row r="6459" spans="1:29" hidden="1" x14ac:dyDescent="0.25">
      <c r="A6459">
        <v>200</v>
      </c>
      <c r="B6459" t="s">
        <v>17</v>
      </c>
      <c r="C6459" t="s">
        <v>18</v>
      </c>
      <c r="D6459" s="1">
        <v>45743</v>
      </c>
      <c r="E6459" s="2">
        <v>200</v>
      </c>
      <c r="F6459" s="2" t="s">
        <v>109</v>
      </c>
      <c r="G6459">
        <v>0</v>
      </c>
      <c r="H6459" t="s">
        <v>19</v>
      </c>
      <c r="I6459">
        <v>0</v>
      </c>
      <c r="J6459" t="s">
        <v>19</v>
      </c>
      <c r="K6459">
        <v>0</v>
      </c>
      <c r="L6459" t="s">
        <v>19</v>
      </c>
      <c r="M6459">
        <v>10.7</v>
      </c>
      <c r="N6459" t="s">
        <v>19</v>
      </c>
      <c r="O6459">
        <v>64.7</v>
      </c>
      <c r="P6459" t="s">
        <v>19</v>
      </c>
      <c r="Q6459">
        <v>51</v>
      </c>
      <c r="R6459" t="s">
        <v>19</v>
      </c>
      <c r="S6459">
        <v>46.3</v>
      </c>
      <c r="T6459" t="s">
        <v>19</v>
      </c>
      <c r="U6459">
        <v>11.6</v>
      </c>
      <c r="V6459" t="s">
        <v>19</v>
      </c>
      <c r="W6459">
        <v>308</v>
      </c>
      <c r="X6459" t="s">
        <v>19</v>
      </c>
      <c r="Y6459">
        <v>67.2</v>
      </c>
      <c r="Z6459" t="s">
        <v>19</v>
      </c>
      <c r="AA6459" s="6">
        <f t="shared" si="304"/>
        <v>12.248965567307359</v>
      </c>
      <c r="AB6459" s="6">
        <f t="shared" si="302"/>
        <v>54.048138021153243</v>
      </c>
      <c r="AC6459" s="6">
        <f t="shared" si="303"/>
        <v>10.65186197884676</v>
      </c>
    </row>
    <row r="6460" spans="1:29" hidden="1" x14ac:dyDescent="0.25">
      <c r="A6460">
        <v>200</v>
      </c>
      <c r="B6460" t="s">
        <v>17</v>
      </c>
      <c r="C6460" t="s">
        <v>18</v>
      </c>
      <c r="D6460" s="1">
        <v>45743</v>
      </c>
      <c r="E6460" s="2">
        <v>300</v>
      </c>
      <c r="F6460" s="2" t="s">
        <v>109</v>
      </c>
      <c r="G6460">
        <v>0</v>
      </c>
      <c r="H6460" t="s">
        <v>19</v>
      </c>
      <c r="I6460">
        <v>0</v>
      </c>
      <c r="J6460" t="s">
        <v>19</v>
      </c>
      <c r="K6460">
        <v>0</v>
      </c>
      <c r="L6460" t="s">
        <v>19</v>
      </c>
      <c r="M6460">
        <v>10.3</v>
      </c>
      <c r="N6460" t="s">
        <v>19</v>
      </c>
      <c r="O6460">
        <v>65</v>
      </c>
      <c r="P6460" t="s">
        <v>19</v>
      </c>
      <c r="Q6460">
        <v>49</v>
      </c>
      <c r="R6460" t="s">
        <v>19</v>
      </c>
      <c r="S6460">
        <v>45.3</v>
      </c>
      <c r="T6460" t="s">
        <v>19</v>
      </c>
      <c r="U6460">
        <v>10.5</v>
      </c>
      <c r="V6460" t="s">
        <v>19</v>
      </c>
      <c r="W6460">
        <v>312</v>
      </c>
      <c r="X6460" t="s">
        <v>19</v>
      </c>
      <c r="Y6460">
        <v>66.400000000000006</v>
      </c>
      <c r="Z6460" t="s">
        <v>19</v>
      </c>
      <c r="AA6460" s="6">
        <f t="shared" si="304"/>
        <v>12.139234539980702</v>
      </c>
      <c r="AB6460" s="6">
        <f t="shared" si="302"/>
        <v>53.850622171965263</v>
      </c>
      <c r="AC6460" s="6">
        <f t="shared" si="303"/>
        <v>11.149377828034737</v>
      </c>
    </row>
    <row r="6461" spans="1:29" hidden="1" x14ac:dyDescent="0.25">
      <c r="A6461">
        <v>200</v>
      </c>
      <c r="B6461" t="s">
        <v>17</v>
      </c>
      <c r="C6461" t="s">
        <v>18</v>
      </c>
      <c r="D6461" s="1">
        <v>45743</v>
      </c>
      <c r="E6461" s="2">
        <v>400</v>
      </c>
      <c r="F6461" s="2" t="s">
        <v>109</v>
      </c>
      <c r="G6461">
        <v>0</v>
      </c>
      <c r="H6461" t="s">
        <v>19</v>
      </c>
      <c r="I6461">
        <v>0</v>
      </c>
      <c r="J6461" t="s">
        <v>19</v>
      </c>
      <c r="K6461">
        <v>0</v>
      </c>
      <c r="L6461" t="s">
        <v>19</v>
      </c>
      <c r="M6461">
        <v>10.199999999999999</v>
      </c>
      <c r="N6461" t="s">
        <v>19</v>
      </c>
      <c r="O6461">
        <v>65.3</v>
      </c>
      <c r="P6461" t="s">
        <v>19</v>
      </c>
      <c r="Q6461">
        <v>48</v>
      </c>
      <c r="R6461" t="s">
        <v>19</v>
      </c>
      <c r="S6461">
        <v>45</v>
      </c>
      <c r="T6461" t="s">
        <v>19</v>
      </c>
      <c r="U6461">
        <v>9.4</v>
      </c>
      <c r="V6461" t="s">
        <v>19</v>
      </c>
      <c r="W6461">
        <v>316</v>
      </c>
      <c r="X6461" t="s">
        <v>19</v>
      </c>
      <c r="Y6461">
        <v>65.8</v>
      </c>
      <c r="Z6461" t="s">
        <v>19</v>
      </c>
      <c r="AA6461" s="6">
        <f t="shared" si="304"/>
        <v>12.153363976757863</v>
      </c>
      <c r="AB6461" s="6">
        <f t="shared" si="302"/>
        <v>53.876055158164149</v>
      </c>
      <c r="AC6461" s="6">
        <f t="shared" si="303"/>
        <v>11.423944841835848</v>
      </c>
    </row>
    <row r="6462" spans="1:29" hidden="1" x14ac:dyDescent="0.25">
      <c r="A6462">
        <v>200</v>
      </c>
      <c r="B6462" t="s">
        <v>17</v>
      </c>
      <c r="C6462" t="s">
        <v>18</v>
      </c>
      <c r="D6462" s="1">
        <v>45743</v>
      </c>
      <c r="E6462" s="2">
        <v>500</v>
      </c>
      <c r="F6462" s="2" t="s">
        <v>109</v>
      </c>
      <c r="G6462">
        <v>0</v>
      </c>
      <c r="H6462" t="s">
        <v>19</v>
      </c>
      <c r="I6462">
        <v>0</v>
      </c>
      <c r="J6462" t="s">
        <v>19</v>
      </c>
      <c r="K6462">
        <v>0</v>
      </c>
      <c r="L6462" t="s">
        <v>19</v>
      </c>
      <c r="M6462">
        <v>10.1</v>
      </c>
      <c r="N6462" t="s">
        <v>19</v>
      </c>
      <c r="O6462">
        <v>64.900000000000006</v>
      </c>
      <c r="P6462" t="s">
        <v>19</v>
      </c>
      <c r="Q6462">
        <v>48</v>
      </c>
      <c r="R6462" t="s">
        <v>19</v>
      </c>
      <c r="S6462">
        <v>44.9</v>
      </c>
      <c r="T6462" t="s">
        <v>19</v>
      </c>
      <c r="U6462">
        <v>10.4</v>
      </c>
      <c r="V6462" t="s">
        <v>19</v>
      </c>
      <c r="W6462">
        <v>309</v>
      </c>
      <c r="X6462" t="s">
        <v>19</v>
      </c>
      <c r="Y6462">
        <v>65.2</v>
      </c>
      <c r="Z6462" t="s">
        <v>19</v>
      </c>
      <c r="AA6462" s="6">
        <f t="shared" si="304"/>
        <v>11.964217798198703</v>
      </c>
      <c r="AB6462" s="6">
        <f t="shared" si="302"/>
        <v>53.535592036757663</v>
      </c>
      <c r="AC6462" s="6">
        <f t="shared" si="303"/>
        <v>11.364407963242343</v>
      </c>
    </row>
    <row r="6463" spans="1:29" hidden="1" x14ac:dyDescent="0.25">
      <c r="A6463">
        <v>200</v>
      </c>
      <c r="B6463" t="s">
        <v>17</v>
      </c>
      <c r="C6463" t="s">
        <v>18</v>
      </c>
      <c r="D6463" s="1">
        <v>45743</v>
      </c>
      <c r="E6463" s="2">
        <v>600</v>
      </c>
      <c r="F6463" s="2" t="s">
        <v>109</v>
      </c>
      <c r="G6463">
        <v>0</v>
      </c>
      <c r="H6463" t="s">
        <v>19</v>
      </c>
      <c r="I6463">
        <v>0</v>
      </c>
      <c r="J6463" t="s">
        <v>19</v>
      </c>
      <c r="K6463">
        <v>7</v>
      </c>
      <c r="L6463" t="s">
        <v>19</v>
      </c>
      <c r="M6463">
        <v>10</v>
      </c>
      <c r="N6463" t="s">
        <v>19</v>
      </c>
      <c r="O6463">
        <v>64.900000000000006</v>
      </c>
      <c r="P6463" t="s">
        <v>19</v>
      </c>
      <c r="Q6463">
        <v>47</v>
      </c>
      <c r="R6463" t="s">
        <v>19</v>
      </c>
      <c r="S6463">
        <v>44.4</v>
      </c>
      <c r="T6463" t="s">
        <v>19</v>
      </c>
      <c r="U6463">
        <v>11.4</v>
      </c>
      <c r="V6463" t="s">
        <v>19</v>
      </c>
      <c r="W6463">
        <v>315</v>
      </c>
      <c r="X6463" t="s">
        <v>19</v>
      </c>
      <c r="Y6463">
        <v>64.7</v>
      </c>
      <c r="Z6463" t="s">
        <v>19</v>
      </c>
      <c r="AA6463" s="6">
        <f t="shared" si="304"/>
        <v>11.836109285432801</v>
      </c>
      <c r="AB6463" s="6">
        <f t="shared" si="302"/>
        <v>53.30499671377904</v>
      </c>
      <c r="AC6463" s="6">
        <f t="shared" si="303"/>
        <v>11.595003286220965</v>
      </c>
    </row>
    <row r="6464" spans="1:29" hidden="1" x14ac:dyDescent="0.25">
      <c r="A6464">
        <v>200</v>
      </c>
      <c r="B6464" t="s">
        <v>17</v>
      </c>
      <c r="C6464" t="s">
        <v>18</v>
      </c>
      <c r="D6464" s="1">
        <v>45743</v>
      </c>
      <c r="E6464" s="2">
        <v>700</v>
      </c>
      <c r="F6464" s="2" t="s">
        <v>109</v>
      </c>
      <c r="G6464">
        <v>0</v>
      </c>
      <c r="H6464" t="s">
        <v>19</v>
      </c>
      <c r="I6464">
        <v>0</v>
      </c>
      <c r="J6464" t="s">
        <v>19</v>
      </c>
      <c r="K6464">
        <v>123</v>
      </c>
      <c r="L6464" t="s">
        <v>19</v>
      </c>
      <c r="M6464">
        <v>10.4</v>
      </c>
      <c r="N6464" t="s">
        <v>19</v>
      </c>
      <c r="O6464">
        <v>64.599999999999994</v>
      </c>
      <c r="P6464" t="s">
        <v>19</v>
      </c>
      <c r="Q6464">
        <v>50</v>
      </c>
      <c r="R6464" t="s">
        <v>19</v>
      </c>
      <c r="S6464">
        <v>45.5</v>
      </c>
      <c r="T6464" t="s">
        <v>19</v>
      </c>
      <c r="U6464">
        <v>10.9</v>
      </c>
      <c r="V6464" t="s">
        <v>19</v>
      </c>
      <c r="W6464">
        <v>309</v>
      </c>
      <c r="X6464" t="s">
        <v>19</v>
      </c>
      <c r="Y6464">
        <v>64.2</v>
      </c>
      <c r="Z6464" t="s">
        <v>19</v>
      </c>
      <c r="AA6464" s="6">
        <f t="shared" si="304"/>
        <v>12.07531240512693</v>
      </c>
      <c r="AB6464" s="6">
        <f t="shared" si="302"/>
        <v>53.735562329228472</v>
      </c>
      <c r="AC6464" s="6">
        <f t="shared" si="303"/>
        <v>10.864437670771522</v>
      </c>
    </row>
    <row r="6465" spans="1:29" hidden="1" x14ac:dyDescent="0.25">
      <c r="A6465">
        <v>200</v>
      </c>
      <c r="B6465" t="s">
        <v>17</v>
      </c>
      <c r="C6465" t="s">
        <v>18</v>
      </c>
      <c r="D6465" s="1">
        <v>45743</v>
      </c>
      <c r="E6465" s="2">
        <v>800</v>
      </c>
      <c r="F6465" s="2" t="s">
        <v>109</v>
      </c>
      <c r="G6465">
        <v>0.01</v>
      </c>
      <c r="H6465" t="s">
        <v>19</v>
      </c>
      <c r="I6465">
        <v>0</v>
      </c>
      <c r="J6465" t="s">
        <v>19</v>
      </c>
      <c r="K6465">
        <v>506</v>
      </c>
      <c r="L6465" t="s">
        <v>19</v>
      </c>
      <c r="M6465">
        <v>10.8</v>
      </c>
      <c r="N6465" t="s">
        <v>19</v>
      </c>
      <c r="O6465">
        <v>66.599999999999994</v>
      </c>
      <c r="P6465" t="s">
        <v>19</v>
      </c>
      <c r="Q6465">
        <v>48</v>
      </c>
      <c r="R6465" t="s">
        <v>19</v>
      </c>
      <c r="S6465">
        <v>46.5</v>
      </c>
      <c r="T6465" t="s">
        <v>19</v>
      </c>
      <c r="U6465">
        <v>11.6</v>
      </c>
      <c r="V6465" t="s">
        <v>19</v>
      </c>
      <c r="W6465">
        <v>305</v>
      </c>
      <c r="X6465" t="s">
        <v>19</v>
      </c>
      <c r="Y6465">
        <v>63.8</v>
      </c>
      <c r="Z6465" t="s">
        <v>19</v>
      </c>
      <c r="AA6465" s="6">
        <f t="shared" si="304"/>
        <v>12.768086755901507</v>
      </c>
      <c r="AB6465" s="6">
        <f t="shared" si="302"/>
        <v>54.982556160622714</v>
      </c>
      <c r="AC6465" s="6">
        <f t="shared" si="303"/>
        <v>11.61744383937728</v>
      </c>
    </row>
    <row r="6466" spans="1:29" hidden="1" x14ac:dyDescent="0.25">
      <c r="A6466">
        <v>200</v>
      </c>
      <c r="B6466" t="s">
        <v>17</v>
      </c>
      <c r="C6466" t="s">
        <v>18</v>
      </c>
      <c r="D6466" s="1">
        <v>45743</v>
      </c>
      <c r="E6466" s="2">
        <v>900</v>
      </c>
      <c r="F6466" s="2" t="s">
        <v>109</v>
      </c>
      <c r="G6466">
        <v>0.02</v>
      </c>
      <c r="H6466" t="s">
        <v>19</v>
      </c>
      <c r="I6466">
        <v>0</v>
      </c>
      <c r="J6466" t="s">
        <v>19</v>
      </c>
      <c r="K6466">
        <v>1020</v>
      </c>
      <c r="L6466" t="s">
        <v>19</v>
      </c>
      <c r="M6466">
        <v>10.9</v>
      </c>
      <c r="N6466" t="s">
        <v>19</v>
      </c>
      <c r="O6466">
        <v>70.3</v>
      </c>
      <c r="P6466" t="s">
        <v>19</v>
      </c>
      <c r="Q6466">
        <v>43</v>
      </c>
      <c r="R6466" t="s">
        <v>19</v>
      </c>
      <c r="S6466">
        <v>46.8</v>
      </c>
      <c r="T6466" t="s">
        <v>19</v>
      </c>
      <c r="U6466">
        <v>9.4</v>
      </c>
      <c r="V6466" t="s">
        <v>19</v>
      </c>
      <c r="W6466">
        <v>316</v>
      </c>
      <c r="X6466" t="s">
        <v>19</v>
      </c>
      <c r="Y6466">
        <v>63.5</v>
      </c>
      <c r="Z6466" t="s">
        <v>19</v>
      </c>
      <c r="AA6466" s="6">
        <f t="shared" si="304"/>
        <v>13.800914031183453</v>
      </c>
      <c r="AB6466" s="6">
        <f t="shared" si="302"/>
        <v>56.841645256130214</v>
      </c>
      <c r="AC6466" s="6">
        <f t="shared" si="303"/>
        <v>13.458354743869783</v>
      </c>
    </row>
    <row r="6467" spans="1:29" hidden="1" x14ac:dyDescent="0.25">
      <c r="A6467">
        <v>200</v>
      </c>
      <c r="B6467" t="s">
        <v>17</v>
      </c>
      <c r="C6467" t="s">
        <v>18</v>
      </c>
      <c r="D6467" s="1">
        <v>45743</v>
      </c>
      <c r="E6467">
        <v>1000</v>
      </c>
      <c r="F6467" s="2" t="s">
        <v>109</v>
      </c>
      <c r="G6467">
        <v>0.02</v>
      </c>
      <c r="H6467" t="s">
        <v>19</v>
      </c>
      <c r="I6467">
        <v>0</v>
      </c>
      <c r="J6467" t="s">
        <v>19</v>
      </c>
      <c r="K6467">
        <v>1452</v>
      </c>
      <c r="L6467" t="s">
        <v>19</v>
      </c>
      <c r="M6467">
        <v>10.7</v>
      </c>
      <c r="N6467" t="s">
        <v>19</v>
      </c>
      <c r="O6467">
        <v>74.5</v>
      </c>
      <c r="P6467" t="s">
        <v>19</v>
      </c>
      <c r="Q6467">
        <v>37</v>
      </c>
      <c r="R6467" t="s">
        <v>19</v>
      </c>
      <c r="S6467">
        <v>46.4</v>
      </c>
      <c r="T6467" t="s">
        <v>19</v>
      </c>
      <c r="U6467">
        <v>7.6</v>
      </c>
      <c r="V6467" t="s">
        <v>19</v>
      </c>
      <c r="W6467">
        <v>331</v>
      </c>
      <c r="X6467" t="s">
        <v>19</v>
      </c>
      <c r="Y6467">
        <v>63.5</v>
      </c>
      <c r="Z6467" t="s">
        <v>19</v>
      </c>
      <c r="AA6467" s="6">
        <f t="shared" si="304"/>
        <v>14.762477228320392</v>
      </c>
      <c r="AB6467" s="6">
        <f t="shared" ref="AB6467:AB6530" si="305">(AA6467*9/5)+32</f>
        <v>58.572459010976708</v>
      </c>
      <c r="AC6467" s="6">
        <f t="shared" ref="AC6467:AC6530" si="306">O6467-AB6467</f>
        <v>15.927540989023292</v>
      </c>
    </row>
    <row r="6468" spans="1:29" hidden="1" x14ac:dyDescent="0.25">
      <c r="A6468">
        <v>200</v>
      </c>
      <c r="B6468" t="s">
        <v>17</v>
      </c>
      <c r="C6468" t="s">
        <v>18</v>
      </c>
      <c r="D6468" s="1">
        <v>45743</v>
      </c>
      <c r="E6468">
        <v>1100</v>
      </c>
      <c r="F6468" s="2" t="s">
        <v>109</v>
      </c>
      <c r="G6468">
        <v>0.03</v>
      </c>
      <c r="H6468" t="s">
        <v>19</v>
      </c>
      <c r="I6468">
        <v>0</v>
      </c>
      <c r="J6468" t="s">
        <v>19</v>
      </c>
      <c r="K6468">
        <v>1699</v>
      </c>
      <c r="L6468" t="s">
        <v>19</v>
      </c>
      <c r="M6468">
        <v>10.5</v>
      </c>
      <c r="N6468" t="s">
        <v>19</v>
      </c>
      <c r="O6468">
        <v>77.3</v>
      </c>
      <c r="P6468" t="s">
        <v>19</v>
      </c>
      <c r="Q6468">
        <v>33</v>
      </c>
      <c r="R6468" t="s">
        <v>19</v>
      </c>
      <c r="S6468">
        <v>45.8</v>
      </c>
      <c r="T6468" t="s">
        <v>19</v>
      </c>
      <c r="U6468">
        <v>6.9</v>
      </c>
      <c r="V6468" t="s">
        <v>19</v>
      </c>
      <c r="W6468">
        <v>319</v>
      </c>
      <c r="X6468" t="s">
        <v>19</v>
      </c>
      <c r="Y6468">
        <v>63.8</v>
      </c>
      <c r="Z6468" t="s">
        <v>19</v>
      </c>
      <c r="AA6468" s="6">
        <f t="shared" si="304"/>
        <v>15.283575373836879</v>
      </c>
      <c r="AB6468" s="6">
        <f t="shared" si="305"/>
        <v>59.510435672906382</v>
      </c>
      <c r="AC6468" s="6">
        <f t="shared" si="306"/>
        <v>17.789564327093615</v>
      </c>
    </row>
    <row r="6469" spans="1:29" x14ac:dyDescent="0.25">
      <c r="A6469">
        <v>200</v>
      </c>
      <c r="B6469" t="s">
        <v>17</v>
      </c>
      <c r="C6469" t="s">
        <v>18</v>
      </c>
      <c r="D6469" s="1">
        <v>45743</v>
      </c>
      <c r="E6469">
        <v>1200</v>
      </c>
      <c r="F6469" s="2" t="s">
        <v>109</v>
      </c>
      <c r="G6469">
        <v>0.03</v>
      </c>
      <c r="H6469" t="s">
        <v>19</v>
      </c>
      <c r="I6469">
        <v>0</v>
      </c>
      <c r="J6469" t="s">
        <v>19</v>
      </c>
      <c r="K6469">
        <v>1819</v>
      </c>
      <c r="L6469" t="s">
        <v>19</v>
      </c>
      <c r="M6469">
        <v>10.4</v>
      </c>
      <c r="N6469" t="s">
        <v>19</v>
      </c>
      <c r="O6469">
        <v>79.2</v>
      </c>
      <c r="P6469" t="s">
        <v>19</v>
      </c>
      <c r="Q6469">
        <v>30</v>
      </c>
      <c r="R6469" t="s">
        <v>19</v>
      </c>
      <c r="S6469">
        <v>45.5</v>
      </c>
      <c r="T6469" t="s">
        <v>19</v>
      </c>
      <c r="U6469">
        <v>5.9</v>
      </c>
      <c r="V6469" t="s">
        <v>19</v>
      </c>
      <c r="W6469">
        <v>324</v>
      </c>
      <c r="X6469" t="s">
        <v>19</v>
      </c>
      <c r="Y6469">
        <v>64.5</v>
      </c>
      <c r="Z6469" t="s">
        <v>19</v>
      </c>
      <c r="AA6469" s="6">
        <f t="shared" si="304"/>
        <v>15.515664561238072</v>
      </c>
      <c r="AB6469" s="6">
        <f t="shared" si="305"/>
        <v>59.928196210228535</v>
      </c>
      <c r="AC6469" s="6">
        <f t="shared" si="306"/>
        <v>19.271803789771468</v>
      </c>
    </row>
    <row r="6470" spans="1:29" x14ac:dyDescent="0.25">
      <c r="A6470">
        <v>200</v>
      </c>
      <c r="B6470" t="s">
        <v>17</v>
      </c>
      <c r="C6470" t="s">
        <v>18</v>
      </c>
      <c r="D6470" s="1">
        <v>45743</v>
      </c>
      <c r="E6470">
        <v>1300</v>
      </c>
      <c r="F6470" s="2" t="s">
        <v>109</v>
      </c>
      <c r="G6470">
        <v>0.03</v>
      </c>
      <c r="H6470" t="s">
        <v>19</v>
      </c>
      <c r="I6470">
        <v>0</v>
      </c>
      <c r="J6470" t="s">
        <v>19</v>
      </c>
      <c r="K6470">
        <v>1823</v>
      </c>
      <c r="L6470" t="s">
        <v>19</v>
      </c>
      <c r="M6470">
        <v>10.3</v>
      </c>
      <c r="N6470" t="s">
        <v>19</v>
      </c>
      <c r="O6470">
        <v>81.2</v>
      </c>
      <c r="P6470" t="s">
        <v>19</v>
      </c>
      <c r="Q6470">
        <v>28</v>
      </c>
      <c r="R6470" t="s">
        <v>19</v>
      </c>
      <c r="S6470">
        <v>45.3</v>
      </c>
      <c r="T6470" t="s">
        <v>19</v>
      </c>
      <c r="U6470">
        <v>4.5999999999999996</v>
      </c>
      <c r="V6470" t="s">
        <v>19</v>
      </c>
      <c r="W6470">
        <v>299</v>
      </c>
      <c r="X6470" t="s">
        <v>19</v>
      </c>
      <c r="Y6470">
        <v>65.400000000000006</v>
      </c>
      <c r="Z6470" t="s">
        <v>19</v>
      </c>
      <c r="AA6470" s="6">
        <f t="shared" si="304"/>
        <v>15.934583768202359</v>
      </c>
      <c r="AB6470" s="6">
        <f t="shared" si="305"/>
        <v>60.682250782764243</v>
      </c>
      <c r="AC6470" s="6">
        <f t="shared" si="306"/>
        <v>20.51774921723576</v>
      </c>
    </row>
    <row r="6471" spans="1:29" x14ac:dyDescent="0.25">
      <c r="A6471">
        <v>200</v>
      </c>
      <c r="B6471" t="s">
        <v>17</v>
      </c>
      <c r="C6471" t="s">
        <v>18</v>
      </c>
      <c r="D6471" s="1">
        <v>45743</v>
      </c>
      <c r="E6471">
        <v>1400</v>
      </c>
      <c r="F6471" s="2" t="s">
        <v>109</v>
      </c>
      <c r="G6471">
        <v>0.03</v>
      </c>
      <c r="H6471" t="s">
        <v>19</v>
      </c>
      <c r="I6471">
        <v>0</v>
      </c>
      <c r="J6471" t="s">
        <v>19</v>
      </c>
      <c r="K6471">
        <v>1677</v>
      </c>
      <c r="L6471" t="s">
        <v>19</v>
      </c>
      <c r="M6471">
        <v>10.5</v>
      </c>
      <c r="N6471" t="s">
        <v>19</v>
      </c>
      <c r="O6471">
        <v>83</v>
      </c>
      <c r="P6471" t="s">
        <v>19</v>
      </c>
      <c r="Q6471">
        <v>27</v>
      </c>
      <c r="R6471" t="s">
        <v>19</v>
      </c>
      <c r="S6471">
        <v>45.9</v>
      </c>
      <c r="T6471" t="s">
        <v>19</v>
      </c>
      <c r="U6471">
        <v>6.8</v>
      </c>
      <c r="V6471" t="s">
        <v>19</v>
      </c>
      <c r="W6471">
        <v>313</v>
      </c>
      <c r="X6471" t="s">
        <v>19</v>
      </c>
      <c r="Y6471">
        <v>66.400000000000006</v>
      </c>
      <c r="Z6471" t="s">
        <v>19</v>
      </c>
      <c r="AA6471" s="6">
        <f t="shared" si="304"/>
        <v>16.453921018658061</v>
      </c>
      <c r="AB6471" s="6">
        <f t="shared" si="305"/>
        <v>61.617057833584511</v>
      </c>
      <c r="AC6471" s="6">
        <f t="shared" si="306"/>
        <v>21.382942166415489</v>
      </c>
    </row>
    <row r="6472" spans="1:29" x14ac:dyDescent="0.25">
      <c r="A6472">
        <v>200</v>
      </c>
      <c r="B6472" t="s">
        <v>17</v>
      </c>
      <c r="C6472" t="s">
        <v>18</v>
      </c>
      <c r="D6472" s="1">
        <v>45743</v>
      </c>
      <c r="E6472">
        <v>1500</v>
      </c>
      <c r="F6472" s="2" t="s">
        <v>109</v>
      </c>
      <c r="G6472">
        <v>0.02</v>
      </c>
      <c r="H6472" t="s">
        <v>19</v>
      </c>
      <c r="I6472">
        <v>0</v>
      </c>
      <c r="J6472" t="s">
        <v>19</v>
      </c>
      <c r="K6472">
        <v>1377</v>
      </c>
      <c r="L6472" t="s">
        <v>19</v>
      </c>
      <c r="M6472">
        <v>10.3</v>
      </c>
      <c r="N6472" t="s">
        <v>19</v>
      </c>
      <c r="O6472">
        <v>83.8</v>
      </c>
      <c r="P6472" t="s">
        <v>19</v>
      </c>
      <c r="Q6472">
        <v>26</v>
      </c>
      <c r="R6472" t="s">
        <v>19</v>
      </c>
      <c r="S6472">
        <v>45.3</v>
      </c>
      <c r="T6472" t="s">
        <v>19</v>
      </c>
      <c r="U6472">
        <v>7.8</v>
      </c>
      <c r="V6472" t="s">
        <v>19</v>
      </c>
      <c r="W6472">
        <v>322</v>
      </c>
      <c r="X6472" t="s">
        <v>19</v>
      </c>
      <c r="Y6472">
        <v>67.5</v>
      </c>
      <c r="Z6472" t="s">
        <v>19</v>
      </c>
      <c r="AA6472" s="6">
        <f t="shared" si="304"/>
        <v>16.550773565079837</v>
      </c>
      <c r="AB6472" s="6">
        <f t="shared" si="305"/>
        <v>61.791392417143712</v>
      </c>
      <c r="AC6472" s="6">
        <f t="shared" si="306"/>
        <v>22.008607582856285</v>
      </c>
    </row>
    <row r="6473" spans="1:29" x14ac:dyDescent="0.25">
      <c r="A6473">
        <v>200</v>
      </c>
      <c r="B6473" t="s">
        <v>17</v>
      </c>
      <c r="C6473" t="s">
        <v>18</v>
      </c>
      <c r="D6473" s="1">
        <v>45743</v>
      </c>
      <c r="E6473">
        <v>1600</v>
      </c>
      <c r="F6473" s="2" t="s">
        <v>109</v>
      </c>
      <c r="G6473">
        <v>0.02</v>
      </c>
      <c r="H6473" t="s">
        <v>19</v>
      </c>
      <c r="I6473">
        <v>0</v>
      </c>
      <c r="J6473" t="s">
        <v>19</v>
      </c>
      <c r="K6473">
        <v>998</v>
      </c>
      <c r="L6473" t="s">
        <v>19</v>
      </c>
      <c r="M6473">
        <v>10.1</v>
      </c>
      <c r="N6473" t="s">
        <v>19</v>
      </c>
      <c r="O6473">
        <v>83.2</v>
      </c>
      <c r="P6473" t="s">
        <v>19</v>
      </c>
      <c r="Q6473">
        <v>26</v>
      </c>
      <c r="R6473" t="s">
        <v>19</v>
      </c>
      <c r="S6473">
        <v>44.7</v>
      </c>
      <c r="T6473" t="s">
        <v>19</v>
      </c>
      <c r="U6473">
        <v>8.9</v>
      </c>
      <c r="V6473" t="s">
        <v>19</v>
      </c>
      <c r="W6473">
        <v>337</v>
      </c>
      <c r="X6473" t="s">
        <v>19</v>
      </c>
      <c r="Y6473">
        <v>68.5</v>
      </c>
      <c r="Z6473" t="s">
        <v>19</v>
      </c>
      <c r="AA6473" s="6">
        <f t="shared" si="304"/>
        <v>16.308194671597906</v>
      </c>
      <c r="AB6473" s="6">
        <f t="shared" si="305"/>
        <v>61.354750408876228</v>
      </c>
      <c r="AC6473" s="6">
        <f t="shared" si="306"/>
        <v>21.845249591123775</v>
      </c>
    </row>
    <row r="6474" spans="1:29" x14ac:dyDescent="0.25">
      <c r="A6474">
        <v>200</v>
      </c>
      <c r="B6474" t="s">
        <v>17</v>
      </c>
      <c r="C6474" t="s">
        <v>18</v>
      </c>
      <c r="D6474" s="1">
        <v>45743</v>
      </c>
      <c r="E6474">
        <v>1700</v>
      </c>
      <c r="F6474" s="2" t="s">
        <v>109</v>
      </c>
      <c r="G6474">
        <v>0.01</v>
      </c>
      <c r="H6474" t="s">
        <v>19</v>
      </c>
      <c r="I6474">
        <v>0</v>
      </c>
      <c r="J6474" t="s">
        <v>19</v>
      </c>
      <c r="K6474">
        <v>534</v>
      </c>
      <c r="L6474" t="s">
        <v>19</v>
      </c>
      <c r="M6474">
        <v>10.4</v>
      </c>
      <c r="N6474" t="s">
        <v>19</v>
      </c>
      <c r="O6474">
        <v>79.900000000000006</v>
      </c>
      <c r="P6474" t="s">
        <v>19</v>
      </c>
      <c r="Q6474">
        <v>30</v>
      </c>
      <c r="R6474" t="s">
        <v>19</v>
      </c>
      <c r="S6474">
        <v>45.6</v>
      </c>
      <c r="T6474" t="s">
        <v>19</v>
      </c>
      <c r="U6474">
        <v>10.3</v>
      </c>
      <c r="V6474" t="s">
        <v>19</v>
      </c>
      <c r="W6474">
        <v>334</v>
      </c>
      <c r="X6474" t="s">
        <v>19</v>
      </c>
      <c r="Y6474">
        <v>69.2</v>
      </c>
      <c r="Z6474" t="s">
        <v>19</v>
      </c>
      <c r="AA6474" s="6">
        <f t="shared" si="304"/>
        <v>15.809341720656672</v>
      </c>
      <c r="AB6474" s="6">
        <f t="shared" si="305"/>
        <v>60.456815097182009</v>
      </c>
      <c r="AC6474" s="6">
        <f t="shared" si="306"/>
        <v>19.443184902817997</v>
      </c>
    </row>
    <row r="6475" spans="1:29" hidden="1" x14ac:dyDescent="0.25">
      <c r="A6475">
        <v>200</v>
      </c>
      <c r="B6475" t="s">
        <v>17</v>
      </c>
      <c r="C6475" t="s">
        <v>18</v>
      </c>
      <c r="D6475" s="1">
        <v>45743</v>
      </c>
      <c r="E6475">
        <v>1800</v>
      </c>
      <c r="F6475" s="2" t="s">
        <v>109</v>
      </c>
      <c r="G6475">
        <v>0.01</v>
      </c>
      <c r="H6475" t="s">
        <v>19</v>
      </c>
      <c r="I6475">
        <v>0</v>
      </c>
      <c r="J6475" t="s">
        <v>19</v>
      </c>
      <c r="K6475">
        <v>108</v>
      </c>
      <c r="L6475" t="s">
        <v>19</v>
      </c>
      <c r="M6475">
        <v>10.5</v>
      </c>
      <c r="N6475" t="s">
        <v>19</v>
      </c>
      <c r="O6475">
        <v>75.7</v>
      </c>
      <c r="P6475" t="s">
        <v>19</v>
      </c>
      <c r="Q6475">
        <v>35</v>
      </c>
      <c r="R6475" t="s">
        <v>19</v>
      </c>
      <c r="S6475">
        <v>45.8</v>
      </c>
      <c r="T6475" t="s">
        <v>19</v>
      </c>
      <c r="U6475">
        <v>11.2</v>
      </c>
      <c r="V6475" t="s">
        <v>19</v>
      </c>
      <c r="W6475">
        <v>334</v>
      </c>
      <c r="X6475" t="s">
        <v>19</v>
      </c>
      <c r="Y6475">
        <v>69.5</v>
      </c>
      <c r="Z6475" t="s">
        <v>19</v>
      </c>
      <c r="AA6475" s="6">
        <f t="shared" si="304"/>
        <v>14.948999196832588</v>
      </c>
      <c r="AB6475" s="6">
        <f t="shared" si="305"/>
        <v>58.908198554298657</v>
      </c>
      <c r="AC6475" s="6">
        <f t="shared" si="306"/>
        <v>16.791801445701346</v>
      </c>
    </row>
    <row r="6476" spans="1:29" hidden="1" x14ac:dyDescent="0.25">
      <c r="A6476">
        <v>200</v>
      </c>
      <c r="B6476" t="s">
        <v>17</v>
      </c>
      <c r="C6476" t="s">
        <v>18</v>
      </c>
      <c r="D6476" s="1">
        <v>45743</v>
      </c>
      <c r="E6476">
        <v>1900</v>
      </c>
      <c r="F6476" s="2" t="s">
        <v>109</v>
      </c>
      <c r="G6476">
        <v>0</v>
      </c>
      <c r="H6476" t="s">
        <v>19</v>
      </c>
      <c r="I6476">
        <v>0</v>
      </c>
      <c r="J6476" t="s">
        <v>19</v>
      </c>
      <c r="K6476">
        <v>1</v>
      </c>
      <c r="L6476" t="s">
        <v>19</v>
      </c>
      <c r="M6476">
        <v>10.199999999999999</v>
      </c>
      <c r="N6476" t="s">
        <v>19</v>
      </c>
      <c r="O6476">
        <v>73.099999999999994</v>
      </c>
      <c r="P6476" t="s">
        <v>19</v>
      </c>
      <c r="Q6476">
        <v>37</v>
      </c>
      <c r="R6476" t="s">
        <v>19</v>
      </c>
      <c r="S6476">
        <v>45.1</v>
      </c>
      <c r="T6476" t="s">
        <v>19</v>
      </c>
      <c r="U6476">
        <v>10.6</v>
      </c>
      <c r="V6476" t="s">
        <v>19</v>
      </c>
      <c r="W6476">
        <v>326</v>
      </c>
      <c r="X6476" t="s">
        <v>19</v>
      </c>
      <c r="Y6476">
        <v>69.400000000000006</v>
      </c>
      <c r="Z6476" t="s">
        <v>19</v>
      </c>
      <c r="AA6476" s="6">
        <f t="shared" si="304"/>
        <v>14.142540171224773</v>
      </c>
      <c r="AB6476" s="6">
        <f t="shared" si="305"/>
        <v>57.456572308204592</v>
      </c>
      <c r="AC6476" s="6">
        <f t="shared" si="306"/>
        <v>15.643427691795402</v>
      </c>
    </row>
    <row r="6477" spans="1:29" hidden="1" x14ac:dyDescent="0.25">
      <c r="A6477">
        <v>200</v>
      </c>
      <c r="B6477" t="s">
        <v>17</v>
      </c>
      <c r="C6477" t="s">
        <v>18</v>
      </c>
      <c r="D6477" s="1">
        <v>45743</v>
      </c>
      <c r="E6477">
        <v>2000</v>
      </c>
      <c r="F6477" s="2" t="s">
        <v>109</v>
      </c>
      <c r="G6477">
        <v>0</v>
      </c>
      <c r="H6477" t="s">
        <v>19</v>
      </c>
      <c r="I6477">
        <v>0</v>
      </c>
      <c r="J6477" t="s">
        <v>19</v>
      </c>
      <c r="K6477">
        <v>0</v>
      </c>
      <c r="L6477" t="s">
        <v>19</v>
      </c>
      <c r="M6477">
        <v>10.3</v>
      </c>
      <c r="N6477" t="s">
        <v>19</v>
      </c>
      <c r="O6477">
        <v>71.400000000000006</v>
      </c>
      <c r="P6477" t="s">
        <v>19</v>
      </c>
      <c r="Q6477">
        <v>39</v>
      </c>
      <c r="R6477" t="s">
        <v>19</v>
      </c>
      <c r="S6477">
        <v>45.3</v>
      </c>
      <c r="T6477" t="s">
        <v>19</v>
      </c>
      <c r="U6477">
        <v>9.9</v>
      </c>
      <c r="V6477" t="s">
        <v>19</v>
      </c>
      <c r="W6477">
        <v>337</v>
      </c>
      <c r="X6477" t="s">
        <v>19</v>
      </c>
      <c r="Y6477">
        <v>69</v>
      </c>
      <c r="Z6477" t="s">
        <v>19</v>
      </c>
      <c r="AA6477" s="6">
        <f t="shared" si="304"/>
        <v>13.701155890392783</v>
      </c>
      <c r="AB6477" s="6">
        <f t="shared" si="305"/>
        <v>56.662080602707007</v>
      </c>
      <c r="AC6477" s="6">
        <f t="shared" si="306"/>
        <v>14.737919397292998</v>
      </c>
    </row>
    <row r="6478" spans="1:29" hidden="1" x14ac:dyDescent="0.25">
      <c r="A6478">
        <v>200</v>
      </c>
      <c r="B6478" t="s">
        <v>17</v>
      </c>
      <c r="C6478" t="s">
        <v>18</v>
      </c>
      <c r="D6478" s="1">
        <v>45743</v>
      </c>
      <c r="E6478">
        <v>2100</v>
      </c>
      <c r="F6478" s="2" t="s">
        <v>109</v>
      </c>
      <c r="G6478">
        <v>0</v>
      </c>
      <c r="H6478" t="s">
        <v>19</v>
      </c>
      <c r="I6478">
        <v>0</v>
      </c>
      <c r="J6478" t="s">
        <v>19</v>
      </c>
      <c r="K6478">
        <v>0</v>
      </c>
      <c r="L6478" t="s">
        <v>19</v>
      </c>
      <c r="M6478">
        <v>10.8</v>
      </c>
      <c r="N6478" t="s">
        <v>19</v>
      </c>
      <c r="O6478">
        <v>69.900000000000006</v>
      </c>
      <c r="P6478" t="s">
        <v>19</v>
      </c>
      <c r="Q6478">
        <v>43</v>
      </c>
      <c r="R6478" t="s">
        <v>19</v>
      </c>
      <c r="S6478">
        <v>46.5</v>
      </c>
      <c r="T6478" t="s">
        <v>19</v>
      </c>
      <c r="U6478">
        <v>10.5</v>
      </c>
      <c r="V6478" t="s">
        <v>19</v>
      </c>
      <c r="W6478">
        <v>332</v>
      </c>
      <c r="X6478" t="s">
        <v>19</v>
      </c>
      <c r="Y6478">
        <v>68.5</v>
      </c>
      <c r="Z6478" t="s">
        <v>19</v>
      </c>
      <c r="AA6478" s="6">
        <f t="shared" si="304"/>
        <v>13.616899324335598</v>
      </c>
      <c r="AB6478" s="6">
        <f t="shared" si="305"/>
        <v>56.510418783804077</v>
      </c>
      <c r="AC6478" s="6">
        <f t="shared" si="306"/>
        <v>13.389581216195928</v>
      </c>
    </row>
    <row r="6479" spans="1:29" hidden="1" x14ac:dyDescent="0.25">
      <c r="A6479">
        <v>200</v>
      </c>
      <c r="B6479" t="s">
        <v>17</v>
      </c>
      <c r="C6479" t="s">
        <v>18</v>
      </c>
      <c r="D6479" s="1">
        <v>45743</v>
      </c>
      <c r="E6479">
        <v>2200</v>
      </c>
      <c r="F6479" s="2" t="s">
        <v>109</v>
      </c>
      <c r="G6479">
        <v>0</v>
      </c>
      <c r="H6479" t="s">
        <v>19</v>
      </c>
      <c r="I6479">
        <v>0</v>
      </c>
      <c r="J6479" t="s">
        <v>19</v>
      </c>
      <c r="K6479">
        <v>0</v>
      </c>
      <c r="L6479" t="s">
        <v>19</v>
      </c>
      <c r="M6479">
        <v>11.4</v>
      </c>
      <c r="N6479" t="s">
        <v>19</v>
      </c>
      <c r="O6479">
        <v>68.599999999999994</v>
      </c>
      <c r="P6479" t="s">
        <v>19</v>
      </c>
      <c r="Q6479">
        <v>48</v>
      </c>
      <c r="R6479" t="s">
        <v>19</v>
      </c>
      <c r="S6479">
        <v>48.1</v>
      </c>
      <c r="T6479" t="s">
        <v>19</v>
      </c>
      <c r="U6479">
        <v>10.1</v>
      </c>
      <c r="V6479" t="s">
        <v>19</v>
      </c>
      <c r="W6479">
        <v>338</v>
      </c>
      <c r="X6479" t="s">
        <v>19</v>
      </c>
      <c r="Y6479">
        <v>67.900000000000006</v>
      </c>
      <c r="Z6479" t="s">
        <v>19</v>
      </c>
      <c r="AA6479" s="6">
        <f t="shared" si="304"/>
        <v>13.713807442814069</v>
      </c>
      <c r="AB6479" s="6">
        <f t="shared" si="305"/>
        <v>56.684853397065325</v>
      </c>
      <c r="AC6479" s="6">
        <f t="shared" si="306"/>
        <v>11.915146602934669</v>
      </c>
    </row>
    <row r="6480" spans="1:29" hidden="1" x14ac:dyDescent="0.25">
      <c r="A6480">
        <v>200</v>
      </c>
      <c r="B6480" t="s">
        <v>17</v>
      </c>
      <c r="C6480" t="s">
        <v>18</v>
      </c>
      <c r="D6480" s="1">
        <v>45743</v>
      </c>
      <c r="E6480">
        <v>2300</v>
      </c>
      <c r="F6480" s="2" t="s">
        <v>109</v>
      </c>
      <c r="G6480">
        <v>0</v>
      </c>
      <c r="H6480" t="s">
        <v>19</v>
      </c>
      <c r="I6480">
        <v>0</v>
      </c>
      <c r="J6480" t="s">
        <v>19</v>
      </c>
      <c r="K6480">
        <v>0</v>
      </c>
      <c r="L6480" t="s">
        <v>19</v>
      </c>
      <c r="M6480">
        <v>11.2</v>
      </c>
      <c r="N6480" t="s">
        <v>19</v>
      </c>
      <c r="O6480">
        <v>67.900000000000006</v>
      </c>
      <c r="P6480" t="s">
        <v>19</v>
      </c>
      <c r="Q6480">
        <v>48</v>
      </c>
      <c r="R6480" t="s">
        <v>19</v>
      </c>
      <c r="S6480">
        <v>47.4</v>
      </c>
      <c r="T6480" t="s">
        <v>19</v>
      </c>
      <c r="U6480">
        <v>9.1</v>
      </c>
      <c r="V6480" t="s">
        <v>19</v>
      </c>
      <c r="W6480">
        <v>338</v>
      </c>
      <c r="X6480" t="s">
        <v>19</v>
      </c>
      <c r="Y6480">
        <v>67.400000000000006</v>
      </c>
      <c r="Z6480" t="s">
        <v>19</v>
      </c>
      <c r="AA6480" s="6">
        <f t="shared" si="304"/>
        <v>13.382806101909228</v>
      </c>
      <c r="AB6480" s="6">
        <f t="shared" si="305"/>
        <v>56.089050983436607</v>
      </c>
      <c r="AC6480" s="6">
        <f t="shared" si="306"/>
        <v>11.810949016563399</v>
      </c>
    </row>
    <row r="6481" spans="1:29" hidden="1" x14ac:dyDescent="0.25">
      <c r="A6481">
        <v>200</v>
      </c>
      <c r="B6481" t="s">
        <v>17</v>
      </c>
      <c r="C6481" t="s">
        <v>18</v>
      </c>
      <c r="D6481" s="1">
        <v>45743</v>
      </c>
      <c r="E6481">
        <v>2400</v>
      </c>
      <c r="F6481" s="2" t="s">
        <v>109</v>
      </c>
      <c r="G6481">
        <v>0</v>
      </c>
      <c r="H6481" t="s">
        <v>19</v>
      </c>
      <c r="I6481">
        <v>0</v>
      </c>
      <c r="J6481" t="s">
        <v>19</v>
      </c>
      <c r="K6481">
        <v>0</v>
      </c>
      <c r="L6481" t="s">
        <v>19</v>
      </c>
      <c r="M6481">
        <v>11.1</v>
      </c>
      <c r="N6481" t="s">
        <v>19</v>
      </c>
      <c r="O6481">
        <v>67.2</v>
      </c>
      <c r="P6481" t="s">
        <v>19</v>
      </c>
      <c r="Q6481">
        <v>49</v>
      </c>
      <c r="R6481" t="s">
        <v>19</v>
      </c>
      <c r="S6481">
        <v>47.4</v>
      </c>
      <c r="T6481" t="s">
        <v>19</v>
      </c>
      <c r="U6481">
        <v>10.3</v>
      </c>
      <c r="V6481" t="s">
        <v>19</v>
      </c>
      <c r="W6481">
        <v>336</v>
      </c>
      <c r="X6481" t="s">
        <v>19</v>
      </c>
      <c r="Y6481">
        <v>67</v>
      </c>
      <c r="Z6481" t="s">
        <v>19</v>
      </c>
      <c r="AA6481" s="6">
        <f t="shared" si="304"/>
        <v>13.184855078797405</v>
      </c>
      <c r="AB6481" s="6">
        <f t="shared" si="305"/>
        <v>55.732739141835324</v>
      </c>
      <c r="AC6481" s="6">
        <f t="shared" si="306"/>
        <v>11.467260858164678</v>
      </c>
    </row>
    <row r="6482" spans="1:29" hidden="1" x14ac:dyDescent="0.25">
      <c r="A6482">
        <v>200</v>
      </c>
      <c r="B6482" t="s">
        <v>17</v>
      </c>
      <c r="C6482" t="s">
        <v>18</v>
      </c>
      <c r="D6482" s="1">
        <v>45744</v>
      </c>
      <c r="E6482" s="2">
        <v>100</v>
      </c>
      <c r="F6482" s="2" t="s">
        <v>110</v>
      </c>
      <c r="G6482">
        <v>0</v>
      </c>
      <c r="H6482" t="s">
        <v>19</v>
      </c>
      <c r="I6482">
        <v>0</v>
      </c>
      <c r="J6482" t="s">
        <v>19</v>
      </c>
      <c r="K6482">
        <v>0</v>
      </c>
      <c r="L6482" t="s">
        <v>19</v>
      </c>
      <c r="M6482">
        <v>11.1</v>
      </c>
      <c r="N6482" t="s">
        <v>19</v>
      </c>
      <c r="O6482">
        <v>66.599999999999994</v>
      </c>
      <c r="P6482" t="s">
        <v>19</v>
      </c>
      <c r="Q6482">
        <v>50</v>
      </c>
      <c r="R6482" t="s">
        <v>19</v>
      </c>
      <c r="S6482">
        <v>47.2</v>
      </c>
      <c r="T6482" t="s">
        <v>19</v>
      </c>
      <c r="U6482">
        <v>11.3</v>
      </c>
      <c r="V6482" t="s">
        <v>19</v>
      </c>
      <c r="W6482">
        <v>331</v>
      </c>
      <c r="X6482" t="s">
        <v>19</v>
      </c>
      <c r="Y6482">
        <v>66.5</v>
      </c>
      <c r="Z6482" t="s">
        <v>19</v>
      </c>
      <c r="AA6482" s="6">
        <f t="shared" si="304"/>
        <v>13.030626530677541</v>
      </c>
      <c r="AB6482" s="6">
        <f t="shared" si="305"/>
        <v>55.455127755219571</v>
      </c>
      <c r="AC6482" s="6">
        <f t="shared" si="306"/>
        <v>11.144872244780423</v>
      </c>
    </row>
    <row r="6483" spans="1:29" hidden="1" x14ac:dyDescent="0.25">
      <c r="A6483">
        <v>200</v>
      </c>
      <c r="B6483" t="s">
        <v>17</v>
      </c>
      <c r="C6483" t="s">
        <v>18</v>
      </c>
      <c r="D6483" s="1">
        <v>45744</v>
      </c>
      <c r="E6483" s="2">
        <v>200</v>
      </c>
      <c r="F6483" s="2" t="s">
        <v>110</v>
      </c>
      <c r="G6483">
        <v>0</v>
      </c>
      <c r="H6483" t="s">
        <v>19</v>
      </c>
      <c r="I6483">
        <v>0</v>
      </c>
      <c r="J6483" t="s">
        <v>19</v>
      </c>
      <c r="K6483">
        <v>0</v>
      </c>
      <c r="L6483" t="s">
        <v>19</v>
      </c>
      <c r="M6483">
        <v>10.7</v>
      </c>
      <c r="N6483" t="s">
        <v>19</v>
      </c>
      <c r="O6483">
        <v>66.5</v>
      </c>
      <c r="P6483" t="s">
        <v>19</v>
      </c>
      <c r="Q6483">
        <v>48</v>
      </c>
      <c r="R6483" t="s">
        <v>19</v>
      </c>
      <c r="S6483">
        <v>46.3</v>
      </c>
      <c r="T6483" t="s">
        <v>19</v>
      </c>
      <c r="U6483">
        <v>10.7</v>
      </c>
      <c r="V6483" t="s">
        <v>19</v>
      </c>
      <c r="W6483">
        <v>333</v>
      </c>
      <c r="X6483" t="s">
        <v>19</v>
      </c>
      <c r="Y6483">
        <v>66.099999999999994</v>
      </c>
      <c r="Z6483" t="s">
        <v>19</v>
      </c>
      <c r="AA6483" s="6">
        <f t="shared" si="304"/>
        <v>12.720800511572566</v>
      </c>
      <c r="AB6483" s="6">
        <f t="shared" si="305"/>
        <v>54.897440920830618</v>
      </c>
      <c r="AC6483" s="6">
        <f t="shared" si="306"/>
        <v>11.602559079169382</v>
      </c>
    </row>
    <row r="6484" spans="1:29" hidden="1" x14ac:dyDescent="0.25">
      <c r="A6484">
        <v>200</v>
      </c>
      <c r="B6484" t="s">
        <v>17</v>
      </c>
      <c r="C6484" t="s">
        <v>18</v>
      </c>
      <c r="D6484" s="1">
        <v>45744</v>
      </c>
      <c r="E6484" s="2">
        <v>300</v>
      </c>
      <c r="F6484" s="2" t="s">
        <v>110</v>
      </c>
      <c r="G6484">
        <v>0</v>
      </c>
      <c r="H6484" t="s">
        <v>19</v>
      </c>
      <c r="I6484">
        <v>0</v>
      </c>
      <c r="J6484" t="s">
        <v>19</v>
      </c>
      <c r="K6484">
        <v>0</v>
      </c>
      <c r="L6484" t="s">
        <v>19</v>
      </c>
      <c r="M6484">
        <v>10.3</v>
      </c>
      <c r="N6484" t="s">
        <v>19</v>
      </c>
      <c r="O6484">
        <v>65.900000000000006</v>
      </c>
      <c r="P6484" t="s">
        <v>19</v>
      </c>
      <c r="Q6484">
        <v>47</v>
      </c>
      <c r="R6484" t="s">
        <v>19</v>
      </c>
      <c r="S6484">
        <v>45.3</v>
      </c>
      <c r="T6484" t="s">
        <v>19</v>
      </c>
      <c r="U6484">
        <v>9.8000000000000007</v>
      </c>
      <c r="V6484" t="s">
        <v>19</v>
      </c>
      <c r="W6484">
        <v>329</v>
      </c>
      <c r="X6484" t="s">
        <v>19</v>
      </c>
      <c r="Y6484">
        <v>65.8</v>
      </c>
      <c r="Z6484" t="s">
        <v>19</v>
      </c>
      <c r="AA6484" s="6">
        <f t="shared" si="304"/>
        <v>12.306509382742547</v>
      </c>
      <c r="AB6484" s="6">
        <f t="shared" si="305"/>
        <v>54.151716888936583</v>
      </c>
      <c r="AC6484" s="6">
        <f t="shared" si="306"/>
        <v>11.748283111063422</v>
      </c>
    </row>
    <row r="6485" spans="1:29" hidden="1" x14ac:dyDescent="0.25">
      <c r="A6485">
        <v>200</v>
      </c>
      <c r="B6485" t="s">
        <v>17</v>
      </c>
      <c r="C6485" t="s">
        <v>18</v>
      </c>
      <c r="D6485" s="1">
        <v>45744</v>
      </c>
      <c r="E6485" s="2">
        <v>400</v>
      </c>
      <c r="F6485" s="2" t="s">
        <v>110</v>
      </c>
      <c r="G6485">
        <v>0</v>
      </c>
      <c r="H6485" t="s">
        <v>19</v>
      </c>
      <c r="I6485">
        <v>0</v>
      </c>
      <c r="J6485" t="s">
        <v>19</v>
      </c>
      <c r="K6485">
        <v>0</v>
      </c>
      <c r="L6485" t="s">
        <v>19</v>
      </c>
      <c r="M6485">
        <v>10</v>
      </c>
      <c r="N6485" t="s">
        <v>19</v>
      </c>
      <c r="O6485">
        <v>66.099999999999994</v>
      </c>
      <c r="P6485" t="s">
        <v>19</v>
      </c>
      <c r="Q6485">
        <v>45</v>
      </c>
      <c r="R6485" t="s">
        <v>19</v>
      </c>
      <c r="S6485">
        <v>44.4</v>
      </c>
      <c r="T6485" t="s">
        <v>19</v>
      </c>
      <c r="U6485">
        <v>10.7</v>
      </c>
      <c r="V6485" t="s">
        <v>19</v>
      </c>
      <c r="W6485">
        <v>319</v>
      </c>
      <c r="X6485" t="s">
        <v>19</v>
      </c>
      <c r="Y6485">
        <v>65.400000000000006</v>
      </c>
      <c r="Z6485" t="s">
        <v>19</v>
      </c>
      <c r="AA6485" s="6">
        <f t="shared" si="304"/>
        <v>12.13626919080469</v>
      </c>
      <c r="AB6485" s="6">
        <f t="shared" si="305"/>
        <v>53.845284543448443</v>
      </c>
      <c r="AC6485" s="6">
        <f t="shared" si="306"/>
        <v>12.254715456551551</v>
      </c>
    </row>
    <row r="6486" spans="1:29" hidden="1" x14ac:dyDescent="0.25">
      <c r="A6486">
        <v>200</v>
      </c>
      <c r="B6486" t="s">
        <v>17</v>
      </c>
      <c r="C6486" t="s">
        <v>18</v>
      </c>
      <c r="D6486" s="1">
        <v>45744</v>
      </c>
      <c r="E6486" s="2">
        <v>500</v>
      </c>
      <c r="F6486" s="2" t="s">
        <v>110</v>
      </c>
      <c r="G6486">
        <v>0</v>
      </c>
      <c r="H6486" t="s">
        <v>19</v>
      </c>
      <c r="I6486">
        <v>0</v>
      </c>
      <c r="J6486" t="s">
        <v>19</v>
      </c>
      <c r="K6486">
        <v>0</v>
      </c>
      <c r="L6486" t="s">
        <v>19</v>
      </c>
      <c r="M6486">
        <v>10.1</v>
      </c>
      <c r="N6486" t="s">
        <v>19</v>
      </c>
      <c r="O6486">
        <v>65.599999999999994</v>
      </c>
      <c r="P6486" t="s">
        <v>19</v>
      </c>
      <c r="Q6486">
        <v>47</v>
      </c>
      <c r="R6486" t="s">
        <v>19</v>
      </c>
      <c r="S6486">
        <v>44.8</v>
      </c>
      <c r="T6486" t="s">
        <v>19</v>
      </c>
      <c r="U6486">
        <v>11</v>
      </c>
      <c r="V6486" t="s">
        <v>19</v>
      </c>
      <c r="W6486">
        <v>326</v>
      </c>
      <c r="X6486" t="s">
        <v>19</v>
      </c>
      <c r="Y6486">
        <v>64.900000000000006</v>
      </c>
      <c r="Z6486" t="s">
        <v>19</v>
      </c>
      <c r="AA6486" s="6">
        <f t="shared" si="304"/>
        <v>12.165389583120202</v>
      </c>
      <c r="AB6486" s="6">
        <f t="shared" si="305"/>
        <v>53.897701249616361</v>
      </c>
      <c r="AC6486" s="6">
        <f t="shared" si="306"/>
        <v>11.702298750383633</v>
      </c>
    </row>
    <row r="6487" spans="1:29" hidden="1" x14ac:dyDescent="0.25">
      <c r="A6487">
        <v>200</v>
      </c>
      <c r="B6487" t="s">
        <v>17</v>
      </c>
      <c r="C6487" t="s">
        <v>18</v>
      </c>
      <c r="D6487" s="1">
        <v>45744</v>
      </c>
      <c r="E6487" s="2">
        <v>600</v>
      </c>
      <c r="F6487" s="2" t="s">
        <v>110</v>
      </c>
      <c r="G6487">
        <v>0</v>
      </c>
      <c r="H6487" t="s">
        <v>19</v>
      </c>
      <c r="I6487">
        <v>0</v>
      </c>
      <c r="J6487" t="s">
        <v>19</v>
      </c>
      <c r="K6487">
        <v>2</v>
      </c>
      <c r="L6487" t="s">
        <v>19</v>
      </c>
      <c r="M6487">
        <v>9.9</v>
      </c>
      <c r="N6487" t="s">
        <v>19</v>
      </c>
      <c r="O6487">
        <v>65.2</v>
      </c>
      <c r="P6487" t="s">
        <v>19</v>
      </c>
      <c r="Q6487">
        <v>47</v>
      </c>
      <c r="R6487" t="s">
        <v>19</v>
      </c>
      <c r="S6487">
        <v>44.2</v>
      </c>
      <c r="T6487" t="s">
        <v>19</v>
      </c>
      <c r="U6487">
        <v>9.8000000000000007</v>
      </c>
      <c r="V6487" t="s">
        <v>19</v>
      </c>
      <c r="W6487">
        <v>330</v>
      </c>
      <c r="X6487" t="s">
        <v>19</v>
      </c>
      <c r="Y6487">
        <v>64.5</v>
      </c>
      <c r="Z6487" t="s">
        <v>19</v>
      </c>
      <c r="AA6487" s="6">
        <f t="shared" si="304"/>
        <v>11.977229544975589</v>
      </c>
      <c r="AB6487" s="6">
        <f t="shared" si="305"/>
        <v>53.559013180956057</v>
      </c>
      <c r="AC6487" s="6">
        <f t="shared" si="306"/>
        <v>11.640986819043945</v>
      </c>
    </row>
    <row r="6488" spans="1:29" hidden="1" x14ac:dyDescent="0.25">
      <c r="A6488">
        <v>200</v>
      </c>
      <c r="B6488" t="s">
        <v>17</v>
      </c>
      <c r="C6488" t="s">
        <v>18</v>
      </c>
      <c r="D6488" s="1">
        <v>45744</v>
      </c>
      <c r="E6488" s="2">
        <v>700</v>
      </c>
      <c r="F6488" s="2" t="s">
        <v>110</v>
      </c>
      <c r="G6488">
        <v>0</v>
      </c>
      <c r="H6488" t="s">
        <v>19</v>
      </c>
      <c r="I6488">
        <v>0</v>
      </c>
      <c r="J6488" t="s">
        <v>19</v>
      </c>
      <c r="K6488">
        <v>40</v>
      </c>
      <c r="L6488" t="s">
        <v>19</v>
      </c>
      <c r="M6488">
        <v>10</v>
      </c>
      <c r="N6488" t="s">
        <v>19</v>
      </c>
      <c r="O6488">
        <v>64.599999999999994</v>
      </c>
      <c r="P6488" t="s">
        <v>19</v>
      </c>
      <c r="Q6488">
        <v>48</v>
      </c>
      <c r="R6488" t="s">
        <v>19</v>
      </c>
      <c r="S6488">
        <v>44.6</v>
      </c>
      <c r="T6488" t="s">
        <v>19</v>
      </c>
      <c r="U6488">
        <v>7.8</v>
      </c>
      <c r="V6488" t="s">
        <v>19</v>
      </c>
      <c r="W6488">
        <v>329</v>
      </c>
      <c r="X6488" t="s">
        <v>19</v>
      </c>
      <c r="Y6488">
        <v>64.099999999999994</v>
      </c>
      <c r="Z6488" t="s">
        <v>19</v>
      </c>
      <c r="AA6488" s="6">
        <f t="shared" si="304"/>
        <v>11.822357941941863</v>
      </c>
      <c r="AB6488" s="6">
        <f t="shared" si="305"/>
        <v>53.280244295495351</v>
      </c>
      <c r="AC6488" s="6">
        <f t="shared" si="306"/>
        <v>11.319755704504644</v>
      </c>
    </row>
    <row r="6489" spans="1:29" hidden="1" x14ac:dyDescent="0.25">
      <c r="A6489">
        <v>200</v>
      </c>
      <c r="B6489" t="s">
        <v>17</v>
      </c>
      <c r="C6489" t="s">
        <v>18</v>
      </c>
      <c r="D6489" s="1">
        <v>45744</v>
      </c>
      <c r="E6489" s="2">
        <v>800</v>
      </c>
      <c r="F6489" s="2" t="s">
        <v>110</v>
      </c>
      <c r="G6489">
        <v>0.01</v>
      </c>
      <c r="H6489" t="s">
        <v>19</v>
      </c>
      <c r="I6489">
        <v>0</v>
      </c>
      <c r="J6489" t="s">
        <v>19</v>
      </c>
      <c r="K6489">
        <v>265</v>
      </c>
      <c r="L6489" t="s">
        <v>19</v>
      </c>
      <c r="M6489">
        <v>10</v>
      </c>
      <c r="N6489" t="s">
        <v>19</v>
      </c>
      <c r="O6489">
        <v>66</v>
      </c>
      <c r="P6489" t="s">
        <v>19</v>
      </c>
      <c r="Q6489">
        <v>46</v>
      </c>
      <c r="R6489" t="s">
        <v>19</v>
      </c>
      <c r="S6489">
        <v>44.6</v>
      </c>
      <c r="T6489" t="s">
        <v>19</v>
      </c>
      <c r="U6489">
        <v>6.7</v>
      </c>
      <c r="V6489" t="s">
        <v>19</v>
      </c>
      <c r="W6489">
        <v>322</v>
      </c>
      <c r="X6489" t="s">
        <v>19</v>
      </c>
      <c r="Y6489">
        <v>63.8</v>
      </c>
      <c r="Z6489" t="s">
        <v>19</v>
      </c>
      <c r="AA6489" s="6">
        <f t="shared" si="304"/>
        <v>12.222019121619041</v>
      </c>
      <c r="AB6489" s="6">
        <f t="shared" si="305"/>
        <v>53.999634418914276</v>
      </c>
      <c r="AC6489" s="6">
        <f t="shared" si="306"/>
        <v>12.000365581085724</v>
      </c>
    </row>
    <row r="6490" spans="1:29" hidden="1" x14ac:dyDescent="0.25">
      <c r="A6490">
        <v>200</v>
      </c>
      <c r="B6490" t="s">
        <v>17</v>
      </c>
      <c r="C6490" t="s">
        <v>18</v>
      </c>
      <c r="D6490" s="1">
        <v>45744</v>
      </c>
      <c r="E6490" s="2">
        <v>900</v>
      </c>
      <c r="F6490" s="2" t="s">
        <v>110</v>
      </c>
      <c r="G6490">
        <v>0.01</v>
      </c>
      <c r="H6490" t="s">
        <v>19</v>
      </c>
      <c r="I6490">
        <v>0</v>
      </c>
      <c r="J6490" t="s">
        <v>19</v>
      </c>
      <c r="K6490">
        <v>825</v>
      </c>
      <c r="L6490" t="s">
        <v>19</v>
      </c>
      <c r="M6490">
        <v>9.8000000000000007</v>
      </c>
      <c r="N6490" t="s">
        <v>19</v>
      </c>
      <c r="O6490">
        <v>68.5</v>
      </c>
      <c r="P6490" t="s">
        <v>19</v>
      </c>
      <c r="Q6490">
        <v>41</v>
      </c>
      <c r="R6490" t="s">
        <v>19</v>
      </c>
      <c r="S6490">
        <v>44</v>
      </c>
      <c r="T6490" t="s">
        <v>19</v>
      </c>
      <c r="U6490">
        <v>8.9</v>
      </c>
      <c r="V6490" t="s">
        <v>19</v>
      </c>
      <c r="W6490">
        <v>325</v>
      </c>
      <c r="X6490" t="s">
        <v>19</v>
      </c>
      <c r="Y6490">
        <v>63.6</v>
      </c>
      <c r="Z6490" t="s">
        <v>19</v>
      </c>
      <c r="AA6490" s="6">
        <f t="shared" si="304"/>
        <v>12.688527191833153</v>
      </c>
      <c r="AB6490" s="6">
        <f t="shared" si="305"/>
        <v>54.839348945299676</v>
      </c>
      <c r="AC6490" s="6">
        <f t="shared" si="306"/>
        <v>13.660651054700324</v>
      </c>
    </row>
    <row r="6491" spans="1:29" hidden="1" x14ac:dyDescent="0.25">
      <c r="A6491">
        <v>200</v>
      </c>
      <c r="B6491" t="s">
        <v>17</v>
      </c>
      <c r="C6491" t="s">
        <v>18</v>
      </c>
      <c r="D6491" s="1">
        <v>45744</v>
      </c>
      <c r="E6491">
        <v>1000</v>
      </c>
      <c r="F6491" s="2" t="s">
        <v>110</v>
      </c>
      <c r="G6491">
        <v>0.03</v>
      </c>
      <c r="H6491" t="s">
        <v>19</v>
      </c>
      <c r="I6491">
        <v>0</v>
      </c>
      <c r="J6491" t="s">
        <v>19</v>
      </c>
      <c r="K6491">
        <v>1710</v>
      </c>
      <c r="L6491" t="s">
        <v>20</v>
      </c>
      <c r="M6491">
        <v>9.6</v>
      </c>
      <c r="N6491" t="s">
        <v>19</v>
      </c>
      <c r="O6491">
        <v>72.900000000000006</v>
      </c>
      <c r="P6491" t="s">
        <v>19</v>
      </c>
      <c r="Q6491">
        <v>35</v>
      </c>
      <c r="R6491" t="s">
        <v>19</v>
      </c>
      <c r="S6491">
        <v>43.4</v>
      </c>
      <c r="T6491" t="s">
        <v>19</v>
      </c>
      <c r="U6491">
        <v>10</v>
      </c>
      <c r="V6491" t="s">
        <v>19</v>
      </c>
      <c r="W6491">
        <v>328</v>
      </c>
      <c r="X6491" t="s">
        <v>19</v>
      </c>
      <c r="Y6491">
        <v>63.4</v>
      </c>
      <c r="Z6491" t="s">
        <v>19</v>
      </c>
      <c r="AA6491" s="6">
        <f t="shared" si="304"/>
        <v>13.726652505945921</v>
      </c>
      <c r="AB6491" s="6">
        <f t="shared" si="305"/>
        <v>56.707974510702655</v>
      </c>
      <c r="AC6491" s="6">
        <f t="shared" si="306"/>
        <v>16.19202548929735</v>
      </c>
    </row>
    <row r="6492" spans="1:29" hidden="1" x14ac:dyDescent="0.25">
      <c r="A6492">
        <v>200</v>
      </c>
      <c r="B6492" t="s">
        <v>17</v>
      </c>
      <c r="C6492" t="s">
        <v>18</v>
      </c>
      <c r="D6492" s="1">
        <v>45744</v>
      </c>
      <c r="E6492">
        <v>1100</v>
      </c>
      <c r="F6492" s="2" t="s">
        <v>110</v>
      </c>
      <c r="G6492">
        <v>0.03</v>
      </c>
      <c r="H6492" t="s">
        <v>19</v>
      </c>
      <c r="I6492">
        <v>0</v>
      </c>
      <c r="J6492" t="s">
        <v>19</v>
      </c>
      <c r="K6492">
        <v>1633</v>
      </c>
      <c r="L6492" t="s">
        <v>19</v>
      </c>
      <c r="M6492">
        <v>9.4</v>
      </c>
      <c r="N6492" t="s">
        <v>19</v>
      </c>
      <c r="O6492">
        <v>73.900000000000006</v>
      </c>
      <c r="P6492" t="s">
        <v>19</v>
      </c>
      <c r="Q6492">
        <v>33</v>
      </c>
      <c r="R6492" t="s">
        <v>19</v>
      </c>
      <c r="S6492">
        <v>42.9</v>
      </c>
      <c r="T6492" t="s">
        <v>19</v>
      </c>
      <c r="U6492">
        <v>11.1</v>
      </c>
      <c r="V6492" t="s">
        <v>19</v>
      </c>
      <c r="W6492">
        <v>327</v>
      </c>
      <c r="X6492" t="s">
        <v>19</v>
      </c>
      <c r="Y6492">
        <v>63.6</v>
      </c>
      <c r="Z6492" t="s">
        <v>19</v>
      </c>
      <c r="AA6492" s="6">
        <f t="shared" si="304"/>
        <v>13.82159449650559</v>
      </c>
      <c r="AB6492" s="6">
        <f t="shared" si="305"/>
        <v>56.878870093710063</v>
      </c>
      <c r="AC6492" s="6">
        <f t="shared" si="306"/>
        <v>17.021129906289943</v>
      </c>
    </row>
    <row r="6493" spans="1:29" hidden="1" x14ac:dyDescent="0.25">
      <c r="A6493">
        <v>200</v>
      </c>
      <c r="B6493" t="s">
        <v>17</v>
      </c>
      <c r="C6493" t="s">
        <v>18</v>
      </c>
      <c r="D6493" s="1">
        <v>45744</v>
      </c>
      <c r="E6493">
        <v>1200</v>
      </c>
      <c r="F6493" s="2" t="s">
        <v>110</v>
      </c>
      <c r="G6493">
        <v>0.02</v>
      </c>
      <c r="H6493" t="s">
        <v>19</v>
      </c>
      <c r="I6493">
        <v>0</v>
      </c>
      <c r="J6493" t="s">
        <v>19</v>
      </c>
      <c r="K6493">
        <v>1263</v>
      </c>
      <c r="L6493" t="s">
        <v>19</v>
      </c>
      <c r="M6493">
        <v>9.3000000000000007</v>
      </c>
      <c r="N6493" t="s">
        <v>19</v>
      </c>
      <c r="O6493">
        <v>74</v>
      </c>
      <c r="P6493" t="s">
        <v>19</v>
      </c>
      <c r="Q6493">
        <v>32</v>
      </c>
      <c r="R6493" t="s">
        <v>19</v>
      </c>
      <c r="S6493">
        <v>42.7</v>
      </c>
      <c r="T6493" t="s">
        <v>19</v>
      </c>
      <c r="U6493">
        <v>11.3</v>
      </c>
      <c r="V6493" t="s">
        <v>19</v>
      </c>
      <c r="W6493">
        <v>319</v>
      </c>
      <c r="X6493" t="s">
        <v>19</v>
      </c>
      <c r="Y6493">
        <v>64.2</v>
      </c>
      <c r="Z6493" t="s">
        <v>19</v>
      </c>
      <c r="AA6493" s="6">
        <f t="shared" si="304"/>
        <v>13.690151882307319</v>
      </c>
      <c r="AB6493" s="6">
        <f t="shared" si="305"/>
        <v>56.642273388153171</v>
      </c>
      <c r="AC6493" s="6">
        <f t="shared" si="306"/>
        <v>17.357726611846829</v>
      </c>
    </row>
    <row r="6494" spans="1:29" hidden="1" x14ac:dyDescent="0.25">
      <c r="A6494">
        <v>200</v>
      </c>
      <c r="B6494" t="s">
        <v>17</v>
      </c>
      <c r="C6494" t="s">
        <v>18</v>
      </c>
      <c r="D6494" s="1">
        <v>45744</v>
      </c>
      <c r="E6494">
        <v>1300</v>
      </c>
      <c r="F6494" s="2" t="s">
        <v>110</v>
      </c>
      <c r="G6494">
        <v>0.03</v>
      </c>
      <c r="H6494" t="s">
        <v>19</v>
      </c>
      <c r="I6494">
        <v>0</v>
      </c>
      <c r="J6494" t="s">
        <v>19</v>
      </c>
      <c r="K6494">
        <v>2055</v>
      </c>
      <c r="L6494" t="s">
        <v>20</v>
      </c>
      <c r="M6494">
        <v>9.1</v>
      </c>
      <c r="N6494" t="s">
        <v>19</v>
      </c>
      <c r="O6494">
        <v>76.8</v>
      </c>
      <c r="P6494" t="s">
        <v>19</v>
      </c>
      <c r="Q6494">
        <v>29</v>
      </c>
      <c r="R6494" t="s">
        <v>19</v>
      </c>
      <c r="S6494">
        <v>42</v>
      </c>
      <c r="T6494" t="s">
        <v>19</v>
      </c>
      <c r="U6494">
        <v>13.6</v>
      </c>
      <c r="V6494" t="s">
        <v>19</v>
      </c>
      <c r="W6494">
        <v>317</v>
      </c>
      <c r="X6494" t="s">
        <v>19</v>
      </c>
      <c r="Y6494">
        <v>64.8</v>
      </c>
      <c r="Z6494" t="s">
        <v>19</v>
      </c>
      <c r="AA6494" s="6">
        <f t="shared" si="304"/>
        <v>14.316529960125287</v>
      </c>
      <c r="AB6494" s="6">
        <f t="shared" si="305"/>
        <v>57.769753928225512</v>
      </c>
      <c r="AC6494" s="6">
        <f t="shared" si="306"/>
        <v>19.030246071774485</v>
      </c>
    </row>
    <row r="6495" spans="1:29" hidden="1" x14ac:dyDescent="0.25">
      <c r="A6495">
        <v>200</v>
      </c>
      <c r="B6495" t="s">
        <v>17</v>
      </c>
      <c r="C6495" t="s">
        <v>18</v>
      </c>
      <c r="D6495" s="1">
        <v>45744</v>
      </c>
      <c r="E6495">
        <v>1400</v>
      </c>
      <c r="F6495" s="2" t="s">
        <v>110</v>
      </c>
      <c r="G6495">
        <v>0.03</v>
      </c>
      <c r="H6495" t="s">
        <v>19</v>
      </c>
      <c r="I6495">
        <v>0</v>
      </c>
      <c r="J6495" t="s">
        <v>19</v>
      </c>
      <c r="K6495">
        <v>1712</v>
      </c>
      <c r="L6495" t="s">
        <v>19</v>
      </c>
      <c r="M6495">
        <v>8.9</v>
      </c>
      <c r="N6495" t="s">
        <v>19</v>
      </c>
      <c r="O6495">
        <v>77.8</v>
      </c>
      <c r="P6495" t="s">
        <v>19</v>
      </c>
      <c r="Q6495">
        <v>27</v>
      </c>
      <c r="R6495" t="s">
        <v>19</v>
      </c>
      <c r="S6495">
        <v>41.4</v>
      </c>
      <c r="T6495" t="s">
        <v>19</v>
      </c>
      <c r="U6495">
        <v>13</v>
      </c>
      <c r="V6495" t="s">
        <v>19</v>
      </c>
      <c r="W6495">
        <v>323</v>
      </c>
      <c r="X6495" t="s">
        <v>19</v>
      </c>
      <c r="Y6495">
        <v>65.3</v>
      </c>
      <c r="Z6495" t="s">
        <v>19</v>
      </c>
      <c r="AA6495" s="6">
        <f t="shared" si="304"/>
        <v>14.330919961983529</v>
      </c>
      <c r="AB6495" s="6">
        <f t="shared" si="305"/>
        <v>57.795655931570352</v>
      </c>
      <c r="AC6495" s="6">
        <f t="shared" si="306"/>
        <v>20.004344068429646</v>
      </c>
    </row>
    <row r="6496" spans="1:29" hidden="1" x14ac:dyDescent="0.25">
      <c r="A6496">
        <v>200</v>
      </c>
      <c r="B6496" t="s">
        <v>17</v>
      </c>
      <c r="C6496" t="s">
        <v>18</v>
      </c>
      <c r="D6496" s="1">
        <v>45744</v>
      </c>
      <c r="E6496">
        <v>1500</v>
      </c>
      <c r="F6496" s="2" t="s">
        <v>110</v>
      </c>
      <c r="G6496">
        <v>0.02</v>
      </c>
      <c r="H6496" t="s">
        <v>19</v>
      </c>
      <c r="I6496">
        <v>0</v>
      </c>
      <c r="J6496" t="s">
        <v>19</v>
      </c>
      <c r="K6496">
        <v>1430</v>
      </c>
      <c r="L6496" t="s">
        <v>19</v>
      </c>
      <c r="M6496">
        <v>9</v>
      </c>
      <c r="N6496" t="s">
        <v>19</v>
      </c>
      <c r="O6496">
        <v>77.8</v>
      </c>
      <c r="P6496" t="s">
        <v>19</v>
      </c>
      <c r="Q6496">
        <v>28</v>
      </c>
      <c r="R6496" t="s">
        <v>19</v>
      </c>
      <c r="S6496">
        <v>41.7</v>
      </c>
      <c r="T6496" t="s">
        <v>19</v>
      </c>
      <c r="U6496">
        <v>12.8</v>
      </c>
      <c r="V6496" t="s">
        <v>19</v>
      </c>
      <c r="W6496">
        <v>327</v>
      </c>
      <c r="X6496" t="s">
        <v>19</v>
      </c>
      <c r="Y6496">
        <v>66</v>
      </c>
      <c r="Z6496" t="s">
        <v>19</v>
      </c>
      <c r="AA6496" s="6">
        <f t="shared" si="304"/>
        <v>14.533352746212334</v>
      </c>
      <c r="AB6496" s="6">
        <f t="shared" si="305"/>
        <v>58.160034943182197</v>
      </c>
      <c r="AC6496" s="6">
        <f t="shared" si="306"/>
        <v>19.6399650568178</v>
      </c>
    </row>
    <row r="6497" spans="1:29" hidden="1" x14ac:dyDescent="0.25">
      <c r="A6497">
        <v>200</v>
      </c>
      <c r="B6497" t="s">
        <v>17</v>
      </c>
      <c r="C6497" t="s">
        <v>18</v>
      </c>
      <c r="D6497" s="1">
        <v>45744</v>
      </c>
      <c r="E6497">
        <v>1600</v>
      </c>
      <c r="F6497" s="2" t="s">
        <v>110</v>
      </c>
      <c r="G6497">
        <v>0.02</v>
      </c>
      <c r="H6497" t="s">
        <v>19</v>
      </c>
      <c r="I6497">
        <v>0</v>
      </c>
      <c r="J6497" t="s">
        <v>19</v>
      </c>
      <c r="K6497">
        <v>1019</v>
      </c>
      <c r="L6497" t="s">
        <v>19</v>
      </c>
      <c r="M6497">
        <v>9.1</v>
      </c>
      <c r="N6497" t="s">
        <v>19</v>
      </c>
      <c r="O6497">
        <v>77.3</v>
      </c>
      <c r="P6497" t="s">
        <v>19</v>
      </c>
      <c r="Q6497">
        <v>28</v>
      </c>
      <c r="R6497" t="s">
        <v>19</v>
      </c>
      <c r="S6497">
        <v>42.2</v>
      </c>
      <c r="T6497" t="s">
        <v>19</v>
      </c>
      <c r="U6497">
        <v>12</v>
      </c>
      <c r="V6497" t="s">
        <v>19</v>
      </c>
      <c r="W6497">
        <v>322</v>
      </c>
      <c r="X6497" t="s">
        <v>19</v>
      </c>
      <c r="Y6497">
        <v>66.599999999999994</v>
      </c>
      <c r="Z6497" t="s">
        <v>19</v>
      </c>
      <c r="AA6497" s="6">
        <f t="shared" si="304"/>
        <v>14.327285535351695</v>
      </c>
      <c r="AB6497" s="6">
        <f t="shared" si="305"/>
        <v>57.789113963633056</v>
      </c>
      <c r="AC6497" s="6">
        <f t="shared" si="306"/>
        <v>19.510886036366941</v>
      </c>
    </row>
    <row r="6498" spans="1:29" hidden="1" x14ac:dyDescent="0.25">
      <c r="A6498">
        <v>200</v>
      </c>
      <c r="B6498" t="s">
        <v>17</v>
      </c>
      <c r="C6498" t="s">
        <v>18</v>
      </c>
      <c r="D6498" s="1">
        <v>45744</v>
      </c>
      <c r="E6498">
        <v>1700</v>
      </c>
      <c r="F6498" s="2" t="s">
        <v>110</v>
      </c>
      <c r="G6498">
        <v>0.01</v>
      </c>
      <c r="H6498" t="s">
        <v>19</v>
      </c>
      <c r="I6498">
        <v>0</v>
      </c>
      <c r="J6498" t="s">
        <v>19</v>
      </c>
      <c r="K6498">
        <v>540</v>
      </c>
      <c r="L6498" t="s">
        <v>19</v>
      </c>
      <c r="M6498">
        <v>9</v>
      </c>
      <c r="N6498" t="s">
        <v>19</v>
      </c>
      <c r="O6498">
        <v>76.2</v>
      </c>
      <c r="P6498" t="s">
        <v>19</v>
      </c>
      <c r="Q6498">
        <v>29</v>
      </c>
      <c r="R6498" t="s">
        <v>19</v>
      </c>
      <c r="S6498">
        <v>41.7</v>
      </c>
      <c r="T6498" t="s">
        <v>19</v>
      </c>
      <c r="U6498">
        <v>9.9</v>
      </c>
      <c r="V6498" t="s">
        <v>19</v>
      </c>
      <c r="W6498">
        <v>329</v>
      </c>
      <c r="X6498" t="s">
        <v>19</v>
      </c>
      <c r="Y6498">
        <v>67.099999999999994</v>
      </c>
      <c r="Z6498" t="s">
        <v>19</v>
      </c>
      <c r="AA6498" s="6">
        <f t="shared" si="304"/>
        <v>14.066994774765099</v>
      </c>
      <c r="AB6498" s="6">
        <f t="shared" si="305"/>
        <v>57.320590594577183</v>
      </c>
      <c r="AC6498" s="6">
        <f t="shared" si="306"/>
        <v>18.87940940542282</v>
      </c>
    </row>
    <row r="6499" spans="1:29" hidden="1" x14ac:dyDescent="0.25">
      <c r="A6499">
        <v>200</v>
      </c>
      <c r="B6499" t="s">
        <v>17</v>
      </c>
      <c r="C6499" t="s">
        <v>18</v>
      </c>
      <c r="D6499" s="1">
        <v>45744</v>
      </c>
      <c r="E6499">
        <v>1800</v>
      </c>
      <c r="F6499" s="2" t="s">
        <v>110</v>
      </c>
      <c r="G6499">
        <v>0.01</v>
      </c>
      <c r="H6499" t="s">
        <v>19</v>
      </c>
      <c r="I6499">
        <v>0</v>
      </c>
      <c r="J6499" t="s">
        <v>19</v>
      </c>
      <c r="K6499">
        <v>108</v>
      </c>
      <c r="L6499" t="s">
        <v>19</v>
      </c>
      <c r="M6499">
        <v>9.1</v>
      </c>
      <c r="N6499" t="s">
        <v>19</v>
      </c>
      <c r="O6499">
        <v>73.099999999999994</v>
      </c>
      <c r="P6499" t="s">
        <v>19</v>
      </c>
      <c r="Q6499">
        <v>33</v>
      </c>
      <c r="R6499" t="s">
        <v>19</v>
      </c>
      <c r="S6499">
        <v>42.1</v>
      </c>
      <c r="T6499" t="s">
        <v>19</v>
      </c>
      <c r="U6499">
        <v>9.9</v>
      </c>
      <c r="V6499" t="s">
        <v>19</v>
      </c>
      <c r="W6499">
        <v>328</v>
      </c>
      <c r="X6499" t="s">
        <v>19</v>
      </c>
      <c r="Y6499">
        <v>67.3</v>
      </c>
      <c r="Z6499" t="s">
        <v>19</v>
      </c>
      <c r="AA6499" s="6">
        <f t="shared" si="304"/>
        <v>13.477593325476924</v>
      </c>
      <c r="AB6499" s="6">
        <f t="shared" si="305"/>
        <v>56.259667985858464</v>
      </c>
      <c r="AC6499" s="6">
        <f t="shared" si="306"/>
        <v>16.840332014141531</v>
      </c>
    </row>
    <row r="6500" spans="1:29" hidden="1" x14ac:dyDescent="0.25">
      <c r="A6500">
        <v>200</v>
      </c>
      <c r="B6500" t="s">
        <v>17</v>
      </c>
      <c r="C6500" t="s">
        <v>18</v>
      </c>
      <c r="D6500" s="1">
        <v>45744</v>
      </c>
      <c r="E6500">
        <v>1900</v>
      </c>
      <c r="F6500" s="2" t="s">
        <v>110</v>
      </c>
      <c r="G6500">
        <v>0</v>
      </c>
      <c r="H6500" t="s">
        <v>19</v>
      </c>
      <c r="I6500">
        <v>0</v>
      </c>
      <c r="J6500" t="s">
        <v>19</v>
      </c>
      <c r="K6500">
        <v>0</v>
      </c>
      <c r="L6500" t="s">
        <v>19</v>
      </c>
      <c r="M6500">
        <v>10</v>
      </c>
      <c r="N6500" t="s">
        <v>19</v>
      </c>
      <c r="O6500">
        <v>70.099999999999994</v>
      </c>
      <c r="P6500" t="s">
        <v>19</v>
      </c>
      <c r="Q6500">
        <v>40</v>
      </c>
      <c r="R6500" t="s">
        <v>19</v>
      </c>
      <c r="S6500">
        <v>44.6</v>
      </c>
      <c r="T6500" t="s">
        <v>19</v>
      </c>
      <c r="U6500">
        <v>9.1999999999999993</v>
      </c>
      <c r="V6500" t="s">
        <v>19</v>
      </c>
      <c r="W6500">
        <v>333</v>
      </c>
      <c r="X6500" t="s">
        <v>19</v>
      </c>
      <c r="Y6500">
        <v>67.3</v>
      </c>
      <c r="Z6500" t="s">
        <v>19</v>
      </c>
      <c r="AA6500" s="6">
        <f t="shared" si="304"/>
        <v>13.267406354464356</v>
      </c>
      <c r="AB6500" s="6">
        <f t="shared" si="305"/>
        <v>55.881331438035843</v>
      </c>
      <c r="AC6500" s="6">
        <f t="shared" si="306"/>
        <v>14.218668561964151</v>
      </c>
    </row>
    <row r="6501" spans="1:29" hidden="1" x14ac:dyDescent="0.25">
      <c r="A6501">
        <v>200</v>
      </c>
      <c r="B6501" t="s">
        <v>17</v>
      </c>
      <c r="C6501" t="s">
        <v>18</v>
      </c>
      <c r="D6501" s="1">
        <v>45744</v>
      </c>
      <c r="E6501">
        <v>2000</v>
      </c>
      <c r="F6501" s="2" t="s">
        <v>110</v>
      </c>
      <c r="G6501">
        <v>0</v>
      </c>
      <c r="H6501" t="s">
        <v>19</v>
      </c>
      <c r="I6501">
        <v>0</v>
      </c>
      <c r="J6501" t="s">
        <v>19</v>
      </c>
      <c r="K6501">
        <v>0</v>
      </c>
      <c r="L6501" t="s">
        <v>19</v>
      </c>
      <c r="M6501">
        <v>10.4</v>
      </c>
      <c r="N6501" t="s">
        <v>19</v>
      </c>
      <c r="O6501">
        <v>68.400000000000006</v>
      </c>
      <c r="P6501" t="s">
        <v>19</v>
      </c>
      <c r="Q6501">
        <v>44</v>
      </c>
      <c r="R6501" t="s">
        <v>19</v>
      </c>
      <c r="S6501">
        <v>45.5</v>
      </c>
      <c r="T6501" t="s">
        <v>19</v>
      </c>
      <c r="U6501">
        <v>10.3</v>
      </c>
      <c r="V6501" t="s">
        <v>19</v>
      </c>
      <c r="W6501">
        <v>333</v>
      </c>
      <c r="X6501" t="s">
        <v>19</v>
      </c>
      <c r="Y6501">
        <v>67</v>
      </c>
      <c r="Z6501" t="s">
        <v>19</v>
      </c>
      <c r="AA6501" s="6">
        <f t="shared" si="304"/>
        <v>13.067160030460911</v>
      </c>
      <c r="AB6501" s="6">
        <f t="shared" si="305"/>
        <v>55.520888054829641</v>
      </c>
      <c r="AC6501" s="6">
        <f t="shared" si="306"/>
        <v>12.879111945170365</v>
      </c>
    </row>
    <row r="6502" spans="1:29" hidden="1" x14ac:dyDescent="0.25">
      <c r="A6502">
        <v>200</v>
      </c>
      <c r="B6502" t="s">
        <v>17</v>
      </c>
      <c r="C6502" t="s">
        <v>18</v>
      </c>
      <c r="D6502" s="1">
        <v>45744</v>
      </c>
      <c r="E6502">
        <v>2100</v>
      </c>
      <c r="F6502" s="2" t="s">
        <v>110</v>
      </c>
      <c r="G6502">
        <v>0</v>
      </c>
      <c r="H6502" t="s">
        <v>19</v>
      </c>
      <c r="I6502">
        <v>0</v>
      </c>
      <c r="J6502" t="s">
        <v>19</v>
      </c>
      <c r="K6502">
        <v>0</v>
      </c>
      <c r="L6502" t="s">
        <v>19</v>
      </c>
      <c r="M6502">
        <v>10.6</v>
      </c>
      <c r="N6502" t="s">
        <v>19</v>
      </c>
      <c r="O6502">
        <v>66.7</v>
      </c>
      <c r="P6502" t="s">
        <v>19</v>
      </c>
      <c r="Q6502">
        <v>48</v>
      </c>
      <c r="R6502" t="s">
        <v>19</v>
      </c>
      <c r="S6502">
        <v>46.2</v>
      </c>
      <c r="T6502" t="s">
        <v>19</v>
      </c>
      <c r="U6502">
        <v>10.199999999999999</v>
      </c>
      <c r="V6502" t="s">
        <v>19</v>
      </c>
      <c r="W6502">
        <v>334</v>
      </c>
      <c r="X6502" t="s">
        <v>19</v>
      </c>
      <c r="Y6502">
        <v>66.7</v>
      </c>
      <c r="Z6502" t="s">
        <v>19</v>
      </c>
      <c r="AA6502" s="6">
        <f t="shared" si="304"/>
        <v>12.815372979918376</v>
      </c>
      <c r="AB6502" s="6">
        <f t="shared" si="305"/>
        <v>55.06767136385308</v>
      </c>
      <c r="AC6502" s="6">
        <f t="shared" si="306"/>
        <v>11.632328636146923</v>
      </c>
    </row>
    <row r="6503" spans="1:29" hidden="1" x14ac:dyDescent="0.25">
      <c r="A6503">
        <v>200</v>
      </c>
      <c r="B6503" t="s">
        <v>17</v>
      </c>
      <c r="C6503" t="s">
        <v>18</v>
      </c>
      <c r="D6503" s="1">
        <v>45744</v>
      </c>
      <c r="E6503">
        <v>2200</v>
      </c>
      <c r="F6503" s="2" t="s">
        <v>110</v>
      </c>
      <c r="G6503">
        <v>0</v>
      </c>
      <c r="H6503" t="s">
        <v>19</v>
      </c>
      <c r="I6503">
        <v>0</v>
      </c>
      <c r="J6503" t="s">
        <v>19</v>
      </c>
      <c r="K6503">
        <v>0</v>
      </c>
      <c r="L6503" t="s">
        <v>19</v>
      </c>
      <c r="M6503">
        <v>10.6</v>
      </c>
      <c r="N6503" t="s">
        <v>19</v>
      </c>
      <c r="O6503">
        <v>65.7</v>
      </c>
      <c r="P6503" t="s">
        <v>19</v>
      </c>
      <c r="Q6503">
        <v>49</v>
      </c>
      <c r="R6503" t="s">
        <v>19</v>
      </c>
      <c r="S6503">
        <v>46.2</v>
      </c>
      <c r="T6503" t="s">
        <v>19</v>
      </c>
      <c r="U6503">
        <v>10.6</v>
      </c>
      <c r="V6503" t="s">
        <v>19</v>
      </c>
      <c r="W6503">
        <v>333</v>
      </c>
      <c r="X6503" t="s">
        <v>19</v>
      </c>
      <c r="Y6503">
        <v>66.3</v>
      </c>
      <c r="Z6503" t="s">
        <v>19</v>
      </c>
      <c r="AA6503" s="6">
        <f t="shared" si="304"/>
        <v>12.471933020369139</v>
      </c>
      <c r="AB6503" s="6">
        <f t="shared" si="305"/>
        <v>54.449479436664447</v>
      </c>
      <c r="AC6503" s="6">
        <f t="shared" si="306"/>
        <v>11.250520563335556</v>
      </c>
    </row>
    <row r="6504" spans="1:29" hidden="1" x14ac:dyDescent="0.25">
      <c r="A6504">
        <v>200</v>
      </c>
      <c r="B6504" t="s">
        <v>17</v>
      </c>
      <c r="C6504" t="s">
        <v>18</v>
      </c>
      <c r="D6504" s="1">
        <v>45744</v>
      </c>
      <c r="E6504">
        <v>2300</v>
      </c>
      <c r="F6504" s="2" t="s">
        <v>110</v>
      </c>
      <c r="G6504">
        <v>0</v>
      </c>
      <c r="H6504" t="s">
        <v>19</v>
      </c>
      <c r="I6504">
        <v>0</v>
      </c>
      <c r="J6504" t="s">
        <v>19</v>
      </c>
      <c r="K6504">
        <v>0</v>
      </c>
      <c r="L6504" t="s">
        <v>19</v>
      </c>
      <c r="M6504">
        <v>10.5</v>
      </c>
      <c r="N6504" t="s">
        <v>19</v>
      </c>
      <c r="O6504">
        <v>64.900000000000006</v>
      </c>
      <c r="P6504" t="s">
        <v>19</v>
      </c>
      <c r="Q6504">
        <v>50</v>
      </c>
      <c r="R6504" t="s">
        <v>19</v>
      </c>
      <c r="S6504">
        <v>45.8</v>
      </c>
      <c r="T6504" t="s">
        <v>19</v>
      </c>
      <c r="U6504">
        <v>9.3000000000000007</v>
      </c>
      <c r="V6504" t="s">
        <v>19</v>
      </c>
      <c r="W6504">
        <v>332</v>
      </c>
      <c r="X6504" t="s">
        <v>19</v>
      </c>
      <c r="Y6504">
        <v>65.900000000000006</v>
      </c>
      <c r="Z6504" t="s">
        <v>19</v>
      </c>
      <c r="AA6504" s="6">
        <f t="shared" si="304"/>
        <v>12.218610012721459</v>
      </c>
      <c r="AB6504" s="6">
        <f t="shared" si="305"/>
        <v>53.993498022898628</v>
      </c>
      <c r="AC6504" s="6">
        <f t="shared" si="306"/>
        <v>10.906501977101378</v>
      </c>
    </row>
    <row r="6505" spans="1:29" hidden="1" x14ac:dyDescent="0.25">
      <c r="A6505">
        <v>200</v>
      </c>
      <c r="B6505" t="s">
        <v>17</v>
      </c>
      <c r="C6505" t="s">
        <v>18</v>
      </c>
      <c r="D6505" s="1">
        <v>45744</v>
      </c>
      <c r="E6505">
        <v>2400</v>
      </c>
      <c r="F6505" s="2" t="s">
        <v>110</v>
      </c>
      <c r="G6505">
        <v>0</v>
      </c>
      <c r="H6505" t="s">
        <v>19</v>
      </c>
      <c r="I6505">
        <v>0</v>
      </c>
      <c r="J6505" t="s">
        <v>19</v>
      </c>
      <c r="K6505">
        <v>0</v>
      </c>
      <c r="L6505" t="s">
        <v>19</v>
      </c>
      <c r="M6505">
        <v>10.199999999999999</v>
      </c>
      <c r="N6505" t="s">
        <v>19</v>
      </c>
      <c r="O6505">
        <v>64.599999999999994</v>
      </c>
      <c r="P6505" t="s">
        <v>19</v>
      </c>
      <c r="Q6505">
        <v>49</v>
      </c>
      <c r="R6505" t="s">
        <v>19</v>
      </c>
      <c r="S6505">
        <v>45.1</v>
      </c>
      <c r="T6505" t="s">
        <v>19</v>
      </c>
      <c r="U6505">
        <v>9.6</v>
      </c>
      <c r="V6505" t="s">
        <v>19</v>
      </c>
      <c r="W6505">
        <v>336</v>
      </c>
      <c r="X6505" t="s">
        <v>19</v>
      </c>
      <c r="Y6505">
        <v>65.5</v>
      </c>
      <c r="Z6505" t="s">
        <v>19</v>
      </c>
      <c r="AA6505" s="6">
        <f t="shared" si="304"/>
        <v>11.949120679047407</v>
      </c>
      <c r="AB6505" s="6">
        <f t="shared" si="305"/>
        <v>53.508417222285331</v>
      </c>
      <c r="AC6505" s="6">
        <f t="shared" si="306"/>
        <v>11.091582777714663</v>
      </c>
    </row>
    <row r="6506" spans="1:29" hidden="1" x14ac:dyDescent="0.25">
      <c r="A6506">
        <v>200</v>
      </c>
      <c r="B6506" t="s">
        <v>17</v>
      </c>
      <c r="C6506" t="s">
        <v>18</v>
      </c>
      <c r="D6506" s="1">
        <v>45745</v>
      </c>
      <c r="E6506" s="2">
        <v>100</v>
      </c>
      <c r="F6506" s="2" t="s">
        <v>111</v>
      </c>
      <c r="G6506">
        <v>0</v>
      </c>
      <c r="H6506" t="s">
        <v>19</v>
      </c>
      <c r="I6506">
        <v>0</v>
      </c>
      <c r="J6506" t="s">
        <v>19</v>
      </c>
      <c r="K6506">
        <v>0</v>
      </c>
      <c r="L6506" t="s">
        <v>19</v>
      </c>
      <c r="M6506">
        <v>10</v>
      </c>
      <c r="N6506" t="s">
        <v>19</v>
      </c>
      <c r="O6506">
        <v>63.9</v>
      </c>
      <c r="P6506" t="s">
        <v>19</v>
      </c>
      <c r="Q6506">
        <v>49</v>
      </c>
      <c r="R6506" t="s">
        <v>19</v>
      </c>
      <c r="S6506">
        <v>44.5</v>
      </c>
      <c r="T6506" t="s">
        <v>19</v>
      </c>
      <c r="U6506">
        <v>9.3000000000000007</v>
      </c>
      <c r="V6506" t="s">
        <v>19</v>
      </c>
      <c r="W6506">
        <v>334</v>
      </c>
      <c r="X6506" t="s">
        <v>19</v>
      </c>
      <c r="Y6506">
        <v>65.2</v>
      </c>
      <c r="Z6506" t="s">
        <v>19</v>
      </c>
      <c r="AA6506" s="6">
        <f t="shared" si="304"/>
        <v>11.616420634538802</v>
      </c>
      <c r="AB6506" s="6">
        <f t="shared" si="305"/>
        <v>52.909557142169845</v>
      </c>
      <c r="AC6506" s="6">
        <f t="shared" si="306"/>
        <v>10.990442857830153</v>
      </c>
    </row>
    <row r="6507" spans="1:29" hidden="1" x14ac:dyDescent="0.25">
      <c r="A6507">
        <v>200</v>
      </c>
      <c r="B6507" t="s">
        <v>17</v>
      </c>
      <c r="C6507" t="s">
        <v>18</v>
      </c>
      <c r="D6507" s="1">
        <v>45745</v>
      </c>
      <c r="E6507" s="2">
        <v>200</v>
      </c>
      <c r="F6507" s="2" t="s">
        <v>111</v>
      </c>
      <c r="G6507">
        <v>0</v>
      </c>
      <c r="H6507" t="s">
        <v>19</v>
      </c>
      <c r="I6507">
        <v>0</v>
      </c>
      <c r="J6507" t="s">
        <v>19</v>
      </c>
      <c r="K6507">
        <v>0</v>
      </c>
      <c r="L6507" t="s">
        <v>19</v>
      </c>
      <c r="M6507">
        <v>10.1</v>
      </c>
      <c r="N6507" t="s">
        <v>19</v>
      </c>
      <c r="O6507">
        <v>63.3</v>
      </c>
      <c r="P6507" t="s">
        <v>19</v>
      </c>
      <c r="Q6507">
        <v>51</v>
      </c>
      <c r="R6507" t="s">
        <v>19</v>
      </c>
      <c r="S6507">
        <v>44.9</v>
      </c>
      <c r="T6507" t="s">
        <v>19</v>
      </c>
      <c r="U6507">
        <v>8.6</v>
      </c>
      <c r="V6507" t="s">
        <v>19</v>
      </c>
      <c r="W6507">
        <v>333</v>
      </c>
      <c r="X6507" t="s">
        <v>19</v>
      </c>
      <c r="Y6507">
        <v>64.900000000000006</v>
      </c>
      <c r="Z6507" t="s">
        <v>19</v>
      </c>
      <c r="AA6507" s="6">
        <f t="shared" si="304"/>
        <v>11.576978431043845</v>
      </c>
      <c r="AB6507" s="6">
        <f t="shared" si="305"/>
        <v>52.838561175878922</v>
      </c>
      <c r="AC6507" s="6">
        <f t="shared" si="306"/>
        <v>10.461438824121075</v>
      </c>
    </row>
    <row r="6508" spans="1:29" hidden="1" x14ac:dyDescent="0.25">
      <c r="A6508">
        <v>200</v>
      </c>
      <c r="B6508" t="s">
        <v>17</v>
      </c>
      <c r="C6508" t="s">
        <v>18</v>
      </c>
      <c r="D6508" s="1">
        <v>45745</v>
      </c>
      <c r="E6508" s="2">
        <v>300</v>
      </c>
      <c r="F6508" s="2" t="s">
        <v>111</v>
      </c>
      <c r="G6508">
        <v>0</v>
      </c>
      <c r="H6508" t="s">
        <v>19</v>
      </c>
      <c r="I6508">
        <v>0</v>
      </c>
      <c r="J6508" t="s">
        <v>19</v>
      </c>
      <c r="K6508">
        <v>0</v>
      </c>
      <c r="L6508" t="s">
        <v>19</v>
      </c>
      <c r="M6508">
        <v>10</v>
      </c>
      <c r="N6508" t="s">
        <v>19</v>
      </c>
      <c r="O6508">
        <v>63</v>
      </c>
      <c r="P6508" t="s">
        <v>19</v>
      </c>
      <c r="Q6508">
        <v>51</v>
      </c>
      <c r="R6508" t="s">
        <v>19</v>
      </c>
      <c r="S6508">
        <v>44.6</v>
      </c>
      <c r="T6508" t="s">
        <v>19</v>
      </c>
      <c r="U6508">
        <v>8.9</v>
      </c>
      <c r="V6508" t="s">
        <v>19</v>
      </c>
      <c r="W6508">
        <v>327</v>
      </c>
      <c r="X6508" t="s">
        <v>19</v>
      </c>
      <c r="Y6508">
        <v>64.5</v>
      </c>
      <c r="Z6508" t="s">
        <v>19</v>
      </c>
      <c r="AA6508" s="6">
        <f t="shared" si="304"/>
        <v>11.432980699994051</v>
      </c>
      <c r="AB6508" s="6">
        <f t="shared" si="305"/>
        <v>52.579365259989288</v>
      </c>
      <c r="AC6508" s="6">
        <f t="shared" si="306"/>
        <v>10.420634740010712</v>
      </c>
    </row>
    <row r="6509" spans="1:29" hidden="1" x14ac:dyDescent="0.25">
      <c r="A6509">
        <v>200</v>
      </c>
      <c r="B6509" t="s">
        <v>17</v>
      </c>
      <c r="C6509" t="s">
        <v>18</v>
      </c>
      <c r="D6509" s="1">
        <v>45745</v>
      </c>
      <c r="E6509" s="2">
        <v>400</v>
      </c>
      <c r="F6509" s="2" t="s">
        <v>111</v>
      </c>
      <c r="G6509">
        <v>0</v>
      </c>
      <c r="H6509" t="s">
        <v>19</v>
      </c>
      <c r="I6509">
        <v>0</v>
      </c>
      <c r="J6509" t="s">
        <v>19</v>
      </c>
      <c r="K6509">
        <v>0</v>
      </c>
      <c r="L6509" t="s">
        <v>19</v>
      </c>
      <c r="M6509">
        <v>9.6</v>
      </c>
      <c r="N6509" t="s">
        <v>19</v>
      </c>
      <c r="O6509">
        <v>62.7</v>
      </c>
      <c r="P6509" t="s">
        <v>19</v>
      </c>
      <c r="Q6509">
        <v>49</v>
      </c>
      <c r="R6509" t="s">
        <v>19</v>
      </c>
      <c r="S6509">
        <v>43.3</v>
      </c>
      <c r="T6509" t="s">
        <v>19</v>
      </c>
      <c r="U6509">
        <v>9.6</v>
      </c>
      <c r="V6509" t="s">
        <v>19</v>
      </c>
      <c r="W6509">
        <v>328</v>
      </c>
      <c r="X6509" t="s">
        <v>19</v>
      </c>
      <c r="Y6509">
        <v>64.099999999999994</v>
      </c>
      <c r="Z6509" t="s">
        <v>19</v>
      </c>
      <c r="AA6509" s="6">
        <f t="shared" si="304"/>
        <v>11.046075323051349</v>
      </c>
      <c r="AB6509" s="6">
        <f t="shared" si="305"/>
        <v>51.882935581492433</v>
      </c>
      <c r="AC6509" s="6">
        <f t="shared" si="306"/>
        <v>10.81706441850757</v>
      </c>
    </row>
    <row r="6510" spans="1:29" hidden="1" x14ac:dyDescent="0.25">
      <c r="A6510">
        <v>200</v>
      </c>
      <c r="B6510" t="s">
        <v>17</v>
      </c>
      <c r="C6510" t="s">
        <v>18</v>
      </c>
      <c r="D6510" s="1">
        <v>45745</v>
      </c>
      <c r="E6510" s="2">
        <v>500</v>
      </c>
      <c r="F6510" s="2" t="s">
        <v>111</v>
      </c>
      <c r="G6510">
        <v>0</v>
      </c>
      <c r="H6510" t="s">
        <v>19</v>
      </c>
      <c r="I6510">
        <v>0</v>
      </c>
      <c r="J6510" t="s">
        <v>19</v>
      </c>
      <c r="K6510">
        <v>0</v>
      </c>
      <c r="L6510" t="s">
        <v>19</v>
      </c>
      <c r="M6510">
        <v>9.3000000000000007</v>
      </c>
      <c r="N6510" t="s">
        <v>19</v>
      </c>
      <c r="O6510">
        <v>62.1</v>
      </c>
      <c r="P6510" t="s">
        <v>19</v>
      </c>
      <c r="Q6510">
        <v>49</v>
      </c>
      <c r="R6510" t="s">
        <v>19</v>
      </c>
      <c r="S6510">
        <v>42.7</v>
      </c>
      <c r="T6510" t="s">
        <v>19</v>
      </c>
      <c r="U6510">
        <v>9.1</v>
      </c>
      <c r="V6510" t="s">
        <v>19</v>
      </c>
      <c r="W6510">
        <v>332</v>
      </c>
      <c r="X6510" t="s">
        <v>19</v>
      </c>
      <c r="Y6510">
        <v>63.6</v>
      </c>
      <c r="Z6510" t="s">
        <v>19</v>
      </c>
      <c r="AA6510" s="6">
        <f t="shared" si="304"/>
        <v>10.760901517068161</v>
      </c>
      <c r="AB6510" s="6">
        <f t="shared" si="305"/>
        <v>51.369622730722689</v>
      </c>
      <c r="AC6510" s="6">
        <f t="shared" si="306"/>
        <v>10.730377269277312</v>
      </c>
    </row>
    <row r="6511" spans="1:29" hidden="1" x14ac:dyDescent="0.25">
      <c r="A6511">
        <v>200</v>
      </c>
      <c r="B6511" t="s">
        <v>17</v>
      </c>
      <c r="C6511" t="s">
        <v>18</v>
      </c>
      <c r="D6511" s="1">
        <v>45745</v>
      </c>
      <c r="E6511" s="2">
        <v>600</v>
      </c>
      <c r="F6511" s="2" t="s">
        <v>111</v>
      </c>
      <c r="G6511">
        <v>0</v>
      </c>
      <c r="H6511" t="s">
        <v>19</v>
      </c>
      <c r="I6511">
        <v>0</v>
      </c>
      <c r="J6511" t="s">
        <v>19</v>
      </c>
      <c r="K6511">
        <v>9</v>
      </c>
      <c r="L6511" t="s">
        <v>19</v>
      </c>
      <c r="M6511">
        <v>9.3000000000000007</v>
      </c>
      <c r="N6511" t="s">
        <v>19</v>
      </c>
      <c r="O6511">
        <v>61.2</v>
      </c>
      <c r="P6511" t="s">
        <v>19</v>
      </c>
      <c r="Q6511">
        <v>51</v>
      </c>
      <c r="R6511" t="s">
        <v>19</v>
      </c>
      <c r="S6511">
        <v>42.7</v>
      </c>
      <c r="T6511" t="s">
        <v>19</v>
      </c>
      <c r="U6511">
        <v>9.5</v>
      </c>
      <c r="V6511" t="s">
        <v>19</v>
      </c>
      <c r="W6511">
        <v>326</v>
      </c>
      <c r="X6511" t="s">
        <v>19</v>
      </c>
      <c r="Y6511">
        <v>63.2</v>
      </c>
      <c r="Z6511" t="s">
        <v>19</v>
      </c>
      <c r="AA6511" s="6">
        <f t="shared" si="304"/>
        <v>10.568990595481489</v>
      </c>
      <c r="AB6511" s="6">
        <f t="shared" si="305"/>
        <v>51.02418307186668</v>
      </c>
      <c r="AC6511" s="6">
        <f t="shared" si="306"/>
        <v>10.175816928133322</v>
      </c>
    </row>
    <row r="6512" spans="1:29" hidden="1" x14ac:dyDescent="0.25">
      <c r="A6512">
        <v>200</v>
      </c>
      <c r="B6512" t="s">
        <v>17</v>
      </c>
      <c r="C6512" t="s">
        <v>18</v>
      </c>
      <c r="D6512" s="1">
        <v>45745</v>
      </c>
      <c r="E6512" s="2">
        <v>700</v>
      </c>
      <c r="F6512" s="2" t="s">
        <v>111</v>
      </c>
      <c r="G6512">
        <v>0</v>
      </c>
      <c r="H6512" t="s">
        <v>19</v>
      </c>
      <c r="I6512">
        <v>0</v>
      </c>
      <c r="J6512" t="s">
        <v>19</v>
      </c>
      <c r="K6512">
        <v>119</v>
      </c>
      <c r="L6512" t="s">
        <v>19</v>
      </c>
      <c r="M6512">
        <v>9.4</v>
      </c>
      <c r="N6512" t="s">
        <v>19</v>
      </c>
      <c r="O6512">
        <v>61.7</v>
      </c>
      <c r="P6512" t="s">
        <v>19</v>
      </c>
      <c r="Q6512">
        <v>50</v>
      </c>
      <c r="R6512" t="s">
        <v>19</v>
      </c>
      <c r="S6512">
        <v>43</v>
      </c>
      <c r="T6512" t="s">
        <v>19</v>
      </c>
      <c r="U6512">
        <v>9.9</v>
      </c>
      <c r="V6512" t="s">
        <v>19</v>
      </c>
      <c r="W6512">
        <v>328</v>
      </c>
      <c r="X6512" t="s">
        <v>19</v>
      </c>
      <c r="Y6512">
        <v>62.8</v>
      </c>
      <c r="Z6512" t="s">
        <v>19</v>
      </c>
      <c r="AA6512" s="6">
        <f t="shared" si="304"/>
        <v>10.690092940873248</v>
      </c>
      <c r="AB6512" s="6">
        <f t="shared" si="305"/>
        <v>51.242167293571846</v>
      </c>
      <c r="AC6512" s="6">
        <f t="shared" si="306"/>
        <v>10.457832706428157</v>
      </c>
    </row>
    <row r="6513" spans="1:29" hidden="1" x14ac:dyDescent="0.25">
      <c r="A6513">
        <v>200</v>
      </c>
      <c r="B6513" t="s">
        <v>17</v>
      </c>
      <c r="C6513" t="s">
        <v>18</v>
      </c>
      <c r="D6513" s="1">
        <v>45745</v>
      </c>
      <c r="E6513" s="2">
        <v>800</v>
      </c>
      <c r="F6513" s="2" t="s">
        <v>111</v>
      </c>
      <c r="G6513">
        <v>0.01</v>
      </c>
      <c r="H6513" t="s">
        <v>19</v>
      </c>
      <c r="I6513">
        <v>0</v>
      </c>
      <c r="J6513" t="s">
        <v>19</v>
      </c>
      <c r="K6513">
        <v>603</v>
      </c>
      <c r="L6513" t="s">
        <v>19</v>
      </c>
      <c r="M6513">
        <v>9.3000000000000007</v>
      </c>
      <c r="N6513" t="s">
        <v>19</v>
      </c>
      <c r="O6513">
        <v>64.099999999999994</v>
      </c>
      <c r="P6513" t="s">
        <v>19</v>
      </c>
      <c r="Q6513">
        <v>45</v>
      </c>
      <c r="R6513" t="s">
        <v>19</v>
      </c>
      <c r="S6513">
        <v>42.5</v>
      </c>
      <c r="T6513" t="s">
        <v>19</v>
      </c>
      <c r="U6513">
        <v>11.1</v>
      </c>
      <c r="V6513" t="s">
        <v>19</v>
      </c>
      <c r="W6513">
        <v>328</v>
      </c>
      <c r="X6513" t="s">
        <v>19</v>
      </c>
      <c r="Y6513">
        <v>62.4</v>
      </c>
      <c r="Z6513" t="s">
        <v>19</v>
      </c>
      <c r="AA6513" s="6">
        <f t="shared" si="304"/>
        <v>11.205615396722807</v>
      </c>
      <c r="AB6513" s="6">
        <f t="shared" si="305"/>
        <v>52.17010771410105</v>
      </c>
      <c r="AC6513" s="6">
        <f t="shared" si="306"/>
        <v>11.929892285898944</v>
      </c>
    </row>
    <row r="6514" spans="1:29" hidden="1" x14ac:dyDescent="0.25">
      <c r="A6514">
        <v>200</v>
      </c>
      <c r="B6514" t="s">
        <v>17</v>
      </c>
      <c r="C6514" t="s">
        <v>18</v>
      </c>
      <c r="D6514" s="1">
        <v>45745</v>
      </c>
      <c r="E6514" s="2">
        <v>900</v>
      </c>
      <c r="F6514" s="2" t="s">
        <v>111</v>
      </c>
      <c r="G6514">
        <v>0.02</v>
      </c>
      <c r="H6514" t="s">
        <v>19</v>
      </c>
      <c r="I6514">
        <v>0</v>
      </c>
      <c r="J6514" t="s">
        <v>19</v>
      </c>
      <c r="K6514">
        <v>1106</v>
      </c>
      <c r="L6514" t="s">
        <v>19</v>
      </c>
      <c r="M6514">
        <v>9.1</v>
      </c>
      <c r="N6514" t="s">
        <v>19</v>
      </c>
      <c r="O6514">
        <v>66.8</v>
      </c>
      <c r="P6514" t="s">
        <v>19</v>
      </c>
      <c r="Q6514">
        <v>41</v>
      </c>
      <c r="R6514" t="s">
        <v>19</v>
      </c>
      <c r="S6514">
        <v>42.1</v>
      </c>
      <c r="T6514" t="s">
        <v>19</v>
      </c>
      <c r="U6514">
        <v>11.8</v>
      </c>
      <c r="V6514" t="s">
        <v>19</v>
      </c>
      <c r="W6514">
        <v>322</v>
      </c>
      <c r="X6514" t="s">
        <v>19</v>
      </c>
      <c r="Y6514">
        <v>62.1</v>
      </c>
      <c r="Z6514" t="s">
        <v>19</v>
      </c>
      <c r="AA6514" s="6">
        <f t="shared" si="304"/>
        <v>11.915798929622358</v>
      </c>
      <c r="AB6514" s="6">
        <f t="shared" si="305"/>
        <v>53.448438073320247</v>
      </c>
      <c r="AC6514" s="6">
        <f t="shared" si="306"/>
        <v>13.35156192667975</v>
      </c>
    </row>
    <row r="6515" spans="1:29" hidden="1" x14ac:dyDescent="0.25">
      <c r="A6515">
        <v>200</v>
      </c>
      <c r="B6515" t="s">
        <v>17</v>
      </c>
      <c r="C6515" t="s">
        <v>18</v>
      </c>
      <c r="D6515" s="1">
        <v>45745</v>
      </c>
      <c r="E6515">
        <v>1000</v>
      </c>
      <c r="F6515" s="2" t="s">
        <v>111</v>
      </c>
      <c r="G6515">
        <v>0.02</v>
      </c>
      <c r="H6515" t="s">
        <v>19</v>
      </c>
      <c r="I6515">
        <v>0</v>
      </c>
      <c r="J6515" t="s">
        <v>19</v>
      </c>
      <c r="K6515">
        <v>1486</v>
      </c>
      <c r="L6515" t="s">
        <v>19</v>
      </c>
      <c r="M6515">
        <v>9.1999999999999993</v>
      </c>
      <c r="N6515" t="s">
        <v>19</v>
      </c>
      <c r="O6515">
        <v>69.099999999999994</v>
      </c>
      <c r="P6515" t="s">
        <v>19</v>
      </c>
      <c r="Q6515">
        <v>38</v>
      </c>
      <c r="R6515" t="s">
        <v>19</v>
      </c>
      <c r="S6515">
        <v>42.5</v>
      </c>
      <c r="T6515" t="s">
        <v>19</v>
      </c>
      <c r="U6515">
        <v>11.7</v>
      </c>
      <c r="V6515" t="s">
        <v>19</v>
      </c>
      <c r="W6515">
        <v>320</v>
      </c>
      <c r="X6515" t="s">
        <v>19</v>
      </c>
      <c r="Y6515">
        <v>62</v>
      </c>
      <c r="Z6515" t="s">
        <v>19</v>
      </c>
      <c r="AA6515" s="6">
        <f t="shared" si="304"/>
        <v>12.520777112386305</v>
      </c>
      <c r="AB6515" s="6">
        <f t="shared" si="305"/>
        <v>54.53739880229535</v>
      </c>
      <c r="AC6515" s="6">
        <f t="shared" si="306"/>
        <v>14.562601197704645</v>
      </c>
    </row>
    <row r="6516" spans="1:29" hidden="1" x14ac:dyDescent="0.25">
      <c r="A6516">
        <v>200</v>
      </c>
      <c r="B6516" t="s">
        <v>17</v>
      </c>
      <c r="C6516" t="s">
        <v>18</v>
      </c>
      <c r="D6516" s="1">
        <v>45745</v>
      </c>
      <c r="E6516">
        <v>1100</v>
      </c>
      <c r="F6516" s="2" t="s">
        <v>111</v>
      </c>
      <c r="G6516">
        <v>0.03</v>
      </c>
      <c r="H6516" t="s">
        <v>19</v>
      </c>
      <c r="I6516">
        <v>0</v>
      </c>
      <c r="J6516" t="s">
        <v>19</v>
      </c>
      <c r="K6516">
        <v>1753</v>
      </c>
      <c r="L6516" t="s">
        <v>19</v>
      </c>
      <c r="M6516">
        <v>9</v>
      </c>
      <c r="N6516" t="s">
        <v>19</v>
      </c>
      <c r="O6516">
        <v>71.8</v>
      </c>
      <c r="P6516" t="s">
        <v>19</v>
      </c>
      <c r="Q6516">
        <v>34</v>
      </c>
      <c r="R6516" t="s">
        <v>19</v>
      </c>
      <c r="S6516">
        <v>41.9</v>
      </c>
      <c r="T6516" t="s">
        <v>19</v>
      </c>
      <c r="U6516">
        <v>9.5</v>
      </c>
      <c r="V6516" t="s">
        <v>19</v>
      </c>
      <c r="W6516">
        <v>317</v>
      </c>
      <c r="X6516" t="s">
        <v>19</v>
      </c>
      <c r="Y6516">
        <v>62.2</v>
      </c>
      <c r="Z6516" t="s">
        <v>19</v>
      </c>
      <c r="AA6516" s="6">
        <f t="shared" si="304"/>
        <v>13.083490591552192</v>
      </c>
      <c r="AB6516" s="6">
        <f t="shared" si="305"/>
        <v>55.550283064793945</v>
      </c>
      <c r="AC6516" s="6">
        <f t="shared" si="306"/>
        <v>16.249716935206052</v>
      </c>
    </row>
    <row r="6517" spans="1:29" hidden="1" x14ac:dyDescent="0.25">
      <c r="A6517">
        <v>200</v>
      </c>
      <c r="B6517" t="s">
        <v>17</v>
      </c>
      <c r="C6517" t="s">
        <v>18</v>
      </c>
      <c r="D6517" s="1">
        <v>45745</v>
      </c>
      <c r="E6517">
        <v>1200</v>
      </c>
      <c r="F6517" s="2" t="s">
        <v>111</v>
      </c>
      <c r="G6517">
        <v>0.03</v>
      </c>
      <c r="H6517" t="s">
        <v>19</v>
      </c>
      <c r="I6517">
        <v>0</v>
      </c>
      <c r="J6517" t="s">
        <v>19</v>
      </c>
      <c r="K6517">
        <v>1863</v>
      </c>
      <c r="L6517" t="s">
        <v>19</v>
      </c>
      <c r="M6517">
        <v>9.1</v>
      </c>
      <c r="N6517" t="s">
        <v>19</v>
      </c>
      <c r="O6517">
        <v>73.900000000000006</v>
      </c>
      <c r="P6517" t="s">
        <v>19</v>
      </c>
      <c r="Q6517">
        <v>32</v>
      </c>
      <c r="R6517" t="s">
        <v>19</v>
      </c>
      <c r="S6517">
        <v>42.1</v>
      </c>
      <c r="T6517" t="s">
        <v>19</v>
      </c>
      <c r="U6517">
        <v>9.1</v>
      </c>
      <c r="V6517" t="s">
        <v>19</v>
      </c>
      <c r="W6517">
        <v>316</v>
      </c>
      <c r="X6517" t="s">
        <v>19</v>
      </c>
      <c r="Y6517">
        <v>62.8</v>
      </c>
      <c r="Z6517" t="s">
        <v>19</v>
      </c>
      <c r="AA6517" s="6">
        <f t="shared" ref="AA6517:AA6580" si="307" xml:space="preserve"> ((O6517-32)*5/9)*ATAN(0.151977*SQRT(Q6517+8.313659)) + ATAN(((O6517-32)*5/9)+Q6517) - ATAN(Q6517-1.676331) + 0.00391838*(Q6517^1.5)*ATAN(0.023101*Q6517) - 4.686035</f>
        <v>13.647491420074001</v>
      </c>
      <c r="AB6517" s="6">
        <f t="shared" si="305"/>
        <v>56.5654845561332</v>
      </c>
      <c r="AC6517" s="6">
        <f t="shared" si="306"/>
        <v>17.334515443866806</v>
      </c>
    </row>
    <row r="6518" spans="1:29" hidden="1" x14ac:dyDescent="0.25">
      <c r="A6518">
        <v>200</v>
      </c>
      <c r="B6518" t="s">
        <v>17</v>
      </c>
      <c r="C6518" t="s">
        <v>18</v>
      </c>
      <c r="D6518" s="1">
        <v>45745</v>
      </c>
      <c r="E6518">
        <v>1300</v>
      </c>
      <c r="F6518" s="2" t="s">
        <v>111</v>
      </c>
      <c r="G6518">
        <v>0.03</v>
      </c>
      <c r="H6518" t="s">
        <v>19</v>
      </c>
      <c r="I6518">
        <v>0</v>
      </c>
      <c r="J6518" t="s">
        <v>19</v>
      </c>
      <c r="K6518">
        <v>1685</v>
      </c>
      <c r="L6518" t="s">
        <v>19</v>
      </c>
      <c r="M6518">
        <v>8.6999999999999993</v>
      </c>
      <c r="N6518" t="s">
        <v>19</v>
      </c>
      <c r="O6518">
        <v>74.8</v>
      </c>
      <c r="P6518" t="s">
        <v>19</v>
      </c>
      <c r="Q6518">
        <v>30</v>
      </c>
      <c r="R6518" t="s">
        <v>19</v>
      </c>
      <c r="S6518">
        <v>41</v>
      </c>
      <c r="T6518" t="s">
        <v>19</v>
      </c>
      <c r="U6518">
        <v>6.8</v>
      </c>
      <c r="V6518" t="s">
        <v>19</v>
      </c>
      <c r="W6518">
        <v>304</v>
      </c>
      <c r="X6518" t="s">
        <v>19</v>
      </c>
      <c r="Y6518">
        <v>63.5</v>
      </c>
      <c r="Z6518" t="s">
        <v>19</v>
      </c>
      <c r="AA6518" s="6">
        <f t="shared" si="307"/>
        <v>13.669653407475263</v>
      </c>
      <c r="AB6518" s="6">
        <f t="shared" si="305"/>
        <v>56.605376133455472</v>
      </c>
      <c r="AC6518" s="6">
        <f t="shared" si="306"/>
        <v>18.194623866544525</v>
      </c>
    </row>
    <row r="6519" spans="1:29" hidden="1" x14ac:dyDescent="0.25">
      <c r="A6519">
        <v>200</v>
      </c>
      <c r="B6519" t="s">
        <v>17</v>
      </c>
      <c r="C6519" t="s">
        <v>18</v>
      </c>
      <c r="D6519" s="1">
        <v>45745</v>
      </c>
      <c r="E6519">
        <v>1400</v>
      </c>
      <c r="F6519" s="2" t="s">
        <v>111</v>
      </c>
      <c r="G6519">
        <v>0.03</v>
      </c>
      <c r="H6519" t="s">
        <v>19</v>
      </c>
      <c r="I6519">
        <v>0</v>
      </c>
      <c r="J6519" t="s">
        <v>19</v>
      </c>
      <c r="K6519">
        <v>1693</v>
      </c>
      <c r="L6519" t="s">
        <v>19</v>
      </c>
      <c r="M6519">
        <v>8.8000000000000007</v>
      </c>
      <c r="N6519" t="s">
        <v>19</v>
      </c>
      <c r="O6519">
        <v>77.2</v>
      </c>
      <c r="P6519" t="s">
        <v>19</v>
      </c>
      <c r="Q6519">
        <v>28</v>
      </c>
      <c r="R6519" t="s">
        <v>19</v>
      </c>
      <c r="S6519">
        <v>41.3</v>
      </c>
      <c r="T6519" t="s">
        <v>19</v>
      </c>
      <c r="U6519">
        <v>8.1</v>
      </c>
      <c r="V6519" t="s">
        <v>19</v>
      </c>
      <c r="W6519">
        <v>318</v>
      </c>
      <c r="X6519" t="s">
        <v>19</v>
      </c>
      <c r="Y6519">
        <v>64.2</v>
      </c>
      <c r="Z6519" t="s">
        <v>19</v>
      </c>
      <c r="AA6519" s="6">
        <f t="shared" si="307"/>
        <v>14.286071970556414</v>
      </c>
      <c r="AB6519" s="6">
        <f t="shared" si="305"/>
        <v>57.714929547001546</v>
      </c>
      <c r="AC6519" s="6">
        <f t="shared" si="306"/>
        <v>19.485070452998457</v>
      </c>
    </row>
    <row r="6520" spans="1:29" x14ac:dyDescent="0.25">
      <c r="A6520">
        <v>200</v>
      </c>
      <c r="B6520" t="s">
        <v>17</v>
      </c>
      <c r="C6520" t="s">
        <v>18</v>
      </c>
      <c r="D6520" s="1">
        <v>45745</v>
      </c>
      <c r="E6520">
        <v>1500</v>
      </c>
      <c r="F6520" s="2" t="s">
        <v>111</v>
      </c>
      <c r="G6520">
        <v>0.02</v>
      </c>
      <c r="H6520" t="s">
        <v>19</v>
      </c>
      <c r="I6520">
        <v>0</v>
      </c>
      <c r="J6520" t="s">
        <v>19</v>
      </c>
      <c r="K6520">
        <v>1400</v>
      </c>
      <c r="L6520" t="s">
        <v>19</v>
      </c>
      <c r="M6520">
        <v>8.4</v>
      </c>
      <c r="N6520" t="s">
        <v>19</v>
      </c>
      <c r="O6520">
        <v>78.2</v>
      </c>
      <c r="P6520" t="s">
        <v>19</v>
      </c>
      <c r="Q6520">
        <v>26</v>
      </c>
      <c r="R6520" t="s">
        <v>19</v>
      </c>
      <c r="S6520">
        <v>40.1</v>
      </c>
      <c r="T6520" t="s">
        <v>19</v>
      </c>
      <c r="U6520">
        <v>8.9</v>
      </c>
      <c r="V6520" t="s">
        <v>19</v>
      </c>
      <c r="W6520">
        <v>321</v>
      </c>
      <c r="X6520" t="s">
        <v>19</v>
      </c>
      <c r="Y6520">
        <v>65.099999999999994</v>
      </c>
      <c r="Z6520" t="s">
        <v>19</v>
      </c>
      <c r="AA6520" s="6">
        <f t="shared" si="307"/>
        <v>14.28664784689677</v>
      </c>
      <c r="AB6520" s="6">
        <f t="shared" si="305"/>
        <v>57.71596612441418</v>
      </c>
      <c r="AC6520" s="6">
        <f t="shared" si="306"/>
        <v>20.484033875585823</v>
      </c>
    </row>
    <row r="6521" spans="1:29" hidden="1" x14ac:dyDescent="0.25">
      <c r="A6521">
        <v>200</v>
      </c>
      <c r="B6521" t="s">
        <v>17</v>
      </c>
      <c r="C6521" t="s">
        <v>18</v>
      </c>
      <c r="D6521" s="1">
        <v>45745</v>
      </c>
      <c r="E6521">
        <v>1600</v>
      </c>
      <c r="F6521" s="2" t="s">
        <v>111</v>
      </c>
      <c r="G6521">
        <v>0.02</v>
      </c>
      <c r="H6521" t="s">
        <v>19</v>
      </c>
      <c r="I6521">
        <v>0</v>
      </c>
      <c r="J6521" t="s">
        <v>19</v>
      </c>
      <c r="K6521">
        <v>994</v>
      </c>
      <c r="L6521" t="s">
        <v>19</v>
      </c>
      <c r="M6521">
        <v>8.5</v>
      </c>
      <c r="N6521" t="s">
        <v>19</v>
      </c>
      <c r="O6521">
        <v>77.900000000000006</v>
      </c>
      <c r="P6521" t="s">
        <v>19</v>
      </c>
      <c r="Q6521">
        <v>26</v>
      </c>
      <c r="R6521" t="s">
        <v>19</v>
      </c>
      <c r="S6521">
        <v>40.299999999999997</v>
      </c>
      <c r="T6521" t="s">
        <v>19</v>
      </c>
      <c r="U6521">
        <v>9.5</v>
      </c>
      <c r="V6521" t="s">
        <v>19</v>
      </c>
      <c r="W6521">
        <v>318</v>
      </c>
      <c r="X6521" t="s">
        <v>19</v>
      </c>
      <c r="Y6521">
        <v>65.900000000000006</v>
      </c>
      <c r="Z6521" t="s">
        <v>19</v>
      </c>
      <c r="AA6521" s="6">
        <f t="shared" si="307"/>
        <v>14.165351652359316</v>
      </c>
      <c r="AB6521" s="6">
        <f t="shared" si="305"/>
        <v>57.49763297424677</v>
      </c>
      <c r="AC6521" s="6">
        <f t="shared" si="306"/>
        <v>20.402367025753236</v>
      </c>
    </row>
    <row r="6522" spans="1:29" hidden="1" x14ac:dyDescent="0.25">
      <c r="A6522">
        <v>200</v>
      </c>
      <c r="B6522" t="s">
        <v>17</v>
      </c>
      <c r="C6522" t="s">
        <v>18</v>
      </c>
      <c r="D6522" s="1">
        <v>45745</v>
      </c>
      <c r="E6522">
        <v>1700</v>
      </c>
      <c r="F6522" s="2" t="s">
        <v>111</v>
      </c>
      <c r="G6522">
        <v>0.01</v>
      </c>
      <c r="H6522" t="s">
        <v>19</v>
      </c>
      <c r="I6522">
        <v>0</v>
      </c>
      <c r="J6522" t="s">
        <v>19</v>
      </c>
      <c r="K6522">
        <v>525</v>
      </c>
      <c r="L6522" t="s">
        <v>19</v>
      </c>
      <c r="M6522">
        <v>9</v>
      </c>
      <c r="N6522" t="s">
        <v>19</v>
      </c>
      <c r="O6522">
        <v>76</v>
      </c>
      <c r="P6522" t="s">
        <v>19</v>
      </c>
      <c r="Q6522">
        <v>29</v>
      </c>
      <c r="R6522" t="s">
        <v>19</v>
      </c>
      <c r="S6522">
        <v>41.7</v>
      </c>
      <c r="T6522" t="s">
        <v>19</v>
      </c>
      <c r="U6522">
        <v>10.4</v>
      </c>
      <c r="V6522" t="s">
        <v>19</v>
      </c>
      <c r="W6522">
        <v>323</v>
      </c>
      <c r="X6522" t="s">
        <v>19</v>
      </c>
      <c r="Y6522">
        <v>66.599999999999994</v>
      </c>
      <c r="Z6522" t="s">
        <v>19</v>
      </c>
      <c r="AA6522" s="6">
        <f t="shared" si="307"/>
        <v>13.983816059706392</v>
      </c>
      <c r="AB6522" s="6">
        <f t="shared" si="305"/>
        <v>57.170868907471501</v>
      </c>
      <c r="AC6522" s="6">
        <f t="shared" si="306"/>
        <v>18.829131092528499</v>
      </c>
    </row>
    <row r="6523" spans="1:29" hidden="1" x14ac:dyDescent="0.25">
      <c r="A6523">
        <v>200</v>
      </c>
      <c r="B6523" t="s">
        <v>17</v>
      </c>
      <c r="C6523" t="s">
        <v>18</v>
      </c>
      <c r="D6523" s="1">
        <v>45745</v>
      </c>
      <c r="E6523">
        <v>1800</v>
      </c>
      <c r="F6523" s="2" t="s">
        <v>111</v>
      </c>
      <c r="G6523">
        <v>0.01</v>
      </c>
      <c r="H6523" t="s">
        <v>19</v>
      </c>
      <c r="I6523">
        <v>0</v>
      </c>
      <c r="J6523" t="s">
        <v>19</v>
      </c>
      <c r="K6523">
        <v>114</v>
      </c>
      <c r="L6523" t="s">
        <v>19</v>
      </c>
      <c r="M6523">
        <v>9.3000000000000007</v>
      </c>
      <c r="N6523" t="s">
        <v>19</v>
      </c>
      <c r="O6523">
        <v>73.2</v>
      </c>
      <c r="P6523" t="s">
        <v>19</v>
      </c>
      <c r="Q6523">
        <v>33</v>
      </c>
      <c r="R6523" t="s">
        <v>19</v>
      </c>
      <c r="S6523">
        <v>42.7</v>
      </c>
      <c r="T6523" t="s">
        <v>19</v>
      </c>
      <c r="U6523">
        <v>10.5</v>
      </c>
      <c r="V6523" t="s">
        <v>19</v>
      </c>
      <c r="W6523">
        <v>322</v>
      </c>
      <c r="X6523" t="s">
        <v>19</v>
      </c>
      <c r="Y6523">
        <v>66.900000000000006</v>
      </c>
      <c r="Z6523" t="s">
        <v>19</v>
      </c>
      <c r="AA6523" s="6">
        <f t="shared" si="307"/>
        <v>13.520593594803131</v>
      </c>
      <c r="AB6523" s="6">
        <f t="shared" si="305"/>
        <v>56.337068470645633</v>
      </c>
      <c r="AC6523" s="6">
        <f t="shared" si="306"/>
        <v>16.86293152935437</v>
      </c>
    </row>
    <row r="6524" spans="1:29" hidden="1" x14ac:dyDescent="0.25">
      <c r="A6524">
        <v>200</v>
      </c>
      <c r="B6524" t="s">
        <v>17</v>
      </c>
      <c r="C6524" t="s">
        <v>18</v>
      </c>
      <c r="D6524" s="1">
        <v>45745</v>
      </c>
      <c r="E6524">
        <v>1900</v>
      </c>
      <c r="F6524" s="2" t="s">
        <v>111</v>
      </c>
      <c r="G6524">
        <v>0</v>
      </c>
      <c r="H6524" t="s">
        <v>19</v>
      </c>
      <c r="I6524">
        <v>0</v>
      </c>
      <c r="J6524" t="s">
        <v>19</v>
      </c>
      <c r="K6524">
        <v>1</v>
      </c>
      <c r="L6524" t="s">
        <v>19</v>
      </c>
      <c r="M6524">
        <v>9.5</v>
      </c>
      <c r="N6524" t="s">
        <v>19</v>
      </c>
      <c r="O6524">
        <v>71</v>
      </c>
      <c r="P6524" t="s">
        <v>19</v>
      </c>
      <c r="Q6524">
        <v>36</v>
      </c>
      <c r="R6524" t="s">
        <v>19</v>
      </c>
      <c r="S6524">
        <v>43.1</v>
      </c>
      <c r="T6524" t="s">
        <v>19</v>
      </c>
      <c r="U6524">
        <v>10.5</v>
      </c>
      <c r="V6524" t="s">
        <v>19</v>
      </c>
      <c r="W6524">
        <v>324</v>
      </c>
      <c r="X6524" t="s">
        <v>19</v>
      </c>
      <c r="Y6524">
        <v>66.900000000000006</v>
      </c>
      <c r="Z6524" t="s">
        <v>19</v>
      </c>
      <c r="AA6524" s="6">
        <f t="shared" si="307"/>
        <v>13.055754019640691</v>
      </c>
      <c r="AB6524" s="6">
        <f t="shared" si="305"/>
        <v>55.500357235353242</v>
      </c>
      <c r="AC6524" s="6">
        <f t="shared" si="306"/>
        <v>15.499642764646758</v>
      </c>
    </row>
    <row r="6525" spans="1:29" hidden="1" x14ac:dyDescent="0.25">
      <c r="A6525">
        <v>200</v>
      </c>
      <c r="B6525" t="s">
        <v>17</v>
      </c>
      <c r="C6525" t="s">
        <v>18</v>
      </c>
      <c r="D6525" s="1">
        <v>45745</v>
      </c>
      <c r="E6525">
        <v>2000</v>
      </c>
      <c r="F6525" s="2" t="s">
        <v>111</v>
      </c>
      <c r="G6525">
        <v>0</v>
      </c>
      <c r="H6525" t="s">
        <v>19</v>
      </c>
      <c r="I6525">
        <v>0</v>
      </c>
      <c r="J6525" t="s">
        <v>19</v>
      </c>
      <c r="K6525">
        <v>0</v>
      </c>
      <c r="L6525" t="s">
        <v>19</v>
      </c>
      <c r="M6525">
        <v>10</v>
      </c>
      <c r="N6525" t="s">
        <v>19</v>
      </c>
      <c r="O6525">
        <v>69.3</v>
      </c>
      <c r="P6525" t="s">
        <v>19</v>
      </c>
      <c r="Q6525">
        <v>41</v>
      </c>
      <c r="R6525" t="s">
        <v>19</v>
      </c>
      <c r="S6525">
        <v>44.4</v>
      </c>
      <c r="T6525" t="s">
        <v>19</v>
      </c>
      <c r="U6525">
        <v>8.6</v>
      </c>
      <c r="V6525" t="s">
        <v>19</v>
      </c>
      <c r="W6525">
        <v>326</v>
      </c>
      <c r="X6525" t="s">
        <v>19</v>
      </c>
      <c r="Y6525">
        <v>66.599999999999994</v>
      </c>
      <c r="Z6525" t="s">
        <v>19</v>
      </c>
      <c r="AA6525" s="6">
        <f t="shared" si="307"/>
        <v>13.052161317458587</v>
      </c>
      <c r="AB6525" s="6">
        <f t="shared" si="305"/>
        <v>55.493890371425458</v>
      </c>
      <c r="AC6525" s="6">
        <f t="shared" si="306"/>
        <v>13.806109628574539</v>
      </c>
    </row>
    <row r="6526" spans="1:29" hidden="1" x14ac:dyDescent="0.25">
      <c r="A6526">
        <v>200</v>
      </c>
      <c r="B6526" t="s">
        <v>17</v>
      </c>
      <c r="C6526" t="s">
        <v>18</v>
      </c>
      <c r="D6526" s="1">
        <v>45745</v>
      </c>
      <c r="E6526">
        <v>2100</v>
      </c>
      <c r="F6526" s="2" t="s">
        <v>111</v>
      </c>
      <c r="G6526">
        <v>0</v>
      </c>
      <c r="H6526" t="s">
        <v>19</v>
      </c>
      <c r="I6526">
        <v>0</v>
      </c>
      <c r="J6526" t="s">
        <v>19</v>
      </c>
      <c r="K6526">
        <v>0</v>
      </c>
      <c r="L6526" t="s">
        <v>19</v>
      </c>
      <c r="M6526">
        <v>10.1</v>
      </c>
      <c r="N6526" t="s">
        <v>19</v>
      </c>
      <c r="O6526">
        <v>68.3</v>
      </c>
      <c r="P6526" t="s">
        <v>19</v>
      </c>
      <c r="Q6526">
        <v>43</v>
      </c>
      <c r="R6526" t="s">
        <v>19</v>
      </c>
      <c r="S6526">
        <v>44.7</v>
      </c>
      <c r="T6526" t="s">
        <v>19</v>
      </c>
      <c r="U6526">
        <v>10.4</v>
      </c>
      <c r="V6526" t="s">
        <v>19</v>
      </c>
      <c r="W6526">
        <v>326</v>
      </c>
      <c r="X6526" t="s">
        <v>19</v>
      </c>
      <c r="Y6526">
        <v>66.2</v>
      </c>
      <c r="Z6526" t="s">
        <v>19</v>
      </c>
      <c r="AA6526" s="6">
        <f t="shared" si="307"/>
        <v>12.880836701293958</v>
      </c>
      <c r="AB6526" s="6">
        <f t="shared" si="305"/>
        <v>55.185506062329125</v>
      </c>
      <c r="AC6526" s="6">
        <f t="shared" si="306"/>
        <v>13.114493937670872</v>
      </c>
    </row>
    <row r="6527" spans="1:29" hidden="1" x14ac:dyDescent="0.25">
      <c r="A6527">
        <v>200</v>
      </c>
      <c r="B6527" t="s">
        <v>17</v>
      </c>
      <c r="C6527" t="s">
        <v>18</v>
      </c>
      <c r="D6527" s="1">
        <v>45745</v>
      </c>
      <c r="E6527">
        <v>2200</v>
      </c>
      <c r="F6527" s="2" t="s">
        <v>111</v>
      </c>
      <c r="G6527">
        <v>0</v>
      </c>
      <c r="H6527" t="s">
        <v>19</v>
      </c>
      <c r="I6527">
        <v>0</v>
      </c>
      <c r="J6527" t="s">
        <v>19</v>
      </c>
      <c r="K6527">
        <v>0</v>
      </c>
      <c r="L6527" t="s">
        <v>19</v>
      </c>
      <c r="M6527">
        <v>10.199999999999999</v>
      </c>
      <c r="N6527" t="s">
        <v>19</v>
      </c>
      <c r="O6527">
        <v>66.7</v>
      </c>
      <c r="P6527" t="s">
        <v>19</v>
      </c>
      <c r="Q6527">
        <v>46</v>
      </c>
      <c r="R6527" t="s">
        <v>19</v>
      </c>
      <c r="S6527">
        <v>45</v>
      </c>
      <c r="T6527" t="s">
        <v>19</v>
      </c>
      <c r="U6527">
        <v>10.6</v>
      </c>
      <c r="V6527" t="s">
        <v>19</v>
      </c>
      <c r="W6527">
        <v>326</v>
      </c>
      <c r="X6527" t="s">
        <v>19</v>
      </c>
      <c r="Y6527">
        <v>65.8</v>
      </c>
      <c r="Z6527" t="s">
        <v>19</v>
      </c>
      <c r="AA6527" s="6">
        <f t="shared" si="307"/>
        <v>12.549539038459411</v>
      </c>
      <c r="AB6527" s="6">
        <f t="shared" si="305"/>
        <v>54.58917026922694</v>
      </c>
      <c r="AC6527" s="6">
        <f t="shared" si="306"/>
        <v>12.110829730773062</v>
      </c>
    </row>
    <row r="6528" spans="1:29" hidden="1" x14ac:dyDescent="0.25">
      <c r="A6528">
        <v>200</v>
      </c>
      <c r="B6528" t="s">
        <v>17</v>
      </c>
      <c r="C6528" t="s">
        <v>18</v>
      </c>
      <c r="D6528" s="1">
        <v>45745</v>
      </c>
      <c r="E6528">
        <v>2300</v>
      </c>
      <c r="F6528" s="2" t="s">
        <v>111</v>
      </c>
      <c r="G6528">
        <v>0</v>
      </c>
      <c r="H6528" t="s">
        <v>19</v>
      </c>
      <c r="I6528">
        <v>0</v>
      </c>
      <c r="J6528" t="s">
        <v>19</v>
      </c>
      <c r="K6528">
        <v>0</v>
      </c>
      <c r="L6528" t="s">
        <v>19</v>
      </c>
      <c r="M6528">
        <v>10.4</v>
      </c>
      <c r="N6528" t="s">
        <v>19</v>
      </c>
      <c r="O6528">
        <v>64.8</v>
      </c>
      <c r="P6528" t="s">
        <v>19</v>
      </c>
      <c r="Q6528">
        <v>50</v>
      </c>
      <c r="R6528" t="s">
        <v>19</v>
      </c>
      <c r="S6528">
        <v>45.6</v>
      </c>
      <c r="T6528" t="s">
        <v>19</v>
      </c>
      <c r="U6528">
        <v>9.1</v>
      </c>
      <c r="V6528" t="s">
        <v>19</v>
      </c>
      <c r="W6528">
        <v>336</v>
      </c>
      <c r="X6528" t="s">
        <v>19</v>
      </c>
      <c r="Y6528">
        <v>65.3</v>
      </c>
      <c r="Z6528" t="s">
        <v>19</v>
      </c>
      <c r="AA6528" s="6">
        <f t="shared" si="307"/>
        <v>12.170844162971289</v>
      </c>
      <c r="AB6528" s="6">
        <f t="shared" si="305"/>
        <v>53.907519493348317</v>
      </c>
      <c r="AC6528" s="6">
        <f t="shared" si="306"/>
        <v>10.89248050665168</v>
      </c>
    </row>
    <row r="6529" spans="1:29" hidden="1" x14ac:dyDescent="0.25">
      <c r="A6529">
        <v>200</v>
      </c>
      <c r="B6529" t="s">
        <v>17</v>
      </c>
      <c r="C6529" t="s">
        <v>18</v>
      </c>
      <c r="D6529" s="1">
        <v>45745</v>
      </c>
      <c r="E6529">
        <v>2400</v>
      </c>
      <c r="F6529" s="2" t="s">
        <v>111</v>
      </c>
      <c r="G6529">
        <v>0</v>
      </c>
      <c r="H6529" t="s">
        <v>19</v>
      </c>
      <c r="I6529">
        <v>0</v>
      </c>
      <c r="J6529" t="s">
        <v>19</v>
      </c>
      <c r="K6529">
        <v>0</v>
      </c>
      <c r="L6529" t="s">
        <v>19</v>
      </c>
      <c r="M6529">
        <v>10.4</v>
      </c>
      <c r="N6529" t="s">
        <v>19</v>
      </c>
      <c r="O6529">
        <v>63.6</v>
      </c>
      <c r="P6529" t="s">
        <v>19</v>
      </c>
      <c r="Q6529">
        <v>52</v>
      </c>
      <c r="R6529" t="s">
        <v>19</v>
      </c>
      <c r="S6529">
        <v>45.6</v>
      </c>
      <c r="T6529" t="s">
        <v>19</v>
      </c>
      <c r="U6529">
        <v>7.9</v>
      </c>
      <c r="V6529" t="s">
        <v>19</v>
      </c>
      <c r="W6529">
        <v>331</v>
      </c>
      <c r="X6529" t="s">
        <v>19</v>
      </c>
      <c r="Y6529">
        <v>64.900000000000006</v>
      </c>
      <c r="Z6529" t="s">
        <v>19</v>
      </c>
      <c r="AA6529" s="6">
        <f t="shared" si="307"/>
        <v>11.843835648595107</v>
      </c>
      <c r="AB6529" s="6">
        <f t="shared" si="305"/>
        <v>53.318904167471189</v>
      </c>
      <c r="AC6529" s="6">
        <f t="shared" si="306"/>
        <v>10.281095832528813</v>
      </c>
    </row>
    <row r="6530" spans="1:29" hidden="1" x14ac:dyDescent="0.25">
      <c r="A6530">
        <v>200</v>
      </c>
      <c r="B6530" t="s">
        <v>17</v>
      </c>
      <c r="C6530" t="s">
        <v>18</v>
      </c>
      <c r="D6530" s="1">
        <v>45746</v>
      </c>
      <c r="E6530" s="2">
        <v>100</v>
      </c>
      <c r="F6530" s="2" t="s">
        <v>112</v>
      </c>
      <c r="G6530">
        <v>0</v>
      </c>
      <c r="H6530" t="s">
        <v>19</v>
      </c>
      <c r="I6530">
        <v>0</v>
      </c>
      <c r="J6530" t="s">
        <v>19</v>
      </c>
      <c r="K6530">
        <v>0</v>
      </c>
      <c r="L6530" t="s">
        <v>19</v>
      </c>
      <c r="M6530">
        <v>10.199999999999999</v>
      </c>
      <c r="N6530" t="s">
        <v>19</v>
      </c>
      <c r="O6530">
        <v>63</v>
      </c>
      <c r="P6530" t="s">
        <v>19</v>
      </c>
      <c r="Q6530">
        <v>52</v>
      </c>
      <c r="R6530" t="s">
        <v>19</v>
      </c>
      <c r="S6530">
        <v>45</v>
      </c>
      <c r="T6530" t="s">
        <v>19</v>
      </c>
      <c r="U6530">
        <v>9</v>
      </c>
      <c r="V6530" t="s">
        <v>19</v>
      </c>
      <c r="W6530">
        <v>331</v>
      </c>
      <c r="X6530" t="s">
        <v>19</v>
      </c>
      <c r="Y6530">
        <v>64.599999999999994</v>
      </c>
      <c r="Z6530" t="s">
        <v>19</v>
      </c>
      <c r="AA6530" s="6">
        <f t="shared" si="307"/>
        <v>11.554467144584908</v>
      </c>
      <c r="AB6530" s="6">
        <f t="shared" si="305"/>
        <v>52.798040860252833</v>
      </c>
      <c r="AC6530" s="6">
        <f t="shared" si="306"/>
        <v>10.201959139747167</v>
      </c>
    </row>
    <row r="6531" spans="1:29" hidden="1" x14ac:dyDescent="0.25">
      <c r="A6531">
        <v>200</v>
      </c>
      <c r="B6531" t="s">
        <v>17</v>
      </c>
      <c r="C6531" t="s">
        <v>18</v>
      </c>
      <c r="D6531" s="1">
        <v>45746</v>
      </c>
      <c r="E6531" s="2">
        <v>200</v>
      </c>
      <c r="F6531" s="2" t="s">
        <v>112</v>
      </c>
      <c r="G6531">
        <v>0</v>
      </c>
      <c r="H6531" t="s">
        <v>19</v>
      </c>
      <c r="I6531">
        <v>0</v>
      </c>
      <c r="J6531" t="s">
        <v>19</v>
      </c>
      <c r="K6531">
        <v>0</v>
      </c>
      <c r="L6531" t="s">
        <v>19</v>
      </c>
      <c r="M6531">
        <v>10</v>
      </c>
      <c r="N6531" t="s">
        <v>19</v>
      </c>
      <c r="O6531">
        <v>62.2</v>
      </c>
      <c r="P6531" t="s">
        <v>19</v>
      </c>
      <c r="Q6531">
        <v>52</v>
      </c>
      <c r="R6531" t="s">
        <v>19</v>
      </c>
      <c r="S6531">
        <v>44.5</v>
      </c>
      <c r="T6531" t="s">
        <v>19</v>
      </c>
      <c r="U6531">
        <v>7.7</v>
      </c>
      <c r="V6531" t="s">
        <v>19</v>
      </c>
      <c r="W6531">
        <v>330</v>
      </c>
      <c r="X6531" t="s">
        <v>19</v>
      </c>
      <c r="Y6531">
        <v>64.2</v>
      </c>
      <c r="Z6531" t="s">
        <v>19</v>
      </c>
      <c r="AA6531" s="6">
        <f t="shared" si="307"/>
        <v>11.168641429134736</v>
      </c>
      <c r="AB6531" s="6">
        <f t="shared" ref="AB6531:AB6594" si="308">(AA6531*9/5)+32</f>
        <v>52.103554572442526</v>
      </c>
      <c r="AC6531" s="6">
        <f t="shared" ref="AC6531:AC6594" si="309">O6531-AB6531</f>
        <v>10.096445427557477</v>
      </c>
    </row>
    <row r="6532" spans="1:29" hidden="1" x14ac:dyDescent="0.25">
      <c r="A6532">
        <v>200</v>
      </c>
      <c r="B6532" t="s">
        <v>17</v>
      </c>
      <c r="C6532" t="s">
        <v>18</v>
      </c>
      <c r="D6532" s="1">
        <v>45746</v>
      </c>
      <c r="E6532" s="2">
        <v>300</v>
      </c>
      <c r="F6532" s="2" t="s">
        <v>112</v>
      </c>
      <c r="G6532">
        <v>0</v>
      </c>
      <c r="H6532" t="s">
        <v>19</v>
      </c>
      <c r="I6532">
        <v>0</v>
      </c>
      <c r="J6532" t="s">
        <v>19</v>
      </c>
      <c r="K6532">
        <v>0</v>
      </c>
      <c r="L6532" t="s">
        <v>19</v>
      </c>
      <c r="M6532">
        <v>9.8000000000000007</v>
      </c>
      <c r="N6532" t="s">
        <v>19</v>
      </c>
      <c r="O6532">
        <v>61.9</v>
      </c>
      <c r="P6532" t="s">
        <v>19</v>
      </c>
      <c r="Q6532">
        <v>52</v>
      </c>
      <c r="R6532" t="s">
        <v>19</v>
      </c>
      <c r="S6532">
        <v>44</v>
      </c>
      <c r="T6532" t="s">
        <v>19</v>
      </c>
      <c r="U6532">
        <v>7.8</v>
      </c>
      <c r="V6532" t="s">
        <v>19</v>
      </c>
      <c r="W6532">
        <v>322</v>
      </c>
      <c r="X6532" t="s">
        <v>19</v>
      </c>
      <c r="Y6532">
        <v>63.9</v>
      </c>
      <c r="Z6532" t="s">
        <v>19</v>
      </c>
      <c r="AA6532" s="6">
        <f t="shared" si="307"/>
        <v>11.023956474168992</v>
      </c>
      <c r="AB6532" s="6">
        <f t="shared" si="308"/>
        <v>51.843121653504184</v>
      </c>
      <c r="AC6532" s="6">
        <f t="shared" si="309"/>
        <v>10.056878346495814</v>
      </c>
    </row>
    <row r="6533" spans="1:29" hidden="1" x14ac:dyDescent="0.25">
      <c r="A6533">
        <v>200</v>
      </c>
      <c r="B6533" t="s">
        <v>17</v>
      </c>
      <c r="C6533" t="s">
        <v>18</v>
      </c>
      <c r="D6533" s="1">
        <v>45746</v>
      </c>
      <c r="E6533" s="2">
        <v>400</v>
      </c>
      <c r="F6533" s="2" t="s">
        <v>112</v>
      </c>
      <c r="G6533">
        <v>0</v>
      </c>
      <c r="H6533" t="s">
        <v>19</v>
      </c>
      <c r="I6533">
        <v>0</v>
      </c>
      <c r="J6533" t="s">
        <v>19</v>
      </c>
      <c r="K6533">
        <v>0</v>
      </c>
      <c r="L6533" t="s">
        <v>19</v>
      </c>
      <c r="M6533">
        <v>9.5</v>
      </c>
      <c r="N6533" t="s">
        <v>19</v>
      </c>
      <c r="O6533">
        <v>61.9</v>
      </c>
      <c r="P6533" t="s">
        <v>19</v>
      </c>
      <c r="Q6533">
        <v>50</v>
      </c>
      <c r="R6533" t="s">
        <v>19</v>
      </c>
      <c r="S6533">
        <v>43.1</v>
      </c>
      <c r="T6533" t="s">
        <v>19</v>
      </c>
      <c r="U6533">
        <v>7.5</v>
      </c>
      <c r="V6533" t="s">
        <v>19</v>
      </c>
      <c r="W6533">
        <v>303</v>
      </c>
      <c r="X6533" t="s">
        <v>19</v>
      </c>
      <c r="Y6533">
        <v>63.5</v>
      </c>
      <c r="Z6533" t="s">
        <v>19</v>
      </c>
      <c r="AA6533" s="6">
        <f t="shared" si="307"/>
        <v>10.785625869883951</v>
      </c>
      <c r="AB6533" s="6">
        <f t="shared" si="308"/>
        <v>51.414126565791108</v>
      </c>
      <c r="AC6533" s="6">
        <f t="shared" si="309"/>
        <v>10.485873434208891</v>
      </c>
    </row>
    <row r="6534" spans="1:29" hidden="1" x14ac:dyDescent="0.25">
      <c r="A6534">
        <v>200</v>
      </c>
      <c r="B6534" t="s">
        <v>17</v>
      </c>
      <c r="C6534" t="s">
        <v>18</v>
      </c>
      <c r="D6534" s="1">
        <v>45746</v>
      </c>
      <c r="E6534" s="2">
        <v>500</v>
      </c>
      <c r="F6534" s="2" t="s">
        <v>112</v>
      </c>
      <c r="G6534">
        <v>0</v>
      </c>
      <c r="H6534" t="s">
        <v>19</v>
      </c>
      <c r="I6534">
        <v>0</v>
      </c>
      <c r="J6534" t="s">
        <v>19</v>
      </c>
      <c r="K6534">
        <v>0</v>
      </c>
      <c r="L6534" t="s">
        <v>19</v>
      </c>
      <c r="M6534">
        <v>9.1999999999999993</v>
      </c>
      <c r="N6534" t="s">
        <v>19</v>
      </c>
      <c r="O6534">
        <v>61.4</v>
      </c>
      <c r="P6534" t="s">
        <v>19</v>
      </c>
      <c r="Q6534">
        <v>50</v>
      </c>
      <c r="R6534" t="s">
        <v>19</v>
      </c>
      <c r="S6534">
        <v>42.4</v>
      </c>
      <c r="T6534" t="s">
        <v>19</v>
      </c>
      <c r="U6534">
        <v>8</v>
      </c>
      <c r="V6534" t="s">
        <v>19</v>
      </c>
      <c r="W6534">
        <v>309</v>
      </c>
      <c r="X6534" t="s">
        <v>19</v>
      </c>
      <c r="Y6534">
        <v>63.1</v>
      </c>
      <c r="Z6534" t="s">
        <v>19</v>
      </c>
      <c r="AA6534" s="6">
        <f t="shared" si="307"/>
        <v>10.546793389868414</v>
      </c>
      <c r="AB6534" s="6">
        <f t="shared" si="308"/>
        <v>50.984228101763144</v>
      </c>
      <c r="AC6534" s="6">
        <f t="shared" si="309"/>
        <v>10.415771898236855</v>
      </c>
    </row>
    <row r="6535" spans="1:29" hidden="1" x14ac:dyDescent="0.25">
      <c r="A6535">
        <v>200</v>
      </c>
      <c r="B6535" t="s">
        <v>17</v>
      </c>
      <c r="C6535" t="s">
        <v>18</v>
      </c>
      <c r="D6535" s="1">
        <v>45746</v>
      </c>
      <c r="E6535" s="2">
        <v>600</v>
      </c>
      <c r="F6535" s="2" t="s">
        <v>112</v>
      </c>
      <c r="G6535">
        <v>0</v>
      </c>
      <c r="H6535" t="s">
        <v>19</v>
      </c>
      <c r="I6535">
        <v>0</v>
      </c>
      <c r="J6535" t="s">
        <v>19</v>
      </c>
      <c r="K6535">
        <v>10</v>
      </c>
      <c r="L6535" t="s">
        <v>19</v>
      </c>
      <c r="M6535">
        <v>9.1999999999999993</v>
      </c>
      <c r="N6535" t="s">
        <v>19</v>
      </c>
      <c r="O6535">
        <v>61.5</v>
      </c>
      <c r="P6535" t="s">
        <v>19</v>
      </c>
      <c r="Q6535">
        <v>49</v>
      </c>
      <c r="R6535" t="s">
        <v>19</v>
      </c>
      <c r="S6535">
        <v>42.3</v>
      </c>
      <c r="T6535" t="s">
        <v>19</v>
      </c>
      <c r="U6535">
        <v>9.5</v>
      </c>
      <c r="V6535" t="s">
        <v>19</v>
      </c>
      <c r="W6535">
        <v>324</v>
      </c>
      <c r="X6535" t="s">
        <v>19</v>
      </c>
      <c r="Y6535">
        <v>62.7</v>
      </c>
      <c r="Z6535" t="s">
        <v>19</v>
      </c>
      <c r="AA6535" s="6">
        <f t="shared" si="307"/>
        <v>10.475726928627282</v>
      </c>
      <c r="AB6535" s="6">
        <f t="shared" si="308"/>
        <v>50.856308471529104</v>
      </c>
      <c r="AC6535" s="6">
        <f t="shared" si="309"/>
        <v>10.643691528470896</v>
      </c>
    </row>
    <row r="6536" spans="1:29" hidden="1" x14ac:dyDescent="0.25">
      <c r="A6536">
        <v>200</v>
      </c>
      <c r="B6536" t="s">
        <v>17</v>
      </c>
      <c r="C6536" t="s">
        <v>18</v>
      </c>
      <c r="D6536" s="1">
        <v>45746</v>
      </c>
      <c r="E6536" s="2">
        <v>700</v>
      </c>
      <c r="F6536" s="2" t="s">
        <v>112</v>
      </c>
      <c r="G6536">
        <v>0</v>
      </c>
      <c r="H6536" t="s">
        <v>19</v>
      </c>
      <c r="I6536">
        <v>0</v>
      </c>
      <c r="J6536" t="s">
        <v>19</v>
      </c>
      <c r="K6536">
        <v>88</v>
      </c>
      <c r="L6536" t="s">
        <v>19</v>
      </c>
      <c r="M6536">
        <v>9.1999999999999993</v>
      </c>
      <c r="N6536" t="s">
        <v>19</v>
      </c>
      <c r="O6536">
        <v>62.4</v>
      </c>
      <c r="P6536" t="s">
        <v>19</v>
      </c>
      <c r="Q6536">
        <v>48</v>
      </c>
      <c r="R6536" t="s">
        <v>19</v>
      </c>
      <c r="S6536">
        <v>42.5</v>
      </c>
      <c r="T6536" t="s">
        <v>19</v>
      </c>
      <c r="U6536">
        <v>10.8</v>
      </c>
      <c r="V6536" t="s">
        <v>19</v>
      </c>
      <c r="W6536">
        <v>317</v>
      </c>
      <c r="X6536" t="s">
        <v>19</v>
      </c>
      <c r="Y6536">
        <v>62.4</v>
      </c>
      <c r="Z6536" t="s">
        <v>19</v>
      </c>
      <c r="AA6536" s="6">
        <f t="shared" si="307"/>
        <v>10.78204636173184</v>
      </c>
      <c r="AB6536" s="6">
        <f t="shared" si="308"/>
        <v>51.407683451117315</v>
      </c>
      <c r="AC6536" s="6">
        <f t="shared" si="309"/>
        <v>10.992316548882684</v>
      </c>
    </row>
    <row r="6537" spans="1:29" hidden="1" x14ac:dyDescent="0.25">
      <c r="A6537">
        <v>200</v>
      </c>
      <c r="B6537" t="s">
        <v>17</v>
      </c>
      <c r="C6537" t="s">
        <v>18</v>
      </c>
      <c r="D6537" s="1">
        <v>45746</v>
      </c>
      <c r="E6537" s="2">
        <v>800</v>
      </c>
      <c r="F6537" s="2" t="s">
        <v>112</v>
      </c>
      <c r="G6537">
        <v>0.01</v>
      </c>
      <c r="H6537" t="s">
        <v>19</v>
      </c>
      <c r="I6537">
        <v>0</v>
      </c>
      <c r="J6537" t="s">
        <v>19</v>
      </c>
      <c r="K6537">
        <v>633</v>
      </c>
      <c r="L6537" t="s">
        <v>19</v>
      </c>
      <c r="M6537">
        <v>9.3000000000000007</v>
      </c>
      <c r="N6537" t="s">
        <v>19</v>
      </c>
      <c r="O6537">
        <v>64.7</v>
      </c>
      <c r="P6537" t="s">
        <v>19</v>
      </c>
      <c r="Q6537">
        <v>44</v>
      </c>
      <c r="R6537" t="s">
        <v>19</v>
      </c>
      <c r="S6537">
        <v>42.5</v>
      </c>
      <c r="T6537" t="s">
        <v>19</v>
      </c>
      <c r="U6537">
        <v>10.9</v>
      </c>
      <c r="V6537" t="s">
        <v>19</v>
      </c>
      <c r="W6537">
        <v>327</v>
      </c>
      <c r="X6537" t="s">
        <v>19</v>
      </c>
      <c r="Y6537">
        <v>62</v>
      </c>
      <c r="Z6537" t="s">
        <v>19</v>
      </c>
      <c r="AA6537" s="6">
        <f t="shared" si="307"/>
        <v>11.355129933014325</v>
      </c>
      <c r="AB6537" s="6">
        <f t="shared" si="308"/>
        <v>52.439233879425785</v>
      </c>
      <c r="AC6537" s="6">
        <f t="shared" si="309"/>
        <v>12.260766120574218</v>
      </c>
    </row>
    <row r="6538" spans="1:29" hidden="1" x14ac:dyDescent="0.25">
      <c r="A6538">
        <v>200</v>
      </c>
      <c r="B6538" t="s">
        <v>17</v>
      </c>
      <c r="C6538" t="s">
        <v>18</v>
      </c>
      <c r="D6538" s="1">
        <v>45746</v>
      </c>
      <c r="E6538" s="2">
        <v>900</v>
      </c>
      <c r="F6538" s="2" t="s">
        <v>112</v>
      </c>
      <c r="G6538">
        <v>0.02</v>
      </c>
      <c r="H6538" t="s">
        <v>19</v>
      </c>
      <c r="I6538">
        <v>0</v>
      </c>
      <c r="J6538" t="s">
        <v>19</v>
      </c>
      <c r="K6538">
        <v>1099</v>
      </c>
      <c r="L6538" t="s">
        <v>19</v>
      </c>
      <c r="M6538">
        <v>9.5</v>
      </c>
      <c r="N6538" t="s">
        <v>19</v>
      </c>
      <c r="O6538">
        <v>67.900000000000006</v>
      </c>
      <c r="P6538" t="s">
        <v>19</v>
      </c>
      <c r="Q6538">
        <v>41</v>
      </c>
      <c r="R6538" t="s">
        <v>19</v>
      </c>
      <c r="S6538">
        <v>43.1</v>
      </c>
      <c r="T6538" t="s">
        <v>19</v>
      </c>
      <c r="U6538">
        <v>9.6</v>
      </c>
      <c r="V6538" t="s">
        <v>19</v>
      </c>
      <c r="W6538">
        <v>322</v>
      </c>
      <c r="X6538" t="s">
        <v>19</v>
      </c>
      <c r="Y6538">
        <v>61.8</v>
      </c>
      <c r="Z6538" t="s">
        <v>19</v>
      </c>
      <c r="AA6538" s="6">
        <f t="shared" si="307"/>
        <v>12.415800473463293</v>
      </c>
      <c r="AB6538" s="6">
        <f t="shared" si="308"/>
        <v>54.348440852233928</v>
      </c>
      <c r="AC6538" s="6">
        <f t="shared" si="309"/>
        <v>13.551559147766078</v>
      </c>
    </row>
    <row r="6539" spans="1:29" hidden="1" x14ac:dyDescent="0.25">
      <c r="A6539">
        <v>200</v>
      </c>
      <c r="B6539" t="s">
        <v>17</v>
      </c>
      <c r="C6539" t="s">
        <v>18</v>
      </c>
      <c r="D6539" s="1">
        <v>45746</v>
      </c>
      <c r="E6539">
        <v>1000</v>
      </c>
      <c r="F6539" s="2" t="s">
        <v>112</v>
      </c>
      <c r="G6539">
        <v>0.02</v>
      </c>
      <c r="H6539" t="s">
        <v>19</v>
      </c>
      <c r="I6539">
        <v>0</v>
      </c>
      <c r="J6539" t="s">
        <v>19</v>
      </c>
      <c r="K6539">
        <v>1429</v>
      </c>
      <c r="L6539" t="s">
        <v>19</v>
      </c>
      <c r="M6539">
        <v>9.6999999999999993</v>
      </c>
      <c r="N6539" t="s">
        <v>19</v>
      </c>
      <c r="O6539">
        <v>70</v>
      </c>
      <c r="P6539" t="s">
        <v>19</v>
      </c>
      <c r="Q6539">
        <v>39</v>
      </c>
      <c r="R6539" t="s">
        <v>19</v>
      </c>
      <c r="S6539">
        <v>43.8</v>
      </c>
      <c r="T6539" t="s">
        <v>19</v>
      </c>
      <c r="U6539">
        <v>10.7</v>
      </c>
      <c r="V6539" t="s">
        <v>19</v>
      </c>
      <c r="W6539">
        <v>323</v>
      </c>
      <c r="X6539" t="s">
        <v>19</v>
      </c>
      <c r="Y6539">
        <v>61.7</v>
      </c>
      <c r="Z6539" t="s">
        <v>19</v>
      </c>
      <c r="AA6539" s="6">
        <f t="shared" si="307"/>
        <v>13.07282753528111</v>
      </c>
      <c r="AB6539" s="6">
        <f t="shared" si="308"/>
        <v>55.531089563506001</v>
      </c>
      <c r="AC6539" s="6">
        <f t="shared" si="309"/>
        <v>14.468910436493999</v>
      </c>
    </row>
    <row r="6540" spans="1:29" hidden="1" x14ac:dyDescent="0.25">
      <c r="A6540">
        <v>200</v>
      </c>
      <c r="B6540" t="s">
        <v>17</v>
      </c>
      <c r="C6540" t="s">
        <v>18</v>
      </c>
      <c r="D6540" s="1">
        <v>45746</v>
      </c>
      <c r="E6540">
        <v>1100</v>
      </c>
      <c r="F6540" s="2" t="s">
        <v>112</v>
      </c>
      <c r="G6540">
        <v>0.03</v>
      </c>
      <c r="H6540" t="s">
        <v>19</v>
      </c>
      <c r="I6540">
        <v>0</v>
      </c>
      <c r="J6540" t="s">
        <v>19</v>
      </c>
      <c r="K6540">
        <v>1664</v>
      </c>
      <c r="L6540" t="s">
        <v>19</v>
      </c>
      <c r="M6540">
        <v>10</v>
      </c>
      <c r="N6540" t="s">
        <v>19</v>
      </c>
      <c r="O6540">
        <v>72.400000000000006</v>
      </c>
      <c r="P6540" t="s">
        <v>19</v>
      </c>
      <c r="Q6540">
        <v>37</v>
      </c>
      <c r="R6540" t="s">
        <v>19</v>
      </c>
      <c r="S6540">
        <v>44.7</v>
      </c>
      <c r="T6540" t="s">
        <v>19</v>
      </c>
      <c r="U6540">
        <v>8.6999999999999993</v>
      </c>
      <c r="V6540" t="s">
        <v>19</v>
      </c>
      <c r="W6540">
        <v>317</v>
      </c>
      <c r="X6540" t="s">
        <v>19</v>
      </c>
      <c r="Y6540">
        <v>62</v>
      </c>
      <c r="Z6540" t="s">
        <v>19</v>
      </c>
      <c r="AA6540" s="6">
        <f t="shared" si="307"/>
        <v>13.83256953926649</v>
      </c>
      <c r="AB6540" s="6">
        <f t="shared" si="308"/>
        <v>56.898625170679679</v>
      </c>
      <c r="AC6540" s="6">
        <f t="shared" si="309"/>
        <v>15.501374829320326</v>
      </c>
    </row>
    <row r="6541" spans="1:29" hidden="1" x14ac:dyDescent="0.25">
      <c r="A6541">
        <v>200</v>
      </c>
      <c r="B6541" t="s">
        <v>17</v>
      </c>
      <c r="C6541" t="s">
        <v>18</v>
      </c>
      <c r="D6541" s="1">
        <v>45746</v>
      </c>
      <c r="E6541">
        <v>1200</v>
      </c>
      <c r="F6541" s="2" t="s">
        <v>112</v>
      </c>
      <c r="G6541">
        <v>0.03</v>
      </c>
      <c r="H6541" t="s">
        <v>19</v>
      </c>
      <c r="I6541">
        <v>0</v>
      </c>
      <c r="J6541" t="s">
        <v>19</v>
      </c>
      <c r="K6541">
        <v>1861</v>
      </c>
      <c r="L6541" t="s">
        <v>19</v>
      </c>
      <c r="M6541">
        <v>10.3</v>
      </c>
      <c r="N6541" t="s">
        <v>19</v>
      </c>
      <c r="O6541">
        <v>75.099999999999994</v>
      </c>
      <c r="P6541" t="s">
        <v>19</v>
      </c>
      <c r="Q6541">
        <v>35</v>
      </c>
      <c r="R6541" t="s">
        <v>19</v>
      </c>
      <c r="S6541">
        <v>45.4</v>
      </c>
      <c r="T6541" t="s">
        <v>19</v>
      </c>
      <c r="U6541">
        <v>7.3</v>
      </c>
      <c r="V6541" t="s">
        <v>19</v>
      </c>
      <c r="W6541">
        <v>334</v>
      </c>
      <c r="X6541" t="s">
        <v>19</v>
      </c>
      <c r="Y6541">
        <v>62.6</v>
      </c>
      <c r="Z6541" t="s">
        <v>19</v>
      </c>
      <c r="AA6541" s="6">
        <f t="shared" si="307"/>
        <v>14.687069781895449</v>
      </c>
      <c r="AB6541" s="6">
        <f t="shared" si="308"/>
        <v>58.436725607411809</v>
      </c>
      <c r="AC6541" s="6">
        <f t="shared" si="309"/>
        <v>16.663274392588185</v>
      </c>
    </row>
    <row r="6542" spans="1:29" hidden="1" x14ac:dyDescent="0.25">
      <c r="A6542">
        <v>200</v>
      </c>
      <c r="B6542" t="s">
        <v>17</v>
      </c>
      <c r="C6542" t="s">
        <v>18</v>
      </c>
      <c r="D6542" s="1">
        <v>45746</v>
      </c>
      <c r="E6542">
        <v>1300</v>
      </c>
      <c r="F6542" s="2" t="s">
        <v>112</v>
      </c>
      <c r="G6542">
        <v>0.03</v>
      </c>
      <c r="H6542" t="s">
        <v>19</v>
      </c>
      <c r="I6542">
        <v>0</v>
      </c>
      <c r="J6542" t="s">
        <v>19</v>
      </c>
      <c r="K6542">
        <v>1774</v>
      </c>
      <c r="L6542" t="s">
        <v>19</v>
      </c>
      <c r="M6542">
        <v>10.9</v>
      </c>
      <c r="N6542" t="s">
        <v>19</v>
      </c>
      <c r="O6542">
        <v>77.400000000000006</v>
      </c>
      <c r="P6542" t="s">
        <v>19</v>
      </c>
      <c r="Q6542">
        <v>34</v>
      </c>
      <c r="R6542" t="s">
        <v>19</v>
      </c>
      <c r="S6542">
        <v>46.9</v>
      </c>
      <c r="T6542" t="s">
        <v>19</v>
      </c>
      <c r="U6542">
        <v>9</v>
      </c>
      <c r="V6542" t="s">
        <v>19</v>
      </c>
      <c r="W6542">
        <v>324</v>
      </c>
      <c r="X6542" t="s">
        <v>19</v>
      </c>
      <c r="Y6542">
        <v>63.4</v>
      </c>
      <c r="Z6542" t="s">
        <v>19</v>
      </c>
      <c r="AA6542" s="6">
        <f t="shared" si="307"/>
        <v>15.510043926543513</v>
      </c>
      <c r="AB6542" s="6">
        <f t="shared" si="308"/>
        <v>59.918079067778322</v>
      </c>
      <c r="AC6542" s="6">
        <f t="shared" si="309"/>
        <v>17.481920932221684</v>
      </c>
    </row>
    <row r="6543" spans="1:29" x14ac:dyDescent="0.25">
      <c r="A6543">
        <v>200</v>
      </c>
      <c r="B6543" t="s">
        <v>17</v>
      </c>
      <c r="C6543" t="s">
        <v>18</v>
      </c>
      <c r="D6543" s="1">
        <v>45746</v>
      </c>
      <c r="E6543">
        <v>1400</v>
      </c>
      <c r="F6543" s="2" t="s">
        <v>112</v>
      </c>
      <c r="G6543">
        <v>0.03</v>
      </c>
      <c r="H6543" t="s">
        <v>19</v>
      </c>
      <c r="I6543">
        <v>0</v>
      </c>
      <c r="J6543" t="s">
        <v>19</v>
      </c>
      <c r="K6543">
        <v>1652</v>
      </c>
      <c r="L6543" t="s">
        <v>19</v>
      </c>
      <c r="M6543">
        <v>11.1</v>
      </c>
      <c r="N6543" t="s">
        <v>19</v>
      </c>
      <c r="O6543">
        <v>78.400000000000006</v>
      </c>
      <c r="P6543" t="s">
        <v>19</v>
      </c>
      <c r="Q6543">
        <v>33</v>
      </c>
      <c r="R6543" t="s">
        <v>19</v>
      </c>
      <c r="S6543">
        <v>47.3</v>
      </c>
      <c r="T6543" t="s">
        <v>19</v>
      </c>
      <c r="U6543">
        <v>10.8</v>
      </c>
      <c r="V6543" t="s">
        <v>19</v>
      </c>
      <c r="W6543">
        <v>329</v>
      </c>
      <c r="X6543" t="s">
        <v>19</v>
      </c>
      <c r="Y6543">
        <v>64.2</v>
      </c>
      <c r="Z6543" t="s">
        <v>19</v>
      </c>
      <c r="AA6543" s="6">
        <f t="shared" si="307"/>
        <v>15.756561251574201</v>
      </c>
      <c r="AB6543" s="6">
        <f t="shared" si="308"/>
        <v>60.361810252833564</v>
      </c>
      <c r="AC6543" s="6">
        <f t="shared" si="309"/>
        <v>18.038189747166442</v>
      </c>
    </row>
    <row r="6544" spans="1:29" x14ac:dyDescent="0.25">
      <c r="A6544">
        <v>200</v>
      </c>
      <c r="B6544" t="s">
        <v>17</v>
      </c>
      <c r="C6544" t="s">
        <v>18</v>
      </c>
      <c r="D6544" s="1">
        <v>45746</v>
      </c>
      <c r="E6544">
        <v>1500</v>
      </c>
      <c r="F6544" s="2" t="s">
        <v>112</v>
      </c>
      <c r="G6544">
        <v>0.02</v>
      </c>
      <c r="H6544" t="s">
        <v>19</v>
      </c>
      <c r="I6544">
        <v>0</v>
      </c>
      <c r="J6544" t="s">
        <v>19</v>
      </c>
      <c r="K6544">
        <v>1296</v>
      </c>
      <c r="L6544" t="s">
        <v>19</v>
      </c>
      <c r="M6544">
        <v>11.1</v>
      </c>
      <c r="N6544" t="s">
        <v>19</v>
      </c>
      <c r="O6544">
        <v>78.400000000000006</v>
      </c>
      <c r="P6544" t="s">
        <v>19</v>
      </c>
      <c r="Q6544">
        <v>33</v>
      </c>
      <c r="R6544" t="s">
        <v>19</v>
      </c>
      <c r="S6544">
        <v>47.3</v>
      </c>
      <c r="T6544" t="s">
        <v>19</v>
      </c>
      <c r="U6544">
        <v>12.2</v>
      </c>
      <c r="V6544" t="s">
        <v>19</v>
      </c>
      <c r="W6544">
        <v>331</v>
      </c>
      <c r="X6544" t="s">
        <v>19</v>
      </c>
      <c r="Y6544">
        <v>65.099999999999994</v>
      </c>
      <c r="Z6544" t="s">
        <v>19</v>
      </c>
      <c r="AA6544" s="6">
        <f t="shared" si="307"/>
        <v>15.756561251574201</v>
      </c>
      <c r="AB6544" s="6">
        <f t="shared" si="308"/>
        <v>60.361810252833564</v>
      </c>
      <c r="AC6544" s="6">
        <f t="shared" si="309"/>
        <v>18.038189747166442</v>
      </c>
    </row>
    <row r="6545" spans="1:29" hidden="1" x14ac:dyDescent="0.25">
      <c r="A6545">
        <v>200</v>
      </c>
      <c r="B6545" t="s">
        <v>17</v>
      </c>
      <c r="C6545" t="s">
        <v>18</v>
      </c>
      <c r="D6545" s="1">
        <v>45746</v>
      </c>
      <c r="E6545">
        <v>1600</v>
      </c>
      <c r="F6545" s="2" t="s">
        <v>112</v>
      </c>
      <c r="G6545">
        <v>0.02</v>
      </c>
      <c r="H6545" t="s">
        <v>19</v>
      </c>
      <c r="I6545">
        <v>0</v>
      </c>
      <c r="J6545" t="s">
        <v>19</v>
      </c>
      <c r="K6545">
        <v>906</v>
      </c>
      <c r="L6545" t="s">
        <v>19</v>
      </c>
      <c r="M6545">
        <v>11.1</v>
      </c>
      <c r="N6545" t="s">
        <v>19</v>
      </c>
      <c r="O6545">
        <v>76.099999999999994</v>
      </c>
      <c r="P6545" t="s">
        <v>19</v>
      </c>
      <c r="Q6545">
        <v>36</v>
      </c>
      <c r="R6545" t="s">
        <v>19</v>
      </c>
      <c r="S6545">
        <v>47.2</v>
      </c>
      <c r="T6545" t="s">
        <v>19</v>
      </c>
      <c r="U6545">
        <v>12.6</v>
      </c>
      <c r="V6545" t="s">
        <v>19</v>
      </c>
      <c r="W6545">
        <v>332</v>
      </c>
      <c r="X6545" t="s">
        <v>19</v>
      </c>
      <c r="Y6545">
        <v>65.900000000000006</v>
      </c>
      <c r="Z6545" t="s">
        <v>19</v>
      </c>
      <c r="AA6545" s="6">
        <f t="shared" si="307"/>
        <v>15.298322552489761</v>
      </c>
      <c r="AB6545" s="6">
        <f t="shared" si="308"/>
        <v>59.53698059448157</v>
      </c>
      <c r="AC6545" s="6">
        <f t="shared" si="309"/>
        <v>16.563019405518425</v>
      </c>
    </row>
    <row r="6546" spans="1:29" hidden="1" x14ac:dyDescent="0.25">
      <c r="A6546">
        <v>200</v>
      </c>
      <c r="B6546" t="s">
        <v>17</v>
      </c>
      <c r="C6546" t="s">
        <v>18</v>
      </c>
      <c r="D6546" s="1">
        <v>45746</v>
      </c>
      <c r="E6546">
        <v>1700</v>
      </c>
      <c r="F6546" s="2" t="s">
        <v>112</v>
      </c>
      <c r="G6546">
        <v>0.01</v>
      </c>
      <c r="H6546" t="s">
        <v>19</v>
      </c>
      <c r="I6546">
        <v>0</v>
      </c>
      <c r="J6546" t="s">
        <v>19</v>
      </c>
      <c r="K6546">
        <v>485</v>
      </c>
      <c r="L6546" t="s">
        <v>19</v>
      </c>
      <c r="M6546">
        <v>11.2</v>
      </c>
      <c r="N6546" t="s">
        <v>19</v>
      </c>
      <c r="O6546">
        <v>73.8</v>
      </c>
      <c r="P6546" t="s">
        <v>19</v>
      </c>
      <c r="Q6546">
        <v>39</v>
      </c>
      <c r="R6546" t="s">
        <v>19</v>
      </c>
      <c r="S6546">
        <v>47.6</v>
      </c>
      <c r="T6546" t="s">
        <v>19</v>
      </c>
      <c r="U6546">
        <v>11.6</v>
      </c>
      <c r="V6546" t="s">
        <v>19</v>
      </c>
      <c r="W6546">
        <v>346</v>
      </c>
      <c r="X6546" t="s">
        <v>19</v>
      </c>
      <c r="Y6546">
        <v>66.400000000000006</v>
      </c>
      <c r="Z6546" t="s">
        <v>19</v>
      </c>
      <c r="AA6546" s="6">
        <f t="shared" si="307"/>
        <v>14.778277860267103</v>
      </c>
      <c r="AB6546" s="6">
        <f t="shared" si="308"/>
        <v>58.60090014848079</v>
      </c>
      <c r="AC6546" s="6">
        <f t="shared" si="309"/>
        <v>15.199099851519208</v>
      </c>
    </row>
    <row r="6547" spans="1:29" hidden="1" x14ac:dyDescent="0.25">
      <c r="A6547">
        <v>200</v>
      </c>
      <c r="B6547" t="s">
        <v>17</v>
      </c>
      <c r="C6547" t="s">
        <v>18</v>
      </c>
      <c r="D6547" s="1">
        <v>45746</v>
      </c>
      <c r="E6547">
        <v>1800</v>
      </c>
      <c r="F6547" s="2" t="s">
        <v>112</v>
      </c>
      <c r="G6547">
        <v>0.01</v>
      </c>
      <c r="H6547" t="s">
        <v>19</v>
      </c>
      <c r="I6547">
        <v>0</v>
      </c>
      <c r="J6547" t="s">
        <v>19</v>
      </c>
      <c r="K6547">
        <v>140</v>
      </c>
      <c r="L6547" t="s">
        <v>19</v>
      </c>
      <c r="M6547">
        <v>11.1</v>
      </c>
      <c r="N6547" t="s">
        <v>19</v>
      </c>
      <c r="O6547">
        <v>71</v>
      </c>
      <c r="P6547" t="s">
        <v>19</v>
      </c>
      <c r="Q6547">
        <v>43</v>
      </c>
      <c r="R6547" t="s">
        <v>19</v>
      </c>
      <c r="S6547">
        <v>47.3</v>
      </c>
      <c r="T6547" t="s">
        <v>19</v>
      </c>
      <c r="U6547">
        <v>11.5</v>
      </c>
      <c r="V6547" t="s">
        <v>19</v>
      </c>
      <c r="W6547">
        <v>332</v>
      </c>
      <c r="X6547" t="s">
        <v>19</v>
      </c>
      <c r="Y6547">
        <v>66.599999999999994</v>
      </c>
      <c r="Z6547" t="s">
        <v>19</v>
      </c>
      <c r="AA6547" s="6">
        <f t="shared" si="307"/>
        <v>14.122938876017493</v>
      </c>
      <c r="AB6547" s="6">
        <f t="shared" si="308"/>
        <v>57.421289976831488</v>
      </c>
      <c r="AC6547" s="6">
        <f t="shared" si="309"/>
        <v>13.578710023168512</v>
      </c>
    </row>
    <row r="6548" spans="1:29" hidden="1" x14ac:dyDescent="0.25">
      <c r="A6548">
        <v>200</v>
      </c>
      <c r="B6548" t="s">
        <v>17</v>
      </c>
      <c r="C6548" t="s">
        <v>18</v>
      </c>
      <c r="D6548" s="1">
        <v>45746</v>
      </c>
      <c r="E6548">
        <v>1900</v>
      </c>
      <c r="F6548" s="2" t="s">
        <v>112</v>
      </c>
      <c r="G6548">
        <v>0</v>
      </c>
      <c r="H6548" t="s">
        <v>19</v>
      </c>
      <c r="I6548">
        <v>0</v>
      </c>
      <c r="J6548" t="s">
        <v>19</v>
      </c>
      <c r="K6548">
        <v>1</v>
      </c>
      <c r="L6548" t="s">
        <v>19</v>
      </c>
      <c r="M6548">
        <v>11.2</v>
      </c>
      <c r="N6548" t="s">
        <v>19</v>
      </c>
      <c r="O6548">
        <v>68.2</v>
      </c>
      <c r="P6548" t="s">
        <v>19</v>
      </c>
      <c r="Q6548">
        <v>48</v>
      </c>
      <c r="R6548" t="s">
        <v>19</v>
      </c>
      <c r="S6548">
        <v>47.6</v>
      </c>
      <c r="T6548" t="s">
        <v>19</v>
      </c>
      <c r="U6548">
        <v>12.5</v>
      </c>
      <c r="V6548" t="s">
        <v>19</v>
      </c>
      <c r="W6548">
        <v>336</v>
      </c>
      <c r="X6548" t="s">
        <v>19</v>
      </c>
      <c r="Y6548">
        <v>66.599999999999994</v>
      </c>
      <c r="Z6548" t="s">
        <v>19</v>
      </c>
      <c r="AA6548" s="6">
        <f t="shared" si="307"/>
        <v>13.524663936509597</v>
      </c>
      <c r="AB6548" s="6">
        <f t="shared" si="308"/>
        <v>56.344395085717274</v>
      </c>
      <c r="AC6548" s="6">
        <f t="shared" si="309"/>
        <v>11.855604914282729</v>
      </c>
    </row>
    <row r="6549" spans="1:29" hidden="1" x14ac:dyDescent="0.25">
      <c r="A6549">
        <v>200</v>
      </c>
      <c r="B6549" t="s">
        <v>17</v>
      </c>
      <c r="C6549" t="s">
        <v>18</v>
      </c>
      <c r="D6549" s="1">
        <v>45746</v>
      </c>
      <c r="E6549">
        <v>2000</v>
      </c>
      <c r="F6549" s="2" t="s">
        <v>112</v>
      </c>
      <c r="G6549">
        <v>0</v>
      </c>
      <c r="H6549" t="s">
        <v>19</v>
      </c>
      <c r="I6549">
        <v>0</v>
      </c>
      <c r="J6549" t="s">
        <v>19</v>
      </c>
      <c r="K6549">
        <v>0</v>
      </c>
      <c r="L6549" t="s">
        <v>19</v>
      </c>
      <c r="M6549">
        <v>11.3</v>
      </c>
      <c r="N6549" t="s">
        <v>19</v>
      </c>
      <c r="O6549">
        <v>67.099999999999994</v>
      </c>
      <c r="P6549" t="s">
        <v>19</v>
      </c>
      <c r="Q6549">
        <v>50</v>
      </c>
      <c r="R6549" t="s">
        <v>19</v>
      </c>
      <c r="S6549">
        <v>47.7</v>
      </c>
      <c r="T6549" t="s">
        <v>19</v>
      </c>
      <c r="U6549">
        <v>12.5</v>
      </c>
      <c r="V6549" t="s">
        <v>19</v>
      </c>
      <c r="W6549">
        <v>333</v>
      </c>
      <c r="X6549" t="s">
        <v>19</v>
      </c>
      <c r="Y6549">
        <v>66.3</v>
      </c>
      <c r="Z6549" t="s">
        <v>19</v>
      </c>
      <c r="AA6549" s="6">
        <f t="shared" si="307"/>
        <v>13.269453885180404</v>
      </c>
      <c r="AB6549" s="6">
        <f t="shared" si="308"/>
        <v>55.885016993324726</v>
      </c>
      <c r="AC6549" s="6">
        <f t="shared" si="309"/>
        <v>11.214983006675268</v>
      </c>
    </row>
    <row r="6550" spans="1:29" hidden="1" x14ac:dyDescent="0.25">
      <c r="A6550">
        <v>200</v>
      </c>
      <c r="B6550" t="s">
        <v>17</v>
      </c>
      <c r="C6550" t="s">
        <v>18</v>
      </c>
      <c r="D6550" s="1">
        <v>45746</v>
      </c>
      <c r="E6550">
        <v>2100</v>
      </c>
      <c r="F6550" s="2" t="s">
        <v>112</v>
      </c>
      <c r="G6550">
        <v>0</v>
      </c>
      <c r="H6550" t="s">
        <v>19</v>
      </c>
      <c r="I6550">
        <v>0</v>
      </c>
      <c r="J6550" t="s">
        <v>19</v>
      </c>
      <c r="K6550">
        <v>0</v>
      </c>
      <c r="L6550" t="s">
        <v>19</v>
      </c>
      <c r="M6550">
        <v>10.9</v>
      </c>
      <c r="N6550" t="s">
        <v>19</v>
      </c>
      <c r="O6550">
        <v>67</v>
      </c>
      <c r="P6550" t="s">
        <v>19</v>
      </c>
      <c r="Q6550">
        <v>48</v>
      </c>
      <c r="R6550" t="s">
        <v>19</v>
      </c>
      <c r="S6550">
        <v>46.8</v>
      </c>
      <c r="T6550" t="s">
        <v>19</v>
      </c>
      <c r="U6550">
        <v>11.6</v>
      </c>
      <c r="V6550" t="s">
        <v>19</v>
      </c>
      <c r="W6550">
        <v>331</v>
      </c>
      <c r="X6550" t="s">
        <v>19</v>
      </c>
      <c r="Y6550">
        <v>65.900000000000006</v>
      </c>
      <c r="Z6550" t="s">
        <v>19</v>
      </c>
      <c r="AA6550" s="6">
        <f t="shared" si="307"/>
        <v>12.957231530598246</v>
      </c>
      <c r="AB6550" s="6">
        <f t="shared" si="308"/>
        <v>55.323016755076843</v>
      </c>
      <c r="AC6550" s="6">
        <f t="shared" si="309"/>
        <v>11.676983244923157</v>
      </c>
    </row>
    <row r="6551" spans="1:29" hidden="1" x14ac:dyDescent="0.25">
      <c r="A6551">
        <v>200</v>
      </c>
      <c r="B6551" t="s">
        <v>17</v>
      </c>
      <c r="C6551" t="s">
        <v>18</v>
      </c>
      <c r="D6551" s="1">
        <v>45746</v>
      </c>
      <c r="E6551">
        <v>2200</v>
      </c>
      <c r="F6551" s="2" t="s">
        <v>112</v>
      </c>
      <c r="G6551">
        <v>0</v>
      </c>
      <c r="H6551" t="s">
        <v>19</v>
      </c>
      <c r="I6551">
        <v>0</v>
      </c>
      <c r="J6551" t="s">
        <v>19</v>
      </c>
      <c r="K6551">
        <v>0</v>
      </c>
      <c r="L6551" t="s">
        <v>19</v>
      </c>
      <c r="M6551">
        <v>10.8</v>
      </c>
      <c r="N6551" t="s">
        <v>19</v>
      </c>
      <c r="O6551">
        <v>67</v>
      </c>
      <c r="P6551" t="s">
        <v>19</v>
      </c>
      <c r="Q6551">
        <v>48</v>
      </c>
      <c r="R6551" t="s">
        <v>19</v>
      </c>
      <c r="S6551">
        <v>46.6</v>
      </c>
      <c r="T6551" t="s">
        <v>19</v>
      </c>
      <c r="U6551">
        <v>10.7</v>
      </c>
      <c r="V6551" t="s">
        <v>19</v>
      </c>
      <c r="W6551">
        <v>331</v>
      </c>
      <c r="X6551" t="s">
        <v>19</v>
      </c>
      <c r="Y6551">
        <v>65.599999999999994</v>
      </c>
      <c r="Z6551" t="s">
        <v>19</v>
      </c>
      <c r="AA6551" s="6">
        <f t="shared" si="307"/>
        <v>12.957231530598246</v>
      </c>
      <c r="AB6551" s="6">
        <f t="shared" si="308"/>
        <v>55.323016755076843</v>
      </c>
      <c r="AC6551" s="6">
        <f t="shared" si="309"/>
        <v>11.676983244923157</v>
      </c>
    </row>
    <row r="6552" spans="1:29" hidden="1" x14ac:dyDescent="0.25">
      <c r="A6552">
        <v>200</v>
      </c>
      <c r="B6552" t="s">
        <v>17</v>
      </c>
      <c r="C6552" t="s">
        <v>18</v>
      </c>
      <c r="D6552" s="1">
        <v>45746</v>
      </c>
      <c r="E6552">
        <v>2300</v>
      </c>
      <c r="F6552" s="2" t="s">
        <v>112</v>
      </c>
      <c r="G6552">
        <v>0</v>
      </c>
      <c r="H6552" t="s">
        <v>19</v>
      </c>
      <c r="I6552">
        <v>0</v>
      </c>
      <c r="J6552" t="s">
        <v>19</v>
      </c>
      <c r="K6552">
        <v>0</v>
      </c>
      <c r="L6552" t="s">
        <v>19</v>
      </c>
      <c r="M6552">
        <v>10.9</v>
      </c>
      <c r="N6552" t="s">
        <v>19</v>
      </c>
      <c r="O6552">
        <v>66.900000000000006</v>
      </c>
      <c r="P6552" t="s">
        <v>19</v>
      </c>
      <c r="Q6552">
        <v>49</v>
      </c>
      <c r="R6552" t="s">
        <v>19</v>
      </c>
      <c r="S6552">
        <v>46.9</v>
      </c>
      <c r="T6552" t="s">
        <v>19</v>
      </c>
      <c r="U6552">
        <v>11.6</v>
      </c>
      <c r="V6552" t="s">
        <v>19</v>
      </c>
      <c r="W6552">
        <v>332</v>
      </c>
      <c r="X6552" t="s">
        <v>19</v>
      </c>
      <c r="Y6552">
        <v>65.2</v>
      </c>
      <c r="Z6552" t="s">
        <v>19</v>
      </c>
      <c r="AA6552" s="6">
        <f t="shared" si="307"/>
        <v>13.042271016905044</v>
      </c>
      <c r="AB6552" s="6">
        <f t="shared" si="308"/>
        <v>55.47608783042908</v>
      </c>
      <c r="AC6552" s="6">
        <f t="shared" si="309"/>
        <v>11.423912169570926</v>
      </c>
    </row>
    <row r="6553" spans="1:29" hidden="1" x14ac:dyDescent="0.25">
      <c r="A6553">
        <v>200</v>
      </c>
      <c r="B6553" t="s">
        <v>17</v>
      </c>
      <c r="C6553" t="s">
        <v>18</v>
      </c>
      <c r="D6553" s="1">
        <v>45746</v>
      </c>
      <c r="E6553">
        <v>2400</v>
      </c>
      <c r="F6553" s="2" t="s">
        <v>112</v>
      </c>
      <c r="G6553">
        <v>0</v>
      </c>
      <c r="H6553" t="s">
        <v>19</v>
      </c>
      <c r="I6553">
        <v>0</v>
      </c>
      <c r="J6553" t="s">
        <v>19</v>
      </c>
      <c r="K6553">
        <v>0</v>
      </c>
      <c r="L6553" t="s">
        <v>19</v>
      </c>
      <c r="M6553">
        <v>11</v>
      </c>
      <c r="N6553" t="s">
        <v>19</v>
      </c>
      <c r="O6553">
        <v>66.599999999999994</v>
      </c>
      <c r="P6553" t="s">
        <v>19</v>
      </c>
      <c r="Q6553">
        <v>49</v>
      </c>
      <c r="R6553" t="s">
        <v>19</v>
      </c>
      <c r="S6553">
        <v>47</v>
      </c>
      <c r="T6553" t="s">
        <v>19</v>
      </c>
      <c r="U6553">
        <v>10.5</v>
      </c>
      <c r="V6553" t="s">
        <v>19</v>
      </c>
      <c r="W6553">
        <v>326</v>
      </c>
      <c r="X6553" t="s">
        <v>19</v>
      </c>
      <c r="Y6553">
        <v>64.8</v>
      </c>
      <c r="Z6553" t="s">
        <v>19</v>
      </c>
      <c r="AA6553" s="6">
        <f t="shared" si="307"/>
        <v>12.899686781397477</v>
      </c>
      <c r="AB6553" s="6">
        <f t="shared" si="308"/>
        <v>55.219436206515461</v>
      </c>
      <c r="AC6553" s="6">
        <f t="shared" si="309"/>
        <v>11.380563793484534</v>
      </c>
    </row>
    <row r="6554" spans="1:29" hidden="1" x14ac:dyDescent="0.25">
      <c r="A6554">
        <v>200</v>
      </c>
      <c r="B6554" t="s">
        <v>17</v>
      </c>
      <c r="C6554" t="s">
        <v>18</v>
      </c>
      <c r="D6554" s="1">
        <v>45747</v>
      </c>
      <c r="E6554" s="2">
        <v>100</v>
      </c>
      <c r="F6554" s="2" t="s">
        <v>113</v>
      </c>
      <c r="G6554">
        <v>0</v>
      </c>
      <c r="H6554" t="s">
        <v>19</v>
      </c>
      <c r="I6554">
        <v>0</v>
      </c>
      <c r="J6554" t="s">
        <v>19</v>
      </c>
      <c r="K6554">
        <v>0</v>
      </c>
      <c r="L6554" t="s">
        <v>19</v>
      </c>
      <c r="M6554">
        <v>10.9</v>
      </c>
      <c r="N6554" t="s">
        <v>19</v>
      </c>
      <c r="O6554">
        <v>67.7</v>
      </c>
      <c r="P6554" t="s">
        <v>19</v>
      </c>
      <c r="Q6554">
        <v>47</v>
      </c>
      <c r="R6554" t="s">
        <v>19</v>
      </c>
      <c r="S6554">
        <v>46.7</v>
      </c>
      <c r="T6554" t="s">
        <v>19</v>
      </c>
      <c r="U6554">
        <v>9.9</v>
      </c>
      <c r="V6554" t="s">
        <v>19</v>
      </c>
      <c r="W6554">
        <v>323</v>
      </c>
      <c r="X6554" t="s">
        <v>19</v>
      </c>
      <c r="Y6554">
        <v>64.5</v>
      </c>
      <c r="Z6554" t="s">
        <v>19</v>
      </c>
      <c r="AA6554" s="6">
        <f t="shared" si="307"/>
        <v>13.153224144356166</v>
      </c>
      <c r="AB6554" s="6">
        <f t="shared" si="308"/>
        <v>55.675803459841099</v>
      </c>
      <c r="AC6554" s="6">
        <f t="shared" si="309"/>
        <v>12.024196540158904</v>
      </c>
    </row>
    <row r="6555" spans="1:29" hidden="1" x14ac:dyDescent="0.25">
      <c r="A6555">
        <v>200</v>
      </c>
      <c r="B6555" t="s">
        <v>17</v>
      </c>
      <c r="C6555" t="s">
        <v>18</v>
      </c>
      <c r="D6555" s="1">
        <v>45747</v>
      </c>
      <c r="E6555" s="2">
        <v>200</v>
      </c>
      <c r="F6555" s="2" t="s">
        <v>113</v>
      </c>
      <c r="G6555">
        <v>0</v>
      </c>
      <c r="H6555" t="s">
        <v>19</v>
      </c>
      <c r="I6555">
        <v>0</v>
      </c>
      <c r="J6555" t="s">
        <v>19</v>
      </c>
      <c r="K6555">
        <v>0</v>
      </c>
      <c r="L6555" t="s">
        <v>19</v>
      </c>
      <c r="M6555">
        <v>11.3</v>
      </c>
      <c r="N6555" t="s">
        <v>19</v>
      </c>
      <c r="O6555">
        <v>66.400000000000006</v>
      </c>
      <c r="P6555" t="s">
        <v>19</v>
      </c>
      <c r="Q6555">
        <v>51</v>
      </c>
      <c r="R6555" t="s">
        <v>19</v>
      </c>
      <c r="S6555">
        <v>47.7</v>
      </c>
      <c r="T6555" t="s">
        <v>19</v>
      </c>
      <c r="U6555">
        <v>6.6</v>
      </c>
      <c r="V6555" t="s">
        <v>19</v>
      </c>
      <c r="W6555">
        <v>319</v>
      </c>
      <c r="X6555" t="s">
        <v>19</v>
      </c>
      <c r="Y6555">
        <v>64.099999999999994</v>
      </c>
      <c r="Z6555" t="s">
        <v>19</v>
      </c>
      <c r="AA6555" s="6">
        <f t="shared" si="307"/>
        <v>13.064945044584508</v>
      </c>
      <c r="AB6555" s="6">
        <f t="shared" si="308"/>
        <v>55.516901080252111</v>
      </c>
      <c r="AC6555" s="6">
        <f t="shared" si="309"/>
        <v>10.883098919747894</v>
      </c>
    </row>
    <row r="6556" spans="1:29" hidden="1" x14ac:dyDescent="0.25">
      <c r="A6556">
        <v>200</v>
      </c>
      <c r="B6556" t="s">
        <v>17</v>
      </c>
      <c r="C6556" t="s">
        <v>18</v>
      </c>
      <c r="D6556" s="1">
        <v>45747</v>
      </c>
      <c r="E6556" s="2">
        <v>300</v>
      </c>
      <c r="F6556" s="2" t="s">
        <v>113</v>
      </c>
      <c r="G6556">
        <v>0</v>
      </c>
      <c r="H6556" t="s">
        <v>19</v>
      </c>
      <c r="I6556">
        <v>0</v>
      </c>
      <c r="J6556" t="s">
        <v>19</v>
      </c>
      <c r="K6556">
        <v>0</v>
      </c>
      <c r="L6556" t="s">
        <v>19</v>
      </c>
      <c r="M6556">
        <v>11.9</v>
      </c>
      <c r="N6556" t="s">
        <v>19</v>
      </c>
      <c r="O6556">
        <v>65.599999999999994</v>
      </c>
      <c r="P6556" t="s">
        <v>19</v>
      </c>
      <c r="Q6556">
        <v>55</v>
      </c>
      <c r="R6556" t="s">
        <v>19</v>
      </c>
      <c r="S6556">
        <v>49.1</v>
      </c>
      <c r="T6556" t="s">
        <v>19</v>
      </c>
      <c r="U6556">
        <v>5.3</v>
      </c>
      <c r="V6556" t="s">
        <v>19</v>
      </c>
      <c r="W6556">
        <v>301</v>
      </c>
      <c r="X6556" t="s">
        <v>19</v>
      </c>
      <c r="Y6556">
        <v>63.9</v>
      </c>
      <c r="Z6556" t="s">
        <v>19</v>
      </c>
      <c r="AA6556" s="6">
        <f t="shared" si="307"/>
        <v>13.18772420260586</v>
      </c>
      <c r="AB6556" s="6">
        <f t="shared" si="308"/>
        <v>55.737903564690548</v>
      </c>
      <c r="AC6556" s="6">
        <f t="shared" si="309"/>
        <v>9.8620964353094465</v>
      </c>
    </row>
    <row r="6557" spans="1:29" hidden="1" x14ac:dyDescent="0.25">
      <c r="A6557">
        <v>200</v>
      </c>
      <c r="B6557" t="s">
        <v>17</v>
      </c>
      <c r="C6557" t="s">
        <v>18</v>
      </c>
      <c r="D6557" s="1">
        <v>45747</v>
      </c>
      <c r="E6557" s="2">
        <v>400</v>
      </c>
      <c r="F6557" s="2" t="s">
        <v>113</v>
      </c>
      <c r="G6557">
        <v>0</v>
      </c>
      <c r="H6557" t="s">
        <v>19</v>
      </c>
      <c r="I6557">
        <v>0</v>
      </c>
      <c r="J6557" t="s">
        <v>19</v>
      </c>
      <c r="K6557">
        <v>0</v>
      </c>
      <c r="L6557" t="s">
        <v>19</v>
      </c>
      <c r="M6557">
        <v>11.9</v>
      </c>
      <c r="N6557" t="s">
        <v>19</v>
      </c>
      <c r="O6557">
        <v>66.2</v>
      </c>
      <c r="P6557" t="s">
        <v>19</v>
      </c>
      <c r="Q6557">
        <v>54</v>
      </c>
      <c r="R6557" t="s">
        <v>19</v>
      </c>
      <c r="S6557">
        <v>49</v>
      </c>
      <c r="T6557" t="s">
        <v>19</v>
      </c>
      <c r="U6557">
        <v>3.7</v>
      </c>
      <c r="V6557" t="s">
        <v>19</v>
      </c>
      <c r="W6557">
        <v>294</v>
      </c>
      <c r="X6557" t="s">
        <v>19</v>
      </c>
      <c r="Y6557">
        <v>63.6</v>
      </c>
      <c r="Z6557" t="s">
        <v>19</v>
      </c>
      <c r="AA6557" s="6">
        <f t="shared" si="307"/>
        <v>13.353787976066993</v>
      </c>
      <c r="AB6557" s="6">
        <f t="shared" si="308"/>
        <v>56.036818356920591</v>
      </c>
      <c r="AC6557" s="6">
        <f t="shared" si="309"/>
        <v>10.163181643079412</v>
      </c>
    </row>
    <row r="6558" spans="1:29" hidden="1" x14ac:dyDescent="0.25">
      <c r="A6558">
        <v>200</v>
      </c>
      <c r="B6558" t="s">
        <v>17</v>
      </c>
      <c r="C6558" t="s">
        <v>18</v>
      </c>
      <c r="D6558" s="1">
        <v>45747</v>
      </c>
      <c r="E6558" s="2">
        <v>500</v>
      </c>
      <c r="F6558" s="2" t="s">
        <v>113</v>
      </c>
      <c r="G6558">
        <v>0</v>
      </c>
      <c r="H6558" t="s">
        <v>19</v>
      </c>
      <c r="I6558">
        <v>0</v>
      </c>
      <c r="J6558" t="s">
        <v>19</v>
      </c>
      <c r="K6558">
        <v>0</v>
      </c>
      <c r="L6558" t="s">
        <v>19</v>
      </c>
      <c r="M6558">
        <v>11.6</v>
      </c>
      <c r="N6558" t="s">
        <v>19</v>
      </c>
      <c r="O6558">
        <v>64.900000000000006</v>
      </c>
      <c r="P6558" t="s">
        <v>19</v>
      </c>
      <c r="Q6558">
        <v>55</v>
      </c>
      <c r="R6558" t="s">
        <v>19</v>
      </c>
      <c r="S6558">
        <v>48.4</v>
      </c>
      <c r="T6558" t="s">
        <v>19</v>
      </c>
      <c r="U6558">
        <v>3.3</v>
      </c>
      <c r="V6558" t="s">
        <v>19</v>
      </c>
      <c r="W6558">
        <v>186</v>
      </c>
      <c r="X6558" t="s">
        <v>19</v>
      </c>
      <c r="Y6558">
        <v>63.3</v>
      </c>
      <c r="Z6558" t="s">
        <v>19</v>
      </c>
      <c r="AA6558" s="6">
        <f t="shared" si="307"/>
        <v>12.84549073685098</v>
      </c>
      <c r="AB6558" s="6">
        <f t="shared" si="308"/>
        <v>55.121883326331762</v>
      </c>
      <c r="AC6558" s="6">
        <f t="shared" si="309"/>
        <v>9.7781166736682437</v>
      </c>
    </row>
    <row r="6559" spans="1:29" hidden="1" x14ac:dyDescent="0.25">
      <c r="A6559">
        <v>200</v>
      </c>
      <c r="B6559" t="s">
        <v>17</v>
      </c>
      <c r="C6559" t="s">
        <v>18</v>
      </c>
      <c r="D6559" s="1">
        <v>45747</v>
      </c>
      <c r="E6559" s="2">
        <v>600</v>
      </c>
      <c r="F6559" s="2" t="s">
        <v>113</v>
      </c>
      <c r="G6559">
        <v>0</v>
      </c>
      <c r="H6559" t="s">
        <v>19</v>
      </c>
      <c r="I6559">
        <v>0</v>
      </c>
      <c r="J6559" t="s">
        <v>19</v>
      </c>
      <c r="K6559">
        <v>5</v>
      </c>
      <c r="L6559" t="s">
        <v>19</v>
      </c>
      <c r="M6559">
        <v>11.1</v>
      </c>
      <c r="N6559" t="s">
        <v>19</v>
      </c>
      <c r="O6559">
        <v>60.6</v>
      </c>
      <c r="P6559" t="s">
        <v>19</v>
      </c>
      <c r="Q6559">
        <v>62</v>
      </c>
      <c r="R6559" t="s">
        <v>19</v>
      </c>
      <c r="S6559">
        <v>47.4</v>
      </c>
      <c r="T6559" t="s">
        <v>19</v>
      </c>
      <c r="U6559">
        <v>3.8</v>
      </c>
      <c r="V6559" t="s">
        <v>19</v>
      </c>
      <c r="W6559">
        <v>117</v>
      </c>
      <c r="X6559" t="s">
        <v>19</v>
      </c>
      <c r="Y6559">
        <v>63</v>
      </c>
      <c r="Z6559" t="s">
        <v>19</v>
      </c>
      <c r="AA6559" s="6">
        <f t="shared" si="307"/>
        <v>11.543237260342373</v>
      </c>
      <c r="AB6559" s="6">
        <f t="shared" si="308"/>
        <v>52.777827068616276</v>
      </c>
      <c r="AC6559" s="6">
        <f t="shared" si="309"/>
        <v>7.8221729313837258</v>
      </c>
    </row>
    <row r="6560" spans="1:29" hidden="1" x14ac:dyDescent="0.25">
      <c r="A6560">
        <v>200</v>
      </c>
      <c r="B6560" t="s">
        <v>17</v>
      </c>
      <c r="C6560" t="s">
        <v>18</v>
      </c>
      <c r="D6560" s="1">
        <v>45747</v>
      </c>
      <c r="E6560" s="2">
        <v>700</v>
      </c>
      <c r="F6560" s="2" t="s">
        <v>113</v>
      </c>
      <c r="G6560">
        <v>0</v>
      </c>
      <c r="H6560" t="s">
        <v>19</v>
      </c>
      <c r="I6560">
        <v>0</v>
      </c>
      <c r="J6560" t="s">
        <v>19</v>
      </c>
      <c r="K6560">
        <v>94</v>
      </c>
      <c r="L6560" t="s">
        <v>19</v>
      </c>
      <c r="M6560">
        <v>11.6</v>
      </c>
      <c r="N6560" t="s">
        <v>19</v>
      </c>
      <c r="O6560">
        <v>60.9</v>
      </c>
      <c r="P6560" t="s">
        <v>19</v>
      </c>
      <c r="Q6560">
        <v>63</v>
      </c>
      <c r="R6560" t="s">
        <v>19</v>
      </c>
      <c r="S6560">
        <v>48.4</v>
      </c>
      <c r="T6560" t="s">
        <v>19</v>
      </c>
      <c r="U6560">
        <v>3.4</v>
      </c>
      <c r="V6560" t="s">
        <v>19</v>
      </c>
      <c r="W6560">
        <v>123</v>
      </c>
      <c r="X6560" t="s">
        <v>19</v>
      </c>
      <c r="Y6560">
        <v>62.7</v>
      </c>
      <c r="Z6560" t="s">
        <v>19</v>
      </c>
      <c r="AA6560" s="6">
        <f t="shared" si="307"/>
        <v>11.808417773859496</v>
      </c>
      <c r="AB6560" s="6">
        <f t="shared" si="308"/>
        <v>53.255151992947091</v>
      </c>
      <c r="AC6560" s="6">
        <f t="shared" si="309"/>
        <v>7.6448480070529072</v>
      </c>
    </row>
    <row r="6561" spans="1:29" hidden="1" x14ac:dyDescent="0.25">
      <c r="A6561">
        <v>200</v>
      </c>
      <c r="B6561" t="s">
        <v>17</v>
      </c>
      <c r="C6561" t="s">
        <v>18</v>
      </c>
      <c r="D6561" s="1">
        <v>45747</v>
      </c>
      <c r="E6561" s="2">
        <v>800</v>
      </c>
      <c r="F6561" s="2" t="s">
        <v>113</v>
      </c>
      <c r="G6561">
        <v>0.01</v>
      </c>
      <c r="H6561" t="s">
        <v>19</v>
      </c>
      <c r="I6561">
        <v>0</v>
      </c>
      <c r="J6561" t="s">
        <v>19</v>
      </c>
      <c r="K6561">
        <v>549</v>
      </c>
      <c r="L6561" t="s">
        <v>19</v>
      </c>
      <c r="M6561">
        <v>12.2</v>
      </c>
      <c r="N6561" t="s">
        <v>19</v>
      </c>
      <c r="O6561">
        <v>64.599999999999994</v>
      </c>
      <c r="P6561" t="s">
        <v>19</v>
      </c>
      <c r="Q6561">
        <v>59</v>
      </c>
      <c r="R6561" t="s">
        <v>19</v>
      </c>
      <c r="S6561">
        <v>49.7</v>
      </c>
      <c r="T6561" t="s">
        <v>19</v>
      </c>
      <c r="U6561">
        <v>3.1</v>
      </c>
      <c r="V6561" t="s">
        <v>19</v>
      </c>
      <c r="W6561">
        <v>134</v>
      </c>
      <c r="X6561" t="s">
        <v>19</v>
      </c>
      <c r="Y6561">
        <v>62.5</v>
      </c>
      <c r="Z6561" t="s">
        <v>19</v>
      </c>
      <c r="AA6561" s="6">
        <f t="shared" si="307"/>
        <v>13.19033954231061</v>
      </c>
      <c r="AB6561" s="6">
        <f t="shared" si="308"/>
        <v>55.742611176159102</v>
      </c>
      <c r="AC6561" s="6">
        <f t="shared" si="309"/>
        <v>8.8573888238408927</v>
      </c>
    </row>
    <row r="6562" spans="1:29" hidden="1" x14ac:dyDescent="0.25">
      <c r="A6562">
        <v>200</v>
      </c>
      <c r="B6562" t="s">
        <v>17</v>
      </c>
      <c r="C6562" t="s">
        <v>18</v>
      </c>
      <c r="D6562" s="1">
        <v>45747</v>
      </c>
      <c r="E6562" s="2">
        <v>900</v>
      </c>
      <c r="F6562" s="2" t="s">
        <v>113</v>
      </c>
      <c r="G6562">
        <v>0.01</v>
      </c>
      <c r="H6562" t="s">
        <v>19</v>
      </c>
      <c r="I6562">
        <v>0</v>
      </c>
      <c r="J6562" t="s">
        <v>19</v>
      </c>
      <c r="K6562">
        <v>1014</v>
      </c>
      <c r="L6562" t="s">
        <v>19</v>
      </c>
      <c r="M6562">
        <v>12.6</v>
      </c>
      <c r="N6562" t="s">
        <v>19</v>
      </c>
      <c r="O6562">
        <v>70.099999999999994</v>
      </c>
      <c r="P6562" t="s">
        <v>19</v>
      </c>
      <c r="Q6562">
        <v>50</v>
      </c>
      <c r="R6562" t="s">
        <v>19</v>
      </c>
      <c r="S6562">
        <v>50.6</v>
      </c>
      <c r="T6562" t="s">
        <v>19</v>
      </c>
      <c r="U6562">
        <v>6.4</v>
      </c>
      <c r="V6562" t="s">
        <v>19</v>
      </c>
      <c r="W6562">
        <v>160</v>
      </c>
      <c r="X6562" t="s">
        <v>19</v>
      </c>
      <c r="Y6562">
        <v>62.3</v>
      </c>
      <c r="Z6562" t="s">
        <v>19</v>
      </c>
      <c r="AA6562" s="6">
        <f t="shared" si="307"/>
        <v>14.702408550701126</v>
      </c>
      <c r="AB6562" s="6">
        <f t="shared" si="308"/>
        <v>58.464335391262026</v>
      </c>
      <c r="AC6562" s="6">
        <f t="shared" si="309"/>
        <v>11.635664608737969</v>
      </c>
    </row>
    <row r="6563" spans="1:29" hidden="1" x14ac:dyDescent="0.25">
      <c r="A6563">
        <v>200</v>
      </c>
      <c r="B6563" t="s">
        <v>17</v>
      </c>
      <c r="C6563" t="s">
        <v>18</v>
      </c>
      <c r="D6563" s="1">
        <v>45747</v>
      </c>
      <c r="E6563">
        <v>1000</v>
      </c>
      <c r="F6563" s="2" t="s">
        <v>113</v>
      </c>
      <c r="G6563">
        <v>0.02</v>
      </c>
      <c r="H6563" t="s">
        <v>19</v>
      </c>
      <c r="I6563">
        <v>0</v>
      </c>
      <c r="J6563" t="s">
        <v>19</v>
      </c>
      <c r="K6563">
        <v>1415</v>
      </c>
      <c r="L6563" t="s">
        <v>19</v>
      </c>
      <c r="M6563">
        <v>12.9</v>
      </c>
      <c r="N6563" t="s">
        <v>19</v>
      </c>
      <c r="O6563">
        <v>73.7</v>
      </c>
      <c r="P6563" t="s">
        <v>19</v>
      </c>
      <c r="Q6563">
        <v>45</v>
      </c>
      <c r="R6563" t="s">
        <v>19</v>
      </c>
      <c r="S6563">
        <v>51.2</v>
      </c>
      <c r="T6563" t="s">
        <v>19</v>
      </c>
      <c r="U6563">
        <v>4.4000000000000004</v>
      </c>
      <c r="V6563" t="s">
        <v>19</v>
      </c>
      <c r="W6563">
        <v>162</v>
      </c>
      <c r="X6563" t="s">
        <v>19</v>
      </c>
      <c r="Y6563">
        <v>62.4</v>
      </c>
      <c r="Z6563" t="s">
        <v>19</v>
      </c>
      <c r="AA6563" s="6">
        <f t="shared" si="307"/>
        <v>15.672671427850425</v>
      </c>
      <c r="AB6563" s="6">
        <f t="shared" si="308"/>
        <v>60.210808570130766</v>
      </c>
      <c r="AC6563" s="6">
        <f t="shared" si="309"/>
        <v>13.489191429869237</v>
      </c>
    </row>
    <row r="6564" spans="1:29" hidden="1" x14ac:dyDescent="0.25">
      <c r="A6564">
        <v>200</v>
      </c>
      <c r="B6564" t="s">
        <v>17</v>
      </c>
      <c r="C6564" t="s">
        <v>18</v>
      </c>
      <c r="D6564" s="1">
        <v>45747</v>
      </c>
      <c r="E6564">
        <v>1100</v>
      </c>
      <c r="F6564" s="2" t="s">
        <v>113</v>
      </c>
      <c r="G6564">
        <v>0.02</v>
      </c>
      <c r="H6564" t="s">
        <v>19</v>
      </c>
      <c r="I6564">
        <v>0</v>
      </c>
      <c r="J6564" t="s">
        <v>19</v>
      </c>
      <c r="K6564">
        <v>1790</v>
      </c>
      <c r="L6564" t="s">
        <v>19</v>
      </c>
      <c r="M6564">
        <v>13.2</v>
      </c>
      <c r="N6564" t="s">
        <v>19</v>
      </c>
      <c r="O6564">
        <v>76.900000000000006</v>
      </c>
      <c r="P6564" t="s">
        <v>19</v>
      </c>
      <c r="Q6564">
        <v>42</v>
      </c>
      <c r="R6564" t="s">
        <v>19</v>
      </c>
      <c r="S6564">
        <v>52</v>
      </c>
      <c r="T6564" t="s">
        <v>19</v>
      </c>
      <c r="U6564">
        <v>4.3</v>
      </c>
      <c r="V6564" t="s">
        <v>19</v>
      </c>
      <c r="W6564">
        <v>181</v>
      </c>
      <c r="X6564" t="s">
        <v>19</v>
      </c>
      <c r="Y6564">
        <v>62.9</v>
      </c>
      <c r="Z6564" t="s">
        <v>19</v>
      </c>
      <c r="AA6564" s="6">
        <f t="shared" si="307"/>
        <v>16.672637342125359</v>
      </c>
      <c r="AB6564" s="6">
        <f t="shared" si="308"/>
        <v>62.010747215825646</v>
      </c>
      <c r="AC6564" s="6">
        <f t="shared" si="309"/>
        <v>14.88925278417436</v>
      </c>
    </row>
    <row r="6565" spans="1:29" x14ac:dyDescent="0.25">
      <c r="A6565">
        <v>200</v>
      </c>
      <c r="B6565" t="s">
        <v>17</v>
      </c>
      <c r="C6565" t="s">
        <v>18</v>
      </c>
      <c r="D6565" s="1">
        <v>45747</v>
      </c>
      <c r="E6565">
        <v>1200</v>
      </c>
      <c r="F6565" s="2" t="s">
        <v>113</v>
      </c>
      <c r="G6565">
        <v>0.03</v>
      </c>
      <c r="H6565" t="s">
        <v>19</v>
      </c>
      <c r="I6565">
        <v>0</v>
      </c>
      <c r="J6565" t="s">
        <v>19</v>
      </c>
      <c r="K6565">
        <v>1840</v>
      </c>
      <c r="L6565" t="s">
        <v>19</v>
      </c>
      <c r="M6565">
        <v>12.6</v>
      </c>
      <c r="N6565" t="s">
        <v>19</v>
      </c>
      <c r="O6565">
        <v>79.599999999999994</v>
      </c>
      <c r="P6565" t="s">
        <v>19</v>
      </c>
      <c r="Q6565">
        <v>37</v>
      </c>
      <c r="R6565" t="s">
        <v>19</v>
      </c>
      <c r="S6565">
        <v>50.7</v>
      </c>
      <c r="T6565" t="s">
        <v>19</v>
      </c>
      <c r="U6565">
        <v>4.0999999999999996</v>
      </c>
      <c r="V6565" t="s">
        <v>19</v>
      </c>
      <c r="W6565">
        <v>24</v>
      </c>
      <c r="X6565" t="s">
        <v>19</v>
      </c>
      <c r="Y6565">
        <v>63.8</v>
      </c>
      <c r="Z6565" t="s">
        <v>19</v>
      </c>
      <c r="AA6565" s="6">
        <f t="shared" si="307"/>
        <v>17.020774920385019</v>
      </c>
      <c r="AB6565" s="6">
        <f t="shared" si="308"/>
        <v>62.637394856693035</v>
      </c>
      <c r="AC6565" s="6">
        <f t="shared" si="309"/>
        <v>16.962605143306959</v>
      </c>
    </row>
    <row r="6566" spans="1:29" x14ac:dyDescent="0.25">
      <c r="A6566">
        <v>200</v>
      </c>
      <c r="B6566" t="s">
        <v>17</v>
      </c>
      <c r="C6566" t="s">
        <v>18</v>
      </c>
      <c r="D6566" s="1">
        <v>45747</v>
      </c>
      <c r="E6566">
        <v>1300</v>
      </c>
      <c r="F6566" s="2" t="s">
        <v>113</v>
      </c>
      <c r="G6566">
        <v>0.03</v>
      </c>
      <c r="H6566" t="s">
        <v>19</v>
      </c>
      <c r="I6566">
        <v>0</v>
      </c>
      <c r="J6566" t="s">
        <v>19</v>
      </c>
      <c r="K6566">
        <v>1863</v>
      </c>
      <c r="L6566" t="s">
        <v>19</v>
      </c>
      <c r="M6566">
        <v>12.1</v>
      </c>
      <c r="N6566" t="s">
        <v>19</v>
      </c>
      <c r="O6566">
        <v>81.7</v>
      </c>
      <c r="P6566" t="s">
        <v>19</v>
      </c>
      <c r="Q6566">
        <v>33</v>
      </c>
      <c r="R6566" t="s">
        <v>19</v>
      </c>
      <c r="S6566">
        <v>49.6</v>
      </c>
      <c r="T6566" t="s">
        <v>19</v>
      </c>
      <c r="U6566">
        <v>4.3</v>
      </c>
      <c r="V6566" t="s">
        <v>19</v>
      </c>
      <c r="W6566">
        <v>330</v>
      </c>
      <c r="X6566" t="s">
        <v>19</v>
      </c>
      <c r="Y6566">
        <v>64.900000000000006</v>
      </c>
      <c r="Z6566" t="s">
        <v>19</v>
      </c>
      <c r="AA6566" s="6">
        <f t="shared" si="307"/>
        <v>17.175497270847089</v>
      </c>
      <c r="AB6566" s="6">
        <f t="shared" si="308"/>
        <v>62.91589508752476</v>
      </c>
      <c r="AC6566" s="6">
        <f t="shared" si="309"/>
        <v>18.784104912475243</v>
      </c>
    </row>
    <row r="6567" spans="1:29" x14ac:dyDescent="0.25">
      <c r="A6567">
        <v>200</v>
      </c>
      <c r="B6567" t="s">
        <v>17</v>
      </c>
      <c r="C6567" t="s">
        <v>18</v>
      </c>
      <c r="D6567" s="1">
        <v>45747</v>
      </c>
      <c r="E6567">
        <v>1400</v>
      </c>
      <c r="F6567" s="2" t="s">
        <v>113</v>
      </c>
      <c r="G6567">
        <v>0.03</v>
      </c>
      <c r="H6567" t="s">
        <v>19</v>
      </c>
      <c r="I6567">
        <v>0</v>
      </c>
      <c r="J6567" t="s">
        <v>19</v>
      </c>
      <c r="K6567">
        <v>1614</v>
      </c>
      <c r="L6567" t="s">
        <v>19</v>
      </c>
      <c r="M6567">
        <v>9.5</v>
      </c>
      <c r="N6567" t="s">
        <v>19</v>
      </c>
      <c r="O6567">
        <v>82.6</v>
      </c>
      <c r="P6567" t="s">
        <v>19</v>
      </c>
      <c r="Q6567">
        <v>25</v>
      </c>
      <c r="R6567" t="s">
        <v>19</v>
      </c>
      <c r="S6567">
        <v>43.2</v>
      </c>
      <c r="T6567" t="s">
        <v>19</v>
      </c>
      <c r="U6567">
        <v>7.8</v>
      </c>
      <c r="V6567" t="s">
        <v>19</v>
      </c>
      <c r="W6567">
        <v>328</v>
      </c>
      <c r="X6567" t="s">
        <v>19</v>
      </c>
      <c r="Y6567">
        <v>66.099999999999994</v>
      </c>
      <c r="Z6567" t="s">
        <v>19</v>
      </c>
      <c r="AA6567" s="6">
        <f t="shared" si="307"/>
        <v>15.836300099280646</v>
      </c>
      <c r="AB6567" s="6">
        <f t="shared" si="308"/>
        <v>60.505340178705161</v>
      </c>
      <c r="AC6567" s="6">
        <f t="shared" si="309"/>
        <v>22.094659821294833</v>
      </c>
    </row>
    <row r="6568" spans="1:29" x14ac:dyDescent="0.25">
      <c r="A6568">
        <v>200</v>
      </c>
      <c r="B6568" t="s">
        <v>17</v>
      </c>
      <c r="C6568" t="s">
        <v>18</v>
      </c>
      <c r="D6568" s="1">
        <v>45747</v>
      </c>
      <c r="E6568">
        <v>1500</v>
      </c>
      <c r="F6568" s="2" t="s">
        <v>113</v>
      </c>
      <c r="G6568">
        <v>0.02</v>
      </c>
      <c r="H6568" t="s">
        <v>19</v>
      </c>
      <c r="I6568">
        <v>0</v>
      </c>
      <c r="J6568" t="s">
        <v>19</v>
      </c>
      <c r="K6568">
        <v>1265</v>
      </c>
      <c r="L6568" t="s">
        <v>19</v>
      </c>
      <c r="M6568">
        <v>9.1</v>
      </c>
      <c r="N6568" t="s">
        <v>19</v>
      </c>
      <c r="O6568">
        <v>82.3</v>
      </c>
      <c r="P6568" t="s">
        <v>19</v>
      </c>
      <c r="Q6568">
        <v>24</v>
      </c>
      <c r="R6568" t="s">
        <v>19</v>
      </c>
      <c r="S6568">
        <v>42.2</v>
      </c>
      <c r="T6568" t="s">
        <v>19</v>
      </c>
      <c r="U6568">
        <v>8.5</v>
      </c>
      <c r="V6568" t="s">
        <v>19</v>
      </c>
      <c r="W6568">
        <v>320</v>
      </c>
      <c r="X6568" t="s">
        <v>19</v>
      </c>
      <c r="Y6568">
        <v>67.2</v>
      </c>
      <c r="Z6568" t="s">
        <v>19</v>
      </c>
      <c r="AA6568" s="6">
        <f t="shared" si="307"/>
        <v>15.483600222368022</v>
      </c>
      <c r="AB6568" s="6">
        <f t="shared" si="308"/>
        <v>59.870480400262437</v>
      </c>
      <c r="AC6568" s="6">
        <f t="shared" si="309"/>
        <v>22.42951959973756</v>
      </c>
    </row>
    <row r="6569" spans="1:29" x14ac:dyDescent="0.25">
      <c r="A6569">
        <v>200</v>
      </c>
      <c r="B6569" t="s">
        <v>17</v>
      </c>
      <c r="C6569" t="s">
        <v>18</v>
      </c>
      <c r="D6569" s="1">
        <v>45747</v>
      </c>
      <c r="E6569">
        <v>1600</v>
      </c>
      <c r="F6569" s="2" t="s">
        <v>113</v>
      </c>
      <c r="G6569">
        <v>0.02</v>
      </c>
      <c r="H6569" t="s">
        <v>19</v>
      </c>
      <c r="I6569">
        <v>0</v>
      </c>
      <c r="J6569" t="s">
        <v>19</v>
      </c>
      <c r="K6569">
        <v>895</v>
      </c>
      <c r="L6569" t="s">
        <v>19</v>
      </c>
      <c r="M6569">
        <v>9.9</v>
      </c>
      <c r="N6569" t="s">
        <v>19</v>
      </c>
      <c r="O6569">
        <v>80.8</v>
      </c>
      <c r="P6569" t="s">
        <v>19</v>
      </c>
      <c r="Q6569">
        <v>28</v>
      </c>
      <c r="R6569" t="s">
        <v>19</v>
      </c>
      <c r="S6569">
        <v>44.3</v>
      </c>
      <c r="T6569" t="s">
        <v>19</v>
      </c>
      <c r="U6569">
        <v>9.6</v>
      </c>
      <c r="V6569" t="s">
        <v>19</v>
      </c>
      <c r="W6569">
        <v>322</v>
      </c>
      <c r="X6569" t="s">
        <v>19</v>
      </c>
      <c r="Y6569">
        <v>68.099999999999994</v>
      </c>
      <c r="Z6569" t="s">
        <v>19</v>
      </c>
      <c r="AA6569" s="6">
        <f t="shared" si="307"/>
        <v>15.769735330729716</v>
      </c>
      <c r="AB6569" s="6">
        <f t="shared" si="308"/>
        <v>60.385523595313487</v>
      </c>
      <c r="AC6569" s="6">
        <f t="shared" si="309"/>
        <v>20.414476404686511</v>
      </c>
    </row>
    <row r="6570" spans="1:29" x14ac:dyDescent="0.25">
      <c r="A6570">
        <v>200</v>
      </c>
      <c r="B6570" t="s">
        <v>17</v>
      </c>
      <c r="C6570" t="s">
        <v>18</v>
      </c>
      <c r="D6570" s="1">
        <v>45747</v>
      </c>
      <c r="E6570">
        <v>1700</v>
      </c>
      <c r="F6570" s="2" t="s">
        <v>113</v>
      </c>
      <c r="G6570">
        <v>0.01</v>
      </c>
      <c r="H6570" t="s">
        <v>19</v>
      </c>
      <c r="I6570">
        <v>0</v>
      </c>
      <c r="J6570" t="s">
        <v>19</v>
      </c>
      <c r="K6570">
        <v>555</v>
      </c>
      <c r="L6570" t="s">
        <v>19</v>
      </c>
      <c r="M6570">
        <v>9</v>
      </c>
      <c r="N6570" t="s">
        <v>19</v>
      </c>
      <c r="O6570">
        <v>79.5</v>
      </c>
      <c r="P6570" t="s">
        <v>19</v>
      </c>
      <c r="Q6570">
        <v>26</v>
      </c>
      <c r="R6570" t="s">
        <v>19</v>
      </c>
      <c r="S6570">
        <v>41.9</v>
      </c>
      <c r="T6570" t="s">
        <v>19</v>
      </c>
      <c r="U6570">
        <v>8.5</v>
      </c>
      <c r="V6570" t="s">
        <v>19</v>
      </c>
      <c r="W6570">
        <v>320</v>
      </c>
      <c r="X6570" t="s">
        <v>19</v>
      </c>
      <c r="Y6570">
        <v>68.599999999999994</v>
      </c>
      <c r="Z6570" t="s">
        <v>19</v>
      </c>
      <c r="AA6570" s="6">
        <f t="shared" si="307"/>
        <v>14.812260087979205</v>
      </c>
      <c r="AB6570" s="6">
        <f t="shared" si="308"/>
        <v>58.662068158362572</v>
      </c>
      <c r="AC6570" s="6">
        <f t="shared" si="309"/>
        <v>20.837931841637428</v>
      </c>
    </row>
    <row r="6571" spans="1:29" hidden="1" x14ac:dyDescent="0.25">
      <c r="A6571">
        <v>200</v>
      </c>
      <c r="B6571" t="s">
        <v>17</v>
      </c>
      <c r="C6571" t="s">
        <v>18</v>
      </c>
      <c r="D6571" s="1">
        <v>45747</v>
      </c>
      <c r="E6571">
        <v>1800</v>
      </c>
      <c r="F6571" s="2" t="s">
        <v>113</v>
      </c>
      <c r="G6571">
        <v>0.01</v>
      </c>
      <c r="H6571" t="s">
        <v>19</v>
      </c>
      <c r="I6571">
        <v>0</v>
      </c>
      <c r="J6571" t="s">
        <v>19</v>
      </c>
      <c r="K6571">
        <v>125</v>
      </c>
      <c r="L6571" t="s">
        <v>19</v>
      </c>
      <c r="M6571">
        <v>9.3000000000000007</v>
      </c>
      <c r="N6571" t="s">
        <v>19</v>
      </c>
      <c r="O6571">
        <v>75.8</v>
      </c>
      <c r="P6571" t="s">
        <v>19</v>
      </c>
      <c r="Q6571">
        <v>31</v>
      </c>
      <c r="R6571" t="s">
        <v>19</v>
      </c>
      <c r="S6571">
        <v>42.6</v>
      </c>
      <c r="T6571" t="s">
        <v>19</v>
      </c>
      <c r="U6571">
        <v>9.4</v>
      </c>
      <c r="V6571" t="s">
        <v>19</v>
      </c>
      <c r="W6571">
        <v>340</v>
      </c>
      <c r="X6571" t="s">
        <v>19</v>
      </c>
      <c r="Y6571">
        <v>68.7</v>
      </c>
      <c r="Z6571" t="s">
        <v>19</v>
      </c>
      <c r="AA6571" s="6">
        <f t="shared" si="307"/>
        <v>14.27495523835838</v>
      </c>
      <c r="AB6571" s="6">
        <f t="shared" si="308"/>
        <v>57.694919429045086</v>
      </c>
      <c r="AC6571" s="6">
        <f t="shared" si="309"/>
        <v>18.105080570954911</v>
      </c>
    </row>
    <row r="6572" spans="1:29" hidden="1" x14ac:dyDescent="0.25">
      <c r="A6572">
        <v>200</v>
      </c>
      <c r="B6572" t="s">
        <v>17</v>
      </c>
      <c r="C6572" t="s">
        <v>18</v>
      </c>
      <c r="D6572" s="1">
        <v>45747</v>
      </c>
      <c r="E6572">
        <v>1900</v>
      </c>
      <c r="F6572" s="2" t="s">
        <v>113</v>
      </c>
      <c r="G6572">
        <v>0</v>
      </c>
      <c r="H6572" t="s">
        <v>19</v>
      </c>
      <c r="I6572">
        <v>0</v>
      </c>
      <c r="J6572" t="s">
        <v>19</v>
      </c>
      <c r="K6572">
        <v>2</v>
      </c>
      <c r="L6572" t="s">
        <v>19</v>
      </c>
      <c r="M6572">
        <v>10.4</v>
      </c>
      <c r="N6572" t="s">
        <v>19</v>
      </c>
      <c r="O6572">
        <v>72.8</v>
      </c>
      <c r="P6572" t="s">
        <v>19</v>
      </c>
      <c r="Q6572">
        <v>38</v>
      </c>
      <c r="R6572" t="s">
        <v>19</v>
      </c>
      <c r="S6572">
        <v>45.6</v>
      </c>
      <c r="T6572" t="s">
        <v>19</v>
      </c>
      <c r="U6572">
        <v>9.1</v>
      </c>
      <c r="V6572" t="s">
        <v>19</v>
      </c>
      <c r="W6572">
        <v>336</v>
      </c>
      <c r="X6572" t="s">
        <v>19</v>
      </c>
      <c r="Y6572">
        <v>68.599999999999994</v>
      </c>
      <c r="Z6572" t="s">
        <v>19</v>
      </c>
      <c r="AA6572" s="6">
        <f t="shared" si="307"/>
        <v>14.170406331326266</v>
      </c>
      <c r="AB6572" s="6">
        <f t="shared" si="308"/>
        <v>57.506731396387281</v>
      </c>
      <c r="AC6572" s="6">
        <f t="shared" si="309"/>
        <v>15.293268603612717</v>
      </c>
    </row>
    <row r="6573" spans="1:29" hidden="1" x14ac:dyDescent="0.25">
      <c r="A6573">
        <v>200</v>
      </c>
      <c r="B6573" t="s">
        <v>17</v>
      </c>
      <c r="C6573" t="s">
        <v>18</v>
      </c>
      <c r="D6573" s="1">
        <v>45747</v>
      </c>
      <c r="E6573">
        <v>2000</v>
      </c>
      <c r="F6573" s="2" t="s">
        <v>113</v>
      </c>
      <c r="G6573">
        <v>0</v>
      </c>
      <c r="H6573" t="s">
        <v>19</v>
      </c>
      <c r="I6573">
        <v>0</v>
      </c>
      <c r="J6573" t="s">
        <v>19</v>
      </c>
      <c r="K6573">
        <v>0</v>
      </c>
      <c r="L6573" t="s">
        <v>19</v>
      </c>
      <c r="M6573">
        <v>10.7</v>
      </c>
      <c r="N6573" t="s">
        <v>19</v>
      </c>
      <c r="O6573">
        <v>70.900000000000006</v>
      </c>
      <c r="P6573" t="s">
        <v>19</v>
      </c>
      <c r="Q6573">
        <v>42</v>
      </c>
      <c r="R6573" t="s">
        <v>19</v>
      </c>
      <c r="S6573">
        <v>46.4</v>
      </c>
      <c r="T6573" t="s">
        <v>19</v>
      </c>
      <c r="U6573">
        <v>10.3</v>
      </c>
      <c r="V6573" t="s">
        <v>19</v>
      </c>
      <c r="W6573">
        <v>333</v>
      </c>
      <c r="X6573" t="s">
        <v>19</v>
      </c>
      <c r="Y6573">
        <v>68.2</v>
      </c>
      <c r="Z6573" t="s">
        <v>19</v>
      </c>
      <c r="AA6573" s="6">
        <f t="shared" si="307"/>
        <v>13.928791415073594</v>
      </c>
      <c r="AB6573" s="6">
        <f t="shared" si="308"/>
        <v>57.071824547132465</v>
      </c>
      <c r="AC6573" s="6">
        <f t="shared" si="309"/>
        <v>13.828175452867541</v>
      </c>
    </row>
    <row r="6574" spans="1:29" hidden="1" x14ac:dyDescent="0.25">
      <c r="A6574">
        <v>200</v>
      </c>
      <c r="B6574" t="s">
        <v>17</v>
      </c>
      <c r="C6574" t="s">
        <v>18</v>
      </c>
      <c r="D6574" s="1">
        <v>45747</v>
      </c>
      <c r="E6574">
        <v>2100</v>
      </c>
      <c r="F6574" s="2" t="s">
        <v>113</v>
      </c>
      <c r="G6574">
        <v>0</v>
      </c>
      <c r="H6574" t="s">
        <v>19</v>
      </c>
      <c r="I6574">
        <v>0</v>
      </c>
      <c r="J6574" t="s">
        <v>19</v>
      </c>
      <c r="K6574">
        <v>0</v>
      </c>
      <c r="L6574" t="s">
        <v>19</v>
      </c>
      <c r="M6574">
        <v>10.5</v>
      </c>
      <c r="N6574" t="s">
        <v>19</v>
      </c>
      <c r="O6574">
        <v>69.3</v>
      </c>
      <c r="P6574" t="s">
        <v>19</v>
      </c>
      <c r="Q6574">
        <v>43</v>
      </c>
      <c r="R6574" t="s">
        <v>19</v>
      </c>
      <c r="S6574">
        <v>45.8</v>
      </c>
      <c r="T6574" t="s">
        <v>19</v>
      </c>
      <c r="U6574">
        <v>10.6</v>
      </c>
      <c r="V6574" t="s">
        <v>19</v>
      </c>
      <c r="W6574">
        <v>331</v>
      </c>
      <c r="X6574" t="s">
        <v>19</v>
      </c>
      <c r="Y6574">
        <v>67.7</v>
      </c>
      <c r="Z6574" t="s">
        <v>19</v>
      </c>
      <c r="AA6574" s="6">
        <f t="shared" si="307"/>
        <v>13.340876558582114</v>
      </c>
      <c r="AB6574" s="6">
        <f t="shared" si="308"/>
        <v>56.013577805447802</v>
      </c>
      <c r="AC6574" s="6">
        <f t="shared" si="309"/>
        <v>13.286422194552195</v>
      </c>
    </row>
    <row r="6575" spans="1:29" hidden="1" x14ac:dyDescent="0.25">
      <c r="A6575">
        <v>200</v>
      </c>
      <c r="B6575" t="s">
        <v>17</v>
      </c>
      <c r="C6575" t="s">
        <v>18</v>
      </c>
      <c r="D6575" s="1">
        <v>45747</v>
      </c>
      <c r="E6575">
        <v>2200</v>
      </c>
      <c r="F6575" s="2" t="s">
        <v>113</v>
      </c>
      <c r="G6575">
        <v>0</v>
      </c>
      <c r="H6575" t="s">
        <v>19</v>
      </c>
      <c r="I6575">
        <v>0</v>
      </c>
      <c r="J6575" t="s">
        <v>19</v>
      </c>
      <c r="K6575">
        <v>0</v>
      </c>
      <c r="L6575" t="s">
        <v>19</v>
      </c>
      <c r="M6575">
        <v>10.199999999999999</v>
      </c>
      <c r="N6575" t="s">
        <v>19</v>
      </c>
      <c r="O6575">
        <v>67.7</v>
      </c>
      <c r="P6575" t="s">
        <v>19</v>
      </c>
      <c r="Q6575">
        <v>44</v>
      </c>
      <c r="R6575" t="s">
        <v>19</v>
      </c>
      <c r="S6575">
        <v>45.1</v>
      </c>
      <c r="T6575" t="s">
        <v>19</v>
      </c>
      <c r="U6575">
        <v>10.1</v>
      </c>
      <c r="V6575" t="s">
        <v>19</v>
      </c>
      <c r="W6575">
        <v>343</v>
      </c>
      <c r="X6575" t="s">
        <v>19</v>
      </c>
      <c r="Y6575">
        <v>67.2</v>
      </c>
      <c r="Z6575" t="s">
        <v>19</v>
      </c>
      <c r="AA6575" s="6">
        <f t="shared" si="307"/>
        <v>12.743264986411809</v>
      </c>
      <c r="AB6575" s="6">
        <f t="shared" si="308"/>
        <v>54.937876975541258</v>
      </c>
      <c r="AC6575" s="6">
        <f t="shared" si="309"/>
        <v>12.762123024458745</v>
      </c>
    </row>
    <row r="6576" spans="1:29" hidden="1" x14ac:dyDescent="0.25">
      <c r="A6576">
        <v>200</v>
      </c>
      <c r="B6576" t="s">
        <v>17</v>
      </c>
      <c r="C6576" t="s">
        <v>18</v>
      </c>
      <c r="D6576" s="1">
        <v>45747</v>
      </c>
      <c r="E6576">
        <v>2300</v>
      </c>
      <c r="F6576" s="2" t="s">
        <v>113</v>
      </c>
      <c r="G6576">
        <v>0</v>
      </c>
      <c r="H6576" t="s">
        <v>19</v>
      </c>
      <c r="I6576">
        <v>0</v>
      </c>
      <c r="J6576" t="s">
        <v>19</v>
      </c>
      <c r="K6576">
        <v>0</v>
      </c>
      <c r="L6576" t="s">
        <v>19</v>
      </c>
      <c r="M6576">
        <v>10.3</v>
      </c>
      <c r="N6576" t="s">
        <v>19</v>
      </c>
      <c r="O6576">
        <v>66.2</v>
      </c>
      <c r="P6576" t="s">
        <v>19</v>
      </c>
      <c r="Q6576">
        <v>47</v>
      </c>
      <c r="R6576" t="s">
        <v>19</v>
      </c>
      <c r="S6576">
        <v>45.4</v>
      </c>
      <c r="T6576" t="s">
        <v>19</v>
      </c>
      <c r="U6576">
        <v>8.9</v>
      </c>
      <c r="V6576" t="s">
        <v>19</v>
      </c>
      <c r="W6576">
        <v>348</v>
      </c>
      <c r="X6576" t="s">
        <v>19</v>
      </c>
      <c r="Y6576">
        <v>66.7</v>
      </c>
      <c r="Z6576" t="s">
        <v>19</v>
      </c>
      <c r="AA6576" s="6">
        <f t="shared" si="307"/>
        <v>12.4476289877427</v>
      </c>
      <c r="AB6576" s="6">
        <f t="shared" si="308"/>
        <v>54.405732177936862</v>
      </c>
      <c r="AC6576" s="6">
        <f t="shared" si="309"/>
        <v>11.794267822063141</v>
      </c>
    </row>
    <row r="6577" spans="1:29" hidden="1" x14ac:dyDescent="0.25">
      <c r="A6577">
        <v>200</v>
      </c>
      <c r="B6577" t="s">
        <v>17</v>
      </c>
      <c r="C6577" t="s">
        <v>18</v>
      </c>
      <c r="D6577" s="1">
        <v>45747</v>
      </c>
      <c r="E6577">
        <v>2400</v>
      </c>
      <c r="F6577" s="2" t="s">
        <v>113</v>
      </c>
      <c r="G6577">
        <v>0</v>
      </c>
      <c r="H6577" t="s">
        <v>19</v>
      </c>
      <c r="I6577">
        <v>0</v>
      </c>
      <c r="J6577" t="s">
        <v>19</v>
      </c>
      <c r="K6577">
        <v>0</v>
      </c>
      <c r="L6577" t="s">
        <v>19</v>
      </c>
      <c r="M6577">
        <v>9.9</v>
      </c>
      <c r="N6577" t="s">
        <v>19</v>
      </c>
      <c r="O6577">
        <v>65</v>
      </c>
      <c r="P6577" t="s">
        <v>19</v>
      </c>
      <c r="Q6577">
        <v>47</v>
      </c>
      <c r="R6577" t="s">
        <v>19</v>
      </c>
      <c r="S6577">
        <v>44.2</v>
      </c>
      <c r="T6577" t="s">
        <v>19</v>
      </c>
      <c r="U6577">
        <v>7</v>
      </c>
      <c r="V6577" t="s">
        <v>19</v>
      </c>
      <c r="W6577">
        <v>353</v>
      </c>
      <c r="X6577" t="s">
        <v>19</v>
      </c>
      <c r="Y6577">
        <v>66.2</v>
      </c>
      <c r="Z6577" t="s">
        <v>19</v>
      </c>
      <c r="AA6577" s="6">
        <f t="shared" si="307"/>
        <v>11.883149394052985</v>
      </c>
      <c r="AB6577" s="6">
        <f t="shared" si="308"/>
        <v>53.389668909295374</v>
      </c>
      <c r="AC6577" s="6">
        <f t="shared" si="309"/>
        <v>11.610331090704626</v>
      </c>
    </row>
    <row r="6578" spans="1:29" hidden="1" x14ac:dyDescent="0.25">
      <c r="A6578">
        <v>200</v>
      </c>
      <c r="B6578" t="s">
        <v>17</v>
      </c>
      <c r="C6578" t="s">
        <v>18</v>
      </c>
      <c r="D6578" s="1">
        <v>45748</v>
      </c>
      <c r="E6578" s="2">
        <v>100</v>
      </c>
      <c r="F6578" s="2" t="s">
        <v>114</v>
      </c>
      <c r="G6578">
        <v>0</v>
      </c>
      <c r="H6578" t="s">
        <v>19</v>
      </c>
      <c r="I6578">
        <v>0</v>
      </c>
      <c r="J6578" t="s">
        <v>19</v>
      </c>
      <c r="K6578">
        <v>0</v>
      </c>
      <c r="L6578" t="s">
        <v>19</v>
      </c>
      <c r="M6578">
        <v>9.1999999999999993</v>
      </c>
      <c r="N6578" t="s">
        <v>19</v>
      </c>
      <c r="O6578">
        <v>64.2</v>
      </c>
      <c r="P6578" t="s">
        <v>19</v>
      </c>
      <c r="Q6578">
        <v>45</v>
      </c>
      <c r="R6578" t="s">
        <v>19</v>
      </c>
      <c r="S6578">
        <v>42.3</v>
      </c>
      <c r="T6578" t="s">
        <v>19</v>
      </c>
      <c r="U6578">
        <v>8.1</v>
      </c>
      <c r="V6578" t="s">
        <v>19</v>
      </c>
      <c r="W6578">
        <v>359</v>
      </c>
      <c r="X6578" t="s">
        <v>19</v>
      </c>
      <c r="Y6578">
        <v>65.7</v>
      </c>
      <c r="Z6578" t="s">
        <v>19</v>
      </c>
      <c r="AA6578" s="6">
        <f t="shared" si="307"/>
        <v>11.25214831839296</v>
      </c>
      <c r="AB6578" s="6">
        <f t="shared" si="308"/>
        <v>52.253866973107328</v>
      </c>
      <c r="AC6578" s="6">
        <f t="shared" si="309"/>
        <v>11.946133026892674</v>
      </c>
    </row>
    <row r="6579" spans="1:29" hidden="1" x14ac:dyDescent="0.25">
      <c r="A6579">
        <v>200</v>
      </c>
      <c r="B6579" t="s">
        <v>17</v>
      </c>
      <c r="C6579" t="s">
        <v>18</v>
      </c>
      <c r="D6579" s="1">
        <v>45748</v>
      </c>
      <c r="E6579" s="2">
        <v>200</v>
      </c>
      <c r="F6579" s="2" t="s">
        <v>114</v>
      </c>
      <c r="G6579">
        <v>0</v>
      </c>
      <c r="H6579" t="s">
        <v>19</v>
      </c>
      <c r="I6579">
        <v>0</v>
      </c>
      <c r="J6579" t="s">
        <v>19</v>
      </c>
      <c r="K6579">
        <v>0</v>
      </c>
      <c r="L6579" t="s">
        <v>19</v>
      </c>
      <c r="M6579">
        <v>9.5</v>
      </c>
      <c r="N6579" t="s">
        <v>19</v>
      </c>
      <c r="O6579">
        <v>62.4</v>
      </c>
      <c r="P6579" t="s">
        <v>19</v>
      </c>
      <c r="Q6579">
        <v>49</v>
      </c>
      <c r="R6579" t="s">
        <v>19</v>
      </c>
      <c r="S6579">
        <v>43.2</v>
      </c>
      <c r="T6579" t="s">
        <v>19</v>
      </c>
      <c r="U6579">
        <v>9.1</v>
      </c>
      <c r="V6579" t="s">
        <v>19</v>
      </c>
      <c r="W6579">
        <v>354</v>
      </c>
      <c r="X6579" t="s">
        <v>19</v>
      </c>
      <c r="Y6579">
        <v>65.3</v>
      </c>
      <c r="Z6579" t="s">
        <v>19</v>
      </c>
      <c r="AA6579" s="6">
        <f t="shared" si="307"/>
        <v>10.903488517124982</v>
      </c>
      <c r="AB6579" s="6">
        <f t="shared" si="308"/>
        <v>51.626279330824971</v>
      </c>
      <c r="AC6579" s="6">
        <f t="shared" si="309"/>
        <v>10.773720669175027</v>
      </c>
    </row>
    <row r="6580" spans="1:29" hidden="1" x14ac:dyDescent="0.25">
      <c r="A6580">
        <v>200</v>
      </c>
      <c r="B6580" t="s">
        <v>17</v>
      </c>
      <c r="C6580" t="s">
        <v>18</v>
      </c>
      <c r="D6580" s="1">
        <v>45748</v>
      </c>
      <c r="E6580" s="2">
        <v>300</v>
      </c>
      <c r="F6580" s="2" t="s">
        <v>114</v>
      </c>
      <c r="G6580">
        <v>0</v>
      </c>
      <c r="H6580" t="s">
        <v>19</v>
      </c>
      <c r="I6580">
        <v>0</v>
      </c>
      <c r="J6580" t="s">
        <v>19</v>
      </c>
      <c r="K6580">
        <v>0</v>
      </c>
      <c r="L6580" t="s">
        <v>19</v>
      </c>
      <c r="M6580">
        <v>8.9</v>
      </c>
      <c r="N6580" t="s">
        <v>19</v>
      </c>
      <c r="O6580">
        <v>62</v>
      </c>
      <c r="P6580" t="s">
        <v>19</v>
      </c>
      <c r="Q6580">
        <v>47</v>
      </c>
      <c r="R6580" t="s">
        <v>19</v>
      </c>
      <c r="S6580">
        <v>41.5</v>
      </c>
      <c r="T6580" t="s">
        <v>19</v>
      </c>
      <c r="U6580">
        <v>7.9</v>
      </c>
      <c r="V6580" t="s">
        <v>19</v>
      </c>
      <c r="W6580">
        <v>356</v>
      </c>
      <c r="X6580" t="s">
        <v>19</v>
      </c>
      <c r="Y6580">
        <v>64.900000000000006</v>
      </c>
      <c r="Z6580" t="s">
        <v>19</v>
      </c>
      <c r="AA6580" s="6">
        <f t="shared" si="307"/>
        <v>10.471936250945316</v>
      </c>
      <c r="AB6580" s="6">
        <f t="shared" si="308"/>
        <v>50.849485251701566</v>
      </c>
      <c r="AC6580" s="6">
        <f t="shared" si="309"/>
        <v>11.150514748298434</v>
      </c>
    </row>
    <row r="6581" spans="1:29" hidden="1" x14ac:dyDescent="0.25">
      <c r="A6581">
        <v>200</v>
      </c>
      <c r="B6581" t="s">
        <v>17</v>
      </c>
      <c r="C6581" t="s">
        <v>18</v>
      </c>
      <c r="D6581" s="1">
        <v>45748</v>
      </c>
      <c r="E6581" s="2">
        <v>400</v>
      </c>
      <c r="F6581" s="2" t="s">
        <v>114</v>
      </c>
      <c r="G6581">
        <v>0</v>
      </c>
      <c r="H6581" t="s">
        <v>19</v>
      </c>
      <c r="I6581">
        <v>0</v>
      </c>
      <c r="J6581" t="s">
        <v>19</v>
      </c>
      <c r="K6581">
        <v>0</v>
      </c>
      <c r="L6581" t="s">
        <v>19</v>
      </c>
      <c r="M6581">
        <v>8.6999999999999993</v>
      </c>
      <c r="N6581" t="s">
        <v>19</v>
      </c>
      <c r="O6581">
        <v>61.2</v>
      </c>
      <c r="P6581" t="s">
        <v>19</v>
      </c>
      <c r="Q6581">
        <v>47</v>
      </c>
      <c r="R6581" t="s">
        <v>19</v>
      </c>
      <c r="S6581">
        <v>41</v>
      </c>
      <c r="T6581" t="s">
        <v>19</v>
      </c>
      <c r="U6581">
        <v>8.1</v>
      </c>
      <c r="V6581" t="s">
        <v>19</v>
      </c>
      <c r="W6581">
        <v>340</v>
      </c>
      <c r="X6581" t="s">
        <v>19</v>
      </c>
      <c r="Y6581">
        <v>64.3</v>
      </c>
      <c r="Z6581" t="s">
        <v>19</v>
      </c>
      <c r="AA6581" s="6">
        <f t="shared" ref="AA6581:AA6644" si="310" xml:space="preserve"> ((O6581-32)*5/9)*ATAN(0.151977*SQRT(Q6581+8.313659)) + ATAN(((O6581-32)*5/9)+Q6581) - ATAN(Q6581-1.676331) + 0.00391838*(Q6581^1.5)*ATAN(0.023101*Q6581) - 4.686035</f>
        <v>10.095609179961318</v>
      </c>
      <c r="AB6581" s="6">
        <f t="shared" si="308"/>
        <v>50.172096523930371</v>
      </c>
      <c r="AC6581" s="6">
        <f t="shared" si="309"/>
        <v>11.027903476069632</v>
      </c>
    </row>
    <row r="6582" spans="1:29" hidden="1" x14ac:dyDescent="0.25">
      <c r="A6582">
        <v>200</v>
      </c>
      <c r="B6582" t="s">
        <v>17</v>
      </c>
      <c r="C6582" t="s">
        <v>18</v>
      </c>
      <c r="D6582" s="1">
        <v>45748</v>
      </c>
      <c r="E6582" s="2">
        <v>500</v>
      </c>
      <c r="F6582" s="2" t="s">
        <v>114</v>
      </c>
      <c r="G6582">
        <v>0</v>
      </c>
      <c r="H6582" t="s">
        <v>19</v>
      </c>
      <c r="I6582">
        <v>0</v>
      </c>
      <c r="J6582" t="s">
        <v>19</v>
      </c>
      <c r="K6582">
        <v>0</v>
      </c>
      <c r="L6582" t="s">
        <v>19</v>
      </c>
      <c r="M6582">
        <v>8.8000000000000007</v>
      </c>
      <c r="N6582" t="s">
        <v>19</v>
      </c>
      <c r="O6582">
        <v>60.6</v>
      </c>
      <c r="P6582" t="s">
        <v>19</v>
      </c>
      <c r="Q6582">
        <v>49</v>
      </c>
      <c r="R6582" t="s">
        <v>19</v>
      </c>
      <c r="S6582">
        <v>41.2</v>
      </c>
      <c r="T6582" t="s">
        <v>19</v>
      </c>
      <c r="U6582">
        <v>9.6</v>
      </c>
      <c r="V6582" t="s">
        <v>19</v>
      </c>
      <c r="W6582">
        <v>335</v>
      </c>
      <c r="X6582" t="s">
        <v>19</v>
      </c>
      <c r="Y6582">
        <v>63.8</v>
      </c>
      <c r="Z6582" t="s">
        <v>19</v>
      </c>
      <c r="AA6582" s="6">
        <f t="shared" si="310"/>
        <v>10.047963552488257</v>
      </c>
      <c r="AB6582" s="6">
        <f t="shared" si="308"/>
        <v>50.086334394478861</v>
      </c>
      <c r="AC6582" s="6">
        <f t="shared" si="309"/>
        <v>10.51366560552114</v>
      </c>
    </row>
    <row r="6583" spans="1:29" hidden="1" x14ac:dyDescent="0.25">
      <c r="A6583">
        <v>200</v>
      </c>
      <c r="B6583" t="s">
        <v>17</v>
      </c>
      <c r="C6583" t="s">
        <v>18</v>
      </c>
      <c r="D6583" s="1">
        <v>45748</v>
      </c>
      <c r="E6583" s="2">
        <v>600</v>
      </c>
      <c r="F6583" s="2" t="s">
        <v>114</v>
      </c>
      <c r="G6583">
        <v>0</v>
      </c>
      <c r="H6583" t="s">
        <v>19</v>
      </c>
      <c r="I6583">
        <v>0</v>
      </c>
      <c r="J6583" t="s">
        <v>19</v>
      </c>
      <c r="K6583">
        <v>8</v>
      </c>
      <c r="L6583" t="s">
        <v>19</v>
      </c>
      <c r="M6583">
        <v>8.6</v>
      </c>
      <c r="N6583" t="s">
        <v>19</v>
      </c>
      <c r="O6583">
        <v>60.3</v>
      </c>
      <c r="P6583" t="s">
        <v>19</v>
      </c>
      <c r="Q6583">
        <v>48</v>
      </c>
      <c r="R6583" t="s">
        <v>19</v>
      </c>
      <c r="S6583">
        <v>40.799999999999997</v>
      </c>
      <c r="T6583" t="s">
        <v>19</v>
      </c>
      <c r="U6583">
        <v>10.199999999999999</v>
      </c>
      <c r="V6583" t="s">
        <v>19</v>
      </c>
      <c r="W6583">
        <v>344</v>
      </c>
      <c r="X6583" t="s">
        <v>19</v>
      </c>
      <c r="Y6583">
        <v>63.3</v>
      </c>
      <c r="Z6583" t="s">
        <v>19</v>
      </c>
      <c r="AA6583" s="6">
        <f t="shared" si="310"/>
        <v>9.7890114809072344</v>
      </c>
      <c r="AB6583" s="6">
        <f t="shared" si="308"/>
        <v>49.62022066563302</v>
      </c>
      <c r="AC6583" s="6">
        <f t="shared" si="309"/>
        <v>10.679779334366977</v>
      </c>
    </row>
    <row r="6584" spans="1:29" hidden="1" x14ac:dyDescent="0.25">
      <c r="A6584">
        <v>200</v>
      </c>
      <c r="B6584" t="s">
        <v>17</v>
      </c>
      <c r="C6584" t="s">
        <v>18</v>
      </c>
      <c r="D6584" s="1">
        <v>45748</v>
      </c>
      <c r="E6584" s="2">
        <v>700</v>
      </c>
      <c r="F6584" s="2" t="s">
        <v>114</v>
      </c>
      <c r="G6584">
        <v>0</v>
      </c>
      <c r="H6584" t="s">
        <v>19</v>
      </c>
      <c r="I6584">
        <v>0</v>
      </c>
      <c r="J6584" t="s">
        <v>19</v>
      </c>
      <c r="K6584">
        <v>88</v>
      </c>
      <c r="L6584" t="s">
        <v>19</v>
      </c>
      <c r="M6584">
        <v>8.8000000000000007</v>
      </c>
      <c r="N6584" t="s">
        <v>19</v>
      </c>
      <c r="O6584">
        <v>60.5</v>
      </c>
      <c r="P6584" t="s">
        <v>19</v>
      </c>
      <c r="Q6584">
        <v>49</v>
      </c>
      <c r="R6584" t="s">
        <v>19</v>
      </c>
      <c r="S6584">
        <v>41.2</v>
      </c>
      <c r="T6584" t="s">
        <v>19</v>
      </c>
      <c r="U6584">
        <v>9.1999999999999993</v>
      </c>
      <c r="V6584" t="s">
        <v>19</v>
      </c>
      <c r="W6584">
        <v>346</v>
      </c>
      <c r="X6584" t="s">
        <v>19</v>
      </c>
      <c r="Y6584">
        <v>62.9</v>
      </c>
      <c r="Z6584" t="s">
        <v>19</v>
      </c>
      <c r="AA6584" s="6">
        <f t="shared" si="310"/>
        <v>10.000434176328559</v>
      </c>
      <c r="AB6584" s="6">
        <f t="shared" si="308"/>
        <v>50.000781517391403</v>
      </c>
      <c r="AC6584" s="6">
        <f t="shared" si="309"/>
        <v>10.499218482608597</v>
      </c>
    </row>
    <row r="6585" spans="1:29" hidden="1" x14ac:dyDescent="0.25">
      <c r="A6585">
        <v>200</v>
      </c>
      <c r="B6585" t="s">
        <v>17</v>
      </c>
      <c r="C6585" t="s">
        <v>18</v>
      </c>
      <c r="D6585" s="1">
        <v>45748</v>
      </c>
      <c r="E6585" s="2">
        <v>800</v>
      </c>
      <c r="F6585" s="2" t="s">
        <v>114</v>
      </c>
      <c r="G6585">
        <v>0.01</v>
      </c>
      <c r="H6585" t="s">
        <v>19</v>
      </c>
      <c r="I6585">
        <v>0</v>
      </c>
      <c r="J6585" t="s">
        <v>19</v>
      </c>
      <c r="K6585">
        <v>559</v>
      </c>
      <c r="L6585" t="s">
        <v>19</v>
      </c>
      <c r="M6585">
        <v>8.4</v>
      </c>
      <c r="N6585" t="s">
        <v>19</v>
      </c>
      <c r="O6585">
        <v>63.1</v>
      </c>
      <c r="P6585" t="s">
        <v>19</v>
      </c>
      <c r="Q6585">
        <v>43</v>
      </c>
      <c r="R6585" t="s">
        <v>19</v>
      </c>
      <c r="S6585">
        <v>40.1</v>
      </c>
      <c r="T6585" t="s">
        <v>19</v>
      </c>
      <c r="U6585">
        <v>9.5</v>
      </c>
      <c r="V6585" t="s">
        <v>19</v>
      </c>
      <c r="W6585">
        <v>350</v>
      </c>
      <c r="X6585" t="s">
        <v>19</v>
      </c>
      <c r="Y6585">
        <v>62.5</v>
      </c>
      <c r="Z6585" t="s">
        <v>19</v>
      </c>
      <c r="AA6585" s="6">
        <f t="shared" si="310"/>
        <v>10.488588452208498</v>
      </c>
      <c r="AB6585" s="6">
        <f t="shared" si="308"/>
        <v>50.879459213975295</v>
      </c>
      <c r="AC6585" s="6">
        <f t="shared" si="309"/>
        <v>12.220540786024706</v>
      </c>
    </row>
    <row r="6586" spans="1:29" hidden="1" x14ac:dyDescent="0.25">
      <c r="A6586">
        <v>200</v>
      </c>
      <c r="B6586" t="s">
        <v>17</v>
      </c>
      <c r="C6586" t="s">
        <v>18</v>
      </c>
      <c r="D6586" s="1">
        <v>45748</v>
      </c>
      <c r="E6586" s="2">
        <v>900</v>
      </c>
      <c r="F6586" s="2" t="s">
        <v>114</v>
      </c>
      <c r="G6586">
        <v>0.01</v>
      </c>
      <c r="H6586" t="s">
        <v>19</v>
      </c>
      <c r="I6586">
        <v>0</v>
      </c>
      <c r="J6586" t="s">
        <v>19</v>
      </c>
      <c r="K6586">
        <v>736</v>
      </c>
      <c r="L6586" t="s">
        <v>19</v>
      </c>
      <c r="M6586">
        <v>8.1</v>
      </c>
      <c r="N6586" t="s">
        <v>19</v>
      </c>
      <c r="O6586">
        <v>64.5</v>
      </c>
      <c r="P6586" t="s">
        <v>19</v>
      </c>
      <c r="Q6586">
        <v>39</v>
      </c>
      <c r="R6586" t="s">
        <v>19</v>
      </c>
      <c r="S6586">
        <v>39.200000000000003</v>
      </c>
      <c r="T6586" t="s">
        <v>19</v>
      </c>
      <c r="U6586">
        <v>10.5</v>
      </c>
      <c r="V6586" t="s">
        <v>19</v>
      </c>
      <c r="W6586">
        <v>338</v>
      </c>
      <c r="X6586" t="s">
        <v>19</v>
      </c>
      <c r="Y6586">
        <v>62.1</v>
      </c>
      <c r="Z6586" t="s">
        <v>19</v>
      </c>
      <c r="AA6586" s="6">
        <f t="shared" si="310"/>
        <v>10.604338654731734</v>
      </c>
      <c r="AB6586" s="6">
        <f t="shared" si="308"/>
        <v>51.087809578517124</v>
      </c>
      <c r="AC6586" s="6">
        <f t="shared" si="309"/>
        <v>13.412190421482876</v>
      </c>
    </row>
    <row r="6587" spans="1:29" hidden="1" x14ac:dyDescent="0.25">
      <c r="A6587">
        <v>200</v>
      </c>
      <c r="B6587" t="s">
        <v>17</v>
      </c>
      <c r="C6587" t="s">
        <v>18</v>
      </c>
      <c r="D6587" s="1">
        <v>45748</v>
      </c>
      <c r="E6587">
        <v>1000</v>
      </c>
      <c r="F6587" s="2" t="s">
        <v>114</v>
      </c>
      <c r="G6587">
        <v>0.02</v>
      </c>
      <c r="H6587" t="s">
        <v>19</v>
      </c>
      <c r="I6587">
        <v>0</v>
      </c>
      <c r="J6587" t="s">
        <v>19</v>
      </c>
      <c r="K6587">
        <v>1235</v>
      </c>
      <c r="L6587" t="s">
        <v>19</v>
      </c>
      <c r="M6587">
        <v>7.6</v>
      </c>
      <c r="N6587" t="s">
        <v>19</v>
      </c>
      <c r="O6587">
        <v>67.400000000000006</v>
      </c>
      <c r="P6587" t="s">
        <v>19</v>
      </c>
      <c r="Q6587">
        <v>33</v>
      </c>
      <c r="R6587" t="s">
        <v>19</v>
      </c>
      <c r="S6587">
        <v>37.4</v>
      </c>
      <c r="T6587" t="s">
        <v>19</v>
      </c>
      <c r="U6587">
        <v>9.9</v>
      </c>
      <c r="V6587" t="s">
        <v>19</v>
      </c>
      <c r="W6587">
        <v>326</v>
      </c>
      <c r="X6587" t="s">
        <v>19</v>
      </c>
      <c r="Y6587">
        <v>62</v>
      </c>
      <c r="Z6587" t="s">
        <v>19</v>
      </c>
      <c r="AA6587" s="6">
        <f t="shared" si="310"/>
        <v>11.026515927961267</v>
      </c>
      <c r="AB6587" s="6">
        <f t="shared" si="308"/>
        <v>51.847728670330284</v>
      </c>
      <c r="AC6587" s="6">
        <f t="shared" si="309"/>
        <v>15.552271329669722</v>
      </c>
    </row>
    <row r="6588" spans="1:29" hidden="1" x14ac:dyDescent="0.25">
      <c r="A6588">
        <v>200</v>
      </c>
      <c r="B6588" t="s">
        <v>17</v>
      </c>
      <c r="C6588" t="s">
        <v>18</v>
      </c>
      <c r="D6588" s="1">
        <v>45748</v>
      </c>
      <c r="E6588">
        <v>1100</v>
      </c>
      <c r="F6588" s="2" t="s">
        <v>114</v>
      </c>
      <c r="G6588">
        <v>0.02</v>
      </c>
      <c r="H6588" t="s">
        <v>19</v>
      </c>
      <c r="I6588">
        <v>0</v>
      </c>
      <c r="J6588" t="s">
        <v>19</v>
      </c>
      <c r="K6588">
        <v>1476</v>
      </c>
      <c r="L6588" t="s">
        <v>19</v>
      </c>
      <c r="M6588">
        <v>6.9</v>
      </c>
      <c r="N6588" t="s">
        <v>19</v>
      </c>
      <c r="O6588">
        <v>69.3</v>
      </c>
      <c r="P6588" t="s">
        <v>19</v>
      </c>
      <c r="Q6588">
        <v>28</v>
      </c>
      <c r="R6588" t="s">
        <v>19</v>
      </c>
      <c r="S6588">
        <v>34.9</v>
      </c>
      <c r="T6588" t="s">
        <v>19</v>
      </c>
      <c r="U6588">
        <v>8.5</v>
      </c>
      <c r="V6588" t="s">
        <v>19</v>
      </c>
      <c r="W6588">
        <v>303</v>
      </c>
      <c r="X6588" t="s">
        <v>19</v>
      </c>
      <c r="Y6588">
        <v>62.1</v>
      </c>
      <c r="Z6588" t="s">
        <v>19</v>
      </c>
      <c r="AA6588" s="6">
        <f t="shared" si="310"/>
        <v>11.030058676602852</v>
      </c>
      <c r="AB6588" s="6">
        <f t="shared" si="308"/>
        <v>51.854105617885132</v>
      </c>
      <c r="AC6588" s="6">
        <f t="shared" si="309"/>
        <v>17.445894382114865</v>
      </c>
    </row>
    <row r="6589" spans="1:29" hidden="1" x14ac:dyDescent="0.25">
      <c r="A6589">
        <v>200</v>
      </c>
      <c r="B6589" t="s">
        <v>17</v>
      </c>
      <c r="C6589" t="s">
        <v>18</v>
      </c>
      <c r="D6589" s="1">
        <v>45748</v>
      </c>
      <c r="E6589">
        <v>1200</v>
      </c>
      <c r="F6589" s="2" t="s">
        <v>114</v>
      </c>
      <c r="G6589">
        <v>0.03</v>
      </c>
      <c r="H6589" t="s">
        <v>19</v>
      </c>
      <c r="I6589">
        <v>0</v>
      </c>
      <c r="J6589" t="s">
        <v>19</v>
      </c>
      <c r="K6589">
        <v>1819</v>
      </c>
      <c r="L6589" t="s">
        <v>19</v>
      </c>
      <c r="M6589">
        <v>6.6</v>
      </c>
      <c r="N6589" t="s">
        <v>19</v>
      </c>
      <c r="O6589">
        <v>71.2</v>
      </c>
      <c r="P6589" t="s">
        <v>19</v>
      </c>
      <c r="Q6589">
        <v>25</v>
      </c>
      <c r="R6589" t="s">
        <v>19</v>
      </c>
      <c r="S6589">
        <v>34.1</v>
      </c>
      <c r="T6589" t="s">
        <v>19</v>
      </c>
      <c r="U6589">
        <v>9.1</v>
      </c>
      <c r="V6589" t="s">
        <v>19</v>
      </c>
      <c r="W6589">
        <v>307</v>
      </c>
      <c r="X6589" t="s">
        <v>19</v>
      </c>
      <c r="Y6589">
        <v>62.4</v>
      </c>
      <c r="Z6589" t="s">
        <v>19</v>
      </c>
      <c r="AA6589" s="6">
        <f t="shared" si="310"/>
        <v>11.273348378316491</v>
      </c>
      <c r="AB6589" s="6">
        <f t="shared" si="308"/>
        <v>52.292027080969682</v>
      </c>
      <c r="AC6589" s="6">
        <f t="shared" si="309"/>
        <v>18.907972919030321</v>
      </c>
    </row>
    <row r="6590" spans="1:29" hidden="1" x14ac:dyDescent="0.25">
      <c r="A6590">
        <v>200</v>
      </c>
      <c r="B6590" t="s">
        <v>17</v>
      </c>
      <c r="C6590" t="s">
        <v>18</v>
      </c>
      <c r="D6590" s="1">
        <v>45748</v>
      </c>
      <c r="E6590">
        <v>1300</v>
      </c>
      <c r="F6590" s="2" t="s">
        <v>114</v>
      </c>
      <c r="G6590">
        <v>0.03</v>
      </c>
      <c r="H6590" t="s">
        <v>19</v>
      </c>
      <c r="I6590">
        <v>0</v>
      </c>
      <c r="J6590" t="s">
        <v>19</v>
      </c>
      <c r="K6590">
        <v>1784</v>
      </c>
      <c r="L6590" t="s">
        <v>19</v>
      </c>
      <c r="M6590">
        <v>5.9</v>
      </c>
      <c r="N6590" t="s">
        <v>19</v>
      </c>
      <c r="O6590">
        <v>72.400000000000006</v>
      </c>
      <c r="P6590" t="s">
        <v>19</v>
      </c>
      <c r="Q6590">
        <v>22</v>
      </c>
      <c r="R6590" t="s">
        <v>19</v>
      </c>
      <c r="S6590">
        <v>31</v>
      </c>
      <c r="T6590" t="s">
        <v>19</v>
      </c>
      <c r="U6590">
        <v>11.1</v>
      </c>
      <c r="V6590" t="s">
        <v>19</v>
      </c>
      <c r="W6590">
        <v>320</v>
      </c>
      <c r="X6590" t="s">
        <v>19</v>
      </c>
      <c r="Y6590">
        <v>62.9</v>
      </c>
      <c r="Z6590" t="s">
        <v>19</v>
      </c>
      <c r="AA6590" s="6">
        <f t="shared" si="310"/>
        <v>11.168981520465545</v>
      </c>
      <c r="AB6590" s="6">
        <f t="shared" si="308"/>
        <v>52.104166736837982</v>
      </c>
      <c r="AC6590" s="6">
        <f t="shared" si="309"/>
        <v>20.295833263162024</v>
      </c>
    </row>
    <row r="6591" spans="1:29" hidden="1" x14ac:dyDescent="0.25">
      <c r="A6591">
        <v>200</v>
      </c>
      <c r="B6591" t="s">
        <v>17</v>
      </c>
      <c r="C6591" t="s">
        <v>18</v>
      </c>
      <c r="D6591" s="1">
        <v>45748</v>
      </c>
      <c r="E6591">
        <v>1400</v>
      </c>
      <c r="F6591" s="2" t="s">
        <v>114</v>
      </c>
      <c r="G6591">
        <v>0.03</v>
      </c>
      <c r="H6591" t="s">
        <v>19</v>
      </c>
      <c r="I6591">
        <v>0</v>
      </c>
      <c r="J6591" t="s">
        <v>19</v>
      </c>
      <c r="K6591">
        <v>1581</v>
      </c>
      <c r="L6591" t="s">
        <v>19</v>
      </c>
      <c r="M6591">
        <v>5.8</v>
      </c>
      <c r="N6591" t="s">
        <v>19</v>
      </c>
      <c r="O6591">
        <v>73.7</v>
      </c>
      <c r="P6591" t="s">
        <v>19</v>
      </c>
      <c r="Q6591">
        <v>21</v>
      </c>
      <c r="R6591" t="s">
        <v>19</v>
      </c>
      <c r="S6591">
        <v>30.8</v>
      </c>
      <c r="T6591" t="s">
        <v>19</v>
      </c>
      <c r="U6591">
        <v>9.8000000000000007</v>
      </c>
      <c r="V6591" t="s">
        <v>19</v>
      </c>
      <c r="W6591">
        <v>320</v>
      </c>
      <c r="X6591" t="s">
        <v>19</v>
      </c>
      <c r="Y6591">
        <v>63.5</v>
      </c>
      <c r="Z6591" t="s">
        <v>19</v>
      </c>
      <c r="AA6591" s="6">
        <f t="shared" si="310"/>
        <v>11.463844870827568</v>
      </c>
      <c r="AB6591" s="6">
        <f t="shared" si="308"/>
        <v>52.634920767489625</v>
      </c>
      <c r="AC6591" s="6">
        <f t="shared" si="309"/>
        <v>21.065079232510378</v>
      </c>
    </row>
    <row r="6592" spans="1:29" hidden="1" x14ac:dyDescent="0.25">
      <c r="A6592">
        <v>200</v>
      </c>
      <c r="B6592" t="s">
        <v>17</v>
      </c>
      <c r="C6592" t="s">
        <v>18</v>
      </c>
      <c r="D6592" s="1">
        <v>45748</v>
      </c>
      <c r="E6592">
        <v>1500</v>
      </c>
      <c r="F6592" s="2" t="s">
        <v>114</v>
      </c>
      <c r="G6592">
        <v>0.02</v>
      </c>
      <c r="H6592" t="s">
        <v>19</v>
      </c>
      <c r="I6592">
        <v>0</v>
      </c>
      <c r="J6592" t="s">
        <v>19</v>
      </c>
      <c r="K6592">
        <v>1107</v>
      </c>
      <c r="L6592" t="s">
        <v>19</v>
      </c>
      <c r="M6592">
        <v>5.7</v>
      </c>
      <c r="N6592" t="s">
        <v>19</v>
      </c>
      <c r="O6592">
        <v>72.8</v>
      </c>
      <c r="P6592" t="s">
        <v>19</v>
      </c>
      <c r="Q6592">
        <v>21</v>
      </c>
      <c r="R6592" t="s">
        <v>19</v>
      </c>
      <c r="S6592">
        <v>30.4</v>
      </c>
      <c r="T6592" t="s">
        <v>19</v>
      </c>
      <c r="U6592">
        <v>12.4</v>
      </c>
      <c r="V6592" t="s">
        <v>19</v>
      </c>
      <c r="W6592">
        <v>317</v>
      </c>
      <c r="X6592" t="s">
        <v>19</v>
      </c>
      <c r="Y6592">
        <v>64.099999999999994</v>
      </c>
      <c r="Z6592" t="s">
        <v>19</v>
      </c>
      <c r="AA6592" s="6">
        <f t="shared" si="310"/>
        <v>11.119330447913265</v>
      </c>
      <c r="AB6592" s="6">
        <f t="shared" si="308"/>
        <v>52.014794806243877</v>
      </c>
      <c r="AC6592" s="6">
        <f t="shared" si="309"/>
        <v>20.78520519375612</v>
      </c>
    </row>
    <row r="6593" spans="1:29" hidden="1" x14ac:dyDescent="0.25">
      <c r="A6593">
        <v>200</v>
      </c>
      <c r="B6593" t="s">
        <v>17</v>
      </c>
      <c r="C6593" t="s">
        <v>18</v>
      </c>
      <c r="D6593" s="1">
        <v>45748</v>
      </c>
      <c r="E6593">
        <v>1600</v>
      </c>
      <c r="F6593" s="2" t="s">
        <v>114</v>
      </c>
      <c r="G6593">
        <v>0.02</v>
      </c>
      <c r="H6593" t="s">
        <v>19</v>
      </c>
      <c r="I6593">
        <v>0</v>
      </c>
      <c r="J6593" t="s">
        <v>19</v>
      </c>
      <c r="K6593">
        <v>1000</v>
      </c>
      <c r="L6593" t="s">
        <v>19</v>
      </c>
      <c r="M6593">
        <v>5.9</v>
      </c>
      <c r="N6593" t="s">
        <v>19</v>
      </c>
      <c r="O6593">
        <v>72.3</v>
      </c>
      <c r="P6593" t="s">
        <v>19</v>
      </c>
      <c r="Q6593">
        <v>22</v>
      </c>
      <c r="R6593" t="s">
        <v>19</v>
      </c>
      <c r="S6593">
        <v>31.2</v>
      </c>
      <c r="T6593" t="s">
        <v>19</v>
      </c>
      <c r="U6593">
        <v>12</v>
      </c>
      <c r="V6593" t="s">
        <v>19</v>
      </c>
      <c r="W6593">
        <v>319</v>
      </c>
      <c r="X6593" t="s">
        <v>19</v>
      </c>
      <c r="Y6593">
        <v>64.7</v>
      </c>
      <c r="Z6593" t="s">
        <v>19</v>
      </c>
      <c r="AA6593" s="6">
        <f t="shared" si="310"/>
        <v>11.130244886311429</v>
      </c>
      <c r="AB6593" s="6">
        <f t="shared" si="308"/>
        <v>52.034440795360574</v>
      </c>
      <c r="AC6593" s="6">
        <f t="shared" si="309"/>
        <v>20.265559204639423</v>
      </c>
    </row>
    <row r="6594" spans="1:29" hidden="1" x14ac:dyDescent="0.25">
      <c r="A6594">
        <v>200</v>
      </c>
      <c r="B6594" t="s">
        <v>17</v>
      </c>
      <c r="C6594" t="s">
        <v>18</v>
      </c>
      <c r="D6594" s="1">
        <v>45748</v>
      </c>
      <c r="E6594">
        <v>1700</v>
      </c>
      <c r="F6594" s="2" t="s">
        <v>114</v>
      </c>
      <c r="G6594">
        <v>0.01</v>
      </c>
      <c r="H6594" t="s">
        <v>19</v>
      </c>
      <c r="I6594">
        <v>0</v>
      </c>
      <c r="J6594" t="s">
        <v>19</v>
      </c>
      <c r="K6594">
        <v>579</v>
      </c>
      <c r="L6594" t="s">
        <v>19</v>
      </c>
      <c r="M6594">
        <v>6.7</v>
      </c>
      <c r="N6594" t="s">
        <v>19</v>
      </c>
      <c r="O6594">
        <v>70.900000000000006</v>
      </c>
      <c r="P6594" t="s">
        <v>19</v>
      </c>
      <c r="Q6594">
        <v>26</v>
      </c>
      <c r="R6594" t="s">
        <v>19</v>
      </c>
      <c r="S6594">
        <v>34.4</v>
      </c>
      <c r="T6594" t="s">
        <v>19</v>
      </c>
      <c r="U6594">
        <v>11.8</v>
      </c>
      <c r="V6594" t="s">
        <v>19</v>
      </c>
      <c r="W6594">
        <v>296</v>
      </c>
      <c r="X6594" t="s">
        <v>19</v>
      </c>
      <c r="Y6594">
        <v>65</v>
      </c>
      <c r="Z6594" t="s">
        <v>19</v>
      </c>
      <c r="AA6594" s="6">
        <f t="shared" si="310"/>
        <v>11.334982717557839</v>
      </c>
      <c r="AB6594" s="6">
        <f t="shared" si="308"/>
        <v>52.402968891604111</v>
      </c>
      <c r="AC6594" s="6">
        <f t="shared" si="309"/>
        <v>18.497031108395895</v>
      </c>
    </row>
    <row r="6595" spans="1:29" hidden="1" x14ac:dyDescent="0.25">
      <c r="A6595">
        <v>200</v>
      </c>
      <c r="B6595" t="s">
        <v>17</v>
      </c>
      <c r="C6595" t="s">
        <v>18</v>
      </c>
      <c r="D6595" s="1">
        <v>45748</v>
      </c>
      <c r="E6595">
        <v>1800</v>
      </c>
      <c r="F6595" s="2" t="s">
        <v>114</v>
      </c>
      <c r="G6595">
        <v>0.01</v>
      </c>
      <c r="H6595" t="s">
        <v>19</v>
      </c>
      <c r="I6595">
        <v>0</v>
      </c>
      <c r="J6595" t="s">
        <v>19</v>
      </c>
      <c r="K6595">
        <v>92</v>
      </c>
      <c r="L6595" t="s">
        <v>19</v>
      </c>
      <c r="M6595">
        <v>6.7</v>
      </c>
      <c r="N6595" t="s">
        <v>19</v>
      </c>
      <c r="O6595">
        <v>67.599999999999994</v>
      </c>
      <c r="P6595" t="s">
        <v>19</v>
      </c>
      <c r="Q6595">
        <v>29</v>
      </c>
      <c r="R6595" t="s">
        <v>19</v>
      </c>
      <c r="S6595">
        <v>34.4</v>
      </c>
      <c r="T6595" t="s">
        <v>19</v>
      </c>
      <c r="U6595">
        <v>9.9</v>
      </c>
      <c r="V6595" t="s">
        <v>19</v>
      </c>
      <c r="W6595">
        <v>298</v>
      </c>
      <c r="X6595" t="s">
        <v>19</v>
      </c>
      <c r="Y6595">
        <v>65.099999999999994</v>
      </c>
      <c r="Z6595" t="s">
        <v>19</v>
      </c>
      <c r="AA6595" s="6">
        <f t="shared" si="310"/>
        <v>10.490150446617513</v>
      </c>
      <c r="AB6595" s="6">
        <f t="shared" ref="AB6595:AB6658" si="311">(AA6595*9/5)+32</f>
        <v>50.882270803911524</v>
      </c>
      <c r="AC6595" s="6">
        <f t="shared" ref="AC6595:AC6658" si="312">O6595-AB6595</f>
        <v>16.71772919608847</v>
      </c>
    </row>
    <row r="6596" spans="1:29" hidden="1" x14ac:dyDescent="0.25">
      <c r="A6596">
        <v>200</v>
      </c>
      <c r="B6596" t="s">
        <v>17</v>
      </c>
      <c r="C6596" t="s">
        <v>18</v>
      </c>
      <c r="D6596" s="1">
        <v>45748</v>
      </c>
      <c r="E6596">
        <v>1900</v>
      </c>
      <c r="F6596" s="2" t="s">
        <v>114</v>
      </c>
      <c r="G6596">
        <v>0</v>
      </c>
      <c r="H6596" t="s">
        <v>19</v>
      </c>
      <c r="I6596">
        <v>0</v>
      </c>
      <c r="J6596" t="s">
        <v>19</v>
      </c>
      <c r="K6596">
        <v>1</v>
      </c>
      <c r="L6596" t="s">
        <v>19</v>
      </c>
      <c r="M6596">
        <v>6.9</v>
      </c>
      <c r="N6596" t="s">
        <v>19</v>
      </c>
      <c r="O6596">
        <v>64.8</v>
      </c>
      <c r="P6596" t="s">
        <v>19</v>
      </c>
      <c r="Q6596">
        <v>33</v>
      </c>
      <c r="R6596" t="s">
        <v>19</v>
      </c>
      <c r="S6596">
        <v>35</v>
      </c>
      <c r="T6596" t="s">
        <v>19</v>
      </c>
      <c r="U6596">
        <v>7.2</v>
      </c>
      <c r="V6596" t="s">
        <v>19</v>
      </c>
      <c r="W6596">
        <v>310</v>
      </c>
      <c r="X6596" t="s">
        <v>19</v>
      </c>
      <c r="Y6596">
        <v>65</v>
      </c>
      <c r="Z6596" t="s">
        <v>19</v>
      </c>
      <c r="AA6596" s="6">
        <f t="shared" si="310"/>
        <v>9.908436435117153</v>
      </c>
      <c r="AB6596" s="6">
        <f t="shared" si="311"/>
        <v>49.835185583210873</v>
      </c>
      <c r="AC6596" s="6">
        <f t="shared" si="312"/>
        <v>14.964814416789125</v>
      </c>
    </row>
    <row r="6597" spans="1:29" hidden="1" x14ac:dyDescent="0.25">
      <c r="A6597">
        <v>200</v>
      </c>
      <c r="B6597" t="s">
        <v>17</v>
      </c>
      <c r="C6597" t="s">
        <v>18</v>
      </c>
      <c r="D6597" s="1">
        <v>45748</v>
      </c>
      <c r="E6597">
        <v>2000</v>
      </c>
      <c r="F6597" s="2" t="s">
        <v>114</v>
      </c>
      <c r="G6597">
        <v>0</v>
      </c>
      <c r="H6597" t="s">
        <v>19</v>
      </c>
      <c r="I6597">
        <v>0</v>
      </c>
      <c r="J6597" t="s">
        <v>19</v>
      </c>
      <c r="K6597">
        <v>0</v>
      </c>
      <c r="L6597" t="s">
        <v>19</v>
      </c>
      <c r="M6597">
        <v>7.1</v>
      </c>
      <c r="N6597" t="s">
        <v>19</v>
      </c>
      <c r="O6597">
        <v>63.1</v>
      </c>
      <c r="P6597" t="s">
        <v>19</v>
      </c>
      <c r="Q6597">
        <v>36</v>
      </c>
      <c r="R6597" t="s">
        <v>19</v>
      </c>
      <c r="S6597">
        <v>35.799999999999997</v>
      </c>
      <c r="T6597" t="s">
        <v>19</v>
      </c>
      <c r="U6597">
        <v>6.5</v>
      </c>
      <c r="V6597" t="s">
        <v>19</v>
      </c>
      <c r="W6597">
        <v>339</v>
      </c>
      <c r="X6597" t="s">
        <v>19</v>
      </c>
      <c r="Y6597">
        <v>64.7</v>
      </c>
      <c r="Z6597" t="s">
        <v>19</v>
      </c>
      <c r="AA6597" s="6">
        <f t="shared" si="310"/>
        <v>9.5818009660161838</v>
      </c>
      <c r="AB6597" s="6">
        <f t="shared" si="311"/>
        <v>49.247241738829132</v>
      </c>
      <c r="AC6597" s="6">
        <f t="shared" si="312"/>
        <v>13.85275826117087</v>
      </c>
    </row>
    <row r="6598" spans="1:29" hidden="1" x14ac:dyDescent="0.25">
      <c r="A6598">
        <v>200</v>
      </c>
      <c r="B6598" t="s">
        <v>17</v>
      </c>
      <c r="C6598" t="s">
        <v>18</v>
      </c>
      <c r="D6598" s="1">
        <v>45748</v>
      </c>
      <c r="E6598">
        <v>2100</v>
      </c>
      <c r="F6598" s="2" t="s">
        <v>114</v>
      </c>
      <c r="G6598">
        <v>0</v>
      </c>
      <c r="H6598" t="s">
        <v>19</v>
      </c>
      <c r="I6598">
        <v>0</v>
      </c>
      <c r="J6598" t="s">
        <v>19</v>
      </c>
      <c r="K6598">
        <v>0</v>
      </c>
      <c r="L6598" t="s">
        <v>19</v>
      </c>
      <c r="M6598">
        <v>7.4</v>
      </c>
      <c r="N6598" t="s">
        <v>19</v>
      </c>
      <c r="O6598">
        <v>61.7</v>
      </c>
      <c r="P6598" t="s">
        <v>19</v>
      </c>
      <c r="Q6598">
        <v>39</v>
      </c>
      <c r="R6598" t="s">
        <v>19</v>
      </c>
      <c r="S6598">
        <v>36.700000000000003</v>
      </c>
      <c r="T6598" t="s">
        <v>19</v>
      </c>
      <c r="U6598">
        <v>7.7</v>
      </c>
      <c r="V6598" t="s">
        <v>19</v>
      </c>
      <c r="W6598">
        <v>340</v>
      </c>
      <c r="X6598" t="s">
        <v>19</v>
      </c>
      <c r="Y6598">
        <v>64.3</v>
      </c>
      <c r="Z6598" t="s">
        <v>19</v>
      </c>
      <c r="AA6598" s="6">
        <f t="shared" si="310"/>
        <v>9.347615746251714</v>
      </c>
      <c r="AB6598" s="6">
        <f t="shared" si="311"/>
        <v>48.825708343253083</v>
      </c>
      <c r="AC6598" s="6">
        <f t="shared" si="312"/>
        <v>12.874291656746919</v>
      </c>
    </row>
    <row r="6599" spans="1:29" hidden="1" x14ac:dyDescent="0.25">
      <c r="A6599">
        <v>200</v>
      </c>
      <c r="B6599" t="s">
        <v>17</v>
      </c>
      <c r="C6599" t="s">
        <v>18</v>
      </c>
      <c r="D6599" s="1">
        <v>45748</v>
      </c>
      <c r="E6599">
        <v>2200</v>
      </c>
      <c r="F6599" s="2" t="s">
        <v>114</v>
      </c>
      <c r="G6599">
        <v>0</v>
      </c>
      <c r="H6599" t="s">
        <v>19</v>
      </c>
      <c r="I6599">
        <v>0</v>
      </c>
      <c r="J6599" t="s">
        <v>19</v>
      </c>
      <c r="K6599">
        <v>0</v>
      </c>
      <c r="L6599" t="s">
        <v>19</v>
      </c>
      <c r="M6599">
        <v>7.4</v>
      </c>
      <c r="N6599" t="s">
        <v>19</v>
      </c>
      <c r="O6599">
        <v>61</v>
      </c>
      <c r="P6599" t="s">
        <v>19</v>
      </c>
      <c r="Q6599">
        <v>40</v>
      </c>
      <c r="R6599" t="s">
        <v>19</v>
      </c>
      <c r="S6599">
        <v>36.799999999999997</v>
      </c>
      <c r="T6599" t="s">
        <v>19</v>
      </c>
      <c r="U6599">
        <v>8.1</v>
      </c>
      <c r="V6599" t="s">
        <v>19</v>
      </c>
      <c r="W6599">
        <v>332</v>
      </c>
      <c r="X6599" t="s">
        <v>19</v>
      </c>
      <c r="Y6599">
        <v>63.9</v>
      </c>
      <c r="Z6599" t="s">
        <v>19</v>
      </c>
      <c r="AA6599" s="6">
        <f t="shared" si="310"/>
        <v>9.1567783585594107</v>
      </c>
      <c r="AB6599" s="6">
        <f t="shared" si="311"/>
        <v>48.482201045406939</v>
      </c>
      <c r="AC6599" s="6">
        <f t="shared" si="312"/>
        <v>12.517798954593061</v>
      </c>
    </row>
    <row r="6600" spans="1:29" hidden="1" x14ac:dyDescent="0.25">
      <c r="A6600">
        <v>200</v>
      </c>
      <c r="B6600" t="s">
        <v>17</v>
      </c>
      <c r="C6600" t="s">
        <v>18</v>
      </c>
      <c r="D6600" s="1">
        <v>45748</v>
      </c>
      <c r="E6600">
        <v>2300</v>
      </c>
      <c r="F6600" s="2" t="s">
        <v>114</v>
      </c>
      <c r="G6600">
        <v>0</v>
      </c>
      <c r="H6600" t="s">
        <v>19</v>
      </c>
      <c r="I6600">
        <v>0</v>
      </c>
      <c r="J6600" t="s">
        <v>19</v>
      </c>
      <c r="K6600">
        <v>0</v>
      </c>
      <c r="L6600" t="s">
        <v>19</v>
      </c>
      <c r="M6600">
        <v>7.6</v>
      </c>
      <c r="N6600" t="s">
        <v>19</v>
      </c>
      <c r="O6600">
        <v>60</v>
      </c>
      <c r="P6600" t="s">
        <v>19</v>
      </c>
      <c r="Q6600">
        <v>43</v>
      </c>
      <c r="R6600" t="s">
        <v>19</v>
      </c>
      <c r="S6600">
        <v>37.299999999999997</v>
      </c>
      <c r="T6600" t="s">
        <v>19</v>
      </c>
      <c r="U6600">
        <v>6.4</v>
      </c>
      <c r="V6600" t="s">
        <v>19</v>
      </c>
      <c r="W6600">
        <v>327</v>
      </c>
      <c r="X6600" t="s">
        <v>19</v>
      </c>
      <c r="Y6600">
        <v>63.4</v>
      </c>
      <c r="Z6600" t="s">
        <v>19</v>
      </c>
      <c r="AA6600" s="6">
        <f t="shared" si="310"/>
        <v>9.0624048579718295</v>
      </c>
      <c r="AB6600" s="6">
        <f t="shared" si="311"/>
        <v>48.312328744349294</v>
      </c>
      <c r="AC6600" s="6">
        <f t="shared" si="312"/>
        <v>11.687671255650706</v>
      </c>
    </row>
    <row r="6601" spans="1:29" hidden="1" x14ac:dyDescent="0.25">
      <c r="A6601">
        <v>200</v>
      </c>
      <c r="B6601" t="s">
        <v>17</v>
      </c>
      <c r="C6601" t="s">
        <v>18</v>
      </c>
      <c r="D6601" s="1">
        <v>45748</v>
      </c>
      <c r="E6601">
        <v>2400</v>
      </c>
      <c r="F6601" s="2" t="s">
        <v>114</v>
      </c>
      <c r="G6601">
        <v>0</v>
      </c>
      <c r="H6601" t="s">
        <v>19</v>
      </c>
      <c r="I6601">
        <v>0</v>
      </c>
      <c r="J6601" t="s">
        <v>19</v>
      </c>
      <c r="K6601">
        <v>0</v>
      </c>
      <c r="L6601" t="s">
        <v>19</v>
      </c>
      <c r="M6601">
        <v>7.6</v>
      </c>
      <c r="N6601" t="s">
        <v>19</v>
      </c>
      <c r="O6601">
        <v>58.8</v>
      </c>
      <c r="P6601" t="s">
        <v>19</v>
      </c>
      <c r="Q6601">
        <v>45</v>
      </c>
      <c r="R6601" t="s">
        <v>19</v>
      </c>
      <c r="S6601">
        <v>37.6</v>
      </c>
      <c r="T6601" t="s">
        <v>19</v>
      </c>
      <c r="U6601">
        <v>4.9000000000000004</v>
      </c>
      <c r="V6601" t="s">
        <v>19</v>
      </c>
      <c r="W6601">
        <v>329</v>
      </c>
      <c r="X6601" t="s">
        <v>19</v>
      </c>
      <c r="Y6601">
        <v>63</v>
      </c>
      <c r="Z6601" t="s">
        <v>19</v>
      </c>
      <c r="AA6601" s="6">
        <f t="shared" si="310"/>
        <v>8.739333241473707</v>
      </c>
      <c r="AB6601" s="6">
        <f t="shared" si="311"/>
        <v>47.730799834652672</v>
      </c>
      <c r="AC6601" s="6">
        <f t="shared" si="312"/>
        <v>11.069200165347326</v>
      </c>
    </row>
    <row r="6602" spans="1:29" hidden="1" x14ac:dyDescent="0.25">
      <c r="A6602">
        <v>200</v>
      </c>
      <c r="B6602" t="s">
        <v>17</v>
      </c>
      <c r="C6602" t="s">
        <v>18</v>
      </c>
      <c r="D6602" s="1">
        <v>45749</v>
      </c>
      <c r="E6602" s="2">
        <v>100</v>
      </c>
      <c r="F6602" s="2" t="s">
        <v>115</v>
      </c>
      <c r="G6602">
        <v>0</v>
      </c>
      <c r="H6602" t="s">
        <v>19</v>
      </c>
      <c r="I6602">
        <v>0</v>
      </c>
      <c r="J6602" t="s">
        <v>19</v>
      </c>
      <c r="K6602">
        <v>0</v>
      </c>
      <c r="L6602" t="s">
        <v>19</v>
      </c>
      <c r="M6602">
        <v>7.5</v>
      </c>
      <c r="N6602" t="s">
        <v>19</v>
      </c>
      <c r="O6602">
        <v>58.5</v>
      </c>
      <c r="P6602" t="s">
        <v>19</v>
      </c>
      <c r="Q6602">
        <v>45</v>
      </c>
      <c r="R6602" t="s">
        <v>19</v>
      </c>
      <c r="S6602">
        <v>37.200000000000003</v>
      </c>
      <c r="T6602" t="s">
        <v>19</v>
      </c>
      <c r="U6602">
        <v>5.3</v>
      </c>
      <c r="V6602" t="s">
        <v>19</v>
      </c>
      <c r="W6602">
        <v>326</v>
      </c>
      <c r="X6602" t="s">
        <v>19</v>
      </c>
      <c r="Y6602">
        <v>62.6</v>
      </c>
      <c r="Z6602" t="s">
        <v>19</v>
      </c>
      <c r="AA6602" s="6">
        <f t="shared" si="310"/>
        <v>8.5997300587745222</v>
      </c>
      <c r="AB6602" s="6">
        <f t="shared" si="311"/>
        <v>47.479514105794138</v>
      </c>
      <c r="AC6602" s="6">
        <f t="shared" si="312"/>
        <v>11.020485894205862</v>
      </c>
    </row>
    <row r="6603" spans="1:29" hidden="1" x14ac:dyDescent="0.25">
      <c r="A6603">
        <v>200</v>
      </c>
      <c r="B6603" t="s">
        <v>17</v>
      </c>
      <c r="C6603" t="s">
        <v>18</v>
      </c>
      <c r="D6603" s="1">
        <v>45749</v>
      </c>
      <c r="E6603" s="2">
        <v>200</v>
      </c>
      <c r="F6603" s="2" t="s">
        <v>115</v>
      </c>
      <c r="G6603">
        <v>0</v>
      </c>
      <c r="H6603" t="s">
        <v>19</v>
      </c>
      <c r="I6603">
        <v>0</v>
      </c>
      <c r="J6603" t="s">
        <v>19</v>
      </c>
      <c r="K6603">
        <v>0</v>
      </c>
      <c r="L6603" t="s">
        <v>19</v>
      </c>
      <c r="M6603">
        <v>8.1999999999999993</v>
      </c>
      <c r="N6603" t="s">
        <v>19</v>
      </c>
      <c r="O6603">
        <v>56.6</v>
      </c>
      <c r="P6603" t="s">
        <v>19</v>
      </c>
      <c r="Q6603">
        <v>53</v>
      </c>
      <c r="R6603" t="s">
        <v>19</v>
      </c>
      <c r="S6603">
        <v>39.5</v>
      </c>
      <c r="T6603" t="s">
        <v>19</v>
      </c>
      <c r="U6603">
        <v>5.3</v>
      </c>
      <c r="V6603" t="s">
        <v>19</v>
      </c>
      <c r="W6603">
        <v>320</v>
      </c>
      <c r="X6603" t="s">
        <v>19</v>
      </c>
      <c r="Y6603">
        <v>62.2</v>
      </c>
      <c r="Z6603" t="s">
        <v>19</v>
      </c>
      <c r="AA6603" s="6">
        <f t="shared" si="310"/>
        <v>8.5745159768866941</v>
      </c>
      <c r="AB6603" s="6">
        <f t="shared" si="311"/>
        <v>47.434128758396049</v>
      </c>
      <c r="AC6603" s="6">
        <f t="shared" si="312"/>
        <v>9.1658712416039521</v>
      </c>
    </row>
    <row r="6604" spans="1:29" hidden="1" x14ac:dyDescent="0.25">
      <c r="A6604">
        <v>200</v>
      </c>
      <c r="B6604" t="s">
        <v>17</v>
      </c>
      <c r="C6604" t="s">
        <v>18</v>
      </c>
      <c r="D6604" s="1">
        <v>45749</v>
      </c>
      <c r="E6604" s="2">
        <v>300</v>
      </c>
      <c r="F6604" s="2" t="s">
        <v>115</v>
      </c>
      <c r="G6604">
        <v>0</v>
      </c>
      <c r="H6604" t="s">
        <v>19</v>
      </c>
      <c r="I6604">
        <v>0</v>
      </c>
      <c r="J6604" t="s">
        <v>19</v>
      </c>
      <c r="K6604">
        <v>0</v>
      </c>
      <c r="L6604" t="s">
        <v>19</v>
      </c>
      <c r="M6604">
        <v>8</v>
      </c>
      <c r="N6604" t="s">
        <v>19</v>
      </c>
      <c r="O6604">
        <v>56.7</v>
      </c>
      <c r="P6604" t="s">
        <v>19</v>
      </c>
      <c r="Q6604">
        <v>51</v>
      </c>
      <c r="R6604" t="s">
        <v>19</v>
      </c>
      <c r="S6604">
        <v>38.9</v>
      </c>
      <c r="T6604" t="s">
        <v>19</v>
      </c>
      <c r="U6604">
        <v>4.3</v>
      </c>
      <c r="V6604" t="s">
        <v>19</v>
      </c>
      <c r="W6604">
        <v>336</v>
      </c>
      <c r="X6604" t="s">
        <v>19</v>
      </c>
      <c r="Y6604">
        <v>61.8</v>
      </c>
      <c r="Z6604" t="s">
        <v>19</v>
      </c>
      <c r="AA6604" s="6">
        <f t="shared" si="310"/>
        <v>8.408985868239446</v>
      </c>
      <c r="AB6604" s="6">
        <f t="shared" si="311"/>
        <v>47.136174562831002</v>
      </c>
      <c r="AC6604" s="6">
        <f t="shared" si="312"/>
        <v>9.563825437169001</v>
      </c>
    </row>
    <row r="6605" spans="1:29" hidden="1" x14ac:dyDescent="0.25">
      <c r="A6605">
        <v>200</v>
      </c>
      <c r="B6605" t="s">
        <v>17</v>
      </c>
      <c r="C6605" t="s">
        <v>18</v>
      </c>
      <c r="D6605" s="1">
        <v>45749</v>
      </c>
      <c r="E6605" s="2">
        <v>400</v>
      </c>
      <c r="F6605" s="2" t="s">
        <v>115</v>
      </c>
      <c r="G6605">
        <v>0</v>
      </c>
      <c r="H6605" t="s">
        <v>19</v>
      </c>
      <c r="I6605">
        <v>0</v>
      </c>
      <c r="J6605" t="s">
        <v>19</v>
      </c>
      <c r="K6605">
        <v>0</v>
      </c>
      <c r="L6605" t="s">
        <v>19</v>
      </c>
      <c r="M6605">
        <v>7.8</v>
      </c>
      <c r="N6605" t="s">
        <v>19</v>
      </c>
      <c r="O6605">
        <v>56.8</v>
      </c>
      <c r="P6605" t="s">
        <v>19</v>
      </c>
      <c r="Q6605">
        <v>50</v>
      </c>
      <c r="R6605" t="s">
        <v>19</v>
      </c>
      <c r="S6605">
        <v>38.200000000000003</v>
      </c>
      <c r="T6605" t="s">
        <v>19</v>
      </c>
      <c r="U6605">
        <v>4.4000000000000004</v>
      </c>
      <c r="V6605" t="s">
        <v>19</v>
      </c>
      <c r="W6605">
        <v>339</v>
      </c>
      <c r="X6605" t="s">
        <v>19</v>
      </c>
      <c r="Y6605">
        <v>61.4</v>
      </c>
      <c r="Z6605" t="s">
        <v>19</v>
      </c>
      <c r="AA6605" s="6">
        <f t="shared" si="310"/>
        <v>8.3495088914816478</v>
      </c>
      <c r="AB6605" s="6">
        <f t="shared" si="311"/>
        <v>47.029116004666967</v>
      </c>
      <c r="AC6605" s="6">
        <f t="shared" si="312"/>
        <v>9.7708839953330298</v>
      </c>
    </row>
    <row r="6606" spans="1:29" hidden="1" x14ac:dyDescent="0.25">
      <c r="A6606">
        <v>200</v>
      </c>
      <c r="B6606" t="s">
        <v>17</v>
      </c>
      <c r="C6606" t="s">
        <v>18</v>
      </c>
      <c r="D6606" s="1">
        <v>45749</v>
      </c>
      <c r="E6606" s="2">
        <v>500</v>
      </c>
      <c r="F6606" s="2" t="s">
        <v>115</v>
      </c>
      <c r="G6606">
        <v>0</v>
      </c>
      <c r="H6606" t="s">
        <v>19</v>
      </c>
      <c r="I6606">
        <v>0</v>
      </c>
      <c r="J6606" t="s">
        <v>19</v>
      </c>
      <c r="K6606">
        <v>0</v>
      </c>
      <c r="L6606" t="s">
        <v>19</v>
      </c>
      <c r="M6606">
        <v>7.8</v>
      </c>
      <c r="N6606" t="s">
        <v>19</v>
      </c>
      <c r="O6606">
        <v>56.6</v>
      </c>
      <c r="P6606" t="s">
        <v>19</v>
      </c>
      <c r="Q6606">
        <v>50</v>
      </c>
      <c r="R6606" t="s">
        <v>19</v>
      </c>
      <c r="S6606">
        <v>38.200000000000003</v>
      </c>
      <c r="T6606" t="s">
        <v>19</v>
      </c>
      <c r="U6606">
        <v>4.7</v>
      </c>
      <c r="V6606" t="s">
        <v>19</v>
      </c>
      <c r="W6606">
        <v>340</v>
      </c>
      <c r="X6606" t="s">
        <v>19</v>
      </c>
      <c r="Y6606">
        <v>60.9</v>
      </c>
      <c r="Z6606" t="s">
        <v>19</v>
      </c>
      <c r="AA6606" s="6">
        <f t="shared" si="310"/>
        <v>8.2539736833324788</v>
      </c>
      <c r="AB6606" s="6">
        <f t="shared" si="311"/>
        <v>46.85715262999846</v>
      </c>
      <c r="AC6606" s="6">
        <f t="shared" si="312"/>
        <v>9.7428473700015417</v>
      </c>
    </row>
    <row r="6607" spans="1:29" hidden="1" x14ac:dyDescent="0.25">
      <c r="A6607">
        <v>200</v>
      </c>
      <c r="B6607" t="s">
        <v>17</v>
      </c>
      <c r="C6607" t="s">
        <v>18</v>
      </c>
      <c r="D6607" s="1">
        <v>45749</v>
      </c>
      <c r="E6607" s="2">
        <v>600</v>
      </c>
      <c r="F6607" s="2" t="s">
        <v>115</v>
      </c>
      <c r="G6607">
        <v>0</v>
      </c>
      <c r="H6607" t="s">
        <v>19</v>
      </c>
      <c r="I6607">
        <v>0</v>
      </c>
      <c r="J6607" t="s">
        <v>19</v>
      </c>
      <c r="K6607">
        <v>10</v>
      </c>
      <c r="L6607" t="s">
        <v>19</v>
      </c>
      <c r="M6607">
        <v>7.6</v>
      </c>
      <c r="N6607" t="s">
        <v>19</v>
      </c>
      <c r="O6607">
        <v>56.5</v>
      </c>
      <c r="P6607" t="s">
        <v>19</v>
      </c>
      <c r="Q6607">
        <v>49</v>
      </c>
      <c r="R6607" t="s">
        <v>19</v>
      </c>
      <c r="S6607">
        <v>37.4</v>
      </c>
      <c r="T6607" t="s">
        <v>19</v>
      </c>
      <c r="U6607">
        <v>5.7</v>
      </c>
      <c r="V6607" t="s">
        <v>19</v>
      </c>
      <c r="W6607">
        <v>335</v>
      </c>
      <c r="X6607" t="s">
        <v>19</v>
      </c>
      <c r="Y6607">
        <v>60.5</v>
      </c>
      <c r="Z6607" t="s">
        <v>19</v>
      </c>
      <c r="AA6607" s="6">
        <f t="shared" si="310"/>
        <v>8.0992399225969187</v>
      </c>
      <c r="AB6607" s="6">
        <f t="shared" si="311"/>
        <v>46.578631860674456</v>
      </c>
      <c r="AC6607" s="6">
        <f t="shared" si="312"/>
        <v>9.9213681393255442</v>
      </c>
    </row>
    <row r="6608" spans="1:29" hidden="1" x14ac:dyDescent="0.25">
      <c r="A6608">
        <v>200</v>
      </c>
      <c r="B6608" t="s">
        <v>17</v>
      </c>
      <c r="C6608" t="s">
        <v>18</v>
      </c>
      <c r="D6608" s="1">
        <v>45749</v>
      </c>
      <c r="E6608" s="2">
        <v>700</v>
      </c>
      <c r="F6608" s="2" t="s">
        <v>115</v>
      </c>
      <c r="G6608">
        <v>0</v>
      </c>
      <c r="H6608" t="s">
        <v>19</v>
      </c>
      <c r="I6608">
        <v>0</v>
      </c>
      <c r="J6608" t="s">
        <v>19</v>
      </c>
      <c r="K6608">
        <v>170</v>
      </c>
      <c r="L6608" t="s">
        <v>19</v>
      </c>
      <c r="M6608">
        <v>7.6</v>
      </c>
      <c r="N6608" t="s">
        <v>19</v>
      </c>
      <c r="O6608">
        <v>56.9</v>
      </c>
      <c r="P6608" t="s">
        <v>19</v>
      </c>
      <c r="Q6608">
        <v>48</v>
      </c>
      <c r="R6608" t="s">
        <v>19</v>
      </c>
      <c r="S6608">
        <v>37.6</v>
      </c>
      <c r="T6608" t="s">
        <v>19</v>
      </c>
      <c r="U6608">
        <v>9.3000000000000007</v>
      </c>
      <c r="V6608" t="s">
        <v>19</v>
      </c>
      <c r="W6608">
        <v>328</v>
      </c>
      <c r="X6608" t="s">
        <v>19</v>
      </c>
      <c r="Y6608">
        <v>60.2</v>
      </c>
      <c r="Z6608" t="s">
        <v>19</v>
      </c>
      <c r="AA6608" s="6">
        <f t="shared" si="310"/>
        <v>8.1812181584695587</v>
      </c>
      <c r="AB6608" s="6">
        <f t="shared" si="311"/>
        <v>46.726192685245209</v>
      </c>
      <c r="AC6608" s="6">
        <f t="shared" si="312"/>
        <v>10.173807314754789</v>
      </c>
    </row>
    <row r="6609" spans="1:29" hidden="1" x14ac:dyDescent="0.25">
      <c r="A6609">
        <v>200</v>
      </c>
      <c r="B6609" t="s">
        <v>17</v>
      </c>
      <c r="C6609" t="s">
        <v>18</v>
      </c>
      <c r="D6609" s="1">
        <v>45749</v>
      </c>
      <c r="E6609" s="2">
        <v>800</v>
      </c>
      <c r="F6609" s="2" t="s">
        <v>115</v>
      </c>
      <c r="G6609">
        <v>0.01</v>
      </c>
      <c r="H6609" t="s">
        <v>19</v>
      </c>
      <c r="I6609">
        <v>0</v>
      </c>
      <c r="J6609" t="s">
        <v>19</v>
      </c>
      <c r="K6609">
        <v>621</v>
      </c>
      <c r="L6609" t="s">
        <v>19</v>
      </c>
      <c r="M6609">
        <v>7.7</v>
      </c>
      <c r="N6609" t="s">
        <v>19</v>
      </c>
      <c r="O6609">
        <v>57.5</v>
      </c>
      <c r="P6609" t="s">
        <v>19</v>
      </c>
      <c r="Q6609">
        <v>48</v>
      </c>
      <c r="R6609" t="s">
        <v>19</v>
      </c>
      <c r="S6609">
        <v>37.9</v>
      </c>
      <c r="T6609" t="s">
        <v>19</v>
      </c>
      <c r="U6609">
        <v>7.9</v>
      </c>
      <c r="V6609" t="s">
        <v>19</v>
      </c>
      <c r="W6609">
        <v>338</v>
      </c>
      <c r="X6609" t="s">
        <v>19</v>
      </c>
      <c r="Y6609">
        <v>59.9</v>
      </c>
      <c r="Z6609" t="s">
        <v>19</v>
      </c>
      <c r="AA6609" s="6">
        <f t="shared" si="310"/>
        <v>8.464948507624424</v>
      </c>
      <c r="AB6609" s="6">
        <f t="shared" si="311"/>
        <v>47.236907313723961</v>
      </c>
      <c r="AC6609" s="6">
        <f t="shared" si="312"/>
        <v>10.263092686276039</v>
      </c>
    </row>
    <row r="6610" spans="1:29" hidden="1" x14ac:dyDescent="0.25">
      <c r="A6610">
        <v>200</v>
      </c>
      <c r="B6610" t="s">
        <v>17</v>
      </c>
      <c r="C6610" t="s">
        <v>18</v>
      </c>
      <c r="D6610" s="1">
        <v>45749</v>
      </c>
      <c r="E6610" s="2">
        <v>900</v>
      </c>
      <c r="F6610" s="2" t="s">
        <v>115</v>
      </c>
      <c r="G6610">
        <v>0.02</v>
      </c>
      <c r="H6610" t="s">
        <v>19</v>
      </c>
      <c r="I6610">
        <v>0</v>
      </c>
      <c r="J6610" t="s">
        <v>19</v>
      </c>
      <c r="K6610">
        <v>1194</v>
      </c>
      <c r="L6610" t="s">
        <v>19</v>
      </c>
      <c r="M6610">
        <v>6.7</v>
      </c>
      <c r="N6610" t="s">
        <v>19</v>
      </c>
      <c r="O6610">
        <v>61.2</v>
      </c>
      <c r="P6610" t="s">
        <v>19</v>
      </c>
      <c r="Q6610">
        <v>36</v>
      </c>
      <c r="R6610" t="s">
        <v>19</v>
      </c>
      <c r="S6610">
        <v>34.200000000000003</v>
      </c>
      <c r="T6610" t="s">
        <v>19</v>
      </c>
      <c r="U6610">
        <v>9.6</v>
      </c>
      <c r="V6610" t="s">
        <v>19</v>
      </c>
      <c r="W6610">
        <v>328</v>
      </c>
      <c r="X6610" t="s">
        <v>19</v>
      </c>
      <c r="Y6610">
        <v>59.6</v>
      </c>
      <c r="Z6610" t="s">
        <v>19</v>
      </c>
      <c r="AA6610" s="6">
        <f t="shared" si="310"/>
        <v>8.7462574752988775</v>
      </c>
      <c r="AB6610" s="6">
        <f t="shared" si="311"/>
        <v>47.743263455537978</v>
      </c>
      <c r="AC6610" s="6">
        <f t="shared" si="312"/>
        <v>13.456736544462025</v>
      </c>
    </row>
    <row r="6611" spans="1:29" hidden="1" x14ac:dyDescent="0.25">
      <c r="A6611">
        <v>200</v>
      </c>
      <c r="B6611" t="s">
        <v>17</v>
      </c>
      <c r="C6611" t="s">
        <v>18</v>
      </c>
      <c r="D6611" s="1">
        <v>45749</v>
      </c>
      <c r="E6611">
        <v>1000</v>
      </c>
      <c r="F6611" s="2" t="s">
        <v>115</v>
      </c>
      <c r="G6611">
        <v>0.02</v>
      </c>
      <c r="H6611" t="s">
        <v>19</v>
      </c>
      <c r="I6611">
        <v>0</v>
      </c>
      <c r="J6611" t="s">
        <v>19</v>
      </c>
      <c r="K6611">
        <v>1556</v>
      </c>
      <c r="L6611" t="s">
        <v>19</v>
      </c>
      <c r="M6611">
        <v>6.1</v>
      </c>
      <c r="N6611" t="s">
        <v>19</v>
      </c>
      <c r="O6611">
        <v>63.9</v>
      </c>
      <c r="P6611" t="s">
        <v>19</v>
      </c>
      <c r="Q6611">
        <v>30</v>
      </c>
      <c r="R6611" t="s">
        <v>19</v>
      </c>
      <c r="S6611">
        <v>31.9</v>
      </c>
      <c r="T6611" t="s">
        <v>19</v>
      </c>
      <c r="U6611">
        <v>8.6999999999999993</v>
      </c>
      <c r="V6611" t="s">
        <v>19</v>
      </c>
      <c r="W6611">
        <v>326</v>
      </c>
      <c r="X6611" t="s">
        <v>19</v>
      </c>
      <c r="Y6611">
        <v>59.6</v>
      </c>
      <c r="Z6611" t="s">
        <v>19</v>
      </c>
      <c r="AA6611" s="6">
        <f t="shared" si="310"/>
        <v>9.0962238513522582</v>
      </c>
      <c r="AB6611" s="6">
        <f t="shared" si="311"/>
        <v>48.373202932434069</v>
      </c>
      <c r="AC6611" s="6">
        <f t="shared" si="312"/>
        <v>15.52679706756593</v>
      </c>
    </row>
    <row r="6612" spans="1:29" hidden="1" x14ac:dyDescent="0.25">
      <c r="A6612">
        <v>200</v>
      </c>
      <c r="B6612" t="s">
        <v>17</v>
      </c>
      <c r="C6612" t="s">
        <v>18</v>
      </c>
      <c r="D6612" s="1">
        <v>45749</v>
      </c>
      <c r="E6612">
        <v>1100</v>
      </c>
      <c r="F6612" s="2" t="s">
        <v>115</v>
      </c>
      <c r="G6612">
        <v>0.02</v>
      </c>
      <c r="H6612" t="s">
        <v>19</v>
      </c>
      <c r="I6612">
        <v>0</v>
      </c>
      <c r="J6612" t="s">
        <v>19</v>
      </c>
      <c r="K6612">
        <v>1794</v>
      </c>
      <c r="L6612" t="s">
        <v>19</v>
      </c>
      <c r="M6612">
        <v>6.2</v>
      </c>
      <c r="N6612" t="s">
        <v>19</v>
      </c>
      <c r="O6612">
        <v>65.900000000000006</v>
      </c>
      <c r="P6612" t="s">
        <v>19</v>
      </c>
      <c r="Q6612">
        <v>29</v>
      </c>
      <c r="R6612" t="s">
        <v>19</v>
      </c>
      <c r="S6612">
        <v>32.5</v>
      </c>
      <c r="T6612" t="s">
        <v>19</v>
      </c>
      <c r="U6612">
        <v>7.1</v>
      </c>
      <c r="V6612" t="s">
        <v>19</v>
      </c>
      <c r="W6612">
        <v>326</v>
      </c>
      <c r="X6612" t="s">
        <v>19</v>
      </c>
      <c r="Y6612">
        <v>59.9</v>
      </c>
      <c r="Z6612" t="s">
        <v>19</v>
      </c>
      <c r="AA6612" s="6">
        <f t="shared" si="310"/>
        <v>9.7830566085176809</v>
      </c>
      <c r="AB6612" s="6">
        <f t="shared" si="311"/>
        <v>49.609501895331825</v>
      </c>
      <c r="AC6612" s="6">
        <f t="shared" si="312"/>
        <v>16.290498104668181</v>
      </c>
    </row>
    <row r="6613" spans="1:29" hidden="1" x14ac:dyDescent="0.25">
      <c r="A6613">
        <v>200</v>
      </c>
      <c r="B6613" t="s">
        <v>17</v>
      </c>
      <c r="C6613" t="s">
        <v>18</v>
      </c>
      <c r="D6613" s="1">
        <v>45749</v>
      </c>
      <c r="E6613">
        <v>1200</v>
      </c>
      <c r="F6613" s="2" t="s">
        <v>115</v>
      </c>
      <c r="G6613">
        <v>0.03</v>
      </c>
      <c r="H6613" t="s">
        <v>19</v>
      </c>
      <c r="I6613">
        <v>0</v>
      </c>
      <c r="J6613" t="s">
        <v>19</v>
      </c>
      <c r="K6613">
        <v>2007</v>
      </c>
      <c r="L6613" t="s">
        <v>19</v>
      </c>
      <c r="M6613">
        <v>6.4</v>
      </c>
      <c r="N6613" t="s">
        <v>19</v>
      </c>
      <c r="O6613">
        <v>67</v>
      </c>
      <c r="P6613" t="s">
        <v>19</v>
      </c>
      <c r="Q6613">
        <v>28</v>
      </c>
      <c r="R6613" t="s">
        <v>19</v>
      </c>
      <c r="S6613">
        <v>33.200000000000003</v>
      </c>
      <c r="T6613" t="s">
        <v>19</v>
      </c>
      <c r="U6613">
        <v>5.2</v>
      </c>
      <c r="V6613" t="s">
        <v>19</v>
      </c>
      <c r="W6613">
        <v>326</v>
      </c>
      <c r="X6613" t="s">
        <v>19</v>
      </c>
      <c r="Y6613">
        <v>60.5</v>
      </c>
      <c r="Z6613" t="s">
        <v>19</v>
      </c>
      <c r="AA6613" s="6">
        <f t="shared" si="310"/>
        <v>10.08204650964478</v>
      </c>
      <c r="AB6613" s="6">
        <f t="shared" si="311"/>
        <v>50.147683717360607</v>
      </c>
      <c r="AC6613" s="6">
        <f t="shared" si="312"/>
        <v>16.852316282639393</v>
      </c>
    </row>
    <row r="6614" spans="1:29" hidden="1" x14ac:dyDescent="0.25">
      <c r="A6614">
        <v>200</v>
      </c>
      <c r="B6614" t="s">
        <v>17</v>
      </c>
      <c r="C6614" t="s">
        <v>18</v>
      </c>
      <c r="D6614" s="1">
        <v>45749</v>
      </c>
      <c r="E6614">
        <v>1300</v>
      </c>
      <c r="F6614" s="2" t="s">
        <v>115</v>
      </c>
      <c r="G6614">
        <v>0.02</v>
      </c>
      <c r="H6614" t="s">
        <v>19</v>
      </c>
      <c r="I6614">
        <v>0</v>
      </c>
      <c r="J6614" t="s">
        <v>19</v>
      </c>
      <c r="K6614">
        <v>1830</v>
      </c>
      <c r="L6614" t="s">
        <v>19</v>
      </c>
      <c r="M6614">
        <v>6.3</v>
      </c>
      <c r="N6614" t="s">
        <v>19</v>
      </c>
      <c r="O6614">
        <v>68.599999999999994</v>
      </c>
      <c r="P6614" t="s">
        <v>19</v>
      </c>
      <c r="Q6614">
        <v>26</v>
      </c>
      <c r="R6614" t="s">
        <v>19</v>
      </c>
      <c r="S6614">
        <v>32.799999999999997</v>
      </c>
      <c r="T6614" t="s">
        <v>19</v>
      </c>
      <c r="U6614">
        <v>6.8</v>
      </c>
      <c r="V6614" t="s">
        <v>19</v>
      </c>
      <c r="W6614">
        <v>319</v>
      </c>
      <c r="X6614" t="s">
        <v>19</v>
      </c>
      <c r="Y6614">
        <v>61.3</v>
      </c>
      <c r="Z6614" t="s">
        <v>19</v>
      </c>
      <c r="AA6614" s="6">
        <f t="shared" si="310"/>
        <v>10.404946292126764</v>
      </c>
      <c r="AB6614" s="6">
        <f t="shared" si="311"/>
        <v>50.728903325828178</v>
      </c>
      <c r="AC6614" s="6">
        <f t="shared" si="312"/>
        <v>17.871096674171817</v>
      </c>
    </row>
    <row r="6615" spans="1:29" hidden="1" x14ac:dyDescent="0.25">
      <c r="A6615">
        <v>200</v>
      </c>
      <c r="B6615" t="s">
        <v>17</v>
      </c>
      <c r="C6615" t="s">
        <v>18</v>
      </c>
      <c r="D6615" s="1">
        <v>45749</v>
      </c>
      <c r="E6615">
        <v>1400</v>
      </c>
      <c r="F6615" s="2" t="s">
        <v>115</v>
      </c>
      <c r="G6615">
        <v>0.02</v>
      </c>
      <c r="H6615" t="s">
        <v>19</v>
      </c>
      <c r="I6615">
        <v>0</v>
      </c>
      <c r="J6615" t="s">
        <v>19</v>
      </c>
      <c r="K6615">
        <v>1460</v>
      </c>
      <c r="L6615" t="s">
        <v>19</v>
      </c>
      <c r="M6615">
        <v>5.9</v>
      </c>
      <c r="N6615" t="s">
        <v>19</v>
      </c>
      <c r="O6615">
        <v>69.2</v>
      </c>
      <c r="P6615" t="s">
        <v>19</v>
      </c>
      <c r="Q6615">
        <v>24</v>
      </c>
      <c r="R6615" t="s">
        <v>19</v>
      </c>
      <c r="S6615">
        <v>31.2</v>
      </c>
      <c r="T6615" t="s">
        <v>19</v>
      </c>
      <c r="U6615">
        <v>5.9</v>
      </c>
      <c r="V6615" t="s">
        <v>19</v>
      </c>
      <c r="W6615">
        <v>295</v>
      </c>
      <c r="X6615" t="s">
        <v>19</v>
      </c>
      <c r="Y6615">
        <v>62.2</v>
      </c>
      <c r="Z6615" t="s">
        <v>19</v>
      </c>
      <c r="AA6615" s="6">
        <f t="shared" si="310"/>
        <v>10.294923858416809</v>
      </c>
      <c r="AB6615" s="6">
        <f t="shared" si="311"/>
        <v>50.530862945150254</v>
      </c>
      <c r="AC6615" s="6">
        <f t="shared" si="312"/>
        <v>18.669137054849749</v>
      </c>
    </row>
    <row r="6616" spans="1:29" hidden="1" x14ac:dyDescent="0.25">
      <c r="A6616">
        <v>200</v>
      </c>
      <c r="B6616" t="s">
        <v>17</v>
      </c>
      <c r="C6616" t="s">
        <v>18</v>
      </c>
      <c r="D6616" s="1">
        <v>45749</v>
      </c>
      <c r="E6616">
        <v>1500</v>
      </c>
      <c r="F6616" s="2" t="s">
        <v>115</v>
      </c>
      <c r="G6616">
        <v>0.02</v>
      </c>
      <c r="H6616" t="s">
        <v>19</v>
      </c>
      <c r="I6616">
        <v>0</v>
      </c>
      <c r="J6616" t="s">
        <v>19</v>
      </c>
      <c r="K6616">
        <v>1238</v>
      </c>
      <c r="L6616" t="s">
        <v>19</v>
      </c>
      <c r="M6616">
        <v>5.9</v>
      </c>
      <c r="N6616" t="s">
        <v>19</v>
      </c>
      <c r="O6616">
        <v>69.900000000000006</v>
      </c>
      <c r="P6616" t="s">
        <v>19</v>
      </c>
      <c r="Q6616">
        <v>24</v>
      </c>
      <c r="R6616" t="s">
        <v>19</v>
      </c>
      <c r="S6616">
        <v>31.2</v>
      </c>
      <c r="T6616" t="s">
        <v>19</v>
      </c>
      <c r="U6616">
        <v>6.7</v>
      </c>
      <c r="V6616" t="s">
        <v>19</v>
      </c>
      <c r="W6616">
        <v>321</v>
      </c>
      <c r="X6616" t="s">
        <v>19</v>
      </c>
      <c r="Y6616">
        <v>63.1</v>
      </c>
      <c r="Z6616" t="s">
        <v>19</v>
      </c>
      <c r="AA6616" s="6">
        <f t="shared" si="310"/>
        <v>10.572206978182315</v>
      </c>
      <c r="AB6616" s="6">
        <f t="shared" si="311"/>
        <v>51.029972560728169</v>
      </c>
      <c r="AC6616" s="6">
        <f t="shared" si="312"/>
        <v>18.870027439271837</v>
      </c>
    </row>
    <row r="6617" spans="1:29" hidden="1" x14ac:dyDescent="0.25">
      <c r="A6617">
        <v>200</v>
      </c>
      <c r="B6617" t="s">
        <v>17</v>
      </c>
      <c r="C6617" t="s">
        <v>18</v>
      </c>
      <c r="D6617" s="1">
        <v>45749</v>
      </c>
      <c r="E6617">
        <v>1600</v>
      </c>
      <c r="F6617" s="2" t="s">
        <v>115</v>
      </c>
      <c r="G6617">
        <v>0.02</v>
      </c>
      <c r="H6617" t="s">
        <v>19</v>
      </c>
      <c r="I6617">
        <v>0</v>
      </c>
      <c r="J6617" t="s">
        <v>19</v>
      </c>
      <c r="K6617">
        <v>1085</v>
      </c>
      <c r="L6617" t="s">
        <v>19</v>
      </c>
      <c r="M6617">
        <v>5.6</v>
      </c>
      <c r="N6617" t="s">
        <v>19</v>
      </c>
      <c r="O6617">
        <v>70.599999999999994</v>
      </c>
      <c r="P6617" t="s">
        <v>19</v>
      </c>
      <c r="Q6617">
        <v>22</v>
      </c>
      <c r="R6617" t="s">
        <v>19</v>
      </c>
      <c r="S6617">
        <v>30</v>
      </c>
      <c r="T6617" t="s">
        <v>19</v>
      </c>
      <c r="U6617">
        <v>8.1</v>
      </c>
      <c r="V6617" t="s">
        <v>19</v>
      </c>
      <c r="W6617">
        <v>329</v>
      </c>
      <c r="X6617" t="s">
        <v>19</v>
      </c>
      <c r="Y6617">
        <v>63.9</v>
      </c>
      <c r="Z6617" t="s">
        <v>19</v>
      </c>
      <c r="AA6617" s="6">
        <f t="shared" si="310"/>
        <v>10.471711097812451</v>
      </c>
      <c r="AB6617" s="6">
        <f t="shared" si="311"/>
        <v>50.849079976062413</v>
      </c>
      <c r="AC6617" s="6">
        <f t="shared" si="312"/>
        <v>19.750920023937582</v>
      </c>
    </row>
    <row r="6618" spans="1:29" hidden="1" x14ac:dyDescent="0.25">
      <c r="A6618">
        <v>200</v>
      </c>
      <c r="B6618" t="s">
        <v>17</v>
      </c>
      <c r="C6618" t="s">
        <v>18</v>
      </c>
      <c r="D6618" s="1">
        <v>45749</v>
      </c>
      <c r="E6618">
        <v>1700</v>
      </c>
      <c r="F6618" s="2" t="s">
        <v>115</v>
      </c>
      <c r="G6618">
        <v>0.01</v>
      </c>
      <c r="H6618" t="s">
        <v>19</v>
      </c>
      <c r="I6618">
        <v>0</v>
      </c>
      <c r="J6618" t="s">
        <v>19</v>
      </c>
      <c r="K6618">
        <v>456</v>
      </c>
      <c r="L6618" t="s">
        <v>19</v>
      </c>
      <c r="M6618">
        <v>5.6</v>
      </c>
      <c r="N6618" t="s">
        <v>19</v>
      </c>
      <c r="O6618">
        <v>69.5</v>
      </c>
      <c r="P6618" t="s">
        <v>19</v>
      </c>
      <c r="Q6618">
        <v>23</v>
      </c>
      <c r="R6618" t="s">
        <v>19</v>
      </c>
      <c r="S6618">
        <v>29.6</v>
      </c>
      <c r="T6618" t="s">
        <v>19</v>
      </c>
      <c r="U6618">
        <v>7</v>
      </c>
      <c r="V6618" t="s">
        <v>19</v>
      </c>
      <c r="W6618">
        <v>337</v>
      </c>
      <c r="X6618" t="s">
        <v>19</v>
      </c>
      <c r="Y6618">
        <v>64.5</v>
      </c>
      <c r="Z6618" t="s">
        <v>19</v>
      </c>
      <c r="AA6618" s="6">
        <f t="shared" si="310"/>
        <v>10.231412521338591</v>
      </c>
      <c r="AB6618" s="6">
        <f t="shared" si="311"/>
        <v>50.416542538409466</v>
      </c>
      <c r="AC6618" s="6">
        <f t="shared" si="312"/>
        <v>19.083457461590534</v>
      </c>
    </row>
    <row r="6619" spans="1:29" hidden="1" x14ac:dyDescent="0.25">
      <c r="A6619">
        <v>200</v>
      </c>
      <c r="B6619" t="s">
        <v>17</v>
      </c>
      <c r="C6619" t="s">
        <v>18</v>
      </c>
      <c r="D6619" s="1">
        <v>45749</v>
      </c>
      <c r="E6619">
        <v>1800</v>
      </c>
      <c r="F6619" s="2" t="s">
        <v>115</v>
      </c>
      <c r="G6619">
        <v>0.01</v>
      </c>
      <c r="H6619" t="s">
        <v>19</v>
      </c>
      <c r="I6619">
        <v>0</v>
      </c>
      <c r="J6619" t="s">
        <v>19</v>
      </c>
      <c r="K6619">
        <v>155</v>
      </c>
      <c r="L6619" t="s">
        <v>19</v>
      </c>
      <c r="M6619">
        <v>6.6</v>
      </c>
      <c r="N6619" t="s">
        <v>19</v>
      </c>
      <c r="O6619">
        <v>64.7</v>
      </c>
      <c r="P6619" t="s">
        <v>19</v>
      </c>
      <c r="Q6619">
        <v>31</v>
      </c>
      <c r="R6619" t="s">
        <v>19</v>
      </c>
      <c r="S6619">
        <v>33.700000000000003</v>
      </c>
      <c r="T6619" t="s">
        <v>19</v>
      </c>
      <c r="U6619">
        <v>10.5</v>
      </c>
      <c r="V6619" t="s">
        <v>19</v>
      </c>
      <c r="W6619">
        <v>328</v>
      </c>
      <c r="X6619" t="s">
        <v>19</v>
      </c>
      <c r="Y6619">
        <v>64.8</v>
      </c>
      <c r="Z6619" t="s">
        <v>19</v>
      </c>
      <c r="AA6619" s="6">
        <f t="shared" si="310"/>
        <v>9.5780832904046616</v>
      </c>
      <c r="AB6619" s="6">
        <f t="shared" si="311"/>
        <v>49.240549922728391</v>
      </c>
      <c r="AC6619" s="6">
        <f t="shared" si="312"/>
        <v>15.459450077271612</v>
      </c>
    </row>
    <row r="6620" spans="1:29" hidden="1" x14ac:dyDescent="0.25">
      <c r="A6620">
        <v>200</v>
      </c>
      <c r="B6620" t="s">
        <v>17</v>
      </c>
      <c r="C6620" t="s">
        <v>18</v>
      </c>
      <c r="D6620" s="1">
        <v>45749</v>
      </c>
      <c r="E6620">
        <v>1900</v>
      </c>
      <c r="F6620" s="2" t="s">
        <v>115</v>
      </c>
      <c r="G6620">
        <v>0</v>
      </c>
      <c r="H6620" t="s">
        <v>19</v>
      </c>
      <c r="I6620">
        <v>0</v>
      </c>
      <c r="J6620" t="s">
        <v>19</v>
      </c>
      <c r="K6620">
        <v>3</v>
      </c>
      <c r="L6620" t="s">
        <v>19</v>
      </c>
      <c r="M6620">
        <v>7</v>
      </c>
      <c r="N6620" t="s">
        <v>19</v>
      </c>
      <c r="O6620">
        <v>61.2</v>
      </c>
      <c r="P6620" t="s">
        <v>19</v>
      </c>
      <c r="Q6620">
        <v>38</v>
      </c>
      <c r="R6620" t="s">
        <v>19</v>
      </c>
      <c r="S6620">
        <v>35.5</v>
      </c>
      <c r="T6620" t="s">
        <v>19</v>
      </c>
      <c r="U6620">
        <v>9</v>
      </c>
      <c r="V6620" t="s">
        <v>19</v>
      </c>
      <c r="W6620">
        <v>328</v>
      </c>
      <c r="X6620" t="s">
        <v>19</v>
      </c>
      <c r="Y6620">
        <v>64.7</v>
      </c>
      <c r="Z6620" t="s">
        <v>19</v>
      </c>
      <c r="AA6620" s="6">
        <f t="shared" si="310"/>
        <v>8.9984491943377929</v>
      </c>
      <c r="AB6620" s="6">
        <f t="shared" si="311"/>
        <v>48.197208549808025</v>
      </c>
      <c r="AC6620" s="6">
        <f t="shared" si="312"/>
        <v>13.002791450191978</v>
      </c>
    </row>
    <row r="6621" spans="1:29" hidden="1" x14ac:dyDescent="0.25">
      <c r="A6621">
        <v>200</v>
      </c>
      <c r="B6621" t="s">
        <v>17</v>
      </c>
      <c r="C6621" t="s">
        <v>18</v>
      </c>
      <c r="D6621" s="1">
        <v>45749</v>
      </c>
      <c r="E6621">
        <v>2000</v>
      </c>
      <c r="F6621" s="2" t="s">
        <v>115</v>
      </c>
      <c r="G6621">
        <v>0</v>
      </c>
      <c r="H6621" t="s">
        <v>19</v>
      </c>
      <c r="I6621">
        <v>0</v>
      </c>
      <c r="J6621" t="s">
        <v>19</v>
      </c>
      <c r="K6621">
        <v>0</v>
      </c>
      <c r="L6621" t="s">
        <v>19</v>
      </c>
      <c r="M6621">
        <v>7.1</v>
      </c>
      <c r="N6621" t="s">
        <v>19</v>
      </c>
      <c r="O6621">
        <v>59.7</v>
      </c>
      <c r="P6621" t="s">
        <v>19</v>
      </c>
      <c r="Q6621">
        <v>40</v>
      </c>
      <c r="R6621" t="s">
        <v>19</v>
      </c>
      <c r="S6621">
        <v>35.6</v>
      </c>
      <c r="T6621" t="s">
        <v>19</v>
      </c>
      <c r="U6621">
        <v>7.9</v>
      </c>
      <c r="V6621" t="s">
        <v>19</v>
      </c>
      <c r="W6621">
        <v>330</v>
      </c>
      <c r="X6621" t="s">
        <v>19</v>
      </c>
      <c r="Y6621">
        <v>64.400000000000006</v>
      </c>
      <c r="Z6621" t="s">
        <v>19</v>
      </c>
      <c r="AA6621" s="6">
        <f t="shared" si="310"/>
        <v>8.5695238504732067</v>
      </c>
      <c r="AB6621" s="6">
        <f t="shared" si="311"/>
        <v>47.42514293085177</v>
      </c>
      <c r="AC6621" s="6">
        <f t="shared" si="312"/>
        <v>12.274857069148233</v>
      </c>
    </row>
    <row r="6622" spans="1:29" hidden="1" x14ac:dyDescent="0.25">
      <c r="A6622">
        <v>200</v>
      </c>
      <c r="B6622" t="s">
        <v>17</v>
      </c>
      <c r="C6622" t="s">
        <v>18</v>
      </c>
      <c r="D6622" s="1">
        <v>45749</v>
      </c>
      <c r="E6622">
        <v>2100</v>
      </c>
      <c r="F6622" s="2" t="s">
        <v>115</v>
      </c>
      <c r="G6622">
        <v>0</v>
      </c>
      <c r="H6622" t="s">
        <v>19</v>
      </c>
      <c r="I6622">
        <v>0</v>
      </c>
      <c r="J6622" t="s">
        <v>19</v>
      </c>
      <c r="K6622">
        <v>0</v>
      </c>
      <c r="L6622" t="s">
        <v>19</v>
      </c>
      <c r="M6622">
        <v>6.7</v>
      </c>
      <c r="N6622" t="s">
        <v>19</v>
      </c>
      <c r="O6622">
        <v>59.2</v>
      </c>
      <c r="P6622" t="s">
        <v>19</v>
      </c>
      <c r="Q6622">
        <v>39</v>
      </c>
      <c r="R6622" t="s">
        <v>19</v>
      </c>
      <c r="S6622">
        <v>34.299999999999997</v>
      </c>
      <c r="T6622" t="s">
        <v>19</v>
      </c>
      <c r="U6622">
        <v>5.7</v>
      </c>
      <c r="V6622" t="s">
        <v>19</v>
      </c>
      <c r="W6622">
        <v>331</v>
      </c>
      <c r="X6622" t="s">
        <v>19</v>
      </c>
      <c r="Y6622">
        <v>63.9</v>
      </c>
      <c r="Z6622" t="s">
        <v>19</v>
      </c>
      <c r="AA6622" s="6">
        <f t="shared" si="310"/>
        <v>8.2255178695359774</v>
      </c>
      <c r="AB6622" s="6">
        <f t="shared" si="311"/>
        <v>46.805932165164762</v>
      </c>
      <c r="AC6622" s="6">
        <f t="shared" si="312"/>
        <v>12.394067834835241</v>
      </c>
    </row>
    <row r="6623" spans="1:29" hidden="1" x14ac:dyDescent="0.25">
      <c r="A6623">
        <v>200</v>
      </c>
      <c r="B6623" t="s">
        <v>17</v>
      </c>
      <c r="C6623" t="s">
        <v>18</v>
      </c>
      <c r="D6623" s="1">
        <v>45749</v>
      </c>
      <c r="E6623">
        <v>2200</v>
      </c>
      <c r="F6623" s="2" t="s">
        <v>115</v>
      </c>
      <c r="G6623">
        <v>0</v>
      </c>
      <c r="H6623" t="s">
        <v>19</v>
      </c>
      <c r="I6623">
        <v>0</v>
      </c>
      <c r="J6623" t="s">
        <v>19</v>
      </c>
      <c r="K6623">
        <v>0</v>
      </c>
      <c r="L6623" t="s">
        <v>19</v>
      </c>
      <c r="M6623">
        <v>6.8</v>
      </c>
      <c r="N6623" t="s">
        <v>19</v>
      </c>
      <c r="O6623">
        <v>58.7</v>
      </c>
      <c r="P6623" t="s">
        <v>19</v>
      </c>
      <c r="Q6623">
        <v>40</v>
      </c>
      <c r="R6623" t="s">
        <v>19</v>
      </c>
      <c r="S6623">
        <v>34.700000000000003</v>
      </c>
      <c r="T6623" t="s">
        <v>19</v>
      </c>
      <c r="U6623">
        <v>8</v>
      </c>
      <c r="V6623" t="s">
        <v>19</v>
      </c>
      <c r="W6623">
        <v>329</v>
      </c>
      <c r="X6623" t="s">
        <v>19</v>
      </c>
      <c r="Y6623">
        <v>63.3</v>
      </c>
      <c r="Z6623" t="s">
        <v>19</v>
      </c>
      <c r="AA6623" s="6">
        <f t="shared" si="310"/>
        <v>8.1177854506977365</v>
      </c>
      <c r="AB6623" s="6">
        <f t="shared" si="311"/>
        <v>46.612013811255927</v>
      </c>
      <c r="AC6623" s="6">
        <f t="shared" si="312"/>
        <v>12.087986188744075</v>
      </c>
    </row>
    <row r="6624" spans="1:29" hidden="1" x14ac:dyDescent="0.25">
      <c r="A6624">
        <v>200</v>
      </c>
      <c r="B6624" t="s">
        <v>17</v>
      </c>
      <c r="C6624" t="s">
        <v>18</v>
      </c>
      <c r="D6624" s="1">
        <v>45749</v>
      </c>
      <c r="E6624">
        <v>2300</v>
      </c>
      <c r="F6624" s="2" t="s">
        <v>115</v>
      </c>
      <c r="G6624">
        <v>0</v>
      </c>
      <c r="H6624" t="s">
        <v>19</v>
      </c>
      <c r="I6624">
        <v>0</v>
      </c>
      <c r="J6624" t="s">
        <v>19</v>
      </c>
      <c r="K6624">
        <v>0</v>
      </c>
      <c r="L6624" t="s">
        <v>19</v>
      </c>
      <c r="M6624">
        <v>7</v>
      </c>
      <c r="N6624" t="s">
        <v>19</v>
      </c>
      <c r="O6624">
        <v>57.9</v>
      </c>
      <c r="P6624" t="s">
        <v>19</v>
      </c>
      <c r="Q6624">
        <v>43</v>
      </c>
      <c r="R6624" t="s">
        <v>19</v>
      </c>
      <c r="S6624">
        <v>35.4</v>
      </c>
      <c r="T6624" t="s">
        <v>19</v>
      </c>
      <c r="U6624">
        <v>7.8</v>
      </c>
      <c r="V6624" t="s">
        <v>19</v>
      </c>
      <c r="W6624">
        <v>328</v>
      </c>
      <c r="X6624" t="s">
        <v>19</v>
      </c>
      <c r="Y6624">
        <v>62.8</v>
      </c>
      <c r="Z6624" t="s">
        <v>19</v>
      </c>
      <c r="AA6624" s="6">
        <f t="shared" si="310"/>
        <v>8.0962638584368225</v>
      </c>
      <c r="AB6624" s="6">
        <f t="shared" si="311"/>
        <v>46.573274945186284</v>
      </c>
      <c r="AC6624" s="6">
        <f t="shared" si="312"/>
        <v>11.326725054813714</v>
      </c>
    </row>
    <row r="6625" spans="1:29" hidden="1" x14ac:dyDescent="0.25">
      <c r="A6625">
        <v>200</v>
      </c>
      <c r="B6625" t="s">
        <v>17</v>
      </c>
      <c r="C6625" t="s">
        <v>18</v>
      </c>
      <c r="D6625" s="1">
        <v>45749</v>
      </c>
      <c r="E6625">
        <v>2400</v>
      </c>
      <c r="F6625" s="2" t="s">
        <v>115</v>
      </c>
      <c r="G6625">
        <v>0</v>
      </c>
      <c r="H6625" t="s">
        <v>19</v>
      </c>
      <c r="I6625">
        <v>0</v>
      </c>
      <c r="J6625" t="s">
        <v>19</v>
      </c>
      <c r="K6625">
        <v>0</v>
      </c>
      <c r="L6625" t="s">
        <v>19</v>
      </c>
      <c r="M6625">
        <v>7.4</v>
      </c>
      <c r="N6625" t="s">
        <v>19</v>
      </c>
      <c r="O6625">
        <v>56.6</v>
      </c>
      <c r="P6625" t="s">
        <v>19</v>
      </c>
      <c r="Q6625">
        <v>47</v>
      </c>
      <c r="R6625" t="s">
        <v>19</v>
      </c>
      <c r="S6625">
        <v>36.799999999999997</v>
      </c>
      <c r="T6625" t="s">
        <v>19</v>
      </c>
      <c r="U6625">
        <v>5.2</v>
      </c>
      <c r="V6625" t="s">
        <v>19</v>
      </c>
      <c r="W6625">
        <v>341</v>
      </c>
      <c r="X6625" t="s">
        <v>19</v>
      </c>
      <c r="Y6625">
        <v>62.3</v>
      </c>
      <c r="Z6625" t="s">
        <v>19</v>
      </c>
      <c r="AA6625" s="6">
        <f t="shared" si="310"/>
        <v>7.9316971418601554</v>
      </c>
      <c r="AB6625" s="6">
        <f t="shared" si="311"/>
        <v>46.277054855348283</v>
      </c>
      <c r="AC6625" s="6">
        <f t="shared" si="312"/>
        <v>10.322945144651719</v>
      </c>
    </row>
    <row r="6626" spans="1:29" hidden="1" x14ac:dyDescent="0.25">
      <c r="A6626">
        <v>200</v>
      </c>
      <c r="B6626" t="s">
        <v>17</v>
      </c>
      <c r="C6626" t="s">
        <v>18</v>
      </c>
      <c r="D6626" s="1">
        <v>45750</v>
      </c>
      <c r="E6626" s="2">
        <v>100</v>
      </c>
      <c r="F6626" s="2" t="s">
        <v>116</v>
      </c>
      <c r="G6626">
        <v>0</v>
      </c>
      <c r="H6626" t="s">
        <v>19</v>
      </c>
      <c r="I6626">
        <v>0</v>
      </c>
      <c r="J6626" t="s">
        <v>19</v>
      </c>
      <c r="K6626">
        <v>0</v>
      </c>
      <c r="L6626" t="s">
        <v>19</v>
      </c>
      <c r="M6626">
        <v>7.6</v>
      </c>
      <c r="N6626" t="s">
        <v>19</v>
      </c>
      <c r="O6626">
        <v>56.2</v>
      </c>
      <c r="P6626" t="s">
        <v>19</v>
      </c>
      <c r="Q6626">
        <v>49</v>
      </c>
      <c r="R6626" t="s">
        <v>19</v>
      </c>
      <c r="S6626">
        <v>37.5</v>
      </c>
      <c r="T6626" t="s">
        <v>19</v>
      </c>
      <c r="U6626">
        <v>6.4</v>
      </c>
      <c r="V6626" t="s">
        <v>19</v>
      </c>
      <c r="W6626">
        <v>312</v>
      </c>
      <c r="X6626" t="s">
        <v>19</v>
      </c>
      <c r="Y6626">
        <v>61.8</v>
      </c>
      <c r="Z6626" t="s">
        <v>19</v>
      </c>
      <c r="AA6626" s="6">
        <f t="shared" si="310"/>
        <v>7.9566487836228461</v>
      </c>
      <c r="AB6626" s="6">
        <f t="shared" si="311"/>
        <v>46.321967810521123</v>
      </c>
      <c r="AC6626" s="6">
        <f t="shared" si="312"/>
        <v>9.8780321894788798</v>
      </c>
    </row>
    <row r="6627" spans="1:29" hidden="1" x14ac:dyDescent="0.25">
      <c r="A6627">
        <v>200</v>
      </c>
      <c r="B6627" t="s">
        <v>17</v>
      </c>
      <c r="C6627" t="s">
        <v>18</v>
      </c>
      <c r="D6627" s="1">
        <v>45750</v>
      </c>
      <c r="E6627" s="2">
        <v>200</v>
      </c>
      <c r="F6627" s="2" t="s">
        <v>116</v>
      </c>
      <c r="G6627">
        <v>0</v>
      </c>
      <c r="H6627" t="s">
        <v>19</v>
      </c>
      <c r="I6627">
        <v>0</v>
      </c>
      <c r="J6627" t="s">
        <v>19</v>
      </c>
      <c r="K6627">
        <v>0</v>
      </c>
      <c r="L6627" t="s">
        <v>19</v>
      </c>
      <c r="M6627">
        <v>7.4</v>
      </c>
      <c r="N6627" t="s">
        <v>19</v>
      </c>
      <c r="O6627">
        <v>55.5</v>
      </c>
      <c r="P6627" t="s">
        <v>19</v>
      </c>
      <c r="Q6627">
        <v>49</v>
      </c>
      <c r="R6627" t="s">
        <v>19</v>
      </c>
      <c r="S6627">
        <v>36.700000000000003</v>
      </c>
      <c r="T6627" t="s">
        <v>19</v>
      </c>
      <c r="U6627">
        <v>4.8</v>
      </c>
      <c r="V6627" t="s">
        <v>19</v>
      </c>
      <c r="W6627">
        <v>306</v>
      </c>
      <c r="X6627" t="s">
        <v>19</v>
      </c>
      <c r="Y6627">
        <v>61.4</v>
      </c>
      <c r="Z6627" t="s">
        <v>19</v>
      </c>
      <c r="AA6627" s="6">
        <f t="shared" si="310"/>
        <v>7.6239352359882329</v>
      </c>
      <c r="AB6627" s="6">
        <f t="shared" si="311"/>
        <v>45.723083424778821</v>
      </c>
      <c r="AC6627" s="6">
        <f t="shared" si="312"/>
        <v>9.7769165752211791</v>
      </c>
    </row>
    <row r="6628" spans="1:29" hidden="1" x14ac:dyDescent="0.25">
      <c r="A6628">
        <v>200</v>
      </c>
      <c r="B6628" t="s">
        <v>17</v>
      </c>
      <c r="C6628" t="s">
        <v>18</v>
      </c>
      <c r="D6628" s="1">
        <v>45750</v>
      </c>
      <c r="E6628" s="2">
        <v>300</v>
      </c>
      <c r="F6628" s="2" t="s">
        <v>116</v>
      </c>
      <c r="G6628">
        <v>0</v>
      </c>
      <c r="H6628" t="s">
        <v>19</v>
      </c>
      <c r="I6628">
        <v>0</v>
      </c>
      <c r="J6628" t="s">
        <v>19</v>
      </c>
      <c r="K6628">
        <v>0</v>
      </c>
      <c r="L6628" t="s">
        <v>19</v>
      </c>
      <c r="M6628">
        <v>7.2</v>
      </c>
      <c r="N6628" t="s">
        <v>19</v>
      </c>
      <c r="O6628">
        <v>55.8</v>
      </c>
      <c r="P6628" t="s">
        <v>19</v>
      </c>
      <c r="Q6628">
        <v>47</v>
      </c>
      <c r="R6628" t="s">
        <v>19</v>
      </c>
      <c r="S6628">
        <v>35.9</v>
      </c>
      <c r="T6628" t="s">
        <v>19</v>
      </c>
      <c r="U6628">
        <v>6</v>
      </c>
      <c r="V6628" t="s">
        <v>19</v>
      </c>
      <c r="W6628">
        <v>307</v>
      </c>
      <c r="X6628" t="s">
        <v>19</v>
      </c>
      <c r="Y6628">
        <v>60.9</v>
      </c>
      <c r="Z6628" t="s">
        <v>19</v>
      </c>
      <c r="AA6628" s="6">
        <f t="shared" si="310"/>
        <v>7.5553588440868609</v>
      </c>
      <c r="AB6628" s="6">
        <f t="shared" si="311"/>
        <v>45.599645919356348</v>
      </c>
      <c r="AC6628" s="6">
        <f t="shared" si="312"/>
        <v>10.200354080643649</v>
      </c>
    </row>
    <row r="6629" spans="1:29" hidden="1" x14ac:dyDescent="0.25">
      <c r="A6629">
        <v>200</v>
      </c>
      <c r="B6629" t="s">
        <v>17</v>
      </c>
      <c r="C6629" t="s">
        <v>18</v>
      </c>
      <c r="D6629" s="1">
        <v>45750</v>
      </c>
      <c r="E6629" s="2">
        <v>400</v>
      </c>
      <c r="F6629" s="2" t="s">
        <v>116</v>
      </c>
      <c r="G6629">
        <v>0</v>
      </c>
      <c r="H6629" t="s">
        <v>19</v>
      </c>
      <c r="I6629">
        <v>0</v>
      </c>
      <c r="J6629" t="s">
        <v>19</v>
      </c>
      <c r="K6629">
        <v>0</v>
      </c>
      <c r="L6629" t="s">
        <v>19</v>
      </c>
      <c r="M6629">
        <v>7.2</v>
      </c>
      <c r="N6629" t="s">
        <v>19</v>
      </c>
      <c r="O6629">
        <v>55.5</v>
      </c>
      <c r="P6629" t="s">
        <v>19</v>
      </c>
      <c r="Q6629">
        <v>48</v>
      </c>
      <c r="R6629" t="s">
        <v>19</v>
      </c>
      <c r="S6629">
        <v>36</v>
      </c>
      <c r="T6629" t="s">
        <v>19</v>
      </c>
      <c r="U6629">
        <v>4.8</v>
      </c>
      <c r="V6629" t="s">
        <v>19</v>
      </c>
      <c r="W6629">
        <v>314</v>
      </c>
      <c r="X6629" t="s">
        <v>19</v>
      </c>
      <c r="Y6629">
        <v>60.4</v>
      </c>
      <c r="Z6629" t="s">
        <v>19</v>
      </c>
      <c r="AA6629" s="6">
        <f t="shared" si="310"/>
        <v>7.519176996841253</v>
      </c>
      <c r="AB6629" s="6">
        <f t="shared" si="311"/>
        <v>45.534518594314257</v>
      </c>
      <c r="AC6629" s="6">
        <f t="shared" si="312"/>
        <v>9.9654814056857433</v>
      </c>
    </row>
    <row r="6630" spans="1:29" hidden="1" x14ac:dyDescent="0.25">
      <c r="A6630">
        <v>200</v>
      </c>
      <c r="B6630" t="s">
        <v>17</v>
      </c>
      <c r="C6630" t="s">
        <v>18</v>
      </c>
      <c r="D6630" s="1">
        <v>45750</v>
      </c>
      <c r="E6630" s="2">
        <v>500</v>
      </c>
      <c r="F6630" s="2" t="s">
        <v>116</v>
      </c>
      <c r="G6630">
        <v>0</v>
      </c>
      <c r="H6630" t="s">
        <v>19</v>
      </c>
      <c r="I6630">
        <v>0</v>
      </c>
      <c r="J6630" t="s">
        <v>19</v>
      </c>
      <c r="K6630">
        <v>0</v>
      </c>
      <c r="L6630" t="s">
        <v>19</v>
      </c>
      <c r="M6630">
        <v>7.3</v>
      </c>
      <c r="N6630" t="s">
        <v>19</v>
      </c>
      <c r="O6630">
        <v>54.4</v>
      </c>
      <c r="P6630" t="s">
        <v>19</v>
      </c>
      <c r="Q6630">
        <v>51</v>
      </c>
      <c r="R6630" t="s">
        <v>19</v>
      </c>
      <c r="S6630">
        <v>36.5</v>
      </c>
      <c r="T6630" t="s">
        <v>19</v>
      </c>
      <c r="U6630">
        <v>5</v>
      </c>
      <c r="V6630" t="s">
        <v>19</v>
      </c>
      <c r="W6630">
        <v>315</v>
      </c>
      <c r="X6630" t="s">
        <v>19</v>
      </c>
      <c r="Y6630">
        <v>60</v>
      </c>
      <c r="Z6630" t="s">
        <v>19</v>
      </c>
      <c r="AA6630" s="6">
        <f t="shared" si="310"/>
        <v>7.3049659726803515</v>
      </c>
      <c r="AB6630" s="6">
        <f t="shared" si="311"/>
        <v>45.148938750824634</v>
      </c>
      <c r="AC6630" s="6">
        <f t="shared" si="312"/>
        <v>9.2510612491753648</v>
      </c>
    </row>
    <row r="6631" spans="1:29" hidden="1" x14ac:dyDescent="0.25">
      <c r="A6631">
        <v>200</v>
      </c>
      <c r="B6631" t="s">
        <v>17</v>
      </c>
      <c r="C6631" t="s">
        <v>18</v>
      </c>
      <c r="D6631" s="1">
        <v>45750</v>
      </c>
      <c r="E6631" s="2">
        <v>600</v>
      </c>
      <c r="F6631" s="2" t="s">
        <v>116</v>
      </c>
      <c r="G6631">
        <v>0</v>
      </c>
      <c r="H6631" t="s">
        <v>19</v>
      </c>
      <c r="I6631">
        <v>0</v>
      </c>
      <c r="J6631" t="s">
        <v>19</v>
      </c>
      <c r="K6631">
        <v>17</v>
      </c>
      <c r="L6631" t="s">
        <v>19</v>
      </c>
      <c r="M6631">
        <v>7.2</v>
      </c>
      <c r="N6631" t="s">
        <v>19</v>
      </c>
      <c r="O6631">
        <v>54.3</v>
      </c>
      <c r="P6631" t="s">
        <v>19</v>
      </c>
      <c r="Q6631">
        <v>50</v>
      </c>
      <c r="R6631" t="s">
        <v>19</v>
      </c>
      <c r="S6631">
        <v>36.200000000000003</v>
      </c>
      <c r="T6631" t="s">
        <v>19</v>
      </c>
      <c r="U6631">
        <v>5</v>
      </c>
      <c r="V6631" t="s">
        <v>19</v>
      </c>
      <c r="W6631">
        <v>323</v>
      </c>
      <c r="X6631" t="s">
        <v>19</v>
      </c>
      <c r="Y6631">
        <v>59.6</v>
      </c>
      <c r="Z6631" t="s">
        <v>19</v>
      </c>
      <c r="AA6631" s="6">
        <f t="shared" si="310"/>
        <v>7.1553117876971104</v>
      </c>
      <c r="AB6631" s="6">
        <f t="shared" si="311"/>
        <v>44.8795612178548</v>
      </c>
      <c r="AC6631" s="6">
        <f t="shared" si="312"/>
        <v>9.4204387821451974</v>
      </c>
    </row>
    <row r="6632" spans="1:29" hidden="1" x14ac:dyDescent="0.25">
      <c r="A6632">
        <v>200</v>
      </c>
      <c r="B6632" t="s">
        <v>17</v>
      </c>
      <c r="C6632" t="s">
        <v>18</v>
      </c>
      <c r="D6632" s="1">
        <v>45750</v>
      </c>
      <c r="E6632" s="2">
        <v>700</v>
      </c>
      <c r="F6632" s="2" t="s">
        <v>116</v>
      </c>
      <c r="G6632">
        <v>0</v>
      </c>
      <c r="H6632" t="s">
        <v>19</v>
      </c>
      <c r="I6632">
        <v>0</v>
      </c>
      <c r="J6632" t="s">
        <v>19</v>
      </c>
      <c r="K6632">
        <v>86</v>
      </c>
      <c r="L6632" t="s">
        <v>19</v>
      </c>
      <c r="M6632">
        <v>7.4</v>
      </c>
      <c r="N6632" t="s">
        <v>19</v>
      </c>
      <c r="O6632">
        <v>55.1</v>
      </c>
      <c r="P6632" t="s">
        <v>19</v>
      </c>
      <c r="Q6632">
        <v>50</v>
      </c>
      <c r="R6632" t="s">
        <v>19</v>
      </c>
      <c r="S6632">
        <v>36.700000000000003</v>
      </c>
      <c r="T6632" t="s">
        <v>19</v>
      </c>
      <c r="U6632">
        <v>4.8</v>
      </c>
      <c r="V6632" t="s">
        <v>19</v>
      </c>
      <c r="W6632">
        <v>322</v>
      </c>
      <c r="X6632" t="s">
        <v>19</v>
      </c>
      <c r="Y6632">
        <v>59.2</v>
      </c>
      <c r="Z6632" t="s">
        <v>19</v>
      </c>
      <c r="AA6632" s="6">
        <f t="shared" si="310"/>
        <v>7.5374565389713375</v>
      </c>
      <c r="AB6632" s="6">
        <f t="shared" si="311"/>
        <v>45.567421770148407</v>
      </c>
      <c r="AC6632" s="6">
        <f t="shared" si="312"/>
        <v>9.5325782298515946</v>
      </c>
    </row>
    <row r="6633" spans="1:29" hidden="1" x14ac:dyDescent="0.25">
      <c r="A6633">
        <v>200</v>
      </c>
      <c r="B6633" t="s">
        <v>17</v>
      </c>
      <c r="C6633" t="s">
        <v>18</v>
      </c>
      <c r="D6633" s="1">
        <v>45750</v>
      </c>
      <c r="E6633" s="2">
        <v>800</v>
      </c>
      <c r="F6633" s="2" t="s">
        <v>116</v>
      </c>
      <c r="G6633">
        <v>0.01</v>
      </c>
      <c r="H6633" t="s">
        <v>19</v>
      </c>
      <c r="I6633">
        <v>0</v>
      </c>
      <c r="J6633" t="s">
        <v>19</v>
      </c>
      <c r="K6633">
        <v>600</v>
      </c>
      <c r="L6633" t="s">
        <v>19</v>
      </c>
      <c r="M6633">
        <v>7.7</v>
      </c>
      <c r="N6633" t="s">
        <v>19</v>
      </c>
      <c r="O6633">
        <v>58.7</v>
      </c>
      <c r="P6633" t="s">
        <v>19</v>
      </c>
      <c r="Q6633">
        <v>46</v>
      </c>
      <c r="R6633" t="s">
        <v>19</v>
      </c>
      <c r="S6633">
        <v>37.9</v>
      </c>
      <c r="T6633" t="s">
        <v>19</v>
      </c>
      <c r="U6633">
        <v>6.3</v>
      </c>
      <c r="V6633" t="s">
        <v>19</v>
      </c>
      <c r="W6633">
        <v>322</v>
      </c>
      <c r="X6633" t="s">
        <v>19</v>
      </c>
      <c r="Y6633">
        <v>58.9</v>
      </c>
      <c r="Z6633" t="s">
        <v>19</v>
      </c>
      <c r="AA6633" s="6">
        <f t="shared" si="310"/>
        <v>8.8063843586983861</v>
      </c>
      <c r="AB6633" s="6">
        <f t="shared" si="311"/>
        <v>47.851491845657094</v>
      </c>
      <c r="AC6633" s="6">
        <f t="shared" si="312"/>
        <v>10.848508154342909</v>
      </c>
    </row>
    <row r="6634" spans="1:29" hidden="1" x14ac:dyDescent="0.25">
      <c r="A6634">
        <v>200</v>
      </c>
      <c r="B6634" t="s">
        <v>17</v>
      </c>
      <c r="C6634" t="s">
        <v>18</v>
      </c>
      <c r="D6634" s="1">
        <v>45750</v>
      </c>
      <c r="E6634" s="2">
        <v>900</v>
      </c>
      <c r="F6634" s="2" t="s">
        <v>116</v>
      </c>
      <c r="G6634">
        <v>0.01</v>
      </c>
      <c r="H6634" t="s">
        <v>19</v>
      </c>
      <c r="I6634">
        <v>0</v>
      </c>
      <c r="J6634" t="s">
        <v>19</v>
      </c>
      <c r="K6634">
        <v>1198</v>
      </c>
      <c r="L6634" t="s">
        <v>19</v>
      </c>
      <c r="M6634">
        <v>7.5</v>
      </c>
      <c r="N6634" t="s">
        <v>19</v>
      </c>
      <c r="O6634">
        <v>61.9</v>
      </c>
      <c r="P6634" t="s">
        <v>19</v>
      </c>
      <c r="Q6634">
        <v>40</v>
      </c>
      <c r="R6634" t="s">
        <v>19</v>
      </c>
      <c r="S6634">
        <v>37</v>
      </c>
      <c r="T6634" t="s">
        <v>19</v>
      </c>
      <c r="U6634">
        <v>5.2</v>
      </c>
      <c r="V6634" t="s">
        <v>19</v>
      </c>
      <c r="W6634">
        <v>311</v>
      </c>
      <c r="X6634" t="s">
        <v>19</v>
      </c>
      <c r="Y6634">
        <v>58.7</v>
      </c>
      <c r="Z6634" t="s">
        <v>19</v>
      </c>
      <c r="AA6634" s="6">
        <f t="shared" si="310"/>
        <v>9.5633357007239628</v>
      </c>
      <c r="AB6634" s="6">
        <f t="shared" si="311"/>
        <v>49.214004261303131</v>
      </c>
      <c r="AC6634" s="6">
        <f t="shared" si="312"/>
        <v>12.685995738696867</v>
      </c>
    </row>
    <row r="6635" spans="1:29" hidden="1" x14ac:dyDescent="0.25">
      <c r="A6635">
        <v>200</v>
      </c>
      <c r="B6635" t="s">
        <v>17</v>
      </c>
      <c r="C6635" t="s">
        <v>18</v>
      </c>
      <c r="D6635" s="1">
        <v>45750</v>
      </c>
      <c r="E6635">
        <v>1000</v>
      </c>
      <c r="F6635" s="2" t="s">
        <v>116</v>
      </c>
      <c r="G6635">
        <v>0.02</v>
      </c>
      <c r="H6635" t="s">
        <v>19</v>
      </c>
      <c r="I6635">
        <v>0</v>
      </c>
      <c r="J6635" t="s">
        <v>19</v>
      </c>
      <c r="K6635">
        <v>1563</v>
      </c>
      <c r="L6635" t="s">
        <v>19</v>
      </c>
      <c r="M6635">
        <v>7.1</v>
      </c>
      <c r="N6635" t="s">
        <v>19</v>
      </c>
      <c r="O6635">
        <v>63.8</v>
      </c>
      <c r="P6635" t="s">
        <v>19</v>
      </c>
      <c r="Q6635">
        <v>35</v>
      </c>
      <c r="R6635" t="s">
        <v>19</v>
      </c>
      <c r="S6635">
        <v>35.700000000000003</v>
      </c>
      <c r="T6635" t="s">
        <v>19</v>
      </c>
      <c r="U6635">
        <v>3.9</v>
      </c>
      <c r="V6635" t="s">
        <v>19</v>
      </c>
      <c r="W6635">
        <v>314</v>
      </c>
      <c r="X6635" t="s">
        <v>19</v>
      </c>
      <c r="Y6635">
        <v>58.6</v>
      </c>
      <c r="Z6635" t="s">
        <v>19</v>
      </c>
      <c r="AA6635" s="6">
        <f t="shared" si="310"/>
        <v>9.7538404076313121</v>
      </c>
      <c r="AB6635" s="6">
        <f t="shared" si="311"/>
        <v>49.556912733736361</v>
      </c>
      <c r="AC6635" s="6">
        <f t="shared" si="312"/>
        <v>14.243087266263636</v>
      </c>
    </row>
    <row r="6636" spans="1:29" hidden="1" x14ac:dyDescent="0.25">
      <c r="A6636">
        <v>200</v>
      </c>
      <c r="B6636" t="s">
        <v>17</v>
      </c>
      <c r="C6636" t="s">
        <v>18</v>
      </c>
      <c r="D6636" s="1">
        <v>45750</v>
      </c>
      <c r="E6636">
        <v>1100</v>
      </c>
      <c r="F6636" s="2" t="s">
        <v>116</v>
      </c>
      <c r="G6636">
        <v>0.02</v>
      </c>
      <c r="H6636" t="s">
        <v>19</v>
      </c>
      <c r="I6636">
        <v>0</v>
      </c>
      <c r="J6636" t="s">
        <v>19</v>
      </c>
      <c r="K6636">
        <v>1815</v>
      </c>
      <c r="L6636" t="s">
        <v>19</v>
      </c>
      <c r="M6636">
        <v>7.2</v>
      </c>
      <c r="N6636" t="s">
        <v>19</v>
      </c>
      <c r="O6636">
        <v>66.099999999999994</v>
      </c>
      <c r="P6636" t="s">
        <v>19</v>
      </c>
      <c r="Q6636">
        <v>33</v>
      </c>
      <c r="R6636" t="s">
        <v>19</v>
      </c>
      <c r="S6636">
        <v>36.200000000000003</v>
      </c>
      <c r="T6636" t="s">
        <v>19</v>
      </c>
      <c r="U6636">
        <v>3.9</v>
      </c>
      <c r="V6636" t="s">
        <v>19</v>
      </c>
      <c r="W6636">
        <v>283</v>
      </c>
      <c r="X6636" t="s">
        <v>19</v>
      </c>
      <c r="Y6636">
        <v>59.1</v>
      </c>
      <c r="Z6636" t="s">
        <v>19</v>
      </c>
      <c r="AA6636" s="6">
        <f t="shared" si="310"/>
        <v>10.467479901054901</v>
      </c>
      <c r="AB6636" s="6">
        <f t="shared" si="311"/>
        <v>50.84146382189882</v>
      </c>
      <c r="AC6636" s="6">
        <f t="shared" si="312"/>
        <v>15.258536178101174</v>
      </c>
    </row>
    <row r="6637" spans="1:29" hidden="1" x14ac:dyDescent="0.25">
      <c r="A6637">
        <v>200</v>
      </c>
      <c r="B6637" t="s">
        <v>17</v>
      </c>
      <c r="C6637" t="s">
        <v>18</v>
      </c>
      <c r="D6637" s="1">
        <v>45750</v>
      </c>
      <c r="E6637">
        <v>1200</v>
      </c>
      <c r="F6637" s="2" t="s">
        <v>116</v>
      </c>
      <c r="G6637">
        <v>0.02</v>
      </c>
      <c r="H6637" t="s">
        <v>19</v>
      </c>
      <c r="I6637">
        <v>0</v>
      </c>
      <c r="J6637" t="s">
        <v>19</v>
      </c>
      <c r="K6637">
        <v>1966</v>
      </c>
      <c r="L6637" t="s">
        <v>19</v>
      </c>
      <c r="M6637">
        <v>6.7</v>
      </c>
      <c r="N6637" t="s">
        <v>19</v>
      </c>
      <c r="O6637">
        <v>68</v>
      </c>
      <c r="P6637" t="s">
        <v>19</v>
      </c>
      <c r="Q6637">
        <v>28</v>
      </c>
      <c r="R6637" t="s">
        <v>19</v>
      </c>
      <c r="S6637">
        <v>34.1</v>
      </c>
      <c r="T6637" t="s">
        <v>19</v>
      </c>
      <c r="U6637">
        <v>3.7</v>
      </c>
      <c r="V6637" t="s">
        <v>19</v>
      </c>
      <c r="W6637">
        <v>230</v>
      </c>
      <c r="X6637" t="s">
        <v>19</v>
      </c>
      <c r="Y6637">
        <v>59.9</v>
      </c>
      <c r="Z6637" t="s">
        <v>19</v>
      </c>
      <c r="AA6637" s="6">
        <f t="shared" si="310"/>
        <v>10.494229325674606</v>
      </c>
      <c r="AB6637" s="6">
        <f t="shared" si="311"/>
        <v>50.889612786214293</v>
      </c>
      <c r="AC6637" s="6">
        <f t="shared" si="312"/>
        <v>17.110387213785707</v>
      </c>
    </row>
    <row r="6638" spans="1:29" hidden="1" x14ac:dyDescent="0.25">
      <c r="A6638">
        <v>200</v>
      </c>
      <c r="B6638" t="s">
        <v>17</v>
      </c>
      <c r="C6638" t="s">
        <v>18</v>
      </c>
      <c r="D6638" s="1">
        <v>45750</v>
      </c>
      <c r="E6638">
        <v>1300</v>
      </c>
      <c r="F6638" s="2" t="s">
        <v>116</v>
      </c>
      <c r="G6638">
        <v>0.02</v>
      </c>
      <c r="H6638" t="s">
        <v>19</v>
      </c>
      <c r="I6638">
        <v>0</v>
      </c>
      <c r="J6638" t="s">
        <v>19</v>
      </c>
      <c r="K6638">
        <v>1927</v>
      </c>
      <c r="L6638" t="s">
        <v>19</v>
      </c>
      <c r="M6638">
        <v>6.4</v>
      </c>
      <c r="N6638" t="s">
        <v>19</v>
      </c>
      <c r="O6638">
        <v>69.900000000000006</v>
      </c>
      <c r="P6638" t="s">
        <v>19</v>
      </c>
      <c r="Q6638">
        <v>26</v>
      </c>
      <c r="R6638" t="s">
        <v>19</v>
      </c>
      <c r="S6638">
        <v>33.1</v>
      </c>
      <c r="T6638" t="s">
        <v>19</v>
      </c>
      <c r="U6638">
        <v>3.9</v>
      </c>
      <c r="V6638" t="s">
        <v>19</v>
      </c>
      <c r="W6638">
        <v>255</v>
      </c>
      <c r="X6638" t="s">
        <v>19</v>
      </c>
      <c r="Y6638">
        <v>61</v>
      </c>
      <c r="Z6638" t="s">
        <v>19</v>
      </c>
      <c r="AA6638" s="6">
        <f t="shared" si="310"/>
        <v>10.930622916149799</v>
      </c>
      <c r="AB6638" s="6">
        <f t="shared" si="311"/>
        <v>51.67512124906964</v>
      </c>
      <c r="AC6638" s="6">
        <f t="shared" si="312"/>
        <v>18.224878750930365</v>
      </c>
    </row>
    <row r="6639" spans="1:29" hidden="1" x14ac:dyDescent="0.25">
      <c r="A6639">
        <v>200</v>
      </c>
      <c r="B6639" t="s">
        <v>17</v>
      </c>
      <c r="C6639" t="s">
        <v>18</v>
      </c>
      <c r="D6639" s="1">
        <v>45750</v>
      </c>
      <c r="E6639">
        <v>1400</v>
      </c>
      <c r="F6639" s="2" t="s">
        <v>116</v>
      </c>
      <c r="G6639">
        <v>0.02</v>
      </c>
      <c r="H6639" t="s">
        <v>19</v>
      </c>
      <c r="I6639">
        <v>0</v>
      </c>
      <c r="J6639" t="s">
        <v>19</v>
      </c>
      <c r="K6639">
        <v>1784</v>
      </c>
      <c r="L6639" t="s">
        <v>19</v>
      </c>
      <c r="M6639">
        <v>6.3</v>
      </c>
      <c r="N6639" t="s">
        <v>19</v>
      </c>
      <c r="O6639">
        <v>71.599999999999994</v>
      </c>
      <c r="P6639" t="s">
        <v>19</v>
      </c>
      <c r="Q6639">
        <v>24</v>
      </c>
      <c r="R6639" t="s">
        <v>19</v>
      </c>
      <c r="S6639">
        <v>32.9</v>
      </c>
      <c r="T6639" t="s">
        <v>19</v>
      </c>
      <c r="U6639">
        <v>5.0999999999999996</v>
      </c>
      <c r="V6639" t="s">
        <v>19</v>
      </c>
      <c r="W6639">
        <v>261</v>
      </c>
      <c r="X6639" t="s">
        <v>19</v>
      </c>
      <c r="Y6639">
        <v>62</v>
      </c>
      <c r="Z6639" t="s">
        <v>19</v>
      </c>
      <c r="AA6639" s="6">
        <f t="shared" si="310"/>
        <v>11.245595251047291</v>
      </c>
      <c r="AB6639" s="6">
        <f t="shared" si="311"/>
        <v>52.242071451885124</v>
      </c>
      <c r="AC6639" s="6">
        <f t="shared" si="312"/>
        <v>19.35792854811487</v>
      </c>
    </row>
    <row r="6640" spans="1:29" hidden="1" x14ac:dyDescent="0.25">
      <c r="A6640">
        <v>200</v>
      </c>
      <c r="B6640" t="s">
        <v>17</v>
      </c>
      <c r="C6640" t="s">
        <v>18</v>
      </c>
      <c r="D6640" s="1">
        <v>45750</v>
      </c>
      <c r="E6640">
        <v>1500</v>
      </c>
      <c r="F6640" s="2" t="s">
        <v>116</v>
      </c>
      <c r="G6640">
        <v>0.02</v>
      </c>
      <c r="H6640" t="s">
        <v>19</v>
      </c>
      <c r="I6640">
        <v>0</v>
      </c>
      <c r="J6640" t="s">
        <v>19</v>
      </c>
      <c r="K6640">
        <v>1043</v>
      </c>
      <c r="L6640" t="s">
        <v>19</v>
      </c>
      <c r="M6640">
        <v>5.9</v>
      </c>
      <c r="N6640" t="s">
        <v>19</v>
      </c>
      <c r="O6640">
        <v>71.599999999999994</v>
      </c>
      <c r="P6640" t="s">
        <v>19</v>
      </c>
      <c r="Q6640">
        <v>22</v>
      </c>
      <c r="R6640" t="s">
        <v>19</v>
      </c>
      <c r="S6640">
        <v>31.2</v>
      </c>
      <c r="T6640" t="s">
        <v>19</v>
      </c>
      <c r="U6640">
        <v>4.4000000000000004</v>
      </c>
      <c r="V6640" t="s">
        <v>19</v>
      </c>
      <c r="W6640">
        <v>296</v>
      </c>
      <c r="X6640" t="s">
        <v>19</v>
      </c>
      <c r="Y6640">
        <v>63.2</v>
      </c>
      <c r="Z6640" t="s">
        <v>19</v>
      </c>
      <c r="AA6640" s="6">
        <f t="shared" si="310"/>
        <v>10.859086458137115</v>
      </c>
      <c r="AB6640" s="6">
        <f t="shared" si="311"/>
        <v>51.546355624646807</v>
      </c>
      <c r="AC6640" s="6">
        <f t="shared" si="312"/>
        <v>20.053644375353187</v>
      </c>
    </row>
    <row r="6641" spans="1:29" hidden="1" x14ac:dyDescent="0.25">
      <c r="A6641">
        <v>200</v>
      </c>
      <c r="B6641" t="s">
        <v>17</v>
      </c>
      <c r="C6641" t="s">
        <v>18</v>
      </c>
      <c r="D6641" s="1">
        <v>45750</v>
      </c>
      <c r="E6641">
        <v>1600</v>
      </c>
      <c r="F6641" s="2" t="s">
        <v>116</v>
      </c>
      <c r="G6641">
        <v>0.01</v>
      </c>
      <c r="H6641" t="s">
        <v>19</v>
      </c>
      <c r="I6641">
        <v>0</v>
      </c>
      <c r="J6641" t="s">
        <v>19</v>
      </c>
      <c r="K6641">
        <v>489</v>
      </c>
      <c r="L6641" t="s">
        <v>19</v>
      </c>
      <c r="M6641">
        <v>5.8</v>
      </c>
      <c r="N6641" t="s">
        <v>19</v>
      </c>
      <c r="O6641">
        <v>71.3</v>
      </c>
      <c r="P6641" t="s">
        <v>19</v>
      </c>
      <c r="Q6641">
        <v>22</v>
      </c>
      <c r="R6641" t="s">
        <v>19</v>
      </c>
      <c r="S6641">
        <v>30.6</v>
      </c>
      <c r="T6641" t="s">
        <v>19</v>
      </c>
      <c r="U6641">
        <v>3.3</v>
      </c>
      <c r="V6641" t="s">
        <v>19</v>
      </c>
      <c r="W6641">
        <v>290</v>
      </c>
      <c r="X6641" t="s">
        <v>19</v>
      </c>
      <c r="Y6641">
        <v>64.3</v>
      </c>
      <c r="Z6641" t="s">
        <v>19</v>
      </c>
      <c r="AA6641" s="6">
        <f t="shared" si="310"/>
        <v>10.742874622772524</v>
      </c>
      <c r="AB6641" s="6">
        <f t="shared" si="311"/>
        <v>51.337174320990542</v>
      </c>
      <c r="AC6641" s="6">
        <f t="shared" si="312"/>
        <v>19.962825679009455</v>
      </c>
    </row>
    <row r="6642" spans="1:29" hidden="1" x14ac:dyDescent="0.25">
      <c r="A6642">
        <v>200</v>
      </c>
      <c r="B6642" t="s">
        <v>17</v>
      </c>
      <c r="C6642" t="s">
        <v>18</v>
      </c>
      <c r="D6642" s="1">
        <v>45750</v>
      </c>
      <c r="E6642">
        <v>1700</v>
      </c>
      <c r="F6642" s="2" t="s">
        <v>116</v>
      </c>
      <c r="G6642">
        <v>0.01</v>
      </c>
      <c r="H6642" t="s">
        <v>19</v>
      </c>
      <c r="I6642">
        <v>0</v>
      </c>
      <c r="J6642" t="s">
        <v>19</v>
      </c>
      <c r="K6642">
        <v>727</v>
      </c>
      <c r="L6642" t="s">
        <v>19</v>
      </c>
      <c r="M6642">
        <v>5.8</v>
      </c>
      <c r="N6642" t="s">
        <v>19</v>
      </c>
      <c r="O6642">
        <v>72.099999999999994</v>
      </c>
      <c r="P6642" t="s">
        <v>19</v>
      </c>
      <c r="Q6642">
        <v>21</v>
      </c>
      <c r="R6642" t="s">
        <v>19</v>
      </c>
      <c r="S6642">
        <v>30.6</v>
      </c>
      <c r="T6642" t="s">
        <v>19</v>
      </c>
      <c r="U6642">
        <v>6.2</v>
      </c>
      <c r="V6642" t="s">
        <v>19</v>
      </c>
      <c r="W6642">
        <v>169</v>
      </c>
      <c r="X6642" t="s">
        <v>19</v>
      </c>
      <c r="Y6642">
        <v>64.900000000000006</v>
      </c>
      <c r="Z6642" t="s">
        <v>19</v>
      </c>
      <c r="AA6642" s="6">
        <f t="shared" si="310"/>
        <v>10.851370648425894</v>
      </c>
      <c r="AB6642" s="6">
        <f t="shared" si="311"/>
        <v>51.532467167166608</v>
      </c>
      <c r="AC6642" s="6">
        <f t="shared" si="312"/>
        <v>20.567532832833386</v>
      </c>
    </row>
    <row r="6643" spans="1:29" hidden="1" x14ac:dyDescent="0.25">
      <c r="A6643">
        <v>200</v>
      </c>
      <c r="B6643" t="s">
        <v>17</v>
      </c>
      <c r="C6643" t="s">
        <v>18</v>
      </c>
      <c r="D6643" s="1">
        <v>45750</v>
      </c>
      <c r="E6643">
        <v>1800</v>
      </c>
      <c r="F6643" s="2" t="s">
        <v>116</v>
      </c>
      <c r="G6643">
        <v>0</v>
      </c>
      <c r="H6643" t="s">
        <v>19</v>
      </c>
      <c r="I6643">
        <v>0</v>
      </c>
      <c r="J6643" t="s">
        <v>19</v>
      </c>
      <c r="K6643">
        <v>156</v>
      </c>
      <c r="L6643" t="s">
        <v>19</v>
      </c>
      <c r="M6643">
        <v>6.4</v>
      </c>
      <c r="N6643" t="s">
        <v>19</v>
      </c>
      <c r="O6643">
        <v>69.099999999999994</v>
      </c>
      <c r="P6643" t="s">
        <v>19</v>
      </c>
      <c r="Q6643">
        <v>27</v>
      </c>
      <c r="R6643" t="s">
        <v>19</v>
      </c>
      <c r="S6643">
        <v>33.299999999999997</v>
      </c>
      <c r="T6643" t="s">
        <v>19</v>
      </c>
      <c r="U6643">
        <v>6.3</v>
      </c>
      <c r="V6643" t="s">
        <v>19</v>
      </c>
      <c r="W6643">
        <v>323</v>
      </c>
      <c r="X6643" t="s">
        <v>19</v>
      </c>
      <c r="Y6643">
        <v>65.2</v>
      </c>
      <c r="Z6643" t="s">
        <v>19</v>
      </c>
      <c r="AA6643" s="6">
        <f t="shared" si="310"/>
        <v>10.778705946000883</v>
      </c>
      <c r="AB6643" s="6">
        <f t="shared" si="311"/>
        <v>51.401670702801589</v>
      </c>
      <c r="AC6643" s="6">
        <f t="shared" si="312"/>
        <v>17.698329297198406</v>
      </c>
    </row>
    <row r="6644" spans="1:29" hidden="1" x14ac:dyDescent="0.25">
      <c r="A6644">
        <v>200</v>
      </c>
      <c r="B6644" t="s">
        <v>17</v>
      </c>
      <c r="C6644" t="s">
        <v>18</v>
      </c>
      <c r="D6644" s="1">
        <v>45750</v>
      </c>
      <c r="E6644">
        <v>1900</v>
      </c>
      <c r="F6644" s="2" t="s">
        <v>116</v>
      </c>
      <c r="G6644">
        <v>0</v>
      </c>
      <c r="H6644" t="s">
        <v>19</v>
      </c>
      <c r="I6644">
        <v>0</v>
      </c>
      <c r="J6644" t="s">
        <v>19</v>
      </c>
      <c r="K6644">
        <v>2</v>
      </c>
      <c r="L6644" t="s">
        <v>19</v>
      </c>
      <c r="M6644">
        <v>6.7</v>
      </c>
      <c r="N6644" t="s">
        <v>19</v>
      </c>
      <c r="O6644">
        <v>66</v>
      </c>
      <c r="P6644" t="s">
        <v>19</v>
      </c>
      <c r="Q6644">
        <v>31</v>
      </c>
      <c r="R6644" t="s">
        <v>19</v>
      </c>
      <c r="S6644">
        <v>34.200000000000003</v>
      </c>
      <c r="T6644" t="s">
        <v>19</v>
      </c>
      <c r="U6644">
        <v>5.8</v>
      </c>
      <c r="V6644" t="s">
        <v>19</v>
      </c>
      <c r="W6644">
        <v>324</v>
      </c>
      <c r="X6644" t="s">
        <v>19</v>
      </c>
      <c r="Y6644">
        <v>65.2</v>
      </c>
      <c r="Z6644" t="s">
        <v>19</v>
      </c>
      <c r="AA6644" s="6">
        <f t="shared" si="310"/>
        <v>10.128196341382736</v>
      </c>
      <c r="AB6644" s="6">
        <f t="shared" si="311"/>
        <v>50.230753414488923</v>
      </c>
      <c r="AC6644" s="6">
        <f t="shared" si="312"/>
        <v>15.769246585511077</v>
      </c>
    </row>
    <row r="6645" spans="1:29" hidden="1" x14ac:dyDescent="0.25">
      <c r="A6645">
        <v>200</v>
      </c>
      <c r="B6645" t="s">
        <v>17</v>
      </c>
      <c r="C6645" t="s">
        <v>18</v>
      </c>
      <c r="D6645" s="1">
        <v>45750</v>
      </c>
      <c r="E6645">
        <v>2000</v>
      </c>
      <c r="F6645" s="2" t="s">
        <v>116</v>
      </c>
      <c r="G6645">
        <v>0</v>
      </c>
      <c r="H6645" t="s">
        <v>19</v>
      </c>
      <c r="I6645">
        <v>0</v>
      </c>
      <c r="J6645" t="s">
        <v>19</v>
      </c>
      <c r="K6645">
        <v>0</v>
      </c>
      <c r="L6645" t="s">
        <v>19</v>
      </c>
      <c r="M6645">
        <v>8.1</v>
      </c>
      <c r="N6645" t="s">
        <v>19</v>
      </c>
      <c r="O6645">
        <v>63.3</v>
      </c>
      <c r="P6645" t="s">
        <v>19</v>
      </c>
      <c r="Q6645">
        <v>41</v>
      </c>
      <c r="R6645" t="s">
        <v>19</v>
      </c>
      <c r="S6645">
        <v>39</v>
      </c>
      <c r="T6645" t="s">
        <v>19</v>
      </c>
      <c r="U6645">
        <v>7.1</v>
      </c>
      <c r="V6645" t="s">
        <v>19</v>
      </c>
      <c r="W6645">
        <v>332</v>
      </c>
      <c r="X6645" t="s">
        <v>19</v>
      </c>
      <c r="Y6645">
        <v>64.900000000000006</v>
      </c>
      <c r="Z6645" t="s">
        <v>19</v>
      </c>
      <c r="AA6645" s="6">
        <f t="shared" ref="AA6645:AA6708" si="313" xml:space="preserve"> ((O6645-32)*5/9)*ATAN(0.151977*SQRT(Q6645+8.313659)) + ATAN(((O6645-32)*5/9)+Q6645) - ATAN(Q6645-1.676331) + 0.00391838*(Q6645^1.5)*ATAN(0.023101*Q6645) - 4.686035</f>
        <v>10.324861794294575</v>
      </c>
      <c r="AB6645" s="6">
        <f t="shared" si="311"/>
        <v>50.584751229730237</v>
      </c>
      <c r="AC6645" s="6">
        <f t="shared" si="312"/>
        <v>12.71524877026976</v>
      </c>
    </row>
    <row r="6646" spans="1:29" hidden="1" x14ac:dyDescent="0.25">
      <c r="A6646">
        <v>200</v>
      </c>
      <c r="B6646" t="s">
        <v>17</v>
      </c>
      <c r="C6646" t="s">
        <v>18</v>
      </c>
      <c r="D6646" s="1">
        <v>45750</v>
      </c>
      <c r="E6646">
        <v>2100</v>
      </c>
      <c r="F6646" s="2" t="s">
        <v>116</v>
      </c>
      <c r="G6646">
        <v>0</v>
      </c>
      <c r="H6646" t="s">
        <v>19</v>
      </c>
      <c r="I6646">
        <v>0</v>
      </c>
      <c r="J6646" t="s">
        <v>19</v>
      </c>
      <c r="K6646">
        <v>0</v>
      </c>
      <c r="L6646" t="s">
        <v>19</v>
      </c>
      <c r="M6646">
        <v>8.6</v>
      </c>
      <c r="N6646" t="s">
        <v>19</v>
      </c>
      <c r="O6646">
        <v>61.2</v>
      </c>
      <c r="P6646" t="s">
        <v>19</v>
      </c>
      <c r="Q6646">
        <v>46</v>
      </c>
      <c r="R6646" t="s">
        <v>19</v>
      </c>
      <c r="S6646">
        <v>40.5</v>
      </c>
      <c r="T6646" t="s">
        <v>19</v>
      </c>
      <c r="U6646">
        <v>7.4</v>
      </c>
      <c r="V6646" t="s">
        <v>19</v>
      </c>
      <c r="W6646">
        <v>316</v>
      </c>
      <c r="X6646" t="s">
        <v>19</v>
      </c>
      <c r="Y6646">
        <v>64.5</v>
      </c>
      <c r="Z6646" t="s">
        <v>19</v>
      </c>
      <c r="AA6646" s="6">
        <f t="shared" si="313"/>
        <v>9.976137362728112</v>
      </c>
      <c r="AB6646" s="6">
        <f t="shared" si="311"/>
        <v>49.957047252910598</v>
      </c>
      <c r="AC6646" s="6">
        <f t="shared" si="312"/>
        <v>11.242952747089404</v>
      </c>
    </row>
    <row r="6647" spans="1:29" hidden="1" x14ac:dyDescent="0.25">
      <c r="A6647">
        <v>200</v>
      </c>
      <c r="B6647" t="s">
        <v>17</v>
      </c>
      <c r="C6647" t="s">
        <v>18</v>
      </c>
      <c r="D6647" s="1">
        <v>45750</v>
      </c>
      <c r="E6647">
        <v>2200</v>
      </c>
      <c r="F6647" s="2" t="s">
        <v>116</v>
      </c>
      <c r="G6647">
        <v>0</v>
      </c>
      <c r="H6647" t="s">
        <v>19</v>
      </c>
      <c r="I6647">
        <v>0</v>
      </c>
      <c r="J6647" t="s">
        <v>19</v>
      </c>
      <c r="K6647">
        <v>0</v>
      </c>
      <c r="L6647" t="s">
        <v>19</v>
      </c>
      <c r="M6647">
        <v>8.4</v>
      </c>
      <c r="N6647" t="s">
        <v>19</v>
      </c>
      <c r="O6647">
        <v>60</v>
      </c>
      <c r="P6647" t="s">
        <v>19</v>
      </c>
      <c r="Q6647">
        <v>47</v>
      </c>
      <c r="R6647" t="s">
        <v>19</v>
      </c>
      <c r="S6647">
        <v>40</v>
      </c>
      <c r="T6647" t="s">
        <v>19</v>
      </c>
      <c r="U6647">
        <v>5</v>
      </c>
      <c r="V6647" t="s">
        <v>19</v>
      </c>
      <c r="W6647">
        <v>327</v>
      </c>
      <c r="X6647" t="s">
        <v>19</v>
      </c>
      <c r="Y6647">
        <v>64</v>
      </c>
      <c r="Z6647" t="s">
        <v>19</v>
      </c>
      <c r="AA6647" s="6">
        <f t="shared" si="313"/>
        <v>9.5311156331242763</v>
      </c>
      <c r="AB6647" s="6">
        <f t="shared" si="311"/>
        <v>49.156008139623694</v>
      </c>
      <c r="AC6647" s="6">
        <f t="shared" si="312"/>
        <v>10.843991860376306</v>
      </c>
    </row>
    <row r="6648" spans="1:29" hidden="1" x14ac:dyDescent="0.25">
      <c r="A6648">
        <v>200</v>
      </c>
      <c r="B6648" t="s">
        <v>17</v>
      </c>
      <c r="C6648" t="s">
        <v>18</v>
      </c>
      <c r="D6648" s="1">
        <v>45750</v>
      </c>
      <c r="E6648">
        <v>2300</v>
      </c>
      <c r="F6648" s="2" t="s">
        <v>116</v>
      </c>
      <c r="G6648">
        <v>0</v>
      </c>
      <c r="H6648" t="s">
        <v>19</v>
      </c>
      <c r="I6648">
        <v>0</v>
      </c>
      <c r="J6648" t="s">
        <v>19</v>
      </c>
      <c r="K6648">
        <v>0</v>
      </c>
      <c r="L6648" t="s">
        <v>19</v>
      </c>
      <c r="M6648">
        <v>8.4</v>
      </c>
      <c r="N6648" t="s">
        <v>19</v>
      </c>
      <c r="O6648">
        <v>59.3</v>
      </c>
      <c r="P6648" t="s">
        <v>19</v>
      </c>
      <c r="Q6648">
        <v>49</v>
      </c>
      <c r="R6648" t="s">
        <v>19</v>
      </c>
      <c r="S6648">
        <v>40.1</v>
      </c>
      <c r="T6648" t="s">
        <v>19</v>
      </c>
      <c r="U6648">
        <v>5.8</v>
      </c>
      <c r="V6648" t="s">
        <v>19</v>
      </c>
      <c r="W6648">
        <v>323</v>
      </c>
      <c r="X6648" t="s">
        <v>19</v>
      </c>
      <c r="Y6648">
        <v>63.4</v>
      </c>
      <c r="Z6648" t="s">
        <v>19</v>
      </c>
      <c r="AA6648" s="6">
        <f t="shared" si="313"/>
        <v>9.4300798796497016</v>
      </c>
      <c r="AB6648" s="6">
        <f t="shared" si="311"/>
        <v>48.974143783369463</v>
      </c>
      <c r="AC6648" s="6">
        <f t="shared" si="312"/>
        <v>10.325856216630534</v>
      </c>
    </row>
    <row r="6649" spans="1:29" hidden="1" x14ac:dyDescent="0.25">
      <c r="A6649">
        <v>200</v>
      </c>
      <c r="B6649" t="s">
        <v>17</v>
      </c>
      <c r="C6649" t="s">
        <v>18</v>
      </c>
      <c r="D6649" s="1">
        <v>45750</v>
      </c>
      <c r="E6649">
        <v>2400</v>
      </c>
      <c r="F6649" s="2" t="s">
        <v>116</v>
      </c>
      <c r="G6649">
        <v>0</v>
      </c>
      <c r="H6649" t="s">
        <v>19</v>
      </c>
      <c r="I6649">
        <v>0</v>
      </c>
      <c r="J6649" t="s">
        <v>19</v>
      </c>
      <c r="K6649">
        <v>0</v>
      </c>
      <c r="L6649" t="s">
        <v>19</v>
      </c>
      <c r="M6649">
        <v>8.5</v>
      </c>
      <c r="N6649" t="s">
        <v>19</v>
      </c>
      <c r="O6649">
        <v>58.2</v>
      </c>
      <c r="P6649" t="s">
        <v>19</v>
      </c>
      <c r="Q6649">
        <v>51</v>
      </c>
      <c r="R6649" t="s">
        <v>19</v>
      </c>
      <c r="S6649">
        <v>40.4</v>
      </c>
      <c r="T6649" t="s">
        <v>19</v>
      </c>
      <c r="U6649">
        <v>5.5</v>
      </c>
      <c r="V6649" t="s">
        <v>19</v>
      </c>
      <c r="W6649">
        <v>311</v>
      </c>
      <c r="X6649" t="s">
        <v>19</v>
      </c>
      <c r="Y6649">
        <v>62.9</v>
      </c>
      <c r="Z6649" t="s">
        <v>19</v>
      </c>
      <c r="AA6649" s="6">
        <f t="shared" si="313"/>
        <v>9.128992311321543</v>
      </c>
      <c r="AB6649" s="6">
        <f t="shared" si="311"/>
        <v>48.432186160378777</v>
      </c>
      <c r="AC6649" s="6">
        <f t="shared" si="312"/>
        <v>9.7678138396212262</v>
      </c>
    </row>
    <row r="6650" spans="1:29" hidden="1" x14ac:dyDescent="0.25">
      <c r="A6650">
        <v>200</v>
      </c>
      <c r="B6650" t="s">
        <v>17</v>
      </c>
      <c r="C6650" t="s">
        <v>18</v>
      </c>
      <c r="D6650" s="1">
        <v>45751</v>
      </c>
      <c r="E6650" s="2">
        <v>100</v>
      </c>
      <c r="F6650" s="2" t="s">
        <v>117</v>
      </c>
      <c r="G6650">
        <v>0</v>
      </c>
      <c r="H6650" t="s">
        <v>19</v>
      </c>
      <c r="I6650">
        <v>0</v>
      </c>
      <c r="J6650" t="s">
        <v>19</v>
      </c>
      <c r="K6650">
        <v>0</v>
      </c>
      <c r="L6650" t="s">
        <v>19</v>
      </c>
      <c r="M6650">
        <v>8.6999999999999993</v>
      </c>
      <c r="N6650" t="s">
        <v>19</v>
      </c>
      <c r="O6650">
        <v>56.8</v>
      </c>
      <c r="P6650" t="s">
        <v>19</v>
      </c>
      <c r="Q6650">
        <v>55</v>
      </c>
      <c r="R6650" t="s">
        <v>19</v>
      </c>
      <c r="S6650">
        <v>41</v>
      </c>
      <c r="T6650" t="s">
        <v>19</v>
      </c>
      <c r="U6650">
        <v>5.5</v>
      </c>
      <c r="V6650" t="s">
        <v>19</v>
      </c>
      <c r="W6650">
        <v>306</v>
      </c>
      <c r="X6650" t="s">
        <v>19</v>
      </c>
      <c r="Y6650">
        <v>62.5</v>
      </c>
      <c r="Z6650" t="s">
        <v>19</v>
      </c>
      <c r="AA6650" s="6">
        <f t="shared" si="313"/>
        <v>8.8853014002295509</v>
      </c>
      <c r="AB6650" s="6">
        <f t="shared" si="311"/>
        <v>47.993542520413193</v>
      </c>
      <c r="AC6650" s="6">
        <f t="shared" si="312"/>
        <v>8.806457479586804</v>
      </c>
    </row>
    <row r="6651" spans="1:29" hidden="1" x14ac:dyDescent="0.25">
      <c r="A6651">
        <v>200</v>
      </c>
      <c r="B6651" t="s">
        <v>17</v>
      </c>
      <c r="C6651" t="s">
        <v>18</v>
      </c>
      <c r="D6651" s="1">
        <v>45751</v>
      </c>
      <c r="E6651" s="2">
        <v>200</v>
      </c>
      <c r="F6651" s="2" t="s">
        <v>117</v>
      </c>
      <c r="G6651">
        <v>0</v>
      </c>
      <c r="H6651" t="s">
        <v>19</v>
      </c>
      <c r="I6651">
        <v>0</v>
      </c>
      <c r="J6651" t="s">
        <v>19</v>
      </c>
      <c r="K6651">
        <v>0</v>
      </c>
      <c r="L6651" t="s">
        <v>19</v>
      </c>
      <c r="M6651">
        <v>8.9</v>
      </c>
      <c r="N6651" t="s">
        <v>19</v>
      </c>
      <c r="O6651">
        <v>55.6</v>
      </c>
      <c r="P6651" t="s">
        <v>19</v>
      </c>
      <c r="Q6651">
        <v>59</v>
      </c>
      <c r="R6651" t="s">
        <v>19</v>
      </c>
      <c r="S6651">
        <v>41.4</v>
      </c>
      <c r="T6651" t="s">
        <v>19</v>
      </c>
      <c r="U6651">
        <v>4.8</v>
      </c>
      <c r="V6651" t="s">
        <v>19</v>
      </c>
      <c r="W6651">
        <v>299</v>
      </c>
      <c r="X6651" t="s">
        <v>19</v>
      </c>
      <c r="Y6651">
        <v>62</v>
      </c>
      <c r="Z6651" t="s">
        <v>19</v>
      </c>
      <c r="AA6651" s="6">
        <f t="shared" si="313"/>
        <v>8.7152336592714548</v>
      </c>
      <c r="AB6651" s="6">
        <f t="shared" si="311"/>
        <v>47.687420586688617</v>
      </c>
      <c r="AC6651" s="6">
        <f t="shared" si="312"/>
        <v>7.9125794133113843</v>
      </c>
    </row>
    <row r="6652" spans="1:29" hidden="1" x14ac:dyDescent="0.25">
      <c r="A6652">
        <v>200</v>
      </c>
      <c r="B6652" t="s">
        <v>17</v>
      </c>
      <c r="C6652" t="s">
        <v>18</v>
      </c>
      <c r="D6652" s="1">
        <v>45751</v>
      </c>
      <c r="E6652" s="2">
        <v>300</v>
      </c>
      <c r="F6652" s="2" t="s">
        <v>117</v>
      </c>
      <c r="G6652">
        <v>0</v>
      </c>
      <c r="H6652" t="s">
        <v>19</v>
      </c>
      <c r="I6652">
        <v>0</v>
      </c>
      <c r="J6652" t="s">
        <v>19</v>
      </c>
      <c r="K6652">
        <v>0</v>
      </c>
      <c r="L6652" t="s">
        <v>19</v>
      </c>
      <c r="M6652">
        <v>8.3000000000000007</v>
      </c>
      <c r="N6652" t="s">
        <v>19</v>
      </c>
      <c r="O6652">
        <v>55.8</v>
      </c>
      <c r="P6652" t="s">
        <v>19</v>
      </c>
      <c r="Q6652">
        <v>55</v>
      </c>
      <c r="R6652" t="s">
        <v>19</v>
      </c>
      <c r="S6652">
        <v>39.799999999999997</v>
      </c>
      <c r="T6652" t="s">
        <v>19</v>
      </c>
      <c r="U6652">
        <v>4.8</v>
      </c>
      <c r="V6652" t="s">
        <v>19</v>
      </c>
      <c r="W6652">
        <v>311</v>
      </c>
      <c r="X6652" t="s">
        <v>19</v>
      </c>
      <c r="Y6652">
        <v>61.5</v>
      </c>
      <c r="Z6652" t="s">
        <v>19</v>
      </c>
      <c r="AA6652" s="6">
        <f t="shared" si="313"/>
        <v>8.3963809711348034</v>
      </c>
      <c r="AB6652" s="6">
        <f t="shared" si="311"/>
        <v>47.113485748042649</v>
      </c>
      <c r="AC6652" s="6">
        <f t="shared" si="312"/>
        <v>8.6865142519573482</v>
      </c>
    </row>
    <row r="6653" spans="1:29" hidden="1" x14ac:dyDescent="0.25">
      <c r="A6653">
        <v>200</v>
      </c>
      <c r="B6653" t="s">
        <v>17</v>
      </c>
      <c r="C6653" t="s">
        <v>18</v>
      </c>
      <c r="D6653" s="1">
        <v>45751</v>
      </c>
      <c r="E6653" s="2">
        <v>400</v>
      </c>
      <c r="F6653" s="2" t="s">
        <v>117</v>
      </c>
      <c r="G6653">
        <v>0</v>
      </c>
      <c r="H6653" t="s">
        <v>19</v>
      </c>
      <c r="I6653">
        <v>0</v>
      </c>
      <c r="J6653" t="s">
        <v>19</v>
      </c>
      <c r="K6653">
        <v>0</v>
      </c>
      <c r="L6653" t="s">
        <v>19</v>
      </c>
      <c r="M6653">
        <v>8.4</v>
      </c>
      <c r="N6653" t="s">
        <v>19</v>
      </c>
      <c r="O6653">
        <v>55.5</v>
      </c>
      <c r="P6653" t="s">
        <v>19</v>
      </c>
      <c r="Q6653">
        <v>56</v>
      </c>
      <c r="R6653" t="s">
        <v>19</v>
      </c>
      <c r="S6653">
        <v>40.200000000000003</v>
      </c>
      <c r="T6653" t="s">
        <v>19</v>
      </c>
      <c r="U6653">
        <v>5.8</v>
      </c>
      <c r="V6653" t="s">
        <v>19</v>
      </c>
      <c r="W6653">
        <v>310</v>
      </c>
      <c r="X6653" t="s">
        <v>19</v>
      </c>
      <c r="Y6653">
        <v>61.1</v>
      </c>
      <c r="Z6653" t="s">
        <v>19</v>
      </c>
      <c r="AA6653" s="6">
        <f t="shared" si="313"/>
        <v>8.3537046051893782</v>
      </c>
      <c r="AB6653" s="6">
        <f t="shared" si="311"/>
        <v>47.036668289340881</v>
      </c>
      <c r="AC6653" s="6">
        <f t="shared" si="312"/>
        <v>8.4633317106591193</v>
      </c>
    </row>
    <row r="6654" spans="1:29" hidden="1" x14ac:dyDescent="0.25">
      <c r="A6654">
        <v>200</v>
      </c>
      <c r="B6654" t="s">
        <v>17</v>
      </c>
      <c r="C6654" t="s">
        <v>18</v>
      </c>
      <c r="D6654" s="1">
        <v>45751</v>
      </c>
      <c r="E6654" s="2">
        <v>500</v>
      </c>
      <c r="F6654" s="2" t="s">
        <v>117</v>
      </c>
      <c r="G6654">
        <v>0</v>
      </c>
      <c r="H6654" t="s">
        <v>19</v>
      </c>
      <c r="I6654">
        <v>0</v>
      </c>
      <c r="J6654" t="s">
        <v>19</v>
      </c>
      <c r="K6654">
        <v>0</v>
      </c>
      <c r="L6654" t="s">
        <v>19</v>
      </c>
      <c r="M6654">
        <v>8.3000000000000007</v>
      </c>
      <c r="N6654" t="s">
        <v>19</v>
      </c>
      <c r="O6654">
        <v>55.7</v>
      </c>
      <c r="P6654" t="s">
        <v>19</v>
      </c>
      <c r="Q6654">
        <v>54</v>
      </c>
      <c r="R6654" t="s">
        <v>19</v>
      </c>
      <c r="S6654">
        <v>39.6</v>
      </c>
      <c r="T6654" t="s">
        <v>19</v>
      </c>
      <c r="U6654">
        <v>6</v>
      </c>
      <c r="V6654" t="s">
        <v>19</v>
      </c>
      <c r="W6654">
        <v>313</v>
      </c>
      <c r="X6654" t="s">
        <v>19</v>
      </c>
      <c r="Y6654">
        <v>60.6</v>
      </c>
      <c r="Z6654" t="s">
        <v>19</v>
      </c>
      <c r="AA6654" s="6">
        <f t="shared" si="313"/>
        <v>8.2429981093125981</v>
      </c>
      <c r="AB6654" s="6">
        <f t="shared" si="311"/>
        <v>46.837396596762673</v>
      </c>
      <c r="AC6654" s="6">
        <f t="shared" si="312"/>
        <v>8.8626034032373298</v>
      </c>
    </row>
    <row r="6655" spans="1:29" hidden="1" x14ac:dyDescent="0.25">
      <c r="A6655">
        <v>200</v>
      </c>
      <c r="B6655" t="s">
        <v>17</v>
      </c>
      <c r="C6655" t="s">
        <v>18</v>
      </c>
      <c r="D6655" s="1">
        <v>45751</v>
      </c>
      <c r="E6655" s="2">
        <v>600</v>
      </c>
      <c r="F6655" s="2" t="s">
        <v>117</v>
      </c>
      <c r="G6655">
        <v>0</v>
      </c>
      <c r="H6655" t="s">
        <v>19</v>
      </c>
      <c r="I6655">
        <v>0</v>
      </c>
      <c r="J6655" t="s">
        <v>19</v>
      </c>
      <c r="K6655">
        <v>15</v>
      </c>
      <c r="L6655" t="s">
        <v>19</v>
      </c>
      <c r="M6655">
        <v>8</v>
      </c>
      <c r="N6655" t="s">
        <v>19</v>
      </c>
      <c r="O6655">
        <v>55.1</v>
      </c>
      <c r="P6655" t="s">
        <v>19</v>
      </c>
      <c r="Q6655">
        <v>54</v>
      </c>
      <c r="R6655" t="s">
        <v>19</v>
      </c>
      <c r="S6655">
        <v>38.9</v>
      </c>
      <c r="T6655" t="s">
        <v>19</v>
      </c>
      <c r="U6655">
        <v>3.7</v>
      </c>
      <c r="V6655" t="s">
        <v>19</v>
      </c>
      <c r="W6655">
        <v>342</v>
      </c>
      <c r="X6655" t="s">
        <v>19</v>
      </c>
      <c r="Y6655">
        <v>60.2</v>
      </c>
      <c r="Z6655" t="s">
        <v>19</v>
      </c>
      <c r="AA6655" s="6">
        <f t="shared" si="313"/>
        <v>7.9509467039423036</v>
      </c>
      <c r="AB6655" s="6">
        <f t="shared" si="311"/>
        <v>46.311704067096144</v>
      </c>
      <c r="AC6655" s="6">
        <f t="shared" si="312"/>
        <v>8.788295932903857</v>
      </c>
    </row>
    <row r="6656" spans="1:29" hidden="1" x14ac:dyDescent="0.25">
      <c r="A6656">
        <v>200</v>
      </c>
      <c r="B6656" t="s">
        <v>17</v>
      </c>
      <c r="C6656" t="s">
        <v>18</v>
      </c>
      <c r="D6656" s="1">
        <v>45751</v>
      </c>
      <c r="E6656" s="2">
        <v>700</v>
      </c>
      <c r="F6656" s="2" t="s">
        <v>117</v>
      </c>
      <c r="G6656">
        <v>0</v>
      </c>
      <c r="H6656" t="s">
        <v>19</v>
      </c>
      <c r="I6656">
        <v>0</v>
      </c>
      <c r="J6656" t="s">
        <v>19</v>
      </c>
      <c r="K6656">
        <v>83</v>
      </c>
      <c r="L6656" t="s">
        <v>19</v>
      </c>
      <c r="M6656">
        <v>7.7</v>
      </c>
      <c r="N6656" t="s">
        <v>19</v>
      </c>
      <c r="O6656">
        <v>57.1</v>
      </c>
      <c r="P6656" t="s">
        <v>19</v>
      </c>
      <c r="Q6656">
        <v>48</v>
      </c>
      <c r="R6656" t="s">
        <v>19</v>
      </c>
      <c r="S6656">
        <v>37.799999999999997</v>
      </c>
      <c r="T6656" t="s">
        <v>19</v>
      </c>
      <c r="U6656">
        <v>5</v>
      </c>
      <c r="V6656" t="s">
        <v>19</v>
      </c>
      <c r="W6656">
        <v>329</v>
      </c>
      <c r="X6656" t="s">
        <v>19</v>
      </c>
      <c r="Y6656">
        <v>59.8</v>
      </c>
      <c r="Z6656" t="s">
        <v>19</v>
      </c>
      <c r="AA6656" s="6">
        <f t="shared" si="313"/>
        <v>8.2757950451633029</v>
      </c>
      <c r="AB6656" s="6">
        <f t="shared" si="311"/>
        <v>46.896431081293947</v>
      </c>
      <c r="AC6656" s="6">
        <f t="shared" si="312"/>
        <v>10.203568918706054</v>
      </c>
    </row>
    <row r="6657" spans="1:29" hidden="1" x14ac:dyDescent="0.25">
      <c r="A6657">
        <v>200</v>
      </c>
      <c r="B6657" t="s">
        <v>17</v>
      </c>
      <c r="C6657" t="s">
        <v>18</v>
      </c>
      <c r="D6657" s="1">
        <v>45751</v>
      </c>
      <c r="E6657" s="2">
        <v>800</v>
      </c>
      <c r="F6657" s="2" t="s">
        <v>117</v>
      </c>
      <c r="G6657">
        <v>0.01</v>
      </c>
      <c r="H6657" t="s">
        <v>19</v>
      </c>
      <c r="I6657">
        <v>0</v>
      </c>
      <c r="J6657" t="s">
        <v>19</v>
      </c>
      <c r="K6657">
        <v>606</v>
      </c>
      <c r="L6657" t="s">
        <v>19</v>
      </c>
      <c r="M6657">
        <v>8.1</v>
      </c>
      <c r="N6657" t="s">
        <v>19</v>
      </c>
      <c r="O6657">
        <v>61.1</v>
      </c>
      <c r="P6657" t="s">
        <v>19</v>
      </c>
      <c r="Q6657">
        <v>44</v>
      </c>
      <c r="R6657" t="s">
        <v>19</v>
      </c>
      <c r="S6657">
        <v>39.1</v>
      </c>
      <c r="T6657" t="s">
        <v>19</v>
      </c>
      <c r="U6657">
        <v>5.5</v>
      </c>
      <c r="V6657" t="s">
        <v>19</v>
      </c>
      <c r="W6657">
        <v>316</v>
      </c>
      <c r="X6657" t="s">
        <v>19</v>
      </c>
      <c r="Y6657">
        <v>59.5</v>
      </c>
      <c r="Z6657" t="s">
        <v>19</v>
      </c>
      <c r="AA6657" s="6">
        <f t="shared" si="313"/>
        <v>9.6893371706217604</v>
      </c>
      <c r="AB6657" s="6">
        <f t="shared" si="311"/>
        <v>49.440806907119168</v>
      </c>
      <c r="AC6657" s="6">
        <f t="shared" si="312"/>
        <v>11.659193092880834</v>
      </c>
    </row>
    <row r="6658" spans="1:29" hidden="1" x14ac:dyDescent="0.25">
      <c r="A6658">
        <v>200</v>
      </c>
      <c r="B6658" t="s">
        <v>17</v>
      </c>
      <c r="C6658" t="s">
        <v>18</v>
      </c>
      <c r="D6658" s="1">
        <v>45751</v>
      </c>
      <c r="E6658" s="2">
        <v>900</v>
      </c>
      <c r="F6658" s="2" t="s">
        <v>117</v>
      </c>
      <c r="G6658">
        <v>0.02</v>
      </c>
      <c r="H6658" t="s">
        <v>19</v>
      </c>
      <c r="I6658">
        <v>0</v>
      </c>
      <c r="J6658" t="s">
        <v>19</v>
      </c>
      <c r="K6658">
        <v>1226</v>
      </c>
      <c r="L6658" t="s">
        <v>19</v>
      </c>
      <c r="M6658">
        <v>8.1999999999999993</v>
      </c>
      <c r="N6658" t="s">
        <v>19</v>
      </c>
      <c r="O6658">
        <v>65.099999999999994</v>
      </c>
      <c r="P6658" t="s">
        <v>19</v>
      </c>
      <c r="Q6658">
        <v>38</v>
      </c>
      <c r="R6658" t="s">
        <v>19</v>
      </c>
      <c r="S6658">
        <v>39.299999999999997</v>
      </c>
      <c r="T6658" t="s">
        <v>19</v>
      </c>
      <c r="U6658">
        <v>4.9000000000000004</v>
      </c>
      <c r="V6658" t="s">
        <v>19</v>
      </c>
      <c r="W6658">
        <v>306</v>
      </c>
      <c r="X6658" t="s">
        <v>19</v>
      </c>
      <c r="Y6658">
        <v>59.2</v>
      </c>
      <c r="Z6658" t="s">
        <v>19</v>
      </c>
      <c r="AA6658" s="6">
        <f t="shared" si="313"/>
        <v>10.737346789366558</v>
      </c>
      <c r="AB6658" s="6">
        <f t="shared" si="311"/>
        <v>51.327224220859804</v>
      </c>
      <c r="AC6658" s="6">
        <f t="shared" si="312"/>
        <v>13.77277577914019</v>
      </c>
    </row>
    <row r="6659" spans="1:29" hidden="1" x14ac:dyDescent="0.25">
      <c r="A6659">
        <v>200</v>
      </c>
      <c r="B6659" t="s">
        <v>17</v>
      </c>
      <c r="C6659" t="s">
        <v>18</v>
      </c>
      <c r="D6659" s="1">
        <v>45751</v>
      </c>
      <c r="E6659">
        <v>1000</v>
      </c>
      <c r="F6659" s="2" t="s">
        <v>117</v>
      </c>
      <c r="G6659">
        <v>0.02</v>
      </c>
      <c r="H6659" t="s">
        <v>19</v>
      </c>
      <c r="I6659">
        <v>0</v>
      </c>
      <c r="J6659" t="s">
        <v>19</v>
      </c>
      <c r="K6659">
        <v>1590</v>
      </c>
      <c r="L6659" t="s">
        <v>19</v>
      </c>
      <c r="M6659">
        <v>6.3</v>
      </c>
      <c r="N6659" t="s">
        <v>19</v>
      </c>
      <c r="O6659">
        <v>71.2</v>
      </c>
      <c r="P6659" t="s">
        <v>19</v>
      </c>
      <c r="Q6659">
        <v>24</v>
      </c>
      <c r="R6659" t="s">
        <v>19</v>
      </c>
      <c r="S6659">
        <v>32.9</v>
      </c>
      <c r="T6659" t="s">
        <v>19</v>
      </c>
      <c r="U6659">
        <v>6.1</v>
      </c>
      <c r="V6659" t="s">
        <v>19</v>
      </c>
      <c r="W6659">
        <v>332</v>
      </c>
      <c r="X6659" t="s">
        <v>19</v>
      </c>
      <c r="Y6659">
        <v>59.2</v>
      </c>
      <c r="Z6659" t="s">
        <v>19</v>
      </c>
      <c r="AA6659" s="6">
        <f t="shared" si="313"/>
        <v>11.087152641523392</v>
      </c>
      <c r="AB6659" s="6">
        <f t="shared" ref="AB6659:AB6722" si="314">(AA6659*9/5)+32</f>
        <v>51.956874754742103</v>
      </c>
      <c r="AC6659" s="6">
        <f t="shared" ref="AC6659:AC6722" si="315">O6659-AB6659</f>
        <v>19.2431252452579</v>
      </c>
    </row>
    <row r="6660" spans="1:29" hidden="1" x14ac:dyDescent="0.25">
      <c r="A6660">
        <v>200</v>
      </c>
      <c r="B6660" t="s">
        <v>17</v>
      </c>
      <c r="C6660" t="s">
        <v>18</v>
      </c>
      <c r="D6660" s="1">
        <v>45751</v>
      </c>
      <c r="E6660">
        <v>1100</v>
      </c>
      <c r="F6660" s="2" t="s">
        <v>117</v>
      </c>
      <c r="G6660">
        <v>0.03</v>
      </c>
      <c r="H6660" t="s">
        <v>19</v>
      </c>
      <c r="I6660">
        <v>0</v>
      </c>
      <c r="J6660" t="s">
        <v>19</v>
      </c>
      <c r="K6660">
        <v>1854</v>
      </c>
      <c r="L6660" t="s">
        <v>19</v>
      </c>
      <c r="M6660">
        <v>5.5</v>
      </c>
      <c r="N6660" t="s">
        <v>19</v>
      </c>
      <c r="O6660">
        <v>73.900000000000006</v>
      </c>
      <c r="P6660" t="s">
        <v>19</v>
      </c>
      <c r="Q6660">
        <v>19</v>
      </c>
      <c r="R6660" t="s">
        <v>19</v>
      </c>
      <c r="S6660">
        <v>29.4</v>
      </c>
      <c r="T6660" t="s">
        <v>19</v>
      </c>
      <c r="U6660">
        <v>6.4</v>
      </c>
      <c r="V6660" t="s">
        <v>19</v>
      </c>
      <c r="W6660">
        <v>16</v>
      </c>
      <c r="X6660" t="s">
        <v>19</v>
      </c>
      <c r="Y6660">
        <v>59.6</v>
      </c>
      <c r="Z6660" t="s">
        <v>19</v>
      </c>
      <c r="AA6660" s="6">
        <f t="shared" si="313"/>
        <v>11.107099827029419</v>
      </c>
      <c r="AB6660" s="6">
        <f t="shared" si="314"/>
        <v>51.992779688652952</v>
      </c>
      <c r="AC6660" s="6">
        <f t="shared" si="315"/>
        <v>21.907220311347054</v>
      </c>
    </row>
    <row r="6661" spans="1:29" hidden="1" x14ac:dyDescent="0.25">
      <c r="A6661">
        <v>200</v>
      </c>
      <c r="B6661" t="s">
        <v>17</v>
      </c>
      <c r="C6661" t="s">
        <v>18</v>
      </c>
      <c r="D6661" s="1">
        <v>45751</v>
      </c>
      <c r="E6661">
        <v>1200</v>
      </c>
      <c r="F6661" s="2" t="s">
        <v>117</v>
      </c>
      <c r="G6661">
        <v>0.03</v>
      </c>
      <c r="H6661" t="s">
        <v>19</v>
      </c>
      <c r="I6661">
        <v>0</v>
      </c>
      <c r="J6661" t="s">
        <v>19</v>
      </c>
      <c r="K6661">
        <v>1958</v>
      </c>
      <c r="L6661" t="s">
        <v>19</v>
      </c>
      <c r="M6661">
        <v>5.2</v>
      </c>
      <c r="N6661" t="s">
        <v>19</v>
      </c>
      <c r="O6661">
        <v>75.8</v>
      </c>
      <c r="P6661" t="s">
        <v>19</v>
      </c>
      <c r="Q6661">
        <v>17</v>
      </c>
      <c r="R6661" t="s">
        <v>19</v>
      </c>
      <c r="S6661">
        <v>27.8</v>
      </c>
      <c r="T6661" t="s">
        <v>19</v>
      </c>
      <c r="U6661">
        <v>7.6</v>
      </c>
      <c r="V6661" t="s">
        <v>19</v>
      </c>
      <c r="W6661">
        <v>335</v>
      </c>
      <c r="X6661" t="s">
        <v>19</v>
      </c>
      <c r="Y6661">
        <v>60.5</v>
      </c>
      <c r="Z6661" t="s">
        <v>19</v>
      </c>
      <c r="AA6661" s="6">
        <f t="shared" si="313"/>
        <v>11.342597318618022</v>
      </c>
      <c r="AB6661" s="6">
        <f t="shared" si="314"/>
        <v>52.416675173512438</v>
      </c>
      <c r="AC6661" s="6">
        <f t="shared" si="315"/>
        <v>23.383324826487559</v>
      </c>
    </row>
    <row r="6662" spans="1:29" hidden="1" x14ac:dyDescent="0.25">
      <c r="A6662">
        <v>200</v>
      </c>
      <c r="B6662" t="s">
        <v>17</v>
      </c>
      <c r="C6662" t="s">
        <v>18</v>
      </c>
      <c r="D6662" s="1">
        <v>45751</v>
      </c>
      <c r="E6662">
        <v>1300</v>
      </c>
      <c r="F6662" s="2" t="s">
        <v>117</v>
      </c>
      <c r="G6662">
        <v>0.03</v>
      </c>
      <c r="H6662" t="s">
        <v>19</v>
      </c>
      <c r="I6662">
        <v>0</v>
      </c>
      <c r="J6662" t="s">
        <v>19</v>
      </c>
      <c r="K6662">
        <v>1918</v>
      </c>
      <c r="L6662" t="s">
        <v>19</v>
      </c>
      <c r="M6662">
        <v>5.2</v>
      </c>
      <c r="N6662" t="s">
        <v>19</v>
      </c>
      <c r="O6662">
        <v>77</v>
      </c>
      <c r="P6662" t="s">
        <v>19</v>
      </c>
      <c r="Q6662">
        <v>16</v>
      </c>
      <c r="R6662" t="s">
        <v>19</v>
      </c>
      <c r="S6662">
        <v>27.8</v>
      </c>
      <c r="T6662" t="s">
        <v>19</v>
      </c>
      <c r="U6662">
        <v>6.8</v>
      </c>
      <c r="V6662" t="s">
        <v>19</v>
      </c>
      <c r="W6662">
        <v>342</v>
      </c>
      <c r="X6662" t="s">
        <v>19</v>
      </c>
      <c r="Y6662">
        <v>61.4</v>
      </c>
      <c r="Z6662" t="s">
        <v>19</v>
      </c>
      <c r="AA6662" s="6">
        <f t="shared" si="313"/>
        <v>11.525696844236652</v>
      </c>
      <c r="AB6662" s="6">
        <f t="shared" si="314"/>
        <v>52.746254319625976</v>
      </c>
      <c r="AC6662" s="6">
        <f t="shared" si="315"/>
        <v>24.253745680374024</v>
      </c>
    </row>
    <row r="6663" spans="1:29" hidden="1" x14ac:dyDescent="0.25">
      <c r="A6663">
        <v>200</v>
      </c>
      <c r="B6663" t="s">
        <v>17</v>
      </c>
      <c r="C6663" t="s">
        <v>18</v>
      </c>
      <c r="D6663" s="1">
        <v>45751</v>
      </c>
      <c r="E6663">
        <v>1400</v>
      </c>
      <c r="F6663" s="2" t="s">
        <v>117</v>
      </c>
      <c r="G6663">
        <v>0.03</v>
      </c>
      <c r="H6663" t="s">
        <v>19</v>
      </c>
      <c r="I6663">
        <v>0</v>
      </c>
      <c r="J6663" t="s">
        <v>19</v>
      </c>
      <c r="K6663">
        <v>1807</v>
      </c>
      <c r="L6663" t="s">
        <v>19</v>
      </c>
      <c r="M6663">
        <v>5</v>
      </c>
      <c r="N6663" t="s">
        <v>19</v>
      </c>
      <c r="O6663">
        <v>77.599999999999994</v>
      </c>
      <c r="P6663" t="s">
        <v>19</v>
      </c>
      <c r="Q6663">
        <v>15</v>
      </c>
      <c r="R6663" t="s">
        <v>19</v>
      </c>
      <c r="S6663">
        <v>27.2</v>
      </c>
      <c r="T6663" t="s">
        <v>19</v>
      </c>
      <c r="U6663">
        <v>8.3000000000000007</v>
      </c>
      <c r="V6663" t="s">
        <v>19</v>
      </c>
      <c r="W6663">
        <v>330</v>
      </c>
      <c r="X6663" t="s">
        <v>19</v>
      </c>
      <c r="Y6663">
        <v>62.3</v>
      </c>
      <c r="Z6663" t="s">
        <v>19</v>
      </c>
      <c r="AA6663" s="6">
        <f t="shared" si="313"/>
        <v>11.477495864333338</v>
      </c>
      <c r="AB6663" s="6">
        <f t="shared" si="314"/>
        <v>52.659492555800007</v>
      </c>
      <c r="AC6663" s="6">
        <f t="shared" si="315"/>
        <v>24.940507444199987</v>
      </c>
    </row>
    <row r="6664" spans="1:29" x14ac:dyDescent="0.25">
      <c r="A6664">
        <v>200</v>
      </c>
      <c r="B6664" t="s">
        <v>17</v>
      </c>
      <c r="C6664" t="s">
        <v>18</v>
      </c>
      <c r="D6664" s="1">
        <v>45751</v>
      </c>
      <c r="E6664">
        <v>1500</v>
      </c>
      <c r="F6664" s="2" t="s">
        <v>117</v>
      </c>
      <c r="G6664">
        <v>0.02</v>
      </c>
      <c r="H6664" t="s">
        <v>19</v>
      </c>
      <c r="I6664">
        <v>0</v>
      </c>
      <c r="J6664" t="s">
        <v>19</v>
      </c>
      <c r="K6664">
        <v>1511</v>
      </c>
      <c r="L6664" t="s">
        <v>19</v>
      </c>
      <c r="M6664">
        <v>4.2</v>
      </c>
      <c r="N6664" t="s">
        <v>19</v>
      </c>
      <c r="O6664">
        <v>78.5</v>
      </c>
      <c r="P6664" t="s">
        <v>19</v>
      </c>
      <c r="Q6664">
        <v>12</v>
      </c>
      <c r="R6664" t="s">
        <v>19</v>
      </c>
      <c r="S6664">
        <v>22.7</v>
      </c>
      <c r="T6664" t="s">
        <v>19</v>
      </c>
      <c r="U6664">
        <v>9</v>
      </c>
      <c r="V6664" t="s">
        <v>19</v>
      </c>
      <c r="W6664">
        <v>340</v>
      </c>
      <c r="X6664" t="s">
        <v>19</v>
      </c>
      <c r="Y6664">
        <v>63.3</v>
      </c>
      <c r="Z6664" t="s">
        <v>19</v>
      </c>
      <c r="AA6664" s="6">
        <f t="shared" si="313"/>
        <v>10.942817348123123</v>
      </c>
      <c r="AB6664" s="6">
        <f t="shared" si="314"/>
        <v>51.697071226621624</v>
      </c>
      <c r="AC6664" s="6">
        <f t="shared" si="315"/>
        <v>26.802928773378376</v>
      </c>
    </row>
    <row r="6665" spans="1:29" x14ac:dyDescent="0.25">
      <c r="A6665">
        <v>200</v>
      </c>
      <c r="B6665" t="s">
        <v>17</v>
      </c>
      <c r="C6665" t="s">
        <v>18</v>
      </c>
      <c r="D6665" s="1">
        <v>45751</v>
      </c>
      <c r="E6665">
        <v>1600</v>
      </c>
      <c r="F6665" s="2" t="s">
        <v>117</v>
      </c>
      <c r="G6665">
        <v>0.02</v>
      </c>
      <c r="H6665" t="s">
        <v>19</v>
      </c>
      <c r="I6665">
        <v>0</v>
      </c>
      <c r="J6665" t="s">
        <v>19</v>
      </c>
      <c r="K6665">
        <v>1122</v>
      </c>
      <c r="L6665" t="s">
        <v>19</v>
      </c>
      <c r="M6665">
        <v>3.9</v>
      </c>
      <c r="N6665" t="s">
        <v>19</v>
      </c>
      <c r="O6665">
        <v>78.3</v>
      </c>
      <c r="P6665" t="s">
        <v>19</v>
      </c>
      <c r="Q6665">
        <v>12</v>
      </c>
      <c r="R6665" t="s">
        <v>19</v>
      </c>
      <c r="S6665">
        <v>21.1</v>
      </c>
      <c r="T6665" t="s">
        <v>19</v>
      </c>
      <c r="U6665">
        <v>8</v>
      </c>
      <c r="V6665" t="s">
        <v>19</v>
      </c>
      <c r="W6665">
        <v>10</v>
      </c>
      <c r="X6665" t="s">
        <v>19</v>
      </c>
      <c r="Y6665">
        <v>64.099999999999994</v>
      </c>
      <c r="Z6665" t="s">
        <v>19</v>
      </c>
      <c r="AA6665" s="6">
        <f t="shared" si="313"/>
        <v>10.876009797058204</v>
      </c>
      <c r="AB6665" s="6">
        <f t="shared" si="314"/>
        <v>51.576817634704767</v>
      </c>
      <c r="AC6665" s="6">
        <f t="shared" si="315"/>
        <v>26.72318236529523</v>
      </c>
    </row>
    <row r="6666" spans="1:29" x14ac:dyDescent="0.25">
      <c r="A6666">
        <v>200</v>
      </c>
      <c r="B6666" t="s">
        <v>17</v>
      </c>
      <c r="C6666" t="s">
        <v>18</v>
      </c>
      <c r="D6666" s="1">
        <v>45751</v>
      </c>
      <c r="E6666">
        <v>1700</v>
      </c>
      <c r="F6666" s="2" t="s">
        <v>117</v>
      </c>
      <c r="G6666">
        <v>0.01</v>
      </c>
      <c r="H6666" t="s">
        <v>19</v>
      </c>
      <c r="I6666">
        <v>0</v>
      </c>
      <c r="J6666" t="s">
        <v>19</v>
      </c>
      <c r="K6666">
        <v>646</v>
      </c>
      <c r="L6666" t="s">
        <v>19</v>
      </c>
      <c r="M6666">
        <v>3.8</v>
      </c>
      <c r="N6666" t="s">
        <v>19</v>
      </c>
      <c r="O6666">
        <v>78.2</v>
      </c>
      <c r="P6666" t="s">
        <v>19</v>
      </c>
      <c r="Q6666">
        <v>11</v>
      </c>
      <c r="R6666" t="s">
        <v>19</v>
      </c>
      <c r="S6666">
        <v>20.5</v>
      </c>
      <c r="T6666" t="s">
        <v>19</v>
      </c>
      <c r="U6666">
        <v>8.1999999999999993</v>
      </c>
      <c r="V6666" t="s">
        <v>19</v>
      </c>
      <c r="W6666">
        <v>332</v>
      </c>
      <c r="X6666" t="s">
        <v>19</v>
      </c>
      <c r="Y6666">
        <v>64.7</v>
      </c>
      <c r="Z6666" t="s">
        <v>19</v>
      </c>
      <c r="AA6666" s="6">
        <f t="shared" si="313"/>
        <v>10.543052044215131</v>
      </c>
      <c r="AB6666" s="6">
        <f t="shared" si="314"/>
        <v>50.977493679587234</v>
      </c>
      <c r="AC6666" s="6">
        <f t="shared" si="315"/>
        <v>27.222506320412769</v>
      </c>
    </row>
    <row r="6667" spans="1:29" hidden="1" x14ac:dyDescent="0.25">
      <c r="A6667">
        <v>200</v>
      </c>
      <c r="B6667" t="s">
        <v>17</v>
      </c>
      <c r="C6667" t="s">
        <v>18</v>
      </c>
      <c r="D6667" s="1">
        <v>45751</v>
      </c>
      <c r="E6667">
        <v>1800</v>
      </c>
      <c r="F6667" s="2" t="s">
        <v>117</v>
      </c>
      <c r="G6667">
        <v>0.01</v>
      </c>
      <c r="H6667" t="s">
        <v>19</v>
      </c>
      <c r="I6667">
        <v>0</v>
      </c>
      <c r="J6667" t="s">
        <v>19</v>
      </c>
      <c r="K6667">
        <v>196</v>
      </c>
      <c r="L6667" t="s">
        <v>19</v>
      </c>
      <c r="M6667">
        <v>3.3</v>
      </c>
      <c r="N6667" t="s">
        <v>19</v>
      </c>
      <c r="O6667">
        <v>76.5</v>
      </c>
      <c r="P6667" t="s">
        <v>19</v>
      </c>
      <c r="Q6667">
        <v>11</v>
      </c>
      <c r="R6667" t="s">
        <v>19</v>
      </c>
      <c r="S6667">
        <v>17.600000000000001</v>
      </c>
      <c r="T6667" t="s">
        <v>19</v>
      </c>
      <c r="U6667">
        <v>7.2</v>
      </c>
      <c r="V6667" t="s">
        <v>19</v>
      </c>
      <c r="W6667">
        <v>333</v>
      </c>
      <c r="X6667" t="s">
        <v>19</v>
      </c>
      <c r="Y6667">
        <v>65</v>
      </c>
      <c r="Z6667" t="s">
        <v>19</v>
      </c>
      <c r="AA6667" s="6">
        <f t="shared" si="313"/>
        <v>9.9861911011775284</v>
      </c>
      <c r="AB6667" s="6">
        <f t="shared" si="314"/>
        <v>49.975143982119548</v>
      </c>
      <c r="AC6667" s="6">
        <f t="shared" si="315"/>
        <v>26.524856017880452</v>
      </c>
    </row>
    <row r="6668" spans="1:29" hidden="1" x14ac:dyDescent="0.25">
      <c r="A6668">
        <v>200</v>
      </c>
      <c r="B6668" t="s">
        <v>17</v>
      </c>
      <c r="C6668" t="s">
        <v>18</v>
      </c>
      <c r="D6668" s="1">
        <v>45751</v>
      </c>
      <c r="E6668">
        <v>1900</v>
      </c>
      <c r="F6668" s="2" t="s">
        <v>117</v>
      </c>
      <c r="G6668">
        <v>0</v>
      </c>
      <c r="H6668" t="s">
        <v>19</v>
      </c>
      <c r="I6668">
        <v>0</v>
      </c>
      <c r="J6668" t="s">
        <v>19</v>
      </c>
      <c r="K6668">
        <v>4</v>
      </c>
      <c r="L6668" t="s">
        <v>19</v>
      </c>
      <c r="M6668">
        <v>3.3</v>
      </c>
      <c r="N6668" t="s">
        <v>19</v>
      </c>
      <c r="O6668">
        <v>74.400000000000006</v>
      </c>
      <c r="P6668" t="s">
        <v>19</v>
      </c>
      <c r="Q6668">
        <v>11</v>
      </c>
      <c r="R6668" t="s">
        <v>19</v>
      </c>
      <c r="S6668">
        <v>17.2</v>
      </c>
      <c r="T6668" t="s">
        <v>19</v>
      </c>
      <c r="U6668">
        <v>6.5</v>
      </c>
      <c r="V6668" t="s">
        <v>19</v>
      </c>
      <c r="W6668">
        <v>327</v>
      </c>
      <c r="X6668" t="s">
        <v>19</v>
      </c>
      <c r="Y6668">
        <v>65.099999999999994</v>
      </c>
      <c r="Z6668" t="s">
        <v>19</v>
      </c>
      <c r="AA6668" s="6">
        <f t="shared" si="313"/>
        <v>9.2982497231128018</v>
      </c>
      <c r="AB6668" s="6">
        <f t="shared" si="314"/>
        <v>48.736849501603047</v>
      </c>
      <c r="AC6668" s="6">
        <f t="shared" si="315"/>
        <v>25.663150498396959</v>
      </c>
    </row>
    <row r="6669" spans="1:29" hidden="1" x14ac:dyDescent="0.25">
      <c r="A6669">
        <v>200</v>
      </c>
      <c r="B6669" t="s">
        <v>17</v>
      </c>
      <c r="C6669" t="s">
        <v>18</v>
      </c>
      <c r="D6669" s="1">
        <v>45751</v>
      </c>
      <c r="E6669">
        <v>2000</v>
      </c>
      <c r="F6669" s="2" t="s">
        <v>117</v>
      </c>
      <c r="G6669">
        <v>0</v>
      </c>
      <c r="H6669" t="s">
        <v>19</v>
      </c>
      <c r="I6669">
        <v>0</v>
      </c>
      <c r="J6669" t="s">
        <v>19</v>
      </c>
      <c r="K6669">
        <v>0</v>
      </c>
      <c r="L6669" t="s">
        <v>19</v>
      </c>
      <c r="M6669">
        <v>3.7</v>
      </c>
      <c r="N6669" t="s">
        <v>19</v>
      </c>
      <c r="O6669">
        <v>71.8</v>
      </c>
      <c r="P6669" t="s">
        <v>19</v>
      </c>
      <c r="Q6669">
        <v>14</v>
      </c>
      <c r="R6669" t="s">
        <v>19</v>
      </c>
      <c r="S6669">
        <v>19.600000000000001</v>
      </c>
      <c r="T6669" t="s">
        <v>19</v>
      </c>
      <c r="U6669">
        <v>4.3</v>
      </c>
      <c r="V6669" t="s">
        <v>19</v>
      </c>
      <c r="W6669">
        <v>317</v>
      </c>
      <c r="X6669" t="s">
        <v>19</v>
      </c>
      <c r="Y6669">
        <v>64.8</v>
      </c>
      <c r="Z6669" t="s">
        <v>19</v>
      </c>
      <c r="AA6669" s="6">
        <f t="shared" si="313"/>
        <v>9.198666369590665</v>
      </c>
      <c r="AB6669" s="6">
        <f t="shared" si="314"/>
        <v>48.557599465263195</v>
      </c>
      <c r="AC6669" s="6">
        <f t="shared" si="315"/>
        <v>23.242400534736802</v>
      </c>
    </row>
    <row r="6670" spans="1:29" hidden="1" x14ac:dyDescent="0.25">
      <c r="A6670">
        <v>200</v>
      </c>
      <c r="B6670" t="s">
        <v>17</v>
      </c>
      <c r="C6670" t="s">
        <v>18</v>
      </c>
      <c r="D6670" s="1">
        <v>45751</v>
      </c>
      <c r="E6670">
        <v>2100</v>
      </c>
      <c r="F6670" s="2" t="s">
        <v>117</v>
      </c>
      <c r="G6670">
        <v>0</v>
      </c>
      <c r="H6670" t="s">
        <v>19</v>
      </c>
      <c r="I6670">
        <v>0</v>
      </c>
      <c r="J6670" t="s">
        <v>19</v>
      </c>
      <c r="K6670">
        <v>0</v>
      </c>
      <c r="L6670" t="s">
        <v>19</v>
      </c>
      <c r="M6670">
        <v>4.9000000000000004</v>
      </c>
      <c r="N6670" t="s">
        <v>19</v>
      </c>
      <c r="O6670">
        <v>68.599999999999994</v>
      </c>
      <c r="P6670" t="s">
        <v>19</v>
      </c>
      <c r="Q6670">
        <v>20</v>
      </c>
      <c r="R6670" t="s">
        <v>19</v>
      </c>
      <c r="S6670">
        <v>26.5</v>
      </c>
      <c r="T6670" t="s">
        <v>19</v>
      </c>
      <c r="U6670">
        <v>4.8</v>
      </c>
      <c r="V6670" t="s">
        <v>19</v>
      </c>
      <c r="W6670">
        <v>317</v>
      </c>
      <c r="X6670" t="s">
        <v>19</v>
      </c>
      <c r="Y6670">
        <v>64.400000000000006</v>
      </c>
      <c r="Z6670" t="s">
        <v>19</v>
      </c>
      <c r="AA6670" s="6">
        <f t="shared" si="313"/>
        <v>9.3222586182202996</v>
      </c>
      <c r="AB6670" s="6">
        <f t="shared" si="314"/>
        <v>48.78006551279654</v>
      </c>
      <c r="AC6670" s="6">
        <f t="shared" si="315"/>
        <v>19.819934487203454</v>
      </c>
    </row>
    <row r="6671" spans="1:29" hidden="1" x14ac:dyDescent="0.25">
      <c r="A6671">
        <v>200</v>
      </c>
      <c r="B6671" t="s">
        <v>17</v>
      </c>
      <c r="C6671" t="s">
        <v>18</v>
      </c>
      <c r="D6671" s="1">
        <v>45751</v>
      </c>
      <c r="E6671">
        <v>2200</v>
      </c>
      <c r="F6671" s="2" t="s">
        <v>117</v>
      </c>
      <c r="G6671">
        <v>0</v>
      </c>
      <c r="H6671" t="s">
        <v>19</v>
      </c>
      <c r="I6671">
        <v>0</v>
      </c>
      <c r="J6671" t="s">
        <v>19</v>
      </c>
      <c r="K6671">
        <v>0</v>
      </c>
      <c r="L6671" t="s">
        <v>19</v>
      </c>
      <c r="M6671">
        <v>6.6</v>
      </c>
      <c r="N6671" t="s">
        <v>19</v>
      </c>
      <c r="O6671">
        <v>66.7</v>
      </c>
      <c r="P6671" t="s">
        <v>19</v>
      </c>
      <c r="Q6671">
        <v>29</v>
      </c>
      <c r="R6671" t="s">
        <v>19</v>
      </c>
      <c r="S6671">
        <v>33.700000000000003</v>
      </c>
      <c r="T6671" t="s">
        <v>19</v>
      </c>
      <c r="U6671">
        <v>4.5999999999999996</v>
      </c>
      <c r="V6671" t="s">
        <v>19</v>
      </c>
      <c r="W6671">
        <v>320</v>
      </c>
      <c r="X6671" t="s">
        <v>19</v>
      </c>
      <c r="Y6671">
        <v>63.9</v>
      </c>
      <c r="Z6671" t="s">
        <v>19</v>
      </c>
      <c r="AA6671" s="6">
        <f t="shared" si="313"/>
        <v>10.115808621106135</v>
      </c>
      <c r="AB6671" s="6">
        <f t="shared" si="314"/>
        <v>50.208455517991041</v>
      </c>
      <c r="AC6671" s="6">
        <f t="shared" si="315"/>
        <v>16.491544482008962</v>
      </c>
    </row>
    <row r="6672" spans="1:29" hidden="1" x14ac:dyDescent="0.25">
      <c r="A6672">
        <v>200</v>
      </c>
      <c r="B6672" t="s">
        <v>17</v>
      </c>
      <c r="C6672" t="s">
        <v>18</v>
      </c>
      <c r="D6672" s="1">
        <v>45751</v>
      </c>
      <c r="E6672">
        <v>2300</v>
      </c>
      <c r="F6672" s="2" t="s">
        <v>117</v>
      </c>
      <c r="G6672">
        <v>0</v>
      </c>
      <c r="H6672" t="s">
        <v>19</v>
      </c>
      <c r="I6672">
        <v>0</v>
      </c>
      <c r="J6672" t="s">
        <v>19</v>
      </c>
      <c r="K6672">
        <v>0</v>
      </c>
      <c r="L6672" t="s">
        <v>19</v>
      </c>
      <c r="M6672">
        <v>6.4</v>
      </c>
      <c r="N6672" t="s">
        <v>19</v>
      </c>
      <c r="O6672">
        <v>65.7</v>
      </c>
      <c r="P6672" t="s">
        <v>19</v>
      </c>
      <c r="Q6672">
        <v>29</v>
      </c>
      <c r="R6672" t="s">
        <v>19</v>
      </c>
      <c r="S6672">
        <v>33</v>
      </c>
      <c r="T6672" t="s">
        <v>19</v>
      </c>
      <c r="U6672">
        <v>5.2</v>
      </c>
      <c r="V6672" t="s">
        <v>19</v>
      </c>
      <c r="W6672">
        <v>325</v>
      </c>
      <c r="X6672" t="s">
        <v>19</v>
      </c>
      <c r="Y6672">
        <v>63.4</v>
      </c>
      <c r="Z6672" t="s">
        <v>19</v>
      </c>
      <c r="AA6672" s="6">
        <f t="shared" si="313"/>
        <v>9.6998680457307493</v>
      </c>
      <c r="AB6672" s="6">
        <f t="shared" si="314"/>
        <v>49.459762482315348</v>
      </c>
      <c r="AC6672" s="6">
        <f t="shared" si="315"/>
        <v>16.240237517684655</v>
      </c>
    </row>
    <row r="6673" spans="1:29" hidden="1" x14ac:dyDescent="0.25">
      <c r="A6673">
        <v>200</v>
      </c>
      <c r="B6673" t="s">
        <v>17</v>
      </c>
      <c r="C6673" t="s">
        <v>18</v>
      </c>
      <c r="D6673" s="1">
        <v>45751</v>
      </c>
      <c r="E6673">
        <v>2400</v>
      </c>
      <c r="F6673" s="2" t="s">
        <v>117</v>
      </c>
      <c r="G6673">
        <v>0</v>
      </c>
      <c r="H6673" t="s">
        <v>19</v>
      </c>
      <c r="I6673">
        <v>0</v>
      </c>
      <c r="J6673" t="s">
        <v>19</v>
      </c>
      <c r="K6673">
        <v>0</v>
      </c>
      <c r="L6673" t="s">
        <v>19</v>
      </c>
      <c r="M6673">
        <v>6.4</v>
      </c>
      <c r="N6673" t="s">
        <v>19</v>
      </c>
      <c r="O6673">
        <v>64.8</v>
      </c>
      <c r="P6673" t="s">
        <v>19</v>
      </c>
      <c r="Q6673">
        <v>31</v>
      </c>
      <c r="R6673" t="s">
        <v>19</v>
      </c>
      <c r="S6673">
        <v>33.1</v>
      </c>
      <c r="T6673" t="s">
        <v>19</v>
      </c>
      <c r="U6673">
        <v>6</v>
      </c>
      <c r="V6673" t="s">
        <v>19</v>
      </c>
      <c r="W6673">
        <v>320</v>
      </c>
      <c r="X6673" t="s">
        <v>19</v>
      </c>
      <c r="Y6673">
        <v>63</v>
      </c>
      <c r="Z6673" t="s">
        <v>19</v>
      </c>
      <c r="AA6673" s="6">
        <f t="shared" si="313"/>
        <v>9.620399985451618</v>
      </c>
      <c r="AB6673" s="6">
        <f t="shared" si="314"/>
        <v>49.316719973812909</v>
      </c>
      <c r="AC6673" s="6">
        <f t="shared" si="315"/>
        <v>15.483280026187089</v>
      </c>
    </row>
    <row r="6674" spans="1:29" hidden="1" x14ac:dyDescent="0.25">
      <c r="A6674">
        <v>200</v>
      </c>
      <c r="B6674" t="s">
        <v>17</v>
      </c>
      <c r="C6674" t="s">
        <v>18</v>
      </c>
      <c r="D6674" s="1">
        <v>45752</v>
      </c>
      <c r="E6674" s="2">
        <v>100</v>
      </c>
      <c r="F6674" s="2" t="s">
        <v>118</v>
      </c>
      <c r="G6674">
        <v>0</v>
      </c>
      <c r="H6674" t="s">
        <v>19</v>
      </c>
      <c r="I6674">
        <v>0</v>
      </c>
      <c r="J6674" t="s">
        <v>19</v>
      </c>
      <c r="K6674">
        <v>0</v>
      </c>
      <c r="L6674" t="s">
        <v>19</v>
      </c>
      <c r="M6674">
        <v>7.4</v>
      </c>
      <c r="N6674" t="s">
        <v>19</v>
      </c>
      <c r="O6674">
        <v>60.5</v>
      </c>
      <c r="P6674" t="s">
        <v>19</v>
      </c>
      <c r="Q6674">
        <v>41</v>
      </c>
      <c r="R6674" t="s">
        <v>19</v>
      </c>
      <c r="S6674">
        <v>36.799999999999997</v>
      </c>
      <c r="T6674" t="s">
        <v>19</v>
      </c>
      <c r="U6674">
        <v>5</v>
      </c>
      <c r="V6674" t="s">
        <v>19</v>
      </c>
      <c r="W6674">
        <v>303</v>
      </c>
      <c r="X6674" t="s">
        <v>19</v>
      </c>
      <c r="Y6674">
        <v>62.5</v>
      </c>
      <c r="Z6674" t="s">
        <v>19</v>
      </c>
      <c r="AA6674" s="6">
        <f t="shared" si="313"/>
        <v>9.0520849085663215</v>
      </c>
      <c r="AB6674" s="6">
        <f t="shared" si="314"/>
        <v>48.293752835419376</v>
      </c>
      <c r="AC6674" s="6">
        <f t="shared" si="315"/>
        <v>12.206247164580624</v>
      </c>
    </row>
    <row r="6675" spans="1:29" hidden="1" x14ac:dyDescent="0.25">
      <c r="A6675">
        <v>200</v>
      </c>
      <c r="B6675" t="s">
        <v>17</v>
      </c>
      <c r="C6675" t="s">
        <v>18</v>
      </c>
      <c r="D6675" s="1">
        <v>45752</v>
      </c>
      <c r="E6675" s="2">
        <v>200</v>
      </c>
      <c r="F6675" s="2" t="s">
        <v>118</v>
      </c>
      <c r="G6675">
        <v>0</v>
      </c>
      <c r="H6675" t="s">
        <v>19</v>
      </c>
      <c r="I6675">
        <v>0</v>
      </c>
      <c r="J6675" t="s">
        <v>19</v>
      </c>
      <c r="K6675">
        <v>0</v>
      </c>
      <c r="L6675" t="s">
        <v>19</v>
      </c>
      <c r="M6675">
        <v>7.6</v>
      </c>
      <c r="N6675" t="s">
        <v>19</v>
      </c>
      <c r="O6675">
        <v>58.7</v>
      </c>
      <c r="P6675" t="s">
        <v>19</v>
      </c>
      <c r="Q6675">
        <v>45</v>
      </c>
      <c r="R6675" t="s">
        <v>19</v>
      </c>
      <c r="S6675">
        <v>37.6</v>
      </c>
      <c r="T6675" t="s">
        <v>19</v>
      </c>
      <c r="U6675">
        <v>3.6</v>
      </c>
      <c r="V6675" t="s">
        <v>19</v>
      </c>
      <c r="W6675">
        <v>311</v>
      </c>
      <c r="X6675" t="s">
        <v>19</v>
      </c>
      <c r="Y6675">
        <v>62.1</v>
      </c>
      <c r="Z6675" t="s">
        <v>19</v>
      </c>
      <c r="AA6675" s="6">
        <f t="shared" si="313"/>
        <v>8.6927988760687995</v>
      </c>
      <c r="AB6675" s="6">
        <f t="shared" si="314"/>
        <v>47.647037976923841</v>
      </c>
      <c r="AC6675" s="6">
        <f t="shared" si="315"/>
        <v>11.052962023076162</v>
      </c>
    </row>
    <row r="6676" spans="1:29" hidden="1" x14ac:dyDescent="0.25">
      <c r="A6676">
        <v>200</v>
      </c>
      <c r="B6676" t="s">
        <v>17</v>
      </c>
      <c r="C6676" t="s">
        <v>18</v>
      </c>
      <c r="D6676" s="1">
        <v>45752</v>
      </c>
      <c r="E6676" s="2">
        <v>300</v>
      </c>
      <c r="F6676" s="2" t="s">
        <v>118</v>
      </c>
      <c r="G6676">
        <v>0</v>
      </c>
      <c r="H6676" t="s">
        <v>19</v>
      </c>
      <c r="I6676">
        <v>0</v>
      </c>
      <c r="J6676" t="s">
        <v>19</v>
      </c>
      <c r="K6676">
        <v>0</v>
      </c>
      <c r="L6676" t="s">
        <v>19</v>
      </c>
      <c r="M6676">
        <v>6.7</v>
      </c>
      <c r="N6676" t="s">
        <v>19</v>
      </c>
      <c r="O6676">
        <v>60.8</v>
      </c>
      <c r="P6676" t="s">
        <v>19</v>
      </c>
      <c r="Q6676">
        <v>37</v>
      </c>
      <c r="R6676" t="s">
        <v>19</v>
      </c>
      <c r="S6676">
        <v>34.200000000000003</v>
      </c>
      <c r="T6676" t="s">
        <v>19</v>
      </c>
      <c r="U6676">
        <v>4.9000000000000004</v>
      </c>
      <c r="V6676" t="s">
        <v>19</v>
      </c>
      <c r="W6676">
        <v>316</v>
      </c>
      <c r="X6676" t="s">
        <v>19</v>
      </c>
      <c r="Y6676">
        <v>61.7</v>
      </c>
      <c r="Z6676" t="s">
        <v>19</v>
      </c>
      <c r="AA6676" s="6">
        <f t="shared" si="313"/>
        <v>8.6956798871165493</v>
      </c>
      <c r="AB6676" s="6">
        <f t="shared" si="314"/>
        <v>47.652223796809793</v>
      </c>
      <c r="AC6676" s="6">
        <f t="shared" si="315"/>
        <v>13.147776203190205</v>
      </c>
    </row>
    <row r="6677" spans="1:29" hidden="1" x14ac:dyDescent="0.25">
      <c r="A6677">
        <v>200</v>
      </c>
      <c r="B6677" t="s">
        <v>17</v>
      </c>
      <c r="C6677" t="s">
        <v>18</v>
      </c>
      <c r="D6677" s="1">
        <v>45752</v>
      </c>
      <c r="E6677" s="2">
        <v>400</v>
      </c>
      <c r="F6677" s="2" t="s">
        <v>118</v>
      </c>
      <c r="G6677">
        <v>0</v>
      </c>
      <c r="H6677" t="s">
        <v>19</v>
      </c>
      <c r="I6677">
        <v>0</v>
      </c>
      <c r="J6677" t="s">
        <v>19</v>
      </c>
      <c r="K6677">
        <v>0</v>
      </c>
      <c r="L6677" t="s">
        <v>19</v>
      </c>
      <c r="M6677">
        <v>6.8</v>
      </c>
      <c r="N6677" t="s">
        <v>19</v>
      </c>
      <c r="O6677">
        <v>59.2</v>
      </c>
      <c r="P6677" t="s">
        <v>19</v>
      </c>
      <c r="Q6677">
        <v>39</v>
      </c>
      <c r="R6677" t="s">
        <v>19</v>
      </c>
      <c r="S6677">
        <v>34.5</v>
      </c>
      <c r="T6677" t="s">
        <v>19</v>
      </c>
      <c r="U6677">
        <v>5.6</v>
      </c>
      <c r="V6677" t="s">
        <v>19</v>
      </c>
      <c r="W6677">
        <v>304</v>
      </c>
      <c r="X6677" t="s">
        <v>19</v>
      </c>
      <c r="Y6677">
        <v>61.2</v>
      </c>
      <c r="Z6677" t="s">
        <v>19</v>
      </c>
      <c r="AA6677" s="6">
        <f t="shared" si="313"/>
        <v>8.2255178695359774</v>
      </c>
      <c r="AB6677" s="6">
        <f t="shared" si="314"/>
        <v>46.805932165164762</v>
      </c>
      <c r="AC6677" s="6">
        <f t="shared" si="315"/>
        <v>12.394067834835241</v>
      </c>
    </row>
    <row r="6678" spans="1:29" hidden="1" x14ac:dyDescent="0.25">
      <c r="A6678">
        <v>200</v>
      </c>
      <c r="B6678" t="s">
        <v>17</v>
      </c>
      <c r="C6678" t="s">
        <v>18</v>
      </c>
      <c r="D6678" s="1">
        <v>45752</v>
      </c>
      <c r="E6678" s="2">
        <v>500</v>
      </c>
      <c r="F6678" s="2" t="s">
        <v>118</v>
      </c>
      <c r="G6678">
        <v>0</v>
      </c>
      <c r="H6678" t="s">
        <v>19</v>
      </c>
      <c r="I6678">
        <v>0</v>
      </c>
      <c r="J6678" t="s">
        <v>19</v>
      </c>
      <c r="K6678">
        <v>0</v>
      </c>
      <c r="L6678" t="s">
        <v>19</v>
      </c>
      <c r="M6678">
        <v>6.5</v>
      </c>
      <c r="N6678" t="s">
        <v>19</v>
      </c>
      <c r="O6678">
        <v>58.6</v>
      </c>
      <c r="P6678" t="s">
        <v>19</v>
      </c>
      <c r="Q6678">
        <v>39</v>
      </c>
      <c r="R6678" t="s">
        <v>19</v>
      </c>
      <c r="S6678">
        <v>33.5</v>
      </c>
      <c r="T6678" t="s">
        <v>19</v>
      </c>
      <c r="U6678">
        <v>5.3</v>
      </c>
      <c r="V6678" t="s">
        <v>19</v>
      </c>
      <c r="W6678">
        <v>315</v>
      </c>
      <c r="X6678" t="s">
        <v>19</v>
      </c>
      <c r="Y6678">
        <v>60.8</v>
      </c>
      <c r="Z6678" t="s">
        <v>19</v>
      </c>
      <c r="AA6678" s="6">
        <f t="shared" si="313"/>
        <v>7.9562108269623444</v>
      </c>
      <c r="AB6678" s="6">
        <f t="shared" si="314"/>
        <v>46.321179488532223</v>
      </c>
      <c r="AC6678" s="6">
        <f t="shared" si="315"/>
        <v>12.278820511467778</v>
      </c>
    </row>
    <row r="6679" spans="1:29" hidden="1" x14ac:dyDescent="0.25">
      <c r="A6679">
        <v>200</v>
      </c>
      <c r="B6679" t="s">
        <v>17</v>
      </c>
      <c r="C6679" t="s">
        <v>18</v>
      </c>
      <c r="D6679" s="1">
        <v>45752</v>
      </c>
      <c r="E6679" s="2">
        <v>600</v>
      </c>
      <c r="F6679" s="2" t="s">
        <v>118</v>
      </c>
      <c r="G6679">
        <v>0</v>
      </c>
      <c r="H6679" t="s">
        <v>19</v>
      </c>
      <c r="I6679">
        <v>0</v>
      </c>
      <c r="J6679" t="s">
        <v>19</v>
      </c>
      <c r="K6679">
        <v>19</v>
      </c>
      <c r="L6679" t="s">
        <v>19</v>
      </c>
      <c r="M6679">
        <v>6</v>
      </c>
      <c r="N6679" t="s">
        <v>19</v>
      </c>
      <c r="O6679">
        <v>60.4</v>
      </c>
      <c r="P6679" t="s">
        <v>19</v>
      </c>
      <c r="Q6679">
        <v>33</v>
      </c>
      <c r="R6679" t="s">
        <v>19</v>
      </c>
      <c r="S6679">
        <v>31.5</v>
      </c>
      <c r="T6679" t="s">
        <v>19</v>
      </c>
      <c r="U6679">
        <v>6.8</v>
      </c>
      <c r="V6679" t="s">
        <v>19</v>
      </c>
      <c r="W6679">
        <v>299</v>
      </c>
      <c r="X6679" t="s">
        <v>19</v>
      </c>
      <c r="Y6679">
        <v>60.4</v>
      </c>
      <c r="Z6679" t="s">
        <v>19</v>
      </c>
      <c r="AA6679" s="6">
        <f t="shared" si="313"/>
        <v>8.0162297227039332</v>
      </c>
      <c r="AB6679" s="6">
        <f t="shared" si="314"/>
        <v>46.429213500867078</v>
      </c>
      <c r="AC6679" s="6">
        <f t="shared" si="315"/>
        <v>13.97078649913292</v>
      </c>
    </row>
    <row r="6680" spans="1:29" hidden="1" x14ac:dyDescent="0.25">
      <c r="A6680">
        <v>200</v>
      </c>
      <c r="B6680" t="s">
        <v>17</v>
      </c>
      <c r="C6680" t="s">
        <v>18</v>
      </c>
      <c r="D6680" s="1">
        <v>45752</v>
      </c>
      <c r="E6680" s="2">
        <v>700</v>
      </c>
      <c r="F6680" s="2" t="s">
        <v>118</v>
      </c>
      <c r="G6680">
        <v>0</v>
      </c>
      <c r="H6680" t="s">
        <v>19</v>
      </c>
      <c r="I6680">
        <v>0</v>
      </c>
      <c r="J6680" t="s">
        <v>19</v>
      </c>
      <c r="K6680">
        <v>87</v>
      </c>
      <c r="L6680" t="s">
        <v>19</v>
      </c>
      <c r="M6680">
        <v>6.1</v>
      </c>
      <c r="N6680" t="s">
        <v>19</v>
      </c>
      <c r="O6680">
        <v>61.2</v>
      </c>
      <c r="P6680" t="s">
        <v>19</v>
      </c>
      <c r="Q6680">
        <v>33</v>
      </c>
      <c r="R6680" t="s">
        <v>19</v>
      </c>
      <c r="S6680">
        <v>32</v>
      </c>
      <c r="T6680" t="s">
        <v>19</v>
      </c>
      <c r="U6680">
        <v>5.5</v>
      </c>
      <c r="V6680" t="s">
        <v>19</v>
      </c>
      <c r="W6680">
        <v>301</v>
      </c>
      <c r="X6680" t="s">
        <v>19</v>
      </c>
      <c r="Y6680">
        <v>60</v>
      </c>
      <c r="Z6680" t="s">
        <v>19</v>
      </c>
      <c r="AA6680" s="6">
        <f t="shared" si="313"/>
        <v>8.3602745287291498</v>
      </c>
      <c r="AB6680" s="6">
        <f t="shared" si="314"/>
        <v>47.048494151712468</v>
      </c>
      <c r="AC6680" s="6">
        <f t="shared" si="315"/>
        <v>14.151505848287535</v>
      </c>
    </row>
    <row r="6681" spans="1:29" hidden="1" x14ac:dyDescent="0.25">
      <c r="A6681">
        <v>200</v>
      </c>
      <c r="B6681" t="s">
        <v>17</v>
      </c>
      <c r="C6681" t="s">
        <v>18</v>
      </c>
      <c r="D6681" s="1">
        <v>45752</v>
      </c>
      <c r="E6681" s="2">
        <v>800</v>
      </c>
      <c r="F6681" s="2" t="s">
        <v>118</v>
      </c>
      <c r="G6681">
        <v>0.01</v>
      </c>
      <c r="H6681" t="s">
        <v>19</v>
      </c>
      <c r="I6681">
        <v>0</v>
      </c>
      <c r="J6681" t="s">
        <v>19</v>
      </c>
      <c r="K6681">
        <v>638</v>
      </c>
      <c r="L6681" t="s">
        <v>19</v>
      </c>
      <c r="M6681">
        <v>5.4</v>
      </c>
      <c r="N6681" t="s">
        <v>19</v>
      </c>
      <c r="O6681">
        <v>68</v>
      </c>
      <c r="P6681" t="s">
        <v>19</v>
      </c>
      <c r="Q6681">
        <v>23</v>
      </c>
      <c r="R6681" t="s">
        <v>19</v>
      </c>
      <c r="S6681">
        <v>28.9</v>
      </c>
      <c r="T6681" t="s">
        <v>19</v>
      </c>
      <c r="U6681">
        <v>7.9</v>
      </c>
      <c r="V6681" t="s">
        <v>19</v>
      </c>
      <c r="W6681">
        <v>293</v>
      </c>
      <c r="X6681" t="s">
        <v>19</v>
      </c>
      <c r="Y6681">
        <v>59.6</v>
      </c>
      <c r="Z6681" t="s">
        <v>19</v>
      </c>
      <c r="AA6681" s="6">
        <f t="shared" si="313"/>
        <v>9.6436783812502096</v>
      </c>
      <c r="AB6681" s="6">
        <f t="shared" si="314"/>
        <v>49.35862108625038</v>
      </c>
      <c r="AC6681" s="6">
        <f t="shared" si="315"/>
        <v>18.64137891374962</v>
      </c>
    </row>
    <row r="6682" spans="1:29" hidden="1" x14ac:dyDescent="0.25">
      <c r="A6682">
        <v>200</v>
      </c>
      <c r="B6682" t="s">
        <v>17</v>
      </c>
      <c r="C6682" t="s">
        <v>18</v>
      </c>
      <c r="D6682" s="1">
        <v>45752</v>
      </c>
      <c r="E6682" s="2">
        <v>900</v>
      </c>
      <c r="F6682" s="2" t="s">
        <v>118</v>
      </c>
      <c r="G6682">
        <v>0.02</v>
      </c>
      <c r="H6682" t="s">
        <v>19</v>
      </c>
      <c r="I6682">
        <v>0</v>
      </c>
      <c r="J6682" t="s">
        <v>19</v>
      </c>
      <c r="K6682">
        <v>1273</v>
      </c>
      <c r="L6682" t="s">
        <v>19</v>
      </c>
      <c r="M6682">
        <v>4.4000000000000004</v>
      </c>
      <c r="N6682" t="s">
        <v>19</v>
      </c>
      <c r="O6682">
        <v>73.099999999999994</v>
      </c>
      <c r="P6682" t="s">
        <v>19</v>
      </c>
      <c r="Q6682">
        <v>16</v>
      </c>
      <c r="R6682" t="s">
        <v>19</v>
      </c>
      <c r="S6682">
        <v>24</v>
      </c>
      <c r="T6682" t="s">
        <v>19</v>
      </c>
      <c r="U6682">
        <v>7.2</v>
      </c>
      <c r="V6682" t="s">
        <v>19</v>
      </c>
      <c r="W6682">
        <v>337</v>
      </c>
      <c r="X6682" t="s">
        <v>19</v>
      </c>
      <c r="Y6682">
        <v>59.3</v>
      </c>
      <c r="Z6682" t="s">
        <v>19</v>
      </c>
      <c r="AA6682" s="6">
        <f t="shared" si="313"/>
        <v>10.130942230666919</v>
      </c>
      <c r="AB6682" s="6">
        <f t="shared" si="314"/>
        <v>50.235696015200453</v>
      </c>
      <c r="AC6682" s="6">
        <f t="shared" si="315"/>
        <v>22.864303984799541</v>
      </c>
    </row>
    <row r="6683" spans="1:29" hidden="1" x14ac:dyDescent="0.25">
      <c r="A6683">
        <v>200</v>
      </c>
      <c r="B6683" t="s">
        <v>17</v>
      </c>
      <c r="C6683" t="s">
        <v>18</v>
      </c>
      <c r="D6683" s="1">
        <v>45752</v>
      </c>
      <c r="E6683">
        <v>1000</v>
      </c>
      <c r="F6683" s="2" t="s">
        <v>118</v>
      </c>
      <c r="G6683">
        <v>0.02</v>
      </c>
      <c r="H6683" t="s">
        <v>19</v>
      </c>
      <c r="I6683">
        <v>0</v>
      </c>
      <c r="J6683" t="s">
        <v>19</v>
      </c>
      <c r="K6683">
        <v>1636</v>
      </c>
      <c r="L6683" t="s">
        <v>19</v>
      </c>
      <c r="M6683">
        <v>4.0999999999999996</v>
      </c>
      <c r="N6683" t="s">
        <v>19</v>
      </c>
      <c r="O6683">
        <v>75.099999999999994</v>
      </c>
      <c r="P6683" t="s">
        <v>19</v>
      </c>
      <c r="Q6683">
        <v>14</v>
      </c>
      <c r="R6683" t="s">
        <v>19</v>
      </c>
      <c r="S6683">
        <v>22.6</v>
      </c>
      <c r="T6683" t="s">
        <v>19</v>
      </c>
      <c r="U6683">
        <v>7.9</v>
      </c>
      <c r="V6683" t="s">
        <v>19</v>
      </c>
      <c r="W6683">
        <v>338</v>
      </c>
      <c r="X6683" t="s">
        <v>19</v>
      </c>
      <c r="Y6683">
        <v>59.3</v>
      </c>
      <c r="Z6683" t="s">
        <v>19</v>
      </c>
      <c r="AA6683" s="6">
        <f t="shared" si="313"/>
        <v>10.341506175810608</v>
      </c>
      <c r="AB6683" s="6">
        <f t="shared" si="314"/>
        <v>50.614711116459091</v>
      </c>
      <c r="AC6683" s="6">
        <f t="shared" si="315"/>
        <v>24.485288883540903</v>
      </c>
    </row>
    <row r="6684" spans="1:29" hidden="1" x14ac:dyDescent="0.25">
      <c r="A6684">
        <v>200</v>
      </c>
      <c r="B6684" t="s">
        <v>17</v>
      </c>
      <c r="C6684" t="s">
        <v>18</v>
      </c>
      <c r="D6684" s="1">
        <v>45752</v>
      </c>
      <c r="E6684">
        <v>1100</v>
      </c>
      <c r="F6684" s="2" t="s">
        <v>118</v>
      </c>
      <c r="G6684">
        <v>0.03</v>
      </c>
      <c r="H6684" t="s">
        <v>19</v>
      </c>
      <c r="I6684">
        <v>0</v>
      </c>
      <c r="J6684" t="s">
        <v>19</v>
      </c>
      <c r="K6684">
        <v>1883</v>
      </c>
      <c r="L6684" t="s">
        <v>19</v>
      </c>
      <c r="M6684">
        <v>4.4000000000000004</v>
      </c>
      <c r="N6684" t="s">
        <v>19</v>
      </c>
      <c r="O6684">
        <v>76.8</v>
      </c>
      <c r="P6684" t="s">
        <v>19</v>
      </c>
      <c r="Q6684">
        <v>14</v>
      </c>
      <c r="R6684" t="s">
        <v>19</v>
      </c>
      <c r="S6684">
        <v>24.3</v>
      </c>
      <c r="T6684" t="s">
        <v>19</v>
      </c>
      <c r="U6684">
        <v>7.8</v>
      </c>
      <c r="V6684" t="s">
        <v>19</v>
      </c>
      <c r="W6684">
        <v>337</v>
      </c>
      <c r="X6684" t="s">
        <v>19</v>
      </c>
      <c r="Y6684">
        <v>59.7</v>
      </c>
      <c r="Z6684" t="s">
        <v>19</v>
      </c>
      <c r="AA6684" s="6">
        <f t="shared" si="313"/>
        <v>10.930192669762487</v>
      </c>
      <c r="AB6684" s="6">
        <f t="shared" si="314"/>
        <v>51.674346805572476</v>
      </c>
      <c r="AC6684" s="6">
        <f t="shared" si="315"/>
        <v>25.125653194427521</v>
      </c>
    </row>
    <row r="6685" spans="1:29" x14ac:dyDescent="0.25">
      <c r="A6685">
        <v>200</v>
      </c>
      <c r="B6685" t="s">
        <v>17</v>
      </c>
      <c r="C6685" t="s">
        <v>18</v>
      </c>
      <c r="D6685" s="1">
        <v>45752</v>
      </c>
      <c r="E6685">
        <v>1200</v>
      </c>
      <c r="F6685" s="2" t="s">
        <v>118</v>
      </c>
      <c r="G6685">
        <v>0.03</v>
      </c>
      <c r="H6685" t="s">
        <v>19</v>
      </c>
      <c r="I6685">
        <v>0</v>
      </c>
      <c r="J6685" t="s">
        <v>19</v>
      </c>
      <c r="K6685">
        <v>1997</v>
      </c>
      <c r="L6685" t="s">
        <v>19</v>
      </c>
      <c r="M6685">
        <v>4.8</v>
      </c>
      <c r="N6685" t="s">
        <v>19</v>
      </c>
      <c r="O6685">
        <v>78</v>
      </c>
      <c r="P6685" t="s">
        <v>19</v>
      </c>
      <c r="Q6685">
        <v>14</v>
      </c>
      <c r="R6685" t="s">
        <v>19</v>
      </c>
      <c r="S6685">
        <v>25.9</v>
      </c>
      <c r="T6685" t="s">
        <v>19</v>
      </c>
      <c r="U6685">
        <v>7.5</v>
      </c>
      <c r="V6685" t="s">
        <v>19</v>
      </c>
      <c r="W6685">
        <v>338</v>
      </c>
      <c r="X6685" t="s">
        <v>19</v>
      </c>
      <c r="Y6685">
        <v>60.4</v>
      </c>
      <c r="Z6685" t="s">
        <v>19</v>
      </c>
      <c r="AA6685" s="6">
        <f t="shared" si="313"/>
        <v>11.345717700209999</v>
      </c>
      <c r="AB6685" s="6">
        <f t="shared" si="314"/>
        <v>52.422291860377996</v>
      </c>
      <c r="AC6685" s="6">
        <f t="shared" si="315"/>
        <v>25.577708139622004</v>
      </c>
    </row>
    <row r="6686" spans="1:29" x14ac:dyDescent="0.25">
      <c r="A6686">
        <v>200</v>
      </c>
      <c r="B6686" t="s">
        <v>17</v>
      </c>
      <c r="C6686" t="s">
        <v>18</v>
      </c>
      <c r="D6686" s="1">
        <v>45752</v>
      </c>
      <c r="E6686">
        <v>1300</v>
      </c>
      <c r="F6686" s="2" t="s">
        <v>118</v>
      </c>
      <c r="G6686">
        <v>0.03</v>
      </c>
      <c r="H6686" t="s">
        <v>19</v>
      </c>
      <c r="I6686">
        <v>0</v>
      </c>
      <c r="J6686" t="s">
        <v>19</v>
      </c>
      <c r="K6686">
        <v>1976</v>
      </c>
      <c r="L6686" t="s">
        <v>19</v>
      </c>
      <c r="M6686">
        <v>4.5999999999999996</v>
      </c>
      <c r="N6686" t="s">
        <v>19</v>
      </c>
      <c r="O6686">
        <v>79.599999999999994</v>
      </c>
      <c r="P6686" t="s">
        <v>19</v>
      </c>
      <c r="Q6686">
        <v>13</v>
      </c>
      <c r="R6686" t="s">
        <v>19</v>
      </c>
      <c r="S6686">
        <v>25.3</v>
      </c>
      <c r="T6686" t="s">
        <v>19</v>
      </c>
      <c r="U6686">
        <v>5.9</v>
      </c>
      <c r="V6686" t="s">
        <v>19</v>
      </c>
      <c r="W6686">
        <v>3</v>
      </c>
      <c r="X6686" t="s">
        <v>19</v>
      </c>
      <c r="Y6686">
        <v>61.3</v>
      </c>
      <c r="Z6686" t="s">
        <v>19</v>
      </c>
      <c r="AA6686" s="6">
        <f t="shared" si="313"/>
        <v>11.609462276115845</v>
      </c>
      <c r="AB6686" s="6">
        <f t="shared" si="314"/>
        <v>52.89703209700852</v>
      </c>
      <c r="AC6686" s="6">
        <f t="shared" si="315"/>
        <v>26.702967902991475</v>
      </c>
    </row>
    <row r="6687" spans="1:29" x14ac:dyDescent="0.25">
      <c r="A6687">
        <v>200</v>
      </c>
      <c r="B6687" t="s">
        <v>17</v>
      </c>
      <c r="C6687" t="s">
        <v>18</v>
      </c>
      <c r="D6687" s="1">
        <v>45752</v>
      </c>
      <c r="E6687">
        <v>1400</v>
      </c>
      <c r="F6687" s="2" t="s">
        <v>118</v>
      </c>
      <c r="G6687">
        <v>0.03</v>
      </c>
      <c r="H6687" t="s">
        <v>19</v>
      </c>
      <c r="I6687">
        <v>0</v>
      </c>
      <c r="J6687" t="s">
        <v>19</v>
      </c>
      <c r="K6687">
        <v>1815</v>
      </c>
      <c r="L6687" t="s">
        <v>19</v>
      </c>
      <c r="M6687">
        <v>4.5</v>
      </c>
      <c r="N6687" t="s">
        <v>19</v>
      </c>
      <c r="O6687">
        <v>80.3</v>
      </c>
      <c r="P6687" t="s">
        <v>19</v>
      </c>
      <c r="Q6687">
        <v>13</v>
      </c>
      <c r="R6687" t="s">
        <v>19</v>
      </c>
      <c r="S6687">
        <v>24.8</v>
      </c>
      <c r="T6687" t="s">
        <v>19</v>
      </c>
      <c r="U6687">
        <v>6.1</v>
      </c>
      <c r="V6687" t="s">
        <v>19</v>
      </c>
      <c r="W6687">
        <v>24</v>
      </c>
      <c r="X6687" t="s">
        <v>19</v>
      </c>
      <c r="Y6687">
        <v>62.2</v>
      </c>
      <c r="Z6687" t="s">
        <v>19</v>
      </c>
      <c r="AA6687" s="6">
        <f t="shared" si="313"/>
        <v>11.847638736340905</v>
      </c>
      <c r="AB6687" s="6">
        <f t="shared" si="314"/>
        <v>53.32574972541363</v>
      </c>
      <c r="AC6687" s="6">
        <f t="shared" si="315"/>
        <v>26.974250274586367</v>
      </c>
    </row>
    <row r="6688" spans="1:29" x14ac:dyDescent="0.25">
      <c r="A6688">
        <v>200</v>
      </c>
      <c r="B6688" t="s">
        <v>17</v>
      </c>
      <c r="C6688" t="s">
        <v>18</v>
      </c>
      <c r="D6688" s="1">
        <v>45752</v>
      </c>
      <c r="E6688">
        <v>1500</v>
      </c>
      <c r="F6688" s="2" t="s">
        <v>118</v>
      </c>
      <c r="G6688">
        <v>0.02</v>
      </c>
      <c r="H6688" t="s">
        <v>19</v>
      </c>
      <c r="I6688">
        <v>0</v>
      </c>
      <c r="J6688" t="s">
        <v>19</v>
      </c>
      <c r="K6688">
        <v>1530</v>
      </c>
      <c r="L6688" t="s">
        <v>19</v>
      </c>
      <c r="M6688">
        <v>4.5</v>
      </c>
      <c r="N6688" t="s">
        <v>19</v>
      </c>
      <c r="O6688">
        <v>81.400000000000006</v>
      </c>
      <c r="P6688" t="s">
        <v>19</v>
      </c>
      <c r="Q6688">
        <v>12</v>
      </c>
      <c r="R6688" t="s">
        <v>19</v>
      </c>
      <c r="S6688">
        <v>24.6</v>
      </c>
      <c r="T6688" t="s">
        <v>19</v>
      </c>
      <c r="U6688">
        <v>5.7</v>
      </c>
      <c r="V6688" t="s">
        <v>19</v>
      </c>
      <c r="W6688">
        <v>325</v>
      </c>
      <c r="X6688" t="s">
        <v>19</v>
      </c>
      <c r="Y6688">
        <v>63.3</v>
      </c>
      <c r="Z6688" t="s">
        <v>19</v>
      </c>
      <c r="AA6688" s="6">
        <f t="shared" si="313"/>
        <v>11.911477615855532</v>
      </c>
      <c r="AB6688" s="6">
        <f t="shared" si="314"/>
        <v>53.440659708539954</v>
      </c>
      <c r="AC6688" s="6">
        <f t="shared" si="315"/>
        <v>27.959340291460052</v>
      </c>
    </row>
    <row r="6689" spans="1:29" x14ac:dyDescent="0.25">
      <c r="A6689">
        <v>200</v>
      </c>
      <c r="B6689" t="s">
        <v>17</v>
      </c>
      <c r="C6689" t="s">
        <v>18</v>
      </c>
      <c r="D6689" s="1">
        <v>45752</v>
      </c>
      <c r="E6689">
        <v>1600</v>
      </c>
      <c r="F6689" s="2" t="s">
        <v>118</v>
      </c>
      <c r="G6689">
        <v>0.02</v>
      </c>
      <c r="H6689" t="s">
        <v>19</v>
      </c>
      <c r="I6689">
        <v>0</v>
      </c>
      <c r="J6689" t="s">
        <v>19</v>
      </c>
      <c r="K6689">
        <v>1138</v>
      </c>
      <c r="L6689" t="s">
        <v>19</v>
      </c>
      <c r="M6689">
        <v>4.0999999999999996</v>
      </c>
      <c r="N6689" t="s">
        <v>19</v>
      </c>
      <c r="O6689">
        <v>82.1</v>
      </c>
      <c r="P6689" t="s">
        <v>19</v>
      </c>
      <c r="Q6689">
        <v>11</v>
      </c>
      <c r="R6689" t="s">
        <v>19</v>
      </c>
      <c r="S6689">
        <v>22.4</v>
      </c>
      <c r="T6689" t="s">
        <v>19</v>
      </c>
      <c r="U6689">
        <v>6.8</v>
      </c>
      <c r="V6689" t="s">
        <v>19</v>
      </c>
      <c r="W6689">
        <v>330</v>
      </c>
      <c r="X6689" t="s">
        <v>19</v>
      </c>
      <c r="Y6689">
        <v>64.400000000000006</v>
      </c>
      <c r="Z6689" t="s">
        <v>19</v>
      </c>
      <c r="AA6689" s="6">
        <f t="shared" si="313"/>
        <v>11.820424230196874</v>
      </c>
      <c r="AB6689" s="6">
        <f t="shared" si="314"/>
        <v>53.276763614354373</v>
      </c>
      <c r="AC6689" s="6">
        <f t="shared" si="315"/>
        <v>28.823236385645622</v>
      </c>
    </row>
    <row r="6690" spans="1:29" x14ac:dyDescent="0.25">
      <c r="A6690">
        <v>200</v>
      </c>
      <c r="B6690" t="s">
        <v>17</v>
      </c>
      <c r="C6690" t="s">
        <v>18</v>
      </c>
      <c r="D6690" s="1">
        <v>45752</v>
      </c>
      <c r="E6690">
        <v>1700</v>
      </c>
      <c r="F6690" s="2" t="s">
        <v>118</v>
      </c>
      <c r="G6690">
        <v>0.01</v>
      </c>
      <c r="H6690" t="s">
        <v>19</v>
      </c>
      <c r="I6690">
        <v>0</v>
      </c>
      <c r="J6690" t="s">
        <v>19</v>
      </c>
      <c r="K6690">
        <v>670</v>
      </c>
      <c r="L6690" t="s">
        <v>19</v>
      </c>
      <c r="M6690">
        <v>3.6</v>
      </c>
      <c r="N6690" t="s">
        <v>19</v>
      </c>
      <c r="O6690">
        <v>81.7</v>
      </c>
      <c r="P6690" t="s">
        <v>19</v>
      </c>
      <c r="Q6690">
        <v>10</v>
      </c>
      <c r="R6690" t="s">
        <v>19</v>
      </c>
      <c r="S6690">
        <v>19.2</v>
      </c>
      <c r="T6690" t="s">
        <v>19</v>
      </c>
      <c r="U6690">
        <v>6.6</v>
      </c>
      <c r="V6690" t="s">
        <v>19</v>
      </c>
      <c r="W6690">
        <v>2</v>
      </c>
      <c r="X6690" t="s">
        <v>19</v>
      </c>
      <c r="Y6690">
        <v>65.2</v>
      </c>
      <c r="Z6690" t="s">
        <v>19</v>
      </c>
      <c r="AA6690" s="6">
        <f t="shared" si="313"/>
        <v>11.356764698242184</v>
      </c>
      <c r="AB6690" s="6">
        <f t="shared" si="314"/>
        <v>52.442176456835931</v>
      </c>
      <c r="AC6690" s="6">
        <f t="shared" si="315"/>
        <v>29.257823543164072</v>
      </c>
    </row>
    <row r="6691" spans="1:29" x14ac:dyDescent="0.25">
      <c r="A6691">
        <v>200</v>
      </c>
      <c r="B6691" t="s">
        <v>17</v>
      </c>
      <c r="C6691" t="s">
        <v>18</v>
      </c>
      <c r="D6691" s="1">
        <v>45752</v>
      </c>
      <c r="E6691">
        <v>1800</v>
      </c>
      <c r="F6691" s="2" t="s">
        <v>118</v>
      </c>
      <c r="G6691">
        <v>0.01</v>
      </c>
      <c r="H6691" t="s">
        <v>19</v>
      </c>
      <c r="I6691">
        <v>0</v>
      </c>
      <c r="J6691" t="s">
        <v>19</v>
      </c>
      <c r="K6691">
        <v>216</v>
      </c>
      <c r="L6691" t="s">
        <v>19</v>
      </c>
      <c r="M6691">
        <v>3.3</v>
      </c>
      <c r="N6691" t="s">
        <v>19</v>
      </c>
      <c r="O6691">
        <v>79.900000000000006</v>
      </c>
      <c r="P6691" t="s">
        <v>19</v>
      </c>
      <c r="Q6691">
        <v>9</v>
      </c>
      <c r="R6691" t="s">
        <v>19</v>
      </c>
      <c r="S6691">
        <v>17.3</v>
      </c>
      <c r="T6691" t="s">
        <v>19</v>
      </c>
      <c r="U6691">
        <v>6.2</v>
      </c>
      <c r="V6691" t="s">
        <v>19</v>
      </c>
      <c r="W6691">
        <v>6</v>
      </c>
      <c r="X6691" t="s">
        <v>19</v>
      </c>
      <c r="Y6691">
        <v>65.7</v>
      </c>
      <c r="Z6691" t="s">
        <v>19</v>
      </c>
      <c r="AA6691" s="6">
        <f t="shared" si="313"/>
        <v>10.448825847316566</v>
      </c>
      <c r="AB6691" s="6">
        <f t="shared" si="314"/>
        <v>50.80788652516982</v>
      </c>
      <c r="AC6691" s="6">
        <f t="shared" si="315"/>
        <v>29.092113474830185</v>
      </c>
    </row>
    <row r="6692" spans="1:29" hidden="1" x14ac:dyDescent="0.25">
      <c r="A6692">
        <v>200</v>
      </c>
      <c r="B6692" t="s">
        <v>17</v>
      </c>
      <c r="C6692" t="s">
        <v>18</v>
      </c>
      <c r="D6692" s="1">
        <v>45752</v>
      </c>
      <c r="E6692">
        <v>1900</v>
      </c>
      <c r="F6692" s="2" t="s">
        <v>118</v>
      </c>
      <c r="G6692">
        <v>0</v>
      </c>
      <c r="H6692" t="s">
        <v>19</v>
      </c>
      <c r="I6692">
        <v>0</v>
      </c>
      <c r="J6692" t="s">
        <v>19</v>
      </c>
      <c r="K6692">
        <v>3</v>
      </c>
      <c r="L6692" t="s">
        <v>19</v>
      </c>
      <c r="M6692">
        <v>3.3</v>
      </c>
      <c r="N6692" t="s">
        <v>19</v>
      </c>
      <c r="O6692">
        <v>77.599999999999994</v>
      </c>
      <c r="P6692" t="s">
        <v>19</v>
      </c>
      <c r="Q6692">
        <v>10</v>
      </c>
      <c r="R6692" t="s">
        <v>19</v>
      </c>
      <c r="S6692">
        <v>17</v>
      </c>
      <c r="T6692" t="s">
        <v>19</v>
      </c>
      <c r="U6692">
        <v>5.0999999999999996</v>
      </c>
      <c r="V6692" t="s">
        <v>19</v>
      </c>
      <c r="W6692">
        <v>10</v>
      </c>
      <c r="X6692" t="s">
        <v>19</v>
      </c>
      <c r="Y6692">
        <v>65.8</v>
      </c>
      <c r="Z6692" t="s">
        <v>19</v>
      </c>
      <c r="AA6692" s="6">
        <f t="shared" si="313"/>
        <v>10.041593143001119</v>
      </c>
      <c r="AB6692" s="6">
        <f t="shared" si="314"/>
        <v>50.074867657402017</v>
      </c>
      <c r="AC6692" s="6">
        <f t="shared" si="315"/>
        <v>27.525132342597978</v>
      </c>
    </row>
    <row r="6693" spans="1:29" hidden="1" x14ac:dyDescent="0.25">
      <c r="A6693">
        <v>200</v>
      </c>
      <c r="B6693" t="s">
        <v>17</v>
      </c>
      <c r="C6693" t="s">
        <v>18</v>
      </c>
      <c r="D6693" s="1">
        <v>45752</v>
      </c>
      <c r="E6693">
        <v>2000</v>
      </c>
      <c r="F6693" s="2" t="s">
        <v>118</v>
      </c>
      <c r="G6693">
        <v>0</v>
      </c>
      <c r="H6693" t="s">
        <v>19</v>
      </c>
      <c r="I6693">
        <v>0</v>
      </c>
      <c r="J6693" t="s">
        <v>19</v>
      </c>
      <c r="K6693">
        <v>0</v>
      </c>
      <c r="L6693" t="s">
        <v>19</v>
      </c>
      <c r="M6693">
        <v>3.1</v>
      </c>
      <c r="N6693" t="s">
        <v>19</v>
      </c>
      <c r="O6693">
        <v>76.2</v>
      </c>
      <c r="P6693" t="s">
        <v>19</v>
      </c>
      <c r="Q6693">
        <v>10</v>
      </c>
      <c r="R6693" t="s">
        <v>19</v>
      </c>
      <c r="S6693">
        <v>15.7</v>
      </c>
      <c r="T6693" t="s">
        <v>19</v>
      </c>
      <c r="U6693">
        <v>3.8</v>
      </c>
      <c r="V6693" t="s">
        <v>19</v>
      </c>
      <c r="W6693">
        <v>355</v>
      </c>
      <c r="X6693" t="s">
        <v>19</v>
      </c>
      <c r="Y6693">
        <v>65.599999999999994</v>
      </c>
      <c r="Z6693" t="s">
        <v>19</v>
      </c>
      <c r="AA6693" s="6">
        <f t="shared" si="313"/>
        <v>9.5924585016752033</v>
      </c>
      <c r="AB6693" s="6">
        <f t="shared" si="314"/>
        <v>49.266425303015367</v>
      </c>
      <c r="AC6693" s="6">
        <f t="shared" si="315"/>
        <v>26.933574696984635</v>
      </c>
    </row>
    <row r="6694" spans="1:29" hidden="1" x14ac:dyDescent="0.25">
      <c r="A6694">
        <v>200</v>
      </c>
      <c r="B6694" t="s">
        <v>17</v>
      </c>
      <c r="C6694" t="s">
        <v>18</v>
      </c>
      <c r="D6694" s="1">
        <v>45752</v>
      </c>
      <c r="E6694">
        <v>2100</v>
      </c>
      <c r="F6694" s="2" t="s">
        <v>118</v>
      </c>
      <c r="G6694">
        <v>0</v>
      </c>
      <c r="H6694" t="s">
        <v>19</v>
      </c>
      <c r="I6694">
        <v>0</v>
      </c>
      <c r="J6694" t="s">
        <v>19</v>
      </c>
      <c r="K6694">
        <v>0</v>
      </c>
      <c r="L6694" t="s">
        <v>19</v>
      </c>
      <c r="M6694">
        <v>4</v>
      </c>
      <c r="N6694" t="s">
        <v>19</v>
      </c>
      <c r="O6694">
        <v>71.8</v>
      </c>
      <c r="P6694" t="s">
        <v>19</v>
      </c>
      <c r="Q6694">
        <v>15</v>
      </c>
      <c r="R6694" t="s">
        <v>19</v>
      </c>
      <c r="S6694">
        <v>22</v>
      </c>
      <c r="T6694" t="s">
        <v>19</v>
      </c>
      <c r="U6694">
        <v>3.2</v>
      </c>
      <c r="V6694" t="s">
        <v>19</v>
      </c>
      <c r="W6694">
        <v>352</v>
      </c>
      <c r="X6694" t="s">
        <v>19</v>
      </c>
      <c r="Y6694">
        <v>65.2</v>
      </c>
      <c r="Z6694" t="s">
        <v>19</v>
      </c>
      <c r="AA6694" s="6">
        <f t="shared" si="313"/>
        <v>9.4354905652083989</v>
      </c>
      <c r="AB6694" s="6">
        <f t="shared" si="314"/>
        <v>48.983883017375121</v>
      </c>
      <c r="AC6694" s="6">
        <f t="shared" si="315"/>
        <v>22.816116982624877</v>
      </c>
    </row>
    <row r="6695" spans="1:29" hidden="1" x14ac:dyDescent="0.25">
      <c r="A6695">
        <v>200</v>
      </c>
      <c r="B6695" t="s">
        <v>17</v>
      </c>
      <c r="C6695" t="s">
        <v>18</v>
      </c>
      <c r="D6695" s="1">
        <v>45752</v>
      </c>
      <c r="E6695">
        <v>2200</v>
      </c>
      <c r="F6695" s="2" t="s">
        <v>118</v>
      </c>
      <c r="G6695">
        <v>0</v>
      </c>
      <c r="H6695" t="s">
        <v>19</v>
      </c>
      <c r="I6695">
        <v>0</v>
      </c>
      <c r="J6695" t="s">
        <v>19</v>
      </c>
      <c r="K6695">
        <v>0</v>
      </c>
      <c r="L6695" t="s">
        <v>19</v>
      </c>
      <c r="M6695">
        <v>6.5</v>
      </c>
      <c r="N6695" t="s">
        <v>19</v>
      </c>
      <c r="O6695">
        <v>62.2</v>
      </c>
      <c r="P6695" t="s">
        <v>19</v>
      </c>
      <c r="Q6695">
        <v>34</v>
      </c>
      <c r="R6695" t="s">
        <v>19</v>
      </c>
      <c r="S6695">
        <v>33.5</v>
      </c>
      <c r="T6695" t="s">
        <v>19</v>
      </c>
      <c r="U6695">
        <v>3.9</v>
      </c>
      <c r="V6695" t="s">
        <v>19</v>
      </c>
      <c r="W6695">
        <v>307</v>
      </c>
      <c r="X6695" t="s">
        <v>19</v>
      </c>
      <c r="Y6695">
        <v>64.8</v>
      </c>
      <c r="Z6695" t="s">
        <v>19</v>
      </c>
      <c r="AA6695" s="6">
        <f t="shared" si="313"/>
        <v>8.9234181414634648</v>
      </c>
      <c r="AB6695" s="6">
        <f t="shared" si="314"/>
        <v>48.062152654634232</v>
      </c>
      <c r="AC6695" s="6">
        <f t="shared" si="315"/>
        <v>14.13784734536577</v>
      </c>
    </row>
    <row r="6696" spans="1:29" hidden="1" x14ac:dyDescent="0.25">
      <c r="A6696">
        <v>200</v>
      </c>
      <c r="B6696" t="s">
        <v>17</v>
      </c>
      <c r="C6696" t="s">
        <v>18</v>
      </c>
      <c r="D6696" s="1">
        <v>45752</v>
      </c>
      <c r="E6696">
        <v>2300</v>
      </c>
      <c r="F6696" s="2" t="s">
        <v>118</v>
      </c>
      <c r="G6696">
        <v>0</v>
      </c>
      <c r="H6696" t="s">
        <v>19</v>
      </c>
      <c r="I6696">
        <v>0</v>
      </c>
      <c r="J6696" t="s">
        <v>19</v>
      </c>
      <c r="K6696">
        <v>0</v>
      </c>
      <c r="L6696" t="s">
        <v>19</v>
      </c>
      <c r="M6696">
        <v>4.4000000000000004</v>
      </c>
      <c r="N6696" t="s">
        <v>19</v>
      </c>
      <c r="O6696">
        <v>65.900000000000006</v>
      </c>
      <c r="P6696" t="s">
        <v>19</v>
      </c>
      <c r="Q6696">
        <v>20</v>
      </c>
      <c r="R6696" t="s">
        <v>19</v>
      </c>
      <c r="S6696">
        <v>24.3</v>
      </c>
      <c r="T6696" t="s">
        <v>19</v>
      </c>
      <c r="U6696">
        <v>4.9000000000000004</v>
      </c>
      <c r="V6696" t="s">
        <v>19</v>
      </c>
      <c r="W6696">
        <v>317</v>
      </c>
      <c r="X6696" t="s">
        <v>19</v>
      </c>
      <c r="Y6696">
        <v>64.3</v>
      </c>
      <c r="Z6696" t="s">
        <v>19</v>
      </c>
      <c r="AA6696" s="6">
        <f t="shared" si="313"/>
        <v>8.3012860662525387</v>
      </c>
      <c r="AB6696" s="6">
        <f t="shared" si="314"/>
        <v>46.942314919254571</v>
      </c>
      <c r="AC6696" s="6">
        <f t="shared" si="315"/>
        <v>18.957685080745435</v>
      </c>
    </row>
    <row r="6697" spans="1:29" hidden="1" x14ac:dyDescent="0.25">
      <c r="A6697">
        <v>200</v>
      </c>
      <c r="B6697" t="s">
        <v>17</v>
      </c>
      <c r="C6697" t="s">
        <v>18</v>
      </c>
      <c r="D6697" s="1">
        <v>45752</v>
      </c>
      <c r="E6697">
        <v>2400</v>
      </c>
      <c r="F6697" s="2" t="s">
        <v>118</v>
      </c>
      <c r="G6697">
        <v>0</v>
      </c>
      <c r="H6697" t="s">
        <v>19</v>
      </c>
      <c r="I6697">
        <v>0</v>
      </c>
      <c r="J6697" t="s">
        <v>19</v>
      </c>
      <c r="K6697">
        <v>0</v>
      </c>
      <c r="L6697" t="s">
        <v>19</v>
      </c>
      <c r="M6697">
        <v>6.2</v>
      </c>
      <c r="N6697" t="s">
        <v>19</v>
      </c>
      <c r="O6697">
        <v>59.9</v>
      </c>
      <c r="P6697" t="s">
        <v>19</v>
      </c>
      <c r="Q6697">
        <v>35</v>
      </c>
      <c r="R6697" t="s">
        <v>19</v>
      </c>
      <c r="S6697">
        <v>32.4</v>
      </c>
      <c r="T6697" t="s">
        <v>19</v>
      </c>
      <c r="U6697">
        <v>4.5999999999999996</v>
      </c>
      <c r="V6697" t="s">
        <v>19</v>
      </c>
      <c r="W6697">
        <v>297</v>
      </c>
      <c r="X6697" t="s">
        <v>19</v>
      </c>
      <c r="Y6697">
        <v>63.8</v>
      </c>
      <c r="Z6697" t="s">
        <v>19</v>
      </c>
      <c r="AA6697" s="6">
        <f t="shared" si="313"/>
        <v>8.0511047947376397</v>
      </c>
      <c r="AB6697" s="6">
        <f t="shared" si="314"/>
        <v>46.49198863052775</v>
      </c>
      <c r="AC6697" s="6">
        <f t="shared" si="315"/>
        <v>13.408011369472248</v>
      </c>
    </row>
    <row r="6698" spans="1:29" hidden="1" x14ac:dyDescent="0.25">
      <c r="A6698">
        <v>200</v>
      </c>
      <c r="B6698" t="s">
        <v>17</v>
      </c>
      <c r="C6698" t="s">
        <v>18</v>
      </c>
      <c r="D6698" s="1">
        <v>45753</v>
      </c>
      <c r="E6698" s="2">
        <v>100</v>
      </c>
      <c r="F6698" s="2" t="s">
        <v>119</v>
      </c>
      <c r="G6698">
        <v>0</v>
      </c>
      <c r="H6698" t="s">
        <v>19</v>
      </c>
      <c r="I6698">
        <v>0</v>
      </c>
      <c r="J6698" t="s">
        <v>19</v>
      </c>
      <c r="K6698">
        <v>0</v>
      </c>
      <c r="L6698" t="s">
        <v>19</v>
      </c>
      <c r="M6698">
        <v>5.7</v>
      </c>
      <c r="N6698" t="s">
        <v>19</v>
      </c>
      <c r="O6698">
        <v>59.9</v>
      </c>
      <c r="P6698" t="s">
        <v>19</v>
      </c>
      <c r="Q6698">
        <v>33</v>
      </c>
      <c r="R6698" t="s">
        <v>19</v>
      </c>
      <c r="S6698">
        <v>30.4</v>
      </c>
      <c r="T6698" t="s">
        <v>19</v>
      </c>
      <c r="U6698">
        <v>5.6</v>
      </c>
      <c r="V6698" t="s">
        <v>19</v>
      </c>
      <c r="W6698">
        <v>310</v>
      </c>
      <c r="X6698" t="s">
        <v>19</v>
      </c>
      <c r="Y6698">
        <v>63.2</v>
      </c>
      <c r="Z6698" t="s">
        <v>19</v>
      </c>
      <c r="AA6698" s="6">
        <f t="shared" si="313"/>
        <v>7.8011999975485082</v>
      </c>
      <c r="AB6698" s="6">
        <f t="shared" si="314"/>
        <v>46.042159995587312</v>
      </c>
      <c r="AC6698" s="6">
        <f t="shared" si="315"/>
        <v>13.857840004412687</v>
      </c>
    </row>
    <row r="6699" spans="1:29" hidden="1" x14ac:dyDescent="0.25">
      <c r="A6699">
        <v>200</v>
      </c>
      <c r="B6699" t="s">
        <v>17</v>
      </c>
      <c r="C6699" t="s">
        <v>18</v>
      </c>
      <c r="D6699" s="1">
        <v>45753</v>
      </c>
      <c r="E6699" s="2">
        <v>200</v>
      </c>
      <c r="F6699" s="2" t="s">
        <v>119</v>
      </c>
      <c r="G6699">
        <v>0</v>
      </c>
      <c r="H6699" t="s">
        <v>19</v>
      </c>
      <c r="I6699">
        <v>0</v>
      </c>
      <c r="J6699" t="s">
        <v>19</v>
      </c>
      <c r="K6699">
        <v>0</v>
      </c>
      <c r="L6699" t="s">
        <v>19</v>
      </c>
      <c r="M6699">
        <v>5</v>
      </c>
      <c r="N6699" t="s">
        <v>19</v>
      </c>
      <c r="O6699">
        <v>58.2</v>
      </c>
      <c r="P6699" t="s">
        <v>19</v>
      </c>
      <c r="Q6699">
        <v>30</v>
      </c>
      <c r="R6699" t="s">
        <v>19</v>
      </c>
      <c r="S6699">
        <v>27.1</v>
      </c>
      <c r="T6699" t="s">
        <v>19</v>
      </c>
      <c r="U6699">
        <v>4.0999999999999996</v>
      </c>
      <c r="V6699" t="s">
        <v>19</v>
      </c>
      <c r="W6699">
        <v>324</v>
      </c>
      <c r="X6699" t="s">
        <v>19</v>
      </c>
      <c r="Y6699">
        <v>62.6</v>
      </c>
      <c r="Z6699" t="s">
        <v>19</v>
      </c>
      <c r="AA6699" s="6">
        <f t="shared" si="313"/>
        <v>6.7043587231843613</v>
      </c>
      <c r="AB6699" s="6">
        <f t="shared" si="314"/>
        <v>44.067845701731855</v>
      </c>
      <c r="AC6699" s="6">
        <f t="shared" si="315"/>
        <v>14.132154298268148</v>
      </c>
    </row>
    <row r="6700" spans="1:29" hidden="1" x14ac:dyDescent="0.25">
      <c r="A6700">
        <v>200</v>
      </c>
      <c r="B6700" t="s">
        <v>17</v>
      </c>
      <c r="C6700" t="s">
        <v>18</v>
      </c>
      <c r="D6700" s="1">
        <v>45753</v>
      </c>
      <c r="E6700" s="2">
        <v>300</v>
      </c>
      <c r="F6700" s="2" t="s">
        <v>119</v>
      </c>
      <c r="G6700">
        <v>0</v>
      </c>
      <c r="H6700" t="s">
        <v>19</v>
      </c>
      <c r="I6700">
        <v>0</v>
      </c>
      <c r="J6700" t="s">
        <v>19</v>
      </c>
      <c r="K6700">
        <v>0</v>
      </c>
      <c r="L6700" t="s">
        <v>19</v>
      </c>
      <c r="M6700">
        <v>5</v>
      </c>
      <c r="N6700" t="s">
        <v>19</v>
      </c>
      <c r="O6700">
        <v>56.9</v>
      </c>
      <c r="P6700" t="s">
        <v>19</v>
      </c>
      <c r="Q6700">
        <v>32</v>
      </c>
      <c r="R6700" t="s">
        <v>19</v>
      </c>
      <c r="S6700">
        <v>27.3</v>
      </c>
      <c r="T6700" t="s">
        <v>19</v>
      </c>
      <c r="U6700">
        <v>3.5</v>
      </c>
      <c r="V6700" t="s">
        <v>19</v>
      </c>
      <c r="W6700">
        <v>307</v>
      </c>
      <c r="X6700" t="s">
        <v>19</v>
      </c>
      <c r="Y6700">
        <v>62</v>
      </c>
      <c r="Z6700" t="s">
        <v>19</v>
      </c>
      <c r="AA6700" s="6">
        <f t="shared" si="313"/>
        <v>6.3945733174920267</v>
      </c>
      <c r="AB6700" s="6">
        <f t="shared" si="314"/>
        <v>43.510231971485652</v>
      </c>
      <c r="AC6700" s="6">
        <f t="shared" si="315"/>
        <v>13.389768028514347</v>
      </c>
    </row>
    <row r="6701" spans="1:29" hidden="1" x14ac:dyDescent="0.25">
      <c r="A6701">
        <v>200</v>
      </c>
      <c r="B6701" t="s">
        <v>17</v>
      </c>
      <c r="C6701" t="s">
        <v>18</v>
      </c>
      <c r="D6701" s="1">
        <v>45753</v>
      </c>
      <c r="E6701" s="2">
        <v>400</v>
      </c>
      <c r="F6701" s="2" t="s">
        <v>119</v>
      </c>
      <c r="G6701">
        <v>0</v>
      </c>
      <c r="H6701" t="s">
        <v>19</v>
      </c>
      <c r="I6701">
        <v>0</v>
      </c>
      <c r="J6701" t="s">
        <v>19</v>
      </c>
      <c r="K6701">
        <v>0</v>
      </c>
      <c r="L6701" t="s">
        <v>19</v>
      </c>
      <c r="M6701">
        <v>5.0999999999999996</v>
      </c>
      <c r="N6701" t="s">
        <v>19</v>
      </c>
      <c r="O6701">
        <v>56.2</v>
      </c>
      <c r="P6701" t="s">
        <v>19</v>
      </c>
      <c r="Q6701">
        <v>33</v>
      </c>
      <c r="R6701" t="s">
        <v>19</v>
      </c>
      <c r="S6701">
        <v>27.7</v>
      </c>
      <c r="T6701" t="s">
        <v>19</v>
      </c>
      <c r="U6701">
        <v>4.2</v>
      </c>
      <c r="V6701" t="s">
        <v>19</v>
      </c>
      <c r="W6701">
        <v>312</v>
      </c>
      <c r="X6701" t="s">
        <v>19</v>
      </c>
      <c r="Y6701">
        <v>61.5</v>
      </c>
      <c r="Z6701" t="s">
        <v>19</v>
      </c>
      <c r="AA6701" s="6">
        <f t="shared" si="313"/>
        <v>6.2099364170180635</v>
      </c>
      <c r="AB6701" s="6">
        <f t="shared" si="314"/>
        <v>43.17788555063251</v>
      </c>
      <c r="AC6701" s="6">
        <f t="shared" si="315"/>
        <v>13.022114449367493</v>
      </c>
    </row>
    <row r="6702" spans="1:29" hidden="1" x14ac:dyDescent="0.25">
      <c r="A6702">
        <v>200</v>
      </c>
      <c r="B6702" t="s">
        <v>17</v>
      </c>
      <c r="C6702" t="s">
        <v>18</v>
      </c>
      <c r="D6702" s="1">
        <v>45753</v>
      </c>
      <c r="E6702" s="2">
        <v>500</v>
      </c>
      <c r="F6702" s="2" t="s">
        <v>119</v>
      </c>
      <c r="G6702">
        <v>0</v>
      </c>
      <c r="H6702" t="s">
        <v>19</v>
      </c>
      <c r="I6702">
        <v>0</v>
      </c>
      <c r="J6702" t="s">
        <v>19</v>
      </c>
      <c r="K6702">
        <v>0</v>
      </c>
      <c r="L6702" t="s">
        <v>19</v>
      </c>
      <c r="M6702">
        <v>5.3</v>
      </c>
      <c r="N6702" t="s">
        <v>19</v>
      </c>
      <c r="O6702">
        <v>55.3</v>
      </c>
      <c r="P6702" t="s">
        <v>19</v>
      </c>
      <c r="Q6702">
        <v>36</v>
      </c>
      <c r="R6702" t="s">
        <v>19</v>
      </c>
      <c r="S6702">
        <v>28.6</v>
      </c>
      <c r="T6702" t="s">
        <v>19</v>
      </c>
      <c r="U6702">
        <v>4.2</v>
      </c>
      <c r="V6702" t="s">
        <v>19</v>
      </c>
      <c r="W6702">
        <v>311</v>
      </c>
      <c r="X6702" t="s">
        <v>19</v>
      </c>
      <c r="Y6702">
        <v>60.9</v>
      </c>
      <c r="Z6702" t="s">
        <v>19</v>
      </c>
      <c r="AA6702" s="6">
        <f t="shared" si="313"/>
        <v>6.1515708326647793</v>
      </c>
      <c r="AB6702" s="6">
        <f t="shared" si="314"/>
        <v>43.072827498796599</v>
      </c>
      <c r="AC6702" s="6">
        <f t="shared" si="315"/>
        <v>12.227172501203398</v>
      </c>
    </row>
    <row r="6703" spans="1:29" hidden="1" x14ac:dyDescent="0.25">
      <c r="A6703">
        <v>200</v>
      </c>
      <c r="B6703" t="s">
        <v>17</v>
      </c>
      <c r="C6703" t="s">
        <v>18</v>
      </c>
      <c r="D6703" s="1">
        <v>45753</v>
      </c>
      <c r="E6703" s="2">
        <v>600</v>
      </c>
      <c r="F6703" s="2" t="s">
        <v>119</v>
      </c>
      <c r="G6703">
        <v>0</v>
      </c>
      <c r="H6703" t="s">
        <v>19</v>
      </c>
      <c r="I6703">
        <v>0</v>
      </c>
      <c r="J6703" t="s">
        <v>19</v>
      </c>
      <c r="K6703">
        <v>23</v>
      </c>
      <c r="L6703" t="s">
        <v>19</v>
      </c>
      <c r="M6703">
        <v>4.8</v>
      </c>
      <c r="N6703" t="s">
        <v>19</v>
      </c>
      <c r="O6703">
        <v>56.8</v>
      </c>
      <c r="P6703" t="s">
        <v>19</v>
      </c>
      <c r="Q6703">
        <v>31</v>
      </c>
      <c r="R6703" t="s">
        <v>19</v>
      </c>
      <c r="S6703">
        <v>26.3</v>
      </c>
      <c r="T6703" t="s">
        <v>19</v>
      </c>
      <c r="U6703">
        <v>6</v>
      </c>
      <c r="V6703" t="s">
        <v>19</v>
      </c>
      <c r="W6703">
        <v>314</v>
      </c>
      <c r="X6703" t="s">
        <v>19</v>
      </c>
      <c r="Y6703">
        <v>60.4</v>
      </c>
      <c r="Z6703" t="s">
        <v>19</v>
      </c>
      <c r="AA6703" s="6">
        <f t="shared" si="313"/>
        <v>6.2348845382786564</v>
      </c>
      <c r="AB6703" s="6">
        <f t="shared" si="314"/>
        <v>43.222792168901577</v>
      </c>
      <c r="AC6703" s="6">
        <f t="shared" si="315"/>
        <v>13.57720783109842</v>
      </c>
    </row>
    <row r="6704" spans="1:29" hidden="1" x14ac:dyDescent="0.25">
      <c r="A6704">
        <v>200</v>
      </c>
      <c r="B6704" t="s">
        <v>17</v>
      </c>
      <c r="C6704" t="s">
        <v>18</v>
      </c>
      <c r="D6704" s="1">
        <v>45753</v>
      </c>
      <c r="E6704" s="2">
        <v>700</v>
      </c>
      <c r="F6704" s="2" t="s">
        <v>119</v>
      </c>
      <c r="G6704">
        <v>0</v>
      </c>
      <c r="H6704" t="s">
        <v>19</v>
      </c>
      <c r="I6704">
        <v>0</v>
      </c>
      <c r="J6704" t="s">
        <v>19</v>
      </c>
      <c r="K6704">
        <v>86</v>
      </c>
      <c r="L6704" t="s">
        <v>19</v>
      </c>
      <c r="M6704">
        <v>4.8</v>
      </c>
      <c r="N6704" t="s">
        <v>19</v>
      </c>
      <c r="O6704">
        <v>59</v>
      </c>
      <c r="P6704" t="s">
        <v>19</v>
      </c>
      <c r="Q6704">
        <v>28</v>
      </c>
      <c r="R6704" t="s">
        <v>19</v>
      </c>
      <c r="S6704">
        <v>26</v>
      </c>
      <c r="T6704" t="s">
        <v>19</v>
      </c>
      <c r="U6704">
        <v>6.2</v>
      </c>
      <c r="V6704" t="s">
        <v>19</v>
      </c>
      <c r="W6704">
        <v>319</v>
      </c>
      <c r="X6704" t="s">
        <v>19</v>
      </c>
      <c r="Y6704">
        <v>60</v>
      </c>
      <c r="Z6704" t="s">
        <v>19</v>
      </c>
      <c r="AA6704" s="6">
        <f t="shared" si="313"/>
        <v>6.7843572652746147</v>
      </c>
      <c r="AB6704" s="6">
        <f t="shared" si="314"/>
        <v>44.211843077494308</v>
      </c>
      <c r="AC6704" s="6">
        <f t="shared" si="315"/>
        <v>14.788156922505692</v>
      </c>
    </row>
    <row r="6705" spans="1:29" hidden="1" x14ac:dyDescent="0.25">
      <c r="A6705">
        <v>200</v>
      </c>
      <c r="B6705" t="s">
        <v>17</v>
      </c>
      <c r="C6705" t="s">
        <v>18</v>
      </c>
      <c r="D6705" s="1">
        <v>45753</v>
      </c>
      <c r="E6705" s="2">
        <v>800</v>
      </c>
      <c r="F6705" s="2" t="s">
        <v>119</v>
      </c>
      <c r="G6705">
        <v>0.01</v>
      </c>
      <c r="H6705" t="s">
        <v>19</v>
      </c>
      <c r="I6705">
        <v>0</v>
      </c>
      <c r="J6705" t="s">
        <v>19</v>
      </c>
      <c r="K6705">
        <v>645</v>
      </c>
      <c r="L6705" t="s">
        <v>19</v>
      </c>
      <c r="M6705">
        <v>5.0999999999999996</v>
      </c>
      <c r="N6705" t="s">
        <v>19</v>
      </c>
      <c r="O6705">
        <v>65.7</v>
      </c>
      <c r="P6705" t="s">
        <v>19</v>
      </c>
      <c r="Q6705">
        <v>24</v>
      </c>
      <c r="R6705" t="s">
        <v>19</v>
      </c>
      <c r="S6705">
        <v>27.7</v>
      </c>
      <c r="T6705" t="s">
        <v>19</v>
      </c>
      <c r="U6705">
        <v>6.2</v>
      </c>
      <c r="V6705" t="s">
        <v>19</v>
      </c>
      <c r="W6705">
        <v>317</v>
      </c>
      <c r="X6705" t="s">
        <v>19</v>
      </c>
      <c r="Y6705">
        <v>59.6</v>
      </c>
      <c r="Z6705" t="s">
        <v>19</v>
      </c>
      <c r="AA6705" s="6">
        <f t="shared" si="313"/>
        <v>8.9084555438233135</v>
      </c>
      <c r="AB6705" s="6">
        <f t="shared" si="314"/>
        <v>48.035219978881962</v>
      </c>
      <c r="AC6705" s="6">
        <f t="shared" si="315"/>
        <v>17.664780021118041</v>
      </c>
    </row>
    <row r="6706" spans="1:29" hidden="1" x14ac:dyDescent="0.25">
      <c r="A6706">
        <v>200</v>
      </c>
      <c r="B6706" t="s">
        <v>17</v>
      </c>
      <c r="C6706" t="s">
        <v>18</v>
      </c>
      <c r="D6706" s="1">
        <v>45753</v>
      </c>
      <c r="E6706" s="2">
        <v>900</v>
      </c>
      <c r="F6706" s="2" t="s">
        <v>119</v>
      </c>
      <c r="G6706">
        <v>0.02</v>
      </c>
      <c r="H6706" t="s">
        <v>19</v>
      </c>
      <c r="I6706">
        <v>0</v>
      </c>
      <c r="J6706" t="s">
        <v>19</v>
      </c>
      <c r="K6706">
        <v>1281</v>
      </c>
      <c r="L6706" t="s">
        <v>19</v>
      </c>
      <c r="M6706">
        <v>5.5</v>
      </c>
      <c r="N6706" t="s">
        <v>19</v>
      </c>
      <c r="O6706">
        <v>73.400000000000006</v>
      </c>
      <c r="P6706" t="s">
        <v>19</v>
      </c>
      <c r="Q6706">
        <v>20</v>
      </c>
      <c r="R6706" t="s">
        <v>19</v>
      </c>
      <c r="S6706">
        <v>29.5</v>
      </c>
      <c r="T6706" t="s">
        <v>19</v>
      </c>
      <c r="U6706">
        <v>6</v>
      </c>
      <c r="V6706" t="s">
        <v>19</v>
      </c>
      <c r="W6706">
        <v>308</v>
      </c>
      <c r="X6706" t="s">
        <v>19</v>
      </c>
      <c r="Y6706">
        <v>59.2</v>
      </c>
      <c r="Z6706" t="s">
        <v>19</v>
      </c>
      <c r="AA6706" s="6">
        <f t="shared" si="313"/>
        <v>11.13715615660805</v>
      </c>
      <c r="AB6706" s="6">
        <f t="shared" si="314"/>
        <v>52.04688108189449</v>
      </c>
      <c r="AC6706" s="6">
        <f t="shared" si="315"/>
        <v>21.353118918105515</v>
      </c>
    </row>
    <row r="6707" spans="1:29" x14ac:dyDescent="0.25">
      <c r="A6707">
        <v>200</v>
      </c>
      <c r="B6707" t="s">
        <v>17</v>
      </c>
      <c r="C6707" t="s">
        <v>18</v>
      </c>
      <c r="D6707" s="1">
        <v>45753</v>
      </c>
      <c r="E6707">
        <v>1000</v>
      </c>
      <c r="F6707" s="2" t="s">
        <v>119</v>
      </c>
      <c r="G6707">
        <v>0.02</v>
      </c>
      <c r="H6707" t="s">
        <v>19</v>
      </c>
      <c r="I6707">
        <v>0</v>
      </c>
      <c r="J6707" t="s">
        <v>19</v>
      </c>
      <c r="K6707">
        <v>1643</v>
      </c>
      <c r="L6707" t="s">
        <v>19</v>
      </c>
      <c r="M6707">
        <v>5.3</v>
      </c>
      <c r="N6707" t="s">
        <v>19</v>
      </c>
      <c r="O6707">
        <v>78.7</v>
      </c>
      <c r="P6707" t="s">
        <v>19</v>
      </c>
      <c r="Q6707">
        <v>16</v>
      </c>
      <c r="R6707" t="s">
        <v>19</v>
      </c>
      <c r="S6707">
        <v>28.3</v>
      </c>
      <c r="T6707" t="s">
        <v>19</v>
      </c>
      <c r="U6707">
        <v>4.5</v>
      </c>
      <c r="V6707" t="s">
        <v>19</v>
      </c>
      <c r="W6707">
        <v>308</v>
      </c>
      <c r="X6707" t="s">
        <v>19</v>
      </c>
      <c r="Y6707">
        <v>59.2</v>
      </c>
      <c r="Z6707" t="s">
        <v>19</v>
      </c>
      <c r="AA6707" s="6">
        <f t="shared" si="313"/>
        <v>12.133622859880134</v>
      </c>
      <c r="AB6707" s="6">
        <f t="shared" si="314"/>
        <v>53.840521147784244</v>
      </c>
      <c r="AC6707" s="6">
        <f t="shared" si="315"/>
        <v>24.859478852215759</v>
      </c>
    </row>
    <row r="6708" spans="1:29" x14ac:dyDescent="0.25">
      <c r="A6708">
        <v>200</v>
      </c>
      <c r="B6708" t="s">
        <v>17</v>
      </c>
      <c r="C6708" t="s">
        <v>18</v>
      </c>
      <c r="D6708" s="1">
        <v>45753</v>
      </c>
      <c r="E6708">
        <v>1100</v>
      </c>
      <c r="F6708" s="2" t="s">
        <v>119</v>
      </c>
      <c r="G6708">
        <v>0.03</v>
      </c>
      <c r="H6708" t="s">
        <v>19</v>
      </c>
      <c r="I6708">
        <v>0</v>
      </c>
      <c r="J6708" t="s">
        <v>19</v>
      </c>
      <c r="K6708">
        <v>1896</v>
      </c>
      <c r="L6708" t="s">
        <v>19</v>
      </c>
      <c r="M6708">
        <v>4.7</v>
      </c>
      <c r="N6708" t="s">
        <v>19</v>
      </c>
      <c r="O6708">
        <v>82.8</v>
      </c>
      <c r="P6708" t="s">
        <v>19</v>
      </c>
      <c r="Q6708">
        <v>12</v>
      </c>
      <c r="R6708" t="s">
        <v>19</v>
      </c>
      <c r="S6708">
        <v>25.5</v>
      </c>
      <c r="T6708" t="s">
        <v>19</v>
      </c>
      <c r="U6708">
        <v>3.7</v>
      </c>
      <c r="V6708" t="s">
        <v>19</v>
      </c>
      <c r="W6708">
        <v>205</v>
      </c>
      <c r="X6708" t="s">
        <v>19</v>
      </c>
      <c r="Y6708">
        <v>59.6</v>
      </c>
      <c r="Z6708" t="s">
        <v>19</v>
      </c>
      <c r="AA6708" s="6">
        <f t="shared" si="313"/>
        <v>12.379075796416092</v>
      </c>
      <c r="AB6708" s="6">
        <f t="shared" si="314"/>
        <v>54.282336433548963</v>
      </c>
      <c r="AC6708" s="6">
        <f t="shared" si="315"/>
        <v>28.517663566451034</v>
      </c>
    </row>
    <row r="6709" spans="1:29" x14ac:dyDescent="0.25">
      <c r="A6709">
        <v>200</v>
      </c>
      <c r="B6709" t="s">
        <v>17</v>
      </c>
      <c r="C6709" t="s">
        <v>18</v>
      </c>
      <c r="D6709" s="1">
        <v>45753</v>
      </c>
      <c r="E6709">
        <v>1200</v>
      </c>
      <c r="F6709" s="2" t="s">
        <v>119</v>
      </c>
      <c r="G6709">
        <v>0.03</v>
      </c>
      <c r="H6709" t="s">
        <v>19</v>
      </c>
      <c r="I6709">
        <v>0</v>
      </c>
      <c r="J6709" t="s">
        <v>19</v>
      </c>
      <c r="K6709">
        <v>2007</v>
      </c>
      <c r="L6709" t="s">
        <v>19</v>
      </c>
      <c r="M6709">
        <v>4.4000000000000004</v>
      </c>
      <c r="N6709" t="s">
        <v>19</v>
      </c>
      <c r="O6709">
        <v>84</v>
      </c>
      <c r="P6709" t="s">
        <v>19</v>
      </c>
      <c r="Q6709">
        <v>11</v>
      </c>
      <c r="R6709" t="s">
        <v>19</v>
      </c>
      <c r="S6709">
        <v>24.2</v>
      </c>
      <c r="T6709" t="s">
        <v>19</v>
      </c>
      <c r="U6709">
        <v>4.4000000000000004</v>
      </c>
      <c r="V6709" t="s">
        <v>19</v>
      </c>
      <c r="W6709">
        <v>219</v>
      </c>
      <c r="X6709" t="s">
        <v>19</v>
      </c>
      <c r="Y6709">
        <v>60.6</v>
      </c>
      <c r="Z6709" t="s">
        <v>19</v>
      </c>
      <c r="AA6709" s="6">
        <f t="shared" ref="AA6709:AA6772" si="316" xml:space="preserve"> ((O6709-32)*5/9)*ATAN(0.151977*SQRT(Q6709+8.313659)) + ATAN(((O6709-32)*5/9)+Q6709) - ATAN(Q6709-1.676331) + 0.00391838*(Q6709^1.5)*ATAN(0.023101*Q6709) - 4.686035</f>
        <v>12.442673954111761</v>
      </c>
      <c r="AB6709" s="6">
        <f t="shared" si="314"/>
        <v>54.396813117401173</v>
      </c>
      <c r="AC6709" s="6">
        <f t="shared" si="315"/>
        <v>29.603186882598827</v>
      </c>
    </row>
    <row r="6710" spans="1:29" x14ac:dyDescent="0.25">
      <c r="A6710">
        <v>200</v>
      </c>
      <c r="B6710" t="s">
        <v>17</v>
      </c>
      <c r="C6710" t="s">
        <v>18</v>
      </c>
      <c r="D6710" s="1">
        <v>45753</v>
      </c>
      <c r="E6710">
        <v>1300</v>
      </c>
      <c r="F6710" s="2" t="s">
        <v>119</v>
      </c>
      <c r="G6710">
        <v>0.03</v>
      </c>
      <c r="H6710" t="s">
        <v>19</v>
      </c>
      <c r="I6710">
        <v>0</v>
      </c>
      <c r="J6710" t="s">
        <v>19</v>
      </c>
      <c r="K6710">
        <v>1984</v>
      </c>
      <c r="L6710" t="s">
        <v>19</v>
      </c>
      <c r="M6710">
        <v>4.2</v>
      </c>
      <c r="N6710" t="s">
        <v>19</v>
      </c>
      <c r="O6710">
        <v>85.3</v>
      </c>
      <c r="P6710" t="s">
        <v>19</v>
      </c>
      <c r="Q6710">
        <v>10</v>
      </c>
      <c r="R6710" t="s">
        <v>19</v>
      </c>
      <c r="S6710">
        <v>22.9</v>
      </c>
      <c r="T6710" t="s">
        <v>19</v>
      </c>
      <c r="U6710">
        <v>3.8</v>
      </c>
      <c r="V6710" t="s">
        <v>19</v>
      </c>
      <c r="W6710">
        <v>174</v>
      </c>
      <c r="X6710" t="s">
        <v>19</v>
      </c>
      <c r="Y6710">
        <v>61.8</v>
      </c>
      <c r="Z6710" t="s">
        <v>19</v>
      </c>
      <c r="AA6710" s="6">
        <f t="shared" si="316"/>
        <v>12.51138718143341</v>
      </c>
      <c r="AB6710" s="6">
        <f t="shared" si="314"/>
        <v>54.520496926580137</v>
      </c>
      <c r="AC6710" s="6">
        <f t="shared" si="315"/>
        <v>30.77950307341986</v>
      </c>
    </row>
    <row r="6711" spans="1:29" x14ac:dyDescent="0.25">
      <c r="A6711">
        <v>200</v>
      </c>
      <c r="B6711" t="s">
        <v>17</v>
      </c>
      <c r="C6711" t="s">
        <v>18</v>
      </c>
      <c r="D6711" s="1">
        <v>45753</v>
      </c>
      <c r="E6711">
        <v>1400</v>
      </c>
      <c r="F6711" s="2" t="s">
        <v>119</v>
      </c>
      <c r="G6711">
        <v>0.03</v>
      </c>
      <c r="H6711" t="s">
        <v>19</v>
      </c>
      <c r="I6711">
        <v>0</v>
      </c>
      <c r="J6711" t="s">
        <v>19</v>
      </c>
      <c r="K6711">
        <v>1819</v>
      </c>
      <c r="L6711" t="s">
        <v>19</v>
      </c>
      <c r="M6711">
        <v>4.2</v>
      </c>
      <c r="N6711" t="s">
        <v>19</v>
      </c>
      <c r="O6711">
        <v>86.2</v>
      </c>
      <c r="P6711" t="s">
        <v>19</v>
      </c>
      <c r="Q6711">
        <v>10</v>
      </c>
      <c r="R6711" t="s">
        <v>19</v>
      </c>
      <c r="S6711">
        <v>22.8</v>
      </c>
      <c r="T6711" t="s">
        <v>19</v>
      </c>
      <c r="U6711">
        <v>4.3</v>
      </c>
      <c r="V6711" t="s">
        <v>19</v>
      </c>
      <c r="W6711">
        <v>147</v>
      </c>
      <c r="X6711" t="s">
        <v>19</v>
      </c>
      <c r="Y6711">
        <v>62.9</v>
      </c>
      <c r="Z6711" t="s">
        <v>19</v>
      </c>
      <c r="AA6711" s="6">
        <f t="shared" si="316"/>
        <v>12.800021911987791</v>
      </c>
      <c r="AB6711" s="6">
        <f t="shared" si="314"/>
        <v>55.040039441578024</v>
      </c>
      <c r="AC6711" s="6">
        <f t="shared" si="315"/>
        <v>31.159960558421979</v>
      </c>
    </row>
    <row r="6712" spans="1:29" x14ac:dyDescent="0.25">
      <c r="A6712">
        <v>200</v>
      </c>
      <c r="B6712" t="s">
        <v>17</v>
      </c>
      <c r="C6712" t="s">
        <v>18</v>
      </c>
      <c r="D6712" s="1">
        <v>45753</v>
      </c>
      <c r="E6712">
        <v>1500</v>
      </c>
      <c r="F6712" s="2" t="s">
        <v>119</v>
      </c>
      <c r="G6712">
        <v>0.02</v>
      </c>
      <c r="H6712" t="s">
        <v>19</v>
      </c>
      <c r="I6712">
        <v>0</v>
      </c>
      <c r="J6712" t="s">
        <v>19</v>
      </c>
      <c r="K6712">
        <v>1523</v>
      </c>
      <c r="L6712" t="s">
        <v>19</v>
      </c>
      <c r="M6712">
        <v>4.0999999999999996</v>
      </c>
      <c r="N6712" t="s">
        <v>19</v>
      </c>
      <c r="O6712">
        <v>87.2</v>
      </c>
      <c r="P6712" t="s">
        <v>19</v>
      </c>
      <c r="Q6712">
        <v>9</v>
      </c>
      <c r="R6712" t="s">
        <v>19</v>
      </c>
      <c r="S6712">
        <v>22.2</v>
      </c>
      <c r="T6712" t="s">
        <v>19</v>
      </c>
      <c r="U6712">
        <v>3.9</v>
      </c>
      <c r="V6712" t="s">
        <v>19</v>
      </c>
      <c r="W6712">
        <v>129</v>
      </c>
      <c r="X6712" t="s">
        <v>19</v>
      </c>
      <c r="Y6712">
        <v>64.2</v>
      </c>
      <c r="Z6712" t="s">
        <v>19</v>
      </c>
      <c r="AA6712" s="6">
        <f t="shared" si="316"/>
        <v>12.738552160106376</v>
      </c>
      <c r="AB6712" s="6">
        <f t="shared" si="314"/>
        <v>54.929393888191477</v>
      </c>
      <c r="AC6712" s="6">
        <f t="shared" si="315"/>
        <v>32.270606111808526</v>
      </c>
    </row>
    <row r="6713" spans="1:29" x14ac:dyDescent="0.25">
      <c r="A6713">
        <v>200</v>
      </c>
      <c r="B6713" t="s">
        <v>17</v>
      </c>
      <c r="C6713" t="s">
        <v>18</v>
      </c>
      <c r="D6713" s="1">
        <v>45753</v>
      </c>
      <c r="E6713">
        <v>1600</v>
      </c>
      <c r="F6713" s="2" t="s">
        <v>119</v>
      </c>
      <c r="G6713">
        <v>0.01</v>
      </c>
      <c r="H6713" t="s">
        <v>19</v>
      </c>
      <c r="I6713">
        <v>0</v>
      </c>
      <c r="J6713" t="s">
        <v>19</v>
      </c>
      <c r="K6713">
        <v>1122</v>
      </c>
      <c r="L6713" t="s">
        <v>19</v>
      </c>
      <c r="M6713">
        <v>4.3</v>
      </c>
      <c r="N6713" t="s">
        <v>19</v>
      </c>
      <c r="O6713">
        <v>87.9</v>
      </c>
      <c r="P6713" t="s">
        <v>19</v>
      </c>
      <c r="Q6713">
        <v>9</v>
      </c>
      <c r="R6713" t="s">
        <v>19</v>
      </c>
      <c r="S6713">
        <v>23.2</v>
      </c>
      <c r="T6713" t="s">
        <v>19</v>
      </c>
      <c r="U6713">
        <v>3.5</v>
      </c>
      <c r="V6713" t="s">
        <v>19</v>
      </c>
      <c r="W6713">
        <v>211</v>
      </c>
      <c r="X6713" t="s">
        <v>19</v>
      </c>
      <c r="Y6713">
        <v>65.5</v>
      </c>
      <c r="Z6713" t="s">
        <v>19</v>
      </c>
      <c r="AA6713" s="6">
        <f t="shared" si="316"/>
        <v>12.958084451750448</v>
      </c>
      <c r="AB6713" s="6">
        <f t="shared" si="314"/>
        <v>55.324552013150807</v>
      </c>
      <c r="AC6713" s="6">
        <f t="shared" si="315"/>
        <v>32.575447986849198</v>
      </c>
    </row>
    <row r="6714" spans="1:29" x14ac:dyDescent="0.25">
      <c r="A6714">
        <v>200</v>
      </c>
      <c r="B6714" t="s">
        <v>17</v>
      </c>
      <c r="C6714" t="s">
        <v>18</v>
      </c>
      <c r="D6714" s="1">
        <v>45753</v>
      </c>
      <c r="E6714">
        <v>1700</v>
      </c>
      <c r="F6714" s="2" t="s">
        <v>119</v>
      </c>
      <c r="G6714">
        <v>0.01</v>
      </c>
      <c r="H6714" t="s">
        <v>19</v>
      </c>
      <c r="I6714">
        <v>0</v>
      </c>
      <c r="J6714" t="s">
        <v>19</v>
      </c>
      <c r="K6714">
        <v>655</v>
      </c>
      <c r="L6714" t="s">
        <v>19</v>
      </c>
      <c r="M6714">
        <v>4.3</v>
      </c>
      <c r="N6714" t="s">
        <v>19</v>
      </c>
      <c r="O6714">
        <v>87.5</v>
      </c>
      <c r="P6714" t="s">
        <v>19</v>
      </c>
      <c r="Q6714">
        <v>10</v>
      </c>
      <c r="R6714" t="s">
        <v>19</v>
      </c>
      <c r="S6714">
        <v>23.4</v>
      </c>
      <c r="T6714" t="s">
        <v>19</v>
      </c>
      <c r="U6714">
        <v>4.4000000000000004</v>
      </c>
      <c r="V6714" t="s">
        <v>19</v>
      </c>
      <c r="W6714">
        <v>186</v>
      </c>
      <c r="X6714" t="s">
        <v>19</v>
      </c>
      <c r="Y6714">
        <v>66.5</v>
      </c>
      <c r="Z6714" t="s">
        <v>19</v>
      </c>
      <c r="AA6714" s="6">
        <f t="shared" si="316"/>
        <v>13.216925156039721</v>
      </c>
      <c r="AB6714" s="6">
        <f t="shared" si="314"/>
        <v>55.790465280871501</v>
      </c>
      <c r="AC6714" s="6">
        <f t="shared" si="315"/>
        <v>31.709534719128499</v>
      </c>
    </row>
    <row r="6715" spans="1:29" x14ac:dyDescent="0.25">
      <c r="A6715">
        <v>200</v>
      </c>
      <c r="B6715" t="s">
        <v>17</v>
      </c>
      <c r="C6715" t="s">
        <v>18</v>
      </c>
      <c r="D6715" s="1">
        <v>45753</v>
      </c>
      <c r="E6715">
        <v>1800</v>
      </c>
      <c r="F6715" s="2" t="s">
        <v>119</v>
      </c>
      <c r="G6715">
        <v>0.01</v>
      </c>
      <c r="H6715" t="s">
        <v>19</v>
      </c>
      <c r="I6715">
        <v>0</v>
      </c>
      <c r="J6715" t="s">
        <v>19</v>
      </c>
      <c r="K6715">
        <v>204</v>
      </c>
      <c r="L6715" t="s">
        <v>19</v>
      </c>
      <c r="M6715">
        <v>4</v>
      </c>
      <c r="N6715" t="s">
        <v>19</v>
      </c>
      <c r="O6715">
        <v>84.7</v>
      </c>
      <c r="P6715" t="s">
        <v>19</v>
      </c>
      <c r="Q6715">
        <v>10</v>
      </c>
      <c r="R6715" t="s">
        <v>19</v>
      </c>
      <c r="S6715">
        <v>21.7</v>
      </c>
      <c r="T6715" t="s">
        <v>19</v>
      </c>
      <c r="U6715">
        <v>6.4</v>
      </c>
      <c r="V6715" t="s">
        <v>19</v>
      </c>
      <c r="W6715">
        <v>160</v>
      </c>
      <c r="X6715" t="s">
        <v>19</v>
      </c>
      <c r="Y6715">
        <v>67.2</v>
      </c>
      <c r="Z6715" t="s">
        <v>19</v>
      </c>
      <c r="AA6715" s="6">
        <f t="shared" si="316"/>
        <v>12.318959582268246</v>
      </c>
      <c r="AB6715" s="6">
        <f t="shared" si="314"/>
        <v>54.17412724808284</v>
      </c>
      <c r="AC6715" s="6">
        <f t="shared" si="315"/>
        <v>30.525872751917163</v>
      </c>
    </row>
    <row r="6716" spans="1:29" x14ac:dyDescent="0.25">
      <c r="A6716">
        <v>200</v>
      </c>
      <c r="B6716" t="s">
        <v>17</v>
      </c>
      <c r="C6716" t="s">
        <v>18</v>
      </c>
      <c r="D6716" s="1">
        <v>45753</v>
      </c>
      <c r="E6716">
        <v>1900</v>
      </c>
      <c r="F6716" s="2" t="s">
        <v>119</v>
      </c>
      <c r="G6716">
        <v>0</v>
      </c>
      <c r="H6716" t="s">
        <v>19</v>
      </c>
      <c r="I6716">
        <v>0</v>
      </c>
      <c r="J6716" t="s">
        <v>19</v>
      </c>
      <c r="K6716">
        <v>3</v>
      </c>
      <c r="L6716" t="s">
        <v>19</v>
      </c>
      <c r="M6716">
        <v>4.8</v>
      </c>
      <c r="N6716" t="s">
        <v>19</v>
      </c>
      <c r="O6716">
        <v>78.099999999999994</v>
      </c>
      <c r="P6716" t="s">
        <v>19</v>
      </c>
      <c r="Q6716">
        <v>15</v>
      </c>
      <c r="R6716" t="s">
        <v>19</v>
      </c>
      <c r="S6716">
        <v>26.3</v>
      </c>
      <c r="T6716" t="s">
        <v>19</v>
      </c>
      <c r="U6716">
        <v>3.1</v>
      </c>
      <c r="V6716" t="s">
        <v>19</v>
      </c>
      <c r="W6716">
        <v>92</v>
      </c>
      <c r="X6716" t="s">
        <v>19</v>
      </c>
      <c r="Y6716">
        <v>67.400000000000006</v>
      </c>
      <c r="Z6716" t="s">
        <v>19</v>
      </c>
      <c r="AA6716" s="6">
        <f t="shared" si="316"/>
        <v>11.653514830793007</v>
      </c>
      <c r="AB6716" s="6">
        <f t="shared" si="314"/>
        <v>52.97632669542741</v>
      </c>
      <c r="AC6716" s="6">
        <f t="shared" si="315"/>
        <v>25.123673304572584</v>
      </c>
    </row>
    <row r="6717" spans="1:29" hidden="1" x14ac:dyDescent="0.25">
      <c r="A6717">
        <v>200</v>
      </c>
      <c r="B6717" t="s">
        <v>17</v>
      </c>
      <c r="C6717" t="s">
        <v>18</v>
      </c>
      <c r="D6717" s="1">
        <v>45753</v>
      </c>
      <c r="E6717">
        <v>2000</v>
      </c>
      <c r="F6717" s="2" t="s">
        <v>119</v>
      </c>
      <c r="G6717">
        <v>0</v>
      </c>
      <c r="H6717" t="s">
        <v>19</v>
      </c>
      <c r="I6717">
        <v>0</v>
      </c>
      <c r="J6717" t="s">
        <v>19</v>
      </c>
      <c r="K6717">
        <v>0</v>
      </c>
      <c r="L6717" t="s">
        <v>19</v>
      </c>
      <c r="M6717">
        <v>5.5</v>
      </c>
      <c r="N6717" t="s">
        <v>19</v>
      </c>
      <c r="O6717">
        <v>73.7</v>
      </c>
      <c r="P6717" t="s">
        <v>19</v>
      </c>
      <c r="Q6717">
        <v>19</v>
      </c>
      <c r="R6717" t="s">
        <v>19</v>
      </c>
      <c r="S6717">
        <v>29.2</v>
      </c>
      <c r="T6717" t="s">
        <v>19</v>
      </c>
      <c r="U6717">
        <v>2.2000000000000002</v>
      </c>
      <c r="V6717" t="s">
        <v>19</v>
      </c>
      <c r="W6717">
        <v>28</v>
      </c>
      <c r="X6717" t="s">
        <v>19</v>
      </c>
      <c r="Y6717">
        <v>67.2</v>
      </c>
      <c r="Z6717" t="s">
        <v>19</v>
      </c>
      <c r="AA6717" s="6">
        <f t="shared" si="316"/>
        <v>11.032455660781583</v>
      </c>
      <c r="AB6717" s="6">
        <f t="shared" si="314"/>
        <v>51.85842018940685</v>
      </c>
      <c r="AC6717" s="6">
        <f t="shared" si="315"/>
        <v>21.841579810593153</v>
      </c>
    </row>
    <row r="6718" spans="1:29" hidden="1" x14ac:dyDescent="0.25">
      <c r="A6718">
        <v>200</v>
      </c>
      <c r="B6718" t="s">
        <v>17</v>
      </c>
      <c r="C6718" t="s">
        <v>18</v>
      </c>
      <c r="D6718" s="1">
        <v>45753</v>
      </c>
      <c r="E6718">
        <v>2100</v>
      </c>
      <c r="F6718" s="2" t="s">
        <v>119</v>
      </c>
      <c r="G6718">
        <v>0</v>
      </c>
      <c r="H6718" t="s">
        <v>19</v>
      </c>
      <c r="I6718">
        <v>0</v>
      </c>
      <c r="J6718" t="s">
        <v>19</v>
      </c>
      <c r="K6718">
        <v>0</v>
      </c>
      <c r="L6718" t="s">
        <v>19</v>
      </c>
      <c r="M6718">
        <v>5.0999999999999996</v>
      </c>
      <c r="N6718" t="s">
        <v>19</v>
      </c>
      <c r="O6718">
        <v>77.2</v>
      </c>
      <c r="P6718" t="s">
        <v>19</v>
      </c>
      <c r="Q6718">
        <v>16</v>
      </c>
      <c r="R6718" t="s">
        <v>19</v>
      </c>
      <c r="S6718">
        <v>27.7</v>
      </c>
      <c r="T6718" t="s">
        <v>19</v>
      </c>
      <c r="U6718">
        <v>5.8</v>
      </c>
      <c r="V6718" t="s">
        <v>19</v>
      </c>
      <c r="W6718">
        <v>344</v>
      </c>
      <c r="X6718" t="s">
        <v>19</v>
      </c>
      <c r="Y6718">
        <v>66.8</v>
      </c>
      <c r="Z6718" t="s">
        <v>19</v>
      </c>
      <c r="AA6718" s="6">
        <f t="shared" si="316"/>
        <v>11.597218860089104</v>
      </c>
      <c r="AB6718" s="6">
        <f t="shared" si="314"/>
        <v>52.874993948160387</v>
      </c>
      <c r="AC6718" s="6">
        <f t="shared" si="315"/>
        <v>24.325006051839615</v>
      </c>
    </row>
    <row r="6719" spans="1:29" hidden="1" x14ac:dyDescent="0.25">
      <c r="A6719">
        <v>200</v>
      </c>
      <c r="B6719" t="s">
        <v>17</v>
      </c>
      <c r="C6719" t="s">
        <v>18</v>
      </c>
      <c r="D6719" s="1">
        <v>45753</v>
      </c>
      <c r="E6719">
        <v>2200</v>
      </c>
      <c r="F6719" s="2" t="s">
        <v>119</v>
      </c>
      <c r="G6719">
        <v>0</v>
      </c>
      <c r="H6719" t="s">
        <v>19</v>
      </c>
      <c r="I6719">
        <v>0</v>
      </c>
      <c r="J6719" t="s">
        <v>19</v>
      </c>
      <c r="K6719">
        <v>0</v>
      </c>
      <c r="L6719" t="s">
        <v>19</v>
      </c>
      <c r="M6719">
        <v>5.3</v>
      </c>
      <c r="N6719" t="s">
        <v>19</v>
      </c>
      <c r="O6719">
        <v>75.900000000000006</v>
      </c>
      <c r="P6719" t="s">
        <v>19</v>
      </c>
      <c r="Q6719">
        <v>17</v>
      </c>
      <c r="R6719" t="s">
        <v>19</v>
      </c>
      <c r="S6719">
        <v>28.4</v>
      </c>
      <c r="T6719" t="s">
        <v>19</v>
      </c>
      <c r="U6719">
        <v>6.4</v>
      </c>
      <c r="V6719" t="s">
        <v>19</v>
      </c>
      <c r="W6719">
        <v>329</v>
      </c>
      <c r="X6719" t="s">
        <v>19</v>
      </c>
      <c r="Y6719">
        <v>66.3</v>
      </c>
      <c r="Z6719" t="s">
        <v>19</v>
      </c>
      <c r="AA6719" s="6">
        <f t="shared" si="316"/>
        <v>11.378896617970224</v>
      </c>
      <c r="AB6719" s="6">
        <f t="shared" si="314"/>
        <v>52.482013912346403</v>
      </c>
      <c r="AC6719" s="6">
        <f t="shared" si="315"/>
        <v>23.417986087653603</v>
      </c>
    </row>
    <row r="6720" spans="1:29" hidden="1" x14ac:dyDescent="0.25">
      <c r="A6720">
        <v>200</v>
      </c>
      <c r="B6720" t="s">
        <v>17</v>
      </c>
      <c r="C6720" t="s">
        <v>18</v>
      </c>
      <c r="D6720" s="1">
        <v>45753</v>
      </c>
      <c r="E6720">
        <v>2300</v>
      </c>
      <c r="F6720" s="2" t="s">
        <v>119</v>
      </c>
      <c r="G6720">
        <v>0</v>
      </c>
      <c r="H6720" t="s">
        <v>19</v>
      </c>
      <c r="I6720">
        <v>0</v>
      </c>
      <c r="J6720" t="s">
        <v>19</v>
      </c>
      <c r="K6720">
        <v>0</v>
      </c>
      <c r="L6720" t="s">
        <v>19</v>
      </c>
      <c r="M6720">
        <v>5.4</v>
      </c>
      <c r="N6720" t="s">
        <v>19</v>
      </c>
      <c r="O6720">
        <v>72.5</v>
      </c>
      <c r="P6720" t="s">
        <v>19</v>
      </c>
      <c r="Q6720">
        <v>20</v>
      </c>
      <c r="R6720" t="s">
        <v>19</v>
      </c>
      <c r="S6720">
        <v>28.9</v>
      </c>
      <c r="T6720" t="s">
        <v>19</v>
      </c>
      <c r="U6720">
        <v>4.5999999999999996</v>
      </c>
      <c r="V6720" t="s">
        <v>19</v>
      </c>
      <c r="W6720">
        <v>315</v>
      </c>
      <c r="X6720" t="s">
        <v>19</v>
      </c>
      <c r="Y6720">
        <v>65.8</v>
      </c>
      <c r="Z6720" t="s">
        <v>19</v>
      </c>
      <c r="AA6720" s="6">
        <f t="shared" si="316"/>
        <v>10.796877548840627</v>
      </c>
      <c r="AB6720" s="6">
        <f t="shared" si="314"/>
        <v>51.434379587913128</v>
      </c>
      <c r="AC6720" s="6">
        <f t="shared" si="315"/>
        <v>21.065620412086872</v>
      </c>
    </row>
    <row r="6721" spans="1:29" hidden="1" x14ac:dyDescent="0.25">
      <c r="A6721">
        <v>200</v>
      </c>
      <c r="B6721" t="s">
        <v>17</v>
      </c>
      <c r="C6721" t="s">
        <v>18</v>
      </c>
      <c r="D6721" s="1">
        <v>45753</v>
      </c>
      <c r="E6721">
        <v>2400</v>
      </c>
      <c r="F6721" s="2" t="s">
        <v>119</v>
      </c>
      <c r="G6721">
        <v>0</v>
      </c>
      <c r="H6721" t="s">
        <v>19</v>
      </c>
      <c r="I6721">
        <v>0</v>
      </c>
      <c r="J6721" t="s">
        <v>19</v>
      </c>
      <c r="K6721">
        <v>0</v>
      </c>
      <c r="L6721" t="s">
        <v>19</v>
      </c>
      <c r="M6721">
        <v>6.3</v>
      </c>
      <c r="N6721" t="s">
        <v>19</v>
      </c>
      <c r="O6721">
        <v>66.900000000000006</v>
      </c>
      <c r="P6721" t="s">
        <v>19</v>
      </c>
      <c r="Q6721">
        <v>28</v>
      </c>
      <c r="R6721" t="s">
        <v>19</v>
      </c>
      <c r="S6721">
        <v>32.9</v>
      </c>
      <c r="T6721" t="s">
        <v>19</v>
      </c>
      <c r="U6721">
        <v>3.1</v>
      </c>
      <c r="V6721" t="s">
        <v>19</v>
      </c>
      <c r="W6721">
        <v>305</v>
      </c>
      <c r="X6721" t="s">
        <v>19</v>
      </c>
      <c r="Y6721">
        <v>65.3</v>
      </c>
      <c r="Z6721" t="s">
        <v>19</v>
      </c>
      <c r="AA6721" s="6">
        <f t="shared" si="316"/>
        <v>10.040827913729466</v>
      </c>
      <c r="AB6721" s="6">
        <f t="shared" si="314"/>
        <v>50.073490244713035</v>
      </c>
      <c r="AC6721" s="6">
        <f t="shared" si="315"/>
        <v>16.82650975528697</v>
      </c>
    </row>
    <row r="6722" spans="1:29" hidden="1" x14ac:dyDescent="0.25">
      <c r="A6722">
        <v>200</v>
      </c>
      <c r="B6722" t="s">
        <v>17</v>
      </c>
      <c r="C6722" t="s">
        <v>18</v>
      </c>
      <c r="D6722" s="1">
        <v>45754</v>
      </c>
      <c r="E6722" s="2">
        <v>100</v>
      </c>
      <c r="F6722" s="2" t="s">
        <v>120</v>
      </c>
      <c r="G6722">
        <v>0</v>
      </c>
      <c r="H6722" t="s">
        <v>19</v>
      </c>
      <c r="I6722">
        <v>0</v>
      </c>
      <c r="J6722" t="s">
        <v>19</v>
      </c>
      <c r="K6722">
        <v>0</v>
      </c>
      <c r="L6722" t="s">
        <v>19</v>
      </c>
      <c r="M6722">
        <v>6</v>
      </c>
      <c r="N6722" t="s">
        <v>19</v>
      </c>
      <c r="O6722">
        <v>66.599999999999994</v>
      </c>
      <c r="P6722" t="s">
        <v>19</v>
      </c>
      <c r="Q6722">
        <v>27</v>
      </c>
      <c r="R6722" t="s">
        <v>19</v>
      </c>
      <c r="S6722">
        <v>31.5</v>
      </c>
      <c r="T6722" t="s">
        <v>19</v>
      </c>
      <c r="U6722">
        <v>3.9</v>
      </c>
      <c r="V6722" t="s">
        <v>19</v>
      </c>
      <c r="W6722">
        <v>310</v>
      </c>
      <c r="X6722" t="s">
        <v>19</v>
      </c>
      <c r="Y6722">
        <v>64.900000000000006</v>
      </c>
      <c r="Z6722" t="s">
        <v>19</v>
      </c>
      <c r="AA6722" s="6">
        <f t="shared" si="316"/>
        <v>9.7578799773170459</v>
      </c>
      <c r="AB6722" s="6">
        <f t="shared" si="314"/>
        <v>49.564183959170684</v>
      </c>
      <c r="AC6722" s="6">
        <f t="shared" si="315"/>
        <v>17.03581604082931</v>
      </c>
    </row>
    <row r="6723" spans="1:29" hidden="1" x14ac:dyDescent="0.25">
      <c r="A6723">
        <v>200</v>
      </c>
      <c r="B6723" t="s">
        <v>17</v>
      </c>
      <c r="C6723" t="s">
        <v>18</v>
      </c>
      <c r="D6723" s="1">
        <v>45754</v>
      </c>
      <c r="E6723" s="2">
        <v>200</v>
      </c>
      <c r="F6723" s="2" t="s">
        <v>120</v>
      </c>
      <c r="G6723">
        <v>0</v>
      </c>
      <c r="H6723" t="s">
        <v>19</v>
      </c>
      <c r="I6723">
        <v>0</v>
      </c>
      <c r="J6723" t="s">
        <v>19</v>
      </c>
      <c r="K6723">
        <v>0</v>
      </c>
      <c r="L6723" t="s">
        <v>19</v>
      </c>
      <c r="M6723">
        <v>6.4</v>
      </c>
      <c r="N6723" t="s">
        <v>19</v>
      </c>
      <c r="O6723">
        <v>63.5</v>
      </c>
      <c r="P6723" t="s">
        <v>19</v>
      </c>
      <c r="Q6723">
        <v>32</v>
      </c>
      <c r="R6723" t="s">
        <v>19</v>
      </c>
      <c r="S6723">
        <v>33.1</v>
      </c>
      <c r="T6723" t="s">
        <v>19</v>
      </c>
      <c r="U6723">
        <v>4.2</v>
      </c>
      <c r="V6723" t="s">
        <v>19</v>
      </c>
      <c r="W6723">
        <v>304</v>
      </c>
      <c r="X6723" t="s">
        <v>19</v>
      </c>
      <c r="Y6723">
        <v>64.400000000000006</v>
      </c>
      <c r="Z6723" t="s">
        <v>19</v>
      </c>
      <c r="AA6723" s="6">
        <f t="shared" si="316"/>
        <v>9.2105808999407142</v>
      </c>
      <c r="AB6723" s="6">
        <f t="shared" ref="AB6723:AB6786" si="317">(AA6723*9/5)+32</f>
        <v>48.579045619893286</v>
      </c>
      <c r="AC6723" s="6">
        <f t="shared" ref="AC6723:AC6786" si="318">O6723-AB6723</f>
        <v>14.920954380106714</v>
      </c>
    </row>
    <row r="6724" spans="1:29" hidden="1" x14ac:dyDescent="0.25">
      <c r="A6724">
        <v>200</v>
      </c>
      <c r="B6724" t="s">
        <v>17</v>
      </c>
      <c r="C6724" t="s">
        <v>18</v>
      </c>
      <c r="D6724" s="1">
        <v>45754</v>
      </c>
      <c r="E6724" s="2">
        <v>300</v>
      </c>
      <c r="F6724" s="2" t="s">
        <v>120</v>
      </c>
      <c r="G6724">
        <v>0</v>
      </c>
      <c r="H6724" t="s">
        <v>19</v>
      </c>
      <c r="I6724">
        <v>0</v>
      </c>
      <c r="J6724" t="s">
        <v>19</v>
      </c>
      <c r="K6724">
        <v>0</v>
      </c>
      <c r="L6724" t="s">
        <v>19</v>
      </c>
      <c r="M6724">
        <v>6.2</v>
      </c>
      <c r="N6724" t="s">
        <v>19</v>
      </c>
      <c r="O6724">
        <v>64.7</v>
      </c>
      <c r="P6724" t="s">
        <v>19</v>
      </c>
      <c r="Q6724">
        <v>30</v>
      </c>
      <c r="R6724" t="s">
        <v>19</v>
      </c>
      <c r="S6724">
        <v>32.5</v>
      </c>
      <c r="T6724" t="s">
        <v>19</v>
      </c>
      <c r="U6724">
        <v>4.4000000000000004</v>
      </c>
      <c r="V6724" t="s">
        <v>19</v>
      </c>
      <c r="W6724">
        <v>299</v>
      </c>
      <c r="X6724" t="s">
        <v>19</v>
      </c>
      <c r="Y6724">
        <v>63.9</v>
      </c>
      <c r="Z6724" t="s">
        <v>19</v>
      </c>
      <c r="AA6724" s="6">
        <f t="shared" si="316"/>
        <v>9.4319085638179683</v>
      </c>
      <c r="AB6724" s="6">
        <f t="shared" si="317"/>
        <v>48.977435414872346</v>
      </c>
      <c r="AC6724" s="6">
        <f t="shared" si="318"/>
        <v>15.722564585127657</v>
      </c>
    </row>
    <row r="6725" spans="1:29" hidden="1" x14ac:dyDescent="0.25">
      <c r="A6725">
        <v>200</v>
      </c>
      <c r="B6725" t="s">
        <v>17</v>
      </c>
      <c r="C6725" t="s">
        <v>18</v>
      </c>
      <c r="D6725" s="1">
        <v>45754</v>
      </c>
      <c r="E6725" s="2">
        <v>400</v>
      </c>
      <c r="F6725" s="2" t="s">
        <v>120</v>
      </c>
      <c r="G6725">
        <v>0</v>
      </c>
      <c r="H6725" t="s">
        <v>19</v>
      </c>
      <c r="I6725">
        <v>0</v>
      </c>
      <c r="J6725" t="s">
        <v>19</v>
      </c>
      <c r="K6725">
        <v>0</v>
      </c>
      <c r="L6725" t="s">
        <v>19</v>
      </c>
      <c r="M6725">
        <v>6.2</v>
      </c>
      <c r="N6725" t="s">
        <v>19</v>
      </c>
      <c r="O6725">
        <v>62.9</v>
      </c>
      <c r="P6725" t="s">
        <v>19</v>
      </c>
      <c r="Q6725">
        <v>31</v>
      </c>
      <c r="R6725" t="s">
        <v>19</v>
      </c>
      <c r="S6725">
        <v>32.200000000000003</v>
      </c>
      <c r="T6725" t="s">
        <v>19</v>
      </c>
      <c r="U6725">
        <v>4.4000000000000004</v>
      </c>
      <c r="V6725" t="s">
        <v>19</v>
      </c>
      <c r="W6725">
        <v>294</v>
      </c>
      <c r="X6725" t="s">
        <v>19</v>
      </c>
      <c r="Y6725">
        <v>63.4</v>
      </c>
      <c r="Z6725" t="s">
        <v>19</v>
      </c>
      <c r="AA6725" s="6">
        <f t="shared" si="316"/>
        <v>8.8163737318518258</v>
      </c>
      <c r="AB6725" s="6">
        <f t="shared" si="317"/>
        <v>47.869472717333288</v>
      </c>
      <c r="AC6725" s="6">
        <f t="shared" si="318"/>
        <v>15.030527282666711</v>
      </c>
    </row>
    <row r="6726" spans="1:29" hidden="1" x14ac:dyDescent="0.25">
      <c r="A6726">
        <v>200</v>
      </c>
      <c r="B6726" t="s">
        <v>17</v>
      </c>
      <c r="C6726" t="s">
        <v>18</v>
      </c>
      <c r="D6726" s="1">
        <v>45754</v>
      </c>
      <c r="E6726" s="2">
        <v>500</v>
      </c>
      <c r="F6726" s="2" t="s">
        <v>120</v>
      </c>
      <c r="G6726">
        <v>0</v>
      </c>
      <c r="H6726" t="s">
        <v>19</v>
      </c>
      <c r="I6726">
        <v>0</v>
      </c>
      <c r="J6726" t="s">
        <v>19</v>
      </c>
      <c r="K6726">
        <v>0</v>
      </c>
      <c r="L6726" t="s">
        <v>19</v>
      </c>
      <c r="M6726">
        <v>5.6</v>
      </c>
      <c r="N6726" t="s">
        <v>19</v>
      </c>
      <c r="O6726">
        <v>64.400000000000006</v>
      </c>
      <c r="P6726" t="s">
        <v>19</v>
      </c>
      <c r="Q6726">
        <v>27</v>
      </c>
      <c r="R6726" t="s">
        <v>19</v>
      </c>
      <c r="S6726">
        <v>30</v>
      </c>
      <c r="T6726" t="s">
        <v>19</v>
      </c>
      <c r="U6726">
        <v>3.7</v>
      </c>
      <c r="V6726" t="s">
        <v>19</v>
      </c>
      <c r="W6726">
        <v>319</v>
      </c>
      <c r="X6726" t="s">
        <v>19</v>
      </c>
      <c r="Y6726">
        <v>63</v>
      </c>
      <c r="Z6726" t="s">
        <v>19</v>
      </c>
      <c r="AA6726" s="6">
        <f t="shared" si="316"/>
        <v>8.8595209291721488</v>
      </c>
      <c r="AB6726" s="6">
        <f t="shared" si="317"/>
        <v>47.947137672509868</v>
      </c>
      <c r="AC6726" s="6">
        <f t="shared" si="318"/>
        <v>16.452862327490138</v>
      </c>
    </row>
    <row r="6727" spans="1:29" hidden="1" x14ac:dyDescent="0.25">
      <c r="A6727">
        <v>200</v>
      </c>
      <c r="B6727" t="s">
        <v>17</v>
      </c>
      <c r="C6727" t="s">
        <v>18</v>
      </c>
      <c r="D6727" s="1">
        <v>45754</v>
      </c>
      <c r="E6727" s="2">
        <v>600</v>
      </c>
      <c r="F6727" s="2" t="s">
        <v>120</v>
      </c>
      <c r="G6727">
        <v>0</v>
      </c>
      <c r="H6727" t="s">
        <v>19</v>
      </c>
      <c r="I6727">
        <v>0</v>
      </c>
      <c r="J6727" t="s">
        <v>19</v>
      </c>
      <c r="K6727">
        <v>28</v>
      </c>
      <c r="L6727" t="s">
        <v>19</v>
      </c>
      <c r="M6727">
        <v>7.3</v>
      </c>
      <c r="N6727" t="s">
        <v>19</v>
      </c>
      <c r="O6727">
        <v>57.1</v>
      </c>
      <c r="P6727" t="s">
        <v>19</v>
      </c>
      <c r="Q6727">
        <v>46</v>
      </c>
      <c r="R6727" t="s">
        <v>19</v>
      </c>
      <c r="S6727">
        <v>36.5</v>
      </c>
      <c r="T6727" t="s">
        <v>19</v>
      </c>
      <c r="U6727">
        <v>3.2</v>
      </c>
      <c r="V6727" t="s">
        <v>19</v>
      </c>
      <c r="W6727">
        <v>308</v>
      </c>
      <c r="X6727" t="s">
        <v>19</v>
      </c>
      <c r="Y6727">
        <v>62.6</v>
      </c>
      <c r="Z6727" t="s">
        <v>19</v>
      </c>
      <c r="AA6727" s="6">
        <f t="shared" si="316"/>
        <v>8.0577335176723395</v>
      </c>
      <c r="AB6727" s="6">
        <f t="shared" si="317"/>
        <v>46.503920331810214</v>
      </c>
      <c r="AC6727" s="6">
        <f t="shared" si="318"/>
        <v>10.596079668189788</v>
      </c>
    </row>
    <row r="6728" spans="1:29" hidden="1" x14ac:dyDescent="0.25">
      <c r="A6728">
        <v>200</v>
      </c>
      <c r="B6728" t="s">
        <v>17</v>
      </c>
      <c r="C6728" t="s">
        <v>18</v>
      </c>
      <c r="D6728" s="1">
        <v>45754</v>
      </c>
      <c r="E6728" s="2">
        <v>700</v>
      </c>
      <c r="F6728" s="2" t="s">
        <v>120</v>
      </c>
      <c r="G6728">
        <v>0</v>
      </c>
      <c r="H6728" t="s">
        <v>19</v>
      </c>
      <c r="I6728">
        <v>0</v>
      </c>
      <c r="J6728" t="s">
        <v>19</v>
      </c>
      <c r="K6728">
        <v>95</v>
      </c>
      <c r="L6728" t="s">
        <v>19</v>
      </c>
      <c r="M6728">
        <v>6.7</v>
      </c>
      <c r="N6728" t="s">
        <v>19</v>
      </c>
      <c r="O6728">
        <v>62</v>
      </c>
      <c r="P6728" t="s">
        <v>19</v>
      </c>
      <c r="Q6728">
        <v>35</v>
      </c>
      <c r="R6728" t="s">
        <v>19</v>
      </c>
      <c r="S6728">
        <v>34.200000000000003</v>
      </c>
      <c r="T6728" t="s">
        <v>19</v>
      </c>
      <c r="U6728">
        <v>2.6</v>
      </c>
      <c r="V6728" t="s">
        <v>19</v>
      </c>
      <c r="W6728">
        <v>324</v>
      </c>
      <c r="X6728" t="s">
        <v>19</v>
      </c>
      <c r="Y6728">
        <v>62.2</v>
      </c>
      <c r="Z6728" t="s">
        <v>19</v>
      </c>
      <c r="AA6728" s="6">
        <f t="shared" si="316"/>
        <v>8.9679709161026437</v>
      </c>
      <c r="AB6728" s="6">
        <f t="shared" si="317"/>
        <v>48.14234764898476</v>
      </c>
      <c r="AC6728" s="6">
        <f t="shared" si="318"/>
        <v>13.85765235101524</v>
      </c>
    </row>
    <row r="6729" spans="1:29" hidden="1" x14ac:dyDescent="0.25">
      <c r="A6729">
        <v>200</v>
      </c>
      <c r="B6729" t="s">
        <v>17</v>
      </c>
      <c r="C6729" t="s">
        <v>18</v>
      </c>
      <c r="D6729" s="1">
        <v>45754</v>
      </c>
      <c r="E6729" s="2">
        <v>800</v>
      </c>
      <c r="F6729" s="2" t="s">
        <v>120</v>
      </c>
      <c r="G6729">
        <v>0.01</v>
      </c>
      <c r="H6729" t="s">
        <v>19</v>
      </c>
      <c r="I6729">
        <v>0</v>
      </c>
      <c r="J6729" t="s">
        <v>19</v>
      </c>
      <c r="K6729">
        <v>653</v>
      </c>
      <c r="L6729" t="s">
        <v>19</v>
      </c>
      <c r="M6729">
        <v>6.6</v>
      </c>
      <c r="N6729" t="s">
        <v>19</v>
      </c>
      <c r="O6729">
        <v>70.2</v>
      </c>
      <c r="P6729" t="s">
        <v>19</v>
      </c>
      <c r="Q6729">
        <v>26</v>
      </c>
      <c r="R6729" t="s">
        <v>19</v>
      </c>
      <c r="S6729">
        <v>33.700000000000003</v>
      </c>
      <c r="T6729" t="s">
        <v>19</v>
      </c>
      <c r="U6729">
        <v>2.6</v>
      </c>
      <c r="V6729" t="s">
        <v>19</v>
      </c>
      <c r="W6729">
        <v>307</v>
      </c>
      <c r="X6729" t="s">
        <v>19</v>
      </c>
      <c r="Y6729">
        <v>61.8</v>
      </c>
      <c r="Z6729" t="s">
        <v>19</v>
      </c>
      <c r="AA6729" s="6">
        <f t="shared" si="316"/>
        <v>11.051931468669439</v>
      </c>
      <c r="AB6729" s="6">
        <f t="shared" si="317"/>
        <v>51.893476643604991</v>
      </c>
      <c r="AC6729" s="6">
        <f t="shared" si="318"/>
        <v>18.306523356395012</v>
      </c>
    </row>
    <row r="6730" spans="1:29" hidden="1" x14ac:dyDescent="0.25">
      <c r="A6730">
        <v>200</v>
      </c>
      <c r="B6730" t="s">
        <v>17</v>
      </c>
      <c r="C6730" t="s">
        <v>18</v>
      </c>
      <c r="D6730" s="1">
        <v>45754</v>
      </c>
      <c r="E6730" s="2">
        <v>900</v>
      </c>
      <c r="F6730" s="2" t="s">
        <v>120</v>
      </c>
      <c r="G6730">
        <v>0.02</v>
      </c>
      <c r="H6730" t="s">
        <v>19</v>
      </c>
      <c r="I6730">
        <v>0</v>
      </c>
      <c r="J6730" t="s">
        <v>19</v>
      </c>
      <c r="K6730">
        <v>1259</v>
      </c>
      <c r="L6730" t="s">
        <v>19</v>
      </c>
      <c r="M6730">
        <v>6.6</v>
      </c>
      <c r="N6730" t="s">
        <v>19</v>
      </c>
      <c r="O6730">
        <v>76.2</v>
      </c>
      <c r="P6730" t="s">
        <v>19</v>
      </c>
      <c r="Q6730">
        <v>21</v>
      </c>
      <c r="R6730" t="s">
        <v>19</v>
      </c>
      <c r="S6730">
        <v>33.9</v>
      </c>
      <c r="T6730" t="s">
        <v>19</v>
      </c>
      <c r="U6730">
        <v>4.0999999999999996</v>
      </c>
      <c r="V6730" t="s">
        <v>19</v>
      </c>
      <c r="W6730">
        <v>287</v>
      </c>
      <c r="X6730" t="s">
        <v>19</v>
      </c>
      <c r="Y6730">
        <v>61.5</v>
      </c>
      <c r="Z6730" t="s">
        <v>19</v>
      </c>
      <c r="AA6730" s="6">
        <f t="shared" si="316"/>
        <v>12.420799549260199</v>
      </c>
      <c r="AB6730" s="6">
        <f t="shared" si="317"/>
        <v>54.357439188668359</v>
      </c>
      <c r="AC6730" s="6">
        <f t="shared" si="318"/>
        <v>21.842560811331644</v>
      </c>
    </row>
    <row r="6731" spans="1:29" x14ac:dyDescent="0.25">
      <c r="A6731">
        <v>200</v>
      </c>
      <c r="B6731" t="s">
        <v>17</v>
      </c>
      <c r="C6731" t="s">
        <v>18</v>
      </c>
      <c r="D6731" s="1">
        <v>45754</v>
      </c>
      <c r="E6731">
        <v>1000</v>
      </c>
      <c r="F6731" s="2" t="s">
        <v>120</v>
      </c>
      <c r="G6731">
        <v>0.02</v>
      </c>
      <c r="H6731" t="s">
        <v>19</v>
      </c>
      <c r="I6731">
        <v>0</v>
      </c>
      <c r="J6731" t="s">
        <v>19</v>
      </c>
      <c r="K6731">
        <v>1616</v>
      </c>
      <c r="L6731" t="s">
        <v>19</v>
      </c>
      <c r="M6731">
        <v>6</v>
      </c>
      <c r="N6731" t="s">
        <v>19</v>
      </c>
      <c r="O6731">
        <v>80.5</v>
      </c>
      <c r="P6731" t="s">
        <v>19</v>
      </c>
      <c r="Q6731">
        <v>17</v>
      </c>
      <c r="R6731" t="s">
        <v>19</v>
      </c>
      <c r="S6731">
        <v>31.5</v>
      </c>
      <c r="T6731" t="s">
        <v>19</v>
      </c>
      <c r="U6731">
        <v>3.8</v>
      </c>
      <c r="V6731" t="s">
        <v>19</v>
      </c>
      <c r="W6731">
        <v>218</v>
      </c>
      <c r="X6731" t="s">
        <v>19</v>
      </c>
      <c r="Y6731">
        <v>61.6</v>
      </c>
      <c r="Z6731" t="s">
        <v>19</v>
      </c>
      <c r="AA6731" s="6">
        <f t="shared" si="316"/>
        <v>13.048575726784843</v>
      </c>
      <c r="AB6731" s="6">
        <f t="shared" si="317"/>
        <v>55.487436308212722</v>
      </c>
      <c r="AC6731" s="6">
        <f t="shared" si="318"/>
        <v>25.012563691787278</v>
      </c>
    </row>
    <row r="6732" spans="1:29" x14ac:dyDescent="0.25">
      <c r="A6732">
        <v>200</v>
      </c>
      <c r="B6732" t="s">
        <v>17</v>
      </c>
      <c r="C6732" t="s">
        <v>18</v>
      </c>
      <c r="D6732" s="1">
        <v>45754</v>
      </c>
      <c r="E6732">
        <v>1100</v>
      </c>
      <c r="F6732" s="2" t="s">
        <v>120</v>
      </c>
      <c r="G6732">
        <v>0.03</v>
      </c>
      <c r="H6732" t="s">
        <v>19</v>
      </c>
      <c r="I6732">
        <v>0</v>
      </c>
      <c r="J6732" t="s">
        <v>19</v>
      </c>
      <c r="K6732">
        <v>1861</v>
      </c>
      <c r="L6732" t="s">
        <v>19</v>
      </c>
      <c r="M6732">
        <v>5.5</v>
      </c>
      <c r="N6732" t="s">
        <v>19</v>
      </c>
      <c r="O6732">
        <v>83.5</v>
      </c>
      <c r="P6732" t="s">
        <v>19</v>
      </c>
      <c r="Q6732">
        <v>14</v>
      </c>
      <c r="R6732" t="s">
        <v>19</v>
      </c>
      <c r="S6732">
        <v>29.5</v>
      </c>
      <c r="T6732" t="s">
        <v>19</v>
      </c>
      <c r="U6732">
        <v>4.4000000000000004</v>
      </c>
      <c r="V6732" t="s">
        <v>19</v>
      </c>
      <c r="W6732">
        <v>184</v>
      </c>
      <c r="X6732" t="s">
        <v>19</v>
      </c>
      <c r="Y6732">
        <v>62.1</v>
      </c>
      <c r="Z6732" t="s">
        <v>19</v>
      </c>
      <c r="AA6732" s="6">
        <f t="shared" si="316"/>
        <v>13.250034121948563</v>
      </c>
      <c r="AB6732" s="6">
        <f t="shared" si="317"/>
        <v>55.850061419507412</v>
      </c>
      <c r="AC6732" s="6">
        <f t="shared" si="318"/>
        <v>27.649938580492588</v>
      </c>
    </row>
    <row r="6733" spans="1:29" x14ac:dyDescent="0.25">
      <c r="A6733">
        <v>200</v>
      </c>
      <c r="B6733" t="s">
        <v>17</v>
      </c>
      <c r="C6733" t="s">
        <v>18</v>
      </c>
      <c r="D6733" s="1">
        <v>45754</v>
      </c>
      <c r="E6733">
        <v>1200</v>
      </c>
      <c r="F6733" s="2" t="s">
        <v>120</v>
      </c>
      <c r="G6733">
        <v>0.03</v>
      </c>
      <c r="H6733" t="s">
        <v>19</v>
      </c>
      <c r="I6733">
        <v>0</v>
      </c>
      <c r="J6733" t="s">
        <v>19</v>
      </c>
      <c r="K6733">
        <v>1970</v>
      </c>
      <c r="L6733" t="s">
        <v>19</v>
      </c>
      <c r="M6733">
        <v>5.6</v>
      </c>
      <c r="N6733" t="s">
        <v>19</v>
      </c>
      <c r="O6733">
        <v>85.7</v>
      </c>
      <c r="P6733" t="s">
        <v>19</v>
      </c>
      <c r="Q6733">
        <v>13</v>
      </c>
      <c r="R6733" t="s">
        <v>19</v>
      </c>
      <c r="S6733">
        <v>30</v>
      </c>
      <c r="T6733" t="s">
        <v>19</v>
      </c>
      <c r="U6733">
        <v>3.7</v>
      </c>
      <c r="V6733" t="s">
        <v>19</v>
      </c>
      <c r="W6733">
        <v>207</v>
      </c>
      <c r="X6733" t="s">
        <v>19</v>
      </c>
      <c r="Y6733">
        <v>63</v>
      </c>
      <c r="Z6733" t="s">
        <v>19</v>
      </c>
      <c r="AA6733" s="6">
        <f t="shared" si="316"/>
        <v>13.684849118554279</v>
      </c>
      <c r="AB6733" s="6">
        <f t="shared" si="317"/>
        <v>56.6327284133977</v>
      </c>
      <c r="AC6733" s="6">
        <f t="shared" si="318"/>
        <v>29.067271586602303</v>
      </c>
    </row>
    <row r="6734" spans="1:29" x14ac:dyDescent="0.25">
      <c r="A6734">
        <v>200</v>
      </c>
      <c r="B6734" t="s">
        <v>17</v>
      </c>
      <c r="C6734" t="s">
        <v>18</v>
      </c>
      <c r="D6734" s="1">
        <v>45754</v>
      </c>
      <c r="E6734">
        <v>1300</v>
      </c>
      <c r="F6734" s="2" t="s">
        <v>120</v>
      </c>
      <c r="G6734">
        <v>0.03</v>
      </c>
      <c r="H6734" t="s">
        <v>19</v>
      </c>
      <c r="I6734">
        <v>0</v>
      </c>
      <c r="J6734" t="s">
        <v>19</v>
      </c>
      <c r="K6734">
        <v>1931</v>
      </c>
      <c r="L6734" t="s">
        <v>19</v>
      </c>
      <c r="M6734">
        <v>5.7</v>
      </c>
      <c r="N6734" t="s">
        <v>19</v>
      </c>
      <c r="O6734">
        <v>87.5</v>
      </c>
      <c r="P6734" t="s">
        <v>19</v>
      </c>
      <c r="Q6734">
        <v>13</v>
      </c>
      <c r="R6734" t="s">
        <v>19</v>
      </c>
      <c r="S6734">
        <v>30.4</v>
      </c>
      <c r="T6734" t="s">
        <v>19</v>
      </c>
      <c r="U6734">
        <v>5.0999999999999996</v>
      </c>
      <c r="V6734" t="s">
        <v>19</v>
      </c>
      <c r="W6734">
        <v>159</v>
      </c>
      <c r="X6734" t="s">
        <v>19</v>
      </c>
      <c r="Y6734">
        <v>64.099999999999994</v>
      </c>
      <c r="Z6734" t="s">
        <v>19</v>
      </c>
      <c r="AA6734" s="6">
        <f t="shared" si="316"/>
        <v>14.29719915524781</v>
      </c>
      <c r="AB6734" s="6">
        <f t="shared" si="317"/>
        <v>57.734958479446064</v>
      </c>
      <c r="AC6734" s="6">
        <f t="shared" si="318"/>
        <v>29.765041520553936</v>
      </c>
    </row>
    <row r="6735" spans="1:29" x14ac:dyDescent="0.25">
      <c r="A6735">
        <v>200</v>
      </c>
      <c r="B6735" t="s">
        <v>17</v>
      </c>
      <c r="C6735" t="s">
        <v>18</v>
      </c>
      <c r="D6735" s="1">
        <v>45754</v>
      </c>
      <c r="E6735">
        <v>1400</v>
      </c>
      <c r="F6735" s="2" t="s">
        <v>120</v>
      </c>
      <c r="G6735">
        <v>0.03</v>
      </c>
      <c r="H6735" t="s">
        <v>19</v>
      </c>
      <c r="I6735">
        <v>0</v>
      </c>
      <c r="J6735" t="s">
        <v>19</v>
      </c>
      <c r="K6735">
        <v>1768</v>
      </c>
      <c r="L6735" t="s">
        <v>19</v>
      </c>
      <c r="M6735">
        <v>5.7</v>
      </c>
      <c r="N6735" t="s">
        <v>19</v>
      </c>
      <c r="O6735">
        <v>89.1</v>
      </c>
      <c r="P6735" t="s">
        <v>19</v>
      </c>
      <c r="Q6735">
        <v>12</v>
      </c>
      <c r="R6735" t="s">
        <v>19</v>
      </c>
      <c r="S6735">
        <v>30.1</v>
      </c>
      <c r="T6735" t="s">
        <v>19</v>
      </c>
      <c r="U6735">
        <v>6.6</v>
      </c>
      <c r="V6735" t="s">
        <v>19</v>
      </c>
      <c r="W6735">
        <v>166</v>
      </c>
      <c r="X6735" t="s">
        <v>19</v>
      </c>
      <c r="Y6735">
        <v>65.099999999999994</v>
      </c>
      <c r="Z6735" t="s">
        <v>19</v>
      </c>
      <c r="AA6735" s="6">
        <f t="shared" si="316"/>
        <v>14.48305202493756</v>
      </c>
      <c r="AB6735" s="6">
        <f t="shared" si="317"/>
        <v>58.069493644887608</v>
      </c>
      <c r="AC6735" s="6">
        <f t="shared" si="318"/>
        <v>31.030506355112387</v>
      </c>
    </row>
    <row r="6736" spans="1:29" x14ac:dyDescent="0.25">
      <c r="A6736">
        <v>200</v>
      </c>
      <c r="B6736" t="s">
        <v>17</v>
      </c>
      <c r="C6736" t="s">
        <v>18</v>
      </c>
      <c r="D6736" s="1">
        <v>45754</v>
      </c>
      <c r="E6736">
        <v>1500</v>
      </c>
      <c r="F6736" s="2" t="s">
        <v>120</v>
      </c>
      <c r="G6736">
        <v>0.02</v>
      </c>
      <c r="H6736" t="s">
        <v>19</v>
      </c>
      <c r="I6736">
        <v>0</v>
      </c>
      <c r="J6736" t="s">
        <v>19</v>
      </c>
      <c r="K6736">
        <v>1478</v>
      </c>
      <c r="L6736" t="s">
        <v>19</v>
      </c>
      <c r="M6736">
        <v>5.3</v>
      </c>
      <c r="N6736" t="s">
        <v>19</v>
      </c>
      <c r="O6736">
        <v>89.3</v>
      </c>
      <c r="P6736" t="s">
        <v>19</v>
      </c>
      <c r="Q6736">
        <v>11</v>
      </c>
      <c r="R6736" t="s">
        <v>19</v>
      </c>
      <c r="S6736">
        <v>28.3</v>
      </c>
      <c r="T6736" t="s">
        <v>19</v>
      </c>
      <c r="U6736">
        <v>6.5</v>
      </c>
      <c r="V6736" t="s">
        <v>19</v>
      </c>
      <c r="W6736">
        <v>165</v>
      </c>
      <c r="X6736" t="s">
        <v>19</v>
      </c>
      <c r="Y6736">
        <v>66.2</v>
      </c>
      <c r="Z6736" t="s">
        <v>19</v>
      </c>
      <c r="AA6736" s="6">
        <f t="shared" si="316"/>
        <v>14.178245890020811</v>
      </c>
      <c r="AB6736" s="6">
        <f t="shared" si="317"/>
        <v>57.520842602037462</v>
      </c>
      <c r="AC6736" s="6">
        <f t="shared" si="318"/>
        <v>31.779157397962535</v>
      </c>
    </row>
    <row r="6737" spans="1:29" x14ac:dyDescent="0.25">
      <c r="A6737">
        <v>200</v>
      </c>
      <c r="B6737" t="s">
        <v>17</v>
      </c>
      <c r="C6737" t="s">
        <v>18</v>
      </c>
      <c r="D6737" s="1">
        <v>45754</v>
      </c>
      <c r="E6737">
        <v>1600</v>
      </c>
      <c r="F6737" s="2" t="s">
        <v>120</v>
      </c>
      <c r="G6737">
        <v>0.02</v>
      </c>
      <c r="H6737" t="s">
        <v>19</v>
      </c>
      <c r="I6737">
        <v>0</v>
      </c>
      <c r="J6737" t="s">
        <v>19</v>
      </c>
      <c r="K6737">
        <v>1045</v>
      </c>
      <c r="L6737" t="s">
        <v>19</v>
      </c>
      <c r="M6737">
        <v>5.2</v>
      </c>
      <c r="N6737" t="s">
        <v>19</v>
      </c>
      <c r="O6737">
        <v>89.2</v>
      </c>
      <c r="P6737" t="s">
        <v>19</v>
      </c>
      <c r="Q6737">
        <v>11</v>
      </c>
      <c r="R6737" t="s">
        <v>19</v>
      </c>
      <c r="S6737">
        <v>27.8</v>
      </c>
      <c r="T6737" t="s">
        <v>19</v>
      </c>
      <c r="U6737">
        <v>6.1</v>
      </c>
      <c r="V6737" t="s">
        <v>19</v>
      </c>
      <c r="W6737">
        <v>143</v>
      </c>
      <c r="X6737" t="s">
        <v>19</v>
      </c>
      <c r="Y6737">
        <v>67.2</v>
      </c>
      <c r="Z6737" t="s">
        <v>19</v>
      </c>
      <c r="AA6737" s="6">
        <f t="shared" si="316"/>
        <v>14.145501443075368</v>
      </c>
      <c r="AB6737" s="6">
        <f t="shared" si="317"/>
        <v>57.461902597535662</v>
      </c>
      <c r="AC6737" s="6">
        <f t="shared" si="318"/>
        <v>31.738097402464341</v>
      </c>
    </row>
    <row r="6738" spans="1:29" x14ac:dyDescent="0.25">
      <c r="A6738">
        <v>200</v>
      </c>
      <c r="B6738" t="s">
        <v>17</v>
      </c>
      <c r="C6738" t="s">
        <v>18</v>
      </c>
      <c r="D6738" s="1">
        <v>45754</v>
      </c>
      <c r="E6738">
        <v>1700</v>
      </c>
      <c r="F6738" s="2" t="s">
        <v>120</v>
      </c>
      <c r="G6738">
        <v>0.01</v>
      </c>
      <c r="H6738" t="s">
        <v>19</v>
      </c>
      <c r="I6738">
        <v>0</v>
      </c>
      <c r="J6738" t="s">
        <v>19</v>
      </c>
      <c r="K6738">
        <v>558</v>
      </c>
      <c r="L6738" t="s">
        <v>19</v>
      </c>
      <c r="M6738">
        <v>5.0999999999999996</v>
      </c>
      <c r="N6738" t="s">
        <v>19</v>
      </c>
      <c r="O6738">
        <v>88.6</v>
      </c>
      <c r="P6738" t="s">
        <v>19</v>
      </c>
      <c r="Q6738">
        <v>11</v>
      </c>
      <c r="R6738" t="s">
        <v>19</v>
      </c>
      <c r="S6738">
        <v>27.4</v>
      </c>
      <c r="T6738" t="s">
        <v>19</v>
      </c>
      <c r="U6738">
        <v>5.6</v>
      </c>
      <c r="V6738" t="s">
        <v>19</v>
      </c>
      <c r="W6738">
        <v>166</v>
      </c>
      <c r="X6738" t="s">
        <v>19</v>
      </c>
      <c r="Y6738">
        <v>68.099999999999994</v>
      </c>
      <c r="Z6738" t="s">
        <v>19</v>
      </c>
      <c r="AA6738" s="6">
        <f t="shared" si="316"/>
        <v>13.949033096431478</v>
      </c>
      <c r="AB6738" s="6">
        <f t="shared" si="317"/>
        <v>57.10825957357666</v>
      </c>
      <c r="AC6738" s="6">
        <f t="shared" si="318"/>
        <v>31.491740426423334</v>
      </c>
    </row>
    <row r="6739" spans="1:29" x14ac:dyDescent="0.25">
      <c r="A6739">
        <v>200</v>
      </c>
      <c r="B6739" t="s">
        <v>17</v>
      </c>
      <c r="C6739" t="s">
        <v>18</v>
      </c>
      <c r="D6739" s="1">
        <v>45754</v>
      </c>
      <c r="E6739">
        <v>1800</v>
      </c>
      <c r="F6739" s="2" t="s">
        <v>120</v>
      </c>
      <c r="G6739">
        <v>0.01</v>
      </c>
      <c r="H6739" t="s">
        <v>19</v>
      </c>
      <c r="I6739">
        <v>0</v>
      </c>
      <c r="J6739" t="s">
        <v>19</v>
      </c>
      <c r="K6739">
        <v>175</v>
      </c>
      <c r="L6739" t="s">
        <v>19</v>
      </c>
      <c r="M6739">
        <v>4.8</v>
      </c>
      <c r="N6739" t="s">
        <v>19</v>
      </c>
      <c r="O6739">
        <v>86.8</v>
      </c>
      <c r="P6739" t="s">
        <v>19</v>
      </c>
      <c r="Q6739">
        <v>11</v>
      </c>
      <c r="R6739" t="s">
        <v>19</v>
      </c>
      <c r="S6739">
        <v>26</v>
      </c>
      <c r="T6739" t="s">
        <v>19</v>
      </c>
      <c r="U6739">
        <v>5.8</v>
      </c>
      <c r="V6739" t="s">
        <v>19</v>
      </c>
      <c r="W6739">
        <v>155</v>
      </c>
      <c r="X6739" t="s">
        <v>19</v>
      </c>
      <c r="Y6739">
        <v>68.599999999999994</v>
      </c>
      <c r="Z6739" t="s">
        <v>19</v>
      </c>
      <c r="AA6739" s="6">
        <f t="shared" si="316"/>
        <v>13.359610357608982</v>
      </c>
      <c r="AB6739" s="6">
        <f t="shared" si="317"/>
        <v>56.047298643696166</v>
      </c>
      <c r="AC6739" s="6">
        <f t="shared" si="318"/>
        <v>30.752701356303831</v>
      </c>
    </row>
    <row r="6740" spans="1:29" x14ac:dyDescent="0.25">
      <c r="A6740">
        <v>200</v>
      </c>
      <c r="B6740" t="s">
        <v>17</v>
      </c>
      <c r="C6740" t="s">
        <v>18</v>
      </c>
      <c r="D6740" s="1">
        <v>45754</v>
      </c>
      <c r="E6740">
        <v>1900</v>
      </c>
      <c r="F6740" s="2" t="s">
        <v>120</v>
      </c>
      <c r="G6740">
        <v>0</v>
      </c>
      <c r="H6740" t="s">
        <v>19</v>
      </c>
      <c r="I6740">
        <v>0</v>
      </c>
      <c r="J6740" t="s">
        <v>19</v>
      </c>
      <c r="K6740">
        <v>8</v>
      </c>
      <c r="L6740" t="s">
        <v>19</v>
      </c>
      <c r="M6740">
        <v>4.9000000000000004</v>
      </c>
      <c r="N6740" t="s">
        <v>19</v>
      </c>
      <c r="O6740">
        <v>82.3</v>
      </c>
      <c r="P6740" t="s">
        <v>19</v>
      </c>
      <c r="Q6740">
        <v>13</v>
      </c>
      <c r="R6740" t="s">
        <v>19</v>
      </c>
      <c r="S6740">
        <v>26.6</v>
      </c>
      <c r="T6740" t="s">
        <v>19</v>
      </c>
      <c r="U6740">
        <v>3.9</v>
      </c>
      <c r="V6740" t="s">
        <v>19</v>
      </c>
      <c r="W6740">
        <v>135</v>
      </c>
      <c r="X6740" t="s">
        <v>19</v>
      </c>
      <c r="Y6740">
        <v>68.7</v>
      </c>
      <c r="Z6740" t="s">
        <v>19</v>
      </c>
      <c r="AA6740" s="6">
        <f t="shared" si="316"/>
        <v>12.528117033417494</v>
      </c>
      <c r="AB6740" s="6">
        <f t="shared" si="317"/>
        <v>54.550610660151492</v>
      </c>
      <c r="AC6740" s="6">
        <f t="shared" si="318"/>
        <v>27.749389339848506</v>
      </c>
    </row>
    <row r="6741" spans="1:29" x14ac:dyDescent="0.25">
      <c r="A6741">
        <v>200</v>
      </c>
      <c r="B6741" t="s">
        <v>17</v>
      </c>
      <c r="C6741" t="s">
        <v>18</v>
      </c>
      <c r="D6741" s="1">
        <v>45754</v>
      </c>
      <c r="E6741">
        <v>2000</v>
      </c>
      <c r="F6741" s="2" t="s">
        <v>120</v>
      </c>
      <c r="G6741">
        <v>0</v>
      </c>
      <c r="H6741" t="s">
        <v>19</v>
      </c>
      <c r="I6741">
        <v>0</v>
      </c>
      <c r="J6741" t="s">
        <v>19</v>
      </c>
      <c r="K6741">
        <v>0</v>
      </c>
      <c r="L6741" t="s">
        <v>19</v>
      </c>
      <c r="M6741">
        <v>5.9</v>
      </c>
      <c r="N6741" t="s">
        <v>19</v>
      </c>
      <c r="O6741">
        <v>79.2</v>
      </c>
      <c r="P6741" t="s">
        <v>19</v>
      </c>
      <c r="Q6741">
        <v>17</v>
      </c>
      <c r="R6741" t="s">
        <v>19</v>
      </c>
      <c r="S6741">
        <v>31.1</v>
      </c>
      <c r="T6741" t="s">
        <v>19</v>
      </c>
      <c r="U6741">
        <v>3.8</v>
      </c>
      <c r="V6741" t="s">
        <v>19</v>
      </c>
      <c r="W6741">
        <v>61</v>
      </c>
      <c r="X6741" t="s">
        <v>19</v>
      </c>
      <c r="Y6741">
        <v>68.599999999999994</v>
      </c>
      <c r="Z6741" t="s">
        <v>19</v>
      </c>
      <c r="AA6741" s="6">
        <f t="shared" si="316"/>
        <v>12.576726716251354</v>
      </c>
      <c r="AB6741" s="6">
        <f t="shared" si="317"/>
        <v>54.638108089252441</v>
      </c>
      <c r="AC6741" s="6">
        <f t="shared" si="318"/>
        <v>24.561891910747562</v>
      </c>
    </row>
    <row r="6742" spans="1:29" x14ac:dyDescent="0.25">
      <c r="A6742">
        <v>200</v>
      </c>
      <c r="B6742" t="s">
        <v>17</v>
      </c>
      <c r="C6742" t="s">
        <v>18</v>
      </c>
      <c r="D6742" s="1">
        <v>45754</v>
      </c>
      <c r="E6742">
        <v>2100</v>
      </c>
      <c r="F6742" s="2" t="s">
        <v>120</v>
      </c>
      <c r="G6742">
        <v>0</v>
      </c>
      <c r="H6742" t="s">
        <v>19</v>
      </c>
      <c r="I6742">
        <v>0</v>
      </c>
      <c r="J6742" t="s">
        <v>19</v>
      </c>
      <c r="K6742">
        <v>0</v>
      </c>
      <c r="L6742" t="s">
        <v>19</v>
      </c>
      <c r="M6742">
        <v>7.7</v>
      </c>
      <c r="N6742" t="s">
        <v>19</v>
      </c>
      <c r="O6742">
        <v>80.2</v>
      </c>
      <c r="P6742" t="s">
        <v>19</v>
      </c>
      <c r="Q6742">
        <v>22</v>
      </c>
      <c r="R6742" t="s">
        <v>19</v>
      </c>
      <c r="S6742">
        <v>37.9</v>
      </c>
      <c r="T6742" t="s">
        <v>19</v>
      </c>
      <c r="U6742">
        <v>5.2</v>
      </c>
      <c r="V6742" t="s">
        <v>19</v>
      </c>
      <c r="W6742">
        <v>341</v>
      </c>
      <c r="X6742" t="s">
        <v>19</v>
      </c>
      <c r="Y6742">
        <v>68.3</v>
      </c>
      <c r="Z6742" t="s">
        <v>19</v>
      </c>
      <c r="AA6742" s="6">
        <f t="shared" si="316"/>
        <v>14.19024153845972</v>
      </c>
      <c r="AB6742" s="6">
        <f t="shared" si="317"/>
        <v>57.542434769227498</v>
      </c>
      <c r="AC6742" s="6">
        <f t="shared" si="318"/>
        <v>22.657565230772505</v>
      </c>
    </row>
    <row r="6743" spans="1:29" x14ac:dyDescent="0.25">
      <c r="A6743">
        <v>200</v>
      </c>
      <c r="B6743" t="s">
        <v>17</v>
      </c>
      <c r="C6743" t="s">
        <v>18</v>
      </c>
      <c r="D6743" s="1">
        <v>45754</v>
      </c>
      <c r="E6743">
        <v>2200</v>
      </c>
      <c r="F6743" s="2" t="s">
        <v>120</v>
      </c>
      <c r="G6743">
        <v>0</v>
      </c>
      <c r="H6743" t="s">
        <v>19</v>
      </c>
      <c r="I6743">
        <v>0</v>
      </c>
      <c r="J6743" t="s">
        <v>19</v>
      </c>
      <c r="K6743">
        <v>0</v>
      </c>
      <c r="L6743" t="s">
        <v>19</v>
      </c>
      <c r="M6743">
        <v>7.8</v>
      </c>
      <c r="N6743" t="s">
        <v>19</v>
      </c>
      <c r="O6743">
        <v>78.2</v>
      </c>
      <c r="P6743" t="s">
        <v>19</v>
      </c>
      <c r="Q6743">
        <v>24</v>
      </c>
      <c r="R6743" t="s">
        <v>19</v>
      </c>
      <c r="S6743">
        <v>38</v>
      </c>
      <c r="T6743" t="s">
        <v>19</v>
      </c>
      <c r="U6743">
        <v>5.4</v>
      </c>
      <c r="V6743" t="s">
        <v>19</v>
      </c>
      <c r="W6743">
        <v>334</v>
      </c>
      <c r="X6743" t="s">
        <v>19</v>
      </c>
      <c r="Y6743">
        <v>67.900000000000006</v>
      </c>
      <c r="Z6743" t="s">
        <v>19</v>
      </c>
      <c r="AA6743" s="6">
        <f t="shared" si="316"/>
        <v>13.8597620923744</v>
      </c>
      <c r="AB6743" s="6">
        <f t="shared" si="317"/>
        <v>56.947571766273917</v>
      </c>
      <c r="AC6743" s="6">
        <f t="shared" si="318"/>
        <v>21.252428233726086</v>
      </c>
    </row>
    <row r="6744" spans="1:29" hidden="1" x14ac:dyDescent="0.25">
      <c r="A6744">
        <v>200</v>
      </c>
      <c r="B6744" t="s">
        <v>17</v>
      </c>
      <c r="C6744" t="s">
        <v>18</v>
      </c>
      <c r="D6744" s="1">
        <v>45754</v>
      </c>
      <c r="E6744">
        <v>2300</v>
      </c>
      <c r="F6744" s="2" t="s">
        <v>120</v>
      </c>
      <c r="G6744">
        <v>0</v>
      </c>
      <c r="H6744" t="s">
        <v>19</v>
      </c>
      <c r="I6744">
        <v>0</v>
      </c>
      <c r="J6744" t="s">
        <v>19</v>
      </c>
      <c r="K6744">
        <v>0</v>
      </c>
      <c r="L6744" t="s">
        <v>19</v>
      </c>
      <c r="M6744">
        <v>8.3000000000000007</v>
      </c>
      <c r="N6744" t="s">
        <v>19</v>
      </c>
      <c r="O6744">
        <v>75.8</v>
      </c>
      <c r="P6744" t="s">
        <v>19</v>
      </c>
      <c r="Q6744">
        <v>27</v>
      </c>
      <c r="R6744" t="s">
        <v>19</v>
      </c>
      <c r="S6744">
        <v>39.799999999999997</v>
      </c>
      <c r="T6744" t="s">
        <v>19</v>
      </c>
      <c r="U6744">
        <v>5.9</v>
      </c>
      <c r="V6744" t="s">
        <v>19</v>
      </c>
      <c r="W6744">
        <v>318</v>
      </c>
      <c r="X6744" t="s">
        <v>19</v>
      </c>
      <c r="Y6744">
        <v>67.5</v>
      </c>
      <c r="Z6744" t="s">
        <v>19</v>
      </c>
      <c r="AA6744" s="6">
        <f t="shared" si="316"/>
        <v>13.514351279892754</v>
      </c>
      <c r="AB6744" s="6">
        <f t="shared" si="317"/>
        <v>56.325832303806955</v>
      </c>
      <c r="AC6744" s="6">
        <f t="shared" si="318"/>
        <v>19.474167696193042</v>
      </c>
    </row>
    <row r="6745" spans="1:29" hidden="1" x14ac:dyDescent="0.25">
      <c r="A6745">
        <v>200</v>
      </c>
      <c r="B6745" t="s">
        <v>17</v>
      </c>
      <c r="C6745" t="s">
        <v>18</v>
      </c>
      <c r="D6745" s="1">
        <v>45754</v>
      </c>
      <c r="E6745">
        <v>2400</v>
      </c>
      <c r="F6745" s="2" t="s">
        <v>120</v>
      </c>
      <c r="G6745">
        <v>0</v>
      </c>
      <c r="H6745" t="s">
        <v>19</v>
      </c>
      <c r="I6745">
        <v>0</v>
      </c>
      <c r="J6745" t="s">
        <v>19</v>
      </c>
      <c r="K6745">
        <v>0</v>
      </c>
      <c r="L6745" t="s">
        <v>19</v>
      </c>
      <c r="M6745">
        <v>9.1</v>
      </c>
      <c r="N6745" t="s">
        <v>19</v>
      </c>
      <c r="O6745">
        <v>70.3</v>
      </c>
      <c r="P6745" t="s">
        <v>19</v>
      </c>
      <c r="Q6745">
        <v>36</v>
      </c>
      <c r="R6745" t="s">
        <v>19</v>
      </c>
      <c r="S6745">
        <v>42</v>
      </c>
      <c r="T6745" t="s">
        <v>19</v>
      </c>
      <c r="U6745">
        <v>4.7</v>
      </c>
      <c r="V6745" t="s">
        <v>19</v>
      </c>
      <c r="W6745">
        <v>305</v>
      </c>
      <c r="X6745" t="s">
        <v>19</v>
      </c>
      <c r="Y6745">
        <v>67.099999999999994</v>
      </c>
      <c r="Z6745" t="s">
        <v>19</v>
      </c>
      <c r="AA6745" s="6">
        <f t="shared" si="316"/>
        <v>12.747944228514388</v>
      </c>
      <c r="AB6745" s="6">
        <f t="shared" si="317"/>
        <v>54.946299611325898</v>
      </c>
      <c r="AC6745" s="6">
        <f t="shared" si="318"/>
        <v>15.353700388674099</v>
      </c>
    </row>
    <row r="6746" spans="1:29" hidden="1" x14ac:dyDescent="0.25">
      <c r="A6746">
        <v>200</v>
      </c>
      <c r="B6746" t="s">
        <v>17</v>
      </c>
      <c r="C6746" t="s">
        <v>18</v>
      </c>
      <c r="D6746" s="1">
        <v>45755</v>
      </c>
      <c r="E6746" s="2">
        <v>100</v>
      </c>
      <c r="F6746" s="2" t="s">
        <v>121</v>
      </c>
      <c r="G6746">
        <v>0</v>
      </c>
      <c r="H6746" t="s">
        <v>19</v>
      </c>
      <c r="I6746">
        <v>0</v>
      </c>
      <c r="J6746" t="s">
        <v>19</v>
      </c>
      <c r="K6746">
        <v>0</v>
      </c>
      <c r="L6746" t="s">
        <v>19</v>
      </c>
      <c r="M6746">
        <v>9.1999999999999993</v>
      </c>
      <c r="N6746" t="s">
        <v>19</v>
      </c>
      <c r="O6746">
        <v>68.3</v>
      </c>
      <c r="P6746" t="s">
        <v>19</v>
      </c>
      <c r="Q6746">
        <v>39</v>
      </c>
      <c r="R6746" t="s">
        <v>19</v>
      </c>
      <c r="S6746">
        <v>42.3</v>
      </c>
      <c r="T6746" t="s">
        <v>19</v>
      </c>
      <c r="U6746">
        <v>4.8</v>
      </c>
      <c r="V6746" t="s">
        <v>19</v>
      </c>
      <c r="W6746">
        <v>300</v>
      </c>
      <c r="X6746" t="s">
        <v>19</v>
      </c>
      <c r="Y6746">
        <v>66.7</v>
      </c>
      <c r="Z6746" t="s">
        <v>19</v>
      </c>
      <c r="AA6746" s="6">
        <f t="shared" si="316"/>
        <v>12.309849882988669</v>
      </c>
      <c r="AB6746" s="6">
        <f t="shared" si="317"/>
        <v>54.157729789379601</v>
      </c>
      <c r="AC6746" s="6">
        <f t="shared" si="318"/>
        <v>14.142270210620396</v>
      </c>
    </row>
    <row r="6747" spans="1:29" hidden="1" x14ac:dyDescent="0.25">
      <c r="A6747">
        <v>200</v>
      </c>
      <c r="B6747" t="s">
        <v>17</v>
      </c>
      <c r="C6747" t="s">
        <v>18</v>
      </c>
      <c r="D6747" s="1">
        <v>45755</v>
      </c>
      <c r="E6747" s="2">
        <v>200</v>
      </c>
      <c r="F6747" s="2" t="s">
        <v>121</v>
      </c>
      <c r="G6747">
        <v>0</v>
      </c>
      <c r="H6747" t="s">
        <v>19</v>
      </c>
      <c r="I6747">
        <v>0</v>
      </c>
      <c r="J6747" t="s">
        <v>19</v>
      </c>
      <c r="K6747">
        <v>0</v>
      </c>
      <c r="L6747" t="s">
        <v>19</v>
      </c>
      <c r="M6747">
        <v>10.199999999999999</v>
      </c>
      <c r="N6747" t="s">
        <v>19</v>
      </c>
      <c r="O6747">
        <v>64.400000000000006</v>
      </c>
      <c r="P6747" t="s">
        <v>19</v>
      </c>
      <c r="Q6747">
        <v>49</v>
      </c>
      <c r="R6747" t="s">
        <v>19</v>
      </c>
      <c r="S6747">
        <v>45</v>
      </c>
      <c r="T6747" t="s">
        <v>19</v>
      </c>
      <c r="U6747">
        <v>4.0999999999999996</v>
      </c>
      <c r="V6747" t="s">
        <v>19</v>
      </c>
      <c r="W6747">
        <v>297</v>
      </c>
      <c r="X6747" t="s">
        <v>19</v>
      </c>
      <c r="Y6747">
        <v>66.400000000000006</v>
      </c>
      <c r="Z6747" t="s">
        <v>19</v>
      </c>
      <c r="AA6747" s="6">
        <f t="shared" si="316"/>
        <v>11.854063626303912</v>
      </c>
      <c r="AB6747" s="6">
        <f t="shared" si="317"/>
        <v>53.33731452734704</v>
      </c>
      <c r="AC6747" s="6">
        <f t="shared" si="318"/>
        <v>11.062685472652966</v>
      </c>
    </row>
    <row r="6748" spans="1:29" hidden="1" x14ac:dyDescent="0.25">
      <c r="A6748">
        <v>200</v>
      </c>
      <c r="B6748" t="s">
        <v>17</v>
      </c>
      <c r="C6748" t="s">
        <v>18</v>
      </c>
      <c r="D6748" s="1">
        <v>45755</v>
      </c>
      <c r="E6748" s="2">
        <v>300</v>
      </c>
      <c r="F6748" s="2" t="s">
        <v>121</v>
      </c>
      <c r="G6748">
        <v>0</v>
      </c>
      <c r="H6748" t="s">
        <v>19</v>
      </c>
      <c r="I6748">
        <v>0</v>
      </c>
      <c r="J6748" t="s">
        <v>19</v>
      </c>
      <c r="K6748">
        <v>0</v>
      </c>
      <c r="L6748" t="s">
        <v>19</v>
      </c>
      <c r="M6748">
        <v>10.5</v>
      </c>
      <c r="N6748" t="s">
        <v>19</v>
      </c>
      <c r="O6748">
        <v>60.9</v>
      </c>
      <c r="P6748" t="s">
        <v>19</v>
      </c>
      <c r="Q6748">
        <v>58</v>
      </c>
      <c r="R6748" t="s">
        <v>19</v>
      </c>
      <c r="S6748">
        <v>45.9</v>
      </c>
      <c r="T6748" t="s">
        <v>19</v>
      </c>
      <c r="U6748">
        <v>4.3</v>
      </c>
      <c r="V6748" t="s">
        <v>19</v>
      </c>
      <c r="W6748">
        <v>284</v>
      </c>
      <c r="X6748" t="s">
        <v>19</v>
      </c>
      <c r="Y6748">
        <v>66</v>
      </c>
      <c r="Z6748" t="s">
        <v>19</v>
      </c>
      <c r="AA6748" s="6">
        <f t="shared" si="316"/>
        <v>11.235721189710903</v>
      </c>
      <c r="AB6748" s="6">
        <f t="shared" si="317"/>
        <v>52.224298141479622</v>
      </c>
      <c r="AC6748" s="6">
        <f t="shared" si="318"/>
        <v>8.6757018585203767</v>
      </c>
    </row>
    <row r="6749" spans="1:29" hidden="1" x14ac:dyDescent="0.25">
      <c r="A6749">
        <v>200</v>
      </c>
      <c r="B6749" t="s">
        <v>17</v>
      </c>
      <c r="C6749" t="s">
        <v>18</v>
      </c>
      <c r="D6749" s="1">
        <v>45755</v>
      </c>
      <c r="E6749" s="2">
        <v>400</v>
      </c>
      <c r="F6749" s="2" t="s">
        <v>121</v>
      </c>
      <c r="G6749">
        <v>0</v>
      </c>
      <c r="H6749" t="s">
        <v>19</v>
      </c>
      <c r="I6749">
        <v>0</v>
      </c>
      <c r="J6749" t="s">
        <v>19</v>
      </c>
      <c r="K6749">
        <v>0</v>
      </c>
      <c r="L6749" t="s">
        <v>19</v>
      </c>
      <c r="M6749">
        <v>8.1999999999999993</v>
      </c>
      <c r="N6749" t="s">
        <v>19</v>
      </c>
      <c r="O6749">
        <v>66.599999999999994</v>
      </c>
      <c r="P6749" t="s">
        <v>19</v>
      </c>
      <c r="Q6749">
        <v>37</v>
      </c>
      <c r="R6749" t="s">
        <v>19</v>
      </c>
      <c r="S6749">
        <v>39.299999999999997</v>
      </c>
      <c r="T6749" t="s">
        <v>19</v>
      </c>
      <c r="U6749">
        <v>4.5</v>
      </c>
      <c r="V6749" t="s">
        <v>19</v>
      </c>
      <c r="W6749">
        <v>300</v>
      </c>
      <c r="X6749" t="s">
        <v>19</v>
      </c>
      <c r="Y6749">
        <v>65.599999999999994</v>
      </c>
      <c r="Z6749" t="s">
        <v>19</v>
      </c>
      <c r="AA6749" s="6">
        <f t="shared" si="316"/>
        <v>11.264183291890626</v>
      </c>
      <c r="AB6749" s="6">
        <f t="shared" si="317"/>
        <v>52.275529925403127</v>
      </c>
      <c r="AC6749" s="6">
        <f t="shared" si="318"/>
        <v>14.324470074596867</v>
      </c>
    </row>
    <row r="6750" spans="1:29" hidden="1" x14ac:dyDescent="0.25">
      <c r="A6750">
        <v>200</v>
      </c>
      <c r="B6750" t="s">
        <v>17</v>
      </c>
      <c r="C6750" t="s">
        <v>18</v>
      </c>
      <c r="D6750" s="1">
        <v>45755</v>
      </c>
      <c r="E6750" s="2">
        <v>500</v>
      </c>
      <c r="F6750" s="2" t="s">
        <v>121</v>
      </c>
      <c r="G6750">
        <v>0</v>
      </c>
      <c r="H6750" t="s">
        <v>19</v>
      </c>
      <c r="I6750">
        <v>0</v>
      </c>
      <c r="J6750" t="s">
        <v>19</v>
      </c>
      <c r="K6750">
        <v>0</v>
      </c>
      <c r="L6750" t="s">
        <v>19</v>
      </c>
      <c r="M6750">
        <v>8.9</v>
      </c>
      <c r="N6750" t="s">
        <v>19</v>
      </c>
      <c r="O6750">
        <v>60.7</v>
      </c>
      <c r="P6750" t="s">
        <v>19</v>
      </c>
      <c r="Q6750">
        <v>49</v>
      </c>
      <c r="R6750" t="s">
        <v>19</v>
      </c>
      <c r="S6750">
        <v>41.6</v>
      </c>
      <c r="T6750" t="s">
        <v>19</v>
      </c>
      <c r="U6750">
        <v>1.8</v>
      </c>
      <c r="V6750" t="s">
        <v>19</v>
      </c>
      <c r="W6750">
        <v>314</v>
      </c>
      <c r="X6750" t="s">
        <v>19</v>
      </c>
      <c r="Y6750">
        <v>65.099999999999994</v>
      </c>
      <c r="Z6750" t="s">
        <v>19</v>
      </c>
      <c r="AA6750" s="6">
        <f t="shared" si="316"/>
        <v>10.09549290606566</v>
      </c>
      <c r="AB6750" s="6">
        <f t="shared" si="317"/>
        <v>50.171887230918188</v>
      </c>
      <c r="AC6750" s="6">
        <f t="shared" si="318"/>
        <v>10.528112769081815</v>
      </c>
    </row>
    <row r="6751" spans="1:29" hidden="1" x14ac:dyDescent="0.25">
      <c r="A6751">
        <v>200</v>
      </c>
      <c r="B6751" t="s">
        <v>17</v>
      </c>
      <c r="C6751" t="s">
        <v>18</v>
      </c>
      <c r="D6751" s="1">
        <v>45755</v>
      </c>
      <c r="E6751" s="2">
        <v>600</v>
      </c>
      <c r="F6751" s="2" t="s">
        <v>121</v>
      </c>
      <c r="G6751">
        <v>0</v>
      </c>
      <c r="H6751" t="s">
        <v>19</v>
      </c>
      <c r="I6751">
        <v>0</v>
      </c>
      <c r="J6751" t="s">
        <v>19</v>
      </c>
      <c r="K6751">
        <v>23</v>
      </c>
      <c r="L6751" t="s">
        <v>19</v>
      </c>
      <c r="M6751">
        <v>9.6999999999999993</v>
      </c>
      <c r="N6751" t="s">
        <v>19</v>
      </c>
      <c r="O6751">
        <v>57.8</v>
      </c>
      <c r="P6751" t="s">
        <v>19</v>
      </c>
      <c r="Q6751">
        <v>59</v>
      </c>
      <c r="R6751" t="s">
        <v>19</v>
      </c>
      <c r="S6751">
        <v>43.7</v>
      </c>
      <c r="T6751" t="s">
        <v>19</v>
      </c>
      <c r="U6751">
        <v>1.7</v>
      </c>
      <c r="V6751" t="s">
        <v>19</v>
      </c>
      <c r="W6751">
        <v>291</v>
      </c>
      <c r="X6751" t="s">
        <v>19</v>
      </c>
      <c r="Y6751">
        <v>64.599999999999994</v>
      </c>
      <c r="Z6751" t="s">
        <v>19</v>
      </c>
      <c r="AA6751" s="6">
        <f t="shared" si="316"/>
        <v>9.8091597496770948</v>
      </c>
      <c r="AB6751" s="6">
        <f t="shared" si="317"/>
        <v>49.65648754941877</v>
      </c>
      <c r="AC6751" s="6">
        <f t="shared" si="318"/>
        <v>8.1435124505812269</v>
      </c>
    </row>
    <row r="6752" spans="1:29" hidden="1" x14ac:dyDescent="0.25">
      <c r="A6752">
        <v>200</v>
      </c>
      <c r="B6752" t="s">
        <v>17</v>
      </c>
      <c r="C6752" t="s">
        <v>18</v>
      </c>
      <c r="D6752" s="1">
        <v>45755</v>
      </c>
      <c r="E6752" s="2">
        <v>700</v>
      </c>
      <c r="F6752" s="2" t="s">
        <v>121</v>
      </c>
      <c r="G6752">
        <v>0</v>
      </c>
      <c r="H6752" t="s">
        <v>19</v>
      </c>
      <c r="I6752">
        <v>0</v>
      </c>
      <c r="J6752" t="s">
        <v>19</v>
      </c>
      <c r="K6752">
        <v>92</v>
      </c>
      <c r="L6752" t="s">
        <v>19</v>
      </c>
      <c r="M6752">
        <v>10.6</v>
      </c>
      <c r="N6752" t="s">
        <v>19</v>
      </c>
      <c r="O6752">
        <v>60.9</v>
      </c>
      <c r="P6752" t="s">
        <v>19</v>
      </c>
      <c r="Q6752">
        <v>58</v>
      </c>
      <c r="R6752" t="s">
        <v>19</v>
      </c>
      <c r="S6752">
        <v>46.2</v>
      </c>
      <c r="T6752" t="s">
        <v>19</v>
      </c>
      <c r="U6752">
        <v>1.7</v>
      </c>
      <c r="V6752" t="s">
        <v>19</v>
      </c>
      <c r="W6752">
        <v>279</v>
      </c>
      <c r="X6752" t="s">
        <v>19</v>
      </c>
      <c r="Y6752">
        <v>64.2</v>
      </c>
      <c r="Z6752" t="s">
        <v>19</v>
      </c>
      <c r="AA6752" s="6">
        <f t="shared" si="316"/>
        <v>11.235721189710903</v>
      </c>
      <c r="AB6752" s="6">
        <f t="shared" si="317"/>
        <v>52.224298141479622</v>
      </c>
      <c r="AC6752" s="6">
        <f t="shared" si="318"/>
        <v>8.6757018585203767</v>
      </c>
    </row>
    <row r="6753" spans="1:29" hidden="1" x14ac:dyDescent="0.25">
      <c r="A6753">
        <v>200</v>
      </c>
      <c r="B6753" t="s">
        <v>17</v>
      </c>
      <c r="C6753" t="s">
        <v>18</v>
      </c>
      <c r="D6753" s="1">
        <v>45755</v>
      </c>
      <c r="E6753" s="2">
        <v>800</v>
      </c>
      <c r="F6753" s="2" t="s">
        <v>121</v>
      </c>
      <c r="G6753">
        <v>0.01</v>
      </c>
      <c r="H6753" t="s">
        <v>19</v>
      </c>
      <c r="I6753">
        <v>0</v>
      </c>
      <c r="J6753" t="s">
        <v>19</v>
      </c>
      <c r="K6753">
        <v>680</v>
      </c>
      <c r="L6753" t="s">
        <v>19</v>
      </c>
      <c r="M6753">
        <v>9.1999999999999993</v>
      </c>
      <c r="N6753" t="s">
        <v>19</v>
      </c>
      <c r="O6753">
        <v>71</v>
      </c>
      <c r="P6753" t="s">
        <v>19</v>
      </c>
      <c r="Q6753">
        <v>35</v>
      </c>
      <c r="R6753" t="s">
        <v>19</v>
      </c>
      <c r="S6753">
        <v>42.3</v>
      </c>
      <c r="T6753" t="s">
        <v>19</v>
      </c>
      <c r="U6753">
        <v>1.9</v>
      </c>
      <c r="V6753" t="s">
        <v>19</v>
      </c>
      <c r="W6753">
        <v>329</v>
      </c>
      <c r="X6753" t="s">
        <v>19</v>
      </c>
      <c r="Y6753">
        <v>63.8</v>
      </c>
      <c r="Z6753" t="s">
        <v>19</v>
      </c>
      <c r="AA6753" s="6">
        <f t="shared" si="316"/>
        <v>12.897188759287239</v>
      </c>
      <c r="AB6753" s="6">
        <f t="shared" si="317"/>
        <v>55.214939766717031</v>
      </c>
      <c r="AC6753" s="6">
        <f t="shared" si="318"/>
        <v>15.785060233282969</v>
      </c>
    </row>
    <row r="6754" spans="1:29" x14ac:dyDescent="0.25">
      <c r="A6754">
        <v>200</v>
      </c>
      <c r="B6754" t="s">
        <v>17</v>
      </c>
      <c r="C6754" t="s">
        <v>18</v>
      </c>
      <c r="D6754" s="1">
        <v>45755</v>
      </c>
      <c r="E6754" s="2">
        <v>900</v>
      </c>
      <c r="F6754" s="2" t="s">
        <v>121</v>
      </c>
      <c r="G6754">
        <v>0.02</v>
      </c>
      <c r="H6754" t="s">
        <v>19</v>
      </c>
      <c r="I6754">
        <v>0</v>
      </c>
      <c r="J6754" t="s">
        <v>19</v>
      </c>
      <c r="K6754">
        <v>1257</v>
      </c>
      <c r="L6754" t="s">
        <v>19</v>
      </c>
      <c r="M6754">
        <v>9.3000000000000007</v>
      </c>
      <c r="N6754" t="s">
        <v>19</v>
      </c>
      <c r="O6754">
        <v>78.2</v>
      </c>
      <c r="P6754" t="s">
        <v>19</v>
      </c>
      <c r="Q6754">
        <v>28</v>
      </c>
      <c r="R6754" t="s">
        <v>19</v>
      </c>
      <c r="S6754">
        <v>42.8</v>
      </c>
      <c r="T6754" t="s">
        <v>19</v>
      </c>
      <c r="U6754">
        <v>1.6</v>
      </c>
      <c r="V6754" t="s">
        <v>19</v>
      </c>
      <c r="W6754">
        <v>126</v>
      </c>
      <c r="X6754" t="s">
        <v>19</v>
      </c>
      <c r="Y6754">
        <v>63.5</v>
      </c>
      <c r="Z6754" t="s">
        <v>19</v>
      </c>
      <c r="AA6754" s="6">
        <f t="shared" si="316"/>
        <v>14.698205786774739</v>
      </c>
      <c r="AB6754" s="6">
        <f t="shared" si="317"/>
        <v>58.45677041619453</v>
      </c>
      <c r="AC6754" s="6">
        <f t="shared" si="318"/>
        <v>19.743229583805473</v>
      </c>
    </row>
    <row r="6755" spans="1:29" x14ac:dyDescent="0.25">
      <c r="A6755">
        <v>200</v>
      </c>
      <c r="B6755" t="s">
        <v>17</v>
      </c>
      <c r="C6755" t="s">
        <v>18</v>
      </c>
      <c r="D6755" s="1">
        <v>45755</v>
      </c>
      <c r="E6755">
        <v>1000</v>
      </c>
      <c r="F6755" s="2" t="s">
        <v>121</v>
      </c>
      <c r="G6755">
        <v>0.02</v>
      </c>
      <c r="H6755" t="s">
        <v>19</v>
      </c>
      <c r="I6755">
        <v>0</v>
      </c>
      <c r="J6755" t="s">
        <v>19</v>
      </c>
      <c r="K6755">
        <v>1615</v>
      </c>
      <c r="L6755" t="s">
        <v>19</v>
      </c>
      <c r="M6755">
        <v>8.6</v>
      </c>
      <c r="N6755" t="s">
        <v>19</v>
      </c>
      <c r="O6755">
        <v>82</v>
      </c>
      <c r="P6755" t="s">
        <v>19</v>
      </c>
      <c r="Q6755">
        <v>23</v>
      </c>
      <c r="R6755" t="s">
        <v>19</v>
      </c>
      <c r="S6755">
        <v>40.700000000000003</v>
      </c>
      <c r="T6755" t="s">
        <v>19</v>
      </c>
      <c r="U6755">
        <v>2.5</v>
      </c>
      <c r="V6755" t="s">
        <v>19</v>
      </c>
      <c r="W6755">
        <v>269</v>
      </c>
      <c r="X6755" t="s">
        <v>19</v>
      </c>
      <c r="Y6755">
        <v>63.5</v>
      </c>
      <c r="Z6755" t="s">
        <v>19</v>
      </c>
      <c r="AA6755" s="6">
        <f t="shared" si="316"/>
        <v>15.12863321753958</v>
      </c>
      <c r="AB6755" s="6">
        <f t="shared" si="317"/>
        <v>59.231539791571244</v>
      </c>
      <c r="AC6755" s="6">
        <f t="shared" si="318"/>
        <v>22.768460208428756</v>
      </c>
    </row>
    <row r="6756" spans="1:29" x14ac:dyDescent="0.25">
      <c r="A6756">
        <v>200</v>
      </c>
      <c r="B6756" t="s">
        <v>17</v>
      </c>
      <c r="C6756" t="s">
        <v>18</v>
      </c>
      <c r="D6756" s="1">
        <v>45755</v>
      </c>
      <c r="E6756">
        <v>1100</v>
      </c>
      <c r="F6756" s="2" t="s">
        <v>121</v>
      </c>
      <c r="G6756">
        <v>0.03</v>
      </c>
      <c r="H6756" t="s">
        <v>19</v>
      </c>
      <c r="I6756">
        <v>0</v>
      </c>
      <c r="J6756" t="s">
        <v>19</v>
      </c>
      <c r="K6756">
        <v>1856</v>
      </c>
      <c r="L6756" t="s">
        <v>19</v>
      </c>
      <c r="M6756">
        <v>8.1999999999999993</v>
      </c>
      <c r="N6756" t="s">
        <v>19</v>
      </c>
      <c r="O6756">
        <v>85</v>
      </c>
      <c r="P6756" t="s">
        <v>19</v>
      </c>
      <c r="Q6756">
        <v>20</v>
      </c>
      <c r="R6756" t="s">
        <v>19</v>
      </c>
      <c r="S6756">
        <v>39.299999999999997</v>
      </c>
      <c r="T6756" t="s">
        <v>19</v>
      </c>
      <c r="U6756">
        <v>3.7</v>
      </c>
      <c r="V6756" t="s">
        <v>19</v>
      </c>
      <c r="W6756">
        <v>262</v>
      </c>
      <c r="X6756" t="s">
        <v>19</v>
      </c>
      <c r="Y6756">
        <v>64.099999999999994</v>
      </c>
      <c r="Z6756" t="s">
        <v>19</v>
      </c>
      <c r="AA6756" s="6">
        <f t="shared" si="316"/>
        <v>15.522474540847742</v>
      </c>
      <c r="AB6756" s="6">
        <f t="shared" si="317"/>
        <v>59.940454173525936</v>
      </c>
      <c r="AC6756" s="6">
        <f t="shared" si="318"/>
        <v>25.059545826474064</v>
      </c>
    </row>
    <row r="6757" spans="1:29" x14ac:dyDescent="0.25">
      <c r="A6757">
        <v>200</v>
      </c>
      <c r="B6757" t="s">
        <v>17</v>
      </c>
      <c r="C6757" t="s">
        <v>18</v>
      </c>
      <c r="D6757" s="1">
        <v>45755</v>
      </c>
      <c r="E6757">
        <v>1200</v>
      </c>
      <c r="F6757" s="2" t="s">
        <v>121</v>
      </c>
      <c r="G6757">
        <v>0.03</v>
      </c>
      <c r="H6757" t="s">
        <v>19</v>
      </c>
      <c r="I6757">
        <v>0</v>
      </c>
      <c r="J6757" t="s">
        <v>19</v>
      </c>
      <c r="K6757">
        <v>1968</v>
      </c>
      <c r="L6757" t="s">
        <v>19</v>
      </c>
      <c r="M6757">
        <v>7.1</v>
      </c>
      <c r="N6757" t="s">
        <v>19</v>
      </c>
      <c r="O6757">
        <v>87.9</v>
      </c>
      <c r="P6757" t="s">
        <v>19</v>
      </c>
      <c r="Q6757">
        <v>16</v>
      </c>
      <c r="R6757" t="s">
        <v>19</v>
      </c>
      <c r="S6757">
        <v>35.799999999999997</v>
      </c>
      <c r="T6757" t="s">
        <v>19</v>
      </c>
      <c r="U6757">
        <v>3.7</v>
      </c>
      <c r="V6757" t="s">
        <v>19</v>
      </c>
      <c r="W6757">
        <v>168</v>
      </c>
      <c r="X6757" t="s">
        <v>19</v>
      </c>
      <c r="Y6757">
        <v>65.099999999999994</v>
      </c>
      <c r="Z6757" t="s">
        <v>19</v>
      </c>
      <c r="AA6757" s="6">
        <f t="shared" si="316"/>
        <v>15.423193353087097</v>
      </c>
      <c r="AB6757" s="6">
        <f t="shared" si="317"/>
        <v>59.761748035556778</v>
      </c>
      <c r="AC6757" s="6">
        <f t="shared" si="318"/>
        <v>28.138251964443228</v>
      </c>
    </row>
    <row r="6758" spans="1:29" x14ac:dyDescent="0.25">
      <c r="A6758">
        <v>200</v>
      </c>
      <c r="B6758" t="s">
        <v>17</v>
      </c>
      <c r="C6758" t="s">
        <v>18</v>
      </c>
      <c r="D6758" s="1">
        <v>45755</v>
      </c>
      <c r="E6758">
        <v>1300</v>
      </c>
      <c r="F6758" s="2" t="s">
        <v>121</v>
      </c>
      <c r="G6758">
        <v>0.03</v>
      </c>
      <c r="H6758" t="s">
        <v>19</v>
      </c>
      <c r="I6758">
        <v>0</v>
      </c>
      <c r="J6758" t="s">
        <v>19</v>
      </c>
      <c r="K6758">
        <v>1937</v>
      </c>
      <c r="L6758" t="s">
        <v>19</v>
      </c>
      <c r="M6758">
        <v>6.9</v>
      </c>
      <c r="N6758" t="s">
        <v>19</v>
      </c>
      <c r="O6758">
        <v>89.5</v>
      </c>
      <c r="P6758" t="s">
        <v>19</v>
      </c>
      <c r="Q6758">
        <v>15</v>
      </c>
      <c r="R6758" t="s">
        <v>19</v>
      </c>
      <c r="S6758">
        <v>35</v>
      </c>
      <c r="T6758" t="s">
        <v>19</v>
      </c>
      <c r="U6758">
        <v>3.9</v>
      </c>
      <c r="V6758" t="s">
        <v>19</v>
      </c>
      <c r="W6758">
        <v>122</v>
      </c>
      <c r="X6758" t="s">
        <v>19</v>
      </c>
      <c r="Y6758">
        <v>66.099999999999994</v>
      </c>
      <c r="Z6758" t="s">
        <v>19</v>
      </c>
      <c r="AA6758" s="6">
        <f t="shared" si="316"/>
        <v>15.666203351714817</v>
      </c>
      <c r="AB6758" s="6">
        <f t="shared" si="317"/>
        <v>60.199166033086669</v>
      </c>
      <c r="AC6758" s="6">
        <f t="shared" si="318"/>
        <v>29.300833966913331</v>
      </c>
    </row>
    <row r="6759" spans="1:29" x14ac:dyDescent="0.25">
      <c r="A6759">
        <v>200</v>
      </c>
      <c r="B6759" t="s">
        <v>17</v>
      </c>
      <c r="C6759" t="s">
        <v>18</v>
      </c>
      <c r="D6759" s="1">
        <v>45755</v>
      </c>
      <c r="E6759">
        <v>1400</v>
      </c>
      <c r="F6759" s="2" t="s">
        <v>121</v>
      </c>
      <c r="G6759">
        <v>0.03</v>
      </c>
      <c r="H6759" t="s">
        <v>19</v>
      </c>
      <c r="I6759">
        <v>0</v>
      </c>
      <c r="J6759" t="s">
        <v>19</v>
      </c>
      <c r="K6759">
        <v>1772</v>
      </c>
      <c r="L6759" t="s">
        <v>19</v>
      </c>
      <c r="M6759">
        <v>7.1</v>
      </c>
      <c r="N6759" t="s">
        <v>19</v>
      </c>
      <c r="O6759">
        <v>91.2</v>
      </c>
      <c r="P6759" t="s">
        <v>19</v>
      </c>
      <c r="Q6759">
        <v>14</v>
      </c>
      <c r="R6759" t="s">
        <v>19</v>
      </c>
      <c r="S6759">
        <v>35.799999999999997</v>
      </c>
      <c r="T6759" t="s">
        <v>19</v>
      </c>
      <c r="U6759">
        <v>4.5999999999999996</v>
      </c>
      <c r="V6759" t="s">
        <v>19</v>
      </c>
      <c r="W6759">
        <v>123</v>
      </c>
      <c r="X6759" t="s">
        <v>19</v>
      </c>
      <c r="Y6759">
        <v>67.099999999999994</v>
      </c>
      <c r="Z6759" t="s">
        <v>19</v>
      </c>
      <c r="AA6759" s="6">
        <f t="shared" si="316"/>
        <v>15.915680610735105</v>
      </c>
      <c r="AB6759" s="6">
        <f t="shared" si="317"/>
        <v>60.648225099323192</v>
      </c>
      <c r="AC6759" s="6">
        <f t="shared" si="318"/>
        <v>30.551774900676811</v>
      </c>
    </row>
    <row r="6760" spans="1:29" x14ac:dyDescent="0.25">
      <c r="A6760">
        <v>200</v>
      </c>
      <c r="B6760" t="s">
        <v>17</v>
      </c>
      <c r="C6760" t="s">
        <v>18</v>
      </c>
      <c r="D6760" s="1">
        <v>45755</v>
      </c>
      <c r="E6760">
        <v>1500</v>
      </c>
      <c r="F6760" s="2" t="s">
        <v>121</v>
      </c>
      <c r="G6760">
        <v>0.02</v>
      </c>
      <c r="H6760" t="s">
        <v>19</v>
      </c>
      <c r="I6760">
        <v>0</v>
      </c>
      <c r="J6760" t="s">
        <v>19</v>
      </c>
      <c r="K6760">
        <v>1482</v>
      </c>
      <c r="L6760" t="s">
        <v>19</v>
      </c>
      <c r="M6760">
        <v>7.5</v>
      </c>
      <c r="N6760" t="s">
        <v>19</v>
      </c>
      <c r="O6760">
        <v>92.6</v>
      </c>
      <c r="P6760" t="s">
        <v>19</v>
      </c>
      <c r="Q6760">
        <v>14</v>
      </c>
      <c r="R6760" t="s">
        <v>19</v>
      </c>
      <c r="S6760">
        <v>37.200000000000003</v>
      </c>
      <c r="T6760" t="s">
        <v>19</v>
      </c>
      <c r="U6760">
        <v>4.0999999999999996</v>
      </c>
      <c r="V6760" t="s">
        <v>19</v>
      </c>
      <c r="W6760">
        <v>129</v>
      </c>
      <c r="X6760" t="s">
        <v>19</v>
      </c>
      <c r="Y6760">
        <v>68.3</v>
      </c>
      <c r="Z6760" t="s">
        <v>19</v>
      </c>
      <c r="AA6760" s="6">
        <f t="shared" si="316"/>
        <v>16.400302361052159</v>
      </c>
      <c r="AB6760" s="6">
        <f t="shared" si="317"/>
        <v>61.520544249893888</v>
      </c>
      <c r="AC6760" s="6">
        <f t="shared" si="318"/>
        <v>31.079455750106106</v>
      </c>
    </row>
    <row r="6761" spans="1:29" x14ac:dyDescent="0.25">
      <c r="A6761">
        <v>200</v>
      </c>
      <c r="B6761" t="s">
        <v>17</v>
      </c>
      <c r="C6761" t="s">
        <v>18</v>
      </c>
      <c r="D6761" s="1">
        <v>45755</v>
      </c>
      <c r="E6761">
        <v>1600</v>
      </c>
      <c r="F6761" s="2" t="s">
        <v>121</v>
      </c>
      <c r="G6761">
        <v>0.02</v>
      </c>
      <c r="H6761" t="s">
        <v>19</v>
      </c>
      <c r="I6761">
        <v>0</v>
      </c>
      <c r="J6761" t="s">
        <v>19</v>
      </c>
      <c r="K6761">
        <v>1099</v>
      </c>
      <c r="L6761" t="s">
        <v>19</v>
      </c>
      <c r="M6761">
        <v>6.4</v>
      </c>
      <c r="N6761" t="s">
        <v>19</v>
      </c>
      <c r="O6761">
        <v>92.9</v>
      </c>
      <c r="P6761" t="s">
        <v>19</v>
      </c>
      <c r="Q6761">
        <v>12</v>
      </c>
      <c r="R6761" t="s">
        <v>19</v>
      </c>
      <c r="S6761">
        <v>33.299999999999997</v>
      </c>
      <c r="T6761" t="s">
        <v>19</v>
      </c>
      <c r="U6761">
        <v>5.9</v>
      </c>
      <c r="V6761" t="s">
        <v>19</v>
      </c>
      <c r="W6761">
        <v>131</v>
      </c>
      <c r="X6761" t="s">
        <v>19</v>
      </c>
      <c r="Y6761">
        <v>69.400000000000006</v>
      </c>
      <c r="Z6761" t="s">
        <v>19</v>
      </c>
      <c r="AA6761" s="6">
        <f t="shared" si="316"/>
        <v>15.751970245887023</v>
      </c>
      <c r="AB6761" s="6">
        <f t="shared" si="317"/>
        <v>60.353546442596645</v>
      </c>
      <c r="AC6761" s="6">
        <f t="shared" si="318"/>
        <v>32.54645355740336</v>
      </c>
    </row>
    <row r="6762" spans="1:29" x14ac:dyDescent="0.25">
      <c r="A6762">
        <v>200</v>
      </c>
      <c r="B6762" t="s">
        <v>17</v>
      </c>
      <c r="C6762" t="s">
        <v>18</v>
      </c>
      <c r="D6762" s="1">
        <v>45755</v>
      </c>
      <c r="E6762">
        <v>1700</v>
      </c>
      <c r="F6762" s="2" t="s">
        <v>121</v>
      </c>
      <c r="G6762">
        <v>0.01</v>
      </c>
      <c r="H6762" t="s">
        <v>19</v>
      </c>
      <c r="I6762">
        <v>0</v>
      </c>
      <c r="J6762" t="s">
        <v>19</v>
      </c>
      <c r="K6762">
        <v>646</v>
      </c>
      <c r="L6762" t="s">
        <v>19</v>
      </c>
      <c r="M6762">
        <v>6.1</v>
      </c>
      <c r="N6762" t="s">
        <v>19</v>
      </c>
      <c r="O6762">
        <v>92.1</v>
      </c>
      <c r="P6762" t="s">
        <v>19</v>
      </c>
      <c r="Q6762">
        <v>12</v>
      </c>
      <c r="R6762" t="s">
        <v>19</v>
      </c>
      <c r="S6762">
        <v>32.1</v>
      </c>
      <c r="T6762" t="s">
        <v>19</v>
      </c>
      <c r="U6762">
        <v>5.7</v>
      </c>
      <c r="V6762" t="s">
        <v>19</v>
      </c>
      <c r="W6762">
        <v>132</v>
      </c>
      <c r="X6762" t="s">
        <v>19</v>
      </c>
      <c r="Y6762">
        <v>70.2</v>
      </c>
      <c r="Z6762" t="s">
        <v>19</v>
      </c>
      <c r="AA6762" s="6">
        <f t="shared" si="316"/>
        <v>15.484837703651706</v>
      </c>
      <c r="AB6762" s="6">
        <f t="shared" si="317"/>
        <v>59.872707866573066</v>
      </c>
      <c r="AC6762" s="6">
        <f t="shared" si="318"/>
        <v>32.227292133426928</v>
      </c>
    </row>
    <row r="6763" spans="1:29" x14ac:dyDescent="0.25">
      <c r="A6763">
        <v>200</v>
      </c>
      <c r="B6763" t="s">
        <v>17</v>
      </c>
      <c r="C6763" t="s">
        <v>18</v>
      </c>
      <c r="D6763" s="1">
        <v>45755</v>
      </c>
      <c r="E6763">
        <v>1800</v>
      </c>
      <c r="F6763" s="2" t="s">
        <v>121</v>
      </c>
      <c r="G6763">
        <v>0.01</v>
      </c>
      <c r="H6763" t="s">
        <v>19</v>
      </c>
      <c r="I6763">
        <v>0</v>
      </c>
      <c r="J6763" t="s">
        <v>19</v>
      </c>
      <c r="K6763">
        <v>209</v>
      </c>
      <c r="L6763" t="s">
        <v>19</v>
      </c>
      <c r="M6763">
        <v>6.1</v>
      </c>
      <c r="N6763" t="s">
        <v>19</v>
      </c>
      <c r="O6763">
        <v>89.7</v>
      </c>
      <c r="P6763" t="s">
        <v>19</v>
      </c>
      <c r="Q6763">
        <v>13</v>
      </c>
      <c r="R6763" t="s">
        <v>19</v>
      </c>
      <c r="S6763">
        <v>31.8</v>
      </c>
      <c r="T6763" t="s">
        <v>19</v>
      </c>
      <c r="U6763">
        <v>5.4</v>
      </c>
      <c r="V6763" t="s">
        <v>19</v>
      </c>
      <c r="W6763">
        <v>123</v>
      </c>
      <c r="X6763" t="s">
        <v>19</v>
      </c>
      <c r="Y6763">
        <v>70.599999999999994</v>
      </c>
      <c r="Z6763" t="s">
        <v>19</v>
      </c>
      <c r="AA6763" s="6">
        <f t="shared" si="316"/>
        <v>15.045594903950402</v>
      </c>
      <c r="AB6763" s="6">
        <f t="shared" si="317"/>
        <v>59.082070827110726</v>
      </c>
      <c r="AC6763" s="6">
        <f t="shared" si="318"/>
        <v>30.617929172889276</v>
      </c>
    </row>
    <row r="6764" spans="1:29" x14ac:dyDescent="0.25">
      <c r="A6764">
        <v>200</v>
      </c>
      <c r="B6764" t="s">
        <v>17</v>
      </c>
      <c r="C6764" t="s">
        <v>18</v>
      </c>
      <c r="D6764" s="1">
        <v>45755</v>
      </c>
      <c r="E6764">
        <v>1900</v>
      </c>
      <c r="F6764" s="2" t="s">
        <v>121</v>
      </c>
      <c r="G6764">
        <v>0</v>
      </c>
      <c r="H6764" t="s">
        <v>19</v>
      </c>
      <c r="I6764">
        <v>0</v>
      </c>
      <c r="J6764" t="s">
        <v>19</v>
      </c>
      <c r="K6764">
        <v>4</v>
      </c>
      <c r="L6764" t="s">
        <v>19</v>
      </c>
      <c r="M6764">
        <v>7</v>
      </c>
      <c r="N6764" t="s">
        <v>19</v>
      </c>
      <c r="O6764">
        <v>81.400000000000006</v>
      </c>
      <c r="P6764" t="s">
        <v>19</v>
      </c>
      <c r="Q6764">
        <v>19</v>
      </c>
      <c r="R6764" t="s">
        <v>19</v>
      </c>
      <c r="S6764">
        <v>35.4</v>
      </c>
      <c r="T6764" t="s">
        <v>19</v>
      </c>
      <c r="U6764">
        <v>2.2000000000000002</v>
      </c>
      <c r="V6764" t="s">
        <v>19</v>
      </c>
      <c r="W6764">
        <v>30</v>
      </c>
      <c r="X6764" t="s">
        <v>19</v>
      </c>
      <c r="Y6764">
        <v>70.7</v>
      </c>
      <c r="Z6764" t="s">
        <v>19</v>
      </c>
      <c r="AA6764" s="6">
        <f t="shared" si="316"/>
        <v>13.90604101425107</v>
      </c>
      <c r="AB6764" s="6">
        <f t="shared" si="317"/>
        <v>57.030873825651923</v>
      </c>
      <c r="AC6764" s="6">
        <f t="shared" si="318"/>
        <v>24.369126174348082</v>
      </c>
    </row>
    <row r="6765" spans="1:29" hidden="1" x14ac:dyDescent="0.25">
      <c r="A6765">
        <v>200</v>
      </c>
      <c r="B6765" t="s">
        <v>17</v>
      </c>
      <c r="C6765" t="s">
        <v>18</v>
      </c>
      <c r="D6765" s="1">
        <v>45755</v>
      </c>
      <c r="E6765">
        <v>2000</v>
      </c>
      <c r="F6765" s="2" t="s">
        <v>121</v>
      </c>
      <c r="G6765">
        <v>0</v>
      </c>
      <c r="H6765" t="s">
        <v>19</v>
      </c>
      <c r="I6765">
        <v>0</v>
      </c>
      <c r="J6765" t="s">
        <v>19</v>
      </c>
      <c r="K6765">
        <v>0</v>
      </c>
      <c r="L6765" t="s">
        <v>19</v>
      </c>
      <c r="M6765">
        <v>12.8</v>
      </c>
      <c r="N6765" t="s">
        <v>19</v>
      </c>
      <c r="O6765">
        <v>73.3</v>
      </c>
      <c r="P6765" t="s">
        <v>19</v>
      </c>
      <c r="Q6765">
        <v>46</v>
      </c>
      <c r="R6765" t="s">
        <v>19</v>
      </c>
      <c r="S6765">
        <v>51.2</v>
      </c>
      <c r="T6765" t="s">
        <v>19</v>
      </c>
      <c r="U6765">
        <v>2.2000000000000002</v>
      </c>
      <c r="V6765" t="s">
        <v>19</v>
      </c>
      <c r="W6765">
        <v>318</v>
      </c>
      <c r="X6765" t="s">
        <v>19</v>
      </c>
      <c r="Y6765">
        <v>70.599999999999994</v>
      </c>
      <c r="Z6765" t="s">
        <v>19</v>
      </c>
      <c r="AA6765" s="6">
        <f t="shared" si="316"/>
        <v>15.637533072004164</v>
      </c>
      <c r="AB6765" s="6">
        <f t="shared" si="317"/>
        <v>60.147559529607499</v>
      </c>
      <c r="AC6765" s="6">
        <f t="shared" si="318"/>
        <v>13.152440470392499</v>
      </c>
    </row>
    <row r="6766" spans="1:29" x14ac:dyDescent="0.25">
      <c r="A6766">
        <v>200</v>
      </c>
      <c r="B6766" t="s">
        <v>17</v>
      </c>
      <c r="C6766" t="s">
        <v>18</v>
      </c>
      <c r="D6766" s="1">
        <v>45755</v>
      </c>
      <c r="E6766">
        <v>2100</v>
      </c>
      <c r="F6766" s="2" t="s">
        <v>121</v>
      </c>
      <c r="G6766">
        <v>0</v>
      </c>
      <c r="H6766" t="s">
        <v>19</v>
      </c>
      <c r="I6766">
        <v>0</v>
      </c>
      <c r="J6766" t="s">
        <v>19</v>
      </c>
      <c r="K6766">
        <v>0</v>
      </c>
      <c r="L6766" t="s">
        <v>19</v>
      </c>
      <c r="M6766">
        <v>11.2</v>
      </c>
      <c r="N6766" t="s">
        <v>19</v>
      </c>
      <c r="O6766">
        <v>81.5</v>
      </c>
      <c r="P6766" t="s">
        <v>19</v>
      </c>
      <c r="Q6766">
        <v>30</v>
      </c>
      <c r="R6766" t="s">
        <v>19</v>
      </c>
      <c r="S6766">
        <v>47.4</v>
      </c>
      <c r="T6766" t="s">
        <v>19</v>
      </c>
      <c r="U6766">
        <v>4.8</v>
      </c>
      <c r="V6766" t="s">
        <v>19</v>
      </c>
      <c r="W6766">
        <v>331</v>
      </c>
      <c r="X6766" t="s">
        <v>19</v>
      </c>
      <c r="Y6766">
        <v>70.2</v>
      </c>
      <c r="Z6766" t="s">
        <v>19</v>
      </c>
      <c r="AA6766" s="6">
        <f t="shared" si="316"/>
        <v>16.480597596984047</v>
      </c>
      <c r="AB6766" s="6">
        <f t="shared" si="317"/>
        <v>61.665075674571284</v>
      </c>
      <c r="AC6766" s="6">
        <f t="shared" si="318"/>
        <v>19.834924325428716</v>
      </c>
    </row>
    <row r="6767" spans="1:29" x14ac:dyDescent="0.25">
      <c r="A6767">
        <v>200</v>
      </c>
      <c r="B6767" t="s">
        <v>17</v>
      </c>
      <c r="C6767" t="s">
        <v>18</v>
      </c>
      <c r="D6767" s="1">
        <v>45755</v>
      </c>
      <c r="E6767">
        <v>2200</v>
      </c>
      <c r="F6767" s="2" t="s">
        <v>121</v>
      </c>
      <c r="G6767">
        <v>0</v>
      </c>
      <c r="H6767" t="s">
        <v>19</v>
      </c>
      <c r="I6767">
        <v>0</v>
      </c>
      <c r="J6767" t="s">
        <v>19</v>
      </c>
      <c r="K6767">
        <v>0</v>
      </c>
      <c r="L6767" t="s">
        <v>19</v>
      </c>
      <c r="M6767">
        <v>11.2</v>
      </c>
      <c r="N6767" t="s">
        <v>19</v>
      </c>
      <c r="O6767">
        <v>80.400000000000006</v>
      </c>
      <c r="P6767" t="s">
        <v>19</v>
      </c>
      <c r="Q6767">
        <v>32</v>
      </c>
      <c r="R6767" t="s">
        <v>19</v>
      </c>
      <c r="S6767">
        <v>47.6</v>
      </c>
      <c r="T6767" t="s">
        <v>19</v>
      </c>
      <c r="U6767">
        <v>5.9</v>
      </c>
      <c r="V6767" t="s">
        <v>19</v>
      </c>
      <c r="W6767">
        <v>327</v>
      </c>
      <c r="X6767" t="s">
        <v>19</v>
      </c>
      <c r="Y6767">
        <v>69.7</v>
      </c>
      <c r="Z6767" t="s">
        <v>19</v>
      </c>
      <c r="AA6767" s="6">
        <f t="shared" si="316"/>
        <v>16.420350228347552</v>
      </c>
      <c r="AB6767" s="6">
        <f t="shared" si="317"/>
        <v>61.556630411025594</v>
      </c>
      <c r="AC6767" s="6">
        <f t="shared" si="318"/>
        <v>18.843369588974411</v>
      </c>
    </row>
    <row r="6768" spans="1:29" hidden="1" x14ac:dyDescent="0.25">
      <c r="A6768">
        <v>200</v>
      </c>
      <c r="B6768" t="s">
        <v>17</v>
      </c>
      <c r="C6768" t="s">
        <v>18</v>
      </c>
      <c r="D6768" s="1">
        <v>45755</v>
      </c>
      <c r="E6768">
        <v>2300</v>
      </c>
      <c r="F6768" s="2" t="s">
        <v>121</v>
      </c>
      <c r="G6768">
        <v>0</v>
      </c>
      <c r="H6768" t="s">
        <v>19</v>
      </c>
      <c r="I6768">
        <v>0</v>
      </c>
      <c r="J6768" t="s">
        <v>19</v>
      </c>
      <c r="K6768">
        <v>0</v>
      </c>
      <c r="L6768" t="s">
        <v>19</v>
      </c>
      <c r="M6768">
        <v>12</v>
      </c>
      <c r="N6768" t="s">
        <v>19</v>
      </c>
      <c r="O6768">
        <v>76.599999999999994</v>
      </c>
      <c r="P6768" t="s">
        <v>19</v>
      </c>
      <c r="Q6768">
        <v>38</v>
      </c>
      <c r="R6768" t="s">
        <v>19</v>
      </c>
      <c r="S6768">
        <v>49.4</v>
      </c>
      <c r="T6768" t="s">
        <v>19</v>
      </c>
      <c r="U6768">
        <v>4.7</v>
      </c>
      <c r="V6768" t="s">
        <v>19</v>
      </c>
      <c r="W6768">
        <v>313</v>
      </c>
      <c r="X6768" t="s">
        <v>19</v>
      </c>
      <c r="Y6768">
        <v>69.2</v>
      </c>
      <c r="Z6768" t="s">
        <v>19</v>
      </c>
      <c r="AA6768" s="6">
        <f t="shared" si="316"/>
        <v>15.864580739047494</v>
      </c>
      <c r="AB6768" s="6">
        <f t="shared" si="317"/>
        <v>60.556245330285485</v>
      </c>
      <c r="AC6768" s="6">
        <f t="shared" si="318"/>
        <v>16.043754669714509</v>
      </c>
    </row>
    <row r="6769" spans="1:29" hidden="1" x14ac:dyDescent="0.25">
      <c r="A6769">
        <v>200</v>
      </c>
      <c r="B6769" t="s">
        <v>17</v>
      </c>
      <c r="C6769" t="s">
        <v>18</v>
      </c>
      <c r="D6769" s="1">
        <v>45755</v>
      </c>
      <c r="E6769">
        <v>2400</v>
      </c>
      <c r="F6769" s="2" t="s">
        <v>121</v>
      </c>
      <c r="G6769">
        <v>0</v>
      </c>
      <c r="H6769" t="s">
        <v>19</v>
      </c>
      <c r="I6769">
        <v>0</v>
      </c>
      <c r="J6769" t="s">
        <v>19</v>
      </c>
      <c r="K6769">
        <v>0</v>
      </c>
      <c r="L6769" t="s">
        <v>19</v>
      </c>
      <c r="M6769">
        <v>12.2</v>
      </c>
      <c r="N6769" t="s">
        <v>19</v>
      </c>
      <c r="O6769">
        <v>73.8</v>
      </c>
      <c r="P6769" t="s">
        <v>19</v>
      </c>
      <c r="Q6769">
        <v>43</v>
      </c>
      <c r="R6769" t="s">
        <v>19</v>
      </c>
      <c r="S6769">
        <v>49.8</v>
      </c>
      <c r="T6769" t="s">
        <v>19</v>
      </c>
      <c r="U6769">
        <v>4.8</v>
      </c>
      <c r="V6769" t="s">
        <v>19</v>
      </c>
      <c r="W6769">
        <v>309</v>
      </c>
      <c r="X6769" t="s">
        <v>19</v>
      </c>
      <c r="Y6769">
        <v>68.8</v>
      </c>
      <c r="Z6769" t="s">
        <v>19</v>
      </c>
      <c r="AA6769" s="6">
        <f t="shared" si="316"/>
        <v>15.411027272107873</v>
      </c>
      <c r="AB6769" s="6">
        <f t="shared" si="317"/>
        <v>59.73984908979417</v>
      </c>
      <c r="AC6769" s="6">
        <f t="shared" si="318"/>
        <v>14.060150910205827</v>
      </c>
    </row>
    <row r="6770" spans="1:29" hidden="1" x14ac:dyDescent="0.25">
      <c r="A6770">
        <v>200</v>
      </c>
      <c r="B6770" t="s">
        <v>17</v>
      </c>
      <c r="C6770" t="s">
        <v>18</v>
      </c>
      <c r="D6770" s="1">
        <v>45756</v>
      </c>
      <c r="E6770" s="2">
        <v>100</v>
      </c>
      <c r="F6770" s="2" t="s">
        <v>122</v>
      </c>
      <c r="G6770">
        <v>0</v>
      </c>
      <c r="H6770" t="s">
        <v>19</v>
      </c>
      <c r="I6770">
        <v>0</v>
      </c>
      <c r="J6770" t="s">
        <v>19</v>
      </c>
      <c r="K6770">
        <v>0</v>
      </c>
      <c r="L6770" t="s">
        <v>19</v>
      </c>
      <c r="M6770">
        <v>11.9</v>
      </c>
      <c r="N6770" t="s">
        <v>19</v>
      </c>
      <c r="O6770">
        <v>72.900000000000006</v>
      </c>
      <c r="P6770" t="s">
        <v>19</v>
      </c>
      <c r="Q6770">
        <v>43</v>
      </c>
      <c r="R6770" t="s">
        <v>19</v>
      </c>
      <c r="S6770">
        <v>49.2</v>
      </c>
      <c r="T6770" t="s">
        <v>19</v>
      </c>
      <c r="U6770">
        <v>5.8</v>
      </c>
      <c r="V6770" t="s">
        <v>19</v>
      </c>
      <c r="W6770">
        <v>298</v>
      </c>
      <c r="X6770" t="s">
        <v>19</v>
      </c>
      <c r="Y6770">
        <v>68.400000000000006</v>
      </c>
      <c r="Z6770" t="s">
        <v>19</v>
      </c>
      <c r="AA6770" s="6">
        <f t="shared" si="316"/>
        <v>14.997000733436145</v>
      </c>
      <c r="AB6770" s="6">
        <f t="shared" si="317"/>
        <v>58.994601320185062</v>
      </c>
      <c r="AC6770" s="6">
        <f t="shared" si="318"/>
        <v>13.905398679814944</v>
      </c>
    </row>
    <row r="6771" spans="1:29" hidden="1" x14ac:dyDescent="0.25">
      <c r="A6771">
        <v>200</v>
      </c>
      <c r="B6771" t="s">
        <v>17</v>
      </c>
      <c r="C6771" t="s">
        <v>18</v>
      </c>
      <c r="D6771" s="1">
        <v>45756</v>
      </c>
      <c r="E6771" s="2">
        <v>200</v>
      </c>
      <c r="F6771" s="2" t="s">
        <v>122</v>
      </c>
      <c r="G6771">
        <v>0</v>
      </c>
      <c r="H6771" t="s">
        <v>19</v>
      </c>
      <c r="I6771">
        <v>0</v>
      </c>
      <c r="J6771" t="s">
        <v>19</v>
      </c>
      <c r="K6771">
        <v>0</v>
      </c>
      <c r="L6771" t="s">
        <v>19</v>
      </c>
      <c r="M6771">
        <v>11.9</v>
      </c>
      <c r="N6771" t="s">
        <v>19</v>
      </c>
      <c r="O6771">
        <v>71.2</v>
      </c>
      <c r="P6771" t="s">
        <v>19</v>
      </c>
      <c r="Q6771">
        <v>46</v>
      </c>
      <c r="R6771" t="s">
        <v>19</v>
      </c>
      <c r="S6771">
        <v>49.1</v>
      </c>
      <c r="T6771" t="s">
        <v>19</v>
      </c>
      <c r="U6771">
        <v>5.5</v>
      </c>
      <c r="V6771" t="s">
        <v>19</v>
      </c>
      <c r="W6771">
        <v>297</v>
      </c>
      <c r="X6771" t="s">
        <v>19</v>
      </c>
      <c r="Y6771">
        <v>68</v>
      </c>
      <c r="Z6771" t="s">
        <v>19</v>
      </c>
      <c r="AA6771" s="6">
        <f t="shared" si="316"/>
        <v>14.654999073348616</v>
      </c>
      <c r="AB6771" s="6">
        <f t="shared" si="317"/>
        <v>58.378998332027507</v>
      </c>
      <c r="AC6771" s="6">
        <f t="shared" si="318"/>
        <v>12.821001667972496</v>
      </c>
    </row>
    <row r="6772" spans="1:29" hidden="1" x14ac:dyDescent="0.25">
      <c r="A6772">
        <v>200</v>
      </c>
      <c r="B6772" t="s">
        <v>17</v>
      </c>
      <c r="C6772" t="s">
        <v>18</v>
      </c>
      <c r="D6772" s="1">
        <v>45756</v>
      </c>
      <c r="E6772" s="2">
        <v>300</v>
      </c>
      <c r="F6772" s="2" t="s">
        <v>122</v>
      </c>
      <c r="G6772">
        <v>0</v>
      </c>
      <c r="H6772" t="s">
        <v>19</v>
      </c>
      <c r="I6772">
        <v>0</v>
      </c>
      <c r="J6772" t="s">
        <v>19</v>
      </c>
      <c r="K6772">
        <v>0</v>
      </c>
      <c r="L6772" t="s">
        <v>19</v>
      </c>
      <c r="M6772">
        <v>12.3</v>
      </c>
      <c r="N6772" t="s">
        <v>19</v>
      </c>
      <c r="O6772">
        <v>67.599999999999994</v>
      </c>
      <c r="P6772" t="s">
        <v>19</v>
      </c>
      <c r="Q6772">
        <v>53</v>
      </c>
      <c r="R6772" t="s">
        <v>19</v>
      </c>
      <c r="S6772">
        <v>50</v>
      </c>
      <c r="T6772" t="s">
        <v>19</v>
      </c>
      <c r="U6772">
        <v>4.0999999999999996</v>
      </c>
      <c r="V6772" t="s">
        <v>19</v>
      </c>
      <c r="W6772">
        <v>256</v>
      </c>
      <c r="X6772" t="s">
        <v>19</v>
      </c>
      <c r="Y6772">
        <v>67.599999999999994</v>
      </c>
      <c r="Z6772" t="s">
        <v>19</v>
      </c>
      <c r="AA6772" s="6">
        <f t="shared" si="316"/>
        <v>13.904360167027104</v>
      </c>
      <c r="AB6772" s="6">
        <f t="shared" si="317"/>
        <v>57.027848300648785</v>
      </c>
      <c r="AC6772" s="6">
        <f t="shared" si="318"/>
        <v>10.57215169935121</v>
      </c>
    </row>
    <row r="6773" spans="1:29" hidden="1" x14ac:dyDescent="0.25">
      <c r="A6773">
        <v>200</v>
      </c>
      <c r="B6773" t="s">
        <v>17</v>
      </c>
      <c r="C6773" t="s">
        <v>18</v>
      </c>
      <c r="D6773" s="1">
        <v>45756</v>
      </c>
      <c r="E6773" s="2">
        <v>400</v>
      </c>
      <c r="F6773" s="2" t="s">
        <v>122</v>
      </c>
      <c r="G6773">
        <v>0</v>
      </c>
      <c r="H6773" t="s">
        <v>19</v>
      </c>
      <c r="I6773">
        <v>0</v>
      </c>
      <c r="J6773" t="s">
        <v>19</v>
      </c>
      <c r="K6773">
        <v>0</v>
      </c>
      <c r="L6773" t="s">
        <v>19</v>
      </c>
      <c r="M6773">
        <v>11.4</v>
      </c>
      <c r="N6773" t="s">
        <v>19</v>
      </c>
      <c r="O6773">
        <v>67.5</v>
      </c>
      <c r="P6773" t="s">
        <v>19</v>
      </c>
      <c r="Q6773">
        <v>50</v>
      </c>
      <c r="R6773" t="s">
        <v>19</v>
      </c>
      <c r="S6773">
        <v>48</v>
      </c>
      <c r="T6773" t="s">
        <v>19</v>
      </c>
      <c r="U6773">
        <v>3.1</v>
      </c>
      <c r="V6773" t="s">
        <v>19</v>
      </c>
      <c r="W6773">
        <v>308</v>
      </c>
      <c r="X6773" t="s">
        <v>19</v>
      </c>
      <c r="Y6773">
        <v>67.2</v>
      </c>
      <c r="Z6773" t="s">
        <v>19</v>
      </c>
      <c r="AA6773" s="6">
        <f t="shared" ref="AA6773:AA6836" si="319" xml:space="preserve"> ((O6773-32)*5/9)*ATAN(0.151977*SQRT(Q6773+8.313659)) + ATAN(((O6773-32)*5/9)+Q6773) - ATAN(Q6773-1.676331) + 0.00391838*(Q6773^1.5)*ATAN(0.023101*Q6773) - 4.686035</f>
        <v>13.460515437669851</v>
      </c>
      <c r="AB6773" s="6">
        <f t="shared" si="317"/>
        <v>56.228927787805731</v>
      </c>
      <c r="AC6773" s="6">
        <f t="shared" si="318"/>
        <v>11.271072212194269</v>
      </c>
    </row>
    <row r="6774" spans="1:29" hidden="1" x14ac:dyDescent="0.25">
      <c r="A6774">
        <v>200</v>
      </c>
      <c r="B6774" t="s">
        <v>17</v>
      </c>
      <c r="C6774" t="s">
        <v>18</v>
      </c>
      <c r="D6774" s="1">
        <v>45756</v>
      </c>
      <c r="E6774" s="2">
        <v>500</v>
      </c>
      <c r="F6774" s="2" t="s">
        <v>122</v>
      </c>
      <c r="G6774">
        <v>0</v>
      </c>
      <c r="H6774" t="s">
        <v>19</v>
      </c>
      <c r="I6774">
        <v>0</v>
      </c>
      <c r="J6774" t="s">
        <v>19</v>
      </c>
      <c r="K6774">
        <v>0</v>
      </c>
      <c r="L6774" t="s">
        <v>19</v>
      </c>
      <c r="M6774">
        <v>12.6</v>
      </c>
      <c r="N6774" t="s">
        <v>19</v>
      </c>
      <c r="O6774">
        <v>61.6</v>
      </c>
      <c r="P6774" t="s">
        <v>19</v>
      </c>
      <c r="Q6774">
        <v>68</v>
      </c>
      <c r="R6774" t="s">
        <v>19</v>
      </c>
      <c r="S6774">
        <v>50.8</v>
      </c>
      <c r="T6774" t="s">
        <v>19</v>
      </c>
      <c r="U6774">
        <v>3</v>
      </c>
      <c r="V6774" t="s">
        <v>19</v>
      </c>
      <c r="W6774">
        <v>285</v>
      </c>
      <c r="X6774" t="s">
        <v>19</v>
      </c>
      <c r="Y6774">
        <v>66.8</v>
      </c>
      <c r="Z6774" t="s">
        <v>19</v>
      </c>
      <c r="AA6774" s="6">
        <f t="shared" si="319"/>
        <v>12.738016481841267</v>
      </c>
      <c r="AB6774" s="6">
        <f t="shared" si="317"/>
        <v>54.928429667314283</v>
      </c>
      <c r="AC6774" s="6">
        <f t="shared" si="318"/>
        <v>6.6715703326857181</v>
      </c>
    </row>
    <row r="6775" spans="1:29" hidden="1" x14ac:dyDescent="0.25">
      <c r="A6775">
        <v>200</v>
      </c>
      <c r="B6775" t="s">
        <v>17</v>
      </c>
      <c r="C6775" t="s">
        <v>18</v>
      </c>
      <c r="D6775" s="1">
        <v>45756</v>
      </c>
      <c r="E6775" s="2">
        <v>600</v>
      </c>
      <c r="F6775" s="2" t="s">
        <v>122</v>
      </c>
      <c r="G6775">
        <v>0</v>
      </c>
      <c r="H6775" t="s">
        <v>19</v>
      </c>
      <c r="I6775">
        <v>0</v>
      </c>
      <c r="J6775" t="s">
        <v>19</v>
      </c>
      <c r="K6775">
        <v>26</v>
      </c>
      <c r="L6775" t="s">
        <v>19</v>
      </c>
      <c r="M6775">
        <v>12</v>
      </c>
      <c r="N6775" t="s">
        <v>19</v>
      </c>
      <c r="O6775">
        <v>60.6</v>
      </c>
      <c r="P6775" t="s">
        <v>19</v>
      </c>
      <c r="Q6775">
        <v>66</v>
      </c>
      <c r="R6775" t="s">
        <v>19</v>
      </c>
      <c r="S6775">
        <v>49.3</v>
      </c>
      <c r="T6775" t="s">
        <v>19</v>
      </c>
      <c r="U6775">
        <v>1.8</v>
      </c>
      <c r="V6775" t="s">
        <v>19</v>
      </c>
      <c r="W6775">
        <v>268</v>
      </c>
      <c r="X6775" t="s">
        <v>19</v>
      </c>
      <c r="Y6775">
        <v>66.400000000000006</v>
      </c>
      <c r="Z6775" t="s">
        <v>19</v>
      </c>
      <c r="AA6775" s="6">
        <f t="shared" si="319"/>
        <v>11.997334377293971</v>
      </c>
      <c r="AB6775" s="6">
        <f t="shared" si="317"/>
        <v>53.595201879129149</v>
      </c>
      <c r="AC6775" s="6">
        <f t="shared" si="318"/>
        <v>7.0047981208708521</v>
      </c>
    </row>
    <row r="6776" spans="1:29" hidden="1" x14ac:dyDescent="0.25">
      <c r="A6776">
        <v>200</v>
      </c>
      <c r="B6776" t="s">
        <v>17</v>
      </c>
      <c r="C6776" t="s">
        <v>18</v>
      </c>
      <c r="D6776" s="1">
        <v>45756</v>
      </c>
      <c r="E6776" s="2">
        <v>700</v>
      </c>
      <c r="F6776" s="2" t="s">
        <v>122</v>
      </c>
      <c r="G6776">
        <v>0</v>
      </c>
      <c r="H6776" t="s">
        <v>19</v>
      </c>
      <c r="I6776">
        <v>0</v>
      </c>
      <c r="J6776" t="s">
        <v>19</v>
      </c>
      <c r="K6776">
        <v>88</v>
      </c>
      <c r="L6776" t="s">
        <v>19</v>
      </c>
      <c r="M6776">
        <v>12.1</v>
      </c>
      <c r="N6776" t="s">
        <v>19</v>
      </c>
      <c r="O6776">
        <v>64.599999999999994</v>
      </c>
      <c r="P6776" t="s">
        <v>19</v>
      </c>
      <c r="Q6776">
        <v>58</v>
      </c>
      <c r="R6776" t="s">
        <v>19</v>
      </c>
      <c r="S6776">
        <v>49.7</v>
      </c>
      <c r="T6776" t="s">
        <v>19</v>
      </c>
      <c r="U6776">
        <v>1.1000000000000001</v>
      </c>
      <c r="V6776" t="s">
        <v>19</v>
      </c>
      <c r="W6776">
        <v>0</v>
      </c>
      <c r="X6776" t="s">
        <v>19</v>
      </c>
      <c r="Y6776">
        <v>66</v>
      </c>
      <c r="Z6776" t="s">
        <v>19</v>
      </c>
      <c r="AA6776" s="6">
        <f t="shared" si="319"/>
        <v>13.067967932385038</v>
      </c>
      <c r="AB6776" s="6">
        <f t="shared" si="317"/>
        <v>55.522342278293067</v>
      </c>
      <c r="AC6776" s="6">
        <f t="shared" si="318"/>
        <v>9.0776577217069274</v>
      </c>
    </row>
    <row r="6777" spans="1:29" hidden="1" x14ac:dyDescent="0.25">
      <c r="A6777">
        <v>200</v>
      </c>
      <c r="B6777" t="s">
        <v>17</v>
      </c>
      <c r="C6777" t="s">
        <v>18</v>
      </c>
      <c r="D6777" s="1">
        <v>45756</v>
      </c>
      <c r="E6777" s="2">
        <v>800</v>
      </c>
      <c r="F6777" s="2" t="s">
        <v>122</v>
      </c>
      <c r="G6777">
        <v>0.01</v>
      </c>
      <c r="H6777" t="s">
        <v>19</v>
      </c>
      <c r="I6777">
        <v>0</v>
      </c>
      <c r="J6777" t="s">
        <v>19</v>
      </c>
      <c r="K6777">
        <v>710</v>
      </c>
      <c r="L6777" t="s">
        <v>19</v>
      </c>
      <c r="M6777">
        <v>11.3</v>
      </c>
      <c r="N6777" t="s">
        <v>19</v>
      </c>
      <c r="O6777">
        <v>74.5</v>
      </c>
      <c r="P6777" t="s">
        <v>19</v>
      </c>
      <c r="Q6777">
        <v>39</v>
      </c>
      <c r="R6777" t="s">
        <v>19</v>
      </c>
      <c r="S6777">
        <v>47.8</v>
      </c>
      <c r="T6777" t="s">
        <v>19</v>
      </c>
      <c r="U6777">
        <v>1.2</v>
      </c>
      <c r="V6777" t="s">
        <v>19</v>
      </c>
      <c r="W6777">
        <v>18</v>
      </c>
      <c r="X6777" t="s">
        <v>19</v>
      </c>
      <c r="Y6777">
        <v>65.599999999999994</v>
      </c>
      <c r="Z6777" t="s">
        <v>19</v>
      </c>
      <c r="AA6777" s="6">
        <f t="shared" si="319"/>
        <v>15.092435612839399</v>
      </c>
      <c r="AB6777" s="6">
        <f t="shared" si="317"/>
        <v>59.166384103110921</v>
      </c>
      <c r="AC6777" s="6">
        <f t="shared" si="318"/>
        <v>15.333615896889079</v>
      </c>
    </row>
    <row r="6778" spans="1:29" x14ac:dyDescent="0.25">
      <c r="A6778">
        <v>200</v>
      </c>
      <c r="B6778" t="s">
        <v>17</v>
      </c>
      <c r="C6778" t="s">
        <v>18</v>
      </c>
      <c r="D6778" s="1">
        <v>45756</v>
      </c>
      <c r="E6778" s="2">
        <v>900</v>
      </c>
      <c r="F6778" s="2" t="s">
        <v>122</v>
      </c>
      <c r="G6778">
        <v>0.02</v>
      </c>
      <c r="H6778" t="s">
        <v>19</v>
      </c>
      <c r="I6778">
        <v>0</v>
      </c>
      <c r="J6778" t="s">
        <v>19</v>
      </c>
      <c r="K6778">
        <v>1255</v>
      </c>
      <c r="L6778" t="s">
        <v>19</v>
      </c>
      <c r="M6778">
        <v>10.4</v>
      </c>
      <c r="N6778" t="s">
        <v>19</v>
      </c>
      <c r="O6778">
        <v>80.099999999999994</v>
      </c>
      <c r="P6778" t="s">
        <v>19</v>
      </c>
      <c r="Q6778">
        <v>30</v>
      </c>
      <c r="R6778" t="s">
        <v>19</v>
      </c>
      <c r="S6778">
        <v>45.7</v>
      </c>
      <c r="T6778" t="s">
        <v>19</v>
      </c>
      <c r="U6778">
        <v>3.6</v>
      </c>
      <c r="V6778" t="s">
        <v>19</v>
      </c>
      <c r="W6778">
        <v>207</v>
      </c>
      <c r="X6778" t="s">
        <v>19</v>
      </c>
      <c r="Y6778">
        <v>65.3</v>
      </c>
      <c r="Z6778" t="s">
        <v>19</v>
      </c>
      <c r="AA6778" s="6">
        <f t="shared" si="319"/>
        <v>15.893249172956867</v>
      </c>
      <c r="AB6778" s="6">
        <f t="shared" si="317"/>
        <v>60.607848511322359</v>
      </c>
      <c r="AC6778" s="6">
        <f t="shared" si="318"/>
        <v>19.492151488677635</v>
      </c>
    </row>
    <row r="6779" spans="1:29" x14ac:dyDescent="0.25">
      <c r="A6779">
        <v>200</v>
      </c>
      <c r="B6779" t="s">
        <v>17</v>
      </c>
      <c r="C6779" t="s">
        <v>18</v>
      </c>
      <c r="D6779" s="1">
        <v>45756</v>
      </c>
      <c r="E6779">
        <v>1000</v>
      </c>
      <c r="F6779" s="2" t="s">
        <v>122</v>
      </c>
      <c r="G6779">
        <v>0.02</v>
      </c>
      <c r="H6779" t="s">
        <v>19</v>
      </c>
      <c r="I6779">
        <v>0</v>
      </c>
      <c r="J6779" t="s">
        <v>19</v>
      </c>
      <c r="K6779">
        <v>1605</v>
      </c>
      <c r="L6779" t="s">
        <v>19</v>
      </c>
      <c r="M6779">
        <v>9.8000000000000007</v>
      </c>
      <c r="N6779" t="s">
        <v>19</v>
      </c>
      <c r="O6779">
        <v>83.7</v>
      </c>
      <c r="P6779" t="s">
        <v>19</v>
      </c>
      <c r="Q6779">
        <v>25</v>
      </c>
      <c r="R6779" t="s">
        <v>19</v>
      </c>
      <c r="S6779">
        <v>43.9</v>
      </c>
      <c r="T6779" t="s">
        <v>19</v>
      </c>
      <c r="U6779">
        <v>4.2</v>
      </c>
      <c r="V6779" t="s">
        <v>19</v>
      </c>
      <c r="W6779">
        <v>177</v>
      </c>
      <c r="X6779" t="s">
        <v>19</v>
      </c>
      <c r="Y6779">
        <v>65.400000000000006</v>
      </c>
      <c r="Z6779" t="s">
        <v>19</v>
      </c>
      <c r="AA6779" s="6">
        <f t="shared" si="319"/>
        <v>16.276553142460973</v>
      </c>
      <c r="AB6779" s="6">
        <f t="shared" si="317"/>
        <v>61.297795656429756</v>
      </c>
      <c r="AC6779" s="6">
        <f t="shared" si="318"/>
        <v>22.402204343570247</v>
      </c>
    </row>
    <row r="6780" spans="1:29" x14ac:dyDescent="0.25">
      <c r="A6780">
        <v>200</v>
      </c>
      <c r="B6780" t="s">
        <v>17</v>
      </c>
      <c r="C6780" t="s">
        <v>18</v>
      </c>
      <c r="D6780" s="1">
        <v>45756</v>
      </c>
      <c r="E6780">
        <v>1100</v>
      </c>
      <c r="F6780" s="2" t="s">
        <v>122</v>
      </c>
      <c r="G6780">
        <v>0.03</v>
      </c>
      <c r="H6780" t="s">
        <v>19</v>
      </c>
      <c r="I6780">
        <v>0</v>
      </c>
      <c r="J6780" t="s">
        <v>19</v>
      </c>
      <c r="K6780">
        <v>1852</v>
      </c>
      <c r="L6780" t="s">
        <v>19</v>
      </c>
      <c r="M6780">
        <v>10</v>
      </c>
      <c r="N6780" t="s">
        <v>19</v>
      </c>
      <c r="O6780">
        <v>86.8</v>
      </c>
      <c r="P6780" t="s">
        <v>19</v>
      </c>
      <c r="Q6780">
        <v>23</v>
      </c>
      <c r="R6780" t="s">
        <v>19</v>
      </c>
      <c r="S6780">
        <v>44.5</v>
      </c>
      <c r="T6780" t="s">
        <v>19</v>
      </c>
      <c r="U6780">
        <v>3.5</v>
      </c>
      <c r="V6780" t="s">
        <v>19</v>
      </c>
      <c r="W6780">
        <v>193</v>
      </c>
      <c r="X6780" t="s">
        <v>19</v>
      </c>
      <c r="Y6780">
        <v>65.900000000000006</v>
      </c>
      <c r="Z6780" t="s">
        <v>19</v>
      </c>
      <c r="AA6780" s="6">
        <f t="shared" si="319"/>
        <v>17.008950687054924</v>
      </c>
      <c r="AB6780" s="6">
        <f t="shared" si="317"/>
        <v>62.616111236698863</v>
      </c>
      <c r="AC6780" s="6">
        <f t="shared" si="318"/>
        <v>24.183888763301134</v>
      </c>
    </row>
    <row r="6781" spans="1:29" x14ac:dyDescent="0.25">
      <c r="A6781">
        <v>200</v>
      </c>
      <c r="B6781" t="s">
        <v>17</v>
      </c>
      <c r="C6781" t="s">
        <v>18</v>
      </c>
      <c r="D6781" s="1">
        <v>45756</v>
      </c>
      <c r="E6781">
        <v>1200</v>
      </c>
      <c r="F6781" s="2" t="s">
        <v>122</v>
      </c>
      <c r="G6781">
        <v>0.03</v>
      </c>
      <c r="H6781" t="s">
        <v>19</v>
      </c>
      <c r="I6781">
        <v>0</v>
      </c>
      <c r="J6781" t="s">
        <v>19</v>
      </c>
      <c r="K6781">
        <v>1966</v>
      </c>
      <c r="L6781" t="s">
        <v>19</v>
      </c>
      <c r="M6781">
        <v>9.4</v>
      </c>
      <c r="N6781" t="s">
        <v>19</v>
      </c>
      <c r="O6781">
        <v>89.9</v>
      </c>
      <c r="P6781" t="s">
        <v>19</v>
      </c>
      <c r="Q6781">
        <v>20</v>
      </c>
      <c r="R6781" t="s">
        <v>19</v>
      </c>
      <c r="S6781">
        <v>42.9</v>
      </c>
      <c r="T6781" t="s">
        <v>19</v>
      </c>
      <c r="U6781">
        <v>4.4000000000000004</v>
      </c>
      <c r="V6781" t="s">
        <v>19</v>
      </c>
      <c r="W6781">
        <v>167</v>
      </c>
      <c r="X6781" t="s">
        <v>19</v>
      </c>
      <c r="Y6781">
        <v>66.8</v>
      </c>
      <c r="Z6781" t="s">
        <v>19</v>
      </c>
      <c r="AA6781" s="6">
        <f t="shared" si="319"/>
        <v>17.37466872370063</v>
      </c>
      <c r="AB6781" s="6">
        <f t="shared" si="317"/>
        <v>63.274403702661132</v>
      </c>
      <c r="AC6781" s="6">
        <f t="shared" si="318"/>
        <v>26.625596297338873</v>
      </c>
    </row>
    <row r="6782" spans="1:29" x14ac:dyDescent="0.25">
      <c r="A6782">
        <v>200</v>
      </c>
      <c r="B6782" t="s">
        <v>17</v>
      </c>
      <c r="C6782" t="s">
        <v>18</v>
      </c>
      <c r="D6782" s="1">
        <v>45756</v>
      </c>
      <c r="E6782">
        <v>1300</v>
      </c>
      <c r="F6782" s="2" t="s">
        <v>122</v>
      </c>
      <c r="G6782">
        <v>0.03</v>
      </c>
      <c r="H6782" t="s">
        <v>19</v>
      </c>
      <c r="I6782">
        <v>0</v>
      </c>
      <c r="J6782" t="s">
        <v>19</v>
      </c>
      <c r="K6782">
        <v>1939</v>
      </c>
      <c r="L6782" t="s">
        <v>19</v>
      </c>
      <c r="M6782">
        <v>9.3000000000000007</v>
      </c>
      <c r="N6782" t="s">
        <v>19</v>
      </c>
      <c r="O6782">
        <v>92.6</v>
      </c>
      <c r="P6782" t="s">
        <v>19</v>
      </c>
      <c r="Q6782">
        <v>18</v>
      </c>
      <c r="R6782" t="s">
        <v>19</v>
      </c>
      <c r="S6782">
        <v>42.5</v>
      </c>
      <c r="T6782" t="s">
        <v>19</v>
      </c>
      <c r="U6782">
        <v>5.7</v>
      </c>
      <c r="V6782" t="s">
        <v>19</v>
      </c>
      <c r="W6782">
        <v>139</v>
      </c>
      <c r="X6782" t="s">
        <v>19</v>
      </c>
      <c r="Y6782">
        <v>67.900000000000006</v>
      </c>
      <c r="Z6782" t="s">
        <v>19</v>
      </c>
      <c r="AA6782" s="6">
        <f t="shared" si="319"/>
        <v>17.766901788588616</v>
      </c>
      <c r="AB6782" s="6">
        <f t="shared" si="317"/>
        <v>63.98042321945951</v>
      </c>
      <c r="AC6782" s="6">
        <f t="shared" si="318"/>
        <v>28.619576780540484</v>
      </c>
    </row>
    <row r="6783" spans="1:29" x14ac:dyDescent="0.25">
      <c r="A6783">
        <v>200</v>
      </c>
      <c r="B6783" t="s">
        <v>17</v>
      </c>
      <c r="C6783" t="s">
        <v>18</v>
      </c>
      <c r="D6783" s="1">
        <v>45756</v>
      </c>
      <c r="E6783">
        <v>1400</v>
      </c>
      <c r="F6783" s="2" t="s">
        <v>122</v>
      </c>
      <c r="G6783">
        <v>0.03</v>
      </c>
      <c r="H6783" t="s">
        <v>19</v>
      </c>
      <c r="I6783">
        <v>0</v>
      </c>
      <c r="J6783" t="s">
        <v>19</v>
      </c>
      <c r="K6783">
        <v>1778</v>
      </c>
      <c r="L6783" t="s">
        <v>19</v>
      </c>
      <c r="M6783">
        <v>8.6</v>
      </c>
      <c r="N6783" t="s">
        <v>19</v>
      </c>
      <c r="O6783">
        <v>94.1</v>
      </c>
      <c r="P6783" t="s">
        <v>19</v>
      </c>
      <c r="Q6783">
        <v>16</v>
      </c>
      <c r="R6783" t="s">
        <v>19</v>
      </c>
      <c r="S6783">
        <v>40.799999999999997</v>
      </c>
      <c r="T6783" t="s">
        <v>19</v>
      </c>
      <c r="U6783">
        <v>5.2</v>
      </c>
      <c r="V6783" t="s">
        <v>19</v>
      </c>
      <c r="W6783">
        <v>147</v>
      </c>
      <c r="X6783" t="s">
        <v>19</v>
      </c>
      <c r="Y6783">
        <v>68.8</v>
      </c>
      <c r="Z6783" t="s">
        <v>19</v>
      </c>
      <c r="AA6783" s="6">
        <f t="shared" si="319"/>
        <v>17.639782434102774</v>
      </c>
      <c r="AB6783" s="6">
        <f t="shared" si="317"/>
        <v>63.751608381384997</v>
      </c>
      <c r="AC6783" s="6">
        <f t="shared" si="318"/>
        <v>30.348391618614997</v>
      </c>
    </row>
    <row r="6784" spans="1:29" x14ac:dyDescent="0.25">
      <c r="A6784">
        <v>200</v>
      </c>
      <c r="B6784" t="s">
        <v>17</v>
      </c>
      <c r="C6784" t="s">
        <v>18</v>
      </c>
      <c r="D6784" s="1">
        <v>45756</v>
      </c>
      <c r="E6784">
        <v>1500</v>
      </c>
      <c r="F6784" s="2" t="s">
        <v>122</v>
      </c>
      <c r="G6784">
        <v>0.02</v>
      </c>
      <c r="H6784" t="s">
        <v>19</v>
      </c>
      <c r="I6784">
        <v>0</v>
      </c>
      <c r="J6784" t="s">
        <v>19</v>
      </c>
      <c r="K6784">
        <v>1492</v>
      </c>
      <c r="L6784" t="s">
        <v>19</v>
      </c>
      <c r="M6784">
        <v>8.3000000000000007</v>
      </c>
      <c r="N6784" t="s">
        <v>19</v>
      </c>
      <c r="O6784">
        <v>95.3</v>
      </c>
      <c r="P6784" t="s">
        <v>19</v>
      </c>
      <c r="Q6784">
        <v>15</v>
      </c>
      <c r="R6784" t="s">
        <v>19</v>
      </c>
      <c r="S6784">
        <v>39.799999999999997</v>
      </c>
      <c r="T6784" t="s">
        <v>19</v>
      </c>
      <c r="U6784">
        <v>5.7</v>
      </c>
      <c r="V6784" t="s">
        <v>19</v>
      </c>
      <c r="W6784">
        <v>93</v>
      </c>
      <c r="X6784" t="s">
        <v>19</v>
      </c>
      <c r="Y6784">
        <v>69.900000000000006</v>
      </c>
      <c r="Z6784" t="s">
        <v>19</v>
      </c>
      <c r="AA6784" s="6">
        <f t="shared" si="319"/>
        <v>17.707425010794477</v>
      </c>
      <c r="AB6784" s="6">
        <f t="shared" si="317"/>
        <v>63.873365019430061</v>
      </c>
      <c r="AC6784" s="6">
        <f t="shared" si="318"/>
        <v>31.426634980569936</v>
      </c>
    </row>
    <row r="6785" spans="1:29" x14ac:dyDescent="0.25">
      <c r="A6785">
        <v>200</v>
      </c>
      <c r="B6785" t="s">
        <v>17</v>
      </c>
      <c r="C6785" t="s">
        <v>18</v>
      </c>
      <c r="D6785" s="1">
        <v>45756</v>
      </c>
      <c r="E6785">
        <v>1600</v>
      </c>
      <c r="F6785" s="2" t="s">
        <v>122</v>
      </c>
      <c r="G6785">
        <v>0.02</v>
      </c>
      <c r="H6785" t="s">
        <v>19</v>
      </c>
      <c r="I6785">
        <v>0</v>
      </c>
      <c r="J6785" t="s">
        <v>19</v>
      </c>
      <c r="K6785">
        <v>1108</v>
      </c>
      <c r="L6785" t="s">
        <v>19</v>
      </c>
      <c r="M6785">
        <v>7.8</v>
      </c>
      <c r="N6785" t="s">
        <v>19</v>
      </c>
      <c r="O6785">
        <v>95.3</v>
      </c>
      <c r="P6785" t="s">
        <v>19</v>
      </c>
      <c r="Q6785">
        <v>14</v>
      </c>
      <c r="R6785" t="s">
        <v>19</v>
      </c>
      <c r="S6785">
        <v>38.1</v>
      </c>
      <c r="T6785" t="s">
        <v>19</v>
      </c>
      <c r="U6785">
        <v>5.5</v>
      </c>
      <c r="V6785" t="s">
        <v>19</v>
      </c>
      <c r="W6785">
        <v>21</v>
      </c>
      <c r="X6785" t="s">
        <v>19</v>
      </c>
      <c r="Y6785">
        <v>70.900000000000006</v>
      </c>
      <c r="Z6785" t="s">
        <v>19</v>
      </c>
      <c r="AA6785" s="6">
        <f t="shared" si="319"/>
        <v>17.334898957587775</v>
      </c>
      <c r="AB6785" s="6">
        <f t="shared" si="317"/>
        <v>63.202818123657991</v>
      </c>
      <c r="AC6785" s="6">
        <f t="shared" si="318"/>
        <v>32.097181876342006</v>
      </c>
    </row>
    <row r="6786" spans="1:29" x14ac:dyDescent="0.25">
      <c r="A6786">
        <v>200</v>
      </c>
      <c r="B6786" t="s">
        <v>17</v>
      </c>
      <c r="C6786" t="s">
        <v>18</v>
      </c>
      <c r="D6786" s="1">
        <v>45756</v>
      </c>
      <c r="E6786">
        <v>1700</v>
      </c>
      <c r="F6786" s="2" t="s">
        <v>122</v>
      </c>
      <c r="G6786">
        <v>0.01</v>
      </c>
      <c r="H6786" t="s">
        <v>19</v>
      </c>
      <c r="I6786">
        <v>0</v>
      </c>
      <c r="J6786" t="s">
        <v>19</v>
      </c>
      <c r="K6786">
        <v>650</v>
      </c>
      <c r="L6786" t="s">
        <v>19</v>
      </c>
      <c r="M6786">
        <v>7.3</v>
      </c>
      <c r="N6786" t="s">
        <v>19</v>
      </c>
      <c r="O6786">
        <v>95</v>
      </c>
      <c r="P6786" t="s">
        <v>19</v>
      </c>
      <c r="Q6786">
        <v>13</v>
      </c>
      <c r="R6786" t="s">
        <v>19</v>
      </c>
      <c r="S6786">
        <v>36.5</v>
      </c>
      <c r="T6786" t="s">
        <v>19</v>
      </c>
      <c r="U6786">
        <v>6.5</v>
      </c>
      <c r="V6786" t="s">
        <v>19</v>
      </c>
      <c r="W6786">
        <v>353</v>
      </c>
      <c r="X6786" t="s">
        <v>19</v>
      </c>
      <c r="Y6786">
        <v>71.599999999999994</v>
      </c>
      <c r="Z6786" t="s">
        <v>19</v>
      </c>
      <c r="AA6786" s="6">
        <f t="shared" si="319"/>
        <v>16.848419004184539</v>
      </c>
      <c r="AB6786" s="6">
        <f t="shared" si="317"/>
        <v>62.327154207532168</v>
      </c>
      <c r="AC6786" s="6">
        <f t="shared" si="318"/>
        <v>32.672845792467832</v>
      </c>
    </row>
    <row r="6787" spans="1:29" x14ac:dyDescent="0.25">
      <c r="A6787">
        <v>200</v>
      </c>
      <c r="B6787" t="s">
        <v>17</v>
      </c>
      <c r="C6787" t="s">
        <v>18</v>
      </c>
      <c r="D6787" s="1">
        <v>45756</v>
      </c>
      <c r="E6787">
        <v>1800</v>
      </c>
      <c r="F6787" s="2" t="s">
        <v>122</v>
      </c>
      <c r="G6787">
        <v>0.01</v>
      </c>
      <c r="H6787" t="s">
        <v>19</v>
      </c>
      <c r="I6787">
        <v>0</v>
      </c>
      <c r="J6787" t="s">
        <v>19</v>
      </c>
      <c r="K6787">
        <v>208</v>
      </c>
      <c r="L6787" t="s">
        <v>19</v>
      </c>
      <c r="M6787">
        <v>7.1</v>
      </c>
      <c r="N6787" t="s">
        <v>19</v>
      </c>
      <c r="O6787">
        <v>92.7</v>
      </c>
      <c r="P6787" t="s">
        <v>19</v>
      </c>
      <c r="Q6787">
        <v>14</v>
      </c>
      <c r="R6787" t="s">
        <v>19</v>
      </c>
      <c r="S6787">
        <v>35.799999999999997</v>
      </c>
      <c r="T6787" t="s">
        <v>19</v>
      </c>
      <c r="U6787">
        <v>6.5</v>
      </c>
      <c r="V6787" t="s">
        <v>19</v>
      </c>
      <c r="W6787">
        <v>355</v>
      </c>
      <c r="X6787" t="s">
        <v>19</v>
      </c>
      <c r="Y6787">
        <v>72</v>
      </c>
      <c r="Z6787" t="s">
        <v>19</v>
      </c>
      <c r="AA6787" s="6">
        <f t="shared" si="319"/>
        <v>16.434917766695172</v>
      </c>
      <c r="AB6787" s="6">
        <f t="shared" ref="AB6787:AB6850" si="320">(AA6787*9/5)+32</f>
        <v>61.582851980051309</v>
      </c>
      <c r="AC6787" s="6">
        <f t="shared" ref="AC6787:AC6850" si="321">O6787-AB6787</f>
        <v>31.117148019948694</v>
      </c>
    </row>
    <row r="6788" spans="1:29" x14ac:dyDescent="0.25">
      <c r="A6788">
        <v>200</v>
      </c>
      <c r="B6788" t="s">
        <v>17</v>
      </c>
      <c r="C6788" t="s">
        <v>18</v>
      </c>
      <c r="D6788" s="1">
        <v>45756</v>
      </c>
      <c r="E6788">
        <v>1900</v>
      </c>
      <c r="F6788" s="2" t="s">
        <v>122</v>
      </c>
      <c r="G6788">
        <v>0</v>
      </c>
      <c r="H6788" t="s">
        <v>19</v>
      </c>
      <c r="I6788">
        <v>0</v>
      </c>
      <c r="J6788" t="s">
        <v>19</v>
      </c>
      <c r="K6788">
        <v>4</v>
      </c>
      <c r="L6788" t="s">
        <v>19</v>
      </c>
      <c r="M6788">
        <v>8.1</v>
      </c>
      <c r="N6788" t="s">
        <v>19</v>
      </c>
      <c r="O6788">
        <v>84.8</v>
      </c>
      <c r="P6788" t="s">
        <v>19</v>
      </c>
      <c r="Q6788">
        <v>20</v>
      </c>
      <c r="R6788" t="s">
        <v>19</v>
      </c>
      <c r="S6788">
        <v>39.200000000000003</v>
      </c>
      <c r="T6788" t="s">
        <v>19</v>
      </c>
      <c r="U6788">
        <v>2.4</v>
      </c>
      <c r="V6788" t="s">
        <v>19</v>
      </c>
      <c r="W6788">
        <v>351</v>
      </c>
      <c r="X6788" t="s">
        <v>19</v>
      </c>
      <c r="Y6788">
        <v>72.099999999999994</v>
      </c>
      <c r="Z6788" t="s">
        <v>19</v>
      </c>
      <c r="AA6788" s="6">
        <f t="shared" si="319"/>
        <v>15.44687230621345</v>
      </c>
      <c r="AB6788" s="6">
        <f t="shared" si="320"/>
        <v>59.804370151184209</v>
      </c>
      <c r="AC6788" s="6">
        <f t="shared" si="321"/>
        <v>24.995629848815788</v>
      </c>
    </row>
    <row r="6789" spans="1:29" hidden="1" x14ac:dyDescent="0.25">
      <c r="A6789">
        <v>200</v>
      </c>
      <c r="B6789" t="s">
        <v>17</v>
      </c>
      <c r="C6789" t="s">
        <v>18</v>
      </c>
      <c r="D6789" s="1">
        <v>45756</v>
      </c>
      <c r="E6789">
        <v>2000</v>
      </c>
      <c r="F6789" s="2" t="s">
        <v>122</v>
      </c>
      <c r="G6789">
        <v>0</v>
      </c>
      <c r="H6789" t="s">
        <v>19</v>
      </c>
      <c r="I6789">
        <v>0</v>
      </c>
      <c r="J6789" t="s">
        <v>19</v>
      </c>
      <c r="K6789">
        <v>0</v>
      </c>
      <c r="L6789" t="s">
        <v>19</v>
      </c>
      <c r="M6789">
        <v>14.8</v>
      </c>
      <c r="N6789" t="s">
        <v>19</v>
      </c>
      <c r="O6789">
        <v>74</v>
      </c>
      <c r="P6789" t="s">
        <v>19</v>
      </c>
      <c r="Q6789">
        <v>52</v>
      </c>
      <c r="R6789" t="s">
        <v>19</v>
      </c>
      <c r="S6789">
        <v>55.1</v>
      </c>
      <c r="T6789" t="s">
        <v>19</v>
      </c>
      <c r="U6789">
        <v>1.7</v>
      </c>
      <c r="V6789" t="s">
        <v>19</v>
      </c>
      <c r="W6789">
        <v>302</v>
      </c>
      <c r="X6789" t="s">
        <v>19</v>
      </c>
      <c r="Y6789">
        <v>71.900000000000006</v>
      </c>
      <c r="Z6789" t="s">
        <v>19</v>
      </c>
      <c r="AA6789" s="6">
        <f t="shared" si="319"/>
        <v>16.859459077479499</v>
      </c>
      <c r="AB6789" s="6">
        <f t="shared" si="320"/>
        <v>62.347026339463099</v>
      </c>
      <c r="AC6789" s="6">
        <f t="shared" si="321"/>
        <v>11.652973660536901</v>
      </c>
    </row>
    <row r="6790" spans="1:29" hidden="1" x14ac:dyDescent="0.25">
      <c r="A6790">
        <v>200</v>
      </c>
      <c r="B6790" t="s">
        <v>17</v>
      </c>
      <c r="C6790" t="s">
        <v>18</v>
      </c>
      <c r="D6790" s="1">
        <v>45756</v>
      </c>
      <c r="E6790">
        <v>2100</v>
      </c>
      <c r="F6790" s="2" t="s">
        <v>122</v>
      </c>
      <c r="G6790">
        <v>0</v>
      </c>
      <c r="H6790" t="s">
        <v>19</v>
      </c>
      <c r="I6790">
        <v>0</v>
      </c>
      <c r="J6790" t="s">
        <v>19</v>
      </c>
      <c r="K6790">
        <v>0</v>
      </c>
      <c r="L6790" t="s">
        <v>19</v>
      </c>
      <c r="M6790">
        <v>15.5</v>
      </c>
      <c r="N6790" t="s">
        <v>19</v>
      </c>
      <c r="O6790">
        <v>70.2</v>
      </c>
      <c r="P6790" t="s">
        <v>19</v>
      </c>
      <c r="Q6790">
        <v>61</v>
      </c>
      <c r="R6790" t="s">
        <v>19</v>
      </c>
      <c r="S6790">
        <v>56.3</v>
      </c>
      <c r="T6790" t="s">
        <v>19</v>
      </c>
      <c r="U6790">
        <v>3.6</v>
      </c>
      <c r="V6790" t="s">
        <v>19</v>
      </c>
      <c r="W6790">
        <v>300</v>
      </c>
      <c r="X6790" t="s">
        <v>19</v>
      </c>
      <c r="Y6790">
        <v>71.5</v>
      </c>
      <c r="Z6790" t="s">
        <v>19</v>
      </c>
      <c r="AA6790" s="6">
        <f t="shared" si="319"/>
        <v>16.240816898691531</v>
      </c>
      <c r="AB6790" s="6">
        <f t="shared" si="320"/>
        <v>61.233470417644753</v>
      </c>
      <c r="AC6790" s="6">
        <f t="shared" si="321"/>
        <v>8.9665295823552498</v>
      </c>
    </row>
    <row r="6791" spans="1:29" hidden="1" x14ac:dyDescent="0.25">
      <c r="A6791">
        <v>200</v>
      </c>
      <c r="B6791" t="s">
        <v>17</v>
      </c>
      <c r="C6791" t="s">
        <v>18</v>
      </c>
      <c r="D6791" s="1">
        <v>45756</v>
      </c>
      <c r="E6791">
        <v>2200</v>
      </c>
      <c r="F6791" s="2" t="s">
        <v>122</v>
      </c>
      <c r="G6791">
        <v>0</v>
      </c>
      <c r="H6791" t="s">
        <v>19</v>
      </c>
      <c r="I6791">
        <v>0</v>
      </c>
      <c r="J6791" t="s">
        <v>19</v>
      </c>
      <c r="K6791">
        <v>0</v>
      </c>
      <c r="L6791" t="s">
        <v>19</v>
      </c>
      <c r="M6791">
        <v>11.6</v>
      </c>
      <c r="N6791" t="s">
        <v>19</v>
      </c>
      <c r="O6791">
        <v>77.8</v>
      </c>
      <c r="P6791" t="s">
        <v>19</v>
      </c>
      <c r="Q6791">
        <v>36</v>
      </c>
      <c r="R6791" t="s">
        <v>19</v>
      </c>
      <c r="S6791">
        <v>48.5</v>
      </c>
      <c r="T6791" t="s">
        <v>19</v>
      </c>
      <c r="U6791">
        <v>4</v>
      </c>
      <c r="V6791" t="s">
        <v>19</v>
      </c>
      <c r="W6791">
        <v>301</v>
      </c>
      <c r="X6791" t="s">
        <v>19</v>
      </c>
      <c r="Y6791">
        <v>71</v>
      </c>
      <c r="Z6791" t="s">
        <v>19</v>
      </c>
      <c r="AA6791" s="6">
        <f t="shared" si="319"/>
        <v>16.045828762366927</v>
      </c>
      <c r="AB6791" s="6">
        <f t="shared" si="320"/>
        <v>60.882491772260472</v>
      </c>
      <c r="AC6791" s="6">
        <f t="shared" si="321"/>
        <v>16.917508227739525</v>
      </c>
    </row>
    <row r="6792" spans="1:29" hidden="1" x14ac:dyDescent="0.25">
      <c r="A6792">
        <v>200</v>
      </c>
      <c r="B6792" t="s">
        <v>17</v>
      </c>
      <c r="C6792" t="s">
        <v>18</v>
      </c>
      <c r="D6792" s="1">
        <v>45756</v>
      </c>
      <c r="E6792">
        <v>2300</v>
      </c>
      <c r="F6792" s="2" t="s">
        <v>122</v>
      </c>
      <c r="G6792">
        <v>0</v>
      </c>
      <c r="H6792" t="s">
        <v>19</v>
      </c>
      <c r="I6792">
        <v>0</v>
      </c>
      <c r="J6792" t="s">
        <v>19</v>
      </c>
      <c r="K6792">
        <v>0</v>
      </c>
      <c r="L6792" t="s">
        <v>19</v>
      </c>
      <c r="M6792">
        <v>11.2</v>
      </c>
      <c r="N6792" t="s">
        <v>19</v>
      </c>
      <c r="O6792">
        <v>76.5</v>
      </c>
      <c r="P6792" t="s">
        <v>19</v>
      </c>
      <c r="Q6792">
        <v>36</v>
      </c>
      <c r="R6792" t="s">
        <v>19</v>
      </c>
      <c r="S6792">
        <v>47.5</v>
      </c>
      <c r="T6792" t="s">
        <v>19</v>
      </c>
      <c r="U6792">
        <v>5.6</v>
      </c>
      <c r="V6792" t="s">
        <v>19</v>
      </c>
      <c r="W6792">
        <v>300</v>
      </c>
      <c r="X6792" t="s">
        <v>19</v>
      </c>
      <c r="Y6792">
        <v>70.5</v>
      </c>
      <c r="Z6792" t="s">
        <v>19</v>
      </c>
      <c r="AA6792" s="6">
        <f t="shared" si="319"/>
        <v>15.474207077200109</v>
      </c>
      <c r="AB6792" s="6">
        <f t="shared" si="320"/>
        <v>59.853572738960196</v>
      </c>
      <c r="AC6792" s="6">
        <f t="shared" si="321"/>
        <v>16.646427261039804</v>
      </c>
    </row>
    <row r="6793" spans="1:29" hidden="1" x14ac:dyDescent="0.25">
      <c r="A6793">
        <v>200</v>
      </c>
      <c r="B6793" t="s">
        <v>17</v>
      </c>
      <c r="C6793" t="s">
        <v>18</v>
      </c>
      <c r="D6793" s="1">
        <v>45756</v>
      </c>
      <c r="E6793">
        <v>2400</v>
      </c>
      <c r="F6793" s="2" t="s">
        <v>122</v>
      </c>
      <c r="G6793">
        <v>0</v>
      </c>
      <c r="H6793" t="s">
        <v>19</v>
      </c>
      <c r="I6793">
        <v>0</v>
      </c>
      <c r="J6793" t="s">
        <v>19</v>
      </c>
      <c r="K6793">
        <v>0</v>
      </c>
      <c r="L6793" t="s">
        <v>19</v>
      </c>
      <c r="M6793">
        <v>11.3</v>
      </c>
      <c r="N6793" t="s">
        <v>19</v>
      </c>
      <c r="O6793">
        <v>74.2</v>
      </c>
      <c r="P6793" t="s">
        <v>19</v>
      </c>
      <c r="Q6793">
        <v>39</v>
      </c>
      <c r="R6793" t="s">
        <v>19</v>
      </c>
      <c r="S6793">
        <v>47.8</v>
      </c>
      <c r="T6793" t="s">
        <v>19</v>
      </c>
      <c r="U6793">
        <v>4.9000000000000004</v>
      </c>
      <c r="V6793" t="s">
        <v>19</v>
      </c>
      <c r="W6793">
        <v>302</v>
      </c>
      <c r="X6793" t="s">
        <v>19</v>
      </c>
      <c r="Y6793">
        <v>70.099999999999994</v>
      </c>
      <c r="Z6793" t="s">
        <v>19</v>
      </c>
      <c r="AA6793" s="6">
        <f t="shared" si="319"/>
        <v>14.957796728190459</v>
      </c>
      <c r="AB6793" s="6">
        <f t="shared" si="320"/>
        <v>58.924034110742824</v>
      </c>
      <c r="AC6793" s="6">
        <f t="shared" si="321"/>
        <v>15.275965889257179</v>
      </c>
    </row>
    <row r="6794" spans="1:29" hidden="1" x14ac:dyDescent="0.25">
      <c r="A6794">
        <v>200</v>
      </c>
      <c r="B6794" t="s">
        <v>17</v>
      </c>
      <c r="C6794" t="s">
        <v>18</v>
      </c>
      <c r="D6794" s="1">
        <v>45757</v>
      </c>
      <c r="E6794" s="2">
        <v>100</v>
      </c>
      <c r="F6794">
        <v>100</v>
      </c>
      <c r="G6794">
        <v>0</v>
      </c>
      <c r="H6794" t="s">
        <v>19</v>
      </c>
      <c r="I6794">
        <v>0</v>
      </c>
      <c r="J6794" t="s">
        <v>19</v>
      </c>
      <c r="K6794">
        <v>0</v>
      </c>
      <c r="L6794" t="s">
        <v>19</v>
      </c>
      <c r="M6794">
        <v>11.3</v>
      </c>
      <c r="N6794" t="s">
        <v>19</v>
      </c>
      <c r="O6794">
        <v>72.7</v>
      </c>
      <c r="P6794" t="s">
        <v>19</v>
      </c>
      <c r="Q6794">
        <v>41</v>
      </c>
      <c r="R6794" t="s">
        <v>19</v>
      </c>
      <c r="S6794">
        <v>47.7</v>
      </c>
      <c r="T6794" t="s">
        <v>19</v>
      </c>
      <c r="U6794">
        <v>5.6</v>
      </c>
      <c r="V6794" t="s">
        <v>19</v>
      </c>
      <c r="W6794">
        <v>298</v>
      </c>
      <c r="X6794" t="s">
        <v>19</v>
      </c>
      <c r="Y6794">
        <v>69.599999999999994</v>
      </c>
      <c r="Z6794" t="s">
        <v>19</v>
      </c>
      <c r="AA6794" s="6">
        <f t="shared" si="319"/>
        <v>14.597588041673394</v>
      </c>
      <c r="AB6794" s="6">
        <f t="shared" si="320"/>
        <v>58.275658475012108</v>
      </c>
      <c r="AC6794" s="6">
        <f t="shared" si="321"/>
        <v>14.424341524987895</v>
      </c>
    </row>
    <row r="6795" spans="1:29" hidden="1" x14ac:dyDescent="0.25">
      <c r="A6795">
        <v>200</v>
      </c>
      <c r="B6795" t="s">
        <v>17</v>
      </c>
      <c r="C6795" t="s">
        <v>18</v>
      </c>
      <c r="D6795" s="1">
        <v>45757</v>
      </c>
      <c r="E6795" s="2">
        <v>200</v>
      </c>
      <c r="F6795">
        <v>100</v>
      </c>
      <c r="G6795">
        <v>0</v>
      </c>
      <c r="H6795" t="s">
        <v>19</v>
      </c>
      <c r="I6795">
        <v>0</v>
      </c>
      <c r="J6795" t="s">
        <v>19</v>
      </c>
      <c r="K6795">
        <v>0</v>
      </c>
      <c r="L6795" t="s">
        <v>19</v>
      </c>
      <c r="M6795">
        <v>10.6</v>
      </c>
      <c r="N6795" t="s">
        <v>19</v>
      </c>
      <c r="O6795">
        <v>72.8</v>
      </c>
      <c r="P6795" t="s">
        <v>19</v>
      </c>
      <c r="Q6795">
        <v>39</v>
      </c>
      <c r="R6795" t="s">
        <v>19</v>
      </c>
      <c r="S6795">
        <v>46.2</v>
      </c>
      <c r="T6795" t="s">
        <v>19</v>
      </c>
      <c r="U6795">
        <v>4.8</v>
      </c>
      <c r="V6795" t="s">
        <v>19</v>
      </c>
      <c r="W6795">
        <v>306</v>
      </c>
      <c r="X6795" t="s">
        <v>19</v>
      </c>
      <c r="Y6795">
        <v>69.099999999999994</v>
      </c>
      <c r="Z6795" t="s">
        <v>19</v>
      </c>
      <c r="AA6795" s="6">
        <f t="shared" si="319"/>
        <v>14.329478887988522</v>
      </c>
      <c r="AB6795" s="6">
        <f t="shared" si="320"/>
        <v>57.793061998379343</v>
      </c>
      <c r="AC6795" s="6">
        <f t="shared" si="321"/>
        <v>15.006938001620654</v>
      </c>
    </row>
    <row r="6796" spans="1:29" hidden="1" x14ac:dyDescent="0.25">
      <c r="A6796">
        <v>200</v>
      </c>
      <c r="B6796" t="s">
        <v>17</v>
      </c>
      <c r="C6796" t="s">
        <v>18</v>
      </c>
      <c r="D6796" s="1">
        <v>45757</v>
      </c>
      <c r="E6796" s="2">
        <v>300</v>
      </c>
      <c r="F6796">
        <v>100</v>
      </c>
      <c r="G6796">
        <v>0</v>
      </c>
      <c r="H6796" t="s">
        <v>19</v>
      </c>
      <c r="I6796">
        <v>0</v>
      </c>
      <c r="J6796" t="s">
        <v>19</v>
      </c>
      <c r="K6796">
        <v>0</v>
      </c>
      <c r="L6796" t="s">
        <v>19</v>
      </c>
      <c r="M6796">
        <v>10.8</v>
      </c>
      <c r="N6796" t="s">
        <v>19</v>
      </c>
      <c r="O6796">
        <v>70.7</v>
      </c>
      <c r="P6796" t="s">
        <v>19</v>
      </c>
      <c r="Q6796">
        <v>42</v>
      </c>
      <c r="R6796" t="s">
        <v>19</v>
      </c>
      <c r="S6796">
        <v>46.5</v>
      </c>
      <c r="T6796" t="s">
        <v>19</v>
      </c>
      <c r="U6796">
        <v>4.3</v>
      </c>
      <c r="V6796" t="s">
        <v>19</v>
      </c>
      <c r="W6796">
        <v>311</v>
      </c>
      <c r="X6796" t="s">
        <v>19</v>
      </c>
      <c r="Y6796">
        <v>68.599999999999994</v>
      </c>
      <c r="Z6796" t="s">
        <v>19</v>
      </c>
      <c r="AA6796" s="6">
        <f t="shared" si="319"/>
        <v>13.837328469526501</v>
      </c>
      <c r="AB6796" s="6">
        <f t="shared" si="320"/>
        <v>56.9071912451477</v>
      </c>
      <c r="AC6796" s="6">
        <f t="shared" si="321"/>
        <v>13.792808754852302</v>
      </c>
    </row>
    <row r="6797" spans="1:29" hidden="1" x14ac:dyDescent="0.25">
      <c r="A6797">
        <v>200</v>
      </c>
      <c r="B6797" t="s">
        <v>17</v>
      </c>
      <c r="C6797" t="s">
        <v>18</v>
      </c>
      <c r="D6797" s="1">
        <v>45757</v>
      </c>
      <c r="E6797" s="2">
        <v>400</v>
      </c>
      <c r="F6797">
        <v>100</v>
      </c>
      <c r="G6797">
        <v>0</v>
      </c>
      <c r="H6797" t="s">
        <v>19</v>
      </c>
      <c r="I6797">
        <v>0</v>
      </c>
      <c r="J6797" t="s">
        <v>19</v>
      </c>
      <c r="K6797">
        <v>0</v>
      </c>
      <c r="L6797" t="s">
        <v>19</v>
      </c>
      <c r="M6797">
        <v>9.6999999999999993</v>
      </c>
      <c r="N6797" t="s">
        <v>19</v>
      </c>
      <c r="O6797">
        <v>71.599999999999994</v>
      </c>
      <c r="P6797" t="s">
        <v>19</v>
      </c>
      <c r="Q6797">
        <v>37</v>
      </c>
      <c r="R6797" t="s">
        <v>19</v>
      </c>
      <c r="S6797">
        <v>43.8</v>
      </c>
      <c r="T6797" t="s">
        <v>19</v>
      </c>
      <c r="U6797">
        <v>4.7</v>
      </c>
      <c r="V6797" t="s">
        <v>19</v>
      </c>
      <c r="W6797">
        <v>310</v>
      </c>
      <c r="X6797" t="s">
        <v>19</v>
      </c>
      <c r="Y6797">
        <v>68.2</v>
      </c>
      <c r="Z6797" t="s">
        <v>19</v>
      </c>
      <c r="AA6797" s="6">
        <f t="shared" si="319"/>
        <v>13.478315624517005</v>
      </c>
      <c r="AB6797" s="6">
        <f t="shared" si="320"/>
        <v>56.260968124130613</v>
      </c>
      <c r="AC6797" s="6">
        <f t="shared" si="321"/>
        <v>15.339031875869381</v>
      </c>
    </row>
    <row r="6798" spans="1:29" hidden="1" x14ac:dyDescent="0.25">
      <c r="A6798">
        <v>200</v>
      </c>
      <c r="B6798" t="s">
        <v>17</v>
      </c>
      <c r="C6798" t="s">
        <v>18</v>
      </c>
      <c r="D6798" s="1">
        <v>45757</v>
      </c>
      <c r="E6798" s="2">
        <v>500</v>
      </c>
      <c r="F6798">
        <v>100</v>
      </c>
      <c r="G6798">
        <v>0</v>
      </c>
      <c r="H6798" t="s">
        <v>19</v>
      </c>
      <c r="I6798">
        <v>0</v>
      </c>
      <c r="J6798" t="s">
        <v>19</v>
      </c>
      <c r="K6798">
        <v>0</v>
      </c>
      <c r="L6798" t="s">
        <v>19</v>
      </c>
      <c r="M6798">
        <v>9.5</v>
      </c>
      <c r="N6798" t="s">
        <v>19</v>
      </c>
      <c r="O6798">
        <v>69.099999999999994</v>
      </c>
      <c r="P6798" t="s">
        <v>19</v>
      </c>
      <c r="Q6798">
        <v>39</v>
      </c>
      <c r="R6798" t="s">
        <v>19</v>
      </c>
      <c r="S6798">
        <v>43.1</v>
      </c>
      <c r="T6798" t="s">
        <v>19</v>
      </c>
      <c r="U6798">
        <v>2.9</v>
      </c>
      <c r="V6798" t="s">
        <v>19</v>
      </c>
      <c r="W6798">
        <v>335</v>
      </c>
      <c r="X6798" t="s">
        <v>19</v>
      </c>
      <c r="Y6798">
        <v>67.7</v>
      </c>
      <c r="Z6798" t="s">
        <v>19</v>
      </c>
      <c r="AA6798" s="6">
        <f t="shared" si="319"/>
        <v>12.668899237522439</v>
      </c>
      <c r="AB6798" s="6">
        <f t="shared" si="320"/>
        <v>54.804018627540387</v>
      </c>
      <c r="AC6798" s="6">
        <f t="shared" si="321"/>
        <v>14.295981372459607</v>
      </c>
    </row>
    <row r="6799" spans="1:29" hidden="1" x14ac:dyDescent="0.25">
      <c r="A6799">
        <v>200</v>
      </c>
      <c r="B6799" t="s">
        <v>17</v>
      </c>
      <c r="C6799" t="s">
        <v>18</v>
      </c>
      <c r="D6799" s="1">
        <v>45757</v>
      </c>
      <c r="E6799" s="2">
        <v>600</v>
      </c>
      <c r="F6799">
        <v>100</v>
      </c>
      <c r="G6799">
        <v>0</v>
      </c>
      <c r="H6799" t="s">
        <v>19</v>
      </c>
      <c r="I6799">
        <v>0</v>
      </c>
      <c r="J6799" t="s">
        <v>19</v>
      </c>
      <c r="K6799">
        <v>29</v>
      </c>
      <c r="L6799" t="s">
        <v>19</v>
      </c>
      <c r="M6799">
        <v>10.4</v>
      </c>
      <c r="N6799" t="s">
        <v>19</v>
      </c>
      <c r="O6799">
        <v>66.2</v>
      </c>
      <c r="P6799" t="s">
        <v>19</v>
      </c>
      <c r="Q6799">
        <v>47</v>
      </c>
      <c r="R6799" t="s">
        <v>19</v>
      </c>
      <c r="S6799">
        <v>45.6</v>
      </c>
      <c r="T6799" t="s">
        <v>19</v>
      </c>
      <c r="U6799">
        <v>2.2000000000000002</v>
      </c>
      <c r="V6799" t="s">
        <v>19</v>
      </c>
      <c r="W6799">
        <v>326</v>
      </c>
      <c r="X6799" t="s">
        <v>19</v>
      </c>
      <c r="Y6799">
        <v>67.3</v>
      </c>
      <c r="Z6799" t="s">
        <v>19</v>
      </c>
      <c r="AA6799" s="6">
        <f t="shared" si="319"/>
        <v>12.4476289877427</v>
      </c>
      <c r="AB6799" s="6">
        <f t="shared" si="320"/>
        <v>54.405732177936862</v>
      </c>
      <c r="AC6799" s="6">
        <f t="shared" si="321"/>
        <v>11.794267822063141</v>
      </c>
    </row>
    <row r="6800" spans="1:29" hidden="1" x14ac:dyDescent="0.25">
      <c r="A6800">
        <v>200</v>
      </c>
      <c r="B6800" t="s">
        <v>17</v>
      </c>
      <c r="C6800" t="s">
        <v>18</v>
      </c>
      <c r="D6800" s="1">
        <v>45757</v>
      </c>
      <c r="E6800" s="2">
        <v>700</v>
      </c>
      <c r="F6800">
        <v>100</v>
      </c>
      <c r="G6800">
        <v>0</v>
      </c>
      <c r="H6800" t="s">
        <v>19</v>
      </c>
      <c r="I6800">
        <v>0</v>
      </c>
      <c r="J6800" t="s">
        <v>19</v>
      </c>
      <c r="K6800">
        <v>97</v>
      </c>
      <c r="L6800" t="s">
        <v>19</v>
      </c>
      <c r="M6800">
        <v>10.3</v>
      </c>
      <c r="N6800" t="s">
        <v>19</v>
      </c>
      <c r="O6800">
        <v>68.7</v>
      </c>
      <c r="P6800" t="s">
        <v>19</v>
      </c>
      <c r="Q6800">
        <v>43</v>
      </c>
      <c r="R6800" t="s">
        <v>19</v>
      </c>
      <c r="S6800">
        <v>45.2</v>
      </c>
      <c r="T6800" t="s">
        <v>19</v>
      </c>
      <c r="U6800">
        <v>1.3</v>
      </c>
      <c r="V6800" t="s">
        <v>19</v>
      </c>
      <c r="W6800">
        <v>51</v>
      </c>
      <c r="X6800" t="s">
        <v>19</v>
      </c>
      <c r="Y6800">
        <v>67</v>
      </c>
      <c r="Z6800" t="s">
        <v>19</v>
      </c>
      <c r="AA6800" s="6">
        <f t="shared" si="319"/>
        <v>13.064852934383108</v>
      </c>
      <c r="AB6800" s="6">
        <f t="shared" si="320"/>
        <v>55.516735281889595</v>
      </c>
      <c r="AC6800" s="6">
        <f t="shared" si="321"/>
        <v>13.183264718110408</v>
      </c>
    </row>
    <row r="6801" spans="1:29" hidden="1" x14ac:dyDescent="0.25">
      <c r="A6801">
        <v>200</v>
      </c>
      <c r="B6801" t="s">
        <v>17</v>
      </c>
      <c r="C6801" t="s">
        <v>18</v>
      </c>
      <c r="D6801" s="1">
        <v>45757</v>
      </c>
      <c r="E6801" s="2">
        <v>800</v>
      </c>
      <c r="F6801">
        <v>100</v>
      </c>
      <c r="G6801">
        <v>0.01</v>
      </c>
      <c r="H6801" t="s">
        <v>19</v>
      </c>
      <c r="I6801">
        <v>0</v>
      </c>
      <c r="J6801" t="s">
        <v>19</v>
      </c>
      <c r="K6801">
        <v>721</v>
      </c>
      <c r="L6801" t="s">
        <v>19</v>
      </c>
      <c r="M6801">
        <v>9.9</v>
      </c>
      <c r="N6801" t="s">
        <v>19</v>
      </c>
      <c r="O6801">
        <v>77.5</v>
      </c>
      <c r="P6801" t="s">
        <v>19</v>
      </c>
      <c r="Q6801">
        <v>31</v>
      </c>
      <c r="R6801" t="s">
        <v>19</v>
      </c>
      <c r="S6801">
        <v>44.2</v>
      </c>
      <c r="T6801" t="s">
        <v>19</v>
      </c>
      <c r="U6801">
        <v>3.7</v>
      </c>
      <c r="V6801" t="s">
        <v>19</v>
      </c>
      <c r="W6801">
        <v>225</v>
      </c>
      <c r="X6801" t="s">
        <v>19</v>
      </c>
      <c r="Y6801">
        <v>66.599999999999994</v>
      </c>
      <c r="Z6801" t="s">
        <v>19</v>
      </c>
      <c r="AA6801" s="6">
        <f t="shared" si="319"/>
        <v>14.9942521528009</v>
      </c>
      <c r="AB6801" s="6">
        <f t="shared" si="320"/>
        <v>58.989653875041618</v>
      </c>
      <c r="AC6801" s="6">
        <f t="shared" si="321"/>
        <v>18.510346124958382</v>
      </c>
    </row>
    <row r="6802" spans="1:29" x14ac:dyDescent="0.25">
      <c r="A6802">
        <v>200</v>
      </c>
      <c r="B6802" t="s">
        <v>17</v>
      </c>
      <c r="C6802" t="s">
        <v>18</v>
      </c>
      <c r="D6802" s="1">
        <v>45757</v>
      </c>
      <c r="E6802" s="2">
        <v>900</v>
      </c>
      <c r="F6802">
        <v>100</v>
      </c>
      <c r="G6802">
        <v>0.02</v>
      </c>
      <c r="H6802" t="s">
        <v>19</v>
      </c>
      <c r="I6802">
        <v>0</v>
      </c>
      <c r="J6802" t="s">
        <v>19</v>
      </c>
      <c r="K6802">
        <v>1263</v>
      </c>
      <c r="L6802" t="s">
        <v>19</v>
      </c>
      <c r="M6802">
        <v>10.1</v>
      </c>
      <c r="N6802" t="s">
        <v>19</v>
      </c>
      <c r="O6802">
        <v>82.4</v>
      </c>
      <c r="P6802" t="s">
        <v>19</v>
      </c>
      <c r="Q6802">
        <v>27</v>
      </c>
      <c r="R6802" t="s">
        <v>19</v>
      </c>
      <c r="S6802">
        <v>44.7</v>
      </c>
      <c r="T6802" t="s">
        <v>19</v>
      </c>
      <c r="U6802">
        <v>2.9</v>
      </c>
      <c r="V6802" t="s">
        <v>19</v>
      </c>
      <c r="W6802">
        <v>179</v>
      </c>
      <c r="X6802" t="s">
        <v>19</v>
      </c>
      <c r="Y6802">
        <v>66.400000000000006</v>
      </c>
      <c r="Z6802" t="s">
        <v>19</v>
      </c>
      <c r="AA6802" s="6">
        <f t="shared" si="319"/>
        <v>16.208964691863397</v>
      </c>
      <c r="AB6802" s="6">
        <f t="shared" si="320"/>
        <v>61.176136445354118</v>
      </c>
      <c r="AC6802" s="6">
        <f t="shared" si="321"/>
        <v>21.223863554645888</v>
      </c>
    </row>
    <row r="6803" spans="1:29" x14ac:dyDescent="0.25">
      <c r="A6803">
        <v>200</v>
      </c>
      <c r="B6803" t="s">
        <v>17</v>
      </c>
      <c r="C6803" t="s">
        <v>18</v>
      </c>
      <c r="D6803" s="1">
        <v>45757</v>
      </c>
      <c r="E6803">
        <v>1000</v>
      </c>
      <c r="F6803">
        <v>100</v>
      </c>
      <c r="G6803">
        <v>0.02</v>
      </c>
      <c r="H6803" t="s">
        <v>19</v>
      </c>
      <c r="I6803">
        <v>0</v>
      </c>
      <c r="J6803" t="s">
        <v>19</v>
      </c>
      <c r="K6803">
        <v>1623</v>
      </c>
      <c r="L6803" t="s">
        <v>19</v>
      </c>
      <c r="M6803">
        <v>10.4</v>
      </c>
      <c r="N6803" t="s">
        <v>19</v>
      </c>
      <c r="O6803">
        <v>86.4</v>
      </c>
      <c r="P6803" t="s">
        <v>19</v>
      </c>
      <c r="Q6803">
        <v>24</v>
      </c>
      <c r="R6803" t="s">
        <v>19</v>
      </c>
      <c r="S6803">
        <v>45.5</v>
      </c>
      <c r="T6803" t="s">
        <v>19</v>
      </c>
      <c r="U6803">
        <v>2.9</v>
      </c>
      <c r="V6803" t="s">
        <v>19</v>
      </c>
      <c r="W6803">
        <v>181</v>
      </c>
      <c r="X6803" t="s">
        <v>19</v>
      </c>
      <c r="Y6803">
        <v>66.400000000000006</v>
      </c>
      <c r="Z6803" t="s">
        <v>19</v>
      </c>
      <c r="AA6803" s="6">
        <f t="shared" si="319"/>
        <v>17.107364230130283</v>
      </c>
      <c r="AB6803" s="6">
        <f t="shared" si="320"/>
        <v>62.793255614234511</v>
      </c>
      <c r="AC6803" s="6">
        <f t="shared" si="321"/>
        <v>23.606744385765495</v>
      </c>
    </row>
    <row r="6804" spans="1:29" x14ac:dyDescent="0.25">
      <c r="A6804">
        <v>200</v>
      </c>
      <c r="B6804" t="s">
        <v>17</v>
      </c>
      <c r="C6804" t="s">
        <v>18</v>
      </c>
      <c r="D6804" s="1">
        <v>45757</v>
      </c>
      <c r="E6804">
        <v>1100</v>
      </c>
      <c r="F6804">
        <v>100</v>
      </c>
      <c r="G6804">
        <v>0.03</v>
      </c>
      <c r="H6804" t="s">
        <v>19</v>
      </c>
      <c r="I6804">
        <v>0</v>
      </c>
      <c r="J6804" t="s">
        <v>19</v>
      </c>
      <c r="K6804">
        <v>1877</v>
      </c>
      <c r="L6804" t="s">
        <v>19</v>
      </c>
      <c r="M6804">
        <v>10.5</v>
      </c>
      <c r="N6804" t="s">
        <v>19</v>
      </c>
      <c r="O6804">
        <v>90.5</v>
      </c>
      <c r="P6804" t="s">
        <v>19</v>
      </c>
      <c r="Q6804">
        <v>21</v>
      </c>
      <c r="R6804" t="s">
        <v>19</v>
      </c>
      <c r="S6804">
        <v>45.9</v>
      </c>
      <c r="T6804" t="s">
        <v>19</v>
      </c>
      <c r="U6804">
        <v>3.3</v>
      </c>
      <c r="V6804" t="s">
        <v>19</v>
      </c>
      <c r="W6804">
        <v>186</v>
      </c>
      <c r="X6804" t="s">
        <v>19</v>
      </c>
      <c r="Y6804">
        <v>67</v>
      </c>
      <c r="Z6804" t="s">
        <v>19</v>
      </c>
      <c r="AA6804" s="6">
        <f t="shared" si="319"/>
        <v>17.893892095920435</v>
      </c>
      <c r="AB6804" s="6">
        <f t="shared" si="320"/>
        <v>64.209005772656781</v>
      </c>
      <c r="AC6804" s="6">
        <f t="shared" si="321"/>
        <v>26.290994227343219</v>
      </c>
    </row>
    <row r="6805" spans="1:29" x14ac:dyDescent="0.25">
      <c r="A6805">
        <v>200</v>
      </c>
      <c r="B6805" t="s">
        <v>17</v>
      </c>
      <c r="C6805" t="s">
        <v>18</v>
      </c>
      <c r="D6805" s="1">
        <v>45757</v>
      </c>
      <c r="E6805">
        <v>1200</v>
      </c>
      <c r="F6805">
        <v>100</v>
      </c>
      <c r="G6805">
        <v>0.03</v>
      </c>
      <c r="H6805" t="s">
        <v>19</v>
      </c>
      <c r="I6805">
        <v>0</v>
      </c>
      <c r="J6805" t="s">
        <v>19</v>
      </c>
      <c r="K6805">
        <v>2003</v>
      </c>
      <c r="L6805" t="s">
        <v>19</v>
      </c>
      <c r="M6805">
        <v>9.6</v>
      </c>
      <c r="N6805" t="s">
        <v>19</v>
      </c>
      <c r="O6805">
        <v>93.7</v>
      </c>
      <c r="P6805" t="s">
        <v>19</v>
      </c>
      <c r="Q6805">
        <v>18</v>
      </c>
      <c r="R6805" t="s">
        <v>19</v>
      </c>
      <c r="S6805">
        <v>43.5</v>
      </c>
      <c r="T6805" t="s">
        <v>19</v>
      </c>
      <c r="U6805">
        <v>4.0999999999999996</v>
      </c>
      <c r="V6805" t="s">
        <v>19</v>
      </c>
      <c r="W6805">
        <v>186</v>
      </c>
      <c r="X6805" t="s">
        <v>19</v>
      </c>
      <c r="Y6805">
        <v>68</v>
      </c>
      <c r="Z6805" t="s">
        <v>19</v>
      </c>
      <c r="AA6805" s="6">
        <f t="shared" si="319"/>
        <v>18.171789735816468</v>
      </c>
      <c r="AB6805" s="6">
        <f t="shared" si="320"/>
        <v>64.70922152446964</v>
      </c>
      <c r="AC6805" s="6">
        <f t="shared" si="321"/>
        <v>28.990778475530362</v>
      </c>
    </row>
    <row r="6806" spans="1:29" x14ac:dyDescent="0.25">
      <c r="A6806">
        <v>200</v>
      </c>
      <c r="B6806" t="s">
        <v>17</v>
      </c>
      <c r="C6806" t="s">
        <v>18</v>
      </c>
      <c r="D6806" s="1">
        <v>45757</v>
      </c>
      <c r="E6806">
        <v>1300</v>
      </c>
      <c r="F6806">
        <v>100</v>
      </c>
      <c r="G6806">
        <v>0.03</v>
      </c>
      <c r="H6806" t="s">
        <v>19</v>
      </c>
      <c r="I6806">
        <v>0</v>
      </c>
      <c r="J6806" t="s">
        <v>19</v>
      </c>
      <c r="K6806">
        <v>1966</v>
      </c>
      <c r="L6806" t="s">
        <v>19</v>
      </c>
      <c r="M6806">
        <v>9.6999999999999993</v>
      </c>
      <c r="N6806" t="s">
        <v>19</v>
      </c>
      <c r="O6806">
        <v>96.6</v>
      </c>
      <c r="P6806" t="s">
        <v>19</v>
      </c>
      <c r="Q6806">
        <v>16</v>
      </c>
      <c r="R6806" t="s">
        <v>19</v>
      </c>
      <c r="S6806">
        <v>43.7</v>
      </c>
      <c r="T6806" t="s">
        <v>19</v>
      </c>
      <c r="U6806">
        <v>6.1</v>
      </c>
      <c r="V6806" t="s">
        <v>19</v>
      </c>
      <c r="W6806">
        <v>152</v>
      </c>
      <c r="X6806" t="s">
        <v>19</v>
      </c>
      <c r="Y6806">
        <v>69.099999999999994</v>
      </c>
      <c r="Z6806" t="s">
        <v>19</v>
      </c>
      <c r="AA6806" s="6">
        <f t="shared" si="319"/>
        <v>18.533513955445176</v>
      </c>
      <c r="AB6806" s="6">
        <f t="shared" si="320"/>
        <v>65.360325119801317</v>
      </c>
      <c r="AC6806" s="6">
        <f t="shared" si="321"/>
        <v>31.239674880198677</v>
      </c>
    </row>
    <row r="6807" spans="1:29" x14ac:dyDescent="0.25">
      <c r="A6807">
        <v>200</v>
      </c>
      <c r="B6807" t="s">
        <v>17</v>
      </c>
      <c r="C6807" t="s">
        <v>18</v>
      </c>
      <c r="D6807" s="1">
        <v>45757</v>
      </c>
      <c r="E6807">
        <v>1400</v>
      </c>
      <c r="F6807">
        <v>100</v>
      </c>
      <c r="G6807">
        <v>0.03</v>
      </c>
      <c r="H6807" t="s">
        <v>19</v>
      </c>
      <c r="I6807">
        <v>0</v>
      </c>
      <c r="J6807" t="s">
        <v>19</v>
      </c>
      <c r="K6807">
        <v>1764</v>
      </c>
      <c r="L6807" t="s">
        <v>19</v>
      </c>
      <c r="M6807">
        <v>7.4</v>
      </c>
      <c r="N6807" t="s">
        <v>19</v>
      </c>
      <c r="O6807">
        <v>97.9</v>
      </c>
      <c r="P6807" t="s">
        <v>19</v>
      </c>
      <c r="Q6807">
        <v>12</v>
      </c>
      <c r="R6807" t="s">
        <v>19</v>
      </c>
      <c r="S6807">
        <v>36.9</v>
      </c>
      <c r="T6807" t="s">
        <v>19</v>
      </c>
      <c r="U6807">
        <v>7.4</v>
      </c>
      <c r="V6807" t="s">
        <v>19</v>
      </c>
      <c r="W6807">
        <v>156</v>
      </c>
      <c r="X6807" t="s">
        <v>19</v>
      </c>
      <c r="Y6807">
        <v>70.099999999999994</v>
      </c>
      <c r="Z6807" t="s">
        <v>19</v>
      </c>
      <c r="AA6807" s="6">
        <f t="shared" si="319"/>
        <v>17.421460207648327</v>
      </c>
      <c r="AB6807" s="6">
        <f t="shared" si="320"/>
        <v>63.35862837376699</v>
      </c>
      <c r="AC6807" s="6">
        <f t="shared" si="321"/>
        <v>34.541371626233015</v>
      </c>
    </row>
    <row r="6808" spans="1:29" x14ac:dyDescent="0.25">
      <c r="A6808">
        <v>200</v>
      </c>
      <c r="B6808" t="s">
        <v>17</v>
      </c>
      <c r="C6808" t="s">
        <v>18</v>
      </c>
      <c r="D6808" s="1">
        <v>45757</v>
      </c>
      <c r="E6808">
        <v>1500</v>
      </c>
      <c r="F6808">
        <v>100</v>
      </c>
      <c r="G6808">
        <v>0.03</v>
      </c>
      <c r="H6808" t="s">
        <v>19</v>
      </c>
      <c r="I6808">
        <v>0</v>
      </c>
      <c r="J6808" t="s">
        <v>19</v>
      </c>
      <c r="K6808">
        <v>1471</v>
      </c>
      <c r="L6808" t="s">
        <v>19</v>
      </c>
      <c r="M6808">
        <v>6.6</v>
      </c>
      <c r="N6808" t="s">
        <v>19</v>
      </c>
      <c r="O6808">
        <v>98.4</v>
      </c>
      <c r="P6808" t="s">
        <v>19</v>
      </c>
      <c r="Q6808">
        <v>11</v>
      </c>
      <c r="R6808" t="s">
        <v>19</v>
      </c>
      <c r="S6808">
        <v>33.9</v>
      </c>
      <c r="T6808" t="s">
        <v>19</v>
      </c>
      <c r="U6808">
        <v>7.3</v>
      </c>
      <c r="V6808" t="s">
        <v>19</v>
      </c>
      <c r="W6808">
        <v>139</v>
      </c>
      <c r="X6808" t="s">
        <v>19</v>
      </c>
      <c r="Y6808">
        <v>71</v>
      </c>
      <c r="Z6808" t="s">
        <v>19</v>
      </c>
      <c r="AA6808" s="6">
        <f t="shared" si="319"/>
        <v>17.157696385482868</v>
      </c>
      <c r="AB6808" s="6">
        <f t="shared" si="320"/>
        <v>62.883853493869161</v>
      </c>
      <c r="AC6808" s="6">
        <f t="shared" si="321"/>
        <v>35.516146506130845</v>
      </c>
    </row>
    <row r="6809" spans="1:29" x14ac:dyDescent="0.25">
      <c r="A6809">
        <v>200</v>
      </c>
      <c r="B6809" t="s">
        <v>17</v>
      </c>
      <c r="C6809" t="s">
        <v>18</v>
      </c>
      <c r="D6809" s="1">
        <v>45757</v>
      </c>
      <c r="E6809">
        <v>1600</v>
      </c>
      <c r="F6809">
        <v>100</v>
      </c>
      <c r="G6809">
        <v>0.02</v>
      </c>
      <c r="H6809" t="s">
        <v>19</v>
      </c>
      <c r="I6809">
        <v>0</v>
      </c>
      <c r="J6809" t="s">
        <v>19</v>
      </c>
      <c r="K6809">
        <v>1130</v>
      </c>
      <c r="L6809" t="s">
        <v>19</v>
      </c>
      <c r="M6809">
        <v>6.1</v>
      </c>
      <c r="N6809" t="s">
        <v>19</v>
      </c>
      <c r="O6809">
        <v>98.6</v>
      </c>
      <c r="P6809" t="s">
        <v>19</v>
      </c>
      <c r="Q6809">
        <v>10</v>
      </c>
      <c r="R6809" t="s">
        <v>19</v>
      </c>
      <c r="S6809">
        <v>32</v>
      </c>
      <c r="T6809" t="s">
        <v>19</v>
      </c>
      <c r="U6809">
        <v>6.9</v>
      </c>
      <c r="V6809" t="s">
        <v>19</v>
      </c>
      <c r="W6809">
        <v>5</v>
      </c>
      <c r="X6809" t="s">
        <v>19</v>
      </c>
      <c r="Y6809">
        <v>71.8</v>
      </c>
      <c r="Z6809" t="s">
        <v>19</v>
      </c>
      <c r="AA6809" s="6">
        <f t="shared" si="319"/>
        <v>16.776086232235269</v>
      </c>
      <c r="AB6809" s="6">
        <f t="shared" si="320"/>
        <v>62.196955218023483</v>
      </c>
      <c r="AC6809" s="6">
        <f t="shared" si="321"/>
        <v>36.403044781976512</v>
      </c>
    </row>
    <row r="6810" spans="1:29" x14ac:dyDescent="0.25">
      <c r="A6810">
        <v>200</v>
      </c>
      <c r="B6810" t="s">
        <v>17</v>
      </c>
      <c r="C6810" t="s">
        <v>18</v>
      </c>
      <c r="D6810" s="1">
        <v>45757</v>
      </c>
      <c r="E6810">
        <v>1700</v>
      </c>
      <c r="F6810">
        <v>100</v>
      </c>
      <c r="G6810">
        <v>0.01</v>
      </c>
      <c r="H6810" t="s">
        <v>19</v>
      </c>
      <c r="I6810">
        <v>0</v>
      </c>
      <c r="J6810" t="s">
        <v>19</v>
      </c>
      <c r="K6810">
        <v>659</v>
      </c>
      <c r="L6810" t="s">
        <v>19</v>
      </c>
      <c r="M6810">
        <v>5.9</v>
      </c>
      <c r="N6810" t="s">
        <v>19</v>
      </c>
      <c r="O6810">
        <v>97.6</v>
      </c>
      <c r="P6810" t="s">
        <v>19</v>
      </c>
      <c r="Q6810">
        <v>10</v>
      </c>
      <c r="R6810" t="s">
        <v>19</v>
      </c>
      <c r="S6810">
        <v>31.3</v>
      </c>
      <c r="T6810" t="s">
        <v>19</v>
      </c>
      <c r="U6810">
        <v>6.7</v>
      </c>
      <c r="V6810" t="s">
        <v>19</v>
      </c>
      <c r="W6810">
        <v>18</v>
      </c>
      <c r="X6810" t="s">
        <v>19</v>
      </c>
      <c r="Y6810">
        <v>72.400000000000006</v>
      </c>
      <c r="Z6810" t="s">
        <v>19</v>
      </c>
      <c r="AA6810" s="6">
        <f t="shared" si="319"/>
        <v>16.455476027786762</v>
      </c>
      <c r="AB6810" s="6">
        <f t="shared" si="320"/>
        <v>61.619856850016177</v>
      </c>
      <c r="AC6810" s="6">
        <f t="shared" si="321"/>
        <v>35.980143149983817</v>
      </c>
    </row>
    <row r="6811" spans="1:29" x14ac:dyDescent="0.25">
      <c r="A6811">
        <v>200</v>
      </c>
      <c r="B6811" t="s">
        <v>17</v>
      </c>
      <c r="C6811" t="s">
        <v>18</v>
      </c>
      <c r="D6811" s="1">
        <v>45757</v>
      </c>
      <c r="E6811">
        <v>1800</v>
      </c>
      <c r="F6811">
        <v>100</v>
      </c>
      <c r="G6811">
        <v>0.01</v>
      </c>
      <c r="H6811" t="s">
        <v>19</v>
      </c>
      <c r="I6811">
        <v>0</v>
      </c>
      <c r="J6811" t="s">
        <v>19</v>
      </c>
      <c r="K6811">
        <v>170</v>
      </c>
      <c r="L6811" t="s">
        <v>19</v>
      </c>
      <c r="M6811">
        <v>5.7</v>
      </c>
      <c r="N6811" t="s">
        <v>19</v>
      </c>
      <c r="O6811">
        <v>95</v>
      </c>
      <c r="P6811" t="s">
        <v>19</v>
      </c>
      <c r="Q6811">
        <v>10</v>
      </c>
      <c r="R6811" t="s">
        <v>19</v>
      </c>
      <c r="S6811">
        <v>30.4</v>
      </c>
      <c r="T6811" t="s">
        <v>19</v>
      </c>
      <c r="U6811">
        <v>5.7</v>
      </c>
      <c r="V6811" t="s">
        <v>19</v>
      </c>
      <c r="W6811">
        <v>107</v>
      </c>
      <c r="X6811" t="s">
        <v>19</v>
      </c>
      <c r="Y6811">
        <v>72.7</v>
      </c>
      <c r="Z6811" t="s">
        <v>19</v>
      </c>
      <c r="AA6811" s="6">
        <f t="shared" si="319"/>
        <v>15.621860114405234</v>
      </c>
      <c r="AB6811" s="6">
        <f t="shared" si="320"/>
        <v>60.11934820592942</v>
      </c>
      <c r="AC6811" s="6">
        <f t="shared" si="321"/>
        <v>34.88065179407058</v>
      </c>
    </row>
    <row r="6812" spans="1:29" x14ac:dyDescent="0.25">
      <c r="A6812">
        <v>200</v>
      </c>
      <c r="B6812" t="s">
        <v>17</v>
      </c>
      <c r="C6812" t="s">
        <v>18</v>
      </c>
      <c r="D6812" s="1">
        <v>45757</v>
      </c>
      <c r="E6812">
        <v>1900</v>
      </c>
      <c r="F6812">
        <v>100</v>
      </c>
      <c r="G6812">
        <v>0</v>
      </c>
      <c r="H6812" t="s">
        <v>19</v>
      </c>
      <c r="I6812">
        <v>0</v>
      </c>
      <c r="J6812" t="s">
        <v>19</v>
      </c>
      <c r="K6812">
        <v>5</v>
      </c>
      <c r="L6812" t="s">
        <v>19</v>
      </c>
      <c r="M6812">
        <v>8.3000000000000007</v>
      </c>
      <c r="N6812" t="s">
        <v>19</v>
      </c>
      <c r="O6812">
        <v>86.1</v>
      </c>
      <c r="P6812" t="s">
        <v>19</v>
      </c>
      <c r="Q6812">
        <v>20</v>
      </c>
      <c r="R6812" t="s">
        <v>19</v>
      </c>
      <c r="S6812">
        <v>39.799999999999997</v>
      </c>
      <c r="T6812" t="s">
        <v>19</v>
      </c>
      <c r="U6812">
        <v>2.1</v>
      </c>
      <c r="V6812" t="s">
        <v>19</v>
      </c>
      <c r="W6812">
        <v>102</v>
      </c>
      <c r="X6812" t="s">
        <v>19</v>
      </c>
      <c r="Y6812">
        <v>72.7</v>
      </c>
      <c r="Z6812" t="s">
        <v>19</v>
      </c>
      <c r="AA6812" s="6">
        <f t="shared" si="319"/>
        <v>15.93828321950124</v>
      </c>
      <c r="AB6812" s="6">
        <f t="shared" si="320"/>
        <v>60.688909795102234</v>
      </c>
      <c r="AC6812" s="6">
        <f t="shared" si="321"/>
        <v>25.411090204897761</v>
      </c>
    </row>
    <row r="6813" spans="1:29" hidden="1" x14ac:dyDescent="0.25">
      <c r="A6813">
        <v>200</v>
      </c>
      <c r="B6813" t="s">
        <v>17</v>
      </c>
      <c r="C6813" t="s">
        <v>18</v>
      </c>
      <c r="D6813" s="1">
        <v>45757</v>
      </c>
      <c r="E6813">
        <v>2000</v>
      </c>
      <c r="F6813">
        <v>100</v>
      </c>
      <c r="G6813">
        <v>0</v>
      </c>
      <c r="H6813" t="s">
        <v>19</v>
      </c>
      <c r="I6813">
        <v>0</v>
      </c>
      <c r="J6813" t="s">
        <v>19</v>
      </c>
      <c r="K6813">
        <v>0</v>
      </c>
      <c r="L6813" t="s">
        <v>19</v>
      </c>
      <c r="M6813">
        <v>16.5</v>
      </c>
      <c r="N6813" t="s">
        <v>19</v>
      </c>
      <c r="O6813">
        <v>72.400000000000006</v>
      </c>
      <c r="P6813" t="s">
        <v>19</v>
      </c>
      <c r="Q6813">
        <v>61</v>
      </c>
      <c r="R6813" t="s">
        <v>19</v>
      </c>
      <c r="S6813">
        <v>58.1</v>
      </c>
      <c r="T6813" t="s">
        <v>19</v>
      </c>
      <c r="U6813">
        <v>2.2999999999999998</v>
      </c>
      <c r="V6813" t="s">
        <v>19</v>
      </c>
      <c r="W6813">
        <v>301</v>
      </c>
      <c r="X6813" t="s">
        <v>19</v>
      </c>
      <c r="Y6813">
        <v>72.599999999999994</v>
      </c>
      <c r="Z6813" t="s">
        <v>19</v>
      </c>
      <c r="AA6813" s="6">
        <f t="shared" si="319"/>
        <v>17.343408705426619</v>
      </c>
      <c r="AB6813" s="6">
        <f t="shared" si="320"/>
        <v>63.218135669767911</v>
      </c>
      <c r="AC6813" s="6">
        <f t="shared" si="321"/>
        <v>9.181864330232095</v>
      </c>
    </row>
    <row r="6814" spans="1:29" hidden="1" x14ac:dyDescent="0.25">
      <c r="A6814">
        <v>200</v>
      </c>
      <c r="B6814" t="s">
        <v>17</v>
      </c>
      <c r="C6814" t="s">
        <v>18</v>
      </c>
      <c r="D6814" s="1">
        <v>45757</v>
      </c>
      <c r="E6814">
        <v>2100</v>
      </c>
      <c r="F6814">
        <v>100</v>
      </c>
      <c r="G6814">
        <v>0</v>
      </c>
      <c r="H6814" t="s">
        <v>19</v>
      </c>
      <c r="I6814">
        <v>0</v>
      </c>
      <c r="J6814" t="s">
        <v>19</v>
      </c>
      <c r="K6814">
        <v>0</v>
      </c>
      <c r="L6814" t="s">
        <v>19</v>
      </c>
      <c r="M6814">
        <v>14.6</v>
      </c>
      <c r="N6814" t="s">
        <v>19</v>
      </c>
      <c r="O6814">
        <v>74.5</v>
      </c>
      <c r="P6814" t="s">
        <v>19</v>
      </c>
      <c r="Q6814">
        <v>50</v>
      </c>
      <c r="R6814" t="s">
        <v>19</v>
      </c>
      <c r="S6814">
        <v>54.7</v>
      </c>
      <c r="T6814" t="s">
        <v>19</v>
      </c>
      <c r="U6814">
        <v>3.1</v>
      </c>
      <c r="V6814" t="s">
        <v>19</v>
      </c>
      <c r="W6814">
        <v>303</v>
      </c>
      <c r="X6814" t="s">
        <v>19</v>
      </c>
      <c r="Y6814">
        <v>72.2</v>
      </c>
      <c r="Z6814" t="s">
        <v>19</v>
      </c>
      <c r="AA6814" s="6">
        <f t="shared" si="319"/>
        <v>16.804047802675132</v>
      </c>
      <c r="AB6814" s="6">
        <f t="shared" si="320"/>
        <v>62.24728604481524</v>
      </c>
      <c r="AC6814" s="6">
        <f t="shared" si="321"/>
        <v>12.25271395518476</v>
      </c>
    </row>
    <row r="6815" spans="1:29" x14ac:dyDescent="0.25">
      <c r="A6815">
        <v>200</v>
      </c>
      <c r="B6815" t="s">
        <v>17</v>
      </c>
      <c r="C6815" t="s">
        <v>18</v>
      </c>
      <c r="D6815" s="1">
        <v>45757</v>
      </c>
      <c r="E6815">
        <v>2200</v>
      </c>
      <c r="F6815">
        <v>100</v>
      </c>
      <c r="G6815">
        <v>0</v>
      </c>
      <c r="H6815" t="s">
        <v>20</v>
      </c>
      <c r="I6815">
        <v>0</v>
      </c>
      <c r="J6815" t="s">
        <v>19</v>
      </c>
      <c r="K6815">
        <v>0</v>
      </c>
      <c r="L6815" t="s">
        <v>19</v>
      </c>
      <c r="M6815">
        <v>12.2</v>
      </c>
      <c r="N6815" t="s">
        <v>19</v>
      </c>
      <c r="O6815">
        <v>82.3</v>
      </c>
      <c r="P6815" t="s">
        <v>20</v>
      </c>
      <c r="Q6815">
        <v>32</v>
      </c>
      <c r="R6815" t="s">
        <v>20</v>
      </c>
      <c r="S6815">
        <v>49.8</v>
      </c>
      <c r="T6815" t="s">
        <v>20</v>
      </c>
      <c r="U6815">
        <v>5</v>
      </c>
      <c r="V6815" t="s">
        <v>19</v>
      </c>
      <c r="W6815">
        <v>312</v>
      </c>
      <c r="X6815" t="s">
        <v>19</v>
      </c>
      <c r="Y6815">
        <v>71.8</v>
      </c>
      <c r="Z6815" t="s">
        <v>19</v>
      </c>
      <c r="AA6815" s="6">
        <f t="shared" si="319"/>
        <v>17.230852958896598</v>
      </c>
      <c r="AB6815" s="6">
        <f t="shared" si="320"/>
        <v>63.015535326013875</v>
      </c>
      <c r="AC6815" s="6">
        <f t="shared" si="321"/>
        <v>19.284464673986122</v>
      </c>
    </row>
    <row r="6816" spans="1:29" x14ac:dyDescent="0.25">
      <c r="A6816">
        <v>200</v>
      </c>
      <c r="B6816" t="s">
        <v>17</v>
      </c>
      <c r="C6816" t="s">
        <v>18</v>
      </c>
      <c r="D6816" s="1">
        <v>45757</v>
      </c>
      <c r="E6816">
        <v>2300</v>
      </c>
      <c r="F6816">
        <v>100</v>
      </c>
      <c r="G6816">
        <v>0</v>
      </c>
      <c r="H6816" t="s">
        <v>19</v>
      </c>
      <c r="I6816">
        <v>0</v>
      </c>
      <c r="J6816" t="s">
        <v>19</v>
      </c>
      <c r="K6816">
        <v>0</v>
      </c>
      <c r="L6816" t="s">
        <v>19</v>
      </c>
      <c r="M6816">
        <v>12.6</v>
      </c>
      <c r="N6816" t="s">
        <v>19</v>
      </c>
      <c r="O6816">
        <v>79.099999999999994</v>
      </c>
      <c r="P6816" t="s">
        <v>19</v>
      </c>
      <c r="Q6816">
        <v>37</v>
      </c>
      <c r="R6816" t="s">
        <v>19</v>
      </c>
      <c r="S6816">
        <v>50.7</v>
      </c>
      <c r="T6816" t="s">
        <v>19</v>
      </c>
      <c r="U6816">
        <v>4.8</v>
      </c>
      <c r="V6816" t="s">
        <v>19</v>
      </c>
      <c r="W6816">
        <v>307</v>
      </c>
      <c r="X6816" t="s">
        <v>19</v>
      </c>
      <c r="Y6816">
        <v>71.3</v>
      </c>
      <c r="Z6816" t="s">
        <v>19</v>
      </c>
      <c r="AA6816" s="6">
        <f t="shared" si="319"/>
        <v>16.799376106830287</v>
      </c>
      <c r="AB6816" s="6">
        <f t="shared" si="320"/>
        <v>62.238876992294522</v>
      </c>
      <c r="AC6816" s="6">
        <f t="shared" si="321"/>
        <v>16.861123007705473</v>
      </c>
    </row>
    <row r="6817" spans="1:29" hidden="1" x14ac:dyDescent="0.25">
      <c r="A6817">
        <v>200</v>
      </c>
      <c r="B6817" t="s">
        <v>17</v>
      </c>
      <c r="C6817" t="s">
        <v>18</v>
      </c>
      <c r="D6817" s="1">
        <v>45757</v>
      </c>
      <c r="E6817">
        <v>2400</v>
      </c>
      <c r="F6817">
        <v>100</v>
      </c>
      <c r="G6817">
        <v>0</v>
      </c>
      <c r="H6817" t="s">
        <v>19</v>
      </c>
      <c r="I6817">
        <v>0</v>
      </c>
      <c r="J6817" t="s">
        <v>19</v>
      </c>
      <c r="K6817">
        <v>0</v>
      </c>
      <c r="L6817" t="s">
        <v>19</v>
      </c>
      <c r="M6817">
        <v>12.9</v>
      </c>
      <c r="N6817" t="s">
        <v>19</v>
      </c>
      <c r="O6817">
        <v>77.099999999999994</v>
      </c>
      <c r="P6817" t="s">
        <v>19</v>
      </c>
      <c r="Q6817">
        <v>41</v>
      </c>
      <c r="R6817" t="s">
        <v>19</v>
      </c>
      <c r="S6817">
        <v>51.3</v>
      </c>
      <c r="T6817" t="s">
        <v>19</v>
      </c>
      <c r="U6817">
        <v>6.6</v>
      </c>
      <c r="V6817" t="s">
        <v>19</v>
      </c>
      <c r="W6817">
        <v>299</v>
      </c>
      <c r="X6817" t="s">
        <v>19</v>
      </c>
      <c r="Y6817">
        <v>70.8</v>
      </c>
      <c r="Z6817" t="s">
        <v>19</v>
      </c>
      <c r="AA6817" s="6">
        <f t="shared" si="319"/>
        <v>16.597511214743427</v>
      </c>
      <c r="AB6817" s="6">
        <f t="shared" si="320"/>
        <v>61.875520186538168</v>
      </c>
      <c r="AC6817" s="6">
        <f t="shared" si="321"/>
        <v>15.224479813461826</v>
      </c>
    </row>
    <row r="6818" spans="1:29" hidden="1" x14ac:dyDescent="0.25">
      <c r="A6818">
        <v>200</v>
      </c>
      <c r="B6818" t="s">
        <v>17</v>
      </c>
      <c r="C6818" t="s">
        <v>18</v>
      </c>
      <c r="D6818" s="1">
        <v>45758</v>
      </c>
      <c r="E6818" s="2">
        <v>100</v>
      </c>
      <c r="F6818">
        <v>101</v>
      </c>
      <c r="G6818">
        <v>0</v>
      </c>
      <c r="H6818" t="s">
        <v>19</v>
      </c>
      <c r="I6818">
        <v>0</v>
      </c>
      <c r="J6818" t="s">
        <v>19</v>
      </c>
      <c r="K6818">
        <v>0</v>
      </c>
      <c r="L6818" t="s">
        <v>19</v>
      </c>
      <c r="M6818">
        <v>12.1</v>
      </c>
      <c r="N6818" t="s">
        <v>19</v>
      </c>
      <c r="O6818">
        <v>76.7</v>
      </c>
      <c r="P6818" t="s">
        <v>19</v>
      </c>
      <c r="Q6818">
        <v>39</v>
      </c>
      <c r="R6818" t="s">
        <v>19</v>
      </c>
      <c r="S6818">
        <v>49.6</v>
      </c>
      <c r="T6818" t="s">
        <v>19</v>
      </c>
      <c r="U6818">
        <v>6.9</v>
      </c>
      <c r="V6818" t="s">
        <v>19</v>
      </c>
      <c r="W6818">
        <v>297</v>
      </c>
      <c r="X6818" t="s">
        <v>19</v>
      </c>
      <c r="Y6818">
        <v>70.400000000000006</v>
      </c>
      <c r="Z6818" t="s">
        <v>19</v>
      </c>
      <c r="AA6818" s="6">
        <f t="shared" si="319"/>
        <v>16.07978063521232</v>
      </c>
      <c r="AB6818" s="6">
        <f t="shared" si="320"/>
        <v>60.943605143382179</v>
      </c>
      <c r="AC6818" s="6">
        <f t="shared" si="321"/>
        <v>15.756394856617824</v>
      </c>
    </row>
    <row r="6819" spans="1:29" hidden="1" x14ac:dyDescent="0.25">
      <c r="A6819">
        <v>200</v>
      </c>
      <c r="B6819" t="s">
        <v>17</v>
      </c>
      <c r="C6819" t="s">
        <v>18</v>
      </c>
      <c r="D6819" s="1">
        <v>45758</v>
      </c>
      <c r="E6819" s="2">
        <v>200</v>
      </c>
      <c r="F6819">
        <v>101</v>
      </c>
      <c r="G6819">
        <v>0</v>
      </c>
      <c r="H6819" t="s">
        <v>19</v>
      </c>
      <c r="I6819">
        <v>0</v>
      </c>
      <c r="J6819" t="s">
        <v>19</v>
      </c>
      <c r="K6819">
        <v>0</v>
      </c>
      <c r="L6819" t="s">
        <v>19</v>
      </c>
      <c r="M6819">
        <v>11.7</v>
      </c>
      <c r="N6819" t="s">
        <v>19</v>
      </c>
      <c r="O6819">
        <v>75</v>
      </c>
      <c r="P6819" t="s">
        <v>19</v>
      </c>
      <c r="Q6819">
        <v>40</v>
      </c>
      <c r="R6819" t="s">
        <v>19</v>
      </c>
      <c r="S6819">
        <v>48.7</v>
      </c>
      <c r="T6819" t="s">
        <v>19</v>
      </c>
      <c r="U6819">
        <v>6.6</v>
      </c>
      <c r="V6819" t="s">
        <v>19</v>
      </c>
      <c r="W6819">
        <v>295</v>
      </c>
      <c r="X6819" t="s">
        <v>19</v>
      </c>
      <c r="Y6819">
        <v>70</v>
      </c>
      <c r="Z6819" t="s">
        <v>19</v>
      </c>
      <c r="AA6819" s="6">
        <f t="shared" si="319"/>
        <v>15.480724924057643</v>
      </c>
      <c r="AB6819" s="6">
        <f t="shared" si="320"/>
        <v>59.865304863303763</v>
      </c>
      <c r="AC6819" s="6">
        <f t="shared" si="321"/>
        <v>15.134695136696237</v>
      </c>
    </row>
    <row r="6820" spans="1:29" hidden="1" x14ac:dyDescent="0.25">
      <c r="A6820">
        <v>200</v>
      </c>
      <c r="B6820" t="s">
        <v>17</v>
      </c>
      <c r="C6820" t="s">
        <v>18</v>
      </c>
      <c r="D6820" s="1">
        <v>45758</v>
      </c>
      <c r="E6820" s="2">
        <v>300</v>
      </c>
      <c r="F6820">
        <v>101</v>
      </c>
      <c r="G6820">
        <v>0</v>
      </c>
      <c r="H6820" t="s">
        <v>19</v>
      </c>
      <c r="I6820">
        <v>0</v>
      </c>
      <c r="J6820" t="s">
        <v>19</v>
      </c>
      <c r="K6820">
        <v>0</v>
      </c>
      <c r="L6820" t="s">
        <v>19</v>
      </c>
      <c r="M6820">
        <v>11.9</v>
      </c>
      <c r="N6820" t="s">
        <v>19</v>
      </c>
      <c r="O6820">
        <v>71.900000000000006</v>
      </c>
      <c r="P6820" t="s">
        <v>19</v>
      </c>
      <c r="Q6820">
        <v>45</v>
      </c>
      <c r="R6820" t="s">
        <v>19</v>
      </c>
      <c r="S6820">
        <v>49.2</v>
      </c>
      <c r="T6820" t="s">
        <v>19</v>
      </c>
      <c r="U6820">
        <v>3.9</v>
      </c>
      <c r="V6820" t="s">
        <v>19</v>
      </c>
      <c r="W6820">
        <v>314</v>
      </c>
      <c r="X6820" t="s">
        <v>19</v>
      </c>
      <c r="Y6820">
        <v>69.599999999999994</v>
      </c>
      <c r="Z6820" t="s">
        <v>19</v>
      </c>
      <c r="AA6820" s="6">
        <f t="shared" si="319"/>
        <v>14.835113477907619</v>
      </c>
      <c r="AB6820" s="6">
        <f t="shared" si="320"/>
        <v>58.703204260233711</v>
      </c>
      <c r="AC6820" s="6">
        <f t="shared" si="321"/>
        <v>13.196795739766294</v>
      </c>
    </row>
    <row r="6821" spans="1:29" hidden="1" x14ac:dyDescent="0.25">
      <c r="A6821">
        <v>200</v>
      </c>
      <c r="B6821" t="s">
        <v>17</v>
      </c>
      <c r="C6821" t="s">
        <v>18</v>
      </c>
      <c r="D6821" s="1">
        <v>45758</v>
      </c>
      <c r="E6821" s="2">
        <v>400</v>
      </c>
      <c r="F6821">
        <v>101</v>
      </c>
      <c r="G6821">
        <v>0</v>
      </c>
      <c r="H6821" t="s">
        <v>19</v>
      </c>
      <c r="I6821">
        <v>0</v>
      </c>
      <c r="J6821" t="s">
        <v>19</v>
      </c>
      <c r="K6821">
        <v>0</v>
      </c>
      <c r="L6821" t="s">
        <v>19</v>
      </c>
      <c r="M6821">
        <v>12.2</v>
      </c>
      <c r="N6821" t="s">
        <v>19</v>
      </c>
      <c r="O6821">
        <v>67.099999999999994</v>
      </c>
      <c r="P6821" t="s">
        <v>19</v>
      </c>
      <c r="Q6821">
        <v>54</v>
      </c>
      <c r="R6821" t="s">
        <v>19</v>
      </c>
      <c r="S6821">
        <v>49.9</v>
      </c>
      <c r="T6821" t="s">
        <v>19</v>
      </c>
      <c r="U6821">
        <v>3.1</v>
      </c>
      <c r="V6821" t="s">
        <v>19</v>
      </c>
      <c r="W6821">
        <v>309</v>
      </c>
      <c r="X6821" t="s">
        <v>19</v>
      </c>
      <c r="Y6821">
        <v>69.2</v>
      </c>
      <c r="Z6821" t="s">
        <v>19</v>
      </c>
      <c r="AA6821" s="6">
        <f t="shared" si="319"/>
        <v>13.791846895454182</v>
      </c>
      <c r="AB6821" s="6">
        <f t="shared" si="320"/>
        <v>56.825324411817526</v>
      </c>
      <c r="AC6821" s="6">
        <f t="shared" si="321"/>
        <v>10.274675588182468</v>
      </c>
    </row>
    <row r="6822" spans="1:29" hidden="1" x14ac:dyDescent="0.25">
      <c r="A6822">
        <v>200</v>
      </c>
      <c r="B6822" t="s">
        <v>17</v>
      </c>
      <c r="C6822" t="s">
        <v>18</v>
      </c>
      <c r="D6822" s="1">
        <v>45758</v>
      </c>
      <c r="E6822" s="2">
        <v>500</v>
      </c>
      <c r="F6822">
        <v>101</v>
      </c>
      <c r="G6822">
        <v>0</v>
      </c>
      <c r="H6822" t="s">
        <v>19</v>
      </c>
      <c r="I6822">
        <v>0</v>
      </c>
      <c r="J6822" t="s">
        <v>19</v>
      </c>
      <c r="K6822">
        <v>0</v>
      </c>
      <c r="L6822" t="s">
        <v>19</v>
      </c>
      <c r="M6822">
        <v>11.1</v>
      </c>
      <c r="N6822" t="s">
        <v>19</v>
      </c>
      <c r="O6822">
        <v>67.900000000000006</v>
      </c>
      <c r="P6822" t="s">
        <v>19</v>
      </c>
      <c r="Q6822">
        <v>48</v>
      </c>
      <c r="R6822" t="s">
        <v>19</v>
      </c>
      <c r="S6822">
        <v>47.4</v>
      </c>
      <c r="T6822" t="s">
        <v>19</v>
      </c>
      <c r="U6822">
        <v>4.5999999999999996</v>
      </c>
      <c r="V6822" t="s">
        <v>19</v>
      </c>
      <c r="W6822">
        <v>301</v>
      </c>
      <c r="X6822" t="s">
        <v>19</v>
      </c>
      <c r="Y6822">
        <v>68.8</v>
      </c>
      <c r="Z6822" t="s">
        <v>19</v>
      </c>
      <c r="AA6822" s="6">
        <f t="shared" si="319"/>
        <v>13.382806101909228</v>
      </c>
      <c r="AB6822" s="6">
        <f t="shared" si="320"/>
        <v>56.089050983436607</v>
      </c>
      <c r="AC6822" s="6">
        <f t="shared" si="321"/>
        <v>11.810949016563399</v>
      </c>
    </row>
    <row r="6823" spans="1:29" hidden="1" x14ac:dyDescent="0.25">
      <c r="A6823">
        <v>200</v>
      </c>
      <c r="B6823" t="s">
        <v>17</v>
      </c>
      <c r="C6823" t="s">
        <v>18</v>
      </c>
      <c r="D6823" s="1">
        <v>45758</v>
      </c>
      <c r="E6823" s="2">
        <v>600</v>
      </c>
      <c r="F6823">
        <v>101</v>
      </c>
      <c r="G6823">
        <v>0</v>
      </c>
      <c r="H6823" t="s">
        <v>19</v>
      </c>
      <c r="I6823">
        <v>0</v>
      </c>
      <c r="J6823" t="s">
        <v>19</v>
      </c>
      <c r="K6823">
        <v>31</v>
      </c>
      <c r="L6823" t="s">
        <v>19</v>
      </c>
      <c r="M6823">
        <v>11.5</v>
      </c>
      <c r="N6823" t="s">
        <v>19</v>
      </c>
      <c r="O6823">
        <v>68.099999999999994</v>
      </c>
      <c r="P6823" t="s">
        <v>19</v>
      </c>
      <c r="Q6823">
        <v>49</v>
      </c>
      <c r="R6823" t="s">
        <v>19</v>
      </c>
      <c r="S6823">
        <v>48.1</v>
      </c>
      <c r="T6823" t="s">
        <v>19</v>
      </c>
      <c r="U6823">
        <v>3.8</v>
      </c>
      <c r="V6823" t="s">
        <v>19</v>
      </c>
      <c r="W6823">
        <v>303</v>
      </c>
      <c r="X6823" t="s">
        <v>19</v>
      </c>
      <c r="Y6823">
        <v>68.400000000000006</v>
      </c>
      <c r="Z6823" t="s">
        <v>19</v>
      </c>
      <c r="AA6823" s="6">
        <f t="shared" si="319"/>
        <v>13.612606235350466</v>
      </c>
      <c r="AB6823" s="6">
        <f t="shared" si="320"/>
        <v>56.502691223630841</v>
      </c>
      <c r="AC6823" s="6">
        <f t="shared" si="321"/>
        <v>11.597308776369154</v>
      </c>
    </row>
    <row r="6824" spans="1:29" hidden="1" x14ac:dyDescent="0.25">
      <c r="A6824">
        <v>200</v>
      </c>
      <c r="B6824" t="s">
        <v>17</v>
      </c>
      <c r="C6824" t="s">
        <v>18</v>
      </c>
      <c r="D6824" s="1">
        <v>45758</v>
      </c>
      <c r="E6824" s="2">
        <v>700</v>
      </c>
      <c r="F6824">
        <v>101</v>
      </c>
      <c r="G6824">
        <v>0</v>
      </c>
      <c r="H6824" t="s">
        <v>19</v>
      </c>
      <c r="I6824">
        <v>0</v>
      </c>
      <c r="J6824" t="s">
        <v>19</v>
      </c>
      <c r="K6824">
        <v>100</v>
      </c>
      <c r="L6824" t="s">
        <v>19</v>
      </c>
      <c r="M6824">
        <v>10.4</v>
      </c>
      <c r="N6824" t="s">
        <v>19</v>
      </c>
      <c r="O6824">
        <v>72.400000000000006</v>
      </c>
      <c r="P6824" t="s">
        <v>19</v>
      </c>
      <c r="Q6824">
        <v>38</v>
      </c>
      <c r="R6824" t="s">
        <v>19</v>
      </c>
      <c r="S6824">
        <v>45.6</v>
      </c>
      <c r="T6824" t="s">
        <v>19</v>
      </c>
      <c r="U6824">
        <v>3</v>
      </c>
      <c r="V6824" t="s">
        <v>19</v>
      </c>
      <c r="W6824">
        <v>331</v>
      </c>
      <c r="X6824" t="s">
        <v>19</v>
      </c>
      <c r="Y6824">
        <v>68</v>
      </c>
      <c r="Z6824" t="s">
        <v>19</v>
      </c>
      <c r="AA6824" s="6">
        <f t="shared" si="319"/>
        <v>13.992069931911743</v>
      </c>
      <c r="AB6824" s="6">
        <f t="shared" si="320"/>
        <v>57.185725877441136</v>
      </c>
      <c r="AC6824" s="6">
        <f t="shared" si="321"/>
        <v>15.214274122558869</v>
      </c>
    </row>
    <row r="6825" spans="1:29" x14ac:dyDescent="0.25">
      <c r="A6825">
        <v>200</v>
      </c>
      <c r="B6825" t="s">
        <v>17</v>
      </c>
      <c r="C6825" t="s">
        <v>18</v>
      </c>
      <c r="D6825" s="1">
        <v>45758</v>
      </c>
      <c r="E6825" s="2">
        <v>800</v>
      </c>
      <c r="F6825">
        <v>101</v>
      </c>
      <c r="G6825">
        <v>0.01</v>
      </c>
      <c r="H6825" t="s">
        <v>19</v>
      </c>
      <c r="I6825">
        <v>0</v>
      </c>
      <c r="J6825" t="s">
        <v>19</v>
      </c>
      <c r="K6825">
        <v>761</v>
      </c>
      <c r="L6825" t="s">
        <v>19</v>
      </c>
      <c r="M6825">
        <v>9.6999999999999993</v>
      </c>
      <c r="N6825" t="s">
        <v>19</v>
      </c>
      <c r="O6825">
        <v>80.2</v>
      </c>
      <c r="P6825" t="s">
        <v>19</v>
      </c>
      <c r="Q6825">
        <v>27</v>
      </c>
      <c r="R6825" t="s">
        <v>19</v>
      </c>
      <c r="S6825">
        <v>43.7</v>
      </c>
      <c r="T6825" t="s">
        <v>19</v>
      </c>
      <c r="U6825">
        <v>3.7</v>
      </c>
      <c r="V6825" t="s">
        <v>19</v>
      </c>
      <c r="W6825">
        <v>329</v>
      </c>
      <c r="X6825" t="s">
        <v>19</v>
      </c>
      <c r="Y6825">
        <v>67.599999999999994</v>
      </c>
      <c r="Z6825" t="s">
        <v>19</v>
      </c>
      <c r="AA6825" s="6">
        <f t="shared" si="319"/>
        <v>15.310779884664111</v>
      </c>
      <c r="AB6825" s="6">
        <f t="shared" si="320"/>
        <v>59.559403792395401</v>
      </c>
      <c r="AC6825" s="6">
        <f t="shared" si="321"/>
        <v>20.640596207604602</v>
      </c>
    </row>
    <row r="6826" spans="1:29" x14ac:dyDescent="0.25">
      <c r="A6826">
        <v>200</v>
      </c>
      <c r="B6826" t="s">
        <v>17</v>
      </c>
      <c r="C6826" t="s">
        <v>18</v>
      </c>
      <c r="D6826" s="1">
        <v>45758</v>
      </c>
      <c r="E6826" s="2">
        <v>900</v>
      </c>
      <c r="F6826">
        <v>101</v>
      </c>
      <c r="G6826">
        <v>0.02</v>
      </c>
      <c r="H6826" t="s">
        <v>20</v>
      </c>
      <c r="I6826">
        <v>0</v>
      </c>
      <c r="J6826" t="s">
        <v>19</v>
      </c>
      <c r="K6826">
        <v>1288</v>
      </c>
      <c r="L6826" t="s">
        <v>19</v>
      </c>
      <c r="M6826">
        <v>9.9</v>
      </c>
      <c r="N6826" t="s">
        <v>19</v>
      </c>
      <c r="O6826">
        <v>87.1</v>
      </c>
      <c r="P6826" t="s">
        <v>20</v>
      </c>
      <c r="Q6826">
        <v>22</v>
      </c>
      <c r="R6826" t="s">
        <v>20</v>
      </c>
      <c r="S6826">
        <v>44.2</v>
      </c>
      <c r="T6826" t="s">
        <v>20</v>
      </c>
      <c r="U6826">
        <v>4.3</v>
      </c>
      <c r="V6826" t="s">
        <v>19</v>
      </c>
      <c r="W6826">
        <v>307</v>
      </c>
      <c r="X6826" t="s">
        <v>19</v>
      </c>
      <c r="Y6826">
        <v>67.400000000000006</v>
      </c>
      <c r="Z6826" t="s">
        <v>19</v>
      </c>
      <c r="AA6826" s="6">
        <f t="shared" si="319"/>
        <v>16.862620389912514</v>
      </c>
      <c r="AB6826" s="6">
        <f t="shared" si="320"/>
        <v>62.352716701842525</v>
      </c>
      <c r="AC6826" s="6">
        <f t="shared" si="321"/>
        <v>24.74728329815747</v>
      </c>
    </row>
    <row r="6827" spans="1:29" x14ac:dyDescent="0.25">
      <c r="A6827">
        <v>200</v>
      </c>
      <c r="B6827" t="s">
        <v>17</v>
      </c>
      <c r="C6827" t="s">
        <v>18</v>
      </c>
      <c r="D6827" s="1">
        <v>45758</v>
      </c>
      <c r="E6827">
        <v>1000</v>
      </c>
      <c r="F6827">
        <v>101</v>
      </c>
      <c r="G6827">
        <v>0.02</v>
      </c>
      <c r="H6827" t="s">
        <v>20</v>
      </c>
      <c r="I6827">
        <v>0</v>
      </c>
      <c r="J6827" t="s">
        <v>19</v>
      </c>
      <c r="K6827">
        <v>1641</v>
      </c>
      <c r="L6827" t="s">
        <v>19</v>
      </c>
      <c r="M6827">
        <v>10.4</v>
      </c>
      <c r="N6827" t="s">
        <v>19</v>
      </c>
      <c r="O6827">
        <v>91.5</v>
      </c>
      <c r="P6827" t="s">
        <v>20</v>
      </c>
      <c r="Q6827">
        <v>21</v>
      </c>
      <c r="R6827" t="s">
        <v>20</v>
      </c>
      <c r="S6827">
        <v>45.5</v>
      </c>
      <c r="T6827" t="s">
        <v>20</v>
      </c>
      <c r="U6827">
        <v>3.1</v>
      </c>
      <c r="V6827" t="s">
        <v>19</v>
      </c>
      <c r="W6827">
        <v>264</v>
      </c>
      <c r="X6827" t="s">
        <v>19</v>
      </c>
      <c r="Y6827">
        <v>67.400000000000006</v>
      </c>
      <c r="Z6827" t="s">
        <v>19</v>
      </c>
      <c r="AA6827" s="6">
        <f t="shared" si="319"/>
        <v>18.27659002478654</v>
      </c>
      <c r="AB6827" s="6">
        <f t="shared" si="320"/>
        <v>64.897862044615778</v>
      </c>
      <c r="AC6827" s="6">
        <f t="shared" si="321"/>
        <v>26.602137955384222</v>
      </c>
    </row>
    <row r="6828" spans="1:29" x14ac:dyDescent="0.25">
      <c r="A6828">
        <v>200</v>
      </c>
      <c r="B6828" t="s">
        <v>17</v>
      </c>
      <c r="C6828" t="s">
        <v>18</v>
      </c>
      <c r="D6828" s="1">
        <v>45758</v>
      </c>
      <c r="E6828">
        <v>1100</v>
      </c>
      <c r="F6828">
        <v>101</v>
      </c>
      <c r="G6828">
        <v>0.03</v>
      </c>
      <c r="H6828" t="s">
        <v>20</v>
      </c>
      <c r="I6828">
        <v>0</v>
      </c>
      <c r="J6828" t="s">
        <v>19</v>
      </c>
      <c r="K6828">
        <v>1885</v>
      </c>
      <c r="L6828" t="s">
        <v>19</v>
      </c>
      <c r="M6828">
        <v>9.3000000000000007</v>
      </c>
      <c r="N6828" t="s">
        <v>19</v>
      </c>
      <c r="O6828">
        <v>94.7</v>
      </c>
      <c r="P6828" t="s">
        <v>20</v>
      </c>
      <c r="Q6828">
        <v>17</v>
      </c>
      <c r="R6828" t="s">
        <v>20</v>
      </c>
      <c r="S6828">
        <v>42.6</v>
      </c>
      <c r="T6828" t="s">
        <v>20</v>
      </c>
      <c r="U6828">
        <v>3.7</v>
      </c>
      <c r="V6828" t="s">
        <v>19</v>
      </c>
      <c r="W6828">
        <v>218</v>
      </c>
      <c r="X6828" t="s">
        <v>19</v>
      </c>
      <c r="Y6828">
        <v>67.900000000000006</v>
      </c>
      <c r="Z6828" t="s">
        <v>19</v>
      </c>
      <c r="AA6828" s="6">
        <f t="shared" si="319"/>
        <v>18.201929407910075</v>
      </c>
      <c r="AB6828" s="6">
        <f t="shared" si="320"/>
        <v>64.763472934238138</v>
      </c>
      <c r="AC6828" s="6">
        <f t="shared" si="321"/>
        <v>29.936527065761865</v>
      </c>
    </row>
    <row r="6829" spans="1:29" x14ac:dyDescent="0.25">
      <c r="A6829">
        <v>200</v>
      </c>
      <c r="B6829" t="s">
        <v>17</v>
      </c>
      <c r="C6829" t="s">
        <v>18</v>
      </c>
      <c r="D6829" s="1">
        <v>45758</v>
      </c>
      <c r="E6829">
        <v>1200</v>
      </c>
      <c r="F6829">
        <v>101</v>
      </c>
      <c r="G6829">
        <v>0.03</v>
      </c>
      <c r="H6829" t="s">
        <v>20</v>
      </c>
      <c r="I6829">
        <v>0</v>
      </c>
      <c r="J6829" t="s">
        <v>19</v>
      </c>
      <c r="K6829">
        <v>1995</v>
      </c>
      <c r="L6829" t="s">
        <v>19</v>
      </c>
      <c r="M6829">
        <v>8.9</v>
      </c>
      <c r="N6829" t="s">
        <v>19</v>
      </c>
      <c r="O6829">
        <v>97.1</v>
      </c>
      <c r="P6829" t="s">
        <v>20</v>
      </c>
      <c r="Q6829">
        <v>15</v>
      </c>
      <c r="R6829" t="s">
        <v>20</v>
      </c>
      <c r="S6829">
        <v>41.6</v>
      </c>
      <c r="T6829" t="s">
        <v>20</v>
      </c>
      <c r="U6829">
        <v>5.2</v>
      </c>
      <c r="V6829" t="s">
        <v>19</v>
      </c>
      <c r="W6829">
        <v>179</v>
      </c>
      <c r="X6829" t="s">
        <v>19</v>
      </c>
      <c r="Y6829">
        <v>68.900000000000006</v>
      </c>
      <c r="Z6829" t="s">
        <v>19</v>
      </c>
      <c r="AA6829" s="6">
        <f t="shared" si="319"/>
        <v>18.340872584176569</v>
      </c>
      <c r="AB6829" s="6">
        <f t="shared" si="320"/>
        <v>65.013570651517824</v>
      </c>
      <c r="AC6829" s="6">
        <f t="shared" si="321"/>
        <v>32.08642934848217</v>
      </c>
    </row>
    <row r="6830" spans="1:29" x14ac:dyDescent="0.25">
      <c r="A6830">
        <v>200</v>
      </c>
      <c r="B6830" t="s">
        <v>17</v>
      </c>
      <c r="C6830" t="s">
        <v>18</v>
      </c>
      <c r="D6830" s="1">
        <v>45758</v>
      </c>
      <c r="E6830">
        <v>1300</v>
      </c>
      <c r="F6830">
        <v>101</v>
      </c>
      <c r="G6830">
        <v>0.03</v>
      </c>
      <c r="H6830" t="s">
        <v>20</v>
      </c>
      <c r="I6830">
        <v>0</v>
      </c>
      <c r="J6830" t="s">
        <v>19</v>
      </c>
      <c r="K6830">
        <v>1968</v>
      </c>
      <c r="L6830" t="s">
        <v>19</v>
      </c>
      <c r="M6830">
        <v>8.1999999999999993</v>
      </c>
      <c r="N6830" t="s">
        <v>19</v>
      </c>
      <c r="O6830">
        <v>98.2</v>
      </c>
      <c r="P6830" t="s">
        <v>20</v>
      </c>
      <c r="Q6830">
        <v>13</v>
      </c>
      <c r="R6830" t="s">
        <v>20</v>
      </c>
      <c r="S6830">
        <v>39.4</v>
      </c>
      <c r="T6830" t="s">
        <v>20</v>
      </c>
      <c r="U6830">
        <v>7.1</v>
      </c>
      <c r="V6830" t="s">
        <v>19</v>
      </c>
      <c r="W6830">
        <v>158</v>
      </c>
      <c r="X6830" t="s">
        <v>19</v>
      </c>
      <c r="Y6830">
        <v>69.900000000000006</v>
      </c>
      <c r="Z6830" t="s">
        <v>19</v>
      </c>
      <c r="AA6830" s="6">
        <f t="shared" si="319"/>
        <v>17.936838660362348</v>
      </c>
      <c r="AB6830" s="6">
        <f t="shared" si="320"/>
        <v>64.28630958865223</v>
      </c>
      <c r="AC6830" s="6">
        <f t="shared" si="321"/>
        <v>33.913690411347773</v>
      </c>
    </row>
    <row r="6831" spans="1:29" x14ac:dyDescent="0.25">
      <c r="A6831">
        <v>200</v>
      </c>
      <c r="B6831" t="s">
        <v>17</v>
      </c>
      <c r="C6831" t="s">
        <v>18</v>
      </c>
      <c r="D6831" s="1">
        <v>45758</v>
      </c>
      <c r="E6831">
        <v>1400</v>
      </c>
      <c r="F6831">
        <v>101</v>
      </c>
      <c r="G6831">
        <v>0.03</v>
      </c>
      <c r="H6831" t="s">
        <v>19</v>
      </c>
      <c r="I6831">
        <v>0</v>
      </c>
      <c r="J6831" t="s">
        <v>19</v>
      </c>
      <c r="K6831">
        <v>1801</v>
      </c>
      <c r="L6831" t="s">
        <v>19</v>
      </c>
      <c r="M6831">
        <v>7.7</v>
      </c>
      <c r="N6831" t="s">
        <v>19</v>
      </c>
      <c r="O6831">
        <v>99.1</v>
      </c>
      <c r="P6831" t="s">
        <v>19</v>
      </c>
      <c r="Q6831">
        <v>12</v>
      </c>
      <c r="R6831" t="s">
        <v>19</v>
      </c>
      <c r="S6831">
        <v>37.799999999999997</v>
      </c>
      <c r="T6831" t="s">
        <v>19</v>
      </c>
      <c r="U6831">
        <v>7.7</v>
      </c>
      <c r="V6831" t="s">
        <v>19</v>
      </c>
      <c r="W6831">
        <v>146</v>
      </c>
      <c r="X6831" t="s">
        <v>19</v>
      </c>
      <c r="Y6831">
        <v>70.8</v>
      </c>
      <c r="Z6831" t="s">
        <v>19</v>
      </c>
      <c r="AA6831" s="6">
        <f t="shared" si="319"/>
        <v>17.822116901631524</v>
      </c>
      <c r="AB6831" s="6">
        <f t="shared" si="320"/>
        <v>64.079810422936745</v>
      </c>
      <c r="AC6831" s="6">
        <f t="shared" si="321"/>
        <v>35.020189577063249</v>
      </c>
    </row>
    <row r="6832" spans="1:29" x14ac:dyDescent="0.25">
      <c r="A6832">
        <v>200</v>
      </c>
      <c r="B6832" t="s">
        <v>17</v>
      </c>
      <c r="C6832" t="s">
        <v>18</v>
      </c>
      <c r="D6832" s="1">
        <v>45758</v>
      </c>
      <c r="E6832">
        <v>1500</v>
      </c>
      <c r="F6832">
        <v>101</v>
      </c>
      <c r="G6832">
        <v>0.03</v>
      </c>
      <c r="H6832" t="s">
        <v>19</v>
      </c>
      <c r="I6832">
        <v>0</v>
      </c>
      <c r="J6832" t="s">
        <v>19</v>
      </c>
      <c r="K6832">
        <v>1507</v>
      </c>
      <c r="L6832" t="s">
        <v>19</v>
      </c>
      <c r="M6832">
        <v>7.9</v>
      </c>
      <c r="N6832" t="s">
        <v>19</v>
      </c>
      <c r="O6832">
        <v>99.7</v>
      </c>
      <c r="P6832" t="s">
        <v>19</v>
      </c>
      <c r="Q6832">
        <v>12</v>
      </c>
      <c r="R6832" t="s">
        <v>19</v>
      </c>
      <c r="S6832">
        <v>38.299999999999997</v>
      </c>
      <c r="T6832" t="s">
        <v>19</v>
      </c>
      <c r="U6832">
        <v>7.2</v>
      </c>
      <c r="V6832" t="s">
        <v>19</v>
      </c>
      <c r="W6832">
        <v>167</v>
      </c>
      <c r="X6832" t="s">
        <v>19</v>
      </c>
      <c r="Y6832">
        <v>71.7</v>
      </c>
      <c r="Z6832" t="s">
        <v>19</v>
      </c>
      <c r="AA6832" s="6">
        <f t="shared" si="319"/>
        <v>18.022442446070141</v>
      </c>
      <c r="AB6832" s="6">
        <f t="shared" si="320"/>
        <v>64.440396402926254</v>
      </c>
      <c r="AC6832" s="6">
        <f t="shared" si="321"/>
        <v>35.259603597073749</v>
      </c>
    </row>
    <row r="6833" spans="1:29" x14ac:dyDescent="0.25">
      <c r="A6833">
        <v>200</v>
      </c>
      <c r="B6833" t="s">
        <v>17</v>
      </c>
      <c r="C6833" t="s">
        <v>18</v>
      </c>
      <c r="D6833" s="1">
        <v>45758</v>
      </c>
      <c r="E6833">
        <v>1600</v>
      </c>
      <c r="F6833">
        <v>101</v>
      </c>
      <c r="G6833">
        <v>0.02</v>
      </c>
      <c r="H6833" t="s">
        <v>19</v>
      </c>
      <c r="I6833">
        <v>0</v>
      </c>
      <c r="J6833" t="s">
        <v>19</v>
      </c>
      <c r="K6833">
        <v>1118</v>
      </c>
      <c r="L6833" t="s">
        <v>19</v>
      </c>
      <c r="M6833">
        <v>7.4</v>
      </c>
      <c r="N6833" t="s">
        <v>19</v>
      </c>
      <c r="O6833">
        <v>99.3</v>
      </c>
      <c r="P6833" t="s">
        <v>19</v>
      </c>
      <c r="Q6833">
        <v>12</v>
      </c>
      <c r="R6833" t="s">
        <v>19</v>
      </c>
      <c r="S6833">
        <v>36.799999999999997</v>
      </c>
      <c r="T6833" t="s">
        <v>19</v>
      </c>
      <c r="U6833">
        <v>6.4</v>
      </c>
      <c r="V6833" t="s">
        <v>19</v>
      </c>
      <c r="W6833">
        <v>168</v>
      </c>
      <c r="X6833" t="s">
        <v>19</v>
      </c>
      <c r="Y6833">
        <v>72.5</v>
      </c>
      <c r="Z6833" t="s">
        <v>19</v>
      </c>
      <c r="AA6833" s="6">
        <f t="shared" si="319"/>
        <v>17.888892287440136</v>
      </c>
      <c r="AB6833" s="6">
        <f t="shared" si="320"/>
        <v>64.200006117392249</v>
      </c>
      <c r="AC6833" s="6">
        <f t="shared" si="321"/>
        <v>35.099993882607748</v>
      </c>
    </row>
    <row r="6834" spans="1:29" x14ac:dyDescent="0.25">
      <c r="A6834">
        <v>200</v>
      </c>
      <c r="B6834" t="s">
        <v>17</v>
      </c>
      <c r="C6834" t="s">
        <v>18</v>
      </c>
      <c r="D6834" s="1">
        <v>45758</v>
      </c>
      <c r="E6834">
        <v>1700</v>
      </c>
      <c r="F6834">
        <v>101</v>
      </c>
      <c r="G6834">
        <v>0.01</v>
      </c>
      <c r="H6834" t="s">
        <v>19</v>
      </c>
      <c r="I6834">
        <v>0</v>
      </c>
      <c r="J6834" t="s">
        <v>19</v>
      </c>
      <c r="K6834">
        <v>670</v>
      </c>
      <c r="L6834" t="s">
        <v>19</v>
      </c>
      <c r="M6834">
        <v>7.1</v>
      </c>
      <c r="N6834" t="s">
        <v>19</v>
      </c>
      <c r="O6834">
        <v>98.7</v>
      </c>
      <c r="P6834" t="s">
        <v>19</v>
      </c>
      <c r="Q6834">
        <v>11</v>
      </c>
      <c r="R6834" t="s">
        <v>19</v>
      </c>
      <c r="S6834">
        <v>35.9</v>
      </c>
      <c r="T6834" t="s">
        <v>19</v>
      </c>
      <c r="U6834">
        <v>5.5</v>
      </c>
      <c r="V6834" t="s">
        <v>19</v>
      </c>
      <c r="W6834">
        <v>175</v>
      </c>
      <c r="X6834" t="s">
        <v>19</v>
      </c>
      <c r="Y6834">
        <v>73.2</v>
      </c>
      <c r="Z6834" t="s">
        <v>19</v>
      </c>
      <c r="AA6834" s="6">
        <f t="shared" si="319"/>
        <v>17.25591120683265</v>
      </c>
      <c r="AB6834" s="6">
        <f t="shared" si="320"/>
        <v>63.060640172298768</v>
      </c>
      <c r="AC6834" s="6">
        <f t="shared" si="321"/>
        <v>35.639359827701234</v>
      </c>
    </row>
    <row r="6835" spans="1:29" x14ac:dyDescent="0.25">
      <c r="A6835">
        <v>200</v>
      </c>
      <c r="B6835" t="s">
        <v>17</v>
      </c>
      <c r="C6835" t="s">
        <v>18</v>
      </c>
      <c r="D6835" s="1">
        <v>45758</v>
      </c>
      <c r="E6835">
        <v>1800</v>
      </c>
      <c r="F6835">
        <v>101</v>
      </c>
      <c r="G6835">
        <v>0.01</v>
      </c>
      <c r="H6835" t="s">
        <v>19</v>
      </c>
      <c r="I6835">
        <v>0</v>
      </c>
      <c r="J6835" t="s">
        <v>19</v>
      </c>
      <c r="K6835">
        <v>207</v>
      </c>
      <c r="L6835" t="s">
        <v>19</v>
      </c>
      <c r="M6835">
        <v>7.9</v>
      </c>
      <c r="N6835" t="s">
        <v>19</v>
      </c>
      <c r="O6835">
        <v>96.4</v>
      </c>
      <c r="P6835" t="s">
        <v>19</v>
      </c>
      <c r="Q6835">
        <v>13</v>
      </c>
      <c r="R6835" t="s">
        <v>19</v>
      </c>
      <c r="S6835">
        <v>38.5</v>
      </c>
      <c r="T6835" t="s">
        <v>19</v>
      </c>
      <c r="U6835">
        <v>3.9</v>
      </c>
      <c r="V6835" t="s">
        <v>19</v>
      </c>
      <c r="W6835">
        <v>197</v>
      </c>
      <c r="X6835" t="s">
        <v>19</v>
      </c>
      <c r="Y6835">
        <v>73.599999999999994</v>
      </c>
      <c r="Z6835" t="s">
        <v>19</v>
      </c>
      <c r="AA6835" s="6">
        <f t="shared" si="319"/>
        <v>17.324609271718156</v>
      </c>
      <c r="AB6835" s="6">
        <f t="shared" si="320"/>
        <v>63.184296689092676</v>
      </c>
      <c r="AC6835" s="6">
        <f t="shared" si="321"/>
        <v>33.21570331090733</v>
      </c>
    </row>
    <row r="6836" spans="1:29" x14ac:dyDescent="0.25">
      <c r="A6836">
        <v>200</v>
      </c>
      <c r="B6836" t="s">
        <v>17</v>
      </c>
      <c r="C6836" t="s">
        <v>18</v>
      </c>
      <c r="D6836" s="1">
        <v>45758</v>
      </c>
      <c r="E6836">
        <v>1900</v>
      </c>
      <c r="F6836">
        <v>101</v>
      </c>
      <c r="G6836">
        <v>0</v>
      </c>
      <c r="H6836" t="s">
        <v>20</v>
      </c>
      <c r="I6836">
        <v>0</v>
      </c>
      <c r="J6836" t="s">
        <v>19</v>
      </c>
      <c r="K6836">
        <v>12</v>
      </c>
      <c r="L6836" t="s">
        <v>19</v>
      </c>
      <c r="M6836">
        <v>10</v>
      </c>
      <c r="N6836" t="s">
        <v>19</v>
      </c>
      <c r="O6836">
        <v>90.3</v>
      </c>
      <c r="P6836" t="s">
        <v>20</v>
      </c>
      <c r="Q6836">
        <v>21</v>
      </c>
      <c r="R6836" t="s">
        <v>20</v>
      </c>
      <c r="S6836">
        <v>44.7</v>
      </c>
      <c r="T6836" t="s">
        <v>20</v>
      </c>
      <c r="U6836">
        <v>4.3</v>
      </c>
      <c r="V6836" t="s">
        <v>19</v>
      </c>
      <c r="W6836">
        <v>322</v>
      </c>
      <c r="X6836" t="s">
        <v>19</v>
      </c>
      <c r="Y6836">
        <v>73.7</v>
      </c>
      <c r="Z6836" t="s">
        <v>19</v>
      </c>
      <c r="AA6836" s="6">
        <f t="shared" si="319"/>
        <v>17.817352030723544</v>
      </c>
      <c r="AB6836" s="6">
        <f t="shared" si="320"/>
        <v>64.071233655302379</v>
      </c>
      <c r="AC6836" s="6">
        <f t="shared" si="321"/>
        <v>26.228766344697618</v>
      </c>
    </row>
    <row r="6837" spans="1:29" x14ac:dyDescent="0.25">
      <c r="A6837">
        <v>200</v>
      </c>
      <c r="B6837" t="s">
        <v>17</v>
      </c>
      <c r="C6837" t="s">
        <v>18</v>
      </c>
      <c r="D6837" s="1">
        <v>45758</v>
      </c>
      <c r="E6837">
        <v>2000</v>
      </c>
      <c r="F6837">
        <v>101</v>
      </c>
      <c r="G6837">
        <v>0</v>
      </c>
      <c r="H6837" t="s">
        <v>20</v>
      </c>
      <c r="I6837">
        <v>0</v>
      </c>
      <c r="J6837" t="s">
        <v>19</v>
      </c>
      <c r="K6837">
        <v>0</v>
      </c>
      <c r="L6837" t="s">
        <v>19</v>
      </c>
      <c r="M6837">
        <v>8.3000000000000007</v>
      </c>
      <c r="N6837" t="s">
        <v>19</v>
      </c>
      <c r="O6837">
        <v>88.6</v>
      </c>
      <c r="P6837" t="s">
        <v>20</v>
      </c>
      <c r="Q6837">
        <v>18</v>
      </c>
      <c r="R6837" t="s">
        <v>20</v>
      </c>
      <c r="S6837">
        <v>39.700000000000003</v>
      </c>
      <c r="T6837" t="s">
        <v>20</v>
      </c>
      <c r="U6837">
        <v>6.8</v>
      </c>
      <c r="V6837" t="s">
        <v>19</v>
      </c>
      <c r="W6837">
        <v>334</v>
      </c>
      <c r="X6837" t="s">
        <v>19</v>
      </c>
      <c r="Y6837">
        <v>73.599999999999994</v>
      </c>
      <c r="Z6837" t="s">
        <v>19</v>
      </c>
      <c r="AA6837" s="6">
        <f t="shared" ref="AA6837:AA6900" si="322" xml:space="preserve"> ((O6837-32)*5/9)*ATAN(0.151977*SQRT(Q6837+8.313659)) + ATAN(((O6837-32)*5/9)+Q6837) - ATAN(Q6837-1.676331) + 0.00391838*(Q6837^1.5)*ATAN(0.023101*Q6837) - 4.686035</f>
        <v>16.29453487109809</v>
      </c>
      <c r="AB6837" s="6">
        <f t="shared" si="320"/>
        <v>61.33016276797656</v>
      </c>
      <c r="AC6837" s="6">
        <f t="shared" si="321"/>
        <v>27.269837232023434</v>
      </c>
    </row>
    <row r="6838" spans="1:29" x14ac:dyDescent="0.25">
      <c r="A6838">
        <v>200</v>
      </c>
      <c r="B6838" t="s">
        <v>17</v>
      </c>
      <c r="C6838" t="s">
        <v>18</v>
      </c>
      <c r="D6838" s="1">
        <v>45758</v>
      </c>
      <c r="E6838">
        <v>2100</v>
      </c>
      <c r="F6838">
        <v>101</v>
      </c>
      <c r="G6838">
        <v>0</v>
      </c>
      <c r="H6838" t="s">
        <v>20</v>
      </c>
      <c r="I6838">
        <v>0</v>
      </c>
      <c r="J6838" t="s">
        <v>19</v>
      </c>
      <c r="K6838">
        <v>0</v>
      </c>
      <c r="L6838" t="s">
        <v>19</v>
      </c>
      <c r="M6838">
        <v>8.1999999999999993</v>
      </c>
      <c r="N6838" t="s">
        <v>19</v>
      </c>
      <c r="O6838">
        <v>86.2</v>
      </c>
      <c r="P6838" t="s">
        <v>20</v>
      </c>
      <c r="Q6838">
        <v>19</v>
      </c>
      <c r="R6838" t="s">
        <v>20</v>
      </c>
      <c r="S6838">
        <v>39.299999999999997</v>
      </c>
      <c r="T6838" t="s">
        <v>20</v>
      </c>
      <c r="U6838">
        <v>6.3</v>
      </c>
      <c r="V6838" t="s">
        <v>19</v>
      </c>
      <c r="W6838">
        <v>324</v>
      </c>
      <c r="X6838" t="s">
        <v>19</v>
      </c>
      <c r="Y6838">
        <v>73.3</v>
      </c>
      <c r="Z6838" t="s">
        <v>19</v>
      </c>
      <c r="AA6838" s="6">
        <f t="shared" si="322"/>
        <v>15.697174592014822</v>
      </c>
      <c r="AB6838" s="6">
        <f t="shared" si="320"/>
        <v>60.254914265626681</v>
      </c>
      <c r="AC6838" s="6">
        <f t="shared" si="321"/>
        <v>25.945085734373322</v>
      </c>
    </row>
    <row r="6839" spans="1:29" x14ac:dyDescent="0.25">
      <c r="A6839">
        <v>200</v>
      </c>
      <c r="B6839" t="s">
        <v>17</v>
      </c>
      <c r="C6839" t="s">
        <v>18</v>
      </c>
      <c r="D6839" s="1">
        <v>45758</v>
      </c>
      <c r="E6839">
        <v>2200</v>
      </c>
      <c r="F6839">
        <v>101</v>
      </c>
      <c r="G6839">
        <v>0</v>
      </c>
      <c r="H6839" t="s">
        <v>20</v>
      </c>
      <c r="I6839">
        <v>0</v>
      </c>
      <c r="J6839" t="s">
        <v>19</v>
      </c>
      <c r="K6839">
        <v>0</v>
      </c>
      <c r="L6839" t="s">
        <v>19</v>
      </c>
      <c r="M6839">
        <v>8.4</v>
      </c>
      <c r="N6839" t="s">
        <v>19</v>
      </c>
      <c r="O6839">
        <v>83.4</v>
      </c>
      <c r="P6839" t="s">
        <v>20</v>
      </c>
      <c r="Q6839">
        <v>21</v>
      </c>
      <c r="R6839" t="s">
        <v>20</v>
      </c>
      <c r="S6839">
        <v>40</v>
      </c>
      <c r="T6839" t="s">
        <v>20</v>
      </c>
      <c r="U6839">
        <v>6.4</v>
      </c>
      <c r="V6839" t="s">
        <v>19</v>
      </c>
      <c r="W6839">
        <v>314</v>
      </c>
      <c r="X6839" t="s">
        <v>19</v>
      </c>
      <c r="Y6839">
        <v>72.900000000000006</v>
      </c>
      <c r="Z6839" t="s">
        <v>19</v>
      </c>
      <c r="AA6839" s="6">
        <f t="shared" si="322"/>
        <v>15.176613037016651</v>
      </c>
      <c r="AB6839" s="6">
        <f t="shared" si="320"/>
        <v>59.317903466629971</v>
      </c>
      <c r="AC6839" s="6">
        <f t="shared" si="321"/>
        <v>24.082096533370034</v>
      </c>
    </row>
    <row r="6840" spans="1:29" x14ac:dyDescent="0.25">
      <c r="A6840">
        <v>200</v>
      </c>
      <c r="B6840" t="s">
        <v>17</v>
      </c>
      <c r="C6840" t="s">
        <v>18</v>
      </c>
      <c r="D6840" s="1">
        <v>45758</v>
      </c>
      <c r="E6840">
        <v>2300</v>
      </c>
      <c r="F6840">
        <v>101</v>
      </c>
      <c r="G6840">
        <v>0</v>
      </c>
      <c r="H6840" t="s">
        <v>19</v>
      </c>
      <c r="I6840">
        <v>0</v>
      </c>
      <c r="J6840" t="s">
        <v>19</v>
      </c>
      <c r="K6840">
        <v>0</v>
      </c>
      <c r="L6840" t="s">
        <v>19</v>
      </c>
      <c r="M6840">
        <v>8.6999999999999993</v>
      </c>
      <c r="N6840" t="s">
        <v>19</v>
      </c>
      <c r="O6840">
        <v>79.8</v>
      </c>
      <c r="P6840" t="s">
        <v>19</v>
      </c>
      <c r="Q6840">
        <v>25</v>
      </c>
      <c r="R6840" t="s">
        <v>19</v>
      </c>
      <c r="S6840">
        <v>40.9</v>
      </c>
      <c r="T6840" t="s">
        <v>19</v>
      </c>
      <c r="U6840">
        <v>5</v>
      </c>
      <c r="V6840" t="s">
        <v>19</v>
      </c>
      <c r="W6840">
        <v>305</v>
      </c>
      <c r="X6840" t="s">
        <v>19</v>
      </c>
      <c r="Y6840">
        <v>72.400000000000006</v>
      </c>
      <c r="Z6840" t="s">
        <v>19</v>
      </c>
      <c r="AA6840" s="6">
        <f t="shared" si="322"/>
        <v>14.715633093819321</v>
      </c>
      <c r="AB6840" s="6">
        <f t="shared" si="320"/>
        <v>58.488139568874779</v>
      </c>
      <c r="AC6840" s="6">
        <f t="shared" si="321"/>
        <v>21.311860431125218</v>
      </c>
    </row>
    <row r="6841" spans="1:29" hidden="1" x14ac:dyDescent="0.25">
      <c r="A6841">
        <v>200</v>
      </c>
      <c r="B6841" t="s">
        <v>17</v>
      </c>
      <c r="C6841" t="s">
        <v>18</v>
      </c>
      <c r="D6841" s="1">
        <v>45758</v>
      </c>
      <c r="E6841">
        <v>2400</v>
      </c>
      <c r="F6841">
        <v>101</v>
      </c>
      <c r="G6841">
        <v>0</v>
      </c>
      <c r="H6841" t="s">
        <v>19</v>
      </c>
      <c r="I6841">
        <v>0</v>
      </c>
      <c r="J6841" t="s">
        <v>19</v>
      </c>
      <c r="K6841">
        <v>0</v>
      </c>
      <c r="L6841" t="s">
        <v>19</v>
      </c>
      <c r="M6841">
        <v>10.8</v>
      </c>
      <c r="N6841" t="s">
        <v>19</v>
      </c>
      <c r="O6841">
        <v>72.5</v>
      </c>
      <c r="P6841" t="s">
        <v>19</v>
      </c>
      <c r="Q6841">
        <v>39</v>
      </c>
      <c r="R6841" t="s">
        <v>19</v>
      </c>
      <c r="S6841">
        <v>46.5</v>
      </c>
      <c r="T6841" t="s">
        <v>19</v>
      </c>
      <c r="U6841">
        <v>3.7</v>
      </c>
      <c r="V6841" t="s">
        <v>19</v>
      </c>
      <c r="W6841">
        <v>300</v>
      </c>
      <c r="X6841" t="s">
        <v>19</v>
      </c>
      <c r="Y6841">
        <v>71.900000000000006</v>
      </c>
      <c r="Z6841" t="s">
        <v>19</v>
      </c>
      <c r="AA6841" s="6">
        <f t="shared" si="322"/>
        <v>14.194838686480036</v>
      </c>
      <c r="AB6841" s="6">
        <f t="shared" si="320"/>
        <v>57.550709635664063</v>
      </c>
      <c r="AC6841" s="6">
        <f t="shared" si="321"/>
        <v>14.949290364335937</v>
      </c>
    </row>
    <row r="6842" spans="1:29" hidden="1" x14ac:dyDescent="0.25">
      <c r="A6842">
        <v>200</v>
      </c>
      <c r="B6842" t="s">
        <v>17</v>
      </c>
      <c r="C6842" t="s">
        <v>18</v>
      </c>
      <c r="D6842" s="1">
        <v>45759</v>
      </c>
      <c r="E6842" s="2">
        <v>100</v>
      </c>
      <c r="F6842">
        <v>102</v>
      </c>
      <c r="G6842">
        <v>0</v>
      </c>
      <c r="H6842" t="s">
        <v>19</v>
      </c>
      <c r="I6842">
        <v>0</v>
      </c>
      <c r="J6842" t="s">
        <v>19</v>
      </c>
      <c r="K6842">
        <v>0</v>
      </c>
      <c r="L6842" t="s">
        <v>19</v>
      </c>
      <c r="M6842">
        <v>10.1</v>
      </c>
      <c r="N6842" t="s">
        <v>19</v>
      </c>
      <c r="O6842">
        <v>72</v>
      </c>
      <c r="P6842" t="s">
        <v>19</v>
      </c>
      <c r="Q6842">
        <v>38</v>
      </c>
      <c r="R6842" t="s">
        <v>19</v>
      </c>
      <c r="S6842">
        <v>44.8</v>
      </c>
      <c r="T6842" t="s">
        <v>19</v>
      </c>
      <c r="U6842">
        <v>4.0999999999999996</v>
      </c>
      <c r="V6842" t="s">
        <v>19</v>
      </c>
      <c r="W6842">
        <v>304</v>
      </c>
      <c r="X6842" t="s">
        <v>19</v>
      </c>
      <c r="Y6842">
        <v>71.5</v>
      </c>
      <c r="Z6842" t="s">
        <v>19</v>
      </c>
      <c r="AA6842" s="6">
        <f t="shared" si="322"/>
        <v>13.813733085500893</v>
      </c>
      <c r="AB6842" s="6">
        <f t="shared" si="320"/>
        <v>56.864719553901608</v>
      </c>
      <c r="AC6842" s="6">
        <f t="shared" si="321"/>
        <v>15.135280446098392</v>
      </c>
    </row>
    <row r="6843" spans="1:29" hidden="1" x14ac:dyDescent="0.25">
      <c r="A6843">
        <v>200</v>
      </c>
      <c r="B6843" t="s">
        <v>17</v>
      </c>
      <c r="C6843" t="s">
        <v>18</v>
      </c>
      <c r="D6843" s="1">
        <v>45759</v>
      </c>
      <c r="E6843" s="2">
        <v>200</v>
      </c>
      <c r="F6843">
        <v>102</v>
      </c>
      <c r="G6843">
        <v>0</v>
      </c>
      <c r="H6843" t="s">
        <v>19</v>
      </c>
      <c r="I6843">
        <v>0</v>
      </c>
      <c r="J6843" t="s">
        <v>19</v>
      </c>
      <c r="K6843">
        <v>0</v>
      </c>
      <c r="L6843" t="s">
        <v>19</v>
      </c>
      <c r="M6843">
        <v>7.7</v>
      </c>
      <c r="N6843" t="s">
        <v>19</v>
      </c>
      <c r="O6843">
        <v>76.3</v>
      </c>
      <c r="P6843" t="s">
        <v>19</v>
      </c>
      <c r="Q6843">
        <v>25</v>
      </c>
      <c r="R6843" t="s">
        <v>19</v>
      </c>
      <c r="S6843">
        <v>37.799999999999997</v>
      </c>
      <c r="T6843" t="s">
        <v>19</v>
      </c>
      <c r="U6843">
        <v>5.9</v>
      </c>
      <c r="V6843" t="s">
        <v>19</v>
      </c>
      <c r="W6843">
        <v>310</v>
      </c>
      <c r="X6843" t="s">
        <v>19</v>
      </c>
      <c r="Y6843">
        <v>71</v>
      </c>
      <c r="Z6843" t="s">
        <v>19</v>
      </c>
      <c r="AA6843" s="6">
        <f t="shared" si="322"/>
        <v>13.314749276534236</v>
      </c>
      <c r="AB6843" s="6">
        <f t="shared" si="320"/>
        <v>55.966548697761624</v>
      </c>
      <c r="AC6843" s="6">
        <f t="shared" si="321"/>
        <v>20.333451302238373</v>
      </c>
    </row>
    <row r="6844" spans="1:29" x14ac:dyDescent="0.25">
      <c r="A6844">
        <v>200</v>
      </c>
      <c r="B6844" t="s">
        <v>17</v>
      </c>
      <c r="C6844" t="s">
        <v>18</v>
      </c>
      <c r="D6844" s="1">
        <v>45759</v>
      </c>
      <c r="E6844" s="2">
        <v>300</v>
      </c>
      <c r="F6844">
        <v>102</v>
      </c>
      <c r="G6844">
        <v>0.01</v>
      </c>
      <c r="H6844" t="s">
        <v>20</v>
      </c>
      <c r="I6844">
        <v>0</v>
      </c>
      <c r="J6844" t="s">
        <v>19</v>
      </c>
      <c r="K6844">
        <v>0</v>
      </c>
      <c r="L6844" t="s">
        <v>19</v>
      </c>
      <c r="M6844">
        <v>6.2</v>
      </c>
      <c r="N6844" t="s">
        <v>19</v>
      </c>
      <c r="O6844">
        <v>79.099999999999994</v>
      </c>
      <c r="P6844" t="s">
        <v>20</v>
      </c>
      <c r="Q6844">
        <v>18</v>
      </c>
      <c r="R6844" t="s">
        <v>20</v>
      </c>
      <c r="S6844">
        <v>32.299999999999997</v>
      </c>
      <c r="T6844" t="s">
        <v>20</v>
      </c>
      <c r="U6844">
        <v>8.1</v>
      </c>
      <c r="V6844" t="s">
        <v>19</v>
      </c>
      <c r="W6844">
        <v>309</v>
      </c>
      <c r="X6844" t="s">
        <v>19</v>
      </c>
      <c r="Y6844">
        <v>70.400000000000006</v>
      </c>
      <c r="Z6844" t="s">
        <v>19</v>
      </c>
      <c r="AA6844" s="6">
        <f t="shared" si="322"/>
        <v>12.797312919621007</v>
      </c>
      <c r="AB6844" s="6">
        <f t="shared" si="320"/>
        <v>55.035163255317812</v>
      </c>
      <c r="AC6844" s="6">
        <f t="shared" si="321"/>
        <v>24.064836744682182</v>
      </c>
    </row>
    <row r="6845" spans="1:29" hidden="1" x14ac:dyDescent="0.25">
      <c r="A6845">
        <v>200</v>
      </c>
      <c r="B6845" t="s">
        <v>17</v>
      </c>
      <c r="C6845" t="s">
        <v>18</v>
      </c>
      <c r="D6845" s="1">
        <v>45759</v>
      </c>
      <c r="E6845" s="2">
        <v>400</v>
      </c>
      <c r="F6845">
        <v>102</v>
      </c>
      <c r="G6845">
        <v>0.01</v>
      </c>
      <c r="H6845" t="s">
        <v>20</v>
      </c>
      <c r="I6845">
        <v>0</v>
      </c>
      <c r="J6845" t="s">
        <v>19</v>
      </c>
      <c r="K6845">
        <v>0</v>
      </c>
      <c r="L6845" t="s">
        <v>19</v>
      </c>
      <c r="M6845">
        <v>6.4</v>
      </c>
      <c r="N6845" t="s">
        <v>19</v>
      </c>
      <c r="O6845">
        <v>77.7</v>
      </c>
      <c r="P6845" t="s">
        <v>20</v>
      </c>
      <c r="Q6845">
        <v>20</v>
      </c>
      <c r="R6845" t="s">
        <v>20</v>
      </c>
      <c r="S6845">
        <v>33.299999999999997</v>
      </c>
      <c r="T6845" t="s">
        <v>20</v>
      </c>
      <c r="U6845">
        <v>6.6</v>
      </c>
      <c r="V6845" t="s">
        <v>19</v>
      </c>
      <c r="W6845">
        <v>302</v>
      </c>
      <c r="X6845" t="s">
        <v>19</v>
      </c>
      <c r="Y6845">
        <v>69.900000000000006</v>
      </c>
      <c r="Z6845" t="s">
        <v>19</v>
      </c>
      <c r="AA6845" s="6">
        <f t="shared" si="322"/>
        <v>12.762848615225224</v>
      </c>
      <c r="AB6845" s="6">
        <f t="shared" si="320"/>
        <v>54.973127507405401</v>
      </c>
      <c r="AC6845" s="6">
        <f t="shared" si="321"/>
        <v>22.726872492594602</v>
      </c>
    </row>
    <row r="6846" spans="1:29" hidden="1" x14ac:dyDescent="0.25">
      <c r="A6846">
        <v>200</v>
      </c>
      <c r="B6846" t="s">
        <v>17</v>
      </c>
      <c r="C6846" t="s">
        <v>18</v>
      </c>
      <c r="D6846" s="1">
        <v>45759</v>
      </c>
      <c r="E6846" s="2">
        <v>500</v>
      </c>
      <c r="F6846">
        <v>102</v>
      </c>
      <c r="G6846">
        <v>0.01</v>
      </c>
      <c r="H6846" t="s">
        <v>20</v>
      </c>
      <c r="I6846">
        <v>0</v>
      </c>
      <c r="J6846" t="s">
        <v>19</v>
      </c>
      <c r="K6846">
        <v>0</v>
      </c>
      <c r="L6846" t="s">
        <v>19</v>
      </c>
      <c r="M6846">
        <v>6.6</v>
      </c>
      <c r="N6846" t="s">
        <v>19</v>
      </c>
      <c r="O6846">
        <v>76.8</v>
      </c>
      <c r="P6846" t="s">
        <v>20</v>
      </c>
      <c r="Q6846">
        <v>21</v>
      </c>
      <c r="R6846" t="s">
        <v>20</v>
      </c>
      <c r="S6846">
        <v>33.799999999999997</v>
      </c>
      <c r="T6846" t="s">
        <v>20</v>
      </c>
      <c r="U6846">
        <v>6.1</v>
      </c>
      <c r="V6846" t="s">
        <v>19</v>
      </c>
      <c r="W6846">
        <v>308</v>
      </c>
      <c r="X6846" t="s">
        <v>19</v>
      </c>
      <c r="Y6846">
        <v>69.3</v>
      </c>
      <c r="Z6846" t="s">
        <v>19</v>
      </c>
      <c r="AA6846" s="6">
        <f t="shared" si="322"/>
        <v>12.650462460545466</v>
      </c>
      <c r="AB6846" s="6">
        <f t="shared" si="320"/>
        <v>54.770832428981841</v>
      </c>
      <c r="AC6846" s="6">
        <f t="shared" si="321"/>
        <v>22.029167571018156</v>
      </c>
    </row>
    <row r="6847" spans="1:29" hidden="1" x14ac:dyDescent="0.25">
      <c r="A6847">
        <v>200</v>
      </c>
      <c r="B6847" t="s">
        <v>17</v>
      </c>
      <c r="C6847" t="s">
        <v>18</v>
      </c>
      <c r="D6847" s="1">
        <v>45759</v>
      </c>
      <c r="E6847" s="2">
        <v>600</v>
      </c>
      <c r="F6847">
        <v>102</v>
      </c>
      <c r="G6847">
        <v>0</v>
      </c>
      <c r="H6847" t="s">
        <v>19</v>
      </c>
      <c r="I6847">
        <v>0</v>
      </c>
      <c r="J6847" t="s">
        <v>19</v>
      </c>
      <c r="K6847">
        <v>38</v>
      </c>
      <c r="L6847" t="s">
        <v>19</v>
      </c>
      <c r="M6847">
        <v>6.8</v>
      </c>
      <c r="N6847" t="s">
        <v>19</v>
      </c>
      <c r="O6847">
        <v>74.7</v>
      </c>
      <c r="P6847" t="s">
        <v>19</v>
      </c>
      <c r="Q6847">
        <v>23</v>
      </c>
      <c r="R6847" t="s">
        <v>19</v>
      </c>
      <c r="S6847">
        <v>34.700000000000003</v>
      </c>
      <c r="T6847" t="s">
        <v>19</v>
      </c>
      <c r="U6847">
        <v>4.7</v>
      </c>
      <c r="V6847" t="s">
        <v>19</v>
      </c>
      <c r="W6847">
        <v>304</v>
      </c>
      <c r="X6847" t="s">
        <v>19</v>
      </c>
      <c r="Y6847">
        <v>68.900000000000006</v>
      </c>
      <c r="Z6847" t="s">
        <v>19</v>
      </c>
      <c r="AA6847" s="6">
        <f t="shared" si="322"/>
        <v>12.268768891209096</v>
      </c>
      <c r="AB6847" s="6">
        <f t="shared" si="320"/>
        <v>54.083784004176373</v>
      </c>
      <c r="AC6847" s="6">
        <f t="shared" si="321"/>
        <v>20.61621599582363</v>
      </c>
    </row>
    <row r="6848" spans="1:29" hidden="1" x14ac:dyDescent="0.25">
      <c r="A6848">
        <v>200</v>
      </c>
      <c r="B6848" t="s">
        <v>17</v>
      </c>
      <c r="C6848" t="s">
        <v>18</v>
      </c>
      <c r="D6848" s="1">
        <v>45759</v>
      </c>
      <c r="E6848" s="2">
        <v>700</v>
      </c>
      <c r="F6848">
        <v>102</v>
      </c>
      <c r="G6848">
        <v>0.01</v>
      </c>
      <c r="H6848" t="s">
        <v>20</v>
      </c>
      <c r="I6848">
        <v>0</v>
      </c>
      <c r="J6848" t="s">
        <v>19</v>
      </c>
      <c r="K6848">
        <v>179</v>
      </c>
      <c r="L6848" t="s">
        <v>19</v>
      </c>
      <c r="M6848">
        <v>6.8</v>
      </c>
      <c r="N6848" t="s">
        <v>19</v>
      </c>
      <c r="O6848">
        <v>77</v>
      </c>
      <c r="P6848" t="s">
        <v>20</v>
      </c>
      <c r="Q6848">
        <v>21</v>
      </c>
      <c r="R6848" t="s">
        <v>20</v>
      </c>
      <c r="S6848">
        <v>34.6</v>
      </c>
      <c r="T6848" t="s">
        <v>20</v>
      </c>
      <c r="U6848">
        <v>5.0999999999999996</v>
      </c>
      <c r="V6848" t="s">
        <v>19</v>
      </c>
      <c r="W6848">
        <v>307</v>
      </c>
      <c r="X6848" t="s">
        <v>19</v>
      </c>
      <c r="Y6848">
        <v>68.5</v>
      </c>
      <c r="Z6848" t="s">
        <v>19</v>
      </c>
      <c r="AA6848" s="6">
        <f t="shared" si="322"/>
        <v>12.727016251263326</v>
      </c>
      <c r="AB6848" s="6">
        <f t="shared" si="320"/>
        <v>54.908629252273983</v>
      </c>
      <c r="AC6848" s="6">
        <f t="shared" si="321"/>
        <v>22.091370747726017</v>
      </c>
    </row>
    <row r="6849" spans="1:29" hidden="1" x14ac:dyDescent="0.25">
      <c r="A6849">
        <v>200</v>
      </c>
      <c r="B6849" t="s">
        <v>17</v>
      </c>
      <c r="C6849" t="s">
        <v>18</v>
      </c>
      <c r="D6849" s="1">
        <v>45759</v>
      </c>
      <c r="E6849" s="2">
        <v>800</v>
      </c>
      <c r="F6849">
        <v>102</v>
      </c>
      <c r="G6849">
        <v>0.01</v>
      </c>
      <c r="H6849" t="s">
        <v>19</v>
      </c>
      <c r="I6849">
        <v>0</v>
      </c>
      <c r="J6849" t="s">
        <v>19</v>
      </c>
      <c r="K6849">
        <v>363</v>
      </c>
      <c r="L6849" t="s">
        <v>19</v>
      </c>
      <c r="M6849">
        <v>7.5</v>
      </c>
      <c r="N6849" t="s">
        <v>19</v>
      </c>
      <c r="O6849">
        <v>77.900000000000006</v>
      </c>
      <c r="P6849" t="s">
        <v>19</v>
      </c>
      <c r="Q6849">
        <v>23</v>
      </c>
      <c r="R6849" t="s">
        <v>19</v>
      </c>
      <c r="S6849">
        <v>37</v>
      </c>
      <c r="T6849" t="s">
        <v>19</v>
      </c>
      <c r="U6849">
        <v>5.2</v>
      </c>
      <c r="V6849" t="s">
        <v>19</v>
      </c>
      <c r="W6849">
        <v>311</v>
      </c>
      <c r="X6849" t="s">
        <v>19</v>
      </c>
      <c r="Y6849">
        <v>68.099999999999994</v>
      </c>
      <c r="Z6849" t="s">
        <v>19</v>
      </c>
      <c r="AA6849" s="6">
        <f t="shared" si="322"/>
        <v>13.522443210662924</v>
      </c>
      <c r="AB6849" s="6">
        <f t="shared" si="320"/>
        <v>56.340397779193268</v>
      </c>
      <c r="AC6849" s="6">
        <f t="shared" si="321"/>
        <v>21.559602220806738</v>
      </c>
    </row>
    <row r="6850" spans="1:29" x14ac:dyDescent="0.25">
      <c r="A6850">
        <v>200</v>
      </c>
      <c r="B6850" t="s">
        <v>17</v>
      </c>
      <c r="C6850" t="s">
        <v>18</v>
      </c>
      <c r="D6850" s="1">
        <v>45759</v>
      </c>
      <c r="E6850" s="2">
        <v>900</v>
      </c>
      <c r="F6850">
        <v>102</v>
      </c>
      <c r="G6850">
        <v>0.01</v>
      </c>
      <c r="H6850" t="s">
        <v>19</v>
      </c>
      <c r="I6850">
        <v>0</v>
      </c>
      <c r="J6850" t="s">
        <v>19</v>
      </c>
      <c r="K6850">
        <v>839</v>
      </c>
      <c r="L6850" t="s">
        <v>19</v>
      </c>
      <c r="M6850">
        <v>8.1</v>
      </c>
      <c r="N6850" t="s">
        <v>19</v>
      </c>
      <c r="O6850">
        <v>80.900000000000006</v>
      </c>
      <c r="P6850" t="s">
        <v>19</v>
      </c>
      <c r="Q6850">
        <v>22</v>
      </c>
      <c r="R6850" t="s">
        <v>19</v>
      </c>
      <c r="S6850">
        <v>39</v>
      </c>
      <c r="T6850" t="s">
        <v>19</v>
      </c>
      <c r="U6850">
        <v>5.7</v>
      </c>
      <c r="V6850" t="s">
        <v>19</v>
      </c>
      <c r="W6850">
        <v>277</v>
      </c>
      <c r="X6850" t="s">
        <v>19</v>
      </c>
      <c r="Y6850">
        <v>67.900000000000006</v>
      </c>
      <c r="Z6850" t="s">
        <v>19</v>
      </c>
      <c r="AA6850" s="6">
        <f t="shared" si="322"/>
        <v>14.461363044317363</v>
      </c>
      <c r="AB6850" s="6">
        <f t="shared" si="320"/>
        <v>58.030453479771253</v>
      </c>
      <c r="AC6850" s="6">
        <f t="shared" si="321"/>
        <v>22.869546520228752</v>
      </c>
    </row>
    <row r="6851" spans="1:29" x14ac:dyDescent="0.25">
      <c r="A6851">
        <v>200</v>
      </c>
      <c r="B6851" t="s">
        <v>17</v>
      </c>
      <c r="C6851" t="s">
        <v>18</v>
      </c>
      <c r="D6851" s="1">
        <v>45759</v>
      </c>
      <c r="E6851">
        <v>1000</v>
      </c>
      <c r="F6851">
        <v>102</v>
      </c>
      <c r="G6851">
        <v>0.02</v>
      </c>
      <c r="H6851" t="s">
        <v>19</v>
      </c>
      <c r="I6851">
        <v>0</v>
      </c>
      <c r="J6851" t="s">
        <v>19</v>
      </c>
      <c r="K6851">
        <v>1238</v>
      </c>
      <c r="L6851" t="s">
        <v>19</v>
      </c>
      <c r="M6851">
        <v>7.8</v>
      </c>
      <c r="N6851" t="s">
        <v>19</v>
      </c>
      <c r="O6851">
        <v>83.5</v>
      </c>
      <c r="P6851" t="s">
        <v>19</v>
      </c>
      <c r="Q6851">
        <v>20</v>
      </c>
      <c r="R6851" t="s">
        <v>19</v>
      </c>
      <c r="S6851">
        <v>38.1</v>
      </c>
      <c r="T6851" t="s">
        <v>19</v>
      </c>
      <c r="U6851">
        <v>5.0999999999999996</v>
      </c>
      <c r="V6851" t="s">
        <v>19</v>
      </c>
      <c r="W6851">
        <v>179</v>
      </c>
      <c r="X6851" t="s">
        <v>19</v>
      </c>
      <c r="Y6851">
        <v>67.8</v>
      </c>
      <c r="Z6851" t="s">
        <v>19</v>
      </c>
      <c r="AA6851" s="6">
        <f t="shared" si="322"/>
        <v>14.955452709592485</v>
      </c>
      <c r="AB6851" s="6">
        <f t="shared" ref="AB6851:AB6914" si="323">(AA6851*9/5)+32</f>
        <v>58.919814877266475</v>
      </c>
      <c r="AC6851" s="6">
        <f t="shared" ref="AC6851:AC6914" si="324">O6851-AB6851</f>
        <v>24.580185122733525</v>
      </c>
    </row>
    <row r="6852" spans="1:29" x14ac:dyDescent="0.25">
      <c r="A6852">
        <v>200</v>
      </c>
      <c r="B6852" t="s">
        <v>17</v>
      </c>
      <c r="C6852" t="s">
        <v>18</v>
      </c>
      <c r="D6852" s="1">
        <v>45759</v>
      </c>
      <c r="E6852">
        <v>1100</v>
      </c>
      <c r="F6852">
        <v>102</v>
      </c>
      <c r="G6852">
        <v>0.03</v>
      </c>
      <c r="H6852" t="s">
        <v>19</v>
      </c>
      <c r="I6852">
        <v>0</v>
      </c>
      <c r="J6852" t="s">
        <v>19</v>
      </c>
      <c r="K6852">
        <v>1654</v>
      </c>
      <c r="L6852" t="s">
        <v>19</v>
      </c>
      <c r="M6852">
        <v>8.5</v>
      </c>
      <c r="N6852" t="s">
        <v>19</v>
      </c>
      <c r="O6852">
        <v>85.2</v>
      </c>
      <c r="P6852" t="s">
        <v>19</v>
      </c>
      <c r="Q6852">
        <v>21</v>
      </c>
      <c r="R6852" t="s">
        <v>19</v>
      </c>
      <c r="S6852">
        <v>40.4</v>
      </c>
      <c r="T6852" t="s">
        <v>19</v>
      </c>
      <c r="U6852">
        <v>4.5</v>
      </c>
      <c r="V6852" t="s">
        <v>19</v>
      </c>
      <c r="W6852">
        <v>183</v>
      </c>
      <c r="X6852" t="s">
        <v>19</v>
      </c>
      <c r="Y6852">
        <v>68</v>
      </c>
      <c r="Z6852" t="s">
        <v>19</v>
      </c>
      <c r="AA6852" s="6">
        <f t="shared" si="322"/>
        <v>15.865522636855115</v>
      </c>
      <c r="AB6852" s="6">
        <f t="shared" si="323"/>
        <v>60.557940746339206</v>
      </c>
      <c r="AC6852" s="6">
        <f t="shared" si="324"/>
        <v>24.642059253660797</v>
      </c>
    </row>
    <row r="6853" spans="1:29" x14ac:dyDescent="0.25">
      <c r="A6853">
        <v>200</v>
      </c>
      <c r="B6853" t="s">
        <v>17</v>
      </c>
      <c r="C6853" t="s">
        <v>18</v>
      </c>
      <c r="D6853" s="1">
        <v>45759</v>
      </c>
      <c r="E6853">
        <v>1200</v>
      </c>
      <c r="F6853">
        <v>102</v>
      </c>
      <c r="G6853">
        <v>0.03</v>
      </c>
      <c r="H6853" t="s">
        <v>19</v>
      </c>
      <c r="I6853">
        <v>0</v>
      </c>
      <c r="J6853" t="s">
        <v>19</v>
      </c>
      <c r="K6853">
        <v>1737</v>
      </c>
      <c r="L6853" t="s">
        <v>19</v>
      </c>
      <c r="M6853">
        <v>8.1999999999999993</v>
      </c>
      <c r="N6853" t="s">
        <v>19</v>
      </c>
      <c r="O6853">
        <v>89.3</v>
      </c>
      <c r="P6853" t="s">
        <v>19</v>
      </c>
      <c r="Q6853">
        <v>17</v>
      </c>
      <c r="R6853" t="s">
        <v>19</v>
      </c>
      <c r="S6853">
        <v>39.299999999999997</v>
      </c>
      <c r="T6853" t="s">
        <v>19</v>
      </c>
      <c r="U6853">
        <v>3</v>
      </c>
      <c r="V6853" t="s">
        <v>19</v>
      </c>
      <c r="W6853">
        <v>274</v>
      </c>
      <c r="X6853" t="s">
        <v>19</v>
      </c>
      <c r="Y6853">
        <v>68.5</v>
      </c>
      <c r="Z6853" t="s">
        <v>19</v>
      </c>
      <c r="AA6853" s="6">
        <f t="shared" si="322"/>
        <v>16.242335102160251</v>
      </c>
      <c r="AB6853" s="6">
        <f t="shared" si="323"/>
        <v>61.236203183888449</v>
      </c>
      <c r="AC6853" s="6">
        <f t="shared" si="324"/>
        <v>28.063796816111548</v>
      </c>
    </row>
    <row r="6854" spans="1:29" x14ac:dyDescent="0.25">
      <c r="A6854">
        <v>200</v>
      </c>
      <c r="B6854" t="s">
        <v>17</v>
      </c>
      <c r="C6854" t="s">
        <v>18</v>
      </c>
      <c r="D6854" s="1">
        <v>45759</v>
      </c>
      <c r="E6854">
        <v>1300</v>
      </c>
      <c r="F6854">
        <v>102</v>
      </c>
      <c r="G6854">
        <v>0.03</v>
      </c>
      <c r="H6854" t="s">
        <v>19</v>
      </c>
      <c r="I6854">
        <v>0</v>
      </c>
      <c r="J6854" t="s">
        <v>19</v>
      </c>
      <c r="K6854">
        <v>2001</v>
      </c>
      <c r="L6854" t="s">
        <v>19</v>
      </c>
      <c r="M6854">
        <v>7.1</v>
      </c>
      <c r="N6854" t="s">
        <v>19</v>
      </c>
      <c r="O6854">
        <v>92.1</v>
      </c>
      <c r="P6854" t="s">
        <v>19</v>
      </c>
      <c r="Q6854">
        <v>14</v>
      </c>
      <c r="R6854" t="s">
        <v>19</v>
      </c>
      <c r="S6854">
        <v>35.799999999999997</v>
      </c>
      <c r="T6854" t="s">
        <v>19</v>
      </c>
      <c r="U6854">
        <v>3.4</v>
      </c>
      <c r="V6854" t="s">
        <v>19</v>
      </c>
      <c r="W6854">
        <v>301</v>
      </c>
      <c r="X6854" t="s">
        <v>19</v>
      </c>
      <c r="Y6854">
        <v>69.3</v>
      </c>
      <c r="Z6854" t="s">
        <v>19</v>
      </c>
      <c r="AA6854" s="6">
        <f t="shared" si="322"/>
        <v>16.227224474652171</v>
      </c>
      <c r="AB6854" s="6">
        <f t="shared" si="323"/>
        <v>61.209004054373906</v>
      </c>
      <c r="AC6854" s="6">
        <f t="shared" si="324"/>
        <v>30.890995945626088</v>
      </c>
    </row>
    <row r="6855" spans="1:29" x14ac:dyDescent="0.25">
      <c r="A6855">
        <v>200</v>
      </c>
      <c r="B6855" t="s">
        <v>17</v>
      </c>
      <c r="C6855" t="s">
        <v>18</v>
      </c>
      <c r="D6855" s="1">
        <v>45759</v>
      </c>
      <c r="E6855">
        <v>1400</v>
      </c>
      <c r="F6855">
        <v>102</v>
      </c>
      <c r="G6855">
        <v>0.03</v>
      </c>
      <c r="H6855" t="s">
        <v>19</v>
      </c>
      <c r="I6855">
        <v>0</v>
      </c>
      <c r="J6855" t="s">
        <v>19</v>
      </c>
      <c r="K6855">
        <v>1558</v>
      </c>
      <c r="L6855" t="s">
        <v>19</v>
      </c>
      <c r="M6855">
        <v>6.5</v>
      </c>
      <c r="N6855" t="s">
        <v>19</v>
      </c>
      <c r="O6855">
        <v>93.8</v>
      </c>
      <c r="P6855" t="s">
        <v>19</v>
      </c>
      <c r="Q6855">
        <v>12</v>
      </c>
      <c r="R6855" t="s">
        <v>19</v>
      </c>
      <c r="S6855">
        <v>33.4</v>
      </c>
      <c r="T6855" t="s">
        <v>19</v>
      </c>
      <c r="U6855">
        <v>3.8</v>
      </c>
      <c r="V6855" t="s">
        <v>19</v>
      </c>
      <c r="W6855">
        <v>304</v>
      </c>
      <c r="X6855" t="s">
        <v>19</v>
      </c>
      <c r="Y6855">
        <v>70.3</v>
      </c>
      <c r="Z6855" t="s">
        <v>19</v>
      </c>
      <c r="AA6855" s="6">
        <f t="shared" si="322"/>
        <v>16.052489461396831</v>
      </c>
      <c r="AB6855" s="6">
        <f t="shared" si="323"/>
        <v>60.894481030514292</v>
      </c>
      <c r="AC6855" s="6">
        <f t="shared" si="324"/>
        <v>32.905518969485705</v>
      </c>
    </row>
    <row r="6856" spans="1:29" x14ac:dyDescent="0.25">
      <c r="A6856">
        <v>200</v>
      </c>
      <c r="B6856" t="s">
        <v>17</v>
      </c>
      <c r="C6856" t="s">
        <v>18</v>
      </c>
      <c r="D6856" s="1">
        <v>45759</v>
      </c>
      <c r="E6856">
        <v>1500</v>
      </c>
      <c r="F6856">
        <v>102</v>
      </c>
      <c r="G6856">
        <v>0.02</v>
      </c>
      <c r="H6856" t="s">
        <v>19</v>
      </c>
      <c r="I6856">
        <v>0</v>
      </c>
      <c r="J6856" t="s">
        <v>19</v>
      </c>
      <c r="K6856">
        <v>1061</v>
      </c>
      <c r="L6856" t="s">
        <v>19</v>
      </c>
      <c r="M6856">
        <v>5.6</v>
      </c>
      <c r="N6856" t="s">
        <v>19</v>
      </c>
      <c r="O6856">
        <v>94.6</v>
      </c>
      <c r="P6856" t="s">
        <v>19</v>
      </c>
      <c r="Q6856">
        <v>10</v>
      </c>
      <c r="R6856" t="s">
        <v>19</v>
      </c>
      <c r="S6856">
        <v>30</v>
      </c>
      <c r="T6856" t="s">
        <v>19</v>
      </c>
      <c r="U6856">
        <v>3.2</v>
      </c>
      <c r="V6856" t="s">
        <v>19</v>
      </c>
      <c r="W6856">
        <v>248</v>
      </c>
      <c r="X6856" t="s">
        <v>19</v>
      </c>
      <c r="Y6856">
        <v>71.3</v>
      </c>
      <c r="Z6856" t="s">
        <v>19</v>
      </c>
      <c r="AA6856" s="6">
        <f t="shared" si="322"/>
        <v>15.493607558625744</v>
      </c>
      <c r="AB6856" s="6">
        <f t="shared" si="323"/>
        <v>59.888493605526335</v>
      </c>
      <c r="AC6856" s="6">
        <f t="shared" si="324"/>
        <v>34.711506394473659</v>
      </c>
    </row>
    <row r="6857" spans="1:29" x14ac:dyDescent="0.25">
      <c r="A6857">
        <v>200</v>
      </c>
      <c r="B6857" t="s">
        <v>17</v>
      </c>
      <c r="C6857" t="s">
        <v>18</v>
      </c>
      <c r="D6857" s="1">
        <v>45759</v>
      </c>
      <c r="E6857">
        <v>1600</v>
      </c>
      <c r="F6857">
        <v>102</v>
      </c>
      <c r="G6857">
        <v>0.01</v>
      </c>
      <c r="H6857" t="s">
        <v>19</v>
      </c>
      <c r="I6857">
        <v>0</v>
      </c>
      <c r="J6857" t="s">
        <v>19</v>
      </c>
      <c r="K6857">
        <v>507</v>
      </c>
      <c r="L6857" t="s">
        <v>19</v>
      </c>
      <c r="M6857">
        <v>5.4</v>
      </c>
      <c r="N6857" t="s">
        <v>19</v>
      </c>
      <c r="O6857">
        <v>94.2</v>
      </c>
      <c r="P6857" t="s">
        <v>19</v>
      </c>
      <c r="Q6857">
        <v>10</v>
      </c>
      <c r="R6857" t="s">
        <v>19</v>
      </c>
      <c r="S6857">
        <v>29.1</v>
      </c>
      <c r="T6857" t="s">
        <v>19</v>
      </c>
      <c r="U6857">
        <v>4.0999999999999996</v>
      </c>
      <c r="V6857" t="s">
        <v>19</v>
      </c>
      <c r="W6857">
        <v>209</v>
      </c>
      <c r="X6857" t="s">
        <v>19</v>
      </c>
      <c r="Y6857">
        <v>72.400000000000006</v>
      </c>
      <c r="Z6857" t="s">
        <v>19</v>
      </c>
      <c r="AA6857" s="6">
        <f t="shared" si="322"/>
        <v>15.365353903853201</v>
      </c>
      <c r="AB6857" s="6">
        <f t="shared" si="323"/>
        <v>59.65763702693576</v>
      </c>
      <c r="AC6857" s="6">
        <f t="shared" si="324"/>
        <v>34.542362973064243</v>
      </c>
    </row>
    <row r="6858" spans="1:29" x14ac:dyDescent="0.25">
      <c r="A6858">
        <v>200</v>
      </c>
      <c r="B6858" t="s">
        <v>17</v>
      </c>
      <c r="C6858" t="s">
        <v>18</v>
      </c>
      <c r="D6858" s="1">
        <v>45759</v>
      </c>
      <c r="E6858">
        <v>1700</v>
      </c>
      <c r="F6858">
        <v>102</v>
      </c>
      <c r="G6858">
        <v>0.01</v>
      </c>
      <c r="H6858" t="s">
        <v>19</v>
      </c>
      <c r="I6858">
        <v>0</v>
      </c>
      <c r="J6858" t="s">
        <v>19</v>
      </c>
      <c r="K6858">
        <v>655</v>
      </c>
      <c r="L6858" t="s">
        <v>19</v>
      </c>
      <c r="M6858">
        <v>6.3</v>
      </c>
      <c r="N6858" t="s">
        <v>19</v>
      </c>
      <c r="O6858">
        <v>94.3</v>
      </c>
      <c r="P6858" t="s">
        <v>19</v>
      </c>
      <c r="Q6858">
        <v>11</v>
      </c>
      <c r="R6858" t="s">
        <v>19</v>
      </c>
      <c r="S6858">
        <v>32.799999999999997</v>
      </c>
      <c r="T6858" t="s">
        <v>19</v>
      </c>
      <c r="U6858">
        <v>5.5</v>
      </c>
      <c r="V6858" t="s">
        <v>19</v>
      </c>
      <c r="W6858">
        <v>181</v>
      </c>
      <c r="X6858" t="s">
        <v>19</v>
      </c>
      <c r="Y6858">
        <v>73</v>
      </c>
      <c r="Z6858" t="s">
        <v>19</v>
      </c>
      <c r="AA6858" s="6">
        <f t="shared" si="322"/>
        <v>15.815374163285508</v>
      </c>
      <c r="AB6858" s="6">
        <f t="shared" si="323"/>
        <v>60.467673493913914</v>
      </c>
      <c r="AC6858" s="6">
        <f t="shared" si="324"/>
        <v>33.832326506086083</v>
      </c>
    </row>
    <row r="6859" spans="1:29" x14ac:dyDescent="0.25">
      <c r="A6859">
        <v>200</v>
      </c>
      <c r="B6859" t="s">
        <v>17</v>
      </c>
      <c r="C6859" t="s">
        <v>18</v>
      </c>
      <c r="D6859" s="1">
        <v>45759</v>
      </c>
      <c r="E6859">
        <v>1800</v>
      </c>
      <c r="F6859">
        <v>102</v>
      </c>
      <c r="G6859">
        <v>0.01</v>
      </c>
      <c r="H6859" t="s">
        <v>19</v>
      </c>
      <c r="I6859">
        <v>0</v>
      </c>
      <c r="J6859" t="s">
        <v>19</v>
      </c>
      <c r="K6859">
        <v>313</v>
      </c>
      <c r="L6859" t="s">
        <v>19</v>
      </c>
      <c r="M6859">
        <v>7.1</v>
      </c>
      <c r="N6859" t="s">
        <v>19</v>
      </c>
      <c r="O6859">
        <v>92.9</v>
      </c>
      <c r="P6859" t="s">
        <v>19</v>
      </c>
      <c r="Q6859">
        <v>14</v>
      </c>
      <c r="R6859" t="s">
        <v>19</v>
      </c>
      <c r="S6859">
        <v>35.9</v>
      </c>
      <c r="T6859" t="s">
        <v>19</v>
      </c>
      <c r="U6859">
        <v>3.9</v>
      </c>
      <c r="V6859" t="s">
        <v>19</v>
      </c>
      <c r="W6859">
        <v>223</v>
      </c>
      <c r="X6859" t="s">
        <v>19</v>
      </c>
      <c r="Y6859">
        <v>73.3</v>
      </c>
      <c r="Z6859" t="s">
        <v>19</v>
      </c>
      <c r="AA6859" s="6">
        <f t="shared" si="322"/>
        <v>16.50414840793805</v>
      </c>
      <c r="AB6859" s="6">
        <f t="shared" si="323"/>
        <v>61.707467134288493</v>
      </c>
      <c r="AC6859" s="6">
        <f t="shared" si="324"/>
        <v>31.192532865711513</v>
      </c>
    </row>
    <row r="6860" spans="1:29" x14ac:dyDescent="0.25">
      <c r="A6860">
        <v>200</v>
      </c>
      <c r="B6860" t="s">
        <v>17</v>
      </c>
      <c r="C6860" t="s">
        <v>18</v>
      </c>
      <c r="D6860" s="1">
        <v>45759</v>
      </c>
      <c r="E6860">
        <v>1900</v>
      </c>
      <c r="F6860">
        <v>102</v>
      </c>
      <c r="G6860">
        <v>0</v>
      </c>
      <c r="H6860" t="s">
        <v>19</v>
      </c>
      <c r="I6860">
        <v>0</v>
      </c>
      <c r="J6860" t="s">
        <v>19</v>
      </c>
      <c r="K6860">
        <v>10</v>
      </c>
      <c r="L6860" t="s">
        <v>19</v>
      </c>
      <c r="M6860">
        <v>9.9</v>
      </c>
      <c r="N6860" t="s">
        <v>19</v>
      </c>
      <c r="O6860">
        <v>88.2</v>
      </c>
      <c r="P6860" t="s">
        <v>19</v>
      </c>
      <c r="Q6860">
        <v>22</v>
      </c>
      <c r="R6860" t="s">
        <v>19</v>
      </c>
      <c r="S6860">
        <v>44.2</v>
      </c>
      <c r="T6860" t="s">
        <v>19</v>
      </c>
      <c r="U6860">
        <v>6.9</v>
      </c>
      <c r="V6860" t="s">
        <v>19</v>
      </c>
      <c r="W6860">
        <v>331</v>
      </c>
      <c r="X6860" t="s">
        <v>19</v>
      </c>
      <c r="Y6860">
        <v>73.400000000000006</v>
      </c>
      <c r="Z6860" t="s">
        <v>19</v>
      </c>
      <c r="AA6860" s="6">
        <f t="shared" si="322"/>
        <v>17.288631930133285</v>
      </c>
      <c r="AB6860" s="6">
        <f t="shared" si="323"/>
        <v>63.119537474239912</v>
      </c>
      <c r="AC6860" s="6">
        <f t="shared" si="324"/>
        <v>25.08046252576009</v>
      </c>
    </row>
    <row r="6861" spans="1:29" x14ac:dyDescent="0.25">
      <c r="A6861">
        <v>200</v>
      </c>
      <c r="B6861" t="s">
        <v>17</v>
      </c>
      <c r="C6861" t="s">
        <v>18</v>
      </c>
      <c r="D6861" s="1">
        <v>45759</v>
      </c>
      <c r="E6861">
        <v>2000</v>
      </c>
      <c r="F6861">
        <v>102</v>
      </c>
      <c r="G6861">
        <v>0.01</v>
      </c>
      <c r="H6861" t="s">
        <v>19</v>
      </c>
      <c r="I6861">
        <v>0</v>
      </c>
      <c r="J6861" t="s">
        <v>19</v>
      </c>
      <c r="K6861">
        <v>0</v>
      </c>
      <c r="L6861" t="s">
        <v>19</v>
      </c>
      <c r="M6861">
        <v>10.6</v>
      </c>
      <c r="N6861" t="s">
        <v>19</v>
      </c>
      <c r="O6861">
        <v>84.2</v>
      </c>
      <c r="P6861" t="s">
        <v>19</v>
      </c>
      <c r="Q6861">
        <v>26</v>
      </c>
      <c r="R6861" t="s">
        <v>19</v>
      </c>
      <c r="S6861">
        <v>46.1</v>
      </c>
      <c r="T6861" t="s">
        <v>19</v>
      </c>
      <c r="U6861">
        <v>8.5</v>
      </c>
      <c r="V6861" t="s">
        <v>19</v>
      </c>
      <c r="W6861">
        <v>339</v>
      </c>
      <c r="X6861" t="s">
        <v>19</v>
      </c>
      <c r="Y6861">
        <v>73.3</v>
      </c>
      <c r="Z6861" t="s">
        <v>19</v>
      </c>
      <c r="AA6861" s="6">
        <f t="shared" si="322"/>
        <v>16.712492075251074</v>
      </c>
      <c r="AB6861" s="6">
        <f t="shared" si="323"/>
        <v>62.082485735451932</v>
      </c>
      <c r="AC6861" s="6">
        <f t="shared" si="324"/>
        <v>22.11751426454807</v>
      </c>
    </row>
    <row r="6862" spans="1:29" x14ac:dyDescent="0.25">
      <c r="A6862">
        <v>200</v>
      </c>
      <c r="B6862" t="s">
        <v>17</v>
      </c>
      <c r="C6862" t="s">
        <v>18</v>
      </c>
      <c r="D6862" s="1">
        <v>45759</v>
      </c>
      <c r="E6862">
        <v>2100</v>
      </c>
      <c r="F6862">
        <v>102</v>
      </c>
      <c r="G6862">
        <v>0</v>
      </c>
      <c r="H6862" t="s">
        <v>19</v>
      </c>
      <c r="I6862">
        <v>0</v>
      </c>
      <c r="J6862" t="s">
        <v>19</v>
      </c>
      <c r="K6862">
        <v>0</v>
      </c>
      <c r="L6862" t="s">
        <v>19</v>
      </c>
      <c r="M6862">
        <v>10.5</v>
      </c>
      <c r="N6862" t="s">
        <v>19</v>
      </c>
      <c r="O6862">
        <v>82</v>
      </c>
      <c r="P6862" t="s">
        <v>19</v>
      </c>
      <c r="Q6862">
        <v>28</v>
      </c>
      <c r="R6862" t="s">
        <v>19</v>
      </c>
      <c r="S6862">
        <v>45.8</v>
      </c>
      <c r="T6862" t="s">
        <v>19</v>
      </c>
      <c r="U6862">
        <v>8</v>
      </c>
      <c r="V6862" t="s">
        <v>19</v>
      </c>
      <c r="W6862">
        <v>340</v>
      </c>
      <c r="X6862" t="s">
        <v>19</v>
      </c>
      <c r="Y6862">
        <v>73</v>
      </c>
      <c r="Z6862" t="s">
        <v>19</v>
      </c>
      <c r="AA6862" s="6">
        <f t="shared" si="322"/>
        <v>16.264278902318644</v>
      </c>
      <c r="AB6862" s="6">
        <f t="shared" si="323"/>
        <v>61.275702024173555</v>
      </c>
      <c r="AC6862" s="6">
        <f t="shared" si="324"/>
        <v>20.724297975826445</v>
      </c>
    </row>
    <row r="6863" spans="1:29" x14ac:dyDescent="0.25">
      <c r="A6863">
        <v>200</v>
      </c>
      <c r="B6863" t="s">
        <v>17</v>
      </c>
      <c r="C6863" t="s">
        <v>18</v>
      </c>
      <c r="D6863" s="1">
        <v>45759</v>
      </c>
      <c r="E6863">
        <v>2200</v>
      </c>
      <c r="F6863">
        <v>102</v>
      </c>
      <c r="G6863">
        <v>0</v>
      </c>
      <c r="H6863" t="s">
        <v>19</v>
      </c>
      <c r="I6863">
        <v>0</v>
      </c>
      <c r="J6863" t="s">
        <v>19</v>
      </c>
      <c r="K6863">
        <v>0</v>
      </c>
      <c r="L6863" t="s">
        <v>19</v>
      </c>
      <c r="M6863">
        <v>10.3</v>
      </c>
      <c r="N6863" t="s">
        <v>19</v>
      </c>
      <c r="O6863">
        <v>80</v>
      </c>
      <c r="P6863" t="s">
        <v>19</v>
      </c>
      <c r="Q6863">
        <v>29</v>
      </c>
      <c r="R6863" t="s">
        <v>19</v>
      </c>
      <c r="S6863">
        <v>45.3</v>
      </c>
      <c r="T6863" t="s">
        <v>19</v>
      </c>
      <c r="U6863">
        <v>7.3</v>
      </c>
      <c r="V6863" t="s">
        <v>19</v>
      </c>
      <c r="W6863">
        <v>322</v>
      </c>
      <c r="X6863" t="s">
        <v>19</v>
      </c>
      <c r="Y6863">
        <v>72.5</v>
      </c>
      <c r="Z6863" t="s">
        <v>19</v>
      </c>
      <c r="AA6863" s="6">
        <f t="shared" si="322"/>
        <v>15.647360936952435</v>
      </c>
      <c r="AB6863" s="6">
        <f t="shared" si="323"/>
        <v>60.165249686514379</v>
      </c>
      <c r="AC6863" s="6">
        <f t="shared" si="324"/>
        <v>19.834750313485621</v>
      </c>
    </row>
    <row r="6864" spans="1:29" hidden="1" x14ac:dyDescent="0.25">
      <c r="A6864">
        <v>200</v>
      </c>
      <c r="B6864" t="s">
        <v>17</v>
      </c>
      <c r="C6864" t="s">
        <v>18</v>
      </c>
      <c r="D6864" s="1">
        <v>45759</v>
      </c>
      <c r="E6864">
        <v>2300</v>
      </c>
      <c r="F6864">
        <v>102</v>
      </c>
      <c r="G6864">
        <v>0</v>
      </c>
      <c r="H6864" t="s">
        <v>19</v>
      </c>
      <c r="I6864">
        <v>0</v>
      </c>
      <c r="J6864" t="s">
        <v>19</v>
      </c>
      <c r="K6864">
        <v>0</v>
      </c>
      <c r="L6864" t="s">
        <v>19</v>
      </c>
      <c r="M6864">
        <v>10.3</v>
      </c>
      <c r="N6864" t="s">
        <v>19</v>
      </c>
      <c r="O6864">
        <v>77.3</v>
      </c>
      <c r="P6864" t="s">
        <v>19</v>
      </c>
      <c r="Q6864">
        <v>32</v>
      </c>
      <c r="R6864" t="s">
        <v>19</v>
      </c>
      <c r="S6864">
        <v>45.2</v>
      </c>
      <c r="T6864" t="s">
        <v>19</v>
      </c>
      <c r="U6864">
        <v>6.3</v>
      </c>
      <c r="V6864" t="s">
        <v>19</v>
      </c>
      <c r="W6864">
        <v>314</v>
      </c>
      <c r="X6864" t="s">
        <v>19</v>
      </c>
      <c r="Y6864">
        <v>72.099999999999994</v>
      </c>
      <c r="Z6864" t="s">
        <v>19</v>
      </c>
      <c r="AA6864" s="6">
        <f t="shared" si="322"/>
        <v>15.097927344003736</v>
      </c>
      <c r="AB6864" s="6">
        <f t="shared" si="323"/>
        <v>59.176269219206723</v>
      </c>
      <c r="AC6864" s="6">
        <f t="shared" si="324"/>
        <v>18.123730780793274</v>
      </c>
    </row>
    <row r="6865" spans="1:29" hidden="1" x14ac:dyDescent="0.25">
      <c r="A6865">
        <v>200</v>
      </c>
      <c r="B6865" t="s">
        <v>17</v>
      </c>
      <c r="C6865" t="s">
        <v>18</v>
      </c>
      <c r="D6865" s="1">
        <v>45759</v>
      </c>
      <c r="E6865">
        <v>2400</v>
      </c>
      <c r="F6865">
        <v>102</v>
      </c>
      <c r="G6865">
        <v>0</v>
      </c>
      <c r="H6865" t="s">
        <v>19</v>
      </c>
      <c r="I6865">
        <v>0</v>
      </c>
      <c r="J6865" t="s">
        <v>19</v>
      </c>
      <c r="K6865">
        <v>0</v>
      </c>
      <c r="L6865" t="s">
        <v>19</v>
      </c>
      <c r="M6865">
        <v>10.5</v>
      </c>
      <c r="N6865" t="s">
        <v>19</v>
      </c>
      <c r="O6865">
        <v>74.2</v>
      </c>
      <c r="P6865" t="s">
        <v>19</v>
      </c>
      <c r="Q6865">
        <v>36</v>
      </c>
      <c r="R6865" t="s">
        <v>19</v>
      </c>
      <c r="S6865">
        <v>45.9</v>
      </c>
      <c r="T6865" t="s">
        <v>19</v>
      </c>
      <c r="U6865">
        <v>4.4000000000000004</v>
      </c>
      <c r="V6865" t="s">
        <v>19</v>
      </c>
      <c r="W6865">
        <v>313</v>
      </c>
      <c r="X6865" t="s">
        <v>19</v>
      </c>
      <c r="Y6865">
        <v>71.599999999999994</v>
      </c>
      <c r="Z6865" t="s">
        <v>19</v>
      </c>
      <c r="AA6865" s="6">
        <f t="shared" si="322"/>
        <v>14.462864887309838</v>
      </c>
      <c r="AB6865" s="6">
        <f t="shared" si="323"/>
        <v>58.033156797157709</v>
      </c>
      <c r="AC6865" s="6">
        <f t="shared" si="324"/>
        <v>16.166843202842294</v>
      </c>
    </row>
    <row r="6866" spans="1:29" hidden="1" x14ac:dyDescent="0.25">
      <c r="A6866">
        <v>200</v>
      </c>
      <c r="B6866" t="s">
        <v>17</v>
      </c>
      <c r="C6866" t="s">
        <v>18</v>
      </c>
      <c r="D6866" s="1">
        <v>45760</v>
      </c>
      <c r="E6866" s="2">
        <v>100</v>
      </c>
      <c r="F6866">
        <v>103</v>
      </c>
      <c r="G6866">
        <v>0</v>
      </c>
      <c r="H6866" t="s">
        <v>19</v>
      </c>
      <c r="I6866">
        <v>0</v>
      </c>
      <c r="J6866" t="s">
        <v>19</v>
      </c>
      <c r="K6866">
        <v>0</v>
      </c>
      <c r="L6866" t="s">
        <v>19</v>
      </c>
      <c r="M6866">
        <v>11.5</v>
      </c>
      <c r="N6866" t="s">
        <v>19</v>
      </c>
      <c r="O6866">
        <v>68.8</v>
      </c>
      <c r="P6866" t="s">
        <v>19</v>
      </c>
      <c r="Q6866">
        <v>48</v>
      </c>
      <c r="R6866" t="s">
        <v>19</v>
      </c>
      <c r="S6866">
        <v>48.2</v>
      </c>
      <c r="T6866" t="s">
        <v>19</v>
      </c>
      <c r="U6866">
        <v>4.2</v>
      </c>
      <c r="V6866" t="s">
        <v>19</v>
      </c>
      <c r="W6866">
        <v>301</v>
      </c>
      <c r="X6866" t="s">
        <v>19</v>
      </c>
      <c r="Y6866">
        <v>71.2</v>
      </c>
      <c r="Z6866" t="s">
        <v>19</v>
      </c>
      <c r="AA6866" s="6">
        <f t="shared" si="322"/>
        <v>13.808379079751557</v>
      </c>
      <c r="AB6866" s="6">
        <f t="shared" si="323"/>
        <v>56.855082343552802</v>
      </c>
      <c r="AC6866" s="6">
        <f t="shared" si="324"/>
        <v>11.944917656447195</v>
      </c>
    </row>
    <row r="6867" spans="1:29" hidden="1" x14ac:dyDescent="0.25">
      <c r="A6867">
        <v>200</v>
      </c>
      <c r="B6867" t="s">
        <v>17</v>
      </c>
      <c r="C6867" t="s">
        <v>18</v>
      </c>
      <c r="D6867" s="1">
        <v>45760</v>
      </c>
      <c r="E6867" s="2">
        <v>200</v>
      </c>
      <c r="F6867">
        <v>103</v>
      </c>
      <c r="G6867">
        <v>0</v>
      </c>
      <c r="H6867" t="s">
        <v>19</v>
      </c>
      <c r="I6867">
        <v>0</v>
      </c>
      <c r="J6867" t="s">
        <v>19</v>
      </c>
      <c r="K6867">
        <v>0</v>
      </c>
      <c r="L6867" t="s">
        <v>19</v>
      </c>
      <c r="M6867">
        <v>10.3</v>
      </c>
      <c r="N6867" t="s">
        <v>19</v>
      </c>
      <c r="O6867">
        <v>70.099999999999994</v>
      </c>
      <c r="P6867" t="s">
        <v>19</v>
      </c>
      <c r="Q6867">
        <v>41</v>
      </c>
      <c r="R6867" t="s">
        <v>19</v>
      </c>
      <c r="S6867">
        <v>45.2</v>
      </c>
      <c r="T6867" t="s">
        <v>19</v>
      </c>
      <c r="U6867">
        <v>4.5</v>
      </c>
      <c r="V6867" t="s">
        <v>19</v>
      </c>
      <c r="W6867">
        <v>305</v>
      </c>
      <c r="X6867" t="s">
        <v>19</v>
      </c>
      <c r="Y6867">
        <v>70.7</v>
      </c>
      <c r="Z6867" t="s">
        <v>19</v>
      </c>
      <c r="AA6867" s="6">
        <f t="shared" si="322"/>
        <v>13.415793763758717</v>
      </c>
      <c r="AB6867" s="6">
        <f t="shared" si="323"/>
        <v>56.148428774765691</v>
      </c>
      <c r="AC6867" s="6">
        <f t="shared" si="324"/>
        <v>13.951571225234304</v>
      </c>
    </row>
    <row r="6868" spans="1:29" hidden="1" x14ac:dyDescent="0.25">
      <c r="A6868">
        <v>200</v>
      </c>
      <c r="B6868" t="s">
        <v>17</v>
      </c>
      <c r="C6868" t="s">
        <v>18</v>
      </c>
      <c r="D6868" s="1">
        <v>45760</v>
      </c>
      <c r="E6868" s="2">
        <v>300</v>
      </c>
      <c r="F6868">
        <v>103</v>
      </c>
      <c r="G6868">
        <v>0</v>
      </c>
      <c r="H6868" t="s">
        <v>19</v>
      </c>
      <c r="I6868">
        <v>0</v>
      </c>
      <c r="J6868" t="s">
        <v>19</v>
      </c>
      <c r="K6868">
        <v>0</v>
      </c>
      <c r="L6868" t="s">
        <v>19</v>
      </c>
      <c r="M6868">
        <v>9.6999999999999993</v>
      </c>
      <c r="N6868" t="s">
        <v>19</v>
      </c>
      <c r="O6868">
        <v>68.599999999999994</v>
      </c>
      <c r="P6868" t="s">
        <v>19</v>
      </c>
      <c r="Q6868">
        <v>40</v>
      </c>
      <c r="R6868" t="s">
        <v>19</v>
      </c>
      <c r="S6868">
        <v>43.6</v>
      </c>
      <c r="T6868" t="s">
        <v>19</v>
      </c>
      <c r="U6868">
        <v>3.8</v>
      </c>
      <c r="V6868" t="s">
        <v>19</v>
      </c>
      <c r="W6868">
        <v>297</v>
      </c>
      <c r="X6868" t="s">
        <v>19</v>
      </c>
      <c r="Y6868">
        <v>70.2</v>
      </c>
      <c r="Z6868" t="s">
        <v>19</v>
      </c>
      <c r="AA6868" s="6">
        <f t="shared" si="322"/>
        <v>12.589847293239114</v>
      </c>
      <c r="AB6868" s="6">
        <f t="shared" si="323"/>
        <v>54.661725127830408</v>
      </c>
      <c r="AC6868" s="6">
        <f t="shared" si="324"/>
        <v>13.938274872169586</v>
      </c>
    </row>
    <row r="6869" spans="1:29" hidden="1" x14ac:dyDescent="0.25">
      <c r="A6869">
        <v>200</v>
      </c>
      <c r="B6869" t="s">
        <v>17</v>
      </c>
      <c r="C6869" t="s">
        <v>18</v>
      </c>
      <c r="D6869" s="1">
        <v>45760</v>
      </c>
      <c r="E6869" s="2">
        <v>400</v>
      </c>
      <c r="F6869">
        <v>103</v>
      </c>
      <c r="G6869">
        <v>0</v>
      </c>
      <c r="H6869" t="s">
        <v>19</v>
      </c>
      <c r="I6869">
        <v>0</v>
      </c>
      <c r="J6869" t="s">
        <v>19</v>
      </c>
      <c r="K6869">
        <v>0</v>
      </c>
      <c r="L6869" t="s">
        <v>19</v>
      </c>
      <c r="M6869">
        <v>8.6999999999999993</v>
      </c>
      <c r="N6869" t="s">
        <v>19</v>
      </c>
      <c r="O6869">
        <v>70.900000000000006</v>
      </c>
      <c r="P6869" t="s">
        <v>19</v>
      </c>
      <c r="Q6869">
        <v>34</v>
      </c>
      <c r="R6869" t="s">
        <v>19</v>
      </c>
      <c r="S6869">
        <v>40.799999999999997</v>
      </c>
      <c r="T6869" t="s">
        <v>19</v>
      </c>
      <c r="U6869">
        <v>4.3</v>
      </c>
      <c r="V6869" t="s">
        <v>19</v>
      </c>
      <c r="W6869">
        <v>279</v>
      </c>
      <c r="X6869" t="s">
        <v>19</v>
      </c>
      <c r="Y6869">
        <v>69.599999999999994</v>
      </c>
      <c r="Z6869" t="s">
        <v>19</v>
      </c>
      <c r="AA6869" s="6">
        <f t="shared" si="322"/>
        <v>12.693499041121619</v>
      </c>
      <c r="AB6869" s="6">
        <f t="shared" si="323"/>
        <v>54.848298274018916</v>
      </c>
      <c r="AC6869" s="6">
        <f t="shared" si="324"/>
        <v>16.05170172598109</v>
      </c>
    </row>
    <row r="6870" spans="1:29" hidden="1" x14ac:dyDescent="0.25">
      <c r="A6870">
        <v>200</v>
      </c>
      <c r="B6870" t="s">
        <v>17</v>
      </c>
      <c r="C6870" t="s">
        <v>18</v>
      </c>
      <c r="D6870" s="1">
        <v>45760</v>
      </c>
      <c r="E6870" s="2">
        <v>500</v>
      </c>
      <c r="F6870">
        <v>103</v>
      </c>
      <c r="G6870">
        <v>0</v>
      </c>
      <c r="H6870" t="s">
        <v>19</v>
      </c>
      <c r="I6870">
        <v>0</v>
      </c>
      <c r="J6870" t="s">
        <v>19</v>
      </c>
      <c r="K6870">
        <v>0</v>
      </c>
      <c r="L6870" t="s">
        <v>19</v>
      </c>
      <c r="M6870">
        <v>8.5</v>
      </c>
      <c r="N6870" t="s">
        <v>19</v>
      </c>
      <c r="O6870">
        <v>69.900000000000006</v>
      </c>
      <c r="P6870" t="s">
        <v>19</v>
      </c>
      <c r="Q6870">
        <v>34</v>
      </c>
      <c r="R6870" t="s">
        <v>19</v>
      </c>
      <c r="S6870">
        <v>40.200000000000003</v>
      </c>
      <c r="T6870" t="s">
        <v>19</v>
      </c>
      <c r="U6870">
        <v>4</v>
      </c>
      <c r="V6870" t="s">
        <v>19</v>
      </c>
      <c r="W6870">
        <v>285</v>
      </c>
      <c r="X6870" t="s">
        <v>19</v>
      </c>
      <c r="Y6870">
        <v>69.099999999999994</v>
      </c>
      <c r="Z6870" t="s">
        <v>19</v>
      </c>
      <c r="AA6870" s="6">
        <f t="shared" si="322"/>
        <v>12.260171684929816</v>
      </c>
      <c r="AB6870" s="6">
        <f t="shared" si="323"/>
        <v>54.068309032873671</v>
      </c>
      <c r="AC6870" s="6">
        <f t="shared" si="324"/>
        <v>15.831690967126335</v>
      </c>
    </row>
    <row r="6871" spans="1:29" hidden="1" x14ac:dyDescent="0.25">
      <c r="A6871">
        <v>200</v>
      </c>
      <c r="B6871" t="s">
        <v>17</v>
      </c>
      <c r="C6871" t="s">
        <v>18</v>
      </c>
      <c r="D6871" s="1">
        <v>45760</v>
      </c>
      <c r="E6871" s="2">
        <v>600</v>
      </c>
      <c r="F6871">
        <v>103</v>
      </c>
      <c r="G6871">
        <v>0</v>
      </c>
      <c r="H6871" t="s">
        <v>19</v>
      </c>
      <c r="I6871">
        <v>0</v>
      </c>
      <c r="J6871" t="s">
        <v>19</v>
      </c>
      <c r="K6871">
        <v>27</v>
      </c>
      <c r="L6871" t="s">
        <v>19</v>
      </c>
      <c r="M6871">
        <v>8.5</v>
      </c>
      <c r="N6871" t="s">
        <v>19</v>
      </c>
      <c r="O6871">
        <v>70.2</v>
      </c>
      <c r="P6871" t="s">
        <v>19</v>
      </c>
      <c r="Q6871">
        <v>34</v>
      </c>
      <c r="R6871" t="s">
        <v>19</v>
      </c>
      <c r="S6871">
        <v>40.200000000000003</v>
      </c>
      <c r="T6871" t="s">
        <v>19</v>
      </c>
      <c r="U6871">
        <v>5.3</v>
      </c>
      <c r="V6871" t="s">
        <v>19</v>
      </c>
      <c r="W6871">
        <v>300</v>
      </c>
      <c r="X6871" t="s">
        <v>19</v>
      </c>
      <c r="Y6871">
        <v>68.599999999999994</v>
      </c>
      <c r="Z6871" t="s">
        <v>19</v>
      </c>
      <c r="AA6871" s="6">
        <f t="shared" si="322"/>
        <v>12.390170274888678</v>
      </c>
      <c r="AB6871" s="6">
        <f t="shared" si="323"/>
        <v>54.302306494799623</v>
      </c>
      <c r="AC6871" s="6">
        <f t="shared" si="324"/>
        <v>15.89769350520038</v>
      </c>
    </row>
    <row r="6872" spans="1:29" hidden="1" x14ac:dyDescent="0.25">
      <c r="A6872">
        <v>200</v>
      </c>
      <c r="B6872" t="s">
        <v>17</v>
      </c>
      <c r="C6872" t="s">
        <v>18</v>
      </c>
      <c r="D6872" s="1">
        <v>45760</v>
      </c>
      <c r="E6872" s="2">
        <v>700</v>
      </c>
      <c r="F6872">
        <v>103</v>
      </c>
      <c r="G6872">
        <v>0</v>
      </c>
      <c r="H6872" t="s">
        <v>19</v>
      </c>
      <c r="I6872">
        <v>0</v>
      </c>
      <c r="J6872" t="s">
        <v>19</v>
      </c>
      <c r="K6872">
        <v>115</v>
      </c>
      <c r="L6872" t="s">
        <v>19</v>
      </c>
      <c r="M6872">
        <v>8.5</v>
      </c>
      <c r="N6872" t="s">
        <v>19</v>
      </c>
      <c r="O6872">
        <v>73.7</v>
      </c>
      <c r="P6872" t="s">
        <v>19</v>
      </c>
      <c r="Q6872">
        <v>30</v>
      </c>
      <c r="R6872" t="s">
        <v>19</v>
      </c>
      <c r="S6872">
        <v>40.200000000000003</v>
      </c>
      <c r="T6872" t="s">
        <v>19</v>
      </c>
      <c r="U6872">
        <v>3.9</v>
      </c>
      <c r="V6872" t="s">
        <v>19</v>
      </c>
      <c r="W6872">
        <v>290</v>
      </c>
      <c r="X6872" t="s">
        <v>19</v>
      </c>
      <c r="Y6872">
        <v>68.2</v>
      </c>
      <c r="Z6872" t="s">
        <v>19</v>
      </c>
      <c r="AA6872" s="6">
        <f t="shared" si="322"/>
        <v>13.208139010801656</v>
      </c>
      <c r="AB6872" s="6">
        <f t="shared" si="323"/>
        <v>55.774650219442982</v>
      </c>
      <c r="AC6872" s="6">
        <f t="shared" si="324"/>
        <v>17.925349780557021</v>
      </c>
    </row>
    <row r="6873" spans="1:29" x14ac:dyDescent="0.25">
      <c r="A6873">
        <v>200</v>
      </c>
      <c r="B6873" t="s">
        <v>17</v>
      </c>
      <c r="C6873" t="s">
        <v>18</v>
      </c>
      <c r="D6873" s="1">
        <v>45760</v>
      </c>
      <c r="E6873" s="2">
        <v>800</v>
      </c>
      <c r="F6873">
        <v>103</v>
      </c>
      <c r="G6873">
        <v>0.01</v>
      </c>
      <c r="H6873" t="s">
        <v>19</v>
      </c>
      <c r="I6873">
        <v>0</v>
      </c>
      <c r="J6873" t="s">
        <v>19</v>
      </c>
      <c r="K6873">
        <v>779</v>
      </c>
      <c r="L6873" t="s">
        <v>19</v>
      </c>
      <c r="M6873">
        <v>8.6</v>
      </c>
      <c r="N6873" t="s">
        <v>19</v>
      </c>
      <c r="O6873">
        <v>78.599999999999994</v>
      </c>
      <c r="P6873" t="s">
        <v>19</v>
      </c>
      <c r="Q6873">
        <v>26</v>
      </c>
      <c r="R6873" t="s">
        <v>19</v>
      </c>
      <c r="S6873">
        <v>40.6</v>
      </c>
      <c r="T6873" t="s">
        <v>19</v>
      </c>
      <c r="U6873">
        <v>6.8</v>
      </c>
      <c r="V6873" t="s">
        <v>19</v>
      </c>
      <c r="W6873">
        <v>305</v>
      </c>
      <c r="X6873" t="s">
        <v>19</v>
      </c>
      <c r="Y6873">
        <v>67.8</v>
      </c>
      <c r="Z6873" t="s">
        <v>19</v>
      </c>
      <c r="AA6873" s="6">
        <f t="shared" si="322"/>
        <v>14.448375480825305</v>
      </c>
      <c r="AB6873" s="6">
        <f t="shared" si="323"/>
        <v>58.007075865485547</v>
      </c>
      <c r="AC6873" s="6">
        <f t="shared" si="324"/>
        <v>20.592924134514448</v>
      </c>
    </row>
    <row r="6874" spans="1:29" x14ac:dyDescent="0.25">
      <c r="A6874">
        <v>200</v>
      </c>
      <c r="B6874" t="s">
        <v>17</v>
      </c>
      <c r="C6874" t="s">
        <v>18</v>
      </c>
      <c r="D6874" s="1">
        <v>45760</v>
      </c>
      <c r="E6874" s="2">
        <v>900</v>
      </c>
      <c r="F6874">
        <v>103</v>
      </c>
      <c r="G6874">
        <v>0.02</v>
      </c>
      <c r="H6874" t="s">
        <v>19</v>
      </c>
      <c r="I6874">
        <v>0</v>
      </c>
      <c r="J6874" t="s">
        <v>19</v>
      </c>
      <c r="K6874">
        <v>1285</v>
      </c>
      <c r="L6874" t="s">
        <v>19</v>
      </c>
      <c r="M6874">
        <v>10</v>
      </c>
      <c r="N6874" t="s">
        <v>19</v>
      </c>
      <c r="O6874">
        <v>80.099999999999994</v>
      </c>
      <c r="P6874" t="s">
        <v>19</v>
      </c>
      <c r="Q6874">
        <v>29</v>
      </c>
      <c r="R6874" t="s">
        <v>19</v>
      </c>
      <c r="S6874">
        <v>44.6</v>
      </c>
      <c r="T6874" t="s">
        <v>19</v>
      </c>
      <c r="U6874">
        <v>5.8</v>
      </c>
      <c r="V6874" t="s">
        <v>19</v>
      </c>
      <c r="W6874">
        <v>310</v>
      </c>
      <c r="X6874" t="s">
        <v>19</v>
      </c>
      <c r="Y6874">
        <v>67.5</v>
      </c>
      <c r="Z6874" t="s">
        <v>19</v>
      </c>
      <c r="AA6874" s="6">
        <f t="shared" si="322"/>
        <v>15.688948796058927</v>
      </c>
      <c r="AB6874" s="6">
        <f t="shared" si="323"/>
        <v>60.24010783290607</v>
      </c>
      <c r="AC6874" s="6">
        <f t="shared" si="324"/>
        <v>19.859892167093925</v>
      </c>
    </row>
    <row r="6875" spans="1:29" x14ac:dyDescent="0.25">
      <c r="A6875">
        <v>200</v>
      </c>
      <c r="B6875" t="s">
        <v>17</v>
      </c>
      <c r="C6875" t="s">
        <v>18</v>
      </c>
      <c r="D6875" s="1">
        <v>45760</v>
      </c>
      <c r="E6875">
        <v>1000</v>
      </c>
      <c r="F6875">
        <v>103</v>
      </c>
      <c r="G6875">
        <v>0.02</v>
      </c>
      <c r="H6875" t="s">
        <v>19</v>
      </c>
      <c r="I6875">
        <v>0</v>
      </c>
      <c r="J6875" t="s">
        <v>19</v>
      </c>
      <c r="K6875">
        <v>1658</v>
      </c>
      <c r="L6875" t="s">
        <v>19</v>
      </c>
      <c r="M6875">
        <v>8.6</v>
      </c>
      <c r="N6875" t="s">
        <v>19</v>
      </c>
      <c r="O6875">
        <v>84.4</v>
      </c>
      <c r="P6875" t="s">
        <v>19</v>
      </c>
      <c r="Q6875">
        <v>21</v>
      </c>
      <c r="R6875" t="s">
        <v>19</v>
      </c>
      <c r="S6875">
        <v>40.700000000000003</v>
      </c>
      <c r="T6875" t="s">
        <v>19</v>
      </c>
      <c r="U6875">
        <v>3.4</v>
      </c>
      <c r="V6875" t="s">
        <v>19</v>
      </c>
      <c r="W6875">
        <v>284</v>
      </c>
      <c r="X6875" t="s">
        <v>19</v>
      </c>
      <c r="Y6875">
        <v>67.5</v>
      </c>
      <c r="Z6875" t="s">
        <v>19</v>
      </c>
      <c r="AA6875" s="6">
        <f t="shared" si="322"/>
        <v>15.559342557666898</v>
      </c>
      <c r="AB6875" s="6">
        <f t="shared" si="323"/>
        <v>60.006816603800416</v>
      </c>
      <c r="AC6875" s="6">
        <f t="shared" si="324"/>
        <v>24.393183396199589</v>
      </c>
    </row>
    <row r="6876" spans="1:29" x14ac:dyDescent="0.25">
      <c r="A6876">
        <v>200</v>
      </c>
      <c r="B6876" t="s">
        <v>17</v>
      </c>
      <c r="C6876" t="s">
        <v>18</v>
      </c>
      <c r="D6876" s="1">
        <v>45760</v>
      </c>
      <c r="E6876">
        <v>1100</v>
      </c>
      <c r="F6876">
        <v>103</v>
      </c>
      <c r="G6876">
        <v>0.03</v>
      </c>
      <c r="H6876" t="s">
        <v>19</v>
      </c>
      <c r="I6876">
        <v>0</v>
      </c>
      <c r="J6876" t="s">
        <v>19</v>
      </c>
      <c r="K6876">
        <v>1923</v>
      </c>
      <c r="L6876" t="s">
        <v>19</v>
      </c>
      <c r="M6876">
        <v>7.6</v>
      </c>
      <c r="N6876" t="s">
        <v>19</v>
      </c>
      <c r="O6876">
        <v>87.6</v>
      </c>
      <c r="P6876" t="s">
        <v>19</v>
      </c>
      <c r="Q6876">
        <v>17</v>
      </c>
      <c r="R6876" t="s">
        <v>19</v>
      </c>
      <c r="S6876">
        <v>37.4</v>
      </c>
      <c r="T6876" t="s">
        <v>19</v>
      </c>
      <c r="U6876">
        <v>3.2</v>
      </c>
      <c r="V6876" t="s">
        <v>19</v>
      </c>
      <c r="W6876">
        <v>160</v>
      </c>
      <c r="X6876" t="s">
        <v>19</v>
      </c>
      <c r="Y6876">
        <v>67.900000000000006</v>
      </c>
      <c r="Z6876" t="s">
        <v>19</v>
      </c>
      <c r="AA6876" s="6">
        <f t="shared" si="322"/>
        <v>15.625395076008424</v>
      </c>
      <c r="AB6876" s="6">
        <f t="shared" si="323"/>
        <v>60.125711136815163</v>
      </c>
      <c r="AC6876" s="6">
        <f t="shared" si="324"/>
        <v>27.474288863184832</v>
      </c>
    </row>
    <row r="6877" spans="1:29" x14ac:dyDescent="0.25">
      <c r="A6877">
        <v>200</v>
      </c>
      <c r="B6877" t="s">
        <v>17</v>
      </c>
      <c r="C6877" t="s">
        <v>18</v>
      </c>
      <c r="D6877" s="1">
        <v>45760</v>
      </c>
      <c r="E6877">
        <v>1200</v>
      </c>
      <c r="F6877">
        <v>103</v>
      </c>
      <c r="G6877">
        <v>0.03</v>
      </c>
      <c r="H6877" t="s">
        <v>19</v>
      </c>
      <c r="I6877">
        <v>0</v>
      </c>
      <c r="J6877" t="s">
        <v>19</v>
      </c>
      <c r="K6877">
        <v>2030</v>
      </c>
      <c r="L6877" t="s">
        <v>19</v>
      </c>
      <c r="M6877">
        <v>7.2</v>
      </c>
      <c r="N6877" t="s">
        <v>19</v>
      </c>
      <c r="O6877">
        <v>89.4</v>
      </c>
      <c r="P6877" t="s">
        <v>19</v>
      </c>
      <c r="Q6877">
        <v>15</v>
      </c>
      <c r="R6877" t="s">
        <v>19</v>
      </c>
      <c r="S6877">
        <v>36.200000000000003</v>
      </c>
      <c r="T6877" t="s">
        <v>19</v>
      </c>
      <c r="U6877">
        <v>4.5</v>
      </c>
      <c r="V6877" t="s">
        <v>19</v>
      </c>
      <c r="W6877">
        <v>209</v>
      </c>
      <c r="X6877" t="s">
        <v>19</v>
      </c>
      <c r="Y6877">
        <v>68.7</v>
      </c>
      <c r="Z6877" t="s">
        <v>19</v>
      </c>
      <c r="AA6877" s="6">
        <f t="shared" si="322"/>
        <v>15.631008227203505</v>
      </c>
      <c r="AB6877" s="6">
        <f t="shared" si="323"/>
        <v>60.135814808966309</v>
      </c>
      <c r="AC6877" s="6">
        <f t="shared" si="324"/>
        <v>29.264185191033697</v>
      </c>
    </row>
    <row r="6878" spans="1:29" x14ac:dyDescent="0.25">
      <c r="A6878">
        <v>200</v>
      </c>
      <c r="B6878" t="s">
        <v>17</v>
      </c>
      <c r="C6878" t="s">
        <v>18</v>
      </c>
      <c r="D6878" s="1">
        <v>45760</v>
      </c>
      <c r="E6878">
        <v>1300</v>
      </c>
      <c r="F6878">
        <v>103</v>
      </c>
      <c r="G6878">
        <v>0.03</v>
      </c>
      <c r="H6878" t="s">
        <v>19</v>
      </c>
      <c r="I6878">
        <v>0</v>
      </c>
      <c r="J6878" t="s">
        <v>19</v>
      </c>
      <c r="K6878">
        <v>1997</v>
      </c>
      <c r="L6878" t="s">
        <v>19</v>
      </c>
      <c r="M6878">
        <v>6.3</v>
      </c>
      <c r="N6878" t="s">
        <v>19</v>
      </c>
      <c r="O6878">
        <v>91.1</v>
      </c>
      <c r="P6878" t="s">
        <v>19</v>
      </c>
      <c r="Q6878">
        <v>13</v>
      </c>
      <c r="R6878" t="s">
        <v>19</v>
      </c>
      <c r="S6878">
        <v>32.799999999999997</v>
      </c>
      <c r="T6878" t="s">
        <v>19</v>
      </c>
      <c r="U6878">
        <v>4.2</v>
      </c>
      <c r="V6878" t="s">
        <v>19</v>
      </c>
      <c r="W6878">
        <v>155</v>
      </c>
      <c r="X6878" t="s">
        <v>19</v>
      </c>
      <c r="Y6878">
        <v>69.7</v>
      </c>
      <c r="Z6878" t="s">
        <v>19</v>
      </c>
      <c r="AA6878" s="6">
        <f t="shared" si="322"/>
        <v>15.521829576009878</v>
      </c>
      <c r="AB6878" s="6">
        <f t="shared" si="323"/>
        <v>59.939293236817782</v>
      </c>
      <c r="AC6878" s="6">
        <f t="shared" si="324"/>
        <v>31.160706763182212</v>
      </c>
    </row>
    <row r="6879" spans="1:29" x14ac:dyDescent="0.25">
      <c r="A6879">
        <v>200</v>
      </c>
      <c r="B6879" t="s">
        <v>17</v>
      </c>
      <c r="C6879" t="s">
        <v>18</v>
      </c>
      <c r="D6879" s="1">
        <v>45760</v>
      </c>
      <c r="E6879">
        <v>1400</v>
      </c>
      <c r="F6879">
        <v>103</v>
      </c>
      <c r="G6879">
        <v>0.03</v>
      </c>
      <c r="H6879" t="s">
        <v>19</v>
      </c>
      <c r="I6879">
        <v>0</v>
      </c>
      <c r="J6879" t="s">
        <v>19</v>
      </c>
      <c r="K6879">
        <v>1836</v>
      </c>
      <c r="L6879" t="s">
        <v>19</v>
      </c>
      <c r="M6879">
        <v>5.8</v>
      </c>
      <c r="N6879" t="s">
        <v>19</v>
      </c>
      <c r="O6879">
        <v>92.7</v>
      </c>
      <c r="P6879" t="s">
        <v>19</v>
      </c>
      <c r="Q6879">
        <v>11</v>
      </c>
      <c r="R6879" t="s">
        <v>19</v>
      </c>
      <c r="S6879">
        <v>30.6</v>
      </c>
      <c r="T6879" t="s">
        <v>19</v>
      </c>
      <c r="U6879">
        <v>4.3</v>
      </c>
      <c r="V6879" t="s">
        <v>19</v>
      </c>
      <c r="W6879">
        <v>214</v>
      </c>
      <c r="X6879" t="s">
        <v>19</v>
      </c>
      <c r="Y6879">
        <v>70.599999999999994</v>
      </c>
      <c r="Z6879" t="s">
        <v>19</v>
      </c>
      <c r="AA6879" s="6">
        <f t="shared" si="322"/>
        <v>15.291512312983485</v>
      </c>
      <c r="AB6879" s="6">
        <f t="shared" si="323"/>
        <v>59.524722163370271</v>
      </c>
      <c r="AC6879" s="6">
        <f t="shared" si="324"/>
        <v>33.175277836629732</v>
      </c>
    </row>
    <row r="6880" spans="1:29" x14ac:dyDescent="0.25">
      <c r="A6880">
        <v>200</v>
      </c>
      <c r="B6880" t="s">
        <v>17</v>
      </c>
      <c r="C6880" t="s">
        <v>18</v>
      </c>
      <c r="D6880" s="1">
        <v>45760</v>
      </c>
      <c r="E6880">
        <v>1500</v>
      </c>
      <c r="F6880">
        <v>103</v>
      </c>
      <c r="G6880">
        <v>0.02</v>
      </c>
      <c r="H6880" t="s">
        <v>19</v>
      </c>
      <c r="I6880">
        <v>0</v>
      </c>
      <c r="J6880" t="s">
        <v>19</v>
      </c>
      <c r="K6880">
        <v>1544</v>
      </c>
      <c r="L6880" t="s">
        <v>19</v>
      </c>
      <c r="M6880">
        <v>5.3</v>
      </c>
      <c r="N6880" t="s">
        <v>19</v>
      </c>
      <c r="O6880">
        <v>93.8</v>
      </c>
      <c r="P6880" t="s">
        <v>19</v>
      </c>
      <c r="Q6880">
        <v>10</v>
      </c>
      <c r="R6880" t="s">
        <v>19</v>
      </c>
      <c r="S6880">
        <v>28.3</v>
      </c>
      <c r="T6880" t="s">
        <v>19</v>
      </c>
      <c r="U6880">
        <v>4.5999999999999996</v>
      </c>
      <c r="V6880" t="s">
        <v>19</v>
      </c>
      <c r="W6880">
        <v>163</v>
      </c>
      <c r="X6880" t="s">
        <v>19</v>
      </c>
      <c r="Y6880">
        <v>71.7</v>
      </c>
      <c r="Z6880" t="s">
        <v>19</v>
      </c>
      <c r="AA6880" s="6">
        <f t="shared" si="322"/>
        <v>15.237099133572524</v>
      </c>
      <c r="AB6880" s="6">
        <f t="shared" si="323"/>
        <v>59.426778440430539</v>
      </c>
      <c r="AC6880" s="6">
        <f t="shared" si="324"/>
        <v>34.373221559569458</v>
      </c>
    </row>
    <row r="6881" spans="1:29" x14ac:dyDescent="0.25">
      <c r="A6881">
        <v>200</v>
      </c>
      <c r="B6881" t="s">
        <v>17</v>
      </c>
      <c r="C6881" t="s">
        <v>18</v>
      </c>
      <c r="D6881" s="1">
        <v>45760</v>
      </c>
      <c r="E6881">
        <v>1600</v>
      </c>
      <c r="F6881">
        <v>103</v>
      </c>
      <c r="G6881">
        <v>0.02</v>
      </c>
      <c r="H6881" t="s">
        <v>19</v>
      </c>
      <c r="I6881">
        <v>0</v>
      </c>
      <c r="J6881" t="s">
        <v>19</v>
      </c>
      <c r="K6881">
        <v>1148</v>
      </c>
      <c r="L6881" t="s">
        <v>19</v>
      </c>
      <c r="M6881">
        <v>5.5</v>
      </c>
      <c r="N6881" t="s">
        <v>19</v>
      </c>
      <c r="O6881">
        <v>94.1</v>
      </c>
      <c r="P6881" t="s">
        <v>19</v>
      </c>
      <c r="Q6881">
        <v>10</v>
      </c>
      <c r="R6881" t="s">
        <v>19</v>
      </c>
      <c r="S6881">
        <v>29.4</v>
      </c>
      <c r="T6881" t="s">
        <v>19</v>
      </c>
      <c r="U6881">
        <v>3.5</v>
      </c>
      <c r="V6881" t="s">
        <v>19</v>
      </c>
      <c r="W6881">
        <v>246</v>
      </c>
      <c r="X6881" t="s">
        <v>19</v>
      </c>
      <c r="Y6881">
        <v>72.8</v>
      </c>
      <c r="Z6881" t="s">
        <v>19</v>
      </c>
      <c r="AA6881" s="6">
        <f t="shared" si="322"/>
        <v>15.33329031651428</v>
      </c>
      <c r="AB6881" s="6">
        <f t="shared" si="323"/>
        <v>59.599922569725706</v>
      </c>
      <c r="AC6881" s="6">
        <f t="shared" si="324"/>
        <v>34.500077430274288</v>
      </c>
    </row>
    <row r="6882" spans="1:29" x14ac:dyDescent="0.25">
      <c r="A6882">
        <v>200</v>
      </c>
      <c r="B6882" t="s">
        <v>17</v>
      </c>
      <c r="C6882" t="s">
        <v>18</v>
      </c>
      <c r="D6882" s="1">
        <v>45760</v>
      </c>
      <c r="E6882">
        <v>1700</v>
      </c>
      <c r="F6882">
        <v>103</v>
      </c>
      <c r="G6882">
        <v>0.02</v>
      </c>
      <c r="H6882" t="s">
        <v>19</v>
      </c>
      <c r="I6882">
        <v>0</v>
      </c>
      <c r="J6882" t="s">
        <v>19</v>
      </c>
      <c r="K6882">
        <v>697</v>
      </c>
      <c r="L6882" t="s">
        <v>19</v>
      </c>
      <c r="M6882">
        <v>7.6</v>
      </c>
      <c r="N6882" t="s">
        <v>19</v>
      </c>
      <c r="O6882">
        <v>91.8</v>
      </c>
      <c r="P6882" t="s">
        <v>19</v>
      </c>
      <c r="Q6882">
        <v>15</v>
      </c>
      <c r="R6882" t="s">
        <v>19</v>
      </c>
      <c r="S6882">
        <v>37.5</v>
      </c>
      <c r="T6882" t="s">
        <v>19</v>
      </c>
      <c r="U6882">
        <v>8.1</v>
      </c>
      <c r="V6882" t="s">
        <v>19</v>
      </c>
      <c r="W6882">
        <v>315</v>
      </c>
      <c r="X6882" t="s">
        <v>19</v>
      </c>
      <c r="Y6882">
        <v>73.599999999999994</v>
      </c>
      <c r="Z6882" t="s">
        <v>19</v>
      </c>
      <c r="AA6882" s="6">
        <f t="shared" si="322"/>
        <v>16.475675179134875</v>
      </c>
      <c r="AB6882" s="6">
        <f t="shared" si="323"/>
        <v>61.656215322442776</v>
      </c>
      <c r="AC6882" s="6">
        <f t="shared" si="324"/>
        <v>30.143784677557221</v>
      </c>
    </row>
    <row r="6883" spans="1:29" x14ac:dyDescent="0.25">
      <c r="A6883">
        <v>200</v>
      </c>
      <c r="B6883" t="s">
        <v>17</v>
      </c>
      <c r="C6883" t="s">
        <v>18</v>
      </c>
      <c r="D6883" s="1">
        <v>45760</v>
      </c>
      <c r="E6883">
        <v>1800</v>
      </c>
      <c r="F6883">
        <v>103</v>
      </c>
      <c r="G6883">
        <v>0.01</v>
      </c>
      <c r="H6883" t="s">
        <v>19</v>
      </c>
      <c r="I6883">
        <v>0</v>
      </c>
      <c r="J6883" t="s">
        <v>19</v>
      </c>
      <c r="K6883">
        <v>307</v>
      </c>
      <c r="L6883" t="s">
        <v>19</v>
      </c>
      <c r="M6883">
        <v>6.8</v>
      </c>
      <c r="N6883" t="s">
        <v>19</v>
      </c>
      <c r="O6883">
        <v>89.4</v>
      </c>
      <c r="P6883" t="s">
        <v>19</v>
      </c>
      <c r="Q6883">
        <v>14</v>
      </c>
      <c r="R6883" t="s">
        <v>19</v>
      </c>
      <c r="S6883">
        <v>34.5</v>
      </c>
      <c r="T6883" t="s">
        <v>19</v>
      </c>
      <c r="U6883">
        <v>7.8</v>
      </c>
      <c r="V6883" t="s">
        <v>19</v>
      </c>
      <c r="W6883">
        <v>317</v>
      </c>
      <c r="X6883" t="s">
        <v>19</v>
      </c>
      <c r="Y6883">
        <v>74</v>
      </c>
      <c r="Z6883" t="s">
        <v>19</v>
      </c>
      <c r="AA6883" s="6">
        <f t="shared" si="322"/>
        <v>15.292578185542521</v>
      </c>
      <c r="AB6883" s="6">
        <f t="shared" si="323"/>
        <v>59.526640733976535</v>
      </c>
      <c r="AC6883" s="6">
        <f t="shared" si="324"/>
        <v>29.873359266023471</v>
      </c>
    </row>
    <row r="6884" spans="1:29" x14ac:dyDescent="0.25">
      <c r="A6884">
        <v>200</v>
      </c>
      <c r="B6884" t="s">
        <v>17</v>
      </c>
      <c r="C6884" t="s">
        <v>18</v>
      </c>
      <c r="D6884" s="1">
        <v>45760</v>
      </c>
      <c r="E6884">
        <v>1900</v>
      </c>
      <c r="F6884">
        <v>103</v>
      </c>
      <c r="G6884">
        <v>0</v>
      </c>
      <c r="H6884" t="s">
        <v>19</v>
      </c>
      <c r="I6884">
        <v>0</v>
      </c>
      <c r="J6884" t="s">
        <v>19</v>
      </c>
      <c r="K6884">
        <v>14</v>
      </c>
      <c r="L6884" t="s">
        <v>19</v>
      </c>
      <c r="M6884">
        <v>7.5</v>
      </c>
      <c r="N6884" t="s">
        <v>19</v>
      </c>
      <c r="O6884">
        <v>85.6</v>
      </c>
      <c r="P6884" t="s">
        <v>19</v>
      </c>
      <c r="Q6884">
        <v>18</v>
      </c>
      <c r="R6884" t="s">
        <v>19</v>
      </c>
      <c r="S6884">
        <v>37.200000000000003</v>
      </c>
      <c r="T6884" t="s">
        <v>19</v>
      </c>
      <c r="U6884">
        <v>7</v>
      </c>
      <c r="V6884" t="s">
        <v>19</v>
      </c>
      <c r="W6884">
        <v>328</v>
      </c>
      <c r="X6884" t="s">
        <v>19</v>
      </c>
      <c r="Y6884">
        <v>74.099999999999994</v>
      </c>
      <c r="Z6884" t="s">
        <v>19</v>
      </c>
      <c r="AA6884" s="6">
        <f t="shared" si="322"/>
        <v>15.190206623008901</v>
      </c>
      <c r="AB6884" s="6">
        <f t="shared" si="323"/>
        <v>59.342371921416017</v>
      </c>
      <c r="AC6884" s="6">
        <f t="shared" si="324"/>
        <v>26.257628078583977</v>
      </c>
    </row>
    <row r="6885" spans="1:29" x14ac:dyDescent="0.25">
      <c r="A6885">
        <v>200</v>
      </c>
      <c r="B6885" t="s">
        <v>17</v>
      </c>
      <c r="C6885" t="s">
        <v>18</v>
      </c>
      <c r="D6885" s="1">
        <v>45760</v>
      </c>
      <c r="E6885">
        <v>2000</v>
      </c>
      <c r="F6885">
        <v>103</v>
      </c>
      <c r="G6885">
        <v>0</v>
      </c>
      <c r="H6885" t="s">
        <v>19</v>
      </c>
      <c r="I6885">
        <v>0</v>
      </c>
      <c r="J6885" t="s">
        <v>19</v>
      </c>
      <c r="K6885">
        <v>0</v>
      </c>
      <c r="L6885" t="s">
        <v>19</v>
      </c>
      <c r="M6885">
        <v>7.4</v>
      </c>
      <c r="N6885" t="s">
        <v>19</v>
      </c>
      <c r="O6885">
        <v>82.2</v>
      </c>
      <c r="P6885" t="s">
        <v>19</v>
      </c>
      <c r="Q6885">
        <v>20</v>
      </c>
      <c r="R6885" t="s">
        <v>19</v>
      </c>
      <c r="S6885">
        <v>36.799999999999997</v>
      </c>
      <c r="T6885" t="s">
        <v>19</v>
      </c>
      <c r="U6885">
        <v>7.3</v>
      </c>
      <c r="V6885" t="s">
        <v>19</v>
      </c>
      <c r="W6885">
        <v>329</v>
      </c>
      <c r="X6885" t="s">
        <v>19</v>
      </c>
      <c r="Y6885">
        <v>73.8</v>
      </c>
      <c r="Z6885" t="s">
        <v>19</v>
      </c>
      <c r="AA6885" s="6">
        <f t="shared" si="322"/>
        <v>14.464024036996246</v>
      </c>
      <c r="AB6885" s="6">
        <f t="shared" si="323"/>
        <v>58.035243266593241</v>
      </c>
      <c r="AC6885" s="6">
        <f t="shared" si="324"/>
        <v>24.164756733406762</v>
      </c>
    </row>
    <row r="6886" spans="1:29" x14ac:dyDescent="0.25">
      <c r="A6886">
        <v>200</v>
      </c>
      <c r="B6886" t="s">
        <v>17</v>
      </c>
      <c r="C6886" t="s">
        <v>18</v>
      </c>
      <c r="D6886" s="1">
        <v>45760</v>
      </c>
      <c r="E6886">
        <v>2100</v>
      </c>
      <c r="F6886">
        <v>103</v>
      </c>
      <c r="G6886">
        <v>0</v>
      </c>
      <c r="H6886" t="s">
        <v>19</v>
      </c>
      <c r="I6886">
        <v>0</v>
      </c>
      <c r="J6886" t="s">
        <v>19</v>
      </c>
      <c r="K6886">
        <v>0</v>
      </c>
      <c r="L6886" t="s">
        <v>19</v>
      </c>
      <c r="M6886">
        <v>7.6</v>
      </c>
      <c r="N6886" t="s">
        <v>19</v>
      </c>
      <c r="O6886">
        <v>79.099999999999994</v>
      </c>
      <c r="P6886" t="s">
        <v>19</v>
      </c>
      <c r="Q6886">
        <v>22</v>
      </c>
      <c r="R6886" t="s">
        <v>19</v>
      </c>
      <c r="S6886">
        <v>37.5</v>
      </c>
      <c r="T6886" t="s">
        <v>19</v>
      </c>
      <c r="U6886">
        <v>5.4</v>
      </c>
      <c r="V6886" t="s">
        <v>19</v>
      </c>
      <c r="W6886">
        <v>312</v>
      </c>
      <c r="X6886" t="s">
        <v>19</v>
      </c>
      <c r="Y6886">
        <v>73.3</v>
      </c>
      <c r="Z6886" t="s">
        <v>19</v>
      </c>
      <c r="AA6886" s="6">
        <f t="shared" si="322"/>
        <v>13.764188171978486</v>
      </c>
      <c r="AB6886" s="6">
        <f t="shared" si="323"/>
        <v>56.775538709561275</v>
      </c>
      <c r="AC6886" s="6">
        <f t="shared" si="324"/>
        <v>22.32446129043872</v>
      </c>
    </row>
    <row r="6887" spans="1:29" hidden="1" x14ac:dyDescent="0.25">
      <c r="A6887">
        <v>200</v>
      </c>
      <c r="B6887" t="s">
        <v>17</v>
      </c>
      <c r="C6887" t="s">
        <v>18</v>
      </c>
      <c r="D6887" s="1">
        <v>45760</v>
      </c>
      <c r="E6887">
        <v>2200</v>
      </c>
      <c r="F6887">
        <v>103</v>
      </c>
      <c r="G6887">
        <v>0</v>
      </c>
      <c r="H6887" t="s">
        <v>19</v>
      </c>
      <c r="I6887">
        <v>0</v>
      </c>
      <c r="J6887" t="s">
        <v>19</v>
      </c>
      <c r="K6887">
        <v>0</v>
      </c>
      <c r="L6887" t="s">
        <v>19</v>
      </c>
      <c r="M6887">
        <v>8.1</v>
      </c>
      <c r="N6887" t="s">
        <v>19</v>
      </c>
      <c r="O6887">
        <v>75.599999999999994</v>
      </c>
      <c r="P6887" t="s">
        <v>19</v>
      </c>
      <c r="Q6887">
        <v>27</v>
      </c>
      <c r="R6887" t="s">
        <v>19</v>
      </c>
      <c r="S6887">
        <v>39.200000000000003</v>
      </c>
      <c r="T6887" t="s">
        <v>19</v>
      </c>
      <c r="U6887">
        <v>5.6</v>
      </c>
      <c r="V6887" t="s">
        <v>19</v>
      </c>
      <c r="W6887">
        <v>307</v>
      </c>
      <c r="X6887" t="s">
        <v>19</v>
      </c>
      <c r="Y6887">
        <v>72.8</v>
      </c>
      <c r="Z6887" t="s">
        <v>19</v>
      </c>
      <c r="AA6887" s="6">
        <f t="shared" si="322"/>
        <v>13.432693427616169</v>
      </c>
      <c r="AB6887" s="6">
        <f t="shared" si="323"/>
        <v>56.178848169709106</v>
      </c>
      <c r="AC6887" s="6">
        <f t="shared" si="324"/>
        <v>19.421151830290889</v>
      </c>
    </row>
    <row r="6888" spans="1:29" hidden="1" x14ac:dyDescent="0.25">
      <c r="A6888">
        <v>200</v>
      </c>
      <c r="B6888" t="s">
        <v>17</v>
      </c>
      <c r="C6888" t="s">
        <v>18</v>
      </c>
      <c r="D6888" s="1">
        <v>45760</v>
      </c>
      <c r="E6888">
        <v>2300</v>
      </c>
      <c r="F6888">
        <v>103</v>
      </c>
      <c r="G6888">
        <v>0</v>
      </c>
      <c r="H6888" t="s">
        <v>19</v>
      </c>
      <c r="I6888">
        <v>0</v>
      </c>
      <c r="J6888" t="s">
        <v>19</v>
      </c>
      <c r="K6888">
        <v>0</v>
      </c>
      <c r="L6888" t="s">
        <v>19</v>
      </c>
      <c r="M6888">
        <v>9.1</v>
      </c>
      <c r="N6888" t="s">
        <v>19</v>
      </c>
      <c r="O6888">
        <v>74.900000000000006</v>
      </c>
      <c r="P6888" t="s">
        <v>19</v>
      </c>
      <c r="Q6888">
        <v>31</v>
      </c>
      <c r="R6888" t="s">
        <v>19</v>
      </c>
      <c r="S6888">
        <v>42.2</v>
      </c>
      <c r="T6888" t="s">
        <v>19</v>
      </c>
      <c r="U6888">
        <v>7.7</v>
      </c>
      <c r="V6888" t="s">
        <v>19</v>
      </c>
      <c r="W6888">
        <v>301</v>
      </c>
      <c r="X6888" t="s">
        <v>19</v>
      </c>
      <c r="Y6888">
        <v>72.2</v>
      </c>
      <c r="Z6888" t="s">
        <v>19</v>
      </c>
      <c r="AA6888" s="6">
        <f t="shared" si="322"/>
        <v>13.894146762652905</v>
      </c>
      <c r="AB6888" s="6">
        <f t="shared" si="323"/>
        <v>57.009464172775232</v>
      </c>
      <c r="AC6888" s="6">
        <f t="shared" si="324"/>
        <v>17.890535827224774</v>
      </c>
    </row>
    <row r="6889" spans="1:29" hidden="1" x14ac:dyDescent="0.25">
      <c r="A6889">
        <v>200</v>
      </c>
      <c r="B6889" t="s">
        <v>17</v>
      </c>
      <c r="C6889" t="s">
        <v>18</v>
      </c>
      <c r="D6889" s="1">
        <v>45760</v>
      </c>
      <c r="E6889">
        <v>2400</v>
      </c>
      <c r="F6889">
        <v>103</v>
      </c>
      <c r="G6889">
        <v>0</v>
      </c>
      <c r="H6889" t="s">
        <v>19</v>
      </c>
      <c r="I6889">
        <v>0</v>
      </c>
      <c r="J6889" t="s">
        <v>19</v>
      </c>
      <c r="K6889">
        <v>0</v>
      </c>
      <c r="L6889" t="s">
        <v>19</v>
      </c>
      <c r="M6889">
        <v>8.8000000000000007</v>
      </c>
      <c r="N6889" t="s">
        <v>19</v>
      </c>
      <c r="O6889">
        <v>73.900000000000006</v>
      </c>
      <c r="P6889" t="s">
        <v>19</v>
      </c>
      <c r="Q6889">
        <v>31</v>
      </c>
      <c r="R6889" t="s">
        <v>19</v>
      </c>
      <c r="S6889">
        <v>41.1</v>
      </c>
      <c r="T6889" t="s">
        <v>19</v>
      </c>
      <c r="U6889">
        <v>7.5</v>
      </c>
      <c r="V6889" t="s">
        <v>19</v>
      </c>
      <c r="W6889">
        <v>313</v>
      </c>
      <c r="X6889" t="s">
        <v>19</v>
      </c>
      <c r="Y6889">
        <v>71.7</v>
      </c>
      <c r="Z6889" t="s">
        <v>19</v>
      </c>
      <c r="AA6889" s="6">
        <f t="shared" si="322"/>
        <v>13.471022675599386</v>
      </c>
      <c r="AB6889" s="6">
        <f t="shared" si="323"/>
        <v>56.247840816078892</v>
      </c>
      <c r="AC6889" s="6">
        <f t="shared" si="324"/>
        <v>17.652159183921114</v>
      </c>
    </row>
    <row r="6890" spans="1:29" hidden="1" x14ac:dyDescent="0.25">
      <c r="A6890">
        <v>200</v>
      </c>
      <c r="B6890" t="s">
        <v>17</v>
      </c>
      <c r="C6890" t="s">
        <v>18</v>
      </c>
      <c r="D6890" s="1">
        <v>45761</v>
      </c>
      <c r="E6890" s="2">
        <v>100</v>
      </c>
      <c r="F6890">
        <v>104</v>
      </c>
      <c r="G6890">
        <v>0</v>
      </c>
      <c r="H6890" t="s">
        <v>19</v>
      </c>
      <c r="I6890">
        <v>0</v>
      </c>
      <c r="J6890" t="s">
        <v>19</v>
      </c>
      <c r="K6890">
        <v>0</v>
      </c>
      <c r="L6890" t="s">
        <v>19</v>
      </c>
      <c r="M6890">
        <v>10</v>
      </c>
      <c r="N6890" t="s">
        <v>19</v>
      </c>
      <c r="O6890">
        <v>69.599999999999994</v>
      </c>
      <c r="P6890" t="s">
        <v>19</v>
      </c>
      <c r="Q6890">
        <v>41</v>
      </c>
      <c r="R6890" t="s">
        <v>19</v>
      </c>
      <c r="S6890">
        <v>44.7</v>
      </c>
      <c r="T6890" t="s">
        <v>19</v>
      </c>
      <c r="U6890">
        <v>4.5</v>
      </c>
      <c r="V6890" t="s">
        <v>19</v>
      </c>
      <c r="W6890">
        <v>286</v>
      </c>
      <c r="X6890" t="s">
        <v>19</v>
      </c>
      <c r="Y6890">
        <v>71.2</v>
      </c>
      <c r="Z6890" t="s">
        <v>19</v>
      </c>
      <c r="AA6890" s="6">
        <f t="shared" si="322"/>
        <v>13.188523679674518</v>
      </c>
      <c r="AB6890" s="6">
        <f t="shared" si="323"/>
        <v>55.739342623414132</v>
      </c>
      <c r="AC6890" s="6">
        <f t="shared" si="324"/>
        <v>13.860657376585863</v>
      </c>
    </row>
    <row r="6891" spans="1:29" hidden="1" x14ac:dyDescent="0.25">
      <c r="A6891">
        <v>200</v>
      </c>
      <c r="B6891" t="s">
        <v>17</v>
      </c>
      <c r="C6891" t="s">
        <v>18</v>
      </c>
      <c r="D6891" s="1">
        <v>45761</v>
      </c>
      <c r="E6891" s="2">
        <v>200</v>
      </c>
      <c r="F6891">
        <v>104</v>
      </c>
      <c r="G6891">
        <v>0</v>
      </c>
      <c r="H6891" t="s">
        <v>19</v>
      </c>
      <c r="I6891">
        <v>0</v>
      </c>
      <c r="J6891" t="s">
        <v>19</v>
      </c>
      <c r="K6891">
        <v>0</v>
      </c>
      <c r="L6891" t="s">
        <v>19</v>
      </c>
      <c r="M6891">
        <v>9.6</v>
      </c>
      <c r="N6891" t="s">
        <v>19</v>
      </c>
      <c r="O6891">
        <v>71</v>
      </c>
      <c r="P6891" t="s">
        <v>19</v>
      </c>
      <c r="Q6891">
        <v>37</v>
      </c>
      <c r="R6891" t="s">
        <v>19</v>
      </c>
      <c r="S6891">
        <v>43.4</v>
      </c>
      <c r="T6891" t="s">
        <v>19</v>
      </c>
      <c r="U6891">
        <v>7.5</v>
      </c>
      <c r="V6891" t="s">
        <v>19</v>
      </c>
      <c r="W6891">
        <v>278</v>
      </c>
      <c r="X6891" t="s">
        <v>19</v>
      </c>
      <c r="Y6891">
        <v>70.7</v>
      </c>
      <c r="Z6891" t="s">
        <v>19</v>
      </c>
      <c r="AA6891" s="6">
        <f t="shared" si="322"/>
        <v>13.212623929151462</v>
      </c>
      <c r="AB6891" s="6">
        <f t="shared" si="323"/>
        <v>55.782723072472635</v>
      </c>
      <c r="AC6891" s="6">
        <f t="shared" si="324"/>
        <v>15.217276927527365</v>
      </c>
    </row>
    <row r="6892" spans="1:29" hidden="1" x14ac:dyDescent="0.25">
      <c r="A6892">
        <v>200</v>
      </c>
      <c r="B6892" t="s">
        <v>17</v>
      </c>
      <c r="C6892" t="s">
        <v>18</v>
      </c>
      <c r="D6892" s="1">
        <v>45761</v>
      </c>
      <c r="E6892" s="2">
        <v>300</v>
      </c>
      <c r="F6892">
        <v>104</v>
      </c>
      <c r="G6892">
        <v>0</v>
      </c>
      <c r="H6892" t="s">
        <v>19</v>
      </c>
      <c r="I6892">
        <v>0</v>
      </c>
      <c r="J6892" t="s">
        <v>19</v>
      </c>
      <c r="K6892">
        <v>0</v>
      </c>
      <c r="L6892" t="s">
        <v>19</v>
      </c>
      <c r="M6892">
        <v>8.8000000000000007</v>
      </c>
      <c r="N6892" t="s">
        <v>19</v>
      </c>
      <c r="O6892">
        <v>71.900000000000006</v>
      </c>
      <c r="P6892" t="s">
        <v>19</v>
      </c>
      <c r="Q6892">
        <v>33</v>
      </c>
      <c r="R6892" t="s">
        <v>19</v>
      </c>
      <c r="S6892">
        <v>41.3</v>
      </c>
      <c r="T6892" t="s">
        <v>19</v>
      </c>
      <c r="U6892">
        <v>6.5</v>
      </c>
      <c r="V6892" t="s">
        <v>19</v>
      </c>
      <c r="W6892">
        <v>306</v>
      </c>
      <c r="X6892" t="s">
        <v>19</v>
      </c>
      <c r="Y6892">
        <v>70.099999999999994</v>
      </c>
      <c r="Z6892" t="s">
        <v>19</v>
      </c>
      <c r="AA6892" s="6">
        <f t="shared" si="322"/>
        <v>12.961587298425123</v>
      </c>
      <c r="AB6892" s="6">
        <f t="shared" si="323"/>
        <v>55.330857137165218</v>
      </c>
      <c r="AC6892" s="6">
        <f t="shared" si="324"/>
        <v>16.569142862834788</v>
      </c>
    </row>
    <row r="6893" spans="1:29" hidden="1" x14ac:dyDescent="0.25">
      <c r="A6893">
        <v>200</v>
      </c>
      <c r="B6893" t="s">
        <v>17</v>
      </c>
      <c r="C6893" t="s">
        <v>18</v>
      </c>
      <c r="D6893" s="1">
        <v>45761</v>
      </c>
      <c r="E6893" s="2">
        <v>400</v>
      </c>
      <c r="F6893">
        <v>104</v>
      </c>
      <c r="G6893">
        <v>0</v>
      </c>
      <c r="H6893" t="s">
        <v>19</v>
      </c>
      <c r="I6893">
        <v>0</v>
      </c>
      <c r="J6893" t="s">
        <v>19</v>
      </c>
      <c r="K6893">
        <v>0</v>
      </c>
      <c r="L6893" t="s">
        <v>19</v>
      </c>
      <c r="M6893">
        <v>8.9</v>
      </c>
      <c r="N6893" t="s">
        <v>19</v>
      </c>
      <c r="O6893">
        <v>71</v>
      </c>
      <c r="P6893" t="s">
        <v>19</v>
      </c>
      <c r="Q6893">
        <v>34</v>
      </c>
      <c r="R6893" t="s">
        <v>19</v>
      </c>
      <c r="S6893">
        <v>41.5</v>
      </c>
      <c r="T6893" t="s">
        <v>19</v>
      </c>
      <c r="U6893">
        <v>5.6</v>
      </c>
      <c r="V6893" t="s">
        <v>19</v>
      </c>
      <c r="W6893">
        <v>314</v>
      </c>
      <c r="X6893" t="s">
        <v>19</v>
      </c>
      <c r="Y6893">
        <v>69.599999999999994</v>
      </c>
      <c r="Z6893" t="s">
        <v>19</v>
      </c>
      <c r="AA6893" s="6">
        <f t="shared" si="322"/>
        <v>12.736831577670156</v>
      </c>
      <c r="AB6893" s="6">
        <f t="shared" si="323"/>
        <v>54.926296839806284</v>
      </c>
      <c r="AC6893" s="6">
        <f t="shared" si="324"/>
        <v>16.073703160193716</v>
      </c>
    </row>
    <row r="6894" spans="1:29" hidden="1" x14ac:dyDescent="0.25">
      <c r="A6894">
        <v>200</v>
      </c>
      <c r="B6894" t="s">
        <v>17</v>
      </c>
      <c r="C6894" t="s">
        <v>18</v>
      </c>
      <c r="D6894" s="1">
        <v>45761</v>
      </c>
      <c r="E6894" s="2">
        <v>500</v>
      </c>
      <c r="F6894">
        <v>104</v>
      </c>
      <c r="G6894">
        <v>0</v>
      </c>
      <c r="H6894" t="s">
        <v>19</v>
      </c>
      <c r="I6894">
        <v>0</v>
      </c>
      <c r="J6894" t="s">
        <v>19</v>
      </c>
      <c r="K6894">
        <v>0</v>
      </c>
      <c r="L6894" t="s">
        <v>19</v>
      </c>
      <c r="M6894">
        <v>8.8000000000000007</v>
      </c>
      <c r="N6894" t="s">
        <v>19</v>
      </c>
      <c r="O6894">
        <v>69.400000000000006</v>
      </c>
      <c r="P6894" t="s">
        <v>19</v>
      </c>
      <c r="Q6894">
        <v>36</v>
      </c>
      <c r="R6894" t="s">
        <v>19</v>
      </c>
      <c r="S6894">
        <v>41.1</v>
      </c>
      <c r="T6894" t="s">
        <v>19</v>
      </c>
      <c r="U6894">
        <v>5.8</v>
      </c>
      <c r="V6894" t="s">
        <v>19</v>
      </c>
      <c r="W6894">
        <v>301</v>
      </c>
      <c r="X6894" t="s">
        <v>19</v>
      </c>
      <c r="Y6894">
        <v>69.099999999999994</v>
      </c>
      <c r="Z6894" t="s">
        <v>19</v>
      </c>
      <c r="AA6894" s="6">
        <f t="shared" si="322"/>
        <v>12.352186414337208</v>
      </c>
      <c r="AB6894" s="6">
        <f t="shared" si="323"/>
        <v>54.233935545806972</v>
      </c>
      <c r="AC6894" s="6">
        <f t="shared" si="324"/>
        <v>15.166064454193034</v>
      </c>
    </row>
    <row r="6895" spans="1:29" hidden="1" x14ac:dyDescent="0.25">
      <c r="A6895">
        <v>200</v>
      </c>
      <c r="B6895" t="s">
        <v>17</v>
      </c>
      <c r="C6895" t="s">
        <v>18</v>
      </c>
      <c r="D6895" s="1">
        <v>45761</v>
      </c>
      <c r="E6895" s="2">
        <v>600</v>
      </c>
      <c r="F6895">
        <v>104</v>
      </c>
      <c r="G6895">
        <v>0</v>
      </c>
      <c r="H6895" t="s">
        <v>19</v>
      </c>
      <c r="I6895">
        <v>0</v>
      </c>
      <c r="J6895" t="s">
        <v>19</v>
      </c>
      <c r="K6895">
        <v>50</v>
      </c>
      <c r="L6895" t="s">
        <v>19</v>
      </c>
      <c r="M6895">
        <v>8.9</v>
      </c>
      <c r="N6895" t="s">
        <v>19</v>
      </c>
      <c r="O6895">
        <v>70</v>
      </c>
      <c r="P6895" t="s">
        <v>19</v>
      </c>
      <c r="Q6895">
        <v>36</v>
      </c>
      <c r="R6895" t="s">
        <v>19</v>
      </c>
      <c r="S6895">
        <v>41.5</v>
      </c>
      <c r="T6895" t="s">
        <v>19</v>
      </c>
      <c r="U6895">
        <v>5.6</v>
      </c>
      <c r="V6895" t="s">
        <v>19</v>
      </c>
      <c r="W6895">
        <v>302</v>
      </c>
      <c r="X6895" t="s">
        <v>19</v>
      </c>
      <c r="Y6895">
        <v>68.599999999999994</v>
      </c>
      <c r="Z6895" t="s">
        <v>19</v>
      </c>
      <c r="AA6895" s="6">
        <f t="shared" si="322"/>
        <v>12.616025256056151</v>
      </c>
      <c r="AB6895" s="6">
        <f t="shared" si="323"/>
        <v>54.708845460901074</v>
      </c>
      <c r="AC6895" s="6">
        <f t="shared" si="324"/>
        <v>15.291154539098926</v>
      </c>
    </row>
    <row r="6896" spans="1:29" hidden="1" x14ac:dyDescent="0.25">
      <c r="A6896">
        <v>200</v>
      </c>
      <c r="B6896" t="s">
        <v>17</v>
      </c>
      <c r="C6896" t="s">
        <v>18</v>
      </c>
      <c r="D6896" s="1">
        <v>45761</v>
      </c>
      <c r="E6896" s="2">
        <v>700</v>
      </c>
      <c r="F6896">
        <v>104</v>
      </c>
      <c r="G6896">
        <v>0</v>
      </c>
      <c r="H6896" t="s">
        <v>19</v>
      </c>
      <c r="I6896">
        <v>0</v>
      </c>
      <c r="J6896" t="s">
        <v>19</v>
      </c>
      <c r="K6896">
        <v>192</v>
      </c>
      <c r="L6896" t="s">
        <v>19</v>
      </c>
      <c r="M6896">
        <v>9.4</v>
      </c>
      <c r="N6896" t="s">
        <v>19</v>
      </c>
      <c r="O6896">
        <v>70.900000000000006</v>
      </c>
      <c r="P6896" t="s">
        <v>19</v>
      </c>
      <c r="Q6896">
        <v>36</v>
      </c>
      <c r="R6896" t="s">
        <v>19</v>
      </c>
      <c r="S6896">
        <v>42.9</v>
      </c>
      <c r="T6896" t="s">
        <v>19</v>
      </c>
      <c r="U6896">
        <v>2.2999999999999998</v>
      </c>
      <c r="V6896" t="s">
        <v>19</v>
      </c>
      <c r="W6896">
        <v>263</v>
      </c>
      <c r="X6896" t="s">
        <v>19</v>
      </c>
      <c r="Y6896">
        <v>68.2</v>
      </c>
      <c r="Z6896" t="s">
        <v>19</v>
      </c>
      <c r="AA6896" s="6">
        <f t="shared" si="322"/>
        <v>13.011781289595188</v>
      </c>
      <c r="AB6896" s="6">
        <f t="shared" si="323"/>
        <v>55.421206321271342</v>
      </c>
      <c r="AC6896" s="6">
        <f t="shared" si="324"/>
        <v>15.478793678728664</v>
      </c>
    </row>
    <row r="6897" spans="1:29" hidden="1" x14ac:dyDescent="0.25">
      <c r="A6897">
        <v>200</v>
      </c>
      <c r="B6897" t="s">
        <v>17</v>
      </c>
      <c r="C6897" t="s">
        <v>18</v>
      </c>
      <c r="D6897" s="1">
        <v>45761</v>
      </c>
      <c r="E6897" s="2">
        <v>800</v>
      </c>
      <c r="F6897">
        <v>104</v>
      </c>
      <c r="G6897">
        <v>0.01</v>
      </c>
      <c r="H6897" t="s">
        <v>19</v>
      </c>
      <c r="I6897">
        <v>0</v>
      </c>
      <c r="J6897" t="s">
        <v>19</v>
      </c>
      <c r="K6897">
        <v>802</v>
      </c>
      <c r="L6897" t="s">
        <v>19</v>
      </c>
      <c r="M6897">
        <v>9.6</v>
      </c>
      <c r="N6897" t="s">
        <v>19</v>
      </c>
      <c r="O6897">
        <v>74.5</v>
      </c>
      <c r="P6897" t="s">
        <v>19</v>
      </c>
      <c r="Q6897">
        <v>33</v>
      </c>
      <c r="R6897" t="s">
        <v>19</v>
      </c>
      <c r="S6897">
        <v>43.4</v>
      </c>
      <c r="T6897" t="s">
        <v>19</v>
      </c>
      <c r="U6897">
        <v>2.6</v>
      </c>
      <c r="V6897" t="s">
        <v>19</v>
      </c>
      <c r="W6897">
        <v>241</v>
      </c>
      <c r="X6897" t="s">
        <v>19</v>
      </c>
      <c r="Y6897">
        <v>67.8</v>
      </c>
      <c r="Z6897" t="s">
        <v>19</v>
      </c>
      <c r="AA6897" s="6">
        <f t="shared" si="322"/>
        <v>14.07959391821997</v>
      </c>
      <c r="AB6897" s="6">
        <f t="shared" si="323"/>
        <v>57.343269052795947</v>
      </c>
      <c r="AC6897" s="6">
        <f t="shared" si="324"/>
        <v>17.156730947204053</v>
      </c>
    </row>
    <row r="6898" spans="1:29" hidden="1" x14ac:dyDescent="0.25">
      <c r="A6898">
        <v>200</v>
      </c>
      <c r="B6898" t="s">
        <v>17</v>
      </c>
      <c r="C6898" t="s">
        <v>18</v>
      </c>
      <c r="D6898" s="1">
        <v>45761</v>
      </c>
      <c r="E6898" s="2">
        <v>900</v>
      </c>
      <c r="F6898">
        <v>104</v>
      </c>
      <c r="G6898">
        <v>0.01</v>
      </c>
      <c r="H6898" t="s">
        <v>19</v>
      </c>
      <c r="I6898">
        <v>0</v>
      </c>
      <c r="J6898" t="s">
        <v>19</v>
      </c>
      <c r="K6898">
        <v>860</v>
      </c>
      <c r="L6898" t="s">
        <v>19</v>
      </c>
      <c r="M6898">
        <v>9.5</v>
      </c>
      <c r="N6898" t="s">
        <v>19</v>
      </c>
      <c r="O6898">
        <v>76.099999999999994</v>
      </c>
      <c r="P6898" t="s">
        <v>19</v>
      </c>
      <c r="Q6898">
        <v>31</v>
      </c>
      <c r="R6898" t="s">
        <v>19</v>
      </c>
      <c r="S6898">
        <v>43.3</v>
      </c>
      <c r="T6898" t="s">
        <v>19</v>
      </c>
      <c r="U6898">
        <v>2.8</v>
      </c>
      <c r="V6898" t="s">
        <v>19</v>
      </c>
      <c r="W6898">
        <v>244</v>
      </c>
      <c r="X6898" t="s">
        <v>19</v>
      </c>
      <c r="Y6898">
        <v>67.599999999999994</v>
      </c>
      <c r="Z6898" t="s">
        <v>19</v>
      </c>
      <c r="AA6898" s="6">
        <f t="shared" si="322"/>
        <v>14.40189073752796</v>
      </c>
      <c r="AB6898" s="6">
        <f t="shared" si="323"/>
        <v>57.923403327550332</v>
      </c>
      <c r="AC6898" s="6">
        <f t="shared" si="324"/>
        <v>18.176596672449662</v>
      </c>
    </row>
    <row r="6899" spans="1:29" x14ac:dyDescent="0.25">
      <c r="A6899">
        <v>200</v>
      </c>
      <c r="B6899" t="s">
        <v>17</v>
      </c>
      <c r="C6899" t="s">
        <v>18</v>
      </c>
      <c r="D6899" s="1">
        <v>45761</v>
      </c>
      <c r="E6899">
        <v>1000</v>
      </c>
      <c r="F6899">
        <v>104</v>
      </c>
      <c r="G6899">
        <v>0.03</v>
      </c>
      <c r="H6899" t="s">
        <v>19</v>
      </c>
      <c r="I6899">
        <v>0</v>
      </c>
      <c r="J6899" t="s">
        <v>19</v>
      </c>
      <c r="K6899">
        <v>1784</v>
      </c>
      <c r="L6899" t="s">
        <v>19</v>
      </c>
      <c r="M6899">
        <v>9.4</v>
      </c>
      <c r="N6899" t="s">
        <v>19</v>
      </c>
      <c r="O6899">
        <v>81</v>
      </c>
      <c r="P6899" t="s">
        <v>19</v>
      </c>
      <c r="Q6899">
        <v>26</v>
      </c>
      <c r="R6899" t="s">
        <v>19</v>
      </c>
      <c r="S6899">
        <v>42.9</v>
      </c>
      <c r="T6899" t="s">
        <v>19</v>
      </c>
      <c r="U6899">
        <v>3.4</v>
      </c>
      <c r="V6899" t="s">
        <v>19</v>
      </c>
      <c r="W6899">
        <v>206</v>
      </c>
      <c r="X6899" t="s">
        <v>19</v>
      </c>
      <c r="Y6899">
        <v>67.7</v>
      </c>
      <c r="Z6899" t="s">
        <v>19</v>
      </c>
      <c r="AA6899" s="6">
        <f t="shared" si="322"/>
        <v>15.418726758988701</v>
      </c>
      <c r="AB6899" s="6">
        <f t="shared" si="323"/>
        <v>59.753708166179663</v>
      </c>
      <c r="AC6899" s="6">
        <f t="shared" si="324"/>
        <v>21.246291833820337</v>
      </c>
    </row>
    <row r="6900" spans="1:29" x14ac:dyDescent="0.25">
      <c r="A6900">
        <v>200</v>
      </c>
      <c r="B6900" t="s">
        <v>17</v>
      </c>
      <c r="C6900" t="s">
        <v>18</v>
      </c>
      <c r="D6900" s="1">
        <v>45761</v>
      </c>
      <c r="E6900">
        <v>1100</v>
      </c>
      <c r="F6900">
        <v>104</v>
      </c>
      <c r="G6900">
        <v>0.03</v>
      </c>
      <c r="H6900" t="s">
        <v>19</v>
      </c>
      <c r="I6900">
        <v>0</v>
      </c>
      <c r="J6900" t="s">
        <v>19</v>
      </c>
      <c r="K6900">
        <v>1821</v>
      </c>
      <c r="L6900" t="s">
        <v>19</v>
      </c>
      <c r="M6900">
        <v>8.6999999999999993</v>
      </c>
      <c r="N6900" t="s">
        <v>19</v>
      </c>
      <c r="O6900">
        <v>84.4</v>
      </c>
      <c r="P6900" t="s">
        <v>19</v>
      </c>
      <c r="Q6900">
        <v>21</v>
      </c>
      <c r="R6900" t="s">
        <v>19</v>
      </c>
      <c r="S6900">
        <v>40.799999999999997</v>
      </c>
      <c r="T6900" t="s">
        <v>19</v>
      </c>
      <c r="U6900">
        <v>4.7</v>
      </c>
      <c r="V6900" t="s">
        <v>19</v>
      </c>
      <c r="W6900">
        <v>176</v>
      </c>
      <c r="X6900" t="s">
        <v>19</v>
      </c>
      <c r="Y6900">
        <v>68.099999999999994</v>
      </c>
      <c r="Z6900" t="s">
        <v>19</v>
      </c>
      <c r="AA6900" s="6">
        <f t="shared" si="322"/>
        <v>15.559342557666898</v>
      </c>
      <c r="AB6900" s="6">
        <f t="shared" si="323"/>
        <v>60.006816603800416</v>
      </c>
      <c r="AC6900" s="6">
        <f t="shared" si="324"/>
        <v>24.393183396199589</v>
      </c>
    </row>
    <row r="6901" spans="1:29" x14ac:dyDescent="0.25">
      <c r="A6901">
        <v>200</v>
      </c>
      <c r="B6901" t="s">
        <v>17</v>
      </c>
      <c r="C6901" t="s">
        <v>18</v>
      </c>
      <c r="D6901" s="1">
        <v>45761</v>
      </c>
      <c r="E6901">
        <v>1200</v>
      </c>
      <c r="F6901">
        <v>104</v>
      </c>
      <c r="G6901">
        <v>0.03</v>
      </c>
      <c r="H6901" t="s">
        <v>19</v>
      </c>
      <c r="I6901">
        <v>0</v>
      </c>
      <c r="J6901" t="s">
        <v>19</v>
      </c>
      <c r="K6901">
        <v>1894</v>
      </c>
      <c r="L6901" t="s">
        <v>19</v>
      </c>
      <c r="M6901">
        <v>8.5</v>
      </c>
      <c r="N6901" t="s">
        <v>19</v>
      </c>
      <c r="O6901">
        <v>87.3</v>
      </c>
      <c r="P6901" t="s">
        <v>19</v>
      </c>
      <c r="Q6901">
        <v>19</v>
      </c>
      <c r="R6901" t="s">
        <v>19</v>
      </c>
      <c r="S6901">
        <v>40.4</v>
      </c>
      <c r="T6901" t="s">
        <v>19</v>
      </c>
      <c r="U6901">
        <v>7.4</v>
      </c>
      <c r="V6901" t="s">
        <v>19</v>
      </c>
      <c r="W6901">
        <v>150</v>
      </c>
      <c r="X6901" t="s">
        <v>19</v>
      </c>
      <c r="Y6901">
        <v>69</v>
      </c>
      <c r="Z6901" t="s">
        <v>19</v>
      </c>
      <c r="AA6901" s="6">
        <f t="shared" ref="AA6901:AA6964" si="325" xml:space="preserve"> ((O6901-32)*5/9)*ATAN(0.151977*SQRT(Q6901+8.313659)) + ATAN(((O6901-32)*5/9)+Q6901) - ATAN(Q6901-1.676331) + 0.00391838*(Q6901^1.5)*ATAN(0.023101*Q6901) - 4.686035</f>
        <v>16.107625056841954</v>
      </c>
      <c r="AB6901" s="6">
        <f t="shared" si="323"/>
        <v>60.993725102315516</v>
      </c>
      <c r="AC6901" s="6">
        <f t="shared" si="324"/>
        <v>26.306274897684482</v>
      </c>
    </row>
    <row r="6902" spans="1:29" x14ac:dyDescent="0.25">
      <c r="A6902">
        <v>200</v>
      </c>
      <c r="B6902" t="s">
        <v>17</v>
      </c>
      <c r="C6902" t="s">
        <v>18</v>
      </c>
      <c r="D6902" s="1">
        <v>45761</v>
      </c>
      <c r="E6902">
        <v>1300</v>
      </c>
      <c r="F6902">
        <v>104</v>
      </c>
      <c r="G6902">
        <v>0.03</v>
      </c>
      <c r="H6902" t="s">
        <v>19</v>
      </c>
      <c r="I6902">
        <v>0</v>
      </c>
      <c r="J6902" t="s">
        <v>19</v>
      </c>
      <c r="K6902">
        <v>1811</v>
      </c>
      <c r="L6902" t="s">
        <v>19</v>
      </c>
      <c r="M6902">
        <v>8.1999999999999993</v>
      </c>
      <c r="N6902" t="s">
        <v>19</v>
      </c>
      <c r="O6902">
        <v>89.1</v>
      </c>
      <c r="P6902" t="s">
        <v>19</v>
      </c>
      <c r="Q6902">
        <v>17</v>
      </c>
      <c r="R6902" t="s">
        <v>19</v>
      </c>
      <c r="S6902">
        <v>39.299999999999997</v>
      </c>
      <c r="T6902" t="s">
        <v>19</v>
      </c>
      <c r="U6902">
        <v>5.8</v>
      </c>
      <c r="V6902" t="s">
        <v>19</v>
      </c>
      <c r="W6902">
        <v>155</v>
      </c>
      <c r="X6902" t="s">
        <v>19</v>
      </c>
      <c r="Y6902">
        <v>70</v>
      </c>
      <c r="Z6902" t="s">
        <v>19</v>
      </c>
      <c r="AA6902" s="6">
        <f t="shared" si="325"/>
        <v>16.169754734561508</v>
      </c>
      <c r="AB6902" s="6">
        <f t="shared" si="323"/>
        <v>61.105558522210714</v>
      </c>
      <c r="AC6902" s="6">
        <f t="shared" si="324"/>
        <v>27.99444147778928</v>
      </c>
    </row>
    <row r="6903" spans="1:29" x14ac:dyDescent="0.25">
      <c r="A6903">
        <v>200</v>
      </c>
      <c r="B6903" t="s">
        <v>17</v>
      </c>
      <c r="C6903" t="s">
        <v>18</v>
      </c>
      <c r="D6903" s="1">
        <v>45761</v>
      </c>
      <c r="E6903">
        <v>1400</v>
      </c>
      <c r="F6903">
        <v>104</v>
      </c>
      <c r="G6903">
        <v>0.01</v>
      </c>
      <c r="H6903" t="s">
        <v>19</v>
      </c>
      <c r="I6903">
        <v>0</v>
      </c>
      <c r="J6903" t="s">
        <v>19</v>
      </c>
      <c r="K6903">
        <v>712</v>
      </c>
      <c r="L6903" t="s">
        <v>19</v>
      </c>
      <c r="M6903">
        <v>7</v>
      </c>
      <c r="N6903" t="s">
        <v>19</v>
      </c>
      <c r="O6903">
        <v>89.7</v>
      </c>
      <c r="P6903" t="s">
        <v>19</v>
      </c>
      <c r="Q6903">
        <v>15</v>
      </c>
      <c r="R6903" t="s">
        <v>19</v>
      </c>
      <c r="S6903">
        <v>35.299999999999997</v>
      </c>
      <c r="T6903" t="s">
        <v>19</v>
      </c>
      <c r="U6903">
        <v>6.9</v>
      </c>
      <c r="V6903" t="s">
        <v>19</v>
      </c>
      <c r="W6903">
        <v>138</v>
      </c>
      <c r="X6903" t="s">
        <v>19</v>
      </c>
      <c r="Y6903">
        <v>70.7</v>
      </c>
      <c r="Z6903" t="s">
        <v>19</v>
      </c>
      <c r="AA6903" s="6">
        <f t="shared" si="325"/>
        <v>15.736593422110303</v>
      </c>
      <c r="AB6903" s="6">
        <f t="shared" si="323"/>
        <v>60.325868159798546</v>
      </c>
      <c r="AC6903" s="6">
        <f t="shared" si="324"/>
        <v>29.374131840201457</v>
      </c>
    </row>
    <row r="6904" spans="1:29" x14ac:dyDescent="0.25">
      <c r="A6904">
        <v>200</v>
      </c>
      <c r="B6904" t="s">
        <v>17</v>
      </c>
      <c r="C6904" t="s">
        <v>18</v>
      </c>
      <c r="D6904" s="1">
        <v>45761</v>
      </c>
      <c r="E6904">
        <v>1500</v>
      </c>
      <c r="F6904">
        <v>104</v>
      </c>
      <c r="G6904">
        <v>0.03</v>
      </c>
      <c r="H6904" t="s">
        <v>19</v>
      </c>
      <c r="I6904">
        <v>0</v>
      </c>
      <c r="J6904" t="s">
        <v>19</v>
      </c>
      <c r="K6904">
        <v>1658</v>
      </c>
      <c r="L6904" t="s">
        <v>19</v>
      </c>
      <c r="M6904">
        <v>6.9</v>
      </c>
      <c r="N6904" t="s">
        <v>19</v>
      </c>
      <c r="O6904">
        <v>91.5</v>
      </c>
      <c r="P6904" t="s">
        <v>19</v>
      </c>
      <c r="Q6904">
        <v>14</v>
      </c>
      <c r="R6904" t="s">
        <v>19</v>
      </c>
      <c r="S6904">
        <v>35</v>
      </c>
      <c r="T6904" t="s">
        <v>19</v>
      </c>
      <c r="U6904">
        <v>10.8</v>
      </c>
      <c r="V6904" t="s">
        <v>19</v>
      </c>
      <c r="W6904">
        <v>144</v>
      </c>
      <c r="X6904" t="s">
        <v>19</v>
      </c>
      <c r="Y6904">
        <v>71.400000000000006</v>
      </c>
      <c r="Z6904" t="s">
        <v>19</v>
      </c>
      <c r="AA6904" s="6">
        <f t="shared" si="325"/>
        <v>16.019529096232709</v>
      </c>
      <c r="AB6904" s="6">
        <f t="shared" si="323"/>
        <v>60.835152373218875</v>
      </c>
      <c r="AC6904" s="6">
        <f t="shared" si="324"/>
        <v>30.664847626781125</v>
      </c>
    </row>
    <row r="6905" spans="1:29" x14ac:dyDescent="0.25">
      <c r="A6905">
        <v>200</v>
      </c>
      <c r="B6905" t="s">
        <v>17</v>
      </c>
      <c r="C6905" t="s">
        <v>18</v>
      </c>
      <c r="D6905" s="1">
        <v>45761</v>
      </c>
      <c r="E6905">
        <v>1600</v>
      </c>
      <c r="F6905">
        <v>104</v>
      </c>
      <c r="G6905">
        <v>0.02</v>
      </c>
      <c r="H6905" t="s">
        <v>19</v>
      </c>
      <c r="I6905">
        <v>0</v>
      </c>
      <c r="J6905" t="s">
        <v>19</v>
      </c>
      <c r="K6905">
        <v>1279</v>
      </c>
      <c r="L6905" t="s">
        <v>19</v>
      </c>
      <c r="M6905">
        <v>6.9</v>
      </c>
      <c r="N6905" t="s">
        <v>19</v>
      </c>
      <c r="O6905">
        <v>90.4</v>
      </c>
      <c r="P6905" t="s">
        <v>19</v>
      </c>
      <c r="Q6905">
        <v>14</v>
      </c>
      <c r="R6905" t="s">
        <v>19</v>
      </c>
      <c r="S6905">
        <v>35.1</v>
      </c>
      <c r="T6905" t="s">
        <v>19</v>
      </c>
      <c r="U6905">
        <v>11.1</v>
      </c>
      <c r="V6905" t="s">
        <v>19</v>
      </c>
      <c r="W6905">
        <v>142</v>
      </c>
      <c r="X6905" t="s">
        <v>19</v>
      </c>
      <c r="Y6905">
        <v>71.900000000000006</v>
      </c>
      <c r="Z6905" t="s">
        <v>19</v>
      </c>
      <c r="AA6905" s="6">
        <f t="shared" si="325"/>
        <v>15.638748668023062</v>
      </c>
      <c r="AB6905" s="6">
        <f t="shared" si="323"/>
        <v>60.149747602441508</v>
      </c>
      <c r="AC6905" s="6">
        <f t="shared" si="324"/>
        <v>30.250252397558498</v>
      </c>
    </row>
    <row r="6906" spans="1:29" x14ac:dyDescent="0.25">
      <c r="A6906">
        <v>200</v>
      </c>
      <c r="B6906" t="s">
        <v>17</v>
      </c>
      <c r="C6906" t="s">
        <v>18</v>
      </c>
      <c r="D6906" s="1">
        <v>45761</v>
      </c>
      <c r="E6906">
        <v>1700</v>
      </c>
      <c r="F6906">
        <v>104</v>
      </c>
      <c r="G6906">
        <v>0.01</v>
      </c>
      <c r="H6906" t="s">
        <v>19</v>
      </c>
      <c r="I6906">
        <v>0</v>
      </c>
      <c r="J6906" t="s">
        <v>19</v>
      </c>
      <c r="K6906">
        <v>519</v>
      </c>
      <c r="L6906" t="s">
        <v>19</v>
      </c>
      <c r="M6906">
        <v>6.3</v>
      </c>
      <c r="N6906" t="s">
        <v>19</v>
      </c>
      <c r="O6906">
        <v>88.7</v>
      </c>
      <c r="P6906" t="s">
        <v>19</v>
      </c>
      <c r="Q6906">
        <v>14</v>
      </c>
      <c r="R6906" t="s">
        <v>19</v>
      </c>
      <c r="S6906">
        <v>32.6</v>
      </c>
      <c r="T6906" t="s">
        <v>19</v>
      </c>
      <c r="U6906">
        <v>8.3000000000000007</v>
      </c>
      <c r="V6906" t="s">
        <v>19</v>
      </c>
      <c r="W6906">
        <v>137</v>
      </c>
      <c r="X6906" t="s">
        <v>19</v>
      </c>
      <c r="Y6906">
        <v>72.3</v>
      </c>
      <c r="Z6906" t="s">
        <v>19</v>
      </c>
      <c r="AA6906" s="6">
        <f t="shared" si="325"/>
        <v>15.050255063922332</v>
      </c>
      <c r="AB6906" s="6">
        <f t="shared" si="323"/>
        <v>59.090459115060199</v>
      </c>
      <c r="AC6906" s="6">
        <f t="shared" si="324"/>
        <v>29.609540884939804</v>
      </c>
    </row>
    <row r="6907" spans="1:29" x14ac:dyDescent="0.25">
      <c r="A6907">
        <v>200</v>
      </c>
      <c r="B6907" t="s">
        <v>17</v>
      </c>
      <c r="C6907" t="s">
        <v>18</v>
      </c>
      <c r="D6907" s="1">
        <v>45761</v>
      </c>
      <c r="E6907">
        <v>1800</v>
      </c>
      <c r="F6907">
        <v>104</v>
      </c>
      <c r="G6907">
        <v>0.01</v>
      </c>
      <c r="H6907" t="s">
        <v>19</v>
      </c>
      <c r="I6907">
        <v>0</v>
      </c>
      <c r="J6907" t="s">
        <v>19</v>
      </c>
      <c r="K6907">
        <v>195</v>
      </c>
      <c r="L6907" t="s">
        <v>19</v>
      </c>
      <c r="M6907">
        <v>7.1</v>
      </c>
      <c r="N6907" t="s">
        <v>19</v>
      </c>
      <c r="O6907">
        <v>86</v>
      </c>
      <c r="P6907" t="s">
        <v>19</v>
      </c>
      <c r="Q6907">
        <v>17</v>
      </c>
      <c r="R6907" t="s">
        <v>19</v>
      </c>
      <c r="S6907">
        <v>35.9</v>
      </c>
      <c r="T6907" t="s">
        <v>19</v>
      </c>
      <c r="U6907">
        <v>5.0999999999999996</v>
      </c>
      <c r="V6907" t="s">
        <v>19</v>
      </c>
      <c r="W6907">
        <v>139</v>
      </c>
      <c r="X6907" t="s">
        <v>19</v>
      </c>
      <c r="Y6907">
        <v>72.5</v>
      </c>
      <c r="Z6907" t="s">
        <v>19</v>
      </c>
      <c r="AA6907" s="6">
        <f t="shared" si="325"/>
        <v>15.044730826005175</v>
      </c>
      <c r="AB6907" s="6">
        <f t="shared" si="323"/>
        <v>59.080515486809318</v>
      </c>
      <c r="AC6907" s="6">
        <f t="shared" si="324"/>
        <v>26.919484513190682</v>
      </c>
    </row>
    <row r="6908" spans="1:29" x14ac:dyDescent="0.25">
      <c r="A6908">
        <v>200</v>
      </c>
      <c r="B6908" t="s">
        <v>17</v>
      </c>
      <c r="C6908" t="s">
        <v>18</v>
      </c>
      <c r="D6908" s="1">
        <v>45761</v>
      </c>
      <c r="E6908">
        <v>1900</v>
      </c>
      <c r="F6908">
        <v>104</v>
      </c>
      <c r="G6908">
        <v>0</v>
      </c>
      <c r="H6908" t="s">
        <v>19</v>
      </c>
      <c r="I6908">
        <v>0</v>
      </c>
      <c r="J6908" t="s">
        <v>19</v>
      </c>
      <c r="K6908">
        <v>10</v>
      </c>
      <c r="L6908" t="s">
        <v>19</v>
      </c>
      <c r="M6908">
        <v>10.199999999999999</v>
      </c>
      <c r="N6908" t="s">
        <v>19</v>
      </c>
      <c r="O6908">
        <v>80.5</v>
      </c>
      <c r="P6908" t="s">
        <v>19</v>
      </c>
      <c r="Q6908">
        <v>29</v>
      </c>
      <c r="R6908" t="s">
        <v>19</v>
      </c>
      <c r="S6908">
        <v>45</v>
      </c>
      <c r="T6908" t="s">
        <v>19</v>
      </c>
      <c r="U6908">
        <v>3.9</v>
      </c>
      <c r="V6908" t="s">
        <v>19</v>
      </c>
      <c r="W6908">
        <v>339</v>
      </c>
      <c r="X6908" t="s">
        <v>19</v>
      </c>
      <c r="Y6908">
        <v>72.400000000000006</v>
      </c>
      <c r="Z6908" t="s">
        <v>19</v>
      </c>
      <c r="AA6908" s="6">
        <f t="shared" si="325"/>
        <v>15.855299876996686</v>
      </c>
      <c r="AB6908" s="6">
        <f t="shared" si="323"/>
        <v>60.539539778594033</v>
      </c>
      <c r="AC6908" s="6">
        <f t="shared" si="324"/>
        <v>19.960460221405967</v>
      </c>
    </row>
    <row r="6909" spans="1:29" x14ac:dyDescent="0.25">
      <c r="A6909">
        <v>200</v>
      </c>
      <c r="B6909" t="s">
        <v>17</v>
      </c>
      <c r="C6909" t="s">
        <v>18</v>
      </c>
      <c r="D6909" s="1">
        <v>45761</v>
      </c>
      <c r="E6909">
        <v>2000</v>
      </c>
      <c r="F6909">
        <v>104</v>
      </c>
      <c r="G6909">
        <v>0</v>
      </c>
      <c r="H6909" t="s">
        <v>19</v>
      </c>
      <c r="I6909">
        <v>0</v>
      </c>
      <c r="J6909" t="s">
        <v>19</v>
      </c>
      <c r="K6909">
        <v>0</v>
      </c>
      <c r="L6909" t="s">
        <v>19</v>
      </c>
      <c r="M6909">
        <v>10</v>
      </c>
      <c r="N6909" t="s">
        <v>19</v>
      </c>
      <c r="O6909">
        <v>79.099999999999994</v>
      </c>
      <c r="P6909" t="s">
        <v>19</v>
      </c>
      <c r="Q6909">
        <v>29</v>
      </c>
      <c r="R6909" t="s">
        <v>19</v>
      </c>
      <c r="S6909">
        <v>44.5</v>
      </c>
      <c r="T6909" t="s">
        <v>19</v>
      </c>
      <c r="U6909">
        <v>5.2</v>
      </c>
      <c r="V6909" t="s">
        <v>19</v>
      </c>
      <c r="W6909">
        <v>327</v>
      </c>
      <c r="X6909" t="s">
        <v>19</v>
      </c>
      <c r="Y6909">
        <v>72.3</v>
      </c>
      <c r="Z6909" t="s">
        <v>19</v>
      </c>
      <c r="AA6909" s="6">
        <f t="shared" si="325"/>
        <v>15.273068582753051</v>
      </c>
      <c r="AB6909" s="6">
        <f t="shared" si="323"/>
        <v>59.49152344895549</v>
      </c>
      <c r="AC6909" s="6">
        <f t="shared" si="324"/>
        <v>19.608476551044504</v>
      </c>
    </row>
    <row r="6910" spans="1:29" hidden="1" x14ac:dyDescent="0.25">
      <c r="A6910">
        <v>200</v>
      </c>
      <c r="B6910" t="s">
        <v>17</v>
      </c>
      <c r="C6910" t="s">
        <v>18</v>
      </c>
      <c r="D6910" s="1">
        <v>45761</v>
      </c>
      <c r="E6910">
        <v>2100</v>
      </c>
      <c r="F6910">
        <v>104</v>
      </c>
      <c r="G6910">
        <v>0</v>
      </c>
      <c r="H6910" t="s">
        <v>19</v>
      </c>
      <c r="I6910">
        <v>0</v>
      </c>
      <c r="J6910" t="s">
        <v>19</v>
      </c>
      <c r="K6910">
        <v>0</v>
      </c>
      <c r="L6910" t="s">
        <v>19</v>
      </c>
      <c r="M6910">
        <v>11.1</v>
      </c>
      <c r="N6910" t="s">
        <v>19</v>
      </c>
      <c r="O6910">
        <v>74.8</v>
      </c>
      <c r="P6910" t="s">
        <v>19</v>
      </c>
      <c r="Q6910">
        <v>38</v>
      </c>
      <c r="R6910" t="s">
        <v>19</v>
      </c>
      <c r="S6910">
        <v>47.3</v>
      </c>
      <c r="T6910" t="s">
        <v>19</v>
      </c>
      <c r="U6910">
        <v>5</v>
      </c>
      <c r="V6910" t="s">
        <v>19</v>
      </c>
      <c r="W6910">
        <v>304</v>
      </c>
      <c r="X6910" t="s">
        <v>19</v>
      </c>
      <c r="Y6910">
        <v>72</v>
      </c>
      <c r="Z6910" t="s">
        <v>19</v>
      </c>
      <c r="AA6910" s="6">
        <f t="shared" si="325"/>
        <v>15.062081792223555</v>
      </c>
      <c r="AB6910" s="6">
        <f t="shared" si="323"/>
        <v>59.1117472260024</v>
      </c>
      <c r="AC6910" s="6">
        <f t="shared" si="324"/>
        <v>15.688252773997597</v>
      </c>
    </row>
    <row r="6911" spans="1:29" hidden="1" x14ac:dyDescent="0.25">
      <c r="A6911">
        <v>200</v>
      </c>
      <c r="B6911" t="s">
        <v>17</v>
      </c>
      <c r="C6911" t="s">
        <v>18</v>
      </c>
      <c r="D6911" s="1">
        <v>45761</v>
      </c>
      <c r="E6911">
        <v>2200</v>
      </c>
      <c r="F6911">
        <v>104</v>
      </c>
      <c r="G6911">
        <v>0</v>
      </c>
      <c r="H6911" t="s">
        <v>19</v>
      </c>
      <c r="I6911">
        <v>0</v>
      </c>
      <c r="J6911" t="s">
        <v>19</v>
      </c>
      <c r="K6911">
        <v>0</v>
      </c>
      <c r="L6911" t="s">
        <v>19</v>
      </c>
      <c r="M6911">
        <v>12.3</v>
      </c>
      <c r="N6911" t="s">
        <v>19</v>
      </c>
      <c r="O6911">
        <v>73.599999999999994</v>
      </c>
      <c r="P6911" t="s">
        <v>19</v>
      </c>
      <c r="Q6911">
        <v>43</v>
      </c>
      <c r="R6911" t="s">
        <v>19</v>
      </c>
      <c r="S6911">
        <v>49.9</v>
      </c>
      <c r="T6911" t="s">
        <v>19</v>
      </c>
      <c r="U6911">
        <v>7.6</v>
      </c>
      <c r="V6911" t="s">
        <v>19</v>
      </c>
      <c r="W6911">
        <v>309</v>
      </c>
      <c r="X6911" t="s">
        <v>19</v>
      </c>
      <c r="Y6911">
        <v>71.599999999999994</v>
      </c>
      <c r="Z6911" t="s">
        <v>19</v>
      </c>
      <c r="AA6911" s="6">
        <f t="shared" si="325"/>
        <v>15.319021524729628</v>
      </c>
      <c r="AB6911" s="6">
        <f t="shared" si="323"/>
        <v>59.57423874451333</v>
      </c>
      <c r="AC6911" s="6">
        <f t="shared" si="324"/>
        <v>14.025761255486664</v>
      </c>
    </row>
    <row r="6912" spans="1:29" hidden="1" x14ac:dyDescent="0.25">
      <c r="A6912">
        <v>200</v>
      </c>
      <c r="B6912" t="s">
        <v>17</v>
      </c>
      <c r="C6912" t="s">
        <v>18</v>
      </c>
      <c r="D6912" s="1">
        <v>45761</v>
      </c>
      <c r="E6912">
        <v>2300</v>
      </c>
      <c r="F6912">
        <v>104</v>
      </c>
      <c r="G6912">
        <v>0</v>
      </c>
      <c r="H6912" t="s">
        <v>19</v>
      </c>
      <c r="I6912">
        <v>0</v>
      </c>
      <c r="J6912" t="s">
        <v>19</v>
      </c>
      <c r="K6912">
        <v>0</v>
      </c>
      <c r="L6912" t="s">
        <v>19</v>
      </c>
      <c r="M6912">
        <v>12</v>
      </c>
      <c r="N6912" t="s">
        <v>19</v>
      </c>
      <c r="O6912">
        <v>72</v>
      </c>
      <c r="P6912" t="s">
        <v>19</v>
      </c>
      <c r="Q6912">
        <v>45</v>
      </c>
      <c r="R6912" t="s">
        <v>19</v>
      </c>
      <c r="S6912">
        <v>49.4</v>
      </c>
      <c r="T6912" t="s">
        <v>19</v>
      </c>
      <c r="U6912">
        <v>8.1</v>
      </c>
      <c r="V6912" t="s">
        <v>19</v>
      </c>
      <c r="W6912">
        <v>310</v>
      </c>
      <c r="X6912" t="s">
        <v>19</v>
      </c>
      <c r="Y6912">
        <v>71.099999999999994</v>
      </c>
      <c r="Z6912" t="s">
        <v>19</v>
      </c>
      <c r="AA6912" s="6">
        <f t="shared" si="325"/>
        <v>14.881644645528652</v>
      </c>
      <c r="AB6912" s="6">
        <f t="shared" si="323"/>
        <v>58.786960361951571</v>
      </c>
      <c r="AC6912" s="6">
        <f t="shared" si="324"/>
        <v>13.213039638048429</v>
      </c>
    </row>
    <row r="6913" spans="1:29" hidden="1" x14ac:dyDescent="0.25">
      <c r="A6913">
        <v>200</v>
      </c>
      <c r="B6913" t="s">
        <v>17</v>
      </c>
      <c r="C6913" t="s">
        <v>18</v>
      </c>
      <c r="D6913" s="1">
        <v>45761</v>
      </c>
      <c r="E6913">
        <v>2400</v>
      </c>
      <c r="F6913">
        <v>104</v>
      </c>
      <c r="G6913">
        <v>0</v>
      </c>
      <c r="H6913" t="s">
        <v>19</v>
      </c>
      <c r="I6913">
        <v>0</v>
      </c>
      <c r="J6913" t="s">
        <v>19</v>
      </c>
      <c r="K6913">
        <v>0</v>
      </c>
      <c r="L6913" t="s">
        <v>19</v>
      </c>
      <c r="M6913">
        <v>12</v>
      </c>
      <c r="N6913" t="s">
        <v>19</v>
      </c>
      <c r="O6913">
        <v>70.5</v>
      </c>
      <c r="P6913" t="s">
        <v>19</v>
      </c>
      <c r="Q6913">
        <v>47</v>
      </c>
      <c r="R6913" t="s">
        <v>19</v>
      </c>
      <c r="S6913">
        <v>49.3</v>
      </c>
      <c r="T6913" t="s">
        <v>19</v>
      </c>
      <c r="U6913">
        <v>7.3</v>
      </c>
      <c r="V6913" t="s">
        <v>19</v>
      </c>
      <c r="W6913">
        <v>314</v>
      </c>
      <c r="X6913" t="s">
        <v>19</v>
      </c>
      <c r="Y6913">
        <v>70.7</v>
      </c>
      <c r="Z6913" t="s">
        <v>19</v>
      </c>
      <c r="AA6913" s="6">
        <f t="shared" si="325"/>
        <v>14.470322790315425</v>
      </c>
      <c r="AB6913" s="6">
        <f t="shared" si="323"/>
        <v>58.046581022567764</v>
      </c>
      <c r="AC6913" s="6">
        <f t="shared" si="324"/>
        <v>12.453418977432236</v>
      </c>
    </row>
    <row r="6914" spans="1:29" hidden="1" x14ac:dyDescent="0.25">
      <c r="A6914">
        <v>200</v>
      </c>
      <c r="B6914" t="s">
        <v>17</v>
      </c>
      <c r="C6914" t="s">
        <v>18</v>
      </c>
      <c r="D6914" s="1">
        <v>45762</v>
      </c>
      <c r="E6914" s="2">
        <v>100</v>
      </c>
      <c r="F6914">
        <v>105</v>
      </c>
      <c r="G6914">
        <v>0</v>
      </c>
      <c r="H6914" t="s">
        <v>19</v>
      </c>
      <c r="I6914">
        <v>0</v>
      </c>
      <c r="J6914" t="s">
        <v>19</v>
      </c>
      <c r="K6914">
        <v>0</v>
      </c>
      <c r="L6914" t="s">
        <v>19</v>
      </c>
      <c r="M6914">
        <v>12</v>
      </c>
      <c r="N6914" t="s">
        <v>19</v>
      </c>
      <c r="O6914">
        <v>68.8</v>
      </c>
      <c r="P6914" t="s">
        <v>19</v>
      </c>
      <c r="Q6914">
        <v>50</v>
      </c>
      <c r="R6914" t="s">
        <v>19</v>
      </c>
      <c r="S6914">
        <v>49.4</v>
      </c>
      <c r="T6914" t="s">
        <v>19</v>
      </c>
      <c r="U6914">
        <v>6</v>
      </c>
      <c r="V6914" t="s">
        <v>19</v>
      </c>
      <c r="W6914">
        <v>309</v>
      </c>
      <c r="X6914" t="s">
        <v>19</v>
      </c>
      <c r="Y6914">
        <v>70.3</v>
      </c>
      <c r="Z6914" t="s">
        <v>19</v>
      </c>
      <c r="AA6914" s="6">
        <f t="shared" si="325"/>
        <v>14.081463485853089</v>
      </c>
      <c r="AB6914" s="6">
        <f t="shared" si="323"/>
        <v>57.34663427453556</v>
      </c>
      <c r="AC6914" s="6">
        <f t="shared" si="324"/>
        <v>11.453365725464437</v>
      </c>
    </row>
    <row r="6915" spans="1:29" hidden="1" x14ac:dyDescent="0.25">
      <c r="A6915">
        <v>200</v>
      </c>
      <c r="B6915" t="s">
        <v>17</v>
      </c>
      <c r="C6915" t="s">
        <v>18</v>
      </c>
      <c r="D6915" s="1">
        <v>45762</v>
      </c>
      <c r="E6915" s="2">
        <v>200</v>
      </c>
      <c r="F6915">
        <v>105</v>
      </c>
      <c r="G6915">
        <v>0</v>
      </c>
      <c r="H6915" t="s">
        <v>19</v>
      </c>
      <c r="I6915">
        <v>0</v>
      </c>
      <c r="J6915" t="s">
        <v>19</v>
      </c>
      <c r="K6915">
        <v>0</v>
      </c>
      <c r="L6915" t="s">
        <v>19</v>
      </c>
      <c r="M6915">
        <v>12.2</v>
      </c>
      <c r="N6915" t="s">
        <v>19</v>
      </c>
      <c r="O6915">
        <v>67.400000000000006</v>
      </c>
      <c r="P6915" t="s">
        <v>19</v>
      </c>
      <c r="Q6915">
        <v>53</v>
      </c>
      <c r="R6915" t="s">
        <v>19</v>
      </c>
      <c r="S6915">
        <v>49.9</v>
      </c>
      <c r="T6915" t="s">
        <v>19</v>
      </c>
      <c r="U6915">
        <v>5.2</v>
      </c>
      <c r="V6915" t="s">
        <v>19</v>
      </c>
      <c r="W6915">
        <v>310</v>
      </c>
      <c r="X6915" t="s">
        <v>19</v>
      </c>
      <c r="Y6915">
        <v>69.900000000000006</v>
      </c>
      <c r="Z6915" t="s">
        <v>19</v>
      </c>
      <c r="AA6915" s="6">
        <f t="shared" si="325"/>
        <v>13.807455799154127</v>
      </c>
      <c r="AB6915" s="6">
        <f t="shared" ref="AB6915:AB6978" si="326">(AA6915*9/5)+32</f>
        <v>56.853420438477428</v>
      </c>
      <c r="AC6915" s="6">
        <f t="shared" ref="AC6915:AC6978" si="327">O6915-AB6915</f>
        <v>10.546579561522577</v>
      </c>
    </row>
    <row r="6916" spans="1:29" hidden="1" x14ac:dyDescent="0.25">
      <c r="A6916">
        <v>200</v>
      </c>
      <c r="B6916" t="s">
        <v>17</v>
      </c>
      <c r="C6916" t="s">
        <v>18</v>
      </c>
      <c r="D6916" s="1">
        <v>45762</v>
      </c>
      <c r="E6916" s="2">
        <v>300</v>
      </c>
      <c r="F6916">
        <v>105</v>
      </c>
      <c r="G6916">
        <v>0</v>
      </c>
      <c r="H6916" t="s">
        <v>19</v>
      </c>
      <c r="I6916">
        <v>0</v>
      </c>
      <c r="J6916" t="s">
        <v>19</v>
      </c>
      <c r="K6916">
        <v>0</v>
      </c>
      <c r="L6916" t="s">
        <v>19</v>
      </c>
      <c r="M6916">
        <v>11.7</v>
      </c>
      <c r="N6916" t="s">
        <v>19</v>
      </c>
      <c r="O6916">
        <v>66.7</v>
      </c>
      <c r="P6916" t="s">
        <v>19</v>
      </c>
      <c r="Q6916">
        <v>52</v>
      </c>
      <c r="R6916" t="s">
        <v>19</v>
      </c>
      <c r="S6916">
        <v>48.6</v>
      </c>
      <c r="T6916" t="s">
        <v>19</v>
      </c>
      <c r="U6916">
        <v>4</v>
      </c>
      <c r="V6916" t="s">
        <v>19</v>
      </c>
      <c r="W6916">
        <v>301</v>
      </c>
      <c r="X6916" t="s">
        <v>19</v>
      </c>
      <c r="Y6916">
        <v>69.400000000000006</v>
      </c>
      <c r="Z6916" t="s">
        <v>19</v>
      </c>
      <c r="AA6916" s="6">
        <f t="shared" si="325"/>
        <v>13.338895941436657</v>
      </c>
      <c r="AB6916" s="6">
        <f t="shared" si="326"/>
        <v>56.010012694585981</v>
      </c>
      <c r="AC6916" s="6">
        <f t="shared" si="327"/>
        <v>10.689987305414022</v>
      </c>
    </row>
    <row r="6917" spans="1:29" hidden="1" x14ac:dyDescent="0.25">
      <c r="A6917">
        <v>200</v>
      </c>
      <c r="B6917" t="s">
        <v>17</v>
      </c>
      <c r="C6917" t="s">
        <v>18</v>
      </c>
      <c r="D6917" s="1">
        <v>45762</v>
      </c>
      <c r="E6917" s="2">
        <v>400</v>
      </c>
      <c r="F6917">
        <v>105</v>
      </c>
      <c r="G6917">
        <v>0</v>
      </c>
      <c r="H6917" t="s">
        <v>19</v>
      </c>
      <c r="I6917">
        <v>0</v>
      </c>
      <c r="J6917" t="s">
        <v>19</v>
      </c>
      <c r="K6917">
        <v>0</v>
      </c>
      <c r="L6917" t="s">
        <v>19</v>
      </c>
      <c r="M6917">
        <v>11.3</v>
      </c>
      <c r="N6917" t="s">
        <v>19</v>
      </c>
      <c r="O6917">
        <v>64.7</v>
      </c>
      <c r="P6917" t="s">
        <v>19</v>
      </c>
      <c r="Q6917">
        <v>54</v>
      </c>
      <c r="R6917" t="s">
        <v>19</v>
      </c>
      <c r="S6917">
        <v>47.8</v>
      </c>
      <c r="T6917" t="s">
        <v>19</v>
      </c>
      <c r="U6917">
        <v>3.8</v>
      </c>
      <c r="V6917" t="s">
        <v>19</v>
      </c>
      <c r="W6917">
        <v>307</v>
      </c>
      <c r="X6917" t="s">
        <v>19</v>
      </c>
      <c r="Y6917">
        <v>69</v>
      </c>
      <c r="Z6917" t="s">
        <v>19</v>
      </c>
      <c r="AA6917" s="6">
        <f t="shared" si="325"/>
        <v>12.623686908639232</v>
      </c>
      <c r="AB6917" s="6">
        <f t="shared" si="326"/>
        <v>54.722636435550619</v>
      </c>
      <c r="AC6917" s="6">
        <f t="shared" si="327"/>
        <v>9.9773635644493837</v>
      </c>
    </row>
    <row r="6918" spans="1:29" hidden="1" x14ac:dyDescent="0.25">
      <c r="A6918">
        <v>200</v>
      </c>
      <c r="B6918" t="s">
        <v>17</v>
      </c>
      <c r="C6918" t="s">
        <v>18</v>
      </c>
      <c r="D6918" s="1">
        <v>45762</v>
      </c>
      <c r="E6918" s="2">
        <v>500</v>
      </c>
      <c r="F6918">
        <v>105</v>
      </c>
      <c r="G6918">
        <v>0</v>
      </c>
      <c r="H6918" t="s">
        <v>19</v>
      </c>
      <c r="I6918">
        <v>0</v>
      </c>
      <c r="J6918" t="s">
        <v>19</v>
      </c>
      <c r="K6918">
        <v>0</v>
      </c>
      <c r="L6918" t="s">
        <v>19</v>
      </c>
      <c r="M6918">
        <v>11.4</v>
      </c>
      <c r="N6918" t="s">
        <v>19</v>
      </c>
      <c r="O6918">
        <v>66.900000000000006</v>
      </c>
      <c r="P6918" t="s">
        <v>19</v>
      </c>
      <c r="Q6918">
        <v>50</v>
      </c>
      <c r="R6918" t="s">
        <v>19</v>
      </c>
      <c r="S6918">
        <v>47.9</v>
      </c>
      <c r="T6918" t="s">
        <v>19</v>
      </c>
      <c r="U6918">
        <v>5.7</v>
      </c>
      <c r="V6918" t="s">
        <v>19</v>
      </c>
      <c r="W6918">
        <v>310</v>
      </c>
      <c r="X6918" t="s">
        <v>19</v>
      </c>
      <c r="Y6918">
        <v>68.599999999999994</v>
      </c>
      <c r="Z6918" t="s">
        <v>19</v>
      </c>
      <c r="AA6918" s="6">
        <f t="shared" si="325"/>
        <v>13.17392299882977</v>
      </c>
      <c r="AB6918" s="6">
        <f t="shared" si="326"/>
        <v>55.713061397893583</v>
      </c>
      <c r="AC6918" s="6">
        <f t="shared" si="327"/>
        <v>11.186938602106423</v>
      </c>
    </row>
    <row r="6919" spans="1:29" hidden="1" x14ac:dyDescent="0.25">
      <c r="A6919">
        <v>200</v>
      </c>
      <c r="B6919" t="s">
        <v>17</v>
      </c>
      <c r="C6919" t="s">
        <v>18</v>
      </c>
      <c r="D6919" s="1">
        <v>45762</v>
      </c>
      <c r="E6919" s="2">
        <v>600</v>
      </c>
      <c r="F6919">
        <v>105</v>
      </c>
      <c r="G6919">
        <v>0</v>
      </c>
      <c r="H6919" t="s">
        <v>19</v>
      </c>
      <c r="I6919">
        <v>0</v>
      </c>
      <c r="J6919" t="s">
        <v>19</v>
      </c>
      <c r="K6919">
        <v>46</v>
      </c>
      <c r="L6919" t="s">
        <v>19</v>
      </c>
      <c r="M6919">
        <v>11.4</v>
      </c>
      <c r="N6919" t="s">
        <v>19</v>
      </c>
      <c r="O6919">
        <v>67.2</v>
      </c>
      <c r="P6919" t="s">
        <v>19</v>
      </c>
      <c r="Q6919">
        <v>50</v>
      </c>
      <c r="R6919" t="s">
        <v>19</v>
      </c>
      <c r="S6919">
        <v>47.9</v>
      </c>
      <c r="T6919" t="s">
        <v>19</v>
      </c>
      <c r="U6919">
        <v>7.9</v>
      </c>
      <c r="V6919" t="s">
        <v>19</v>
      </c>
      <c r="W6919">
        <v>308</v>
      </c>
      <c r="X6919" t="s">
        <v>19</v>
      </c>
      <c r="Y6919">
        <v>68.099999999999994</v>
      </c>
      <c r="Z6919" t="s">
        <v>19</v>
      </c>
      <c r="AA6919" s="6">
        <f t="shared" si="325"/>
        <v>13.317219300763306</v>
      </c>
      <c r="AB6919" s="6">
        <f t="shared" si="326"/>
        <v>55.97099474137395</v>
      </c>
      <c r="AC6919" s="6">
        <f t="shared" si="327"/>
        <v>11.229005258626053</v>
      </c>
    </row>
    <row r="6920" spans="1:29" hidden="1" x14ac:dyDescent="0.25">
      <c r="A6920">
        <v>200</v>
      </c>
      <c r="B6920" t="s">
        <v>17</v>
      </c>
      <c r="C6920" t="s">
        <v>18</v>
      </c>
      <c r="D6920" s="1">
        <v>45762</v>
      </c>
      <c r="E6920" s="2">
        <v>700</v>
      </c>
      <c r="F6920">
        <v>105</v>
      </c>
      <c r="G6920">
        <v>0</v>
      </c>
      <c r="H6920" t="s">
        <v>19</v>
      </c>
      <c r="I6920">
        <v>0</v>
      </c>
      <c r="J6920" t="s">
        <v>19</v>
      </c>
      <c r="K6920">
        <v>124</v>
      </c>
      <c r="L6920" t="s">
        <v>19</v>
      </c>
      <c r="M6920">
        <v>11.6</v>
      </c>
      <c r="N6920" t="s">
        <v>19</v>
      </c>
      <c r="O6920">
        <v>68.5</v>
      </c>
      <c r="P6920" t="s">
        <v>19</v>
      </c>
      <c r="Q6920">
        <v>49</v>
      </c>
      <c r="R6920" t="s">
        <v>19</v>
      </c>
      <c r="S6920">
        <v>48.5</v>
      </c>
      <c r="T6920" t="s">
        <v>19</v>
      </c>
      <c r="U6920">
        <v>7.2</v>
      </c>
      <c r="V6920" t="s">
        <v>19</v>
      </c>
      <c r="W6920">
        <v>300</v>
      </c>
      <c r="X6920" t="s">
        <v>19</v>
      </c>
      <c r="Y6920">
        <v>67.8</v>
      </c>
      <c r="Z6920" t="s">
        <v>19</v>
      </c>
      <c r="AA6920" s="6">
        <f t="shared" si="325"/>
        <v>13.802717371336936</v>
      </c>
      <c r="AB6920" s="6">
        <f t="shared" si="326"/>
        <v>56.844891268406485</v>
      </c>
      <c r="AC6920" s="6">
        <f t="shared" si="327"/>
        <v>11.655108731593515</v>
      </c>
    </row>
    <row r="6921" spans="1:29" hidden="1" x14ac:dyDescent="0.25">
      <c r="A6921">
        <v>200</v>
      </c>
      <c r="B6921" t="s">
        <v>17</v>
      </c>
      <c r="C6921" t="s">
        <v>18</v>
      </c>
      <c r="D6921" s="1">
        <v>45762</v>
      </c>
      <c r="E6921" s="2">
        <v>800</v>
      </c>
      <c r="F6921">
        <v>105</v>
      </c>
      <c r="G6921">
        <v>0.01</v>
      </c>
      <c r="H6921" t="s">
        <v>19</v>
      </c>
      <c r="I6921">
        <v>0</v>
      </c>
      <c r="J6921" t="s">
        <v>19</v>
      </c>
      <c r="K6921">
        <v>814</v>
      </c>
      <c r="L6921" t="s">
        <v>19</v>
      </c>
      <c r="M6921">
        <v>11.6</v>
      </c>
      <c r="N6921" t="s">
        <v>19</v>
      </c>
      <c r="O6921">
        <v>70.8</v>
      </c>
      <c r="P6921" t="s">
        <v>19</v>
      </c>
      <c r="Q6921">
        <v>45</v>
      </c>
      <c r="R6921" t="s">
        <v>19</v>
      </c>
      <c r="S6921">
        <v>48.5</v>
      </c>
      <c r="T6921" t="s">
        <v>19</v>
      </c>
      <c r="U6921">
        <v>8.6</v>
      </c>
      <c r="V6921" t="s">
        <v>19</v>
      </c>
      <c r="W6921">
        <v>306</v>
      </c>
      <c r="X6921" t="s">
        <v>19</v>
      </c>
      <c r="Y6921">
        <v>67.400000000000006</v>
      </c>
      <c r="Z6921" t="s">
        <v>19</v>
      </c>
      <c r="AA6921" s="6">
        <f t="shared" si="325"/>
        <v>14.323269278935626</v>
      </c>
      <c r="AB6921" s="6">
        <f t="shared" si="326"/>
        <v>57.781884702084128</v>
      </c>
      <c r="AC6921" s="6">
        <f t="shared" si="327"/>
        <v>13.01811529791587</v>
      </c>
    </row>
    <row r="6922" spans="1:29" hidden="1" x14ac:dyDescent="0.25">
      <c r="A6922">
        <v>200</v>
      </c>
      <c r="B6922" t="s">
        <v>17</v>
      </c>
      <c r="C6922" t="s">
        <v>18</v>
      </c>
      <c r="D6922" s="1">
        <v>45762</v>
      </c>
      <c r="E6922" s="2">
        <v>900</v>
      </c>
      <c r="F6922">
        <v>105</v>
      </c>
      <c r="G6922">
        <v>0.02</v>
      </c>
      <c r="H6922" t="s">
        <v>19</v>
      </c>
      <c r="I6922">
        <v>0</v>
      </c>
      <c r="J6922" t="s">
        <v>19</v>
      </c>
      <c r="K6922">
        <v>1298</v>
      </c>
      <c r="L6922" t="s">
        <v>19</v>
      </c>
      <c r="M6922">
        <v>11.6</v>
      </c>
      <c r="N6922" t="s">
        <v>19</v>
      </c>
      <c r="O6922">
        <v>75.2</v>
      </c>
      <c r="P6922" t="s">
        <v>19</v>
      </c>
      <c r="Q6922">
        <v>39</v>
      </c>
      <c r="R6922" t="s">
        <v>19</v>
      </c>
      <c r="S6922">
        <v>48.4</v>
      </c>
      <c r="T6922" t="s">
        <v>19</v>
      </c>
      <c r="U6922">
        <v>6.5</v>
      </c>
      <c r="V6922" t="s">
        <v>19</v>
      </c>
      <c r="W6922">
        <v>302</v>
      </c>
      <c r="X6922" t="s">
        <v>19</v>
      </c>
      <c r="Y6922">
        <v>67.2</v>
      </c>
      <c r="Z6922" t="s">
        <v>19</v>
      </c>
      <c r="AA6922" s="6">
        <f t="shared" si="325"/>
        <v>15.406592133663224</v>
      </c>
      <c r="AB6922" s="6">
        <f t="shared" si="326"/>
        <v>59.731865840593805</v>
      </c>
      <c r="AC6922" s="6">
        <f t="shared" si="327"/>
        <v>15.468134159406198</v>
      </c>
    </row>
    <row r="6923" spans="1:29" x14ac:dyDescent="0.25">
      <c r="A6923">
        <v>200</v>
      </c>
      <c r="B6923" t="s">
        <v>17</v>
      </c>
      <c r="C6923" t="s">
        <v>18</v>
      </c>
      <c r="D6923" s="1">
        <v>45762</v>
      </c>
      <c r="E6923">
        <v>1000</v>
      </c>
      <c r="F6923">
        <v>105</v>
      </c>
      <c r="G6923">
        <v>0.02</v>
      </c>
      <c r="H6923" t="s">
        <v>19</v>
      </c>
      <c r="I6923">
        <v>0</v>
      </c>
      <c r="J6923" t="s">
        <v>19</v>
      </c>
      <c r="K6923">
        <v>1656</v>
      </c>
      <c r="L6923" t="s">
        <v>19</v>
      </c>
      <c r="M6923">
        <v>10.5</v>
      </c>
      <c r="N6923" t="s">
        <v>19</v>
      </c>
      <c r="O6923">
        <v>79.599999999999994</v>
      </c>
      <c r="P6923" t="s">
        <v>19</v>
      </c>
      <c r="Q6923">
        <v>30</v>
      </c>
      <c r="R6923" t="s">
        <v>19</v>
      </c>
      <c r="S6923">
        <v>45.9</v>
      </c>
      <c r="T6923" t="s">
        <v>19</v>
      </c>
      <c r="U6923">
        <v>4.2</v>
      </c>
      <c r="V6923" t="s">
        <v>19</v>
      </c>
      <c r="W6923">
        <v>317</v>
      </c>
      <c r="X6923" t="s">
        <v>19</v>
      </c>
      <c r="Y6923">
        <v>67.2</v>
      </c>
      <c r="Z6923" t="s">
        <v>19</v>
      </c>
      <c r="AA6923" s="6">
        <f t="shared" si="325"/>
        <v>15.683480286936845</v>
      </c>
      <c r="AB6923" s="6">
        <f t="shared" si="326"/>
        <v>60.230264516486322</v>
      </c>
      <c r="AC6923" s="6">
        <f t="shared" si="327"/>
        <v>19.369735483513672</v>
      </c>
    </row>
    <row r="6924" spans="1:29" x14ac:dyDescent="0.25">
      <c r="A6924">
        <v>200</v>
      </c>
      <c r="B6924" t="s">
        <v>17</v>
      </c>
      <c r="C6924" t="s">
        <v>18</v>
      </c>
      <c r="D6924" s="1">
        <v>45762</v>
      </c>
      <c r="E6924">
        <v>1100</v>
      </c>
      <c r="F6924">
        <v>105</v>
      </c>
      <c r="G6924">
        <v>0.03</v>
      </c>
      <c r="H6924" t="s">
        <v>19</v>
      </c>
      <c r="I6924">
        <v>0</v>
      </c>
      <c r="J6924" t="s">
        <v>19</v>
      </c>
      <c r="K6924">
        <v>1854</v>
      </c>
      <c r="L6924" t="s">
        <v>19</v>
      </c>
      <c r="M6924">
        <v>9.9</v>
      </c>
      <c r="N6924" t="s">
        <v>19</v>
      </c>
      <c r="O6924">
        <v>83.6</v>
      </c>
      <c r="P6924" t="s">
        <v>19</v>
      </c>
      <c r="Q6924">
        <v>25</v>
      </c>
      <c r="R6924" t="s">
        <v>19</v>
      </c>
      <c r="S6924">
        <v>44.4</v>
      </c>
      <c r="T6924" t="s">
        <v>19</v>
      </c>
      <c r="U6924">
        <v>3.3</v>
      </c>
      <c r="V6924" t="s">
        <v>19</v>
      </c>
      <c r="W6924">
        <v>129</v>
      </c>
      <c r="X6924" t="s">
        <v>19</v>
      </c>
      <c r="Y6924">
        <v>67.599999999999994</v>
      </c>
      <c r="Z6924" t="s">
        <v>19</v>
      </c>
      <c r="AA6924" s="6">
        <f t="shared" si="325"/>
        <v>16.236530339957806</v>
      </c>
      <c r="AB6924" s="6">
        <f t="shared" si="326"/>
        <v>61.225754611924046</v>
      </c>
      <c r="AC6924" s="6">
        <f t="shared" si="327"/>
        <v>22.374245388075948</v>
      </c>
    </row>
    <row r="6925" spans="1:29" x14ac:dyDescent="0.25">
      <c r="A6925">
        <v>200</v>
      </c>
      <c r="B6925" t="s">
        <v>17</v>
      </c>
      <c r="C6925" t="s">
        <v>18</v>
      </c>
      <c r="D6925" s="1">
        <v>45762</v>
      </c>
      <c r="E6925">
        <v>1200</v>
      </c>
      <c r="F6925">
        <v>105</v>
      </c>
      <c r="G6925">
        <v>0.03</v>
      </c>
      <c r="H6925" t="s">
        <v>19</v>
      </c>
      <c r="I6925">
        <v>0</v>
      </c>
      <c r="J6925" t="s">
        <v>19</v>
      </c>
      <c r="K6925">
        <v>1991</v>
      </c>
      <c r="L6925" t="s">
        <v>19</v>
      </c>
      <c r="M6925">
        <v>10</v>
      </c>
      <c r="N6925" t="s">
        <v>19</v>
      </c>
      <c r="O6925">
        <v>85</v>
      </c>
      <c r="P6925" t="s">
        <v>19</v>
      </c>
      <c r="Q6925">
        <v>24</v>
      </c>
      <c r="R6925" t="s">
        <v>19</v>
      </c>
      <c r="S6925">
        <v>44.6</v>
      </c>
      <c r="T6925" t="s">
        <v>19</v>
      </c>
      <c r="U6925">
        <v>4.5</v>
      </c>
      <c r="V6925" t="s">
        <v>19</v>
      </c>
      <c r="W6925">
        <v>162</v>
      </c>
      <c r="X6925" t="s">
        <v>19</v>
      </c>
      <c r="Y6925">
        <v>68.400000000000006</v>
      </c>
      <c r="Z6925" t="s">
        <v>19</v>
      </c>
      <c r="AA6925" s="6">
        <f t="shared" si="325"/>
        <v>16.552915972468409</v>
      </c>
      <c r="AB6925" s="6">
        <f t="shared" si="326"/>
        <v>61.795248750443136</v>
      </c>
      <c r="AC6925" s="6">
        <f t="shared" si="327"/>
        <v>23.204751249556864</v>
      </c>
    </row>
    <row r="6926" spans="1:29" x14ac:dyDescent="0.25">
      <c r="A6926">
        <v>200</v>
      </c>
      <c r="B6926" t="s">
        <v>17</v>
      </c>
      <c r="C6926" t="s">
        <v>18</v>
      </c>
      <c r="D6926" s="1">
        <v>45762</v>
      </c>
      <c r="E6926">
        <v>1300</v>
      </c>
      <c r="F6926">
        <v>105</v>
      </c>
      <c r="G6926">
        <v>0.03</v>
      </c>
      <c r="H6926" t="s">
        <v>19</v>
      </c>
      <c r="I6926">
        <v>0</v>
      </c>
      <c r="J6926" t="s">
        <v>19</v>
      </c>
      <c r="K6926">
        <v>1871</v>
      </c>
      <c r="L6926" t="s">
        <v>19</v>
      </c>
      <c r="M6926">
        <v>10</v>
      </c>
      <c r="N6926" t="s">
        <v>19</v>
      </c>
      <c r="O6926">
        <v>87.4</v>
      </c>
      <c r="P6926" t="s">
        <v>19</v>
      </c>
      <c r="Q6926">
        <v>22</v>
      </c>
      <c r="R6926" t="s">
        <v>19</v>
      </c>
      <c r="S6926">
        <v>44.4</v>
      </c>
      <c r="T6926" t="s">
        <v>19</v>
      </c>
      <c r="U6926">
        <v>5.7</v>
      </c>
      <c r="V6926" t="s">
        <v>19</v>
      </c>
      <c r="W6926">
        <v>160</v>
      </c>
      <c r="X6926" t="s">
        <v>19</v>
      </c>
      <c r="Y6926">
        <v>69.400000000000006</v>
      </c>
      <c r="Z6926" t="s">
        <v>19</v>
      </c>
      <c r="AA6926" s="6">
        <f t="shared" si="325"/>
        <v>16.978805856307581</v>
      </c>
      <c r="AB6926" s="6">
        <f t="shared" si="326"/>
        <v>62.56185054135365</v>
      </c>
      <c r="AC6926" s="6">
        <f t="shared" si="327"/>
        <v>24.838149458646356</v>
      </c>
    </row>
    <row r="6927" spans="1:29" x14ac:dyDescent="0.25">
      <c r="A6927">
        <v>200</v>
      </c>
      <c r="B6927" t="s">
        <v>17</v>
      </c>
      <c r="C6927" t="s">
        <v>18</v>
      </c>
      <c r="D6927" s="1">
        <v>45762</v>
      </c>
      <c r="E6927">
        <v>1400</v>
      </c>
      <c r="F6927">
        <v>105</v>
      </c>
      <c r="G6927">
        <v>0.03</v>
      </c>
      <c r="H6927" t="s">
        <v>19</v>
      </c>
      <c r="I6927">
        <v>0</v>
      </c>
      <c r="J6927" t="s">
        <v>19</v>
      </c>
      <c r="K6927">
        <v>1645</v>
      </c>
      <c r="L6927" t="s">
        <v>19</v>
      </c>
      <c r="M6927">
        <v>8.8000000000000007</v>
      </c>
      <c r="N6927" t="s">
        <v>19</v>
      </c>
      <c r="O6927">
        <v>88.3</v>
      </c>
      <c r="P6927" t="s">
        <v>19</v>
      </c>
      <c r="Q6927">
        <v>19</v>
      </c>
      <c r="R6927" t="s">
        <v>19</v>
      </c>
      <c r="S6927">
        <v>41.3</v>
      </c>
      <c r="T6927" t="s">
        <v>19</v>
      </c>
      <c r="U6927">
        <v>6.2</v>
      </c>
      <c r="V6927" t="s">
        <v>19</v>
      </c>
      <c r="W6927">
        <v>146</v>
      </c>
      <c r="X6927" t="s">
        <v>19</v>
      </c>
      <c r="Y6927">
        <v>70.3</v>
      </c>
      <c r="Z6927" t="s">
        <v>19</v>
      </c>
      <c r="AA6927" s="6">
        <f t="shared" si="325"/>
        <v>16.480756568122956</v>
      </c>
      <c r="AB6927" s="6">
        <f t="shared" si="326"/>
        <v>61.665361822621321</v>
      </c>
      <c r="AC6927" s="6">
        <f t="shared" si="327"/>
        <v>26.634638177378676</v>
      </c>
    </row>
    <row r="6928" spans="1:29" x14ac:dyDescent="0.25">
      <c r="A6928">
        <v>200</v>
      </c>
      <c r="B6928" t="s">
        <v>17</v>
      </c>
      <c r="C6928" t="s">
        <v>18</v>
      </c>
      <c r="D6928" s="1">
        <v>45762</v>
      </c>
      <c r="E6928">
        <v>1500</v>
      </c>
      <c r="F6928">
        <v>105</v>
      </c>
      <c r="G6928">
        <v>0.02</v>
      </c>
      <c r="H6928" t="s">
        <v>19</v>
      </c>
      <c r="I6928">
        <v>0</v>
      </c>
      <c r="J6928" t="s">
        <v>19</v>
      </c>
      <c r="K6928">
        <v>1516</v>
      </c>
      <c r="L6928" t="s">
        <v>19</v>
      </c>
      <c r="M6928">
        <v>8.4</v>
      </c>
      <c r="N6928" t="s">
        <v>19</v>
      </c>
      <c r="O6928">
        <v>89.2</v>
      </c>
      <c r="P6928" t="s">
        <v>19</v>
      </c>
      <c r="Q6928">
        <v>18</v>
      </c>
      <c r="R6928" t="s">
        <v>19</v>
      </c>
      <c r="S6928">
        <v>40</v>
      </c>
      <c r="T6928" t="s">
        <v>19</v>
      </c>
      <c r="U6928">
        <v>4.9000000000000004</v>
      </c>
      <c r="V6928" t="s">
        <v>19</v>
      </c>
      <c r="W6928">
        <v>152</v>
      </c>
      <c r="X6928" t="s">
        <v>19</v>
      </c>
      <c r="Y6928">
        <v>71.2</v>
      </c>
      <c r="Z6928" t="s">
        <v>19</v>
      </c>
      <c r="AA6928" s="6">
        <f t="shared" si="325"/>
        <v>16.515394856134296</v>
      </c>
      <c r="AB6928" s="6">
        <f t="shared" si="326"/>
        <v>61.727710741041733</v>
      </c>
      <c r="AC6928" s="6">
        <f t="shared" si="327"/>
        <v>27.47228925895827</v>
      </c>
    </row>
    <row r="6929" spans="1:29" x14ac:dyDescent="0.25">
      <c r="A6929">
        <v>200</v>
      </c>
      <c r="B6929" t="s">
        <v>17</v>
      </c>
      <c r="C6929" t="s">
        <v>18</v>
      </c>
      <c r="D6929" s="1">
        <v>45762</v>
      </c>
      <c r="E6929">
        <v>1600</v>
      </c>
      <c r="F6929">
        <v>105</v>
      </c>
      <c r="G6929">
        <v>0.02</v>
      </c>
      <c r="H6929" t="s">
        <v>19</v>
      </c>
      <c r="I6929">
        <v>0</v>
      </c>
      <c r="J6929" t="s">
        <v>19</v>
      </c>
      <c r="K6929">
        <v>1115</v>
      </c>
      <c r="L6929" t="s">
        <v>19</v>
      </c>
      <c r="M6929">
        <v>10.199999999999999</v>
      </c>
      <c r="N6929" t="s">
        <v>19</v>
      </c>
      <c r="O6929">
        <v>88.3</v>
      </c>
      <c r="P6929" t="s">
        <v>19</v>
      </c>
      <c r="Q6929">
        <v>22</v>
      </c>
      <c r="R6929" t="s">
        <v>19</v>
      </c>
      <c r="S6929">
        <v>45.1</v>
      </c>
      <c r="T6929" t="s">
        <v>19</v>
      </c>
      <c r="U6929">
        <v>6.4</v>
      </c>
      <c r="V6929" t="s">
        <v>19</v>
      </c>
      <c r="W6929">
        <v>300</v>
      </c>
      <c r="X6929" t="s">
        <v>19</v>
      </c>
      <c r="Y6929">
        <v>72.099999999999994</v>
      </c>
      <c r="Z6929" t="s">
        <v>19</v>
      </c>
      <c r="AA6929" s="6">
        <f t="shared" si="325"/>
        <v>17.327360003880596</v>
      </c>
      <c r="AB6929" s="6">
        <f t="shared" si="326"/>
        <v>63.189248006985068</v>
      </c>
      <c r="AC6929" s="6">
        <f t="shared" si="327"/>
        <v>25.110751993014929</v>
      </c>
    </row>
    <row r="6930" spans="1:29" x14ac:dyDescent="0.25">
      <c r="A6930">
        <v>200</v>
      </c>
      <c r="B6930" t="s">
        <v>17</v>
      </c>
      <c r="C6930" t="s">
        <v>18</v>
      </c>
      <c r="D6930" s="1">
        <v>45762</v>
      </c>
      <c r="E6930">
        <v>1700</v>
      </c>
      <c r="F6930">
        <v>105</v>
      </c>
      <c r="G6930">
        <v>0.01</v>
      </c>
      <c r="H6930" t="s">
        <v>19</v>
      </c>
      <c r="I6930">
        <v>0</v>
      </c>
      <c r="J6930" t="s">
        <v>19</v>
      </c>
      <c r="K6930">
        <v>662</v>
      </c>
      <c r="L6930" t="s">
        <v>19</v>
      </c>
      <c r="M6930">
        <v>11.4</v>
      </c>
      <c r="N6930" t="s">
        <v>19</v>
      </c>
      <c r="O6930">
        <v>84.1</v>
      </c>
      <c r="P6930" t="s">
        <v>19</v>
      </c>
      <c r="Q6930">
        <v>29</v>
      </c>
      <c r="R6930" t="s">
        <v>19</v>
      </c>
      <c r="S6930">
        <v>48.1</v>
      </c>
      <c r="T6930" t="s">
        <v>19</v>
      </c>
      <c r="U6930">
        <v>10</v>
      </c>
      <c r="V6930" t="s">
        <v>19</v>
      </c>
      <c r="W6930">
        <v>312</v>
      </c>
      <c r="X6930" t="s">
        <v>19</v>
      </c>
      <c r="Y6930">
        <v>72.8</v>
      </c>
      <c r="Z6930" t="s">
        <v>19</v>
      </c>
      <c r="AA6930" s="6">
        <f t="shared" si="325"/>
        <v>17.352435016009849</v>
      </c>
      <c r="AB6930" s="6">
        <f t="shared" si="326"/>
        <v>63.234383028817732</v>
      </c>
      <c r="AC6930" s="6">
        <f t="shared" si="327"/>
        <v>20.865616971182263</v>
      </c>
    </row>
    <row r="6931" spans="1:29" x14ac:dyDescent="0.25">
      <c r="A6931">
        <v>200</v>
      </c>
      <c r="B6931" t="s">
        <v>17</v>
      </c>
      <c r="C6931" t="s">
        <v>18</v>
      </c>
      <c r="D6931" s="1">
        <v>45762</v>
      </c>
      <c r="E6931">
        <v>1800</v>
      </c>
      <c r="F6931">
        <v>105</v>
      </c>
      <c r="G6931">
        <v>0.01</v>
      </c>
      <c r="H6931" t="s">
        <v>19</v>
      </c>
      <c r="I6931">
        <v>0</v>
      </c>
      <c r="J6931" t="s">
        <v>19</v>
      </c>
      <c r="K6931">
        <v>224</v>
      </c>
      <c r="L6931" t="s">
        <v>19</v>
      </c>
      <c r="M6931">
        <v>11.1</v>
      </c>
      <c r="N6931" t="s">
        <v>19</v>
      </c>
      <c r="O6931">
        <v>80</v>
      </c>
      <c r="P6931" t="s">
        <v>19</v>
      </c>
      <c r="Q6931">
        <v>32</v>
      </c>
      <c r="R6931" t="s">
        <v>19</v>
      </c>
      <c r="S6931">
        <v>47.2</v>
      </c>
      <c r="T6931" t="s">
        <v>19</v>
      </c>
      <c r="U6931">
        <v>8.6</v>
      </c>
      <c r="V6931" t="s">
        <v>19</v>
      </c>
      <c r="W6931">
        <v>310</v>
      </c>
      <c r="X6931" t="s">
        <v>19</v>
      </c>
      <c r="Y6931">
        <v>73.2</v>
      </c>
      <c r="Z6931" t="s">
        <v>19</v>
      </c>
      <c r="AA6931" s="6">
        <f t="shared" si="325"/>
        <v>16.249716704230984</v>
      </c>
      <c r="AB6931" s="6">
        <f t="shared" si="326"/>
        <v>61.249490067615774</v>
      </c>
      <c r="AC6931" s="6">
        <f t="shared" si="327"/>
        <v>18.750509932384226</v>
      </c>
    </row>
    <row r="6932" spans="1:29" hidden="1" x14ac:dyDescent="0.25">
      <c r="A6932">
        <v>200</v>
      </c>
      <c r="B6932" t="s">
        <v>17</v>
      </c>
      <c r="C6932" t="s">
        <v>18</v>
      </c>
      <c r="D6932" s="1">
        <v>45762</v>
      </c>
      <c r="E6932">
        <v>1900</v>
      </c>
      <c r="F6932">
        <v>105</v>
      </c>
      <c r="G6932">
        <v>0</v>
      </c>
      <c r="H6932" t="s">
        <v>19</v>
      </c>
      <c r="I6932">
        <v>0</v>
      </c>
      <c r="J6932" t="s">
        <v>19</v>
      </c>
      <c r="K6932">
        <v>5</v>
      </c>
      <c r="L6932" t="s">
        <v>19</v>
      </c>
      <c r="M6932">
        <v>10.7</v>
      </c>
      <c r="N6932" t="s">
        <v>19</v>
      </c>
      <c r="O6932">
        <v>75.3</v>
      </c>
      <c r="P6932" t="s">
        <v>19</v>
      </c>
      <c r="Q6932">
        <v>36</v>
      </c>
      <c r="R6932" t="s">
        <v>19</v>
      </c>
      <c r="S6932">
        <v>46.3</v>
      </c>
      <c r="T6932" t="s">
        <v>19</v>
      </c>
      <c r="U6932">
        <v>8</v>
      </c>
      <c r="V6932" t="s">
        <v>19</v>
      </c>
      <c r="W6932">
        <v>311</v>
      </c>
      <c r="X6932" t="s">
        <v>19</v>
      </c>
      <c r="Y6932">
        <v>73.2</v>
      </c>
      <c r="Z6932" t="s">
        <v>19</v>
      </c>
      <c r="AA6932" s="6">
        <f t="shared" si="325"/>
        <v>14.946552160823007</v>
      </c>
      <c r="AB6932" s="6">
        <f t="shared" si="326"/>
        <v>58.903793889481413</v>
      </c>
      <c r="AC6932" s="6">
        <f t="shared" si="327"/>
        <v>16.396206110518584</v>
      </c>
    </row>
    <row r="6933" spans="1:29" hidden="1" x14ac:dyDescent="0.25">
      <c r="A6933">
        <v>200</v>
      </c>
      <c r="B6933" t="s">
        <v>17</v>
      </c>
      <c r="C6933" t="s">
        <v>18</v>
      </c>
      <c r="D6933" s="1">
        <v>45762</v>
      </c>
      <c r="E6933">
        <v>2000</v>
      </c>
      <c r="F6933">
        <v>105</v>
      </c>
      <c r="G6933">
        <v>0</v>
      </c>
      <c r="H6933" t="s">
        <v>19</v>
      </c>
      <c r="I6933">
        <v>0</v>
      </c>
      <c r="J6933" t="s">
        <v>19</v>
      </c>
      <c r="K6933">
        <v>0</v>
      </c>
      <c r="L6933" t="s">
        <v>19</v>
      </c>
      <c r="M6933">
        <v>10.6</v>
      </c>
      <c r="N6933" t="s">
        <v>19</v>
      </c>
      <c r="O6933">
        <v>72.400000000000006</v>
      </c>
      <c r="P6933" t="s">
        <v>19</v>
      </c>
      <c r="Q6933">
        <v>39</v>
      </c>
      <c r="R6933" t="s">
        <v>19</v>
      </c>
      <c r="S6933">
        <v>46.1</v>
      </c>
      <c r="T6933" t="s">
        <v>19</v>
      </c>
      <c r="U6933">
        <v>8.6999999999999993</v>
      </c>
      <c r="V6933" t="s">
        <v>19</v>
      </c>
      <c r="W6933">
        <v>308</v>
      </c>
      <c r="X6933" t="s">
        <v>19</v>
      </c>
      <c r="Y6933">
        <v>72.900000000000006</v>
      </c>
      <c r="Z6933" t="s">
        <v>19</v>
      </c>
      <c r="AA6933" s="6">
        <f t="shared" si="325"/>
        <v>14.149958566359143</v>
      </c>
      <c r="AB6933" s="6">
        <f t="shared" si="326"/>
        <v>57.469925419446454</v>
      </c>
      <c r="AC6933" s="6">
        <f t="shared" si="327"/>
        <v>14.930074580553551</v>
      </c>
    </row>
    <row r="6934" spans="1:29" hidden="1" x14ac:dyDescent="0.25">
      <c r="A6934">
        <v>200</v>
      </c>
      <c r="B6934" t="s">
        <v>17</v>
      </c>
      <c r="C6934" t="s">
        <v>18</v>
      </c>
      <c r="D6934" s="1">
        <v>45762</v>
      </c>
      <c r="E6934">
        <v>2100</v>
      </c>
      <c r="F6934">
        <v>105</v>
      </c>
      <c r="G6934">
        <v>0</v>
      </c>
      <c r="H6934" t="s">
        <v>19</v>
      </c>
      <c r="I6934">
        <v>0</v>
      </c>
      <c r="J6934" t="s">
        <v>19</v>
      </c>
      <c r="K6934">
        <v>0</v>
      </c>
      <c r="L6934" t="s">
        <v>19</v>
      </c>
      <c r="M6934">
        <v>10.3</v>
      </c>
      <c r="N6934" t="s">
        <v>19</v>
      </c>
      <c r="O6934">
        <v>71.599999999999994</v>
      </c>
      <c r="P6934" t="s">
        <v>19</v>
      </c>
      <c r="Q6934">
        <v>39</v>
      </c>
      <c r="R6934" t="s">
        <v>19</v>
      </c>
      <c r="S6934">
        <v>45.4</v>
      </c>
      <c r="T6934" t="s">
        <v>19</v>
      </c>
      <c r="U6934">
        <v>6.4</v>
      </c>
      <c r="V6934" t="s">
        <v>19</v>
      </c>
      <c r="W6934">
        <v>320</v>
      </c>
      <c r="X6934" t="s">
        <v>19</v>
      </c>
      <c r="Y6934">
        <v>72.400000000000006</v>
      </c>
      <c r="Z6934" t="s">
        <v>19</v>
      </c>
      <c r="AA6934" s="6">
        <f t="shared" si="325"/>
        <v>13.790916641853872</v>
      </c>
      <c r="AB6934" s="6">
        <f t="shared" si="326"/>
        <v>56.823649955336968</v>
      </c>
      <c r="AC6934" s="6">
        <f t="shared" si="327"/>
        <v>14.776350044663026</v>
      </c>
    </row>
    <row r="6935" spans="1:29" hidden="1" x14ac:dyDescent="0.25">
      <c r="A6935">
        <v>200</v>
      </c>
      <c r="B6935" t="s">
        <v>17</v>
      </c>
      <c r="C6935" t="s">
        <v>18</v>
      </c>
      <c r="D6935" s="1">
        <v>45762</v>
      </c>
      <c r="E6935">
        <v>2200</v>
      </c>
      <c r="F6935">
        <v>105</v>
      </c>
      <c r="G6935">
        <v>0</v>
      </c>
      <c r="H6935" t="s">
        <v>19</v>
      </c>
      <c r="I6935">
        <v>0</v>
      </c>
      <c r="J6935" t="s">
        <v>19</v>
      </c>
      <c r="K6935">
        <v>0</v>
      </c>
      <c r="L6935" t="s">
        <v>19</v>
      </c>
      <c r="M6935">
        <v>10.7</v>
      </c>
      <c r="N6935" t="s">
        <v>19</v>
      </c>
      <c r="O6935">
        <v>69.8</v>
      </c>
      <c r="P6935" t="s">
        <v>19</v>
      </c>
      <c r="Q6935">
        <v>43</v>
      </c>
      <c r="R6935" t="s">
        <v>19</v>
      </c>
      <c r="S6935">
        <v>46.4</v>
      </c>
      <c r="T6935" t="s">
        <v>19</v>
      </c>
      <c r="U6935">
        <v>8.9</v>
      </c>
      <c r="V6935" t="s">
        <v>19</v>
      </c>
      <c r="W6935">
        <v>309</v>
      </c>
      <c r="X6935" t="s">
        <v>19</v>
      </c>
      <c r="Y6935">
        <v>71.900000000000006</v>
      </c>
      <c r="Z6935" t="s">
        <v>19</v>
      </c>
      <c r="AA6935" s="6">
        <f t="shared" si="325"/>
        <v>13.570895589088575</v>
      </c>
      <c r="AB6935" s="6">
        <f t="shared" si="326"/>
        <v>56.427612060359436</v>
      </c>
      <c r="AC6935" s="6">
        <f t="shared" si="327"/>
        <v>13.372387939640561</v>
      </c>
    </row>
    <row r="6936" spans="1:29" hidden="1" x14ac:dyDescent="0.25">
      <c r="A6936">
        <v>200</v>
      </c>
      <c r="B6936" t="s">
        <v>17</v>
      </c>
      <c r="C6936" t="s">
        <v>18</v>
      </c>
      <c r="D6936" s="1">
        <v>45762</v>
      </c>
      <c r="E6936">
        <v>2300</v>
      </c>
      <c r="F6936">
        <v>105</v>
      </c>
      <c r="G6936">
        <v>0</v>
      </c>
      <c r="H6936" t="s">
        <v>19</v>
      </c>
      <c r="I6936">
        <v>0</v>
      </c>
      <c r="J6936" t="s">
        <v>19</v>
      </c>
      <c r="K6936">
        <v>0</v>
      </c>
      <c r="L6936" t="s">
        <v>19</v>
      </c>
      <c r="M6936">
        <v>10.4</v>
      </c>
      <c r="N6936" t="s">
        <v>19</v>
      </c>
      <c r="O6936">
        <v>69.5</v>
      </c>
      <c r="P6936" t="s">
        <v>19</v>
      </c>
      <c r="Q6936">
        <v>42</v>
      </c>
      <c r="R6936" t="s">
        <v>19</v>
      </c>
      <c r="S6936">
        <v>45.7</v>
      </c>
      <c r="T6936" t="s">
        <v>19</v>
      </c>
      <c r="U6936">
        <v>10.8</v>
      </c>
      <c r="V6936" t="s">
        <v>19</v>
      </c>
      <c r="W6936">
        <v>311</v>
      </c>
      <c r="X6936" t="s">
        <v>19</v>
      </c>
      <c r="Y6936">
        <v>71.3</v>
      </c>
      <c r="Z6936" t="s">
        <v>19</v>
      </c>
      <c r="AA6936" s="6">
        <f t="shared" si="325"/>
        <v>13.288548754267126</v>
      </c>
      <c r="AB6936" s="6">
        <f t="shared" si="326"/>
        <v>55.919387757680823</v>
      </c>
      <c r="AC6936" s="6">
        <f t="shared" si="327"/>
        <v>13.580612242319177</v>
      </c>
    </row>
    <row r="6937" spans="1:29" hidden="1" x14ac:dyDescent="0.25">
      <c r="A6937">
        <v>200</v>
      </c>
      <c r="B6937" t="s">
        <v>17</v>
      </c>
      <c r="C6937" t="s">
        <v>18</v>
      </c>
      <c r="D6937" s="1">
        <v>45762</v>
      </c>
      <c r="E6937">
        <v>2400</v>
      </c>
      <c r="F6937">
        <v>105</v>
      </c>
      <c r="G6937">
        <v>0</v>
      </c>
      <c r="H6937" t="s">
        <v>19</v>
      </c>
      <c r="I6937">
        <v>0</v>
      </c>
      <c r="J6937" t="s">
        <v>19</v>
      </c>
      <c r="K6937">
        <v>0</v>
      </c>
      <c r="L6937" t="s">
        <v>19</v>
      </c>
      <c r="M6937">
        <v>10.9</v>
      </c>
      <c r="N6937" t="s">
        <v>19</v>
      </c>
      <c r="O6937">
        <v>68.099999999999994</v>
      </c>
      <c r="P6937" t="s">
        <v>19</v>
      </c>
      <c r="Q6937">
        <v>46</v>
      </c>
      <c r="R6937" t="s">
        <v>19</v>
      </c>
      <c r="S6937">
        <v>46.7</v>
      </c>
      <c r="T6937" t="s">
        <v>19</v>
      </c>
      <c r="U6937">
        <v>10</v>
      </c>
      <c r="V6937" t="s">
        <v>19</v>
      </c>
      <c r="W6937">
        <v>315</v>
      </c>
      <c r="X6937" t="s">
        <v>19</v>
      </c>
      <c r="Y6937">
        <v>70.8</v>
      </c>
      <c r="Z6937" t="s">
        <v>19</v>
      </c>
      <c r="AA6937" s="6">
        <f t="shared" si="325"/>
        <v>13.204575630578837</v>
      </c>
      <c r="AB6937" s="6">
        <f t="shared" si="326"/>
        <v>55.768236135041903</v>
      </c>
      <c r="AC6937" s="6">
        <f t="shared" si="327"/>
        <v>12.331763864958091</v>
      </c>
    </row>
    <row r="6938" spans="1:29" hidden="1" x14ac:dyDescent="0.25">
      <c r="A6938">
        <v>200</v>
      </c>
      <c r="B6938" t="s">
        <v>17</v>
      </c>
      <c r="C6938" t="s">
        <v>18</v>
      </c>
      <c r="D6938" s="1">
        <v>45763</v>
      </c>
      <c r="E6938" s="2">
        <v>100</v>
      </c>
      <c r="F6938">
        <v>106</v>
      </c>
      <c r="G6938">
        <v>0</v>
      </c>
      <c r="H6938" t="s">
        <v>19</v>
      </c>
      <c r="I6938">
        <v>0</v>
      </c>
      <c r="J6938" t="s">
        <v>19</v>
      </c>
      <c r="K6938">
        <v>0</v>
      </c>
      <c r="L6938" t="s">
        <v>19</v>
      </c>
      <c r="M6938">
        <v>11.2</v>
      </c>
      <c r="N6938" t="s">
        <v>19</v>
      </c>
      <c r="O6938">
        <v>65.599999999999994</v>
      </c>
      <c r="P6938" t="s">
        <v>19</v>
      </c>
      <c r="Q6938">
        <v>52</v>
      </c>
      <c r="R6938" t="s">
        <v>19</v>
      </c>
      <c r="S6938">
        <v>47.4</v>
      </c>
      <c r="T6938" t="s">
        <v>19</v>
      </c>
      <c r="U6938">
        <v>10.5</v>
      </c>
      <c r="V6938" t="s">
        <v>19</v>
      </c>
      <c r="W6938">
        <v>310</v>
      </c>
      <c r="X6938" t="s">
        <v>19</v>
      </c>
      <c r="Y6938">
        <v>70.3</v>
      </c>
      <c r="Z6938" t="s">
        <v>19</v>
      </c>
      <c r="AA6938" s="6">
        <f t="shared" si="325"/>
        <v>12.808392613559036</v>
      </c>
      <c r="AB6938" s="6">
        <f t="shared" si="326"/>
        <v>55.055106704406263</v>
      </c>
      <c r="AC6938" s="6">
        <f t="shared" si="327"/>
        <v>10.544893295593731</v>
      </c>
    </row>
    <row r="6939" spans="1:29" hidden="1" x14ac:dyDescent="0.25">
      <c r="A6939">
        <v>200</v>
      </c>
      <c r="B6939" t="s">
        <v>17</v>
      </c>
      <c r="C6939" t="s">
        <v>18</v>
      </c>
      <c r="D6939" s="1">
        <v>45763</v>
      </c>
      <c r="E6939" s="2">
        <v>200</v>
      </c>
      <c r="F6939">
        <v>106</v>
      </c>
      <c r="G6939">
        <v>0</v>
      </c>
      <c r="H6939" t="s">
        <v>19</v>
      </c>
      <c r="I6939">
        <v>0</v>
      </c>
      <c r="J6939" t="s">
        <v>19</v>
      </c>
      <c r="K6939">
        <v>0</v>
      </c>
      <c r="L6939" t="s">
        <v>19</v>
      </c>
      <c r="M6939">
        <v>10.9</v>
      </c>
      <c r="N6939" t="s">
        <v>19</v>
      </c>
      <c r="O6939">
        <v>64.5</v>
      </c>
      <c r="P6939" t="s">
        <v>19</v>
      </c>
      <c r="Q6939">
        <v>53</v>
      </c>
      <c r="R6939" t="s">
        <v>19</v>
      </c>
      <c r="S6939">
        <v>46.9</v>
      </c>
      <c r="T6939" t="s">
        <v>19</v>
      </c>
      <c r="U6939">
        <v>11.9</v>
      </c>
      <c r="V6939" t="s">
        <v>19</v>
      </c>
      <c r="W6939">
        <v>314</v>
      </c>
      <c r="X6939" t="s">
        <v>19</v>
      </c>
      <c r="Y6939">
        <v>69.8</v>
      </c>
      <c r="Z6939" t="s">
        <v>19</v>
      </c>
      <c r="AA6939" s="6">
        <f t="shared" si="325"/>
        <v>12.402335083985658</v>
      </c>
      <c r="AB6939" s="6">
        <f t="shared" si="326"/>
        <v>54.324203151174189</v>
      </c>
      <c r="AC6939" s="6">
        <f t="shared" si="327"/>
        <v>10.175796848825811</v>
      </c>
    </row>
    <row r="6940" spans="1:29" hidden="1" x14ac:dyDescent="0.25">
      <c r="A6940">
        <v>200</v>
      </c>
      <c r="B6940" t="s">
        <v>17</v>
      </c>
      <c r="C6940" t="s">
        <v>18</v>
      </c>
      <c r="D6940" s="1">
        <v>45763</v>
      </c>
      <c r="E6940" s="2">
        <v>300</v>
      </c>
      <c r="F6940">
        <v>106</v>
      </c>
      <c r="G6940">
        <v>0</v>
      </c>
      <c r="H6940" t="s">
        <v>19</v>
      </c>
      <c r="I6940">
        <v>0</v>
      </c>
      <c r="J6940" t="s">
        <v>19</v>
      </c>
      <c r="K6940">
        <v>0</v>
      </c>
      <c r="L6940" t="s">
        <v>19</v>
      </c>
      <c r="M6940">
        <v>10.9</v>
      </c>
      <c r="N6940" t="s">
        <v>19</v>
      </c>
      <c r="O6940">
        <v>63.9</v>
      </c>
      <c r="P6940" t="s">
        <v>19</v>
      </c>
      <c r="Q6940">
        <v>54</v>
      </c>
      <c r="R6940" t="s">
        <v>19</v>
      </c>
      <c r="S6940">
        <v>46.8</v>
      </c>
      <c r="T6940" t="s">
        <v>19</v>
      </c>
      <c r="U6940">
        <v>6.4</v>
      </c>
      <c r="V6940" t="s">
        <v>19</v>
      </c>
      <c r="W6940">
        <v>316</v>
      </c>
      <c r="X6940" t="s">
        <v>19</v>
      </c>
      <c r="Y6940">
        <v>69.3</v>
      </c>
      <c r="Z6940" t="s">
        <v>19</v>
      </c>
      <c r="AA6940" s="6">
        <f t="shared" si="325"/>
        <v>12.234298170250742</v>
      </c>
      <c r="AB6940" s="6">
        <f t="shared" si="326"/>
        <v>54.021736706451335</v>
      </c>
      <c r="AC6940" s="6">
        <f t="shared" si="327"/>
        <v>9.8782632935486632</v>
      </c>
    </row>
    <row r="6941" spans="1:29" hidden="1" x14ac:dyDescent="0.25">
      <c r="A6941">
        <v>200</v>
      </c>
      <c r="B6941" t="s">
        <v>17</v>
      </c>
      <c r="C6941" t="s">
        <v>18</v>
      </c>
      <c r="D6941" s="1">
        <v>45763</v>
      </c>
      <c r="E6941" s="2">
        <v>400</v>
      </c>
      <c r="F6941">
        <v>106</v>
      </c>
      <c r="G6941">
        <v>0</v>
      </c>
      <c r="H6941" t="s">
        <v>19</v>
      </c>
      <c r="I6941">
        <v>0</v>
      </c>
      <c r="J6941" t="s">
        <v>19</v>
      </c>
      <c r="K6941">
        <v>0</v>
      </c>
      <c r="L6941" t="s">
        <v>19</v>
      </c>
      <c r="M6941">
        <v>10.9</v>
      </c>
      <c r="N6941" t="s">
        <v>19</v>
      </c>
      <c r="O6941">
        <v>63.1</v>
      </c>
      <c r="P6941" t="s">
        <v>19</v>
      </c>
      <c r="Q6941">
        <v>55</v>
      </c>
      <c r="R6941" t="s">
        <v>19</v>
      </c>
      <c r="S6941">
        <v>46.8</v>
      </c>
      <c r="T6941" t="s">
        <v>19</v>
      </c>
      <c r="U6941">
        <v>5.0999999999999996</v>
      </c>
      <c r="V6941" t="s">
        <v>19</v>
      </c>
      <c r="W6941">
        <v>319</v>
      </c>
      <c r="X6941" t="s">
        <v>19</v>
      </c>
      <c r="Y6941">
        <v>68.7</v>
      </c>
      <c r="Z6941" t="s">
        <v>19</v>
      </c>
      <c r="AA6941" s="6">
        <f t="shared" si="325"/>
        <v>11.965458266493727</v>
      </c>
      <c r="AB6941" s="6">
        <f t="shared" si="326"/>
        <v>53.537824879688706</v>
      </c>
      <c r="AC6941" s="6">
        <f t="shared" si="327"/>
        <v>9.562175120311295</v>
      </c>
    </row>
    <row r="6942" spans="1:29" hidden="1" x14ac:dyDescent="0.25">
      <c r="A6942">
        <v>200</v>
      </c>
      <c r="B6942" t="s">
        <v>17</v>
      </c>
      <c r="C6942" t="s">
        <v>18</v>
      </c>
      <c r="D6942" s="1">
        <v>45763</v>
      </c>
      <c r="E6942" s="2">
        <v>500</v>
      </c>
      <c r="F6942">
        <v>106</v>
      </c>
      <c r="G6942">
        <v>0</v>
      </c>
      <c r="H6942" t="s">
        <v>19</v>
      </c>
      <c r="I6942">
        <v>0</v>
      </c>
      <c r="J6942" t="s">
        <v>19</v>
      </c>
      <c r="K6942">
        <v>0</v>
      </c>
      <c r="L6942" t="s">
        <v>19</v>
      </c>
      <c r="M6942">
        <v>10.7</v>
      </c>
      <c r="N6942" t="s">
        <v>19</v>
      </c>
      <c r="O6942">
        <v>63.2</v>
      </c>
      <c r="P6942" t="s">
        <v>19</v>
      </c>
      <c r="Q6942">
        <v>54</v>
      </c>
      <c r="R6942" t="s">
        <v>19</v>
      </c>
      <c r="S6942">
        <v>46.3</v>
      </c>
      <c r="T6942" t="s">
        <v>19</v>
      </c>
      <c r="U6942">
        <v>8.9</v>
      </c>
      <c r="V6942" t="s">
        <v>19</v>
      </c>
      <c r="W6942">
        <v>318</v>
      </c>
      <c r="X6942" t="s">
        <v>19</v>
      </c>
      <c r="Y6942">
        <v>68.3</v>
      </c>
      <c r="Z6942" t="s">
        <v>19</v>
      </c>
      <c r="AA6942" s="6">
        <f t="shared" si="325"/>
        <v>11.893582146770918</v>
      </c>
      <c r="AB6942" s="6">
        <f t="shared" si="326"/>
        <v>53.40844786418765</v>
      </c>
      <c r="AC6942" s="6">
        <f t="shared" si="327"/>
        <v>9.7915521358123527</v>
      </c>
    </row>
    <row r="6943" spans="1:29" hidden="1" x14ac:dyDescent="0.25">
      <c r="A6943">
        <v>200</v>
      </c>
      <c r="B6943" t="s">
        <v>17</v>
      </c>
      <c r="C6943" t="s">
        <v>18</v>
      </c>
      <c r="D6943" s="1">
        <v>45763</v>
      </c>
      <c r="E6943" s="2">
        <v>600</v>
      </c>
      <c r="F6943">
        <v>106</v>
      </c>
      <c r="G6943">
        <v>0</v>
      </c>
      <c r="H6943" t="s">
        <v>19</v>
      </c>
      <c r="I6943">
        <v>0</v>
      </c>
      <c r="J6943" t="s">
        <v>19</v>
      </c>
      <c r="K6943">
        <v>32</v>
      </c>
      <c r="L6943" t="s">
        <v>19</v>
      </c>
      <c r="M6943">
        <v>10.5</v>
      </c>
      <c r="N6943" t="s">
        <v>19</v>
      </c>
      <c r="O6943">
        <v>63.2</v>
      </c>
      <c r="P6943" t="s">
        <v>19</v>
      </c>
      <c r="Q6943">
        <v>53</v>
      </c>
      <c r="R6943" t="s">
        <v>19</v>
      </c>
      <c r="S6943">
        <v>45.9</v>
      </c>
      <c r="T6943" t="s">
        <v>19</v>
      </c>
      <c r="U6943">
        <v>7.4</v>
      </c>
      <c r="V6943" t="s">
        <v>19</v>
      </c>
      <c r="W6943">
        <v>320</v>
      </c>
      <c r="X6943" t="s">
        <v>19</v>
      </c>
      <c r="Y6943">
        <v>67.8</v>
      </c>
      <c r="Z6943" t="s">
        <v>19</v>
      </c>
      <c r="AA6943" s="6">
        <f t="shared" si="325"/>
        <v>11.77244874552991</v>
      </c>
      <c r="AB6943" s="6">
        <f t="shared" si="326"/>
        <v>53.190407741953841</v>
      </c>
      <c r="AC6943" s="6">
        <f t="shared" si="327"/>
        <v>10.009592258046162</v>
      </c>
    </row>
    <row r="6944" spans="1:29" hidden="1" x14ac:dyDescent="0.25">
      <c r="A6944">
        <v>200</v>
      </c>
      <c r="B6944" t="s">
        <v>17</v>
      </c>
      <c r="C6944" t="s">
        <v>18</v>
      </c>
      <c r="D6944" s="1">
        <v>45763</v>
      </c>
      <c r="E6944" s="2">
        <v>700</v>
      </c>
      <c r="F6944">
        <v>106</v>
      </c>
      <c r="G6944">
        <v>0</v>
      </c>
      <c r="H6944" t="s">
        <v>19</v>
      </c>
      <c r="I6944">
        <v>0</v>
      </c>
      <c r="J6944" t="s">
        <v>19</v>
      </c>
      <c r="K6944">
        <v>166</v>
      </c>
      <c r="L6944" t="s">
        <v>19</v>
      </c>
      <c r="M6944">
        <v>10.4</v>
      </c>
      <c r="N6944" t="s">
        <v>19</v>
      </c>
      <c r="O6944">
        <v>63.9</v>
      </c>
      <c r="P6944" t="s">
        <v>19</v>
      </c>
      <c r="Q6944">
        <v>51</v>
      </c>
      <c r="R6944" t="s">
        <v>19</v>
      </c>
      <c r="S6944">
        <v>45.7</v>
      </c>
      <c r="T6944" t="s">
        <v>19</v>
      </c>
      <c r="U6944">
        <v>8.6</v>
      </c>
      <c r="V6944" t="s">
        <v>19</v>
      </c>
      <c r="W6944">
        <v>321</v>
      </c>
      <c r="X6944" t="s">
        <v>19</v>
      </c>
      <c r="Y6944">
        <v>67.5</v>
      </c>
      <c r="Z6944" t="s">
        <v>19</v>
      </c>
      <c r="AA6944" s="6">
        <f t="shared" si="325"/>
        <v>11.864973373560648</v>
      </c>
      <c r="AB6944" s="6">
        <f t="shared" si="326"/>
        <v>53.356952072409165</v>
      </c>
      <c r="AC6944" s="6">
        <f t="shared" si="327"/>
        <v>10.543047927590834</v>
      </c>
    </row>
    <row r="6945" spans="1:29" hidden="1" x14ac:dyDescent="0.25">
      <c r="A6945">
        <v>200</v>
      </c>
      <c r="B6945" t="s">
        <v>17</v>
      </c>
      <c r="C6945" t="s">
        <v>18</v>
      </c>
      <c r="D6945" s="1">
        <v>45763</v>
      </c>
      <c r="E6945" s="2">
        <v>800</v>
      </c>
      <c r="F6945">
        <v>106</v>
      </c>
      <c r="G6945">
        <v>0.01</v>
      </c>
      <c r="H6945" t="s">
        <v>19</v>
      </c>
      <c r="I6945">
        <v>0</v>
      </c>
      <c r="J6945" t="s">
        <v>19</v>
      </c>
      <c r="K6945">
        <v>801</v>
      </c>
      <c r="L6945" t="s">
        <v>19</v>
      </c>
      <c r="M6945">
        <v>10.5</v>
      </c>
      <c r="N6945" t="s">
        <v>19</v>
      </c>
      <c r="O6945">
        <v>67</v>
      </c>
      <c r="P6945" t="s">
        <v>19</v>
      </c>
      <c r="Q6945">
        <v>47</v>
      </c>
      <c r="R6945" t="s">
        <v>19</v>
      </c>
      <c r="S6945">
        <v>45.9</v>
      </c>
      <c r="T6945" t="s">
        <v>19</v>
      </c>
      <c r="U6945">
        <v>8.9</v>
      </c>
      <c r="V6945" t="s">
        <v>19</v>
      </c>
      <c r="W6945">
        <v>320</v>
      </c>
      <c r="X6945" t="s">
        <v>19</v>
      </c>
      <c r="Y6945">
        <v>67.099999999999994</v>
      </c>
      <c r="Z6945" t="s">
        <v>19</v>
      </c>
      <c r="AA6945" s="6">
        <f t="shared" si="325"/>
        <v>12.823946994057923</v>
      </c>
      <c r="AB6945" s="6">
        <f t="shared" si="326"/>
        <v>55.083104589304263</v>
      </c>
      <c r="AC6945" s="6">
        <f t="shared" si="327"/>
        <v>11.916895410695737</v>
      </c>
    </row>
    <row r="6946" spans="1:29" hidden="1" x14ac:dyDescent="0.25">
      <c r="A6946">
        <v>200</v>
      </c>
      <c r="B6946" t="s">
        <v>17</v>
      </c>
      <c r="C6946" t="s">
        <v>18</v>
      </c>
      <c r="D6946" s="1">
        <v>45763</v>
      </c>
      <c r="E6946" s="2">
        <v>900</v>
      </c>
      <c r="F6946">
        <v>106</v>
      </c>
      <c r="G6946">
        <v>0.02</v>
      </c>
      <c r="H6946" t="s">
        <v>19</v>
      </c>
      <c r="I6946">
        <v>0</v>
      </c>
      <c r="J6946" t="s">
        <v>19</v>
      </c>
      <c r="K6946">
        <v>1292</v>
      </c>
      <c r="L6946" t="s">
        <v>19</v>
      </c>
      <c r="M6946">
        <v>10.6</v>
      </c>
      <c r="N6946" t="s">
        <v>19</v>
      </c>
      <c r="O6946">
        <v>69.900000000000006</v>
      </c>
      <c r="P6946" t="s">
        <v>19</v>
      </c>
      <c r="Q6946">
        <v>42</v>
      </c>
      <c r="R6946" t="s">
        <v>19</v>
      </c>
      <c r="S6946">
        <v>46.1</v>
      </c>
      <c r="T6946" t="s">
        <v>19</v>
      </c>
      <c r="U6946">
        <v>9.3000000000000007</v>
      </c>
      <c r="V6946" t="s">
        <v>19</v>
      </c>
      <c r="W6946">
        <v>328</v>
      </c>
      <c r="X6946" t="s">
        <v>19</v>
      </c>
      <c r="Y6946">
        <v>66.8</v>
      </c>
      <c r="Z6946" t="s">
        <v>19</v>
      </c>
      <c r="AA6946" s="6">
        <f t="shared" si="325"/>
        <v>13.471475718393922</v>
      </c>
      <c r="AB6946" s="6">
        <f t="shared" si="326"/>
        <v>56.248656293109057</v>
      </c>
      <c r="AC6946" s="6">
        <f t="shared" si="327"/>
        <v>13.651343706890948</v>
      </c>
    </row>
    <row r="6947" spans="1:29" hidden="1" x14ac:dyDescent="0.25">
      <c r="A6947">
        <v>200</v>
      </c>
      <c r="B6947" t="s">
        <v>17</v>
      </c>
      <c r="C6947" t="s">
        <v>18</v>
      </c>
      <c r="D6947" s="1">
        <v>45763</v>
      </c>
      <c r="E6947">
        <v>1000</v>
      </c>
      <c r="F6947">
        <v>106</v>
      </c>
      <c r="G6947">
        <v>0.02</v>
      </c>
      <c r="H6947" t="s">
        <v>19</v>
      </c>
      <c r="I6947">
        <v>0</v>
      </c>
      <c r="J6947" t="s">
        <v>19</v>
      </c>
      <c r="K6947">
        <v>1635</v>
      </c>
      <c r="L6947" t="s">
        <v>19</v>
      </c>
      <c r="M6947">
        <v>10.7</v>
      </c>
      <c r="N6947" t="s">
        <v>19</v>
      </c>
      <c r="O6947">
        <v>72.599999999999994</v>
      </c>
      <c r="P6947" t="s">
        <v>19</v>
      </c>
      <c r="Q6947">
        <v>39</v>
      </c>
      <c r="R6947" t="s">
        <v>19</v>
      </c>
      <c r="S6947">
        <v>46.2</v>
      </c>
      <c r="T6947" t="s">
        <v>19</v>
      </c>
      <c r="U6947">
        <v>9.1999999999999993</v>
      </c>
      <c r="V6947" t="s">
        <v>19</v>
      </c>
      <c r="W6947">
        <v>324</v>
      </c>
      <c r="X6947" t="s">
        <v>19</v>
      </c>
      <c r="Y6947">
        <v>66.8</v>
      </c>
      <c r="Z6947" t="s">
        <v>19</v>
      </c>
      <c r="AA6947" s="6">
        <f t="shared" si="325"/>
        <v>14.239718780077457</v>
      </c>
      <c r="AB6947" s="6">
        <f t="shared" si="326"/>
        <v>57.631493804139424</v>
      </c>
      <c r="AC6947" s="6">
        <f t="shared" si="327"/>
        <v>14.96850619586057</v>
      </c>
    </row>
    <row r="6948" spans="1:29" hidden="1" x14ac:dyDescent="0.25">
      <c r="A6948">
        <v>200</v>
      </c>
      <c r="B6948" t="s">
        <v>17</v>
      </c>
      <c r="C6948" t="s">
        <v>18</v>
      </c>
      <c r="D6948" s="1">
        <v>45763</v>
      </c>
      <c r="E6948">
        <v>1100</v>
      </c>
      <c r="F6948">
        <v>106</v>
      </c>
      <c r="G6948">
        <v>0.03</v>
      </c>
      <c r="H6948" t="s">
        <v>19</v>
      </c>
      <c r="I6948">
        <v>0</v>
      </c>
      <c r="J6948" t="s">
        <v>19</v>
      </c>
      <c r="K6948">
        <v>1811</v>
      </c>
      <c r="L6948" t="s">
        <v>19</v>
      </c>
      <c r="M6948">
        <v>10.7</v>
      </c>
      <c r="N6948" t="s">
        <v>19</v>
      </c>
      <c r="O6948">
        <v>74.900000000000006</v>
      </c>
      <c r="P6948" t="s">
        <v>19</v>
      </c>
      <c r="Q6948">
        <v>36</v>
      </c>
      <c r="R6948" t="s">
        <v>19</v>
      </c>
      <c r="S6948">
        <v>46.3</v>
      </c>
      <c r="T6948" t="s">
        <v>19</v>
      </c>
      <c r="U6948">
        <v>8.5</v>
      </c>
      <c r="V6948" t="s">
        <v>19</v>
      </c>
      <c r="W6948">
        <v>323</v>
      </c>
      <c r="X6948" t="s">
        <v>19</v>
      </c>
      <c r="Y6948">
        <v>67</v>
      </c>
      <c r="Z6948" t="s">
        <v>19</v>
      </c>
      <c r="AA6948" s="6">
        <f t="shared" si="325"/>
        <v>14.770666283900024</v>
      </c>
      <c r="AB6948" s="6">
        <f t="shared" si="326"/>
        <v>58.587199311020044</v>
      </c>
      <c r="AC6948" s="6">
        <f t="shared" si="327"/>
        <v>16.312800688979962</v>
      </c>
    </row>
    <row r="6949" spans="1:29" hidden="1" x14ac:dyDescent="0.25">
      <c r="A6949">
        <v>200</v>
      </c>
      <c r="B6949" t="s">
        <v>17</v>
      </c>
      <c r="C6949" t="s">
        <v>18</v>
      </c>
      <c r="D6949" s="1">
        <v>45763</v>
      </c>
      <c r="E6949">
        <v>1200</v>
      </c>
      <c r="F6949">
        <v>106</v>
      </c>
      <c r="G6949">
        <v>0.03</v>
      </c>
      <c r="H6949" t="s">
        <v>19</v>
      </c>
      <c r="I6949">
        <v>0</v>
      </c>
      <c r="J6949" t="s">
        <v>19</v>
      </c>
      <c r="K6949">
        <v>1987</v>
      </c>
      <c r="L6949" t="s">
        <v>19</v>
      </c>
      <c r="M6949">
        <v>10.8</v>
      </c>
      <c r="N6949" t="s">
        <v>19</v>
      </c>
      <c r="O6949">
        <v>76.3</v>
      </c>
      <c r="P6949" t="s">
        <v>19</v>
      </c>
      <c r="Q6949">
        <v>35</v>
      </c>
      <c r="R6949" t="s">
        <v>19</v>
      </c>
      <c r="S6949">
        <v>46.6</v>
      </c>
      <c r="T6949" t="s">
        <v>19</v>
      </c>
      <c r="U6949">
        <v>8.8000000000000007</v>
      </c>
      <c r="V6949" t="s">
        <v>19</v>
      </c>
      <c r="W6949">
        <v>324</v>
      </c>
      <c r="X6949" t="s">
        <v>19</v>
      </c>
      <c r="Y6949">
        <v>67.5</v>
      </c>
      <c r="Z6949" t="s">
        <v>19</v>
      </c>
      <c r="AA6949" s="6">
        <f t="shared" si="325"/>
        <v>15.210927545472423</v>
      </c>
      <c r="AB6949" s="6">
        <f t="shared" si="326"/>
        <v>59.379669581850365</v>
      </c>
      <c r="AC6949" s="6">
        <f t="shared" si="327"/>
        <v>16.920330418149632</v>
      </c>
    </row>
    <row r="6950" spans="1:29" hidden="1" x14ac:dyDescent="0.25">
      <c r="A6950">
        <v>200</v>
      </c>
      <c r="B6950" t="s">
        <v>17</v>
      </c>
      <c r="C6950" t="s">
        <v>18</v>
      </c>
      <c r="D6950" s="1">
        <v>45763</v>
      </c>
      <c r="E6950">
        <v>1300</v>
      </c>
      <c r="F6950">
        <v>106</v>
      </c>
      <c r="G6950">
        <v>0.03</v>
      </c>
      <c r="H6950" t="s">
        <v>19</v>
      </c>
      <c r="I6950">
        <v>0</v>
      </c>
      <c r="J6950" t="s">
        <v>19</v>
      </c>
      <c r="K6950">
        <v>1947</v>
      </c>
      <c r="L6950" t="s">
        <v>19</v>
      </c>
      <c r="M6950">
        <v>10.7</v>
      </c>
      <c r="N6950" t="s">
        <v>19</v>
      </c>
      <c r="O6950">
        <v>77.3</v>
      </c>
      <c r="P6950" t="s">
        <v>19</v>
      </c>
      <c r="Q6950">
        <v>33</v>
      </c>
      <c r="R6950" t="s">
        <v>19</v>
      </c>
      <c r="S6950">
        <v>46.3</v>
      </c>
      <c r="T6950" t="s">
        <v>19</v>
      </c>
      <c r="U6950">
        <v>9.1</v>
      </c>
      <c r="V6950" t="s">
        <v>19</v>
      </c>
      <c r="W6950">
        <v>323</v>
      </c>
      <c r="X6950" t="s">
        <v>19</v>
      </c>
      <c r="Y6950">
        <v>68.099999999999994</v>
      </c>
      <c r="Z6950" t="s">
        <v>19</v>
      </c>
      <c r="AA6950" s="6">
        <f t="shared" si="325"/>
        <v>15.283575373836879</v>
      </c>
      <c r="AB6950" s="6">
        <f t="shared" si="326"/>
        <v>59.510435672906382</v>
      </c>
      <c r="AC6950" s="6">
        <f t="shared" si="327"/>
        <v>17.789564327093615</v>
      </c>
    </row>
    <row r="6951" spans="1:29" hidden="1" x14ac:dyDescent="0.25">
      <c r="A6951">
        <v>200</v>
      </c>
      <c r="B6951" t="s">
        <v>17</v>
      </c>
      <c r="C6951" t="s">
        <v>18</v>
      </c>
      <c r="D6951" s="1">
        <v>45763</v>
      </c>
      <c r="E6951">
        <v>1400</v>
      </c>
      <c r="F6951">
        <v>106</v>
      </c>
      <c r="G6951">
        <v>0.03</v>
      </c>
      <c r="H6951" t="s">
        <v>19</v>
      </c>
      <c r="I6951">
        <v>0</v>
      </c>
      <c r="J6951" t="s">
        <v>19</v>
      </c>
      <c r="K6951">
        <v>1776</v>
      </c>
      <c r="L6951" t="s">
        <v>19</v>
      </c>
      <c r="M6951">
        <v>10.199999999999999</v>
      </c>
      <c r="N6951" t="s">
        <v>19</v>
      </c>
      <c r="O6951">
        <v>77.8</v>
      </c>
      <c r="P6951" t="s">
        <v>19</v>
      </c>
      <c r="Q6951">
        <v>31</v>
      </c>
      <c r="R6951" t="s">
        <v>19</v>
      </c>
      <c r="S6951">
        <v>44.9</v>
      </c>
      <c r="T6951" t="s">
        <v>19</v>
      </c>
      <c r="U6951">
        <v>9.5</v>
      </c>
      <c r="V6951" t="s">
        <v>19</v>
      </c>
      <c r="W6951">
        <v>321</v>
      </c>
      <c r="X6951" t="s">
        <v>19</v>
      </c>
      <c r="Y6951">
        <v>68.7</v>
      </c>
      <c r="Z6951" t="s">
        <v>19</v>
      </c>
      <c r="AA6951" s="6">
        <f t="shared" si="325"/>
        <v>15.121185849514841</v>
      </c>
      <c r="AB6951" s="6">
        <f t="shared" si="326"/>
        <v>59.218134529126715</v>
      </c>
      <c r="AC6951" s="6">
        <f t="shared" si="327"/>
        <v>18.581865470873282</v>
      </c>
    </row>
    <row r="6952" spans="1:29" hidden="1" x14ac:dyDescent="0.25">
      <c r="A6952">
        <v>200</v>
      </c>
      <c r="B6952" t="s">
        <v>17</v>
      </c>
      <c r="C6952" t="s">
        <v>18</v>
      </c>
      <c r="D6952" s="1">
        <v>45763</v>
      </c>
      <c r="E6952">
        <v>1500</v>
      </c>
      <c r="F6952">
        <v>106</v>
      </c>
      <c r="G6952">
        <v>0.02</v>
      </c>
      <c r="H6952" t="s">
        <v>19</v>
      </c>
      <c r="I6952">
        <v>0</v>
      </c>
      <c r="J6952" t="s">
        <v>19</v>
      </c>
      <c r="K6952">
        <v>1451</v>
      </c>
      <c r="L6952" t="s">
        <v>19</v>
      </c>
      <c r="M6952">
        <v>9.6999999999999993</v>
      </c>
      <c r="N6952" t="s">
        <v>19</v>
      </c>
      <c r="O6952">
        <v>77.099999999999994</v>
      </c>
      <c r="P6952" t="s">
        <v>19</v>
      </c>
      <c r="Q6952">
        <v>30</v>
      </c>
      <c r="R6952" t="s">
        <v>19</v>
      </c>
      <c r="S6952">
        <v>43.6</v>
      </c>
      <c r="T6952" t="s">
        <v>19</v>
      </c>
      <c r="U6952">
        <v>10.6</v>
      </c>
      <c r="V6952" t="s">
        <v>19</v>
      </c>
      <c r="W6952">
        <v>323</v>
      </c>
      <c r="X6952" t="s">
        <v>19</v>
      </c>
      <c r="Y6952">
        <v>69.400000000000006</v>
      </c>
      <c r="Z6952" t="s">
        <v>19</v>
      </c>
      <c r="AA6952" s="6">
        <f t="shared" si="325"/>
        <v>14.634622732892989</v>
      </c>
      <c r="AB6952" s="6">
        <f t="shared" si="326"/>
        <v>58.342320919207381</v>
      </c>
      <c r="AC6952" s="6">
        <f t="shared" si="327"/>
        <v>18.757679080792613</v>
      </c>
    </row>
    <row r="6953" spans="1:29" hidden="1" x14ac:dyDescent="0.25">
      <c r="A6953">
        <v>200</v>
      </c>
      <c r="B6953" t="s">
        <v>17</v>
      </c>
      <c r="C6953" t="s">
        <v>18</v>
      </c>
      <c r="D6953" s="1">
        <v>45763</v>
      </c>
      <c r="E6953">
        <v>1600</v>
      </c>
      <c r="F6953">
        <v>106</v>
      </c>
      <c r="G6953">
        <v>0.02</v>
      </c>
      <c r="H6953" t="s">
        <v>19</v>
      </c>
      <c r="I6953">
        <v>0</v>
      </c>
      <c r="J6953" t="s">
        <v>19</v>
      </c>
      <c r="K6953">
        <v>1032</v>
      </c>
      <c r="L6953" t="s">
        <v>19</v>
      </c>
      <c r="M6953">
        <v>9.5</v>
      </c>
      <c r="N6953" t="s">
        <v>19</v>
      </c>
      <c r="O6953">
        <v>75.7</v>
      </c>
      <c r="P6953" t="s">
        <v>19</v>
      </c>
      <c r="Q6953">
        <v>31</v>
      </c>
      <c r="R6953" t="s">
        <v>19</v>
      </c>
      <c r="S6953">
        <v>43.1</v>
      </c>
      <c r="T6953" t="s">
        <v>19</v>
      </c>
      <c r="U6953">
        <v>11.6</v>
      </c>
      <c r="V6953" t="s">
        <v>19</v>
      </c>
      <c r="W6953">
        <v>325</v>
      </c>
      <c r="X6953" t="s">
        <v>19</v>
      </c>
      <c r="Y6953">
        <v>70.099999999999994</v>
      </c>
      <c r="Z6953" t="s">
        <v>19</v>
      </c>
      <c r="AA6953" s="6">
        <f t="shared" si="325"/>
        <v>14.232643332624129</v>
      </c>
      <c r="AB6953" s="6">
        <f t="shared" si="326"/>
        <v>57.618757998723432</v>
      </c>
      <c r="AC6953" s="6">
        <f t="shared" si="327"/>
        <v>18.081242001276571</v>
      </c>
    </row>
    <row r="6954" spans="1:29" hidden="1" x14ac:dyDescent="0.25">
      <c r="A6954">
        <v>200</v>
      </c>
      <c r="B6954" t="s">
        <v>17</v>
      </c>
      <c r="C6954" t="s">
        <v>18</v>
      </c>
      <c r="D6954" s="1">
        <v>45763</v>
      </c>
      <c r="E6954">
        <v>1700</v>
      </c>
      <c r="F6954">
        <v>106</v>
      </c>
      <c r="G6954">
        <v>0.01</v>
      </c>
      <c r="H6954" t="s">
        <v>19</v>
      </c>
      <c r="I6954">
        <v>0</v>
      </c>
      <c r="J6954" t="s">
        <v>19</v>
      </c>
      <c r="K6954">
        <v>642</v>
      </c>
      <c r="L6954" t="s">
        <v>19</v>
      </c>
      <c r="M6954">
        <v>9.1999999999999993</v>
      </c>
      <c r="N6954" t="s">
        <v>19</v>
      </c>
      <c r="O6954">
        <v>74.2</v>
      </c>
      <c r="P6954" t="s">
        <v>19</v>
      </c>
      <c r="Q6954">
        <v>32</v>
      </c>
      <c r="R6954" t="s">
        <v>19</v>
      </c>
      <c r="S6954">
        <v>42.2</v>
      </c>
      <c r="T6954" t="s">
        <v>19</v>
      </c>
      <c r="U6954">
        <v>10.8</v>
      </c>
      <c r="V6954" t="s">
        <v>19</v>
      </c>
      <c r="W6954">
        <v>319</v>
      </c>
      <c r="X6954" t="s">
        <v>19</v>
      </c>
      <c r="Y6954">
        <v>70.5</v>
      </c>
      <c r="Z6954" t="s">
        <v>19</v>
      </c>
      <c r="AA6954" s="6">
        <f t="shared" si="325"/>
        <v>13.775472697648187</v>
      </c>
      <c r="AB6954" s="6">
        <f t="shared" si="326"/>
        <v>56.795850855766737</v>
      </c>
      <c r="AC6954" s="6">
        <f t="shared" si="327"/>
        <v>17.404149144233266</v>
      </c>
    </row>
    <row r="6955" spans="1:29" hidden="1" x14ac:dyDescent="0.25">
      <c r="A6955">
        <v>200</v>
      </c>
      <c r="B6955" t="s">
        <v>17</v>
      </c>
      <c r="C6955" t="s">
        <v>18</v>
      </c>
      <c r="D6955" s="1">
        <v>45763</v>
      </c>
      <c r="E6955">
        <v>1800</v>
      </c>
      <c r="F6955">
        <v>106</v>
      </c>
      <c r="G6955">
        <v>0.01</v>
      </c>
      <c r="H6955" t="s">
        <v>19</v>
      </c>
      <c r="I6955">
        <v>0</v>
      </c>
      <c r="J6955" t="s">
        <v>19</v>
      </c>
      <c r="K6955">
        <v>211</v>
      </c>
      <c r="L6955" t="s">
        <v>19</v>
      </c>
      <c r="M6955">
        <v>8.9</v>
      </c>
      <c r="N6955" t="s">
        <v>19</v>
      </c>
      <c r="O6955">
        <v>71.3</v>
      </c>
      <c r="P6955" t="s">
        <v>19</v>
      </c>
      <c r="Q6955">
        <v>34</v>
      </c>
      <c r="R6955" t="s">
        <v>19</v>
      </c>
      <c r="S6955">
        <v>41.5</v>
      </c>
      <c r="T6955" t="s">
        <v>19</v>
      </c>
      <c r="U6955">
        <v>9.6</v>
      </c>
      <c r="V6955" t="s">
        <v>19</v>
      </c>
      <c r="W6955">
        <v>327</v>
      </c>
      <c r="X6955" t="s">
        <v>19</v>
      </c>
      <c r="Y6955">
        <v>70.599999999999994</v>
      </c>
      <c r="Z6955" t="s">
        <v>19</v>
      </c>
      <c r="AA6955" s="6">
        <f t="shared" si="325"/>
        <v>12.866828973171724</v>
      </c>
      <c r="AB6955" s="6">
        <f t="shared" si="326"/>
        <v>55.1602921517091</v>
      </c>
      <c r="AC6955" s="6">
        <f t="shared" si="327"/>
        <v>16.139707848290897</v>
      </c>
    </row>
    <row r="6956" spans="1:29" hidden="1" x14ac:dyDescent="0.25">
      <c r="A6956">
        <v>200</v>
      </c>
      <c r="B6956" t="s">
        <v>17</v>
      </c>
      <c r="C6956" t="s">
        <v>18</v>
      </c>
      <c r="D6956" s="1">
        <v>45763</v>
      </c>
      <c r="E6956">
        <v>1900</v>
      </c>
      <c r="F6956">
        <v>106</v>
      </c>
      <c r="G6956">
        <v>0</v>
      </c>
      <c r="H6956" t="s">
        <v>19</v>
      </c>
      <c r="I6956">
        <v>0</v>
      </c>
      <c r="J6956" t="s">
        <v>19</v>
      </c>
      <c r="K6956">
        <v>6</v>
      </c>
      <c r="L6956" t="s">
        <v>19</v>
      </c>
      <c r="M6956">
        <v>8.8000000000000007</v>
      </c>
      <c r="N6956" t="s">
        <v>19</v>
      </c>
      <c r="O6956">
        <v>68.099999999999994</v>
      </c>
      <c r="P6956" t="s">
        <v>19</v>
      </c>
      <c r="Q6956">
        <v>38</v>
      </c>
      <c r="R6956" t="s">
        <v>19</v>
      </c>
      <c r="S6956">
        <v>41.3</v>
      </c>
      <c r="T6956" t="s">
        <v>19</v>
      </c>
      <c r="U6956">
        <v>8.4</v>
      </c>
      <c r="V6956" t="s">
        <v>19</v>
      </c>
      <c r="W6956">
        <v>335</v>
      </c>
      <c r="X6956" t="s">
        <v>19</v>
      </c>
      <c r="Y6956">
        <v>70.5</v>
      </c>
      <c r="Z6956" t="s">
        <v>19</v>
      </c>
      <c r="AA6956" s="6">
        <f t="shared" si="325"/>
        <v>12.074924354415476</v>
      </c>
      <c r="AB6956" s="6">
        <f t="shared" si="326"/>
        <v>53.734863837947856</v>
      </c>
      <c r="AC6956" s="6">
        <f t="shared" si="327"/>
        <v>14.365136162052139</v>
      </c>
    </row>
    <row r="6957" spans="1:29" hidden="1" x14ac:dyDescent="0.25">
      <c r="A6957">
        <v>200</v>
      </c>
      <c r="B6957" t="s">
        <v>17</v>
      </c>
      <c r="C6957" t="s">
        <v>18</v>
      </c>
      <c r="D6957" s="1">
        <v>45763</v>
      </c>
      <c r="E6957">
        <v>2000</v>
      </c>
      <c r="F6957">
        <v>106</v>
      </c>
      <c r="G6957">
        <v>0</v>
      </c>
      <c r="H6957" t="s">
        <v>19</v>
      </c>
      <c r="I6957">
        <v>0</v>
      </c>
      <c r="J6957" t="s">
        <v>19</v>
      </c>
      <c r="K6957">
        <v>0</v>
      </c>
      <c r="L6957" t="s">
        <v>19</v>
      </c>
      <c r="M6957">
        <v>8.6999999999999993</v>
      </c>
      <c r="N6957" t="s">
        <v>19</v>
      </c>
      <c r="O6957">
        <v>66.599999999999994</v>
      </c>
      <c r="P6957" t="s">
        <v>19</v>
      </c>
      <c r="Q6957">
        <v>39</v>
      </c>
      <c r="R6957" t="s">
        <v>19</v>
      </c>
      <c r="S6957">
        <v>41</v>
      </c>
      <c r="T6957" t="s">
        <v>19</v>
      </c>
      <c r="U6957">
        <v>8.4</v>
      </c>
      <c r="V6957" t="s">
        <v>19</v>
      </c>
      <c r="W6957">
        <v>336</v>
      </c>
      <c r="X6957" t="s">
        <v>19</v>
      </c>
      <c r="Y6957">
        <v>70.2</v>
      </c>
      <c r="Z6957" t="s">
        <v>19</v>
      </c>
      <c r="AA6957" s="6">
        <f t="shared" si="325"/>
        <v>11.546863620480867</v>
      </c>
      <c r="AB6957" s="6">
        <f t="shared" si="326"/>
        <v>52.784354516865562</v>
      </c>
      <c r="AC6957" s="6">
        <f t="shared" si="327"/>
        <v>13.815645483134432</v>
      </c>
    </row>
    <row r="6958" spans="1:29" hidden="1" x14ac:dyDescent="0.25">
      <c r="A6958">
        <v>200</v>
      </c>
      <c r="B6958" t="s">
        <v>17</v>
      </c>
      <c r="C6958" t="s">
        <v>18</v>
      </c>
      <c r="D6958" s="1">
        <v>45763</v>
      </c>
      <c r="E6958">
        <v>2100</v>
      </c>
      <c r="F6958">
        <v>106</v>
      </c>
      <c r="G6958">
        <v>0</v>
      </c>
      <c r="H6958" t="s">
        <v>19</v>
      </c>
      <c r="I6958">
        <v>0</v>
      </c>
      <c r="J6958" t="s">
        <v>19</v>
      </c>
      <c r="K6958">
        <v>0</v>
      </c>
      <c r="L6958" t="s">
        <v>19</v>
      </c>
      <c r="M6958">
        <v>9</v>
      </c>
      <c r="N6958" t="s">
        <v>19</v>
      </c>
      <c r="O6958">
        <v>65.7</v>
      </c>
      <c r="P6958" t="s">
        <v>19</v>
      </c>
      <c r="Q6958">
        <v>42</v>
      </c>
      <c r="R6958" t="s">
        <v>19</v>
      </c>
      <c r="S6958">
        <v>41.8</v>
      </c>
      <c r="T6958" t="s">
        <v>19</v>
      </c>
      <c r="U6958">
        <v>9.8000000000000007</v>
      </c>
      <c r="V6958" t="s">
        <v>19</v>
      </c>
      <c r="W6958">
        <v>334</v>
      </c>
      <c r="X6958" t="s">
        <v>19</v>
      </c>
      <c r="Y6958">
        <v>69.8</v>
      </c>
      <c r="Z6958" t="s">
        <v>19</v>
      </c>
      <c r="AA6958" s="6">
        <f t="shared" si="325"/>
        <v>11.550722130514206</v>
      </c>
      <c r="AB6958" s="6">
        <f t="shared" si="326"/>
        <v>52.791299834925567</v>
      </c>
      <c r="AC6958" s="6">
        <f t="shared" si="327"/>
        <v>12.908700165074436</v>
      </c>
    </row>
    <row r="6959" spans="1:29" hidden="1" x14ac:dyDescent="0.25">
      <c r="A6959">
        <v>200</v>
      </c>
      <c r="B6959" t="s">
        <v>17</v>
      </c>
      <c r="C6959" t="s">
        <v>18</v>
      </c>
      <c r="D6959" s="1">
        <v>45763</v>
      </c>
      <c r="E6959">
        <v>2200</v>
      </c>
      <c r="F6959">
        <v>106</v>
      </c>
      <c r="G6959">
        <v>0</v>
      </c>
      <c r="H6959" t="s">
        <v>19</v>
      </c>
      <c r="I6959">
        <v>0</v>
      </c>
      <c r="J6959" t="s">
        <v>19</v>
      </c>
      <c r="K6959">
        <v>0</v>
      </c>
      <c r="L6959" t="s">
        <v>19</v>
      </c>
      <c r="M6959">
        <v>9.1999999999999993</v>
      </c>
      <c r="N6959" t="s">
        <v>19</v>
      </c>
      <c r="O6959">
        <v>64.5</v>
      </c>
      <c r="P6959" t="s">
        <v>19</v>
      </c>
      <c r="Q6959">
        <v>44</v>
      </c>
      <c r="R6959" t="s">
        <v>19</v>
      </c>
      <c r="S6959">
        <v>42.3</v>
      </c>
      <c r="T6959" t="s">
        <v>19</v>
      </c>
      <c r="U6959">
        <v>9.6</v>
      </c>
      <c r="V6959" t="s">
        <v>19</v>
      </c>
      <c r="W6959">
        <v>336</v>
      </c>
      <c r="X6959" t="s">
        <v>19</v>
      </c>
      <c r="Y6959">
        <v>69.3</v>
      </c>
      <c r="Z6959" t="s">
        <v>19</v>
      </c>
      <c r="AA6959" s="6">
        <f t="shared" si="325"/>
        <v>11.262586794391247</v>
      </c>
      <c r="AB6959" s="6">
        <f t="shared" si="326"/>
        <v>52.272656229904243</v>
      </c>
      <c r="AC6959" s="6">
        <f t="shared" si="327"/>
        <v>12.227343770095757</v>
      </c>
    </row>
    <row r="6960" spans="1:29" hidden="1" x14ac:dyDescent="0.25">
      <c r="A6960">
        <v>200</v>
      </c>
      <c r="B6960" t="s">
        <v>17</v>
      </c>
      <c r="C6960" t="s">
        <v>18</v>
      </c>
      <c r="D6960" s="1">
        <v>45763</v>
      </c>
      <c r="E6960">
        <v>2300</v>
      </c>
      <c r="F6960">
        <v>106</v>
      </c>
      <c r="G6960">
        <v>0</v>
      </c>
      <c r="H6960" t="s">
        <v>19</v>
      </c>
      <c r="I6960">
        <v>0</v>
      </c>
      <c r="J6960" t="s">
        <v>19</v>
      </c>
      <c r="K6960">
        <v>0</v>
      </c>
      <c r="L6960" t="s">
        <v>19</v>
      </c>
      <c r="M6960">
        <v>9.5</v>
      </c>
      <c r="N6960" t="s">
        <v>19</v>
      </c>
      <c r="O6960">
        <v>63.1</v>
      </c>
      <c r="P6960" t="s">
        <v>19</v>
      </c>
      <c r="Q6960">
        <v>48</v>
      </c>
      <c r="R6960" t="s">
        <v>19</v>
      </c>
      <c r="S6960">
        <v>43.3</v>
      </c>
      <c r="T6960" t="s">
        <v>19</v>
      </c>
      <c r="U6960">
        <v>8.1999999999999993</v>
      </c>
      <c r="V6960" t="s">
        <v>19</v>
      </c>
      <c r="W6960">
        <v>335</v>
      </c>
      <c r="X6960" t="s">
        <v>19</v>
      </c>
      <c r="Y6960">
        <v>68.8</v>
      </c>
      <c r="Z6960" t="s">
        <v>19</v>
      </c>
      <c r="AA6960" s="6">
        <f t="shared" si="325"/>
        <v>11.113055748526577</v>
      </c>
      <c r="AB6960" s="6">
        <f t="shared" si="326"/>
        <v>52.003500347347838</v>
      </c>
      <c r="AC6960" s="6">
        <f t="shared" si="327"/>
        <v>11.096499652652163</v>
      </c>
    </row>
    <row r="6961" spans="1:29" hidden="1" x14ac:dyDescent="0.25">
      <c r="A6961">
        <v>200</v>
      </c>
      <c r="B6961" t="s">
        <v>17</v>
      </c>
      <c r="C6961" t="s">
        <v>18</v>
      </c>
      <c r="D6961" s="1">
        <v>45763</v>
      </c>
      <c r="E6961">
        <v>2400</v>
      </c>
      <c r="F6961">
        <v>106</v>
      </c>
      <c r="G6961">
        <v>0</v>
      </c>
      <c r="H6961" t="s">
        <v>19</v>
      </c>
      <c r="I6961">
        <v>0</v>
      </c>
      <c r="J6961" t="s">
        <v>19</v>
      </c>
      <c r="K6961">
        <v>0</v>
      </c>
      <c r="L6961" t="s">
        <v>19</v>
      </c>
      <c r="M6961">
        <v>9.8000000000000007</v>
      </c>
      <c r="N6961" t="s">
        <v>19</v>
      </c>
      <c r="O6961">
        <v>61.8</v>
      </c>
      <c r="P6961" t="s">
        <v>19</v>
      </c>
      <c r="Q6961">
        <v>52</v>
      </c>
      <c r="R6961" t="s">
        <v>19</v>
      </c>
      <c r="S6961">
        <v>44</v>
      </c>
      <c r="T6961" t="s">
        <v>19</v>
      </c>
      <c r="U6961">
        <v>6.8</v>
      </c>
      <c r="V6961" t="s">
        <v>19</v>
      </c>
      <c r="W6961">
        <v>334</v>
      </c>
      <c r="X6961" t="s">
        <v>19</v>
      </c>
      <c r="Y6961">
        <v>68.400000000000006</v>
      </c>
      <c r="Z6961" t="s">
        <v>19</v>
      </c>
      <c r="AA6961" s="6">
        <f t="shared" si="325"/>
        <v>10.975728117701392</v>
      </c>
      <c r="AB6961" s="6">
        <f t="shared" si="326"/>
        <v>51.756310611862503</v>
      </c>
      <c r="AC6961" s="6">
        <f t="shared" si="327"/>
        <v>10.043689388137494</v>
      </c>
    </row>
    <row r="6962" spans="1:29" hidden="1" x14ac:dyDescent="0.25">
      <c r="A6962">
        <v>200</v>
      </c>
      <c r="B6962" t="s">
        <v>17</v>
      </c>
      <c r="C6962" t="s">
        <v>18</v>
      </c>
      <c r="D6962" s="1">
        <v>45764</v>
      </c>
      <c r="E6962" s="2">
        <v>100</v>
      </c>
      <c r="F6962">
        <v>107</v>
      </c>
      <c r="G6962">
        <v>0</v>
      </c>
      <c r="H6962" t="s">
        <v>19</v>
      </c>
      <c r="I6962">
        <v>0</v>
      </c>
      <c r="J6962" t="s">
        <v>19</v>
      </c>
      <c r="K6962">
        <v>0</v>
      </c>
      <c r="L6962" t="s">
        <v>19</v>
      </c>
      <c r="M6962">
        <v>9.6</v>
      </c>
      <c r="N6962" t="s">
        <v>19</v>
      </c>
      <c r="O6962">
        <v>62.2</v>
      </c>
      <c r="P6962" t="s">
        <v>19</v>
      </c>
      <c r="Q6962">
        <v>50</v>
      </c>
      <c r="R6962" t="s">
        <v>19</v>
      </c>
      <c r="S6962">
        <v>43.5</v>
      </c>
      <c r="T6962" t="s">
        <v>19</v>
      </c>
      <c r="U6962">
        <v>7.3</v>
      </c>
      <c r="V6962" t="s">
        <v>19</v>
      </c>
      <c r="W6962">
        <v>337</v>
      </c>
      <c r="X6962" t="s">
        <v>19</v>
      </c>
      <c r="Y6962">
        <v>67.900000000000006</v>
      </c>
      <c r="Z6962" t="s">
        <v>19</v>
      </c>
      <c r="AA6962" s="6">
        <f t="shared" si="325"/>
        <v>10.928925106959101</v>
      </c>
      <c r="AB6962" s="6">
        <f t="shared" si="326"/>
        <v>51.672065192526382</v>
      </c>
      <c r="AC6962" s="6">
        <f t="shared" si="327"/>
        <v>10.527934807473621</v>
      </c>
    </row>
    <row r="6963" spans="1:29" hidden="1" x14ac:dyDescent="0.25">
      <c r="A6963">
        <v>200</v>
      </c>
      <c r="B6963" t="s">
        <v>17</v>
      </c>
      <c r="C6963" t="s">
        <v>18</v>
      </c>
      <c r="D6963" s="1">
        <v>45764</v>
      </c>
      <c r="E6963" s="2">
        <v>200</v>
      </c>
      <c r="F6963">
        <v>107</v>
      </c>
      <c r="G6963">
        <v>0</v>
      </c>
      <c r="H6963" t="s">
        <v>19</v>
      </c>
      <c r="I6963">
        <v>0</v>
      </c>
      <c r="J6963" t="s">
        <v>19</v>
      </c>
      <c r="K6963">
        <v>0</v>
      </c>
      <c r="L6963" t="s">
        <v>19</v>
      </c>
      <c r="M6963">
        <v>9.5</v>
      </c>
      <c r="N6963" t="s">
        <v>19</v>
      </c>
      <c r="O6963">
        <v>62</v>
      </c>
      <c r="P6963" t="s">
        <v>19</v>
      </c>
      <c r="Q6963">
        <v>50</v>
      </c>
      <c r="R6963" t="s">
        <v>19</v>
      </c>
      <c r="S6963">
        <v>43.3</v>
      </c>
      <c r="T6963" t="s">
        <v>19</v>
      </c>
      <c r="U6963">
        <v>6.8</v>
      </c>
      <c r="V6963" t="s">
        <v>19</v>
      </c>
      <c r="W6963">
        <v>331</v>
      </c>
      <c r="X6963" t="s">
        <v>19</v>
      </c>
      <c r="Y6963">
        <v>67.400000000000006</v>
      </c>
      <c r="Z6963" t="s">
        <v>19</v>
      </c>
      <c r="AA6963" s="6">
        <f t="shared" si="325"/>
        <v>10.833392303048994</v>
      </c>
      <c r="AB6963" s="6">
        <f t="shared" si="326"/>
        <v>51.500106145488189</v>
      </c>
      <c r="AC6963" s="6">
        <f t="shared" si="327"/>
        <v>10.499893854511811</v>
      </c>
    </row>
    <row r="6964" spans="1:29" hidden="1" x14ac:dyDescent="0.25">
      <c r="A6964">
        <v>200</v>
      </c>
      <c r="B6964" t="s">
        <v>17</v>
      </c>
      <c r="C6964" t="s">
        <v>18</v>
      </c>
      <c r="D6964" s="1">
        <v>45764</v>
      </c>
      <c r="E6964" s="2">
        <v>300</v>
      </c>
      <c r="F6964">
        <v>107</v>
      </c>
      <c r="G6964">
        <v>0</v>
      </c>
      <c r="H6964" t="s">
        <v>19</v>
      </c>
      <c r="I6964">
        <v>0</v>
      </c>
      <c r="J6964" t="s">
        <v>19</v>
      </c>
      <c r="K6964">
        <v>0</v>
      </c>
      <c r="L6964" t="s">
        <v>19</v>
      </c>
      <c r="M6964">
        <v>9.6</v>
      </c>
      <c r="N6964" t="s">
        <v>19</v>
      </c>
      <c r="O6964">
        <v>61.3</v>
      </c>
      <c r="P6964" t="s">
        <v>19</v>
      </c>
      <c r="Q6964">
        <v>52</v>
      </c>
      <c r="R6964" t="s">
        <v>19</v>
      </c>
      <c r="S6964">
        <v>43.4</v>
      </c>
      <c r="T6964" t="s">
        <v>19</v>
      </c>
      <c r="U6964">
        <v>7.2</v>
      </c>
      <c r="V6964" t="s">
        <v>19</v>
      </c>
      <c r="W6964">
        <v>341</v>
      </c>
      <c r="X6964" t="s">
        <v>19</v>
      </c>
      <c r="Y6964">
        <v>66.900000000000006</v>
      </c>
      <c r="Z6964" t="s">
        <v>19</v>
      </c>
      <c r="AA6964" s="6">
        <f t="shared" si="325"/>
        <v>10.734586047176265</v>
      </c>
      <c r="AB6964" s="6">
        <f t="shared" si="326"/>
        <v>51.322254884917278</v>
      </c>
      <c r="AC6964" s="6">
        <f t="shared" si="327"/>
        <v>9.977745115082719</v>
      </c>
    </row>
    <row r="6965" spans="1:29" hidden="1" x14ac:dyDescent="0.25">
      <c r="A6965">
        <v>200</v>
      </c>
      <c r="B6965" t="s">
        <v>17</v>
      </c>
      <c r="C6965" t="s">
        <v>18</v>
      </c>
      <c r="D6965" s="1">
        <v>45764</v>
      </c>
      <c r="E6965" s="2">
        <v>400</v>
      </c>
      <c r="F6965">
        <v>107</v>
      </c>
      <c r="G6965">
        <v>0</v>
      </c>
      <c r="H6965" t="s">
        <v>19</v>
      </c>
      <c r="I6965">
        <v>0</v>
      </c>
      <c r="J6965" t="s">
        <v>19</v>
      </c>
      <c r="K6965">
        <v>0</v>
      </c>
      <c r="L6965" t="s">
        <v>19</v>
      </c>
      <c r="M6965">
        <v>9.5</v>
      </c>
      <c r="N6965" t="s">
        <v>19</v>
      </c>
      <c r="O6965">
        <v>60.6</v>
      </c>
      <c r="P6965" t="s">
        <v>19</v>
      </c>
      <c r="Q6965">
        <v>53</v>
      </c>
      <c r="R6965" t="s">
        <v>19</v>
      </c>
      <c r="S6965">
        <v>43.2</v>
      </c>
      <c r="T6965" t="s">
        <v>19</v>
      </c>
      <c r="U6965">
        <v>7.4</v>
      </c>
      <c r="V6965" t="s">
        <v>19</v>
      </c>
      <c r="W6965">
        <v>333</v>
      </c>
      <c r="X6965" t="s">
        <v>19</v>
      </c>
      <c r="Y6965">
        <v>66.5</v>
      </c>
      <c r="Z6965" t="s">
        <v>19</v>
      </c>
      <c r="AA6965" s="6">
        <f t="shared" ref="AA6965:AA7028" si="328" xml:space="preserve"> ((O6965-32)*5/9)*ATAN(0.151977*SQRT(Q6965+8.313659)) + ATAN(((O6965-32)*5/9)+Q6965) - ATAN(Q6965-1.676331) + 0.00391838*(Q6965^1.5)*ATAN(0.023101*Q6965) - 4.686035</f>
        <v>10.512666981887211</v>
      </c>
      <c r="AB6965" s="6">
        <f t="shared" si="326"/>
        <v>50.922800567396976</v>
      </c>
      <c r="AC6965" s="6">
        <f t="shared" si="327"/>
        <v>9.6771994326030253</v>
      </c>
    </row>
    <row r="6966" spans="1:29" hidden="1" x14ac:dyDescent="0.25">
      <c r="A6966">
        <v>200</v>
      </c>
      <c r="B6966" t="s">
        <v>17</v>
      </c>
      <c r="C6966" t="s">
        <v>18</v>
      </c>
      <c r="D6966" s="1">
        <v>45764</v>
      </c>
      <c r="E6966" s="2">
        <v>500</v>
      </c>
      <c r="F6966">
        <v>107</v>
      </c>
      <c r="G6966">
        <v>0</v>
      </c>
      <c r="H6966" t="s">
        <v>19</v>
      </c>
      <c r="I6966">
        <v>0</v>
      </c>
      <c r="J6966" t="s">
        <v>19</v>
      </c>
      <c r="K6966">
        <v>0</v>
      </c>
      <c r="L6966" t="s">
        <v>19</v>
      </c>
      <c r="M6966">
        <v>9.5</v>
      </c>
      <c r="N6966" t="s">
        <v>19</v>
      </c>
      <c r="O6966">
        <v>60</v>
      </c>
      <c r="P6966" t="s">
        <v>19</v>
      </c>
      <c r="Q6966">
        <v>53</v>
      </c>
      <c r="R6966" t="s">
        <v>19</v>
      </c>
      <c r="S6966">
        <v>43.1</v>
      </c>
      <c r="T6966" t="s">
        <v>19</v>
      </c>
      <c r="U6966">
        <v>6.1</v>
      </c>
      <c r="V6966" t="s">
        <v>19</v>
      </c>
      <c r="W6966">
        <v>335</v>
      </c>
      <c r="X6966" t="s">
        <v>19</v>
      </c>
      <c r="Y6966">
        <v>66.099999999999994</v>
      </c>
      <c r="Z6966" t="s">
        <v>19</v>
      </c>
      <c r="AA6966" s="6">
        <f t="shared" si="328"/>
        <v>10.221946330063862</v>
      </c>
      <c r="AB6966" s="6">
        <f t="shared" si="326"/>
        <v>50.399503394114952</v>
      </c>
      <c r="AC6966" s="6">
        <f t="shared" si="327"/>
        <v>9.6004966058850485</v>
      </c>
    </row>
    <row r="6967" spans="1:29" hidden="1" x14ac:dyDescent="0.25">
      <c r="A6967">
        <v>200</v>
      </c>
      <c r="B6967" t="s">
        <v>17</v>
      </c>
      <c r="C6967" t="s">
        <v>18</v>
      </c>
      <c r="D6967" s="1">
        <v>45764</v>
      </c>
      <c r="E6967" s="2">
        <v>600</v>
      </c>
      <c r="F6967">
        <v>107</v>
      </c>
      <c r="G6967">
        <v>0</v>
      </c>
      <c r="H6967" t="s">
        <v>19</v>
      </c>
      <c r="I6967">
        <v>0</v>
      </c>
      <c r="J6967" t="s">
        <v>19</v>
      </c>
      <c r="K6967">
        <v>65</v>
      </c>
      <c r="L6967" t="s">
        <v>19</v>
      </c>
      <c r="M6967">
        <v>9.1999999999999993</v>
      </c>
      <c r="N6967" t="s">
        <v>19</v>
      </c>
      <c r="O6967">
        <v>59.7</v>
      </c>
      <c r="P6967" t="s">
        <v>19</v>
      </c>
      <c r="Q6967">
        <v>52</v>
      </c>
      <c r="R6967" t="s">
        <v>19</v>
      </c>
      <c r="S6967">
        <v>42.2</v>
      </c>
      <c r="T6967" t="s">
        <v>19</v>
      </c>
      <c r="U6967">
        <v>6.3</v>
      </c>
      <c r="V6967" t="s">
        <v>19</v>
      </c>
      <c r="W6967">
        <v>336</v>
      </c>
      <c r="X6967" t="s">
        <v>19</v>
      </c>
      <c r="Y6967">
        <v>65.8</v>
      </c>
      <c r="Z6967" t="s">
        <v>19</v>
      </c>
      <c r="AA6967" s="6">
        <f t="shared" si="328"/>
        <v>9.9629281352768597</v>
      </c>
      <c r="AB6967" s="6">
        <f t="shared" si="326"/>
        <v>49.933270643498346</v>
      </c>
      <c r="AC6967" s="6">
        <f t="shared" si="327"/>
        <v>9.7667293565016564</v>
      </c>
    </row>
    <row r="6968" spans="1:29" hidden="1" x14ac:dyDescent="0.25">
      <c r="A6968">
        <v>200</v>
      </c>
      <c r="B6968" t="s">
        <v>17</v>
      </c>
      <c r="C6968" t="s">
        <v>18</v>
      </c>
      <c r="D6968" s="1">
        <v>45764</v>
      </c>
      <c r="E6968" s="2">
        <v>700</v>
      </c>
      <c r="F6968">
        <v>107</v>
      </c>
      <c r="G6968">
        <v>0</v>
      </c>
      <c r="H6968" t="s">
        <v>19</v>
      </c>
      <c r="I6968">
        <v>0</v>
      </c>
      <c r="J6968" t="s">
        <v>19</v>
      </c>
      <c r="K6968">
        <v>213</v>
      </c>
      <c r="L6968" t="s">
        <v>19</v>
      </c>
      <c r="M6968">
        <v>8.9</v>
      </c>
      <c r="N6968" t="s">
        <v>19</v>
      </c>
      <c r="O6968">
        <v>62.1</v>
      </c>
      <c r="P6968" t="s">
        <v>19</v>
      </c>
      <c r="Q6968">
        <v>47</v>
      </c>
      <c r="R6968" t="s">
        <v>19</v>
      </c>
      <c r="S6968">
        <v>41.6</v>
      </c>
      <c r="T6968" t="s">
        <v>19</v>
      </c>
      <c r="U6968">
        <v>5.7</v>
      </c>
      <c r="V6968" t="s">
        <v>19</v>
      </c>
      <c r="W6968">
        <v>330</v>
      </c>
      <c r="X6968" t="s">
        <v>19</v>
      </c>
      <c r="Y6968">
        <v>65.400000000000006</v>
      </c>
      <c r="Z6968" t="s">
        <v>19</v>
      </c>
      <c r="AA6968" s="6">
        <f t="shared" si="328"/>
        <v>10.518977026572884</v>
      </c>
      <c r="AB6968" s="6">
        <f t="shared" si="326"/>
        <v>50.93415864783119</v>
      </c>
      <c r="AC6968" s="6">
        <f t="shared" si="327"/>
        <v>11.165841352168812</v>
      </c>
    </row>
    <row r="6969" spans="1:29" hidden="1" x14ac:dyDescent="0.25">
      <c r="A6969">
        <v>200</v>
      </c>
      <c r="B6969" t="s">
        <v>17</v>
      </c>
      <c r="C6969" t="s">
        <v>18</v>
      </c>
      <c r="D6969" s="1">
        <v>45764</v>
      </c>
      <c r="E6969" s="2">
        <v>800</v>
      </c>
      <c r="F6969">
        <v>107</v>
      </c>
      <c r="G6969">
        <v>0.01</v>
      </c>
      <c r="H6969" t="s">
        <v>19</v>
      </c>
      <c r="I6969">
        <v>0</v>
      </c>
      <c r="J6969" t="s">
        <v>19</v>
      </c>
      <c r="K6969">
        <v>822</v>
      </c>
      <c r="L6969" t="s">
        <v>19</v>
      </c>
      <c r="M6969">
        <v>9.1999999999999993</v>
      </c>
      <c r="N6969" t="s">
        <v>19</v>
      </c>
      <c r="O6969">
        <v>65.5</v>
      </c>
      <c r="P6969" t="s">
        <v>19</v>
      </c>
      <c r="Q6969">
        <v>43</v>
      </c>
      <c r="R6969" t="s">
        <v>19</v>
      </c>
      <c r="S6969">
        <v>42.2</v>
      </c>
      <c r="T6969" t="s">
        <v>19</v>
      </c>
      <c r="U6969">
        <v>4.9000000000000004</v>
      </c>
      <c r="V6969" t="s">
        <v>19</v>
      </c>
      <c r="W6969">
        <v>326</v>
      </c>
      <c r="X6969" t="s">
        <v>19</v>
      </c>
      <c r="Y6969">
        <v>65.099999999999994</v>
      </c>
      <c r="Z6969" t="s">
        <v>19</v>
      </c>
      <c r="AA6969" s="6">
        <f t="shared" si="328"/>
        <v>11.59271186543976</v>
      </c>
      <c r="AB6969" s="6">
        <f t="shared" si="326"/>
        <v>52.86688135779157</v>
      </c>
      <c r="AC6969" s="6">
        <f t="shared" si="327"/>
        <v>12.63311864220843</v>
      </c>
    </row>
    <row r="6970" spans="1:29" hidden="1" x14ac:dyDescent="0.25">
      <c r="A6970">
        <v>200</v>
      </c>
      <c r="B6970" t="s">
        <v>17</v>
      </c>
      <c r="C6970" t="s">
        <v>18</v>
      </c>
      <c r="D6970" s="1">
        <v>45764</v>
      </c>
      <c r="E6970" s="2">
        <v>900</v>
      </c>
      <c r="F6970">
        <v>107</v>
      </c>
      <c r="G6970">
        <v>0.02</v>
      </c>
      <c r="H6970" t="s">
        <v>19</v>
      </c>
      <c r="I6970">
        <v>0</v>
      </c>
      <c r="J6970" t="s">
        <v>19</v>
      </c>
      <c r="K6970">
        <v>1317</v>
      </c>
      <c r="L6970" t="s">
        <v>19</v>
      </c>
      <c r="M6970">
        <v>8.9</v>
      </c>
      <c r="N6970" t="s">
        <v>19</v>
      </c>
      <c r="O6970">
        <v>68.599999999999994</v>
      </c>
      <c r="P6970" t="s">
        <v>19</v>
      </c>
      <c r="Q6970">
        <v>37</v>
      </c>
      <c r="R6970" t="s">
        <v>19</v>
      </c>
      <c r="S6970">
        <v>41.4</v>
      </c>
      <c r="T6970" t="s">
        <v>19</v>
      </c>
      <c r="U6970">
        <v>5</v>
      </c>
      <c r="V6970" t="s">
        <v>19</v>
      </c>
      <c r="W6970">
        <v>316</v>
      </c>
      <c r="X6970" t="s">
        <v>19</v>
      </c>
      <c r="Y6970">
        <v>64.900000000000006</v>
      </c>
      <c r="Z6970" t="s">
        <v>19</v>
      </c>
      <c r="AA6970" s="6">
        <f t="shared" si="328"/>
        <v>12.149845956362931</v>
      </c>
      <c r="AB6970" s="6">
        <f t="shared" si="326"/>
        <v>53.869722721453272</v>
      </c>
      <c r="AC6970" s="6">
        <f t="shared" si="327"/>
        <v>14.730277278546723</v>
      </c>
    </row>
    <row r="6971" spans="1:29" hidden="1" x14ac:dyDescent="0.25">
      <c r="A6971">
        <v>200</v>
      </c>
      <c r="B6971" t="s">
        <v>17</v>
      </c>
      <c r="C6971" t="s">
        <v>18</v>
      </c>
      <c r="D6971" s="1">
        <v>45764</v>
      </c>
      <c r="E6971">
        <v>1000</v>
      </c>
      <c r="F6971">
        <v>107</v>
      </c>
      <c r="G6971">
        <v>0.02</v>
      </c>
      <c r="H6971" t="s">
        <v>19</v>
      </c>
      <c r="I6971">
        <v>0</v>
      </c>
      <c r="J6971" t="s">
        <v>19</v>
      </c>
      <c r="K6971">
        <v>1658</v>
      </c>
      <c r="L6971" t="s">
        <v>19</v>
      </c>
      <c r="M6971">
        <v>8.6</v>
      </c>
      <c r="N6971" t="s">
        <v>19</v>
      </c>
      <c r="O6971">
        <v>70.599999999999994</v>
      </c>
      <c r="P6971" t="s">
        <v>19</v>
      </c>
      <c r="Q6971">
        <v>34</v>
      </c>
      <c r="R6971" t="s">
        <v>19</v>
      </c>
      <c r="S6971">
        <v>40.799999999999997</v>
      </c>
      <c r="T6971" t="s">
        <v>19</v>
      </c>
      <c r="U6971">
        <v>4.2</v>
      </c>
      <c r="V6971" t="s">
        <v>19</v>
      </c>
      <c r="W6971">
        <v>327</v>
      </c>
      <c r="X6971" t="s">
        <v>19</v>
      </c>
      <c r="Y6971">
        <v>64.900000000000006</v>
      </c>
      <c r="Z6971" t="s">
        <v>19</v>
      </c>
      <c r="AA6971" s="6">
        <f t="shared" si="328"/>
        <v>12.563501215830588</v>
      </c>
      <c r="AB6971" s="6">
        <f t="shared" si="326"/>
        <v>54.61430218849506</v>
      </c>
      <c r="AC6971" s="6">
        <f t="shared" si="327"/>
        <v>15.985697811504934</v>
      </c>
    </row>
    <row r="6972" spans="1:29" hidden="1" x14ac:dyDescent="0.25">
      <c r="A6972">
        <v>200</v>
      </c>
      <c r="B6972" t="s">
        <v>17</v>
      </c>
      <c r="C6972" t="s">
        <v>18</v>
      </c>
      <c r="D6972" s="1">
        <v>45764</v>
      </c>
      <c r="E6972">
        <v>1100</v>
      </c>
      <c r="F6972">
        <v>107</v>
      </c>
      <c r="G6972">
        <v>0.03</v>
      </c>
      <c r="H6972" t="s">
        <v>19</v>
      </c>
      <c r="I6972">
        <v>0</v>
      </c>
      <c r="J6972" t="s">
        <v>19</v>
      </c>
      <c r="K6972">
        <v>1885</v>
      </c>
      <c r="L6972" t="s">
        <v>19</v>
      </c>
      <c r="M6972">
        <v>8.9</v>
      </c>
      <c r="N6972" t="s">
        <v>19</v>
      </c>
      <c r="O6972">
        <v>71.7</v>
      </c>
      <c r="P6972" t="s">
        <v>19</v>
      </c>
      <c r="Q6972">
        <v>34</v>
      </c>
      <c r="R6972" t="s">
        <v>19</v>
      </c>
      <c r="S6972">
        <v>41.5</v>
      </c>
      <c r="T6972" t="s">
        <v>19</v>
      </c>
      <c r="U6972">
        <v>5.5</v>
      </c>
      <c r="V6972" t="s">
        <v>19</v>
      </c>
      <c r="W6972">
        <v>326</v>
      </c>
      <c r="X6972" t="s">
        <v>19</v>
      </c>
      <c r="Y6972">
        <v>65.400000000000006</v>
      </c>
      <c r="Z6972" t="s">
        <v>19</v>
      </c>
      <c r="AA6972" s="6">
        <f t="shared" si="328"/>
        <v>13.040158338131057</v>
      </c>
      <c r="AB6972" s="6">
        <f t="shared" si="326"/>
        <v>55.4722850086359</v>
      </c>
      <c r="AC6972" s="6">
        <f t="shared" si="327"/>
        <v>16.227714991364103</v>
      </c>
    </row>
    <row r="6973" spans="1:29" hidden="1" x14ac:dyDescent="0.25">
      <c r="A6973">
        <v>200</v>
      </c>
      <c r="B6973" t="s">
        <v>17</v>
      </c>
      <c r="C6973" t="s">
        <v>18</v>
      </c>
      <c r="D6973" s="1">
        <v>45764</v>
      </c>
      <c r="E6973">
        <v>1200</v>
      </c>
      <c r="F6973">
        <v>107</v>
      </c>
      <c r="G6973">
        <v>0.03</v>
      </c>
      <c r="H6973" t="s">
        <v>19</v>
      </c>
      <c r="I6973">
        <v>0</v>
      </c>
      <c r="J6973" t="s">
        <v>19</v>
      </c>
      <c r="K6973">
        <v>1987</v>
      </c>
      <c r="L6973" t="s">
        <v>19</v>
      </c>
      <c r="M6973">
        <v>9.3000000000000007</v>
      </c>
      <c r="N6973" t="s">
        <v>19</v>
      </c>
      <c r="O6973">
        <v>72.8</v>
      </c>
      <c r="P6973" t="s">
        <v>19</v>
      </c>
      <c r="Q6973">
        <v>34</v>
      </c>
      <c r="R6973" t="s">
        <v>19</v>
      </c>
      <c r="S6973">
        <v>42.5</v>
      </c>
      <c r="T6973" t="s">
        <v>19</v>
      </c>
      <c r="U6973">
        <v>7</v>
      </c>
      <c r="V6973" t="s">
        <v>19</v>
      </c>
      <c r="W6973">
        <v>317</v>
      </c>
      <c r="X6973" t="s">
        <v>19</v>
      </c>
      <c r="Y6973">
        <v>66.2</v>
      </c>
      <c r="Z6973" t="s">
        <v>19</v>
      </c>
      <c r="AA6973" s="6">
        <f t="shared" si="328"/>
        <v>13.516811222152327</v>
      </c>
      <c r="AB6973" s="6">
        <f t="shared" si="326"/>
        <v>56.330260199874189</v>
      </c>
      <c r="AC6973" s="6">
        <f t="shared" si="327"/>
        <v>16.469739800125808</v>
      </c>
    </row>
    <row r="6974" spans="1:29" hidden="1" x14ac:dyDescent="0.25">
      <c r="A6974">
        <v>200</v>
      </c>
      <c r="B6974" t="s">
        <v>17</v>
      </c>
      <c r="C6974" t="s">
        <v>18</v>
      </c>
      <c r="D6974" s="1">
        <v>45764</v>
      </c>
      <c r="E6974">
        <v>1300</v>
      </c>
      <c r="F6974">
        <v>107</v>
      </c>
      <c r="G6974">
        <v>0.03</v>
      </c>
      <c r="H6974" t="s">
        <v>19</v>
      </c>
      <c r="I6974">
        <v>0</v>
      </c>
      <c r="J6974" t="s">
        <v>19</v>
      </c>
      <c r="K6974">
        <v>1951</v>
      </c>
      <c r="L6974" t="s">
        <v>19</v>
      </c>
      <c r="M6974">
        <v>9.3000000000000007</v>
      </c>
      <c r="N6974" t="s">
        <v>19</v>
      </c>
      <c r="O6974">
        <v>74.2</v>
      </c>
      <c r="P6974" t="s">
        <v>19</v>
      </c>
      <c r="Q6974">
        <v>32</v>
      </c>
      <c r="R6974" t="s">
        <v>19</v>
      </c>
      <c r="S6974">
        <v>42.8</v>
      </c>
      <c r="T6974" t="s">
        <v>19</v>
      </c>
      <c r="U6974">
        <v>6.4</v>
      </c>
      <c r="V6974" t="s">
        <v>19</v>
      </c>
      <c r="W6974">
        <v>313</v>
      </c>
      <c r="X6974" t="s">
        <v>19</v>
      </c>
      <c r="Y6974">
        <v>67</v>
      </c>
      <c r="Z6974" t="s">
        <v>19</v>
      </c>
      <c r="AA6974" s="6">
        <f t="shared" si="328"/>
        <v>13.775472697648187</v>
      </c>
      <c r="AB6974" s="6">
        <f t="shared" si="326"/>
        <v>56.795850855766737</v>
      </c>
      <c r="AC6974" s="6">
        <f t="shared" si="327"/>
        <v>17.404149144233266</v>
      </c>
    </row>
    <row r="6975" spans="1:29" hidden="1" x14ac:dyDescent="0.25">
      <c r="A6975">
        <v>200</v>
      </c>
      <c r="B6975" t="s">
        <v>17</v>
      </c>
      <c r="C6975" t="s">
        <v>18</v>
      </c>
      <c r="D6975" s="1">
        <v>45764</v>
      </c>
      <c r="E6975">
        <v>1400</v>
      </c>
      <c r="F6975">
        <v>107</v>
      </c>
      <c r="G6975">
        <v>0.03</v>
      </c>
      <c r="H6975" t="s">
        <v>19</v>
      </c>
      <c r="I6975">
        <v>0</v>
      </c>
      <c r="J6975" t="s">
        <v>19</v>
      </c>
      <c r="K6975">
        <v>1778</v>
      </c>
      <c r="L6975" t="s">
        <v>19</v>
      </c>
      <c r="M6975">
        <v>9.6</v>
      </c>
      <c r="N6975" t="s">
        <v>19</v>
      </c>
      <c r="O6975">
        <v>75.2</v>
      </c>
      <c r="P6975" t="s">
        <v>19</v>
      </c>
      <c r="Q6975">
        <v>32</v>
      </c>
      <c r="R6975" t="s">
        <v>19</v>
      </c>
      <c r="S6975">
        <v>43.4</v>
      </c>
      <c r="T6975" t="s">
        <v>19</v>
      </c>
      <c r="U6975">
        <v>7.7</v>
      </c>
      <c r="V6975" t="s">
        <v>19</v>
      </c>
      <c r="W6975">
        <v>315</v>
      </c>
      <c r="X6975" t="s">
        <v>19</v>
      </c>
      <c r="Y6975">
        <v>67.7</v>
      </c>
      <c r="Z6975" t="s">
        <v>19</v>
      </c>
      <c r="AA6975" s="6">
        <f t="shared" si="328"/>
        <v>14.202074619972478</v>
      </c>
      <c r="AB6975" s="6">
        <f t="shared" si="326"/>
        <v>57.563734315950462</v>
      </c>
      <c r="AC6975" s="6">
        <f t="shared" si="327"/>
        <v>17.63626568404954</v>
      </c>
    </row>
    <row r="6976" spans="1:29" hidden="1" x14ac:dyDescent="0.25">
      <c r="A6976">
        <v>200</v>
      </c>
      <c r="B6976" t="s">
        <v>17</v>
      </c>
      <c r="C6976" t="s">
        <v>18</v>
      </c>
      <c r="D6976" s="1">
        <v>45764</v>
      </c>
      <c r="E6976">
        <v>1500</v>
      </c>
      <c r="F6976">
        <v>107</v>
      </c>
      <c r="G6976">
        <v>0.02</v>
      </c>
      <c r="H6976" t="s">
        <v>19</v>
      </c>
      <c r="I6976">
        <v>0</v>
      </c>
      <c r="J6976" t="s">
        <v>19</v>
      </c>
      <c r="K6976">
        <v>1480</v>
      </c>
      <c r="L6976" t="s">
        <v>19</v>
      </c>
      <c r="M6976">
        <v>9.6999999999999993</v>
      </c>
      <c r="N6976" t="s">
        <v>19</v>
      </c>
      <c r="O6976">
        <v>75.099999999999994</v>
      </c>
      <c r="P6976" t="s">
        <v>19</v>
      </c>
      <c r="Q6976">
        <v>33</v>
      </c>
      <c r="R6976" t="s">
        <v>19</v>
      </c>
      <c r="S6976">
        <v>43.6</v>
      </c>
      <c r="T6976" t="s">
        <v>19</v>
      </c>
      <c r="U6976">
        <v>10.3</v>
      </c>
      <c r="V6976" t="s">
        <v>19</v>
      </c>
      <c r="W6976">
        <v>323</v>
      </c>
      <c r="X6976" t="s">
        <v>19</v>
      </c>
      <c r="Y6976">
        <v>68.5</v>
      </c>
      <c r="Z6976" t="s">
        <v>19</v>
      </c>
      <c r="AA6976" s="6">
        <f t="shared" si="328"/>
        <v>14.337592115807272</v>
      </c>
      <c r="AB6976" s="6">
        <f t="shared" si="326"/>
        <v>57.807665808453088</v>
      </c>
      <c r="AC6976" s="6">
        <f t="shared" si="327"/>
        <v>17.292334191546907</v>
      </c>
    </row>
    <row r="6977" spans="1:29" hidden="1" x14ac:dyDescent="0.25">
      <c r="A6977">
        <v>200</v>
      </c>
      <c r="B6977" t="s">
        <v>17</v>
      </c>
      <c r="C6977" t="s">
        <v>18</v>
      </c>
      <c r="D6977" s="1">
        <v>45764</v>
      </c>
      <c r="E6977">
        <v>1600</v>
      </c>
      <c r="F6977">
        <v>107</v>
      </c>
      <c r="G6977">
        <v>0.02</v>
      </c>
      <c r="H6977" t="s">
        <v>19</v>
      </c>
      <c r="I6977">
        <v>0</v>
      </c>
      <c r="J6977" t="s">
        <v>19</v>
      </c>
      <c r="K6977">
        <v>1089</v>
      </c>
      <c r="L6977" t="s">
        <v>19</v>
      </c>
      <c r="M6977">
        <v>9.8000000000000007</v>
      </c>
      <c r="N6977" t="s">
        <v>19</v>
      </c>
      <c r="O6977">
        <v>73</v>
      </c>
      <c r="P6977" t="s">
        <v>19</v>
      </c>
      <c r="Q6977">
        <v>35</v>
      </c>
      <c r="R6977" t="s">
        <v>19</v>
      </c>
      <c r="S6977">
        <v>44</v>
      </c>
      <c r="T6977" t="s">
        <v>19</v>
      </c>
      <c r="U6977">
        <v>11.2</v>
      </c>
      <c r="V6977" t="s">
        <v>19</v>
      </c>
      <c r="W6977">
        <v>329</v>
      </c>
      <c r="X6977" t="s">
        <v>19</v>
      </c>
      <c r="Y6977">
        <v>69.2</v>
      </c>
      <c r="Z6977" t="s">
        <v>19</v>
      </c>
      <c r="AA6977" s="6">
        <f t="shared" si="328"/>
        <v>13.770308166182435</v>
      </c>
      <c r="AB6977" s="6">
        <f t="shared" si="326"/>
        <v>56.786554699128381</v>
      </c>
      <c r="AC6977" s="6">
        <f t="shared" si="327"/>
        <v>16.213445300871619</v>
      </c>
    </row>
    <row r="6978" spans="1:29" hidden="1" x14ac:dyDescent="0.25">
      <c r="A6978">
        <v>200</v>
      </c>
      <c r="B6978" t="s">
        <v>17</v>
      </c>
      <c r="C6978" t="s">
        <v>18</v>
      </c>
      <c r="D6978" s="1">
        <v>45764</v>
      </c>
      <c r="E6978">
        <v>1700</v>
      </c>
      <c r="F6978">
        <v>107</v>
      </c>
      <c r="G6978">
        <v>0.01</v>
      </c>
      <c r="H6978" t="s">
        <v>19</v>
      </c>
      <c r="I6978">
        <v>0</v>
      </c>
      <c r="J6978" t="s">
        <v>19</v>
      </c>
      <c r="K6978">
        <v>647</v>
      </c>
      <c r="L6978" t="s">
        <v>19</v>
      </c>
      <c r="M6978">
        <v>10</v>
      </c>
      <c r="N6978" t="s">
        <v>19</v>
      </c>
      <c r="O6978">
        <v>70.2</v>
      </c>
      <c r="P6978" t="s">
        <v>19</v>
      </c>
      <c r="Q6978">
        <v>40</v>
      </c>
      <c r="R6978" t="s">
        <v>19</v>
      </c>
      <c r="S6978">
        <v>44.4</v>
      </c>
      <c r="T6978" t="s">
        <v>19</v>
      </c>
      <c r="U6978">
        <v>10.7</v>
      </c>
      <c r="V6978" t="s">
        <v>19</v>
      </c>
      <c r="W6978">
        <v>331</v>
      </c>
      <c r="X6978" t="s">
        <v>19</v>
      </c>
      <c r="Y6978">
        <v>69.7</v>
      </c>
      <c r="Z6978" t="s">
        <v>19</v>
      </c>
      <c r="AA6978" s="6">
        <f t="shared" si="328"/>
        <v>13.312576740092236</v>
      </c>
      <c r="AB6978" s="6">
        <f t="shared" si="326"/>
        <v>55.962638132166028</v>
      </c>
      <c r="AC6978" s="6">
        <f t="shared" si="327"/>
        <v>14.237361867833975</v>
      </c>
    </row>
    <row r="6979" spans="1:29" hidden="1" x14ac:dyDescent="0.25">
      <c r="A6979">
        <v>200</v>
      </c>
      <c r="B6979" t="s">
        <v>17</v>
      </c>
      <c r="C6979" t="s">
        <v>18</v>
      </c>
      <c r="D6979" s="1">
        <v>45764</v>
      </c>
      <c r="E6979">
        <v>1800</v>
      </c>
      <c r="F6979">
        <v>107</v>
      </c>
      <c r="G6979">
        <v>0</v>
      </c>
      <c r="H6979" t="s">
        <v>19</v>
      </c>
      <c r="I6979">
        <v>0</v>
      </c>
      <c r="J6979" t="s">
        <v>19</v>
      </c>
      <c r="K6979">
        <v>172</v>
      </c>
      <c r="L6979" t="s">
        <v>19</v>
      </c>
      <c r="M6979">
        <v>9.9</v>
      </c>
      <c r="N6979" t="s">
        <v>19</v>
      </c>
      <c r="O6979">
        <v>66.3</v>
      </c>
      <c r="P6979" t="s">
        <v>19</v>
      </c>
      <c r="Q6979">
        <v>45</v>
      </c>
      <c r="R6979" t="s">
        <v>19</v>
      </c>
      <c r="S6979">
        <v>44.3</v>
      </c>
      <c r="T6979" t="s">
        <v>19</v>
      </c>
      <c r="U6979">
        <v>10.3</v>
      </c>
      <c r="V6979" t="s">
        <v>19</v>
      </c>
      <c r="W6979">
        <v>334</v>
      </c>
      <c r="X6979" t="s">
        <v>19</v>
      </c>
      <c r="Y6979">
        <v>69.900000000000006</v>
      </c>
      <c r="Z6979" t="s">
        <v>19</v>
      </c>
      <c r="AA6979" s="6">
        <f t="shared" si="328"/>
        <v>12.229334042809054</v>
      </c>
      <c r="AB6979" s="6">
        <f t="shared" ref="AB6979:AB7042" si="329">(AA6979*9/5)+32</f>
        <v>54.012801277056298</v>
      </c>
      <c r="AC6979" s="6">
        <f t="shared" ref="AC6979:AC7042" si="330">O6979-AB6979</f>
        <v>12.2871987229437</v>
      </c>
    </row>
    <row r="6980" spans="1:29" hidden="1" x14ac:dyDescent="0.25">
      <c r="A6980">
        <v>200</v>
      </c>
      <c r="B6980" t="s">
        <v>17</v>
      </c>
      <c r="C6980" t="s">
        <v>18</v>
      </c>
      <c r="D6980" s="1">
        <v>45764</v>
      </c>
      <c r="E6980">
        <v>1900</v>
      </c>
      <c r="F6980">
        <v>107</v>
      </c>
      <c r="G6980">
        <v>0</v>
      </c>
      <c r="H6980" t="s">
        <v>19</v>
      </c>
      <c r="I6980">
        <v>0</v>
      </c>
      <c r="J6980" t="s">
        <v>19</v>
      </c>
      <c r="K6980">
        <v>6</v>
      </c>
      <c r="L6980" t="s">
        <v>19</v>
      </c>
      <c r="M6980">
        <v>9.4</v>
      </c>
      <c r="N6980" t="s">
        <v>19</v>
      </c>
      <c r="O6980">
        <v>63.6</v>
      </c>
      <c r="P6980" t="s">
        <v>19</v>
      </c>
      <c r="Q6980">
        <v>47</v>
      </c>
      <c r="R6980" t="s">
        <v>19</v>
      </c>
      <c r="S6980">
        <v>43</v>
      </c>
      <c r="T6980" t="s">
        <v>19</v>
      </c>
      <c r="U6980">
        <v>10.7</v>
      </c>
      <c r="V6980" t="s">
        <v>19</v>
      </c>
      <c r="W6980">
        <v>337</v>
      </c>
      <c r="X6980" t="s">
        <v>19</v>
      </c>
      <c r="Y6980">
        <v>69.8</v>
      </c>
      <c r="Z6980" t="s">
        <v>19</v>
      </c>
      <c r="AA6980" s="6">
        <f t="shared" si="328"/>
        <v>11.224585834041072</v>
      </c>
      <c r="AB6980" s="6">
        <f t="shared" si="329"/>
        <v>52.20425450127393</v>
      </c>
      <c r="AC6980" s="6">
        <f t="shared" si="330"/>
        <v>11.395745498726072</v>
      </c>
    </row>
    <row r="6981" spans="1:29" hidden="1" x14ac:dyDescent="0.25">
      <c r="A6981">
        <v>200</v>
      </c>
      <c r="B6981" t="s">
        <v>17</v>
      </c>
      <c r="C6981" t="s">
        <v>18</v>
      </c>
      <c r="D6981" s="1">
        <v>45764</v>
      </c>
      <c r="E6981">
        <v>2000</v>
      </c>
      <c r="F6981">
        <v>107</v>
      </c>
      <c r="G6981">
        <v>0</v>
      </c>
      <c r="H6981" t="s">
        <v>19</v>
      </c>
      <c r="I6981">
        <v>0</v>
      </c>
      <c r="J6981" t="s">
        <v>19</v>
      </c>
      <c r="K6981">
        <v>0</v>
      </c>
      <c r="L6981" t="s">
        <v>19</v>
      </c>
      <c r="M6981">
        <v>9.1999999999999993</v>
      </c>
      <c r="N6981" t="s">
        <v>19</v>
      </c>
      <c r="O6981">
        <v>63.5</v>
      </c>
      <c r="P6981" t="s">
        <v>19</v>
      </c>
      <c r="Q6981">
        <v>46</v>
      </c>
      <c r="R6981" t="s">
        <v>19</v>
      </c>
      <c r="S6981">
        <v>42.4</v>
      </c>
      <c r="T6981" t="s">
        <v>19</v>
      </c>
      <c r="U6981">
        <v>10.6</v>
      </c>
      <c r="V6981" t="s">
        <v>19</v>
      </c>
      <c r="W6981">
        <v>334</v>
      </c>
      <c r="X6981" t="s">
        <v>19</v>
      </c>
      <c r="Y6981">
        <v>69.5</v>
      </c>
      <c r="Z6981" t="s">
        <v>19</v>
      </c>
      <c r="AA6981" s="6">
        <f t="shared" si="328"/>
        <v>11.052295957459473</v>
      </c>
      <c r="AB6981" s="6">
        <f t="shared" si="329"/>
        <v>51.894132723427049</v>
      </c>
      <c r="AC6981" s="6">
        <f t="shared" si="330"/>
        <v>11.605867276572951</v>
      </c>
    </row>
    <row r="6982" spans="1:29" hidden="1" x14ac:dyDescent="0.25">
      <c r="A6982">
        <v>200</v>
      </c>
      <c r="B6982" t="s">
        <v>17</v>
      </c>
      <c r="C6982" t="s">
        <v>18</v>
      </c>
      <c r="D6982" s="1">
        <v>45764</v>
      </c>
      <c r="E6982">
        <v>2100</v>
      </c>
      <c r="F6982">
        <v>107</v>
      </c>
      <c r="G6982">
        <v>0</v>
      </c>
      <c r="H6982" t="s">
        <v>19</v>
      </c>
      <c r="I6982">
        <v>0</v>
      </c>
      <c r="J6982" t="s">
        <v>19</v>
      </c>
      <c r="K6982">
        <v>0</v>
      </c>
      <c r="L6982" t="s">
        <v>19</v>
      </c>
      <c r="M6982">
        <v>9.1</v>
      </c>
      <c r="N6982" t="s">
        <v>19</v>
      </c>
      <c r="O6982">
        <v>63.7</v>
      </c>
      <c r="P6982" t="s">
        <v>19</v>
      </c>
      <c r="Q6982">
        <v>45</v>
      </c>
      <c r="R6982" t="s">
        <v>19</v>
      </c>
      <c r="S6982">
        <v>42.2</v>
      </c>
      <c r="T6982" t="s">
        <v>19</v>
      </c>
      <c r="U6982">
        <v>11.2</v>
      </c>
      <c r="V6982" t="s">
        <v>19</v>
      </c>
      <c r="W6982">
        <v>331</v>
      </c>
      <c r="X6982" t="s">
        <v>19</v>
      </c>
      <c r="Y6982">
        <v>69</v>
      </c>
      <c r="Z6982" t="s">
        <v>19</v>
      </c>
      <c r="AA6982" s="6">
        <f t="shared" si="328"/>
        <v>11.019483460669351</v>
      </c>
      <c r="AB6982" s="6">
        <f t="shared" si="329"/>
        <v>51.835070229204831</v>
      </c>
      <c r="AC6982" s="6">
        <f t="shared" si="330"/>
        <v>11.864929770795172</v>
      </c>
    </row>
    <row r="6983" spans="1:29" hidden="1" x14ac:dyDescent="0.25">
      <c r="A6983">
        <v>200</v>
      </c>
      <c r="B6983" t="s">
        <v>17</v>
      </c>
      <c r="C6983" t="s">
        <v>18</v>
      </c>
      <c r="D6983" s="1">
        <v>45764</v>
      </c>
      <c r="E6983">
        <v>2200</v>
      </c>
      <c r="F6983">
        <v>107</v>
      </c>
      <c r="G6983">
        <v>0</v>
      </c>
      <c r="H6983" t="s">
        <v>19</v>
      </c>
      <c r="I6983">
        <v>0</v>
      </c>
      <c r="J6983" t="s">
        <v>19</v>
      </c>
      <c r="K6983">
        <v>0</v>
      </c>
      <c r="L6983" t="s">
        <v>19</v>
      </c>
      <c r="M6983">
        <v>9.1999999999999993</v>
      </c>
      <c r="N6983" t="s">
        <v>19</v>
      </c>
      <c r="O6983">
        <v>63</v>
      </c>
      <c r="P6983" t="s">
        <v>19</v>
      </c>
      <c r="Q6983">
        <v>47</v>
      </c>
      <c r="R6983" t="s">
        <v>19</v>
      </c>
      <c r="S6983">
        <v>42.3</v>
      </c>
      <c r="T6983" t="s">
        <v>19</v>
      </c>
      <c r="U6983">
        <v>9.4</v>
      </c>
      <c r="V6983" t="s">
        <v>19</v>
      </c>
      <c r="W6983">
        <v>333</v>
      </c>
      <c r="X6983" t="s">
        <v>19</v>
      </c>
      <c r="Y6983">
        <v>68.5</v>
      </c>
      <c r="Z6983" t="s">
        <v>19</v>
      </c>
      <c r="AA6983" s="6">
        <f t="shared" si="328"/>
        <v>10.942342941616005</v>
      </c>
      <c r="AB6983" s="6">
        <f t="shared" si="329"/>
        <v>51.696217294908806</v>
      </c>
      <c r="AC6983" s="6">
        <f t="shared" si="330"/>
        <v>11.303782705091194</v>
      </c>
    </row>
    <row r="6984" spans="1:29" hidden="1" x14ac:dyDescent="0.25">
      <c r="A6984">
        <v>200</v>
      </c>
      <c r="B6984" t="s">
        <v>17</v>
      </c>
      <c r="C6984" t="s">
        <v>18</v>
      </c>
      <c r="D6984" s="1">
        <v>45764</v>
      </c>
      <c r="E6984">
        <v>2300</v>
      </c>
      <c r="F6984">
        <v>107</v>
      </c>
      <c r="G6984">
        <v>0</v>
      </c>
      <c r="H6984" t="s">
        <v>19</v>
      </c>
      <c r="I6984">
        <v>0</v>
      </c>
      <c r="J6984" t="s">
        <v>19</v>
      </c>
      <c r="K6984">
        <v>0</v>
      </c>
      <c r="L6984" t="s">
        <v>19</v>
      </c>
      <c r="M6984">
        <v>9.1999999999999993</v>
      </c>
      <c r="N6984" t="s">
        <v>19</v>
      </c>
      <c r="O6984">
        <v>62.5</v>
      </c>
      <c r="P6984" t="s">
        <v>19</v>
      </c>
      <c r="Q6984">
        <v>48</v>
      </c>
      <c r="R6984" t="s">
        <v>19</v>
      </c>
      <c r="S6984">
        <v>42.5</v>
      </c>
      <c r="T6984" t="s">
        <v>19</v>
      </c>
      <c r="U6984">
        <v>9.9</v>
      </c>
      <c r="V6984" t="s">
        <v>19</v>
      </c>
      <c r="W6984">
        <v>336</v>
      </c>
      <c r="X6984" t="s">
        <v>19</v>
      </c>
      <c r="Y6984">
        <v>68</v>
      </c>
      <c r="Z6984" t="s">
        <v>19</v>
      </c>
      <c r="AA6984" s="6">
        <f t="shared" si="328"/>
        <v>10.829333484273995</v>
      </c>
      <c r="AB6984" s="6">
        <f t="shared" si="329"/>
        <v>51.492800271693191</v>
      </c>
      <c r="AC6984" s="6">
        <f t="shared" si="330"/>
        <v>11.007199728306809</v>
      </c>
    </row>
    <row r="6985" spans="1:29" hidden="1" x14ac:dyDescent="0.25">
      <c r="A6985">
        <v>200</v>
      </c>
      <c r="B6985" t="s">
        <v>17</v>
      </c>
      <c r="C6985" t="s">
        <v>18</v>
      </c>
      <c r="D6985" s="1">
        <v>45764</v>
      </c>
      <c r="E6985">
        <v>2400</v>
      </c>
      <c r="F6985">
        <v>107</v>
      </c>
      <c r="G6985">
        <v>0</v>
      </c>
      <c r="H6985" t="s">
        <v>19</v>
      </c>
      <c r="I6985">
        <v>0</v>
      </c>
      <c r="J6985" t="s">
        <v>19</v>
      </c>
      <c r="K6985">
        <v>0</v>
      </c>
      <c r="L6985" t="s">
        <v>19</v>
      </c>
      <c r="M6985">
        <v>9.1999999999999993</v>
      </c>
      <c r="N6985" t="s">
        <v>19</v>
      </c>
      <c r="O6985">
        <v>62.5</v>
      </c>
      <c r="P6985" t="s">
        <v>19</v>
      </c>
      <c r="Q6985">
        <v>48</v>
      </c>
      <c r="R6985" t="s">
        <v>19</v>
      </c>
      <c r="S6985">
        <v>42.3</v>
      </c>
      <c r="T6985" t="s">
        <v>19</v>
      </c>
      <c r="U6985">
        <v>9.9</v>
      </c>
      <c r="V6985" t="s">
        <v>19</v>
      </c>
      <c r="W6985">
        <v>330</v>
      </c>
      <c r="X6985" t="s">
        <v>19</v>
      </c>
      <c r="Y6985">
        <v>67.599999999999994</v>
      </c>
      <c r="Z6985" t="s">
        <v>19</v>
      </c>
      <c r="AA6985" s="6">
        <f t="shared" si="328"/>
        <v>10.829333484273995</v>
      </c>
      <c r="AB6985" s="6">
        <f t="shared" si="329"/>
        <v>51.492800271693191</v>
      </c>
      <c r="AC6985" s="6">
        <f t="shared" si="330"/>
        <v>11.007199728306809</v>
      </c>
    </row>
    <row r="6986" spans="1:29" hidden="1" x14ac:dyDescent="0.25">
      <c r="A6986">
        <v>200</v>
      </c>
      <c r="B6986" t="s">
        <v>17</v>
      </c>
      <c r="C6986" t="s">
        <v>18</v>
      </c>
      <c r="D6986" s="1">
        <v>45765</v>
      </c>
      <c r="E6986" s="2">
        <v>100</v>
      </c>
      <c r="F6986">
        <v>108</v>
      </c>
      <c r="G6986">
        <v>0</v>
      </c>
      <c r="H6986" t="s">
        <v>19</v>
      </c>
      <c r="I6986">
        <v>0</v>
      </c>
      <c r="J6986" t="s">
        <v>19</v>
      </c>
      <c r="K6986">
        <v>0</v>
      </c>
      <c r="L6986" t="s">
        <v>19</v>
      </c>
      <c r="M6986">
        <v>9.6</v>
      </c>
      <c r="N6986" t="s">
        <v>19</v>
      </c>
      <c r="O6986">
        <v>61.3</v>
      </c>
      <c r="P6986" t="s">
        <v>19</v>
      </c>
      <c r="Q6986">
        <v>52</v>
      </c>
      <c r="R6986" t="s">
        <v>19</v>
      </c>
      <c r="S6986">
        <v>43.4</v>
      </c>
      <c r="T6986" t="s">
        <v>19</v>
      </c>
      <c r="U6986">
        <v>9.8000000000000007</v>
      </c>
      <c r="V6986" t="s">
        <v>19</v>
      </c>
      <c r="W6986">
        <v>331</v>
      </c>
      <c r="X6986" t="s">
        <v>19</v>
      </c>
      <c r="Y6986">
        <v>67.099999999999994</v>
      </c>
      <c r="Z6986" t="s">
        <v>19</v>
      </c>
      <c r="AA6986" s="6">
        <f t="shared" si="328"/>
        <v>10.734586047176265</v>
      </c>
      <c r="AB6986" s="6">
        <f t="shared" si="329"/>
        <v>51.322254884917278</v>
      </c>
      <c r="AC6986" s="6">
        <f t="shared" si="330"/>
        <v>9.977745115082719</v>
      </c>
    </row>
    <row r="6987" spans="1:29" hidden="1" x14ac:dyDescent="0.25">
      <c r="A6987">
        <v>200</v>
      </c>
      <c r="B6987" t="s">
        <v>17</v>
      </c>
      <c r="C6987" t="s">
        <v>18</v>
      </c>
      <c r="D6987" s="1">
        <v>45765</v>
      </c>
      <c r="E6987" s="2">
        <v>200</v>
      </c>
      <c r="F6987">
        <v>108</v>
      </c>
      <c r="G6987">
        <v>0</v>
      </c>
      <c r="H6987" t="s">
        <v>19</v>
      </c>
      <c r="I6987">
        <v>0</v>
      </c>
      <c r="J6987" t="s">
        <v>19</v>
      </c>
      <c r="K6987">
        <v>0</v>
      </c>
      <c r="L6987" t="s">
        <v>19</v>
      </c>
      <c r="M6987">
        <v>9.8000000000000007</v>
      </c>
      <c r="N6987" t="s">
        <v>19</v>
      </c>
      <c r="O6987">
        <v>60.9</v>
      </c>
      <c r="P6987" t="s">
        <v>19</v>
      </c>
      <c r="Q6987">
        <v>53</v>
      </c>
      <c r="R6987" t="s">
        <v>19</v>
      </c>
      <c r="S6987">
        <v>43.9</v>
      </c>
      <c r="T6987" t="s">
        <v>19</v>
      </c>
      <c r="U6987">
        <v>10</v>
      </c>
      <c r="V6987" t="s">
        <v>19</v>
      </c>
      <c r="W6987">
        <v>330</v>
      </c>
      <c r="X6987" t="s">
        <v>19</v>
      </c>
      <c r="Y6987">
        <v>66.7</v>
      </c>
      <c r="Z6987" t="s">
        <v>19</v>
      </c>
      <c r="AA6987" s="6">
        <f t="shared" si="328"/>
        <v>10.658027052384718</v>
      </c>
      <c r="AB6987" s="6">
        <f t="shared" si="329"/>
        <v>51.184448694292492</v>
      </c>
      <c r="AC6987" s="6">
        <f t="shared" si="330"/>
        <v>9.7155513057075069</v>
      </c>
    </row>
    <row r="6988" spans="1:29" hidden="1" x14ac:dyDescent="0.25">
      <c r="A6988">
        <v>200</v>
      </c>
      <c r="B6988" t="s">
        <v>17</v>
      </c>
      <c r="C6988" t="s">
        <v>18</v>
      </c>
      <c r="D6988" s="1">
        <v>45765</v>
      </c>
      <c r="E6988" s="2">
        <v>300</v>
      </c>
      <c r="F6988">
        <v>108</v>
      </c>
      <c r="G6988">
        <v>0</v>
      </c>
      <c r="H6988" t="s">
        <v>19</v>
      </c>
      <c r="I6988">
        <v>0</v>
      </c>
      <c r="J6988" t="s">
        <v>19</v>
      </c>
      <c r="K6988">
        <v>0</v>
      </c>
      <c r="L6988" t="s">
        <v>19</v>
      </c>
      <c r="M6988">
        <v>9.6</v>
      </c>
      <c r="N6988" t="s">
        <v>19</v>
      </c>
      <c r="O6988">
        <v>61.5</v>
      </c>
      <c r="P6988" t="s">
        <v>19</v>
      </c>
      <c r="Q6988">
        <v>52</v>
      </c>
      <c r="R6988" t="s">
        <v>19</v>
      </c>
      <c r="S6988">
        <v>43.5</v>
      </c>
      <c r="T6988" t="s">
        <v>19</v>
      </c>
      <c r="U6988">
        <v>8.6</v>
      </c>
      <c r="V6988" t="s">
        <v>19</v>
      </c>
      <c r="W6988">
        <v>334</v>
      </c>
      <c r="X6988" t="s">
        <v>19</v>
      </c>
      <c r="Y6988">
        <v>66.3</v>
      </c>
      <c r="Z6988" t="s">
        <v>19</v>
      </c>
      <c r="AA6988" s="6">
        <f t="shared" si="328"/>
        <v>10.831042933210972</v>
      </c>
      <c r="AB6988" s="6">
        <f t="shared" si="329"/>
        <v>51.495877279779748</v>
      </c>
      <c r="AC6988" s="6">
        <f t="shared" si="330"/>
        <v>10.004122720220252</v>
      </c>
    </row>
    <row r="6989" spans="1:29" hidden="1" x14ac:dyDescent="0.25">
      <c r="A6989">
        <v>200</v>
      </c>
      <c r="B6989" t="s">
        <v>17</v>
      </c>
      <c r="C6989" t="s">
        <v>18</v>
      </c>
      <c r="D6989" s="1">
        <v>45765</v>
      </c>
      <c r="E6989" s="2">
        <v>400</v>
      </c>
      <c r="F6989">
        <v>108</v>
      </c>
      <c r="G6989">
        <v>0</v>
      </c>
      <c r="H6989" t="s">
        <v>19</v>
      </c>
      <c r="I6989">
        <v>0</v>
      </c>
      <c r="J6989" t="s">
        <v>19</v>
      </c>
      <c r="K6989">
        <v>0</v>
      </c>
      <c r="L6989" t="s">
        <v>19</v>
      </c>
      <c r="M6989">
        <v>9.8000000000000007</v>
      </c>
      <c r="N6989" t="s">
        <v>19</v>
      </c>
      <c r="O6989">
        <v>61.4</v>
      </c>
      <c r="P6989" t="s">
        <v>19</v>
      </c>
      <c r="Q6989">
        <v>52</v>
      </c>
      <c r="R6989" t="s">
        <v>19</v>
      </c>
      <c r="S6989">
        <v>43.9</v>
      </c>
      <c r="T6989" t="s">
        <v>19</v>
      </c>
      <c r="U6989">
        <v>9.4</v>
      </c>
      <c r="V6989" t="s">
        <v>19</v>
      </c>
      <c r="W6989">
        <v>329</v>
      </c>
      <c r="X6989" t="s">
        <v>19</v>
      </c>
      <c r="Y6989">
        <v>65.8</v>
      </c>
      <c r="Z6989" t="s">
        <v>19</v>
      </c>
      <c r="AA6989" s="6">
        <f t="shared" si="328"/>
        <v>10.782814499862392</v>
      </c>
      <c r="AB6989" s="6">
        <f t="shared" si="329"/>
        <v>51.409066099752309</v>
      </c>
      <c r="AC6989" s="6">
        <f t="shared" si="330"/>
        <v>9.9909339002476898</v>
      </c>
    </row>
    <row r="6990" spans="1:29" hidden="1" x14ac:dyDescent="0.25">
      <c r="A6990">
        <v>200</v>
      </c>
      <c r="B6990" t="s">
        <v>17</v>
      </c>
      <c r="C6990" t="s">
        <v>18</v>
      </c>
      <c r="D6990" s="1">
        <v>45765</v>
      </c>
      <c r="E6990" s="2">
        <v>500</v>
      </c>
      <c r="F6990">
        <v>108</v>
      </c>
      <c r="G6990">
        <v>0</v>
      </c>
      <c r="H6990" t="s">
        <v>19</v>
      </c>
      <c r="I6990">
        <v>0</v>
      </c>
      <c r="J6990" t="s">
        <v>19</v>
      </c>
      <c r="K6990">
        <v>0</v>
      </c>
      <c r="L6990" t="s">
        <v>19</v>
      </c>
      <c r="M6990">
        <v>9.8000000000000007</v>
      </c>
      <c r="N6990" t="s">
        <v>19</v>
      </c>
      <c r="O6990">
        <v>61.2</v>
      </c>
      <c r="P6990" t="s">
        <v>19</v>
      </c>
      <c r="Q6990">
        <v>53</v>
      </c>
      <c r="R6990" t="s">
        <v>19</v>
      </c>
      <c r="S6990">
        <v>44.1</v>
      </c>
      <c r="T6990" t="s">
        <v>19</v>
      </c>
      <c r="U6990">
        <v>9.4</v>
      </c>
      <c r="V6990" t="s">
        <v>19</v>
      </c>
      <c r="W6990">
        <v>327</v>
      </c>
      <c r="X6990" t="s">
        <v>19</v>
      </c>
      <c r="Y6990">
        <v>65.400000000000006</v>
      </c>
      <c r="Z6990" t="s">
        <v>19</v>
      </c>
      <c r="AA6990" s="6">
        <f t="shared" si="328"/>
        <v>10.80338695424555</v>
      </c>
      <c r="AB6990" s="6">
        <f t="shared" si="329"/>
        <v>51.44609651764199</v>
      </c>
      <c r="AC6990" s="6">
        <f t="shared" si="330"/>
        <v>9.7539034823580124</v>
      </c>
    </row>
    <row r="6991" spans="1:29" hidden="1" x14ac:dyDescent="0.25">
      <c r="A6991">
        <v>200</v>
      </c>
      <c r="B6991" t="s">
        <v>17</v>
      </c>
      <c r="C6991" t="s">
        <v>18</v>
      </c>
      <c r="D6991" s="1">
        <v>45765</v>
      </c>
      <c r="E6991" s="2">
        <v>600</v>
      </c>
      <c r="F6991">
        <v>108</v>
      </c>
      <c r="G6991">
        <v>0</v>
      </c>
      <c r="H6991" t="s">
        <v>19</v>
      </c>
      <c r="I6991">
        <v>0</v>
      </c>
      <c r="J6991" t="s">
        <v>19</v>
      </c>
      <c r="K6991">
        <v>63</v>
      </c>
      <c r="L6991" t="s">
        <v>19</v>
      </c>
      <c r="M6991">
        <v>9.6</v>
      </c>
      <c r="N6991" t="s">
        <v>19</v>
      </c>
      <c r="O6991">
        <v>61.3</v>
      </c>
      <c r="P6991" t="s">
        <v>19</v>
      </c>
      <c r="Q6991">
        <v>52</v>
      </c>
      <c r="R6991" t="s">
        <v>19</v>
      </c>
      <c r="S6991">
        <v>43.5</v>
      </c>
      <c r="T6991" t="s">
        <v>19</v>
      </c>
      <c r="U6991">
        <v>8.5</v>
      </c>
      <c r="V6991" t="s">
        <v>19</v>
      </c>
      <c r="W6991">
        <v>330</v>
      </c>
      <c r="X6991" t="s">
        <v>19</v>
      </c>
      <c r="Y6991">
        <v>65</v>
      </c>
      <c r="Z6991" t="s">
        <v>19</v>
      </c>
      <c r="AA6991" s="6">
        <f t="shared" si="328"/>
        <v>10.734586047176265</v>
      </c>
      <c r="AB6991" s="6">
        <f t="shared" si="329"/>
        <v>51.322254884917278</v>
      </c>
      <c r="AC6991" s="6">
        <f t="shared" si="330"/>
        <v>9.977745115082719</v>
      </c>
    </row>
    <row r="6992" spans="1:29" hidden="1" x14ac:dyDescent="0.25">
      <c r="A6992">
        <v>200</v>
      </c>
      <c r="B6992" t="s">
        <v>17</v>
      </c>
      <c r="C6992" t="s">
        <v>18</v>
      </c>
      <c r="D6992" s="1">
        <v>45765</v>
      </c>
      <c r="E6992" s="2">
        <v>700</v>
      </c>
      <c r="F6992">
        <v>108</v>
      </c>
      <c r="G6992">
        <v>0.01</v>
      </c>
      <c r="H6992" t="s">
        <v>19</v>
      </c>
      <c r="I6992">
        <v>0</v>
      </c>
      <c r="J6992" t="s">
        <v>19</v>
      </c>
      <c r="K6992">
        <v>225</v>
      </c>
      <c r="L6992" t="s">
        <v>19</v>
      </c>
      <c r="M6992">
        <v>9.6</v>
      </c>
      <c r="N6992" t="s">
        <v>19</v>
      </c>
      <c r="O6992">
        <v>63.2</v>
      </c>
      <c r="P6992" t="s">
        <v>19</v>
      </c>
      <c r="Q6992">
        <v>49</v>
      </c>
      <c r="R6992" t="s">
        <v>19</v>
      </c>
      <c r="S6992">
        <v>43.5</v>
      </c>
      <c r="T6992" t="s">
        <v>19</v>
      </c>
      <c r="U6992">
        <v>9</v>
      </c>
      <c r="V6992" t="s">
        <v>19</v>
      </c>
      <c r="W6992">
        <v>331</v>
      </c>
      <c r="X6992" t="s">
        <v>19</v>
      </c>
      <c r="Y6992">
        <v>64.7</v>
      </c>
      <c r="Z6992" t="s">
        <v>19</v>
      </c>
      <c r="AA6992" s="6">
        <f t="shared" si="328"/>
        <v>11.283719572167454</v>
      </c>
      <c r="AB6992" s="6">
        <f t="shared" si="329"/>
        <v>52.31069522990142</v>
      </c>
      <c r="AC6992" s="6">
        <f t="shared" si="330"/>
        <v>10.889304770098583</v>
      </c>
    </row>
    <row r="6993" spans="1:29" hidden="1" x14ac:dyDescent="0.25">
      <c r="A6993">
        <v>200</v>
      </c>
      <c r="B6993" t="s">
        <v>17</v>
      </c>
      <c r="C6993" t="s">
        <v>18</v>
      </c>
      <c r="D6993" s="1">
        <v>45765</v>
      </c>
      <c r="E6993" s="2">
        <v>800</v>
      </c>
      <c r="F6993">
        <v>108</v>
      </c>
      <c r="G6993">
        <v>0.01</v>
      </c>
      <c r="H6993" t="s">
        <v>19</v>
      </c>
      <c r="I6993">
        <v>0</v>
      </c>
      <c r="J6993" t="s">
        <v>19</v>
      </c>
      <c r="K6993">
        <v>831</v>
      </c>
      <c r="L6993" t="s">
        <v>19</v>
      </c>
      <c r="M6993">
        <v>9.8000000000000007</v>
      </c>
      <c r="N6993" t="s">
        <v>19</v>
      </c>
      <c r="O6993">
        <v>66</v>
      </c>
      <c r="P6993" t="s">
        <v>19</v>
      </c>
      <c r="Q6993">
        <v>45</v>
      </c>
      <c r="R6993" t="s">
        <v>19</v>
      </c>
      <c r="S6993">
        <v>44.1</v>
      </c>
      <c r="T6993" t="s">
        <v>19</v>
      </c>
      <c r="U6993">
        <v>9.5</v>
      </c>
      <c r="V6993" t="s">
        <v>19</v>
      </c>
      <c r="W6993">
        <v>328</v>
      </c>
      <c r="X6993" t="s">
        <v>19</v>
      </c>
      <c r="Y6993">
        <v>64.400000000000006</v>
      </c>
      <c r="Z6993" t="s">
        <v>19</v>
      </c>
      <c r="AA6993" s="6">
        <f t="shared" si="328"/>
        <v>12.089736729437075</v>
      </c>
      <c r="AB6993" s="6">
        <f t="shared" si="329"/>
        <v>53.761526112986736</v>
      </c>
      <c r="AC6993" s="6">
        <f t="shared" si="330"/>
        <v>12.238473887013264</v>
      </c>
    </row>
    <row r="6994" spans="1:29" hidden="1" x14ac:dyDescent="0.25">
      <c r="A6994">
        <v>200</v>
      </c>
      <c r="B6994" t="s">
        <v>17</v>
      </c>
      <c r="C6994" t="s">
        <v>18</v>
      </c>
      <c r="D6994" s="1">
        <v>45765</v>
      </c>
      <c r="E6994" s="2">
        <v>900</v>
      </c>
      <c r="F6994">
        <v>108</v>
      </c>
      <c r="G6994">
        <v>0.02</v>
      </c>
      <c r="H6994" t="s">
        <v>19</v>
      </c>
      <c r="I6994">
        <v>0</v>
      </c>
      <c r="J6994" t="s">
        <v>19</v>
      </c>
      <c r="K6994">
        <v>1289</v>
      </c>
      <c r="L6994" t="s">
        <v>19</v>
      </c>
      <c r="M6994">
        <v>9.9</v>
      </c>
      <c r="N6994" t="s">
        <v>19</v>
      </c>
      <c r="O6994">
        <v>69</v>
      </c>
      <c r="P6994" t="s">
        <v>19</v>
      </c>
      <c r="Q6994">
        <v>41</v>
      </c>
      <c r="R6994" t="s">
        <v>19</v>
      </c>
      <c r="S6994">
        <v>44.4</v>
      </c>
      <c r="T6994" t="s">
        <v>19</v>
      </c>
      <c r="U6994">
        <v>9.5</v>
      </c>
      <c r="V6994" t="s">
        <v>19</v>
      </c>
      <c r="W6994">
        <v>329</v>
      </c>
      <c r="X6994" t="s">
        <v>19</v>
      </c>
      <c r="Y6994">
        <v>64.2</v>
      </c>
      <c r="Z6994" t="s">
        <v>19</v>
      </c>
      <c r="AA6994" s="6">
        <f t="shared" si="328"/>
        <v>12.915798719098049</v>
      </c>
      <c r="AB6994" s="6">
        <f t="shared" si="329"/>
        <v>55.248437694376491</v>
      </c>
      <c r="AC6994" s="6">
        <f t="shared" si="330"/>
        <v>13.751562305623509</v>
      </c>
    </row>
    <row r="6995" spans="1:29" hidden="1" x14ac:dyDescent="0.25">
      <c r="A6995">
        <v>200</v>
      </c>
      <c r="B6995" t="s">
        <v>17</v>
      </c>
      <c r="C6995" t="s">
        <v>18</v>
      </c>
      <c r="D6995" s="1">
        <v>45765</v>
      </c>
      <c r="E6995">
        <v>1000</v>
      </c>
      <c r="F6995">
        <v>108</v>
      </c>
      <c r="G6995">
        <v>0.02</v>
      </c>
      <c r="H6995" t="s">
        <v>19</v>
      </c>
      <c r="I6995">
        <v>0</v>
      </c>
      <c r="J6995" t="s">
        <v>19</v>
      </c>
      <c r="K6995">
        <v>1628</v>
      </c>
      <c r="L6995" t="s">
        <v>19</v>
      </c>
      <c r="M6995">
        <v>9.9</v>
      </c>
      <c r="N6995" t="s">
        <v>19</v>
      </c>
      <c r="O6995">
        <v>71.8</v>
      </c>
      <c r="P6995" t="s">
        <v>19</v>
      </c>
      <c r="Q6995">
        <v>37</v>
      </c>
      <c r="R6995" t="s">
        <v>19</v>
      </c>
      <c r="S6995">
        <v>44.2</v>
      </c>
      <c r="T6995" t="s">
        <v>19</v>
      </c>
      <c r="U6995">
        <v>8.8000000000000007</v>
      </c>
      <c r="V6995" t="s">
        <v>19</v>
      </c>
      <c r="W6995">
        <v>338</v>
      </c>
      <c r="X6995" t="s">
        <v>19</v>
      </c>
      <c r="Y6995">
        <v>64.3</v>
      </c>
      <c r="Z6995" t="s">
        <v>19</v>
      </c>
      <c r="AA6995" s="6">
        <f t="shared" si="328"/>
        <v>13.566879281752751</v>
      </c>
      <c r="AB6995" s="6">
        <f t="shared" si="329"/>
        <v>56.42038270715495</v>
      </c>
      <c r="AC6995" s="6">
        <f t="shared" si="330"/>
        <v>15.379617292845047</v>
      </c>
    </row>
    <row r="6996" spans="1:29" hidden="1" x14ac:dyDescent="0.25">
      <c r="A6996">
        <v>200</v>
      </c>
      <c r="B6996" t="s">
        <v>17</v>
      </c>
      <c r="C6996" t="s">
        <v>18</v>
      </c>
      <c r="D6996" s="1">
        <v>45765</v>
      </c>
      <c r="E6996">
        <v>1100</v>
      </c>
      <c r="F6996">
        <v>108</v>
      </c>
      <c r="G6996">
        <v>0.03</v>
      </c>
      <c r="H6996" t="s">
        <v>19</v>
      </c>
      <c r="I6996">
        <v>0</v>
      </c>
      <c r="J6996" t="s">
        <v>19</v>
      </c>
      <c r="K6996">
        <v>1852</v>
      </c>
      <c r="L6996" t="s">
        <v>19</v>
      </c>
      <c r="M6996">
        <v>10</v>
      </c>
      <c r="N6996" t="s">
        <v>19</v>
      </c>
      <c r="O6996">
        <v>73.900000000000006</v>
      </c>
      <c r="P6996" t="s">
        <v>19</v>
      </c>
      <c r="Q6996">
        <v>35</v>
      </c>
      <c r="R6996" t="s">
        <v>19</v>
      </c>
      <c r="S6996">
        <v>44.6</v>
      </c>
      <c r="T6996" t="s">
        <v>19</v>
      </c>
      <c r="U6996">
        <v>9.6999999999999993</v>
      </c>
      <c r="V6996" t="s">
        <v>19</v>
      </c>
      <c r="W6996">
        <v>328</v>
      </c>
      <c r="X6996" t="s">
        <v>19</v>
      </c>
      <c r="Y6996">
        <v>64.599999999999994</v>
      </c>
      <c r="Z6996" t="s">
        <v>19</v>
      </c>
      <c r="AA6996" s="6">
        <f t="shared" si="328"/>
        <v>14.163207679970409</v>
      </c>
      <c r="AB6996" s="6">
        <f t="shared" si="329"/>
        <v>57.493773823946739</v>
      </c>
      <c r="AC6996" s="6">
        <f t="shared" si="330"/>
        <v>16.406226176053266</v>
      </c>
    </row>
    <row r="6997" spans="1:29" hidden="1" x14ac:dyDescent="0.25">
      <c r="A6997">
        <v>200</v>
      </c>
      <c r="B6997" t="s">
        <v>17</v>
      </c>
      <c r="C6997" t="s">
        <v>18</v>
      </c>
      <c r="D6997" s="1">
        <v>45765</v>
      </c>
      <c r="E6997">
        <v>1200</v>
      </c>
      <c r="F6997">
        <v>108</v>
      </c>
      <c r="G6997">
        <v>0.03</v>
      </c>
      <c r="H6997" t="s">
        <v>19</v>
      </c>
      <c r="I6997">
        <v>0</v>
      </c>
      <c r="J6997" t="s">
        <v>19</v>
      </c>
      <c r="K6997">
        <v>1953</v>
      </c>
      <c r="L6997" t="s">
        <v>19</v>
      </c>
      <c r="M6997">
        <v>10.1</v>
      </c>
      <c r="N6997" t="s">
        <v>19</v>
      </c>
      <c r="O6997">
        <v>75.2</v>
      </c>
      <c r="P6997" t="s">
        <v>19</v>
      </c>
      <c r="Q6997">
        <v>34</v>
      </c>
      <c r="R6997" t="s">
        <v>19</v>
      </c>
      <c r="S6997">
        <v>44.8</v>
      </c>
      <c r="T6997" t="s">
        <v>19</v>
      </c>
      <c r="U6997">
        <v>10.7</v>
      </c>
      <c r="V6997" t="s">
        <v>19</v>
      </c>
      <c r="W6997">
        <v>331</v>
      </c>
      <c r="X6997" t="s">
        <v>19</v>
      </c>
      <c r="Y6997">
        <v>65.2</v>
      </c>
      <c r="Z6997" t="s">
        <v>19</v>
      </c>
      <c r="AA6997" s="6">
        <f t="shared" si="328"/>
        <v>14.556767087482843</v>
      </c>
      <c r="AB6997" s="6">
        <f t="shared" si="329"/>
        <v>58.202180757469122</v>
      </c>
      <c r="AC6997" s="6">
        <f t="shared" si="330"/>
        <v>16.997819242530881</v>
      </c>
    </row>
    <row r="6998" spans="1:29" hidden="1" x14ac:dyDescent="0.25">
      <c r="A6998">
        <v>200</v>
      </c>
      <c r="B6998" t="s">
        <v>17</v>
      </c>
      <c r="C6998" t="s">
        <v>18</v>
      </c>
      <c r="D6998" s="1">
        <v>45765</v>
      </c>
      <c r="E6998">
        <v>1300</v>
      </c>
      <c r="F6998">
        <v>108</v>
      </c>
      <c r="G6998">
        <v>0.03</v>
      </c>
      <c r="H6998" t="s">
        <v>19</v>
      </c>
      <c r="I6998">
        <v>0</v>
      </c>
      <c r="J6998" t="s">
        <v>19</v>
      </c>
      <c r="K6998">
        <v>1929</v>
      </c>
      <c r="L6998" t="s">
        <v>19</v>
      </c>
      <c r="M6998">
        <v>10.3</v>
      </c>
      <c r="N6998" t="s">
        <v>19</v>
      </c>
      <c r="O6998">
        <v>75.2</v>
      </c>
      <c r="P6998" t="s">
        <v>19</v>
      </c>
      <c r="Q6998">
        <v>35</v>
      </c>
      <c r="R6998" t="s">
        <v>19</v>
      </c>
      <c r="S6998">
        <v>45.3</v>
      </c>
      <c r="T6998" t="s">
        <v>19</v>
      </c>
      <c r="U6998">
        <v>11.3</v>
      </c>
      <c r="V6998" t="s">
        <v>19</v>
      </c>
      <c r="W6998">
        <v>331</v>
      </c>
      <c r="X6998" t="s">
        <v>19</v>
      </c>
      <c r="Y6998">
        <v>66</v>
      </c>
      <c r="Z6998" t="s">
        <v>19</v>
      </c>
      <c r="AA6998" s="6">
        <f t="shared" si="328"/>
        <v>14.730724759200086</v>
      </c>
      <c r="AB6998" s="6">
        <f t="shared" si="329"/>
        <v>58.515304566560154</v>
      </c>
      <c r="AC6998" s="6">
        <f t="shared" si="330"/>
        <v>16.684695433439849</v>
      </c>
    </row>
    <row r="6999" spans="1:29" hidden="1" x14ac:dyDescent="0.25">
      <c r="A6999">
        <v>200</v>
      </c>
      <c r="B6999" t="s">
        <v>17</v>
      </c>
      <c r="C6999" t="s">
        <v>18</v>
      </c>
      <c r="D6999" s="1">
        <v>45765</v>
      </c>
      <c r="E6999">
        <v>1400</v>
      </c>
      <c r="F6999">
        <v>108</v>
      </c>
      <c r="G6999">
        <v>0.03</v>
      </c>
      <c r="H6999" t="s">
        <v>19</v>
      </c>
      <c r="I6999">
        <v>0</v>
      </c>
      <c r="J6999" t="s">
        <v>19</v>
      </c>
      <c r="K6999">
        <v>1770</v>
      </c>
      <c r="L6999" t="s">
        <v>19</v>
      </c>
      <c r="M6999">
        <v>10.5</v>
      </c>
      <c r="N6999" t="s">
        <v>19</v>
      </c>
      <c r="O6999">
        <v>74.900000000000006</v>
      </c>
      <c r="P6999" t="s">
        <v>19</v>
      </c>
      <c r="Q6999">
        <v>35</v>
      </c>
      <c r="R6999" t="s">
        <v>19</v>
      </c>
      <c r="S6999">
        <v>45.8</v>
      </c>
      <c r="T6999" t="s">
        <v>19</v>
      </c>
      <c r="U6999">
        <v>12.6</v>
      </c>
      <c r="V6999" t="s">
        <v>19</v>
      </c>
      <c r="W6999">
        <v>325</v>
      </c>
      <c r="X6999" t="s">
        <v>19</v>
      </c>
      <c r="Y6999">
        <v>66.599999999999994</v>
      </c>
      <c r="Z6999" t="s">
        <v>19</v>
      </c>
      <c r="AA6999" s="6">
        <f t="shared" si="328"/>
        <v>14.599759736830105</v>
      </c>
      <c r="AB6999" s="6">
        <f t="shared" si="329"/>
        <v>58.279567526294187</v>
      </c>
      <c r="AC6999" s="6">
        <f t="shared" si="330"/>
        <v>16.620432473705819</v>
      </c>
    </row>
    <row r="7000" spans="1:29" hidden="1" x14ac:dyDescent="0.25">
      <c r="A7000">
        <v>200</v>
      </c>
      <c r="B7000" t="s">
        <v>17</v>
      </c>
      <c r="C7000" t="s">
        <v>18</v>
      </c>
      <c r="D7000" s="1">
        <v>45765</v>
      </c>
      <c r="E7000">
        <v>1500</v>
      </c>
      <c r="F7000">
        <v>108</v>
      </c>
      <c r="G7000">
        <v>0.03</v>
      </c>
      <c r="H7000" t="s">
        <v>19</v>
      </c>
      <c r="I7000">
        <v>0</v>
      </c>
      <c r="J7000" t="s">
        <v>19</v>
      </c>
      <c r="K7000">
        <v>1480</v>
      </c>
      <c r="L7000" t="s">
        <v>19</v>
      </c>
      <c r="M7000">
        <v>10.6</v>
      </c>
      <c r="N7000" t="s">
        <v>19</v>
      </c>
      <c r="O7000">
        <v>73.599999999999994</v>
      </c>
      <c r="P7000" t="s">
        <v>19</v>
      </c>
      <c r="Q7000">
        <v>38</v>
      </c>
      <c r="R7000" t="s">
        <v>19</v>
      </c>
      <c r="S7000">
        <v>46.2</v>
      </c>
      <c r="T7000" t="s">
        <v>19</v>
      </c>
      <c r="U7000">
        <v>14.6</v>
      </c>
      <c r="V7000" t="s">
        <v>19</v>
      </c>
      <c r="W7000">
        <v>327</v>
      </c>
      <c r="X7000" t="s">
        <v>19</v>
      </c>
      <c r="Y7000">
        <v>67.3</v>
      </c>
      <c r="Z7000" t="s">
        <v>19</v>
      </c>
      <c r="AA7000" s="6">
        <f t="shared" si="328"/>
        <v>14.527077808664593</v>
      </c>
      <c r="AB7000" s="6">
        <f t="shared" si="329"/>
        <v>58.148740055596264</v>
      </c>
      <c r="AC7000" s="6">
        <f t="shared" si="330"/>
        <v>15.451259944403731</v>
      </c>
    </row>
    <row r="7001" spans="1:29" hidden="1" x14ac:dyDescent="0.25">
      <c r="A7001">
        <v>200</v>
      </c>
      <c r="B7001" t="s">
        <v>17</v>
      </c>
      <c r="C7001" t="s">
        <v>18</v>
      </c>
      <c r="D7001" s="1">
        <v>45765</v>
      </c>
      <c r="E7001">
        <v>1600</v>
      </c>
      <c r="F7001">
        <v>108</v>
      </c>
      <c r="G7001">
        <v>0.02</v>
      </c>
      <c r="H7001" t="s">
        <v>19</v>
      </c>
      <c r="I7001">
        <v>0</v>
      </c>
      <c r="J7001" t="s">
        <v>19</v>
      </c>
      <c r="K7001">
        <v>1086</v>
      </c>
      <c r="L7001" t="s">
        <v>19</v>
      </c>
      <c r="M7001">
        <v>10.9</v>
      </c>
      <c r="N7001" t="s">
        <v>19</v>
      </c>
      <c r="O7001">
        <v>71.3</v>
      </c>
      <c r="P7001" t="s">
        <v>19</v>
      </c>
      <c r="Q7001">
        <v>41</v>
      </c>
      <c r="R7001" t="s">
        <v>19</v>
      </c>
      <c r="S7001">
        <v>46.7</v>
      </c>
      <c r="T7001" t="s">
        <v>19</v>
      </c>
      <c r="U7001">
        <v>15.2</v>
      </c>
      <c r="V7001" t="s">
        <v>19</v>
      </c>
      <c r="W7001">
        <v>322</v>
      </c>
      <c r="X7001" t="s">
        <v>19</v>
      </c>
      <c r="Y7001">
        <v>68.2</v>
      </c>
      <c r="Z7001" t="s">
        <v>19</v>
      </c>
      <c r="AA7001" s="6">
        <f t="shared" si="328"/>
        <v>13.961239362400072</v>
      </c>
      <c r="AB7001" s="6">
        <f t="shared" si="329"/>
        <v>57.130230852320132</v>
      </c>
      <c r="AC7001" s="6">
        <f t="shared" si="330"/>
        <v>14.169769147679865</v>
      </c>
    </row>
    <row r="7002" spans="1:29" hidden="1" x14ac:dyDescent="0.25">
      <c r="A7002">
        <v>200</v>
      </c>
      <c r="B7002" t="s">
        <v>17</v>
      </c>
      <c r="C7002" t="s">
        <v>18</v>
      </c>
      <c r="D7002" s="1">
        <v>45765</v>
      </c>
      <c r="E7002">
        <v>1700</v>
      </c>
      <c r="F7002">
        <v>108</v>
      </c>
      <c r="G7002">
        <v>0.01</v>
      </c>
      <c r="H7002" t="s">
        <v>19</v>
      </c>
      <c r="I7002">
        <v>0</v>
      </c>
      <c r="J7002" t="s">
        <v>19</v>
      </c>
      <c r="K7002">
        <v>589</v>
      </c>
      <c r="L7002" t="s">
        <v>19</v>
      </c>
      <c r="M7002">
        <v>10.8</v>
      </c>
      <c r="N7002" t="s">
        <v>19</v>
      </c>
      <c r="O7002">
        <v>69.3</v>
      </c>
      <c r="P7002" t="s">
        <v>19</v>
      </c>
      <c r="Q7002">
        <v>44</v>
      </c>
      <c r="R7002" t="s">
        <v>19</v>
      </c>
      <c r="S7002">
        <v>46.6</v>
      </c>
      <c r="T7002" t="s">
        <v>19</v>
      </c>
      <c r="U7002">
        <v>13.8</v>
      </c>
      <c r="V7002" t="s">
        <v>19</v>
      </c>
      <c r="W7002">
        <v>326</v>
      </c>
      <c r="X7002" t="s">
        <v>19</v>
      </c>
      <c r="Y7002">
        <v>68.8</v>
      </c>
      <c r="Z7002" t="s">
        <v>19</v>
      </c>
      <c r="AA7002" s="6">
        <f t="shared" si="328"/>
        <v>13.483594841414725</v>
      </c>
      <c r="AB7002" s="6">
        <f t="shared" si="329"/>
        <v>56.270470714546505</v>
      </c>
      <c r="AC7002" s="6">
        <f t="shared" si="330"/>
        <v>13.029529285453492</v>
      </c>
    </row>
    <row r="7003" spans="1:29" hidden="1" x14ac:dyDescent="0.25">
      <c r="A7003">
        <v>200</v>
      </c>
      <c r="B7003" t="s">
        <v>17</v>
      </c>
      <c r="C7003" t="s">
        <v>18</v>
      </c>
      <c r="D7003" s="1">
        <v>45765</v>
      </c>
      <c r="E7003">
        <v>1800</v>
      </c>
      <c r="F7003">
        <v>108</v>
      </c>
      <c r="G7003">
        <v>0.01</v>
      </c>
      <c r="H7003" t="s">
        <v>19</v>
      </c>
      <c r="I7003">
        <v>0</v>
      </c>
      <c r="J7003" t="s">
        <v>19</v>
      </c>
      <c r="K7003">
        <v>254</v>
      </c>
      <c r="L7003" t="s">
        <v>19</v>
      </c>
      <c r="M7003">
        <v>10.4</v>
      </c>
      <c r="N7003" t="s">
        <v>19</v>
      </c>
      <c r="O7003">
        <v>68.099999999999994</v>
      </c>
      <c r="P7003" t="s">
        <v>19</v>
      </c>
      <c r="Q7003">
        <v>44</v>
      </c>
      <c r="R7003" t="s">
        <v>19</v>
      </c>
      <c r="S7003">
        <v>45.5</v>
      </c>
      <c r="T7003" t="s">
        <v>19</v>
      </c>
      <c r="U7003">
        <v>12</v>
      </c>
      <c r="V7003" t="s">
        <v>19</v>
      </c>
      <c r="W7003">
        <v>328</v>
      </c>
      <c r="X7003" t="s">
        <v>19</v>
      </c>
      <c r="Y7003">
        <v>69.2</v>
      </c>
      <c r="Z7003" t="s">
        <v>19</v>
      </c>
      <c r="AA7003" s="6">
        <f t="shared" si="328"/>
        <v>12.928348009698208</v>
      </c>
      <c r="AB7003" s="6">
        <f t="shared" si="329"/>
        <v>55.271026417456774</v>
      </c>
      <c r="AC7003" s="6">
        <f t="shared" si="330"/>
        <v>12.82897358254322</v>
      </c>
    </row>
    <row r="7004" spans="1:29" hidden="1" x14ac:dyDescent="0.25">
      <c r="A7004">
        <v>200</v>
      </c>
      <c r="B7004" t="s">
        <v>17</v>
      </c>
      <c r="C7004" t="s">
        <v>18</v>
      </c>
      <c r="D7004" s="1">
        <v>45765</v>
      </c>
      <c r="E7004">
        <v>1900</v>
      </c>
      <c r="F7004">
        <v>108</v>
      </c>
      <c r="G7004">
        <v>0</v>
      </c>
      <c r="H7004" t="s">
        <v>19</v>
      </c>
      <c r="I7004">
        <v>0</v>
      </c>
      <c r="J7004" t="s">
        <v>19</v>
      </c>
      <c r="K7004">
        <v>11</v>
      </c>
      <c r="L7004" t="s">
        <v>19</v>
      </c>
      <c r="M7004">
        <v>10.1</v>
      </c>
      <c r="N7004" t="s">
        <v>19</v>
      </c>
      <c r="O7004">
        <v>66.599999999999994</v>
      </c>
      <c r="P7004" t="s">
        <v>19</v>
      </c>
      <c r="Q7004">
        <v>45</v>
      </c>
      <c r="R7004" t="s">
        <v>19</v>
      </c>
      <c r="S7004">
        <v>44.8</v>
      </c>
      <c r="T7004" t="s">
        <v>19</v>
      </c>
      <c r="U7004">
        <v>11.1</v>
      </c>
      <c r="V7004" t="s">
        <v>19</v>
      </c>
      <c r="W7004">
        <v>322</v>
      </c>
      <c r="X7004" t="s">
        <v>19</v>
      </c>
      <c r="Y7004">
        <v>69.2</v>
      </c>
      <c r="Z7004" t="s">
        <v>19</v>
      </c>
      <c r="AA7004" s="6">
        <f t="shared" si="328"/>
        <v>12.368931144905904</v>
      </c>
      <c r="AB7004" s="6">
        <f t="shared" si="329"/>
        <v>54.264076060830625</v>
      </c>
      <c r="AC7004" s="6">
        <f t="shared" si="330"/>
        <v>12.335923939169369</v>
      </c>
    </row>
    <row r="7005" spans="1:29" hidden="1" x14ac:dyDescent="0.25">
      <c r="A7005">
        <v>200</v>
      </c>
      <c r="B7005" t="s">
        <v>17</v>
      </c>
      <c r="C7005" t="s">
        <v>18</v>
      </c>
      <c r="D7005" s="1">
        <v>45765</v>
      </c>
      <c r="E7005">
        <v>2000</v>
      </c>
      <c r="F7005">
        <v>108</v>
      </c>
      <c r="G7005">
        <v>0</v>
      </c>
      <c r="H7005" t="s">
        <v>19</v>
      </c>
      <c r="I7005">
        <v>0</v>
      </c>
      <c r="J7005" t="s">
        <v>19</v>
      </c>
      <c r="K7005">
        <v>0</v>
      </c>
      <c r="L7005" t="s">
        <v>19</v>
      </c>
      <c r="M7005">
        <v>10.3</v>
      </c>
      <c r="N7005" t="s">
        <v>19</v>
      </c>
      <c r="O7005">
        <v>65.900000000000006</v>
      </c>
      <c r="P7005" t="s">
        <v>19</v>
      </c>
      <c r="Q7005">
        <v>47</v>
      </c>
      <c r="R7005" t="s">
        <v>19</v>
      </c>
      <c r="S7005">
        <v>45.3</v>
      </c>
      <c r="T7005" t="s">
        <v>19</v>
      </c>
      <c r="U7005">
        <v>9.8000000000000007</v>
      </c>
      <c r="V7005" t="s">
        <v>19</v>
      </c>
      <c r="W7005">
        <v>328</v>
      </c>
      <c r="X7005" t="s">
        <v>19</v>
      </c>
      <c r="Y7005">
        <v>68.900000000000006</v>
      </c>
      <c r="Z7005" t="s">
        <v>19</v>
      </c>
      <c r="AA7005" s="6">
        <f t="shared" si="328"/>
        <v>12.306509382742547</v>
      </c>
      <c r="AB7005" s="6">
        <f t="shared" si="329"/>
        <v>54.151716888936583</v>
      </c>
      <c r="AC7005" s="6">
        <f t="shared" si="330"/>
        <v>11.748283111063422</v>
      </c>
    </row>
    <row r="7006" spans="1:29" hidden="1" x14ac:dyDescent="0.25">
      <c r="A7006">
        <v>200</v>
      </c>
      <c r="B7006" t="s">
        <v>17</v>
      </c>
      <c r="C7006" t="s">
        <v>18</v>
      </c>
      <c r="D7006" s="1">
        <v>45765</v>
      </c>
      <c r="E7006">
        <v>2100</v>
      </c>
      <c r="F7006">
        <v>108</v>
      </c>
      <c r="G7006">
        <v>0</v>
      </c>
      <c r="H7006" t="s">
        <v>19</v>
      </c>
      <c r="I7006">
        <v>0</v>
      </c>
      <c r="J7006" t="s">
        <v>19</v>
      </c>
      <c r="K7006">
        <v>0</v>
      </c>
      <c r="L7006" t="s">
        <v>19</v>
      </c>
      <c r="M7006">
        <v>10.199999999999999</v>
      </c>
      <c r="N7006" t="s">
        <v>19</v>
      </c>
      <c r="O7006">
        <v>65.400000000000006</v>
      </c>
      <c r="P7006" t="s">
        <v>19</v>
      </c>
      <c r="Q7006">
        <v>48</v>
      </c>
      <c r="R7006" t="s">
        <v>19</v>
      </c>
      <c r="S7006">
        <v>45</v>
      </c>
      <c r="T7006" t="s">
        <v>19</v>
      </c>
      <c r="U7006">
        <v>9.5</v>
      </c>
      <c r="V7006" t="s">
        <v>19</v>
      </c>
      <c r="W7006">
        <v>326</v>
      </c>
      <c r="X7006" t="s">
        <v>19</v>
      </c>
      <c r="Y7006">
        <v>68.400000000000006</v>
      </c>
      <c r="Z7006" t="s">
        <v>19</v>
      </c>
      <c r="AA7006" s="6">
        <f t="shared" si="328"/>
        <v>12.200650468813564</v>
      </c>
      <c r="AB7006" s="6">
        <f t="shared" si="329"/>
        <v>53.961170843864416</v>
      </c>
      <c r="AC7006" s="6">
        <f t="shared" si="330"/>
        <v>11.43882915613559</v>
      </c>
    </row>
    <row r="7007" spans="1:29" hidden="1" x14ac:dyDescent="0.25">
      <c r="A7007">
        <v>200</v>
      </c>
      <c r="B7007" t="s">
        <v>17</v>
      </c>
      <c r="C7007" t="s">
        <v>18</v>
      </c>
      <c r="D7007" s="1">
        <v>45765</v>
      </c>
      <c r="E7007">
        <v>2200</v>
      </c>
      <c r="F7007">
        <v>108</v>
      </c>
      <c r="G7007">
        <v>0</v>
      </c>
      <c r="H7007" t="s">
        <v>19</v>
      </c>
      <c r="I7007">
        <v>0</v>
      </c>
      <c r="J7007" t="s">
        <v>19</v>
      </c>
      <c r="K7007">
        <v>0</v>
      </c>
      <c r="L7007" t="s">
        <v>19</v>
      </c>
      <c r="M7007">
        <v>10.3</v>
      </c>
      <c r="N7007" t="s">
        <v>19</v>
      </c>
      <c r="O7007">
        <v>64.099999999999994</v>
      </c>
      <c r="P7007" t="s">
        <v>19</v>
      </c>
      <c r="Q7007">
        <v>50</v>
      </c>
      <c r="R7007" t="s">
        <v>19</v>
      </c>
      <c r="S7007">
        <v>45.3</v>
      </c>
      <c r="T7007" t="s">
        <v>19</v>
      </c>
      <c r="U7007">
        <v>7.5</v>
      </c>
      <c r="V7007" t="s">
        <v>19</v>
      </c>
      <c r="W7007">
        <v>340</v>
      </c>
      <c r="X7007" t="s">
        <v>19</v>
      </c>
      <c r="Y7007">
        <v>67.900000000000006</v>
      </c>
      <c r="Z7007" t="s">
        <v>19</v>
      </c>
      <c r="AA7007" s="6">
        <f t="shared" si="328"/>
        <v>11.836482667946672</v>
      </c>
      <c r="AB7007" s="6">
        <f t="shared" si="329"/>
        <v>53.305668802304012</v>
      </c>
      <c r="AC7007" s="6">
        <f t="shared" si="330"/>
        <v>10.794331197695982</v>
      </c>
    </row>
    <row r="7008" spans="1:29" hidden="1" x14ac:dyDescent="0.25">
      <c r="A7008">
        <v>200</v>
      </c>
      <c r="B7008" t="s">
        <v>17</v>
      </c>
      <c r="C7008" t="s">
        <v>18</v>
      </c>
      <c r="D7008" s="1">
        <v>45765</v>
      </c>
      <c r="E7008">
        <v>2300</v>
      </c>
      <c r="F7008">
        <v>108</v>
      </c>
      <c r="G7008">
        <v>0</v>
      </c>
      <c r="H7008" t="s">
        <v>19</v>
      </c>
      <c r="I7008">
        <v>0</v>
      </c>
      <c r="J7008" t="s">
        <v>19</v>
      </c>
      <c r="K7008">
        <v>0</v>
      </c>
      <c r="L7008" t="s">
        <v>19</v>
      </c>
      <c r="M7008">
        <v>10.3</v>
      </c>
      <c r="N7008" t="s">
        <v>19</v>
      </c>
      <c r="O7008">
        <v>63.1</v>
      </c>
      <c r="P7008" t="s">
        <v>19</v>
      </c>
      <c r="Q7008">
        <v>52</v>
      </c>
      <c r="R7008" t="s">
        <v>19</v>
      </c>
      <c r="S7008">
        <v>45.4</v>
      </c>
      <c r="T7008" t="s">
        <v>19</v>
      </c>
      <c r="U7008">
        <v>8.1</v>
      </c>
      <c r="V7008" t="s">
        <v>19</v>
      </c>
      <c r="W7008">
        <v>319</v>
      </c>
      <c r="X7008" t="s">
        <v>19</v>
      </c>
      <c r="Y7008">
        <v>67.400000000000006</v>
      </c>
      <c r="Z7008" t="s">
        <v>19</v>
      </c>
      <c r="AA7008" s="6">
        <f t="shared" si="328"/>
        <v>11.602695274832495</v>
      </c>
      <c r="AB7008" s="6">
        <f t="shared" si="329"/>
        <v>52.884851494698495</v>
      </c>
      <c r="AC7008" s="6">
        <f t="shared" si="330"/>
        <v>10.215148505301507</v>
      </c>
    </row>
    <row r="7009" spans="1:29" hidden="1" x14ac:dyDescent="0.25">
      <c r="A7009">
        <v>200</v>
      </c>
      <c r="B7009" t="s">
        <v>17</v>
      </c>
      <c r="C7009" t="s">
        <v>18</v>
      </c>
      <c r="D7009" s="1">
        <v>45765</v>
      </c>
      <c r="E7009">
        <v>2400</v>
      </c>
      <c r="F7009">
        <v>108</v>
      </c>
      <c r="G7009">
        <v>0</v>
      </c>
      <c r="H7009" t="s">
        <v>19</v>
      </c>
      <c r="I7009">
        <v>0</v>
      </c>
      <c r="J7009" t="s">
        <v>19</v>
      </c>
      <c r="K7009">
        <v>0</v>
      </c>
      <c r="L7009" t="s">
        <v>19</v>
      </c>
      <c r="M7009">
        <v>10.199999999999999</v>
      </c>
      <c r="N7009" t="s">
        <v>19</v>
      </c>
      <c r="O7009">
        <v>62.1</v>
      </c>
      <c r="P7009" t="s">
        <v>19</v>
      </c>
      <c r="Q7009">
        <v>53</v>
      </c>
      <c r="R7009" t="s">
        <v>19</v>
      </c>
      <c r="S7009">
        <v>45</v>
      </c>
      <c r="T7009" t="s">
        <v>19</v>
      </c>
      <c r="U7009">
        <v>7.7</v>
      </c>
      <c r="V7009" t="s">
        <v>19</v>
      </c>
      <c r="W7009">
        <v>326</v>
      </c>
      <c r="X7009" t="s">
        <v>19</v>
      </c>
      <c r="Y7009">
        <v>66.900000000000006</v>
      </c>
      <c r="Z7009" t="s">
        <v>19</v>
      </c>
      <c r="AA7009" s="6">
        <f t="shared" si="328"/>
        <v>11.23946566009813</v>
      </c>
      <c r="AB7009" s="6">
        <f t="shared" si="329"/>
        <v>52.231038188176633</v>
      </c>
      <c r="AC7009" s="6">
        <f t="shared" si="330"/>
        <v>9.8689618118233682</v>
      </c>
    </row>
    <row r="7010" spans="1:29" hidden="1" x14ac:dyDescent="0.25">
      <c r="A7010">
        <v>200</v>
      </c>
      <c r="B7010" t="s">
        <v>17</v>
      </c>
      <c r="C7010" t="s">
        <v>18</v>
      </c>
      <c r="D7010" s="1">
        <v>45766</v>
      </c>
      <c r="E7010" s="2">
        <v>100</v>
      </c>
      <c r="F7010">
        <v>109</v>
      </c>
      <c r="G7010">
        <v>0</v>
      </c>
      <c r="H7010" t="s">
        <v>19</v>
      </c>
      <c r="I7010">
        <v>0</v>
      </c>
      <c r="J7010" t="s">
        <v>19</v>
      </c>
      <c r="K7010">
        <v>0</v>
      </c>
      <c r="L7010" t="s">
        <v>19</v>
      </c>
      <c r="M7010">
        <v>10.1</v>
      </c>
      <c r="N7010" t="s">
        <v>19</v>
      </c>
      <c r="O7010">
        <v>60.4</v>
      </c>
      <c r="P7010" t="s">
        <v>19</v>
      </c>
      <c r="Q7010">
        <v>56</v>
      </c>
      <c r="R7010" t="s">
        <v>19</v>
      </c>
      <c r="S7010">
        <v>44.9</v>
      </c>
      <c r="T7010" t="s">
        <v>19</v>
      </c>
      <c r="U7010">
        <v>5.7</v>
      </c>
      <c r="V7010" t="s">
        <v>19</v>
      </c>
      <c r="W7010">
        <v>309</v>
      </c>
      <c r="X7010" t="s">
        <v>19</v>
      </c>
      <c r="Y7010">
        <v>66.400000000000006</v>
      </c>
      <c r="Z7010" t="s">
        <v>19</v>
      </c>
      <c r="AA7010" s="6">
        <f t="shared" si="328"/>
        <v>10.759851211566673</v>
      </c>
      <c r="AB7010" s="6">
        <f t="shared" si="329"/>
        <v>51.367732180820013</v>
      </c>
      <c r="AC7010" s="6">
        <f t="shared" si="330"/>
        <v>9.0322678191799852</v>
      </c>
    </row>
    <row r="7011" spans="1:29" hidden="1" x14ac:dyDescent="0.25">
      <c r="A7011">
        <v>200</v>
      </c>
      <c r="B7011" t="s">
        <v>17</v>
      </c>
      <c r="C7011" t="s">
        <v>18</v>
      </c>
      <c r="D7011" s="1">
        <v>45766</v>
      </c>
      <c r="E7011" s="2">
        <v>200</v>
      </c>
      <c r="F7011">
        <v>109</v>
      </c>
      <c r="G7011">
        <v>0</v>
      </c>
      <c r="H7011" t="s">
        <v>19</v>
      </c>
      <c r="I7011">
        <v>0</v>
      </c>
      <c r="J7011" t="s">
        <v>19</v>
      </c>
      <c r="K7011">
        <v>0</v>
      </c>
      <c r="L7011" t="s">
        <v>19</v>
      </c>
      <c r="M7011">
        <v>10.3</v>
      </c>
      <c r="N7011" t="s">
        <v>19</v>
      </c>
      <c r="O7011">
        <v>58.3</v>
      </c>
      <c r="P7011" t="s">
        <v>19</v>
      </c>
      <c r="Q7011">
        <v>62</v>
      </c>
      <c r="R7011" t="s">
        <v>19</v>
      </c>
      <c r="S7011">
        <v>45.3</v>
      </c>
      <c r="T7011" t="s">
        <v>19</v>
      </c>
      <c r="U7011">
        <v>5.9</v>
      </c>
      <c r="V7011" t="s">
        <v>19</v>
      </c>
      <c r="W7011">
        <v>299</v>
      </c>
      <c r="X7011" t="s">
        <v>19</v>
      </c>
      <c r="Y7011">
        <v>65.8</v>
      </c>
      <c r="Z7011" t="s">
        <v>19</v>
      </c>
      <c r="AA7011" s="6">
        <f t="shared" si="328"/>
        <v>10.386051530137149</v>
      </c>
      <c r="AB7011" s="6">
        <f t="shared" si="329"/>
        <v>50.694892754246865</v>
      </c>
      <c r="AC7011" s="6">
        <f t="shared" si="330"/>
        <v>7.6051072457531319</v>
      </c>
    </row>
    <row r="7012" spans="1:29" hidden="1" x14ac:dyDescent="0.25">
      <c r="A7012">
        <v>200</v>
      </c>
      <c r="B7012" t="s">
        <v>17</v>
      </c>
      <c r="C7012" t="s">
        <v>18</v>
      </c>
      <c r="D7012" s="1">
        <v>45766</v>
      </c>
      <c r="E7012" s="2">
        <v>300</v>
      </c>
      <c r="F7012">
        <v>109</v>
      </c>
      <c r="G7012">
        <v>0</v>
      </c>
      <c r="H7012" t="s">
        <v>19</v>
      </c>
      <c r="I7012">
        <v>0</v>
      </c>
      <c r="J7012" t="s">
        <v>19</v>
      </c>
      <c r="K7012">
        <v>0</v>
      </c>
      <c r="L7012" t="s">
        <v>19</v>
      </c>
      <c r="M7012">
        <v>10</v>
      </c>
      <c r="N7012" t="s">
        <v>19</v>
      </c>
      <c r="O7012">
        <v>58</v>
      </c>
      <c r="P7012" t="s">
        <v>19</v>
      </c>
      <c r="Q7012">
        <v>61</v>
      </c>
      <c r="R7012" t="s">
        <v>19</v>
      </c>
      <c r="S7012">
        <v>44.6</v>
      </c>
      <c r="T7012" t="s">
        <v>19</v>
      </c>
      <c r="U7012">
        <v>6.3</v>
      </c>
      <c r="V7012" t="s">
        <v>19</v>
      </c>
      <c r="W7012">
        <v>297</v>
      </c>
      <c r="X7012" t="s">
        <v>19</v>
      </c>
      <c r="Y7012">
        <v>65.2</v>
      </c>
      <c r="Z7012" t="s">
        <v>19</v>
      </c>
      <c r="AA7012" s="6">
        <f t="shared" si="328"/>
        <v>10.126339432560803</v>
      </c>
      <c r="AB7012" s="6">
        <f t="shared" si="329"/>
        <v>50.227410978609441</v>
      </c>
      <c r="AC7012" s="6">
        <f t="shared" si="330"/>
        <v>7.7725890213905586</v>
      </c>
    </row>
    <row r="7013" spans="1:29" hidden="1" x14ac:dyDescent="0.25">
      <c r="A7013">
        <v>200</v>
      </c>
      <c r="B7013" t="s">
        <v>17</v>
      </c>
      <c r="C7013" t="s">
        <v>18</v>
      </c>
      <c r="D7013" s="1">
        <v>45766</v>
      </c>
      <c r="E7013" s="2">
        <v>400</v>
      </c>
      <c r="F7013">
        <v>109</v>
      </c>
      <c r="G7013">
        <v>0</v>
      </c>
      <c r="H7013" t="s">
        <v>19</v>
      </c>
      <c r="I7013">
        <v>0</v>
      </c>
      <c r="J7013" t="s">
        <v>19</v>
      </c>
      <c r="K7013">
        <v>0</v>
      </c>
      <c r="L7013" t="s">
        <v>19</v>
      </c>
      <c r="M7013">
        <v>9.8000000000000007</v>
      </c>
      <c r="N7013" t="s">
        <v>19</v>
      </c>
      <c r="O7013">
        <v>57</v>
      </c>
      <c r="P7013" t="s">
        <v>19</v>
      </c>
      <c r="Q7013">
        <v>62</v>
      </c>
      <c r="R7013" t="s">
        <v>19</v>
      </c>
      <c r="S7013">
        <v>43.9</v>
      </c>
      <c r="T7013" t="s">
        <v>19</v>
      </c>
      <c r="U7013">
        <v>5.0999999999999996</v>
      </c>
      <c r="V7013" t="s">
        <v>19</v>
      </c>
      <c r="W7013">
        <v>303</v>
      </c>
      <c r="X7013" t="s">
        <v>19</v>
      </c>
      <c r="Y7013">
        <v>64.599999999999994</v>
      </c>
      <c r="Z7013" t="s">
        <v>19</v>
      </c>
      <c r="AA7013" s="6">
        <f t="shared" si="328"/>
        <v>9.7319868417969424</v>
      </c>
      <c r="AB7013" s="6">
        <f t="shared" si="329"/>
        <v>49.517576315234493</v>
      </c>
      <c r="AC7013" s="6">
        <f t="shared" si="330"/>
        <v>7.4824236847655072</v>
      </c>
    </row>
    <row r="7014" spans="1:29" hidden="1" x14ac:dyDescent="0.25">
      <c r="A7014">
        <v>200</v>
      </c>
      <c r="B7014" t="s">
        <v>17</v>
      </c>
      <c r="C7014" t="s">
        <v>18</v>
      </c>
      <c r="D7014" s="1">
        <v>45766</v>
      </c>
      <c r="E7014" s="2">
        <v>500</v>
      </c>
      <c r="F7014">
        <v>109</v>
      </c>
      <c r="G7014">
        <v>0</v>
      </c>
      <c r="H7014" t="s">
        <v>19</v>
      </c>
      <c r="I7014">
        <v>0</v>
      </c>
      <c r="J7014" t="s">
        <v>19</v>
      </c>
      <c r="K7014">
        <v>0</v>
      </c>
      <c r="L7014" t="s">
        <v>19</v>
      </c>
      <c r="M7014">
        <v>9.6999999999999993</v>
      </c>
      <c r="N7014" t="s">
        <v>19</v>
      </c>
      <c r="O7014">
        <v>56</v>
      </c>
      <c r="P7014" t="s">
        <v>19</v>
      </c>
      <c r="Q7014">
        <v>63</v>
      </c>
      <c r="R7014" t="s">
        <v>19</v>
      </c>
      <c r="S7014">
        <v>43.8</v>
      </c>
      <c r="T7014" t="s">
        <v>19</v>
      </c>
      <c r="U7014">
        <v>6.1</v>
      </c>
      <c r="V7014" t="s">
        <v>19</v>
      </c>
      <c r="W7014">
        <v>305</v>
      </c>
      <c r="X7014" t="s">
        <v>19</v>
      </c>
      <c r="Y7014">
        <v>63.9</v>
      </c>
      <c r="Z7014" t="s">
        <v>19</v>
      </c>
      <c r="AA7014" s="6">
        <f t="shared" si="328"/>
        <v>9.3337870993116123</v>
      </c>
      <c r="AB7014" s="6">
        <f t="shared" si="329"/>
        <v>48.800816778760904</v>
      </c>
      <c r="AC7014" s="6">
        <f t="shared" si="330"/>
        <v>7.199183221239096</v>
      </c>
    </row>
    <row r="7015" spans="1:29" hidden="1" x14ac:dyDescent="0.25">
      <c r="A7015">
        <v>200</v>
      </c>
      <c r="B7015" t="s">
        <v>17</v>
      </c>
      <c r="C7015" t="s">
        <v>18</v>
      </c>
      <c r="D7015" s="1">
        <v>45766</v>
      </c>
      <c r="E7015" s="2">
        <v>600</v>
      </c>
      <c r="F7015">
        <v>109</v>
      </c>
      <c r="G7015">
        <v>0</v>
      </c>
      <c r="H7015" t="s">
        <v>19</v>
      </c>
      <c r="I7015">
        <v>0</v>
      </c>
      <c r="J7015" t="s">
        <v>19</v>
      </c>
      <c r="K7015">
        <v>78</v>
      </c>
      <c r="L7015" t="s">
        <v>19</v>
      </c>
      <c r="M7015">
        <v>9.4</v>
      </c>
      <c r="N7015" t="s">
        <v>19</v>
      </c>
      <c r="O7015">
        <v>55.7</v>
      </c>
      <c r="P7015" t="s">
        <v>19</v>
      </c>
      <c r="Q7015">
        <v>62</v>
      </c>
      <c r="R7015" t="s">
        <v>19</v>
      </c>
      <c r="S7015">
        <v>42.8</v>
      </c>
      <c r="T7015" t="s">
        <v>19</v>
      </c>
      <c r="U7015">
        <v>5.0999999999999996</v>
      </c>
      <c r="V7015" t="s">
        <v>19</v>
      </c>
      <c r="W7015">
        <v>317</v>
      </c>
      <c r="X7015" t="s">
        <v>19</v>
      </c>
      <c r="Y7015">
        <v>63.3</v>
      </c>
      <c r="Z7015" t="s">
        <v>19</v>
      </c>
      <c r="AA7015" s="6">
        <f t="shared" si="328"/>
        <v>9.0779197671535741</v>
      </c>
      <c r="AB7015" s="6">
        <f t="shared" si="329"/>
        <v>48.34025558087643</v>
      </c>
      <c r="AC7015" s="6">
        <f t="shared" si="330"/>
        <v>7.3597444191235724</v>
      </c>
    </row>
    <row r="7016" spans="1:29" hidden="1" x14ac:dyDescent="0.25">
      <c r="A7016">
        <v>200</v>
      </c>
      <c r="B7016" t="s">
        <v>17</v>
      </c>
      <c r="C7016" t="s">
        <v>18</v>
      </c>
      <c r="D7016" s="1">
        <v>45766</v>
      </c>
      <c r="E7016" s="2">
        <v>700</v>
      </c>
      <c r="F7016">
        <v>109</v>
      </c>
      <c r="G7016">
        <v>0</v>
      </c>
      <c r="H7016" t="s">
        <v>19</v>
      </c>
      <c r="I7016">
        <v>0</v>
      </c>
      <c r="J7016" t="s">
        <v>19</v>
      </c>
      <c r="K7016">
        <v>248</v>
      </c>
      <c r="L7016" t="s">
        <v>19</v>
      </c>
      <c r="M7016">
        <v>8.9</v>
      </c>
      <c r="N7016" t="s">
        <v>19</v>
      </c>
      <c r="O7016">
        <v>58.1</v>
      </c>
      <c r="P7016" t="s">
        <v>19</v>
      </c>
      <c r="Q7016">
        <v>54</v>
      </c>
      <c r="R7016" t="s">
        <v>19</v>
      </c>
      <c r="S7016">
        <v>41.4</v>
      </c>
      <c r="T7016" t="s">
        <v>19</v>
      </c>
      <c r="U7016">
        <v>5</v>
      </c>
      <c r="V7016" t="s">
        <v>19</v>
      </c>
      <c r="W7016">
        <v>305</v>
      </c>
      <c r="X7016" t="s">
        <v>19</v>
      </c>
      <c r="Y7016">
        <v>62.8</v>
      </c>
      <c r="Z7016" t="s">
        <v>19</v>
      </c>
      <c r="AA7016" s="6">
        <f t="shared" si="328"/>
        <v>9.4111965070999055</v>
      </c>
      <c r="AB7016" s="6">
        <f t="shared" si="329"/>
        <v>48.940153712779832</v>
      </c>
      <c r="AC7016" s="6">
        <f t="shared" si="330"/>
        <v>9.1598462872201694</v>
      </c>
    </row>
    <row r="7017" spans="1:29" hidden="1" x14ac:dyDescent="0.25">
      <c r="A7017">
        <v>200</v>
      </c>
      <c r="B7017" t="s">
        <v>17</v>
      </c>
      <c r="C7017" t="s">
        <v>18</v>
      </c>
      <c r="D7017" s="1">
        <v>45766</v>
      </c>
      <c r="E7017" s="2">
        <v>800</v>
      </c>
      <c r="F7017">
        <v>109</v>
      </c>
      <c r="G7017">
        <v>0.01</v>
      </c>
      <c r="H7017" t="s">
        <v>19</v>
      </c>
      <c r="I7017">
        <v>0</v>
      </c>
      <c r="J7017" t="s">
        <v>19</v>
      </c>
      <c r="K7017">
        <v>901</v>
      </c>
      <c r="L7017" t="s">
        <v>19</v>
      </c>
      <c r="M7017">
        <v>8.1</v>
      </c>
      <c r="N7017" t="s">
        <v>19</v>
      </c>
      <c r="O7017">
        <v>65</v>
      </c>
      <c r="P7017" t="s">
        <v>19</v>
      </c>
      <c r="Q7017">
        <v>38</v>
      </c>
      <c r="R7017" t="s">
        <v>19</v>
      </c>
      <c r="S7017">
        <v>39.1</v>
      </c>
      <c r="T7017" t="s">
        <v>19</v>
      </c>
      <c r="U7017">
        <v>4.7</v>
      </c>
      <c r="V7017" t="s">
        <v>19</v>
      </c>
      <c r="W7017">
        <v>296</v>
      </c>
      <c r="X7017" t="s">
        <v>19</v>
      </c>
      <c r="Y7017">
        <v>62.3</v>
      </c>
      <c r="Z7017" t="s">
        <v>19</v>
      </c>
      <c r="AA7017" s="6">
        <f t="shared" si="328"/>
        <v>10.692760352035133</v>
      </c>
      <c r="AB7017" s="6">
        <f t="shared" si="329"/>
        <v>51.246968633663244</v>
      </c>
      <c r="AC7017" s="6">
        <f t="shared" si="330"/>
        <v>13.753031366336756</v>
      </c>
    </row>
    <row r="7018" spans="1:29" hidden="1" x14ac:dyDescent="0.25">
      <c r="A7018">
        <v>200</v>
      </c>
      <c r="B7018" t="s">
        <v>17</v>
      </c>
      <c r="C7018" t="s">
        <v>18</v>
      </c>
      <c r="D7018" s="1">
        <v>45766</v>
      </c>
      <c r="E7018" s="2">
        <v>900</v>
      </c>
      <c r="F7018">
        <v>109</v>
      </c>
      <c r="G7018">
        <v>0.02</v>
      </c>
      <c r="H7018" t="s">
        <v>19</v>
      </c>
      <c r="I7018">
        <v>0</v>
      </c>
      <c r="J7018" t="s">
        <v>19</v>
      </c>
      <c r="K7018">
        <v>1389</v>
      </c>
      <c r="L7018" t="s">
        <v>19</v>
      </c>
      <c r="M7018">
        <v>6.5</v>
      </c>
      <c r="N7018" t="s">
        <v>19</v>
      </c>
      <c r="O7018">
        <v>70.400000000000006</v>
      </c>
      <c r="P7018" t="s">
        <v>19</v>
      </c>
      <c r="Q7018">
        <v>26</v>
      </c>
      <c r="R7018" t="s">
        <v>19</v>
      </c>
      <c r="S7018">
        <v>33.5</v>
      </c>
      <c r="T7018" t="s">
        <v>19</v>
      </c>
      <c r="U7018">
        <v>4.4000000000000004</v>
      </c>
      <c r="V7018" t="s">
        <v>19</v>
      </c>
      <c r="W7018">
        <v>281</v>
      </c>
      <c r="X7018" t="s">
        <v>19</v>
      </c>
      <c r="Y7018">
        <v>62.2</v>
      </c>
      <c r="Z7018" t="s">
        <v>19</v>
      </c>
      <c r="AA7018" s="6">
        <f t="shared" si="328"/>
        <v>11.132803543831484</v>
      </c>
      <c r="AB7018" s="6">
        <f t="shared" si="329"/>
        <v>52.039046378896671</v>
      </c>
      <c r="AC7018" s="6">
        <f t="shared" si="330"/>
        <v>18.360953621103334</v>
      </c>
    </row>
    <row r="7019" spans="1:29" hidden="1" x14ac:dyDescent="0.25">
      <c r="A7019">
        <v>200</v>
      </c>
      <c r="B7019" t="s">
        <v>17</v>
      </c>
      <c r="C7019" t="s">
        <v>18</v>
      </c>
      <c r="D7019" s="1">
        <v>45766</v>
      </c>
      <c r="E7019">
        <v>1000</v>
      </c>
      <c r="F7019">
        <v>109</v>
      </c>
      <c r="G7019">
        <v>0.02</v>
      </c>
      <c r="H7019" t="s">
        <v>19</v>
      </c>
      <c r="I7019">
        <v>0</v>
      </c>
      <c r="J7019" t="s">
        <v>19</v>
      </c>
      <c r="K7019">
        <v>1741</v>
      </c>
      <c r="L7019" t="s">
        <v>19</v>
      </c>
      <c r="M7019">
        <v>4.8</v>
      </c>
      <c r="N7019" t="s">
        <v>19</v>
      </c>
      <c r="O7019">
        <v>74.3</v>
      </c>
      <c r="P7019" t="s">
        <v>19</v>
      </c>
      <c r="Q7019">
        <v>17</v>
      </c>
      <c r="R7019" t="s">
        <v>19</v>
      </c>
      <c r="S7019">
        <v>26.1</v>
      </c>
      <c r="T7019" t="s">
        <v>19</v>
      </c>
      <c r="U7019">
        <v>4.2</v>
      </c>
      <c r="V7019" t="s">
        <v>19</v>
      </c>
      <c r="W7019">
        <v>308</v>
      </c>
      <c r="X7019" t="s">
        <v>19</v>
      </c>
      <c r="Y7019">
        <v>62.7</v>
      </c>
      <c r="Z7019" t="s">
        <v>19</v>
      </c>
      <c r="AA7019" s="6">
        <f t="shared" si="328"/>
        <v>10.798097149787083</v>
      </c>
      <c r="AB7019" s="6">
        <f t="shared" si="329"/>
        <v>51.436574869616749</v>
      </c>
      <c r="AC7019" s="6">
        <f t="shared" si="330"/>
        <v>22.863425130383249</v>
      </c>
    </row>
    <row r="7020" spans="1:29" hidden="1" x14ac:dyDescent="0.25">
      <c r="A7020">
        <v>200</v>
      </c>
      <c r="B7020" t="s">
        <v>17</v>
      </c>
      <c r="C7020" t="s">
        <v>18</v>
      </c>
      <c r="D7020" s="1">
        <v>45766</v>
      </c>
      <c r="E7020">
        <v>1100</v>
      </c>
      <c r="F7020">
        <v>109</v>
      </c>
      <c r="G7020">
        <v>0.03</v>
      </c>
      <c r="H7020" t="s">
        <v>19</v>
      </c>
      <c r="I7020">
        <v>0</v>
      </c>
      <c r="J7020" t="s">
        <v>19</v>
      </c>
      <c r="K7020">
        <v>1982</v>
      </c>
      <c r="L7020" t="s">
        <v>19</v>
      </c>
      <c r="M7020">
        <v>4.2</v>
      </c>
      <c r="N7020" t="s">
        <v>19</v>
      </c>
      <c r="O7020">
        <v>76.900000000000006</v>
      </c>
      <c r="P7020" t="s">
        <v>19</v>
      </c>
      <c r="Q7020">
        <v>13</v>
      </c>
      <c r="R7020" t="s">
        <v>19</v>
      </c>
      <c r="S7020">
        <v>23.1</v>
      </c>
      <c r="T7020" t="s">
        <v>19</v>
      </c>
      <c r="U7020">
        <v>6.2</v>
      </c>
      <c r="V7020" t="s">
        <v>19</v>
      </c>
      <c r="W7020">
        <v>35</v>
      </c>
      <c r="X7020" t="s">
        <v>19</v>
      </c>
      <c r="Y7020">
        <v>63.7</v>
      </c>
      <c r="Z7020" t="s">
        <v>19</v>
      </c>
      <c r="AA7020" s="6">
        <f t="shared" si="328"/>
        <v>10.690734181637268</v>
      </c>
      <c r="AB7020" s="6">
        <f t="shared" si="329"/>
        <v>51.243321526947085</v>
      </c>
      <c r="AC7020" s="6">
        <f t="shared" si="330"/>
        <v>25.656678473052921</v>
      </c>
    </row>
    <row r="7021" spans="1:29" x14ac:dyDescent="0.25">
      <c r="A7021">
        <v>200</v>
      </c>
      <c r="B7021" t="s">
        <v>17</v>
      </c>
      <c r="C7021" t="s">
        <v>18</v>
      </c>
      <c r="D7021" s="1">
        <v>45766</v>
      </c>
      <c r="E7021">
        <v>1200</v>
      </c>
      <c r="F7021">
        <v>109</v>
      </c>
      <c r="G7021">
        <v>0.03</v>
      </c>
      <c r="H7021" t="s">
        <v>19</v>
      </c>
      <c r="I7021">
        <v>0</v>
      </c>
      <c r="J7021" t="s">
        <v>19</v>
      </c>
      <c r="K7021">
        <v>2090</v>
      </c>
      <c r="L7021" t="s">
        <v>19</v>
      </c>
      <c r="M7021">
        <v>4.0999999999999996</v>
      </c>
      <c r="N7021" t="s">
        <v>19</v>
      </c>
      <c r="O7021">
        <v>78.5</v>
      </c>
      <c r="P7021" t="s">
        <v>19</v>
      </c>
      <c r="Q7021">
        <v>12</v>
      </c>
      <c r="R7021" t="s">
        <v>19</v>
      </c>
      <c r="S7021">
        <v>22.3</v>
      </c>
      <c r="T7021" t="s">
        <v>19</v>
      </c>
      <c r="U7021">
        <v>4.9000000000000004</v>
      </c>
      <c r="V7021" t="s">
        <v>19</v>
      </c>
      <c r="W7021">
        <v>1</v>
      </c>
      <c r="X7021" t="s">
        <v>19</v>
      </c>
      <c r="Y7021">
        <v>65</v>
      </c>
      <c r="Z7021" t="s">
        <v>19</v>
      </c>
      <c r="AA7021" s="6">
        <f t="shared" si="328"/>
        <v>10.942817348123123</v>
      </c>
      <c r="AB7021" s="6">
        <f t="shared" si="329"/>
        <v>51.697071226621624</v>
      </c>
      <c r="AC7021" s="6">
        <f t="shared" si="330"/>
        <v>26.802928773378376</v>
      </c>
    </row>
    <row r="7022" spans="1:29" x14ac:dyDescent="0.25">
      <c r="A7022">
        <v>200</v>
      </c>
      <c r="B7022" t="s">
        <v>17</v>
      </c>
      <c r="C7022" t="s">
        <v>18</v>
      </c>
      <c r="D7022" s="1">
        <v>45766</v>
      </c>
      <c r="E7022">
        <v>1300</v>
      </c>
      <c r="F7022">
        <v>109</v>
      </c>
      <c r="G7022">
        <v>0.03</v>
      </c>
      <c r="H7022" t="s">
        <v>19</v>
      </c>
      <c r="I7022">
        <v>0</v>
      </c>
      <c r="J7022" t="s">
        <v>19</v>
      </c>
      <c r="K7022">
        <v>2059</v>
      </c>
      <c r="L7022" t="s">
        <v>19</v>
      </c>
      <c r="M7022">
        <v>3.9</v>
      </c>
      <c r="N7022" t="s">
        <v>19</v>
      </c>
      <c r="O7022">
        <v>80</v>
      </c>
      <c r="P7022" t="s">
        <v>19</v>
      </c>
      <c r="Q7022">
        <v>11</v>
      </c>
      <c r="R7022" t="s">
        <v>19</v>
      </c>
      <c r="S7022">
        <v>21.3</v>
      </c>
      <c r="T7022" t="s">
        <v>19</v>
      </c>
      <c r="U7022">
        <v>4.0999999999999996</v>
      </c>
      <c r="V7022" t="s">
        <v>19</v>
      </c>
      <c r="W7022">
        <v>70</v>
      </c>
      <c r="X7022" t="s">
        <v>19</v>
      </c>
      <c r="Y7022">
        <v>66</v>
      </c>
      <c r="Z7022" t="s">
        <v>19</v>
      </c>
      <c r="AA7022" s="6">
        <f t="shared" si="328"/>
        <v>11.132630159882346</v>
      </c>
      <c r="AB7022" s="6">
        <f t="shared" si="329"/>
        <v>52.038734287788223</v>
      </c>
      <c r="AC7022" s="6">
        <f t="shared" si="330"/>
        <v>27.961265712211777</v>
      </c>
    </row>
    <row r="7023" spans="1:29" x14ac:dyDescent="0.25">
      <c r="A7023">
        <v>200</v>
      </c>
      <c r="B7023" t="s">
        <v>17</v>
      </c>
      <c r="C7023" t="s">
        <v>18</v>
      </c>
      <c r="D7023" s="1">
        <v>45766</v>
      </c>
      <c r="E7023">
        <v>1400</v>
      </c>
      <c r="F7023">
        <v>109</v>
      </c>
      <c r="G7023">
        <v>0.03</v>
      </c>
      <c r="H7023" t="s">
        <v>19</v>
      </c>
      <c r="I7023">
        <v>0</v>
      </c>
      <c r="J7023" t="s">
        <v>19</v>
      </c>
      <c r="K7023">
        <v>1887</v>
      </c>
      <c r="L7023" t="s">
        <v>19</v>
      </c>
      <c r="M7023">
        <v>4.0999999999999996</v>
      </c>
      <c r="N7023" t="s">
        <v>19</v>
      </c>
      <c r="O7023">
        <v>81</v>
      </c>
      <c r="P7023" t="s">
        <v>19</v>
      </c>
      <c r="Q7023">
        <v>11</v>
      </c>
      <c r="R7023" t="s">
        <v>19</v>
      </c>
      <c r="S7023">
        <v>22.2</v>
      </c>
      <c r="T7023" t="s">
        <v>19</v>
      </c>
      <c r="U7023">
        <v>5.6</v>
      </c>
      <c r="V7023" t="s">
        <v>19</v>
      </c>
      <c r="W7023">
        <v>274</v>
      </c>
      <c r="X7023" t="s">
        <v>19</v>
      </c>
      <c r="Y7023">
        <v>66.7</v>
      </c>
      <c r="Z7023" t="s">
        <v>19</v>
      </c>
      <c r="AA7023" s="6">
        <f t="shared" si="328"/>
        <v>11.460157209979865</v>
      </c>
      <c r="AB7023" s="6">
        <f t="shared" si="329"/>
        <v>52.628282977963757</v>
      </c>
      <c r="AC7023" s="6">
        <f t="shared" si="330"/>
        <v>28.371717022036243</v>
      </c>
    </row>
    <row r="7024" spans="1:29" x14ac:dyDescent="0.25">
      <c r="A7024">
        <v>200</v>
      </c>
      <c r="B7024" t="s">
        <v>17</v>
      </c>
      <c r="C7024" t="s">
        <v>18</v>
      </c>
      <c r="D7024" s="1">
        <v>45766</v>
      </c>
      <c r="E7024">
        <v>1500</v>
      </c>
      <c r="F7024">
        <v>109</v>
      </c>
      <c r="G7024">
        <v>0.02</v>
      </c>
      <c r="H7024" t="s">
        <v>19</v>
      </c>
      <c r="I7024">
        <v>0</v>
      </c>
      <c r="J7024" t="s">
        <v>19</v>
      </c>
      <c r="K7024">
        <v>1598</v>
      </c>
      <c r="L7024" t="s">
        <v>19</v>
      </c>
      <c r="M7024">
        <v>3.9</v>
      </c>
      <c r="N7024" t="s">
        <v>19</v>
      </c>
      <c r="O7024">
        <v>81.8</v>
      </c>
      <c r="P7024" t="s">
        <v>19</v>
      </c>
      <c r="Q7024">
        <v>10</v>
      </c>
      <c r="R7024" t="s">
        <v>19</v>
      </c>
      <c r="S7024">
        <v>20.9</v>
      </c>
      <c r="T7024" t="s">
        <v>19</v>
      </c>
      <c r="U7024">
        <v>5.6</v>
      </c>
      <c r="V7024" t="s">
        <v>19</v>
      </c>
      <c r="W7024">
        <v>303</v>
      </c>
      <c r="X7024" t="s">
        <v>19</v>
      </c>
      <c r="Y7024">
        <v>67.7</v>
      </c>
      <c r="Z7024" t="s">
        <v>19</v>
      </c>
      <c r="AA7024" s="6">
        <f t="shared" si="328"/>
        <v>11.388839467380169</v>
      </c>
      <c r="AB7024" s="6">
        <f t="shared" si="329"/>
        <v>52.499911041284307</v>
      </c>
      <c r="AC7024" s="6">
        <f t="shared" si="330"/>
        <v>29.300088958715691</v>
      </c>
    </row>
    <row r="7025" spans="1:29" x14ac:dyDescent="0.25">
      <c r="A7025">
        <v>200</v>
      </c>
      <c r="B7025" t="s">
        <v>17</v>
      </c>
      <c r="C7025" t="s">
        <v>18</v>
      </c>
      <c r="D7025" s="1">
        <v>45766</v>
      </c>
      <c r="E7025">
        <v>1600</v>
      </c>
      <c r="F7025">
        <v>109</v>
      </c>
      <c r="G7025">
        <v>0.02</v>
      </c>
      <c r="H7025" t="s">
        <v>19</v>
      </c>
      <c r="I7025">
        <v>0</v>
      </c>
      <c r="J7025" t="s">
        <v>19</v>
      </c>
      <c r="K7025">
        <v>1203</v>
      </c>
      <c r="L7025" t="s">
        <v>19</v>
      </c>
      <c r="M7025">
        <v>3.9</v>
      </c>
      <c r="N7025" t="s">
        <v>19</v>
      </c>
      <c r="O7025">
        <v>83.3</v>
      </c>
      <c r="P7025" t="s">
        <v>19</v>
      </c>
      <c r="Q7025">
        <v>10</v>
      </c>
      <c r="R7025" t="s">
        <v>19</v>
      </c>
      <c r="S7025">
        <v>21.2</v>
      </c>
      <c r="T7025" t="s">
        <v>19</v>
      </c>
      <c r="U7025">
        <v>2.5</v>
      </c>
      <c r="V7025" t="s">
        <v>19</v>
      </c>
      <c r="W7025">
        <v>5</v>
      </c>
      <c r="X7025" t="s">
        <v>19</v>
      </c>
      <c r="Y7025">
        <v>68.900000000000006</v>
      </c>
      <c r="Z7025" t="s">
        <v>19</v>
      </c>
      <c r="AA7025" s="6">
        <f t="shared" si="328"/>
        <v>11.869947442306419</v>
      </c>
      <c r="AB7025" s="6">
        <f t="shared" si="329"/>
        <v>53.365905396151554</v>
      </c>
      <c r="AC7025" s="6">
        <f t="shared" si="330"/>
        <v>29.934094603848443</v>
      </c>
    </row>
    <row r="7026" spans="1:29" x14ac:dyDescent="0.25">
      <c r="A7026">
        <v>200</v>
      </c>
      <c r="B7026" t="s">
        <v>17</v>
      </c>
      <c r="C7026" t="s">
        <v>18</v>
      </c>
      <c r="D7026" s="1">
        <v>45766</v>
      </c>
      <c r="E7026">
        <v>1700</v>
      </c>
      <c r="F7026">
        <v>109</v>
      </c>
      <c r="G7026">
        <v>0.01</v>
      </c>
      <c r="H7026" t="s">
        <v>19</v>
      </c>
      <c r="I7026">
        <v>0</v>
      </c>
      <c r="J7026" t="s">
        <v>19</v>
      </c>
      <c r="K7026">
        <v>738</v>
      </c>
      <c r="L7026" t="s">
        <v>19</v>
      </c>
      <c r="M7026">
        <v>3.8</v>
      </c>
      <c r="N7026" t="s">
        <v>19</v>
      </c>
      <c r="O7026">
        <v>83.3</v>
      </c>
      <c r="P7026" t="s">
        <v>19</v>
      </c>
      <c r="Q7026">
        <v>10</v>
      </c>
      <c r="R7026" t="s">
        <v>19</v>
      </c>
      <c r="S7026">
        <v>20.5</v>
      </c>
      <c r="T7026" t="s">
        <v>19</v>
      </c>
      <c r="U7026">
        <v>4.7</v>
      </c>
      <c r="V7026" t="s">
        <v>19</v>
      </c>
      <c r="W7026">
        <v>115</v>
      </c>
      <c r="X7026" t="s">
        <v>19</v>
      </c>
      <c r="Y7026">
        <v>69.900000000000006</v>
      </c>
      <c r="Z7026" t="s">
        <v>19</v>
      </c>
      <c r="AA7026" s="6">
        <f t="shared" si="328"/>
        <v>11.869947442306419</v>
      </c>
      <c r="AB7026" s="6">
        <f t="shared" si="329"/>
        <v>53.365905396151554</v>
      </c>
      <c r="AC7026" s="6">
        <f t="shared" si="330"/>
        <v>29.934094603848443</v>
      </c>
    </row>
    <row r="7027" spans="1:29" x14ac:dyDescent="0.25">
      <c r="A7027">
        <v>200</v>
      </c>
      <c r="B7027" t="s">
        <v>17</v>
      </c>
      <c r="C7027" t="s">
        <v>18</v>
      </c>
      <c r="D7027" s="1">
        <v>45766</v>
      </c>
      <c r="E7027">
        <v>1800</v>
      </c>
      <c r="F7027">
        <v>109</v>
      </c>
      <c r="G7027">
        <v>0.01</v>
      </c>
      <c r="H7027" t="s">
        <v>19</v>
      </c>
      <c r="I7027">
        <v>0</v>
      </c>
      <c r="J7027" t="s">
        <v>19</v>
      </c>
      <c r="K7027">
        <v>276</v>
      </c>
      <c r="L7027" t="s">
        <v>19</v>
      </c>
      <c r="M7027">
        <v>4.0999999999999996</v>
      </c>
      <c r="N7027" t="s">
        <v>19</v>
      </c>
      <c r="O7027">
        <v>79.400000000000006</v>
      </c>
      <c r="P7027" t="s">
        <v>19</v>
      </c>
      <c r="Q7027">
        <v>12</v>
      </c>
      <c r="R7027" t="s">
        <v>19</v>
      </c>
      <c r="S7027">
        <v>22.4</v>
      </c>
      <c r="T7027" t="s">
        <v>19</v>
      </c>
      <c r="U7027">
        <v>10.5</v>
      </c>
      <c r="V7027" t="s">
        <v>19</v>
      </c>
      <c r="W7027">
        <v>136</v>
      </c>
      <c r="X7027" t="s">
        <v>19</v>
      </c>
      <c r="Y7027">
        <v>70.8</v>
      </c>
      <c r="Z7027" t="s">
        <v>19</v>
      </c>
      <c r="AA7027" s="6">
        <f t="shared" si="328"/>
        <v>11.243445750420451</v>
      </c>
      <c r="AB7027" s="6">
        <f t="shared" si="329"/>
        <v>52.238202350756808</v>
      </c>
      <c r="AC7027" s="6">
        <f t="shared" si="330"/>
        <v>27.161797649243198</v>
      </c>
    </row>
    <row r="7028" spans="1:29" hidden="1" x14ac:dyDescent="0.25">
      <c r="A7028">
        <v>200</v>
      </c>
      <c r="B7028" t="s">
        <v>17</v>
      </c>
      <c r="C7028" t="s">
        <v>18</v>
      </c>
      <c r="D7028" s="1">
        <v>45766</v>
      </c>
      <c r="E7028">
        <v>1900</v>
      </c>
      <c r="F7028">
        <v>109</v>
      </c>
      <c r="G7028">
        <v>0</v>
      </c>
      <c r="H7028" t="s">
        <v>19</v>
      </c>
      <c r="I7028">
        <v>0</v>
      </c>
      <c r="J7028" t="s">
        <v>19</v>
      </c>
      <c r="K7028">
        <v>8</v>
      </c>
      <c r="L7028" t="s">
        <v>19</v>
      </c>
      <c r="M7028">
        <v>3.6</v>
      </c>
      <c r="N7028" t="s">
        <v>19</v>
      </c>
      <c r="O7028">
        <v>75.5</v>
      </c>
      <c r="P7028" t="s">
        <v>19</v>
      </c>
      <c r="Q7028">
        <v>12</v>
      </c>
      <c r="R7028" t="s">
        <v>19</v>
      </c>
      <c r="S7028">
        <v>19.5</v>
      </c>
      <c r="T7028" t="s">
        <v>19</v>
      </c>
      <c r="U7028">
        <v>7.3</v>
      </c>
      <c r="V7028" t="s">
        <v>19</v>
      </c>
      <c r="W7028">
        <v>140</v>
      </c>
      <c r="X7028" t="s">
        <v>19</v>
      </c>
      <c r="Y7028">
        <v>71.099999999999994</v>
      </c>
      <c r="Z7028" t="s">
        <v>19</v>
      </c>
      <c r="AA7028" s="6">
        <f t="shared" si="328"/>
        <v>9.9406539256460196</v>
      </c>
      <c r="AB7028" s="6">
        <f t="shared" si="329"/>
        <v>49.893177066162835</v>
      </c>
      <c r="AC7028" s="6">
        <f t="shared" si="330"/>
        <v>25.606822933837165</v>
      </c>
    </row>
    <row r="7029" spans="1:29" hidden="1" x14ac:dyDescent="0.25">
      <c r="A7029">
        <v>200</v>
      </c>
      <c r="B7029" t="s">
        <v>17</v>
      </c>
      <c r="C7029" t="s">
        <v>18</v>
      </c>
      <c r="D7029" s="1">
        <v>45766</v>
      </c>
      <c r="E7029">
        <v>2000</v>
      </c>
      <c r="F7029">
        <v>109</v>
      </c>
      <c r="G7029">
        <v>0</v>
      </c>
      <c r="H7029" t="s">
        <v>19</v>
      </c>
      <c r="I7029">
        <v>0</v>
      </c>
      <c r="J7029" t="s">
        <v>19</v>
      </c>
      <c r="K7029">
        <v>0</v>
      </c>
      <c r="L7029" t="s">
        <v>19</v>
      </c>
      <c r="M7029">
        <v>5.6</v>
      </c>
      <c r="N7029" t="s">
        <v>19</v>
      </c>
      <c r="O7029">
        <v>70</v>
      </c>
      <c r="P7029" t="s">
        <v>19</v>
      </c>
      <c r="Q7029">
        <v>23</v>
      </c>
      <c r="R7029" t="s">
        <v>19</v>
      </c>
      <c r="S7029">
        <v>30</v>
      </c>
      <c r="T7029" t="s">
        <v>19</v>
      </c>
      <c r="U7029">
        <v>1.8</v>
      </c>
      <c r="V7029" t="s">
        <v>19</v>
      </c>
      <c r="W7029">
        <v>255</v>
      </c>
      <c r="X7029" t="s">
        <v>19</v>
      </c>
      <c r="Y7029">
        <v>70.8</v>
      </c>
      <c r="Z7029" t="s">
        <v>19</v>
      </c>
      <c r="AA7029" s="6">
        <f t="shared" ref="AA7029:AA7092" si="331" xml:space="preserve"> ((O7029-32)*5/9)*ATAN(0.151977*SQRT(Q7029+8.313659)) + ATAN(((O7029-32)*5/9)+Q7029) - ATAN(Q7029-1.676331) + 0.00391838*(Q7029^1.5)*ATAN(0.023101*Q7029) - 4.686035</f>
        <v>10.427320193040192</v>
      </c>
      <c r="AB7029" s="6">
        <f t="shared" si="329"/>
        <v>50.769176347472346</v>
      </c>
      <c r="AC7029" s="6">
        <f t="shared" si="330"/>
        <v>19.230823652527654</v>
      </c>
    </row>
    <row r="7030" spans="1:29" hidden="1" x14ac:dyDescent="0.25">
      <c r="A7030">
        <v>200</v>
      </c>
      <c r="B7030" t="s">
        <v>17</v>
      </c>
      <c r="C7030" t="s">
        <v>18</v>
      </c>
      <c r="D7030" s="1">
        <v>45766</v>
      </c>
      <c r="E7030">
        <v>2100</v>
      </c>
      <c r="F7030">
        <v>109</v>
      </c>
      <c r="G7030">
        <v>0</v>
      </c>
      <c r="H7030" t="s">
        <v>19</v>
      </c>
      <c r="I7030">
        <v>0</v>
      </c>
      <c r="J7030" t="s">
        <v>19</v>
      </c>
      <c r="K7030">
        <v>0</v>
      </c>
      <c r="L7030" t="s">
        <v>19</v>
      </c>
      <c r="M7030">
        <v>9.6</v>
      </c>
      <c r="N7030" t="s">
        <v>19</v>
      </c>
      <c r="O7030">
        <v>61.4</v>
      </c>
      <c r="P7030" t="s">
        <v>19</v>
      </c>
      <c r="Q7030">
        <v>52</v>
      </c>
      <c r="R7030" t="s">
        <v>19</v>
      </c>
      <c r="S7030">
        <v>43.4</v>
      </c>
      <c r="T7030" t="s">
        <v>19</v>
      </c>
      <c r="U7030">
        <v>2.8</v>
      </c>
      <c r="V7030" t="s">
        <v>19</v>
      </c>
      <c r="W7030">
        <v>302</v>
      </c>
      <c r="X7030" t="s">
        <v>19</v>
      </c>
      <c r="Y7030">
        <v>70.099999999999994</v>
      </c>
      <c r="Z7030" t="s">
        <v>19</v>
      </c>
      <c r="AA7030" s="6">
        <f t="shared" si="331"/>
        <v>10.782814499862392</v>
      </c>
      <c r="AB7030" s="6">
        <f t="shared" si="329"/>
        <v>51.409066099752309</v>
      </c>
      <c r="AC7030" s="6">
        <f t="shared" si="330"/>
        <v>9.9909339002476898</v>
      </c>
    </row>
    <row r="7031" spans="1:29" hidden="1" x14ac:dyDescent="0.25">
      <c r="A7031">
        <v>200</v>
      </c>
      <c r="B7031" t="s">
        <v>17</v>
      </c>
      <c r="C7031" t="s">
        <v>18</v>
      </c>
      <c r="D7031" s="1">
        <v>45766</v>
      </c>
      <c r="E7031">
        <v>2200</v>
      </c>
      <c r="F7031">
        <v>109</v>
      </c>
      <c r="G7031">
        <v>0</v>
      </c>
      <c r="H7031" t="s">
        <v>19</v>
      </c>
      <c r="I7031">
        <v>0</v>
      </c>
      <c r="J7031" t="s">
        <v>19</v>
      </c>
      <c r="K7031">
        <v>0</v>
      </c>
      <c r="L7031" t="s">
        <v>19</v>
      </c>
      <c r="M7031">
        <v>8.4</v>
      </c>
      <c r="N7031" t="s">
        <v>19</v>
      </c>
      <c r="O7031">
        <v>62.6</v>
      </c>
      <c r="P7031" t="s">
        <v>19</v>
      </c>
      <c r="Q7031">
        <v>43</v>
      </c>
      <c r="R7031" t="s">
        <v>19</v>
      </c>
      <c r="S7031">
        <v>40.1</v>
      </c>
      <c r="T7031" t="s">
        <v>19</v>
      </c>
      <c r="U7031">
        <v>3.7</v>
      </c>
      <c r="V7031" t="s">
        <v>19</v>
      </c>
      <c r="W7031">
        <v>299</v>
      </c>
      <c r="X7031" t="s">
        <v>19</v>
      </c>
      <c r="Y7031">
        <v>69.3</v>
      </c>
      <c r="Z7031" t="s">
        <v>19</v>
      </c>
      <c r="AA7031" s="6">
        <f t="shared" si="331"/>
        <v>10.258560733786966</v>
      </c>
      <c r="AB7031" s="6">
        <f t="shared" si="329"/>
        <v>50.465409320816541</v>
      </c>
      <c r="AC7031" s="6">
        <f t="shared" si="330"/>
        <v>12.134590679183461</v>
      </c>
    </row>
    <row r="7032" spans="1:29" hidden="1" x14ac:dyDescent="0.25">
      <c r="A7032">
        <v>200</v>
      </c>
      <c r="B7032" t="s">
        <v>17</v>
      </c>
      <c r="C7032" t="s">
        <v>18</v>
      </c>
      <c r="D7032" s="1">
        <v>45766</v>
      </c>
      <c r="E7032">
        <v>2300</v>
      </c>
      <c r="F7032">
        <v>109</v>
      </c>
      <c r="G7032">
        <v>0</v>
      </c>
      <c r="H7032" t="s">
        <v>19</v>
      </c>
      <c r="I7032">
        <v>0</v>
      </c>
      <c r="J7032" t="s">
        <v>19</v>
      </c>
      <c r="K7032">
        <v>0</v>
      </c>
      <c r="L7032" t="s">
        <v>19</v>
      </c>
      <c r="M7032">
        <v>8.6</v>
      </c>
      <c r="N7032" t="s">
        <v>19</v>
      </c>
      <c r="O7032">
        <v>62.4</v>
      </c>
      <c r="P7032" t="s">
        <v>19</v>
      </c>
      <c r="Q7032">
        <v>44</v>
      </c>
      <c r="R7032" t="s">
        <v>19</v>
      </c>
      <c r="S7032">
        <v>40.5</v>
      </c>
      <c r="T7032" t="s">
        <v>19</v>
      </c>
      <c r="U7032">
        <v>3</v>
      </c>
      <c r="V7032" t="s">
        <v>19</v>
      </c>
      <c r="W7032">
        <v>296</v>
      </c>
      <c r="X7032" t="s">
        <v>19</v>
      </c>
      <c r="Y7032">
        <v>68.5</v>
      </c>
      <c r="Z7032" t="s">
        <v>19</v>
      </c>
      <c r="AA7032" s="6">
        <f t="shared" si="331"/>
        <v>10.290877495805651</v>
      </c>
      <c r="AB7032" s="6">
        <f t="shared" si="329"/>
        <v>50.523579492450168</v>
      </c>
      <c r="AC7032" s="6">
        <f t="shared" si="330"/>
        <v>11.876420507549831</v>
      </c>
    </row>
    <row r="7033" spans="1:29" hidden="1" x14ac:dyDescent="0.25">
      <c r="A7033">
        <v>200</v>
      </c>
      <c r="B7033" t="s">
        <v>17</v>
      </c>
      <c r="C7033" t="s">
        <v>18</v>
      </c>
      <c r="D7033" s="1">
        <v>45766</v>
      </c>
      <c r="E7033">
        <v>2400</v>
      </c>
      <c r="F7033">
        <v>109</v>
      </c>
      <c r="G7033">
        <v>0</v>
      </c>
      <c r="H7033" t="s">
        <v>19</v>
      </c>
      <c r="I7033">
        <v>0</v>
      </c>
      <c r="J7033" t="s">
        <v>19</v>
      </c>
      <c r="K7033">
        <v>0</v>
      </c>
      <c r="L7033" t="s">
        <v>19</v>
      </c>
      <c r="M7033">
        <v>9.5</v>
      </c>
      <c r="N7033" t="s">
        <v>19</v>
      </c>
      <c r="O7033">
        <v>60.8</v>
      </c>
      <c r="P7033" t="s">
        <v>19</v>
      </c>
      <c r="Q7033">
        <v>52</v>
      </c>
      <c r="R7033" t="s">
        <v>19</v>
      </c>
      <c r="S7033">
        <v>43.2</v>
      </c>
      <c r="T7033" t="s">
        <v>19</v>
      </c>
      <c r="U7033">
        <v>2.7</v>
      </c>
      <c r="V7033" t="s">
        <v>19</v>
      </c>
      <c r="W7033">
        <v>303</v>
      </c>
      <c r="X7033" t="s">
        <v>19</v>
      </c>
      <c r="Y7033">
        <v>67.7</v>
      </c>
      <c r="Z7033" t="s">
        <v>19</v>
      </c>
      <c r="AA7033" s="6">
        <f t="shared" si="331"/>
        <v>10.49344349202398</v>
      </c>
      <c r="AB7033" s="6">
        <f t="shared" si="329"/>
        <v>50.888198285643163</v>
      </c>
      <c r="AC7033" s="6">
        <f t="shared" si="330"/>
        <v>9.9118017143568338</v>
      </c>
    </row>
    <row r="7034" spans="1:29" hidden="1" x14ac:dyDescent="0.25">
      <c r="A7034">
        <v>200</v>
      </c>
      <c r="B7034" t="s">
        <v>17</v>
      </c>
      <c r="C7034" t="s">
        <v>18</v>
      </c>
      <c r="D7034" s="1">
        <v>45767</v>
      </c>
      <c r="E7034" s="2">
        <v>100</v>
      </c>
      <c r="F7034">
        <v>110</v>
      </c>
      <c r="G7034">
        <v>0</v>
      </c>
      <c r="H7034" t="s">
        <v>19</v>
      </c>
      <c r="I7034">
        <v>0</v>
      </c>
      <c r="J7034" t="s">
        <v>19</v>
      </c>
      <c r="K7034">
        <v>0</v>
      </c>
      <c r="L7034" t="s">
        <v>19</v>
      </c>
      <c r="M7034">
        <v>10.6</v>
      </c>
      <c r="N7034" t="s">
        <v>19</v>
      </c>
      <c r="O7034">
        <v>56</v>
      </c>
      <c r="P7034" t="s">
        <v>19</v>
      </c>
      <c r="Q7034">
        <v>69</v>
      </c>
      <c r="R7034" t="s">
        <v>19</v>
      </c>
      <c r="S7034">
        <v>46</v>
      </c>
      <c r="T7034" t="s">
        <v>19</v>
      </c>
      <c r="U7034">
        <v>2.2999999999999998</v>
      </c>
      <c r="V7034" t="s">
        <v>19</v>
      </c>
      <c r="W7034">
        <v>298</v>
      </c>
      <c r="X7034" t="s">
        <v>19</v>
      </c>
      <c r="Y7034">
        <v>67</v>
      </c>
      <c r="Z7034" t="s">
        <v>19</v>
      </c>
      <c r="AA7034" s="6">
        <f t="shared" si="331"/>
        <v>9.9642827019359501</v>
      </c>
      <c r="AB7034" s="6">
        <f t="shared" si="329"/>
        <v>49.935708863484713</v>
      </c>
      <c r="AC7034" s="6">
        <f t="shared" si="330"/>
        <v>6.064291136515287</v>
      </c>
    </row>
    <row r="7035" spans="1:29" hidden="1" x14ac:dyDescent="0.25">
      <c r="A7035">
        <v>200</v>
      </c>
      <c r="B7035" t="s">
        <v>17</v>
      </c>
      <c r="C7035" t="s">
        <v>18</v>
      </c>
      <c r="D7035" s="1">
        <v>45767</v>
      </c>
      <c r="E7035" s="2">
        <v>200</v>
      </c>
      <c r="F7035">
        <v>110</v>
      </c>
      <c r="G7035">
        <v>0</v>
      </c>
      <c r="H7035" t="s">
        <v>19</v>
      </c>
      <c r="I7035">
        <v>0</v>
      </c>
      <c r="J7035" t="s">
        <v>19</v>
      </c>
      <c r="K7035">
        <v>0</v>
      </c>
      <c r="L7035" t="s">
        <v>19</v>
      </c>
      <c r="M7035">
        <v>10.6</v>
      </c>
      <c r="N7035" t="s">
        <v>19</v>
      </c>
      <c r="O7035">
        <v>54.4</v>
      </c>
      <c r="P7035" t="s">
        <v>19</v>
      </c>
      <c r="Q7035">
        <v>73</v>
      </c>
      <c r="R7035" t="s">
        <v>19</v>
      </c>
      <c r="S7035">
        <v>46.1</v>
      </c>
      <c r="T7035" t="s">
        <v>19</v>
      </c>
      <c r="U7035">
        <v>3.2</v>
      </c>
      <c r="V7035" t="s">
        <v>19</v>
      </c>
      <c r="W7035">
        <v>282</v>
      </c>
      <c r="X7035" t="s">
        <v>19</v>
      </c>
      <c r="Y7035">
        <v>66.3</v>
      </c>
      <c r="Z7035" t="s">
        <v>19</v>
      </c>
      <c r="AA7035" s="6">
        <f t="shared" si="331"/>
        <v>9.5500888100962058</v>
      </c>
      <c r="AB7035" s="6">
        <f t="shared" si="329"/>
        <v>49.190159858173175</v>
      </c>
      <c r="AC7035" s="6">
        <f t="shared" si="330"/>
        <v>5.2098401418268239</v>
      </c>
    </row>
    <row r="7036" spans="1:29" hidden="1" x14ac:dyDescent="0.25">
      <c r="A7036">
        <v>200</v>
      </c>
      <c r="B7036" t="s">
        <v>17</v>
      </c>
      <c r="C7036" t="s">
        <v>18</v>
      </c>
      <c r="D7036" s="1">
        <v>45767</v>
      </c>
      <c r="E7036" s="2">
        <v>300</v>
      </c>
      <c r="F7036">
        <v>110</v>
      </c>
      <c r="G7036">
        <v>0</v>
      </c>
      <c r="H7036" t="s">
        <v>19</v>
      </c>
      <c r="I7036">
        <v>0</v>
      </c>
      <c r="J7036" t="s">
        <v>19</v>
      </c>
      <c r="K7036">
        <v>0</v>
      </c>
      <c r="L7036" t="s">
        <v>19</v>
      </c>
      <c r="M7036">
        <v>10.199999999999999</v>
      </c>
      <c r="N7036" t="s">
        <v>19</v>
      </c>
      <c r="O7036">
        <v>53.5</v>
      </c>
      <c r="P7036" t="s">
        <v>19</v>
      </c>
      <c r="Q7036">
        <v>73</v>
      </c>
      <c r="R7036" t="s">
        <v>19</v>
      </c>
      <c r="S7036">
        <v>45</v>
      </c>
      <c r="T7036" t="s">
        <v>19</v>
      </c>
      <c r="U7036">
        <v>2.6</v>
      </c>
      <c r="V7036" t="s">
        <v>19</v>
      </c>
      <c r="W7036">
        <v>282</v>
      </c>
      <c r="X7036" t="s">
        <v>19</v>
      </c>
      <c r="Y7036">
        <v>65.5</v>
      </c>
      <c r="Z7036" t="s">
        <v>19</v>
      </c>
      <c r="AA7036" s="6">
        <f t="shared" si="331"/>
        <v>9.0798106038746234</v>
      </c>
      <c r="AB7036" s="6">
        <f t="shared" si="329"/>
        <v>48.34365908697432</v>
      </c>
      <c r="AC7036" s="6">
        <f t="shared" si="330"/>
        <v>5.1563409130256801</v>
      </c>
    </row>
    <row r="7037" spans="1:29" hidden="1" x14ac:dyDescent="0.25">
      <c r="A7037">
        <v>200</v>
      </c>
      <c r="B7037" t="s">
        <v>17</v>
      </c>
      <c r="C7037" t="s">
        <v>18</v>
      </c>
      <c r="D7037" s="1">
        <v>45767</v>
      </c>
      <c r="E7037" s="2">
        <v>400</v>
      </c>
      <c r="F7037">
        <v>110</v>
      </c>
      <c r="G7037">
        <v>0</v>
      </c>
      <c r="H7037" t="s">
        <v>19</v>
      </c>
      <c r="I7037">
        <v>0</v>
      </c>
      <c r="J7037" t="s">
        <v>19</v>
      </c>
      <c r="K7037">
        <v>0</v>
      </c>
      <c r="L7037" t="s">
        <v>19</v>
      </c>
      <c r="M7037">
        <v>8.5</v>
      </c>
      <c r="N7037" t="s">
        <v>19</v>
      </c>
      <c r="O7037">
        <v>55.6</v>
      </c>
      <c r="P7037" t="s">
        <v>19</v>
      </c>
      <c r="Q7037">
        <v>56</v>
      </c>
      <c r="R7037" t="s">
        <v>19</v>
      </c>
      <c r="S7037">
        <v>40.4</v>
      </c>
      <c r="T7037" t="s">
        <v>19</v>
      </c>
      <c r="U7037">
        <v>3.2</v>
      </c>
      <c r="V7037" t="s">
        <v>19</v>
      </c>
      <c r="W7037">
        <v>277</v>
      </c>
      <c r="X7037" t="s">
        <v>19</v>
      </c>
      <c r="Y7037">
        <v>64.8</v>
      </c>
      <c r="Z7037" t="s">
        <v>19</v>
      </c>
      <c r="AA7037" s="6">
        <f t="shared" si="331"/>
        <v>8.40281007026962</v>
      </c>
      <c r="AB7037" s="6">
        <f t="shared" si="329"/>
        <v>47.125058126485314</v>
      </c>
      <c r="AC7037" s="6">
        <f t="shared" si="330"/>
        <v>8.4749418735146875</v>
      </c>
    </row>
    <row r="7038" spans="1:29" hidden="1" x14ac:dyDescent="0.25">
      <c r="A7038">
        <v>200</v>
      </c>
      <c r="B7038" t="s">
        <v>17</v>
      </c>
      <c r="C7038" t="s">
        <v>18</v>
      </c>
      <c r="D7038" s="1">
        <v>45767</v>
      </c>
      <c r="E7038" s="2">
        <v>500</v>
      </c>
      <c r="F7038">
        <v>110</v>
      </c>
      <c r="G7038">
        <v>0</v>
      </c>
      <c r="H7038" t="s">
        <v>19</v>
      </c>
      <c r="I7038">
        <v>0</v>
      </c>
      <c r="J7038" t="s">
        <v>19</v>
      </c>
      <c r="K7038">
        <v>0</v>
      </c>
      <c r="L7038" t="s">
        <v>19</v>
      </c>
      <c r="M7038">
        <v>7.3</v>
      </c>
      <c r="N7038" t="s">
        <v>19</v>
      </c>
      <c r="O7038">
        <v>57.1</v>
      </c>
      <c r="P7038" t="s">
        <v>19</v>
      </c>
      <c r="Q7038">
        <v>46</v>
      </c>
      <c r="R7038" t="s">
        <v>19</v>
      </c>
      <c r="S7038">
        <v>36.6</v>
      </c>
      <c r="T7038" t="s">
        <v>19</v>
      </c>
      <c r="U7038">
        <v>4</v>
      </c>
      <c r="V7038" t="s">
        <v>19</v>
      </c>
      <c r="W7038">
        <v>254</v>
      </c>
      <c r="X7038" t="s">
        <v>19</v>
      </c>
      <c r="Y7038">
        <v>64.099999999999994</v>
      </c>
      <c r="Z7038" t="s">
        <v>19</v>
      </c>
      <c r="AA7038" s="6">
        <f t="shared" si="331"/>
        <v>8.0577335176723395</v>
      </c>
      <c r="AB7038" s="6">
        <f t="shared" si="329"/>
        <v>46.503920331810214</v>
      </c>
      <c r="AC7038" s="6">
        <f t="shared" si="330"/>
        <v>10.596079668189788</v>
      </c>
    </row>
    <row r="7039" spans="1:29" hidden="1" x14ac:dyDescent="0.25">
      <c r="A7039">
        <v>200</v>
      </c>
      <c r="B7039" t="s">
        <v>17</v>
      </c>
      <c r="C7039" t="s">
        <v>18</v>
      </c>
      <c r="D7039" s="1">
        <v>45767</v>
      </c>
      <c r="E7039" s="2">
        <v>600</v>
      </c>
      <c r="F7039">
        <v>110</v>
      </c>
      <c r="G7039">
        <v>0</v>
      </c>
      <c r="H7039" t="s">
        <v>19</v>
      </c>
      <c r="I7039">
        <v>0</v>
      </c>
      <c r="J7039" t="s">
        <v>19</v>
      </c>
      <c r="K7039">
        <v>82</v>
      </c>
      <c r="L7039" t="s">
        <v>19</v>
      </c>
      <c r="M7039">
        <v>7.1</v>
      </c>
      <c r="N7039" t="s">
        <v>19</v>
      </c>
      <c r="O7039">
        <v>57</v>
      </c>
      <c r="P7039" t="s">
        <v>19</v>
      </c>
      <c r="Q7039">
        <v>45</v>
      </c>
      <c r="R7039" t="s">
        <v>19</v>
      </c>
      <c r="S7039">
        <v>35.9</v>
      </c>
      <c r="T7039" t="s">
        <v>19</v>
      </c>
      <c r="U7039">
        <v>4.8</v>
      </c>
      <c r="V7039" t="s">
        <v>19</v>
      </c>
      <c r="W7039">
        <v>258</v>
      </c>
      <c r="X7039" t="s">
        <v>19</v>
      </c>
      <c r="Y7039">
        <v>63.4</v>
      </c>
      <c r="Z7039" t="s">
        <v>19</v>
      </c>
      <c r="AA7039" s="6">
        <f t="shared" si="331"/>
        <v>7.9017101910858365</v>
      </c>
      <c r="AB7039" s="6">
        <f t="shared" si="329"/>
        <v>46.223078343954505</v>
      </c>
      <c r="AC7039" s="6">
        <f t="shared" si="330"/>
        <v>10.776921656045495</v>
      </c>
    </row>
    <row r="7040" spans="1:29" hidden="1" x14ac:dyDescent="0.25">
      <c r="A7040">
        <v>200</v>
      </c>
      <c r="B7040" t="s">
        <v>17</v>
      </c>
      <c r="C7040" t="s">
        <v>18</v>
      </c>
      <c r="D7040" s="1">
        <v>45767</v>
      </c>
      <c r="E7040" s="2">
        <v>700</v>
      </c>
      <c r="F7040">
        <v>110</v>
      </c>
      <c r="G7040">
        <v>0.01</v>
      </c>
      <c r="H7040" t="s">
        <v>19</v>
      </c>
      <c r="I7040">
        <v>0</v>
      </c>
      <c r="J7040" t="s">
        <v>19</v>
      </c>
      <c r="K7040">
        <v>284</v>
      </c>
      <c r="L7040" t="s">
        <v>19</v>
      </c>
      <c r="M7040">
        <v>7.2</v>
      </c>
      <c r="N7040" t="s">
        <v>19</v>
      </c>
      <c r="O7040">
        <v>61.3</v>
      </c>
      <c r="P7040" t="s">
        <v>19</v>
      </c>
      <c r="Q7040">
        <v>39</v>
      </c>
      <c r="R7040" t="s">
        <v>19</v>
      </c>
      <c r="S7040">
        <v>36.1</v>
      </c>
      <c r="T7040" t="s">
        <v>19</v>
      </c>
      <c r="U7040">
        <v>4.8</v>
      </c>
      <c r="V7040" t="s">
        <v>19</v>
      </c>
      <c r="W7040">
        <v>296</v>
      </c>
      <c r="X7040" t="s">
        <v>19</v>
      </c>
      <c r="Y7040">
        <v>62.6</v>
      </c>
      <c r="Z7040" t="s">
        <v>19</v>
      </c>
      <c r="AA7040" s="6">
        <f t="shared" si="331"/>
        <v>9.1680816466674173</v>
      </c>
      <c r="AB7040" s="6">
        <f t="shared" si="329"/>
        <v>48.502546964001354</v>
      </c>
      <c r="AC7040" s="6">
        <f t="shared" si="330"/>
        <v>12.797453035998643</v>
      </c>
    </row>
    <row r="7041" spans="1:29" hidden="1" x14ac:dyDescent="0.25">
      <c r="A7041">
        <v>200</v>
      </c>
      <c r="B7041" t="s">
        <v>17</v>
      </c>
      <c r="C7041" t="s">
        <v>18</v>
      </c>
      <c r="D7041" s="1">
        <v>45767</v>
      </c>
      <c r="E7041" s="2">
        <v>800</v>
      </c>
      <c r="F7041">
        <v>110</v>
      </c>
      <c r="G7041">
        <v>0.01</v>
      </c>
      <c r="H7041" t="s">
        <v>19</v>
      </c>
      <c r="I7041">
        <v>0</v>
      </c>
      <c r="J7041" t="s">
        <v>19</v>
      </c>
      <c r="K7041">
        <v>910</v>
      </c>
      <c r="L7041" t="s">
        <v>19</v>
      </c>
      <c r="M7041">
        <v>7.2</v>
      </c>
      <c r="N7041" t="s">
        <v>19</v>
      </c>
      <c r="O7041">
        <v>67</v>
      </c>
      <c r="P7041" t="s">
        <v>19</v>
      </c>
      <c r="Q7041">
        <v>32</v>
      </c>
      <c r="R7041" t="s">
        <v>19</v>
      </c>
      <c r="S7041">
        <v>35.9</v>
      </c>
      <c r="T7041" t="s">
        <v>19</v>
      </c>
      <c r="U7041">
        <v>4.3</v>
      </c>
      <c r="V7041" t="s">
        <v>19</v>
      </c>
      <c r="W7041">
        <v>320</v>
      </c>
      <c r="X7041" t="s">
        <v>19</v>
      </c>
      <c r="Y7041">
        <v>62</v>
      </c>
      <c r="Z7041" t="s">
        <v>19</v>
      </c>
      <c r="AA7041" s="6">
        <f t="shared" si="331"/>
        <v>10.703824852605544</v>
      </c>
      <c r="AB7041" s="6">
        <f t="shared" si="329"/>
        <v>51.266884734689981</v>
      </c>
      <c r="AC7041" s="6">
        <f t="shared" si="330"/>
        <v>15.733115265310019</v>
      </c>
    </row>
    <row r="7042" spans="1:29" hidden="1" x14ac:dyDescent="0.25">
      <c r="A7042">
        <v>200</v>
      </c>
      <c r="B7042" t="s">
        <v>17</v>
      </c>
      <c r="C7042" t="s">
        <v>18</v>
      </c>
      <c r="D7042" s="1">
        <v>45767</v>
      </c>
      <c r="E7042" s="2">
        <v>900</v>
      </c>
      <c r="F7042">
        <v>110</v>
      </c>
      <c r="G7042">
        <v>0.02</v>
      </c>
      <c r="H7042" t="s">
        <v>19</v>
      </c>
      <c r="I7042">
        <v>0</v>
      </c>
      <c r="J7042" t="s">
        <v>19</v>
      </c>
      <c r="K7042">
        <v>1365</v>
      </c>
      <c r="L7042" t="s">
        <v>19</v>
      </c>
      <c r="M7042">
        <v>7.2</v>
      </c>
      <c r="N7042" t="s">
        <v>19</v>
      </c>
      <c r="O7042">
        <v>73.2</v>
      </c>
      <c r="P7042" t="s">
        <v>19</v>
      </c>
      <c r="Q7042">
        <v>26</v>
      </c>
      <c r="R7042" t="s">
        <v>19</v>
      </c>
      <c r="S7042">
        <v>36.200000000000003</v>
      </c>
      <c r="T7042" t="s">
        <v>19</v>
      </c>
      <c r="U7042">
        <v>3.6</v>
      </c>
      <c r="V7042" t="s">
        <v>19</v>
      </c>
      <c r="W7042">
        <v>313</v>
      </c>
      <c r="X7042" t="s">
        <v>19</v>
      </c>
      <c r="Y7042">
        <v>61.9</v>
      </c>
      <c r="Z7042" t="s">
        <v>19</v>
      </c>
      <c r="AA7042" s="6">
        <f t="shared" si="331"/>
        <v>12.26498889161364</v>
      </c>
      <c r="AB7042" s="6">
        <f t="shared" si="329"/>
        <v>54.076980004904556</v>
      </c>
      <c r="AC7042" s="6">
        <f t="shared" si="330"/>
        <v>19.123019995095447</v>
      </c>
    </row>
    <row r="7043" spans="1:29" hidden="1" x14ac:dyDescent="0.25">
      <c r="A7043">
        <v>200</v>
      </c>
      <c r="B7043" t="s">
        <v>17</v>
      </c>
      <c r="C7043" t="s">
        <v>18</v>
      </c>
      <c r="D7043" s="1">
        <v>45767</v>
      </c>
      <c r="E7043">
        <v>1000</v>
      </c>
      <c r="F7043">
        <v>110</v>
      </c>
      <c r="G7043">
        <v>0.02</v>
      </c>
      <c r="H7043" t="s">
        <v>19</v>
      </c>
      <c r="I7043">
        <v>0</v>
      </c>
      <c r="J7043" t="s">
        <v>19</v>
      </c>
      <c r="K7043">
        <v>1710</v>
      </c>
      <c r="L7043" t="s">
        <v>19</v>
      </c>
      <c r="M7043">
        <v>6.6</v>
      </c>
      <c r="N7043" t="s">
        <v>19</v>
      </c>
      <c r="O7043">
        <v>77.8</v>
      </c>
      <c r="P7043" t="s">
        <v>19</v>
      </c>
      <c r="Q7043">
        <v>20</v>
      </c>
      <c r="R7043" t="s">
        <v>19</v>
      </c>
      <c r="S7043">
        <v>33.700000000000003</v>
      </c>
      <c r="T7043" t="s">
        <v>19</v>
      </c>
      <c r="U7043">
        <v>2.9</v>
      </c>
      <c r="V7043" t="s">
        <v>19</v>
      </c>
      <c r="W7043">
        <v>291</v>
      </c>
      <c r="X7043" t="s">
        <v>19</v>
      </c>
      <c r="Y7043">
        <v>62.4</v>
      </c>
      <c r="Z7043" t="s">
        <v>19</v>
      </c>
      <c r="AA7043" s="6">
        <f t="shared" si="331"/>
        <v>12.800653887009553</v>
      </c>
      <c r="AB7043" s="6">
        <f t="shared" ref="AB7043:AB7106" si="332">(AA7043*9/5)+32</f>
        <v>55.041176996617196</v>
      </c>
      <c r="AC7043" s="6">
        <f t="shared" ref="AC7043:AC7106" si="333">O7043-AB7043</f>
        <v>22.758823003382801</v>
      </c>
    </row>
    <row r="7044" spans="1:29" x14ac:dyDescent="0.25">
      <c r="A7044">
        <v>200</v>
      </c>
      <c r="B7044" t="s">
        <v>17</v>
      </c>
      <c r="C7044" t="s">
        <v>18</v>
      </c>
      <c r="D7044" s="1">
        <v>45767</v>
      </c>
      <c r="E7044">
        <v>1100</v>
      </c>
      <c r="F7044">
        <v>110</v>
      </c>
      <c r="G7044">
        <v>0.03</v>
      </c>
      <c r="H7044" t="s">
        <v>19</v>
      </c>
      <c r="I7044">
        <v>0</v>
      </c>
      <c r="J7044" t="s">
        <v>19</v>
      </c>
      <c r="K7044">
        <v>1951</v>
      </c>
      <c r="L7044" t="s">
        <v>19</v>
      </c>
      <c r="M7044">
        <v>6.1</v>
      </c>
      <c r="N7044" t="s">
        <v>19</v>
      </c>
      <c r="O7044">
        <v>81</v>
      </c>
      <c r="P7044" t="s">
        <v>19</v>
      </c>
      <c r="Q7044">
        <v>17</v>
      </c>
      <c r="R7044" t="s">
        <v>19</v>
      </c>
      <c r="S7044">
        <v>31.8</v>
      </c>
      <c r="T7044" t="s">
        <v>19</v>
      </c>
      <c r="U7044">
        <v>3.4</v>
      </c>
      <c r="V7044" t="s">
        <v>19</v>
      </c>
      <c r="W7044">
        <v>141</v>
      </c>
      <c r="X7044" t="s">
        <v>19</v>
      </c>
      <c r="Y7044">
        <v>63.6</v>
      </c>
      <c r="Z7044" t="s">
        <v>19</v>
      </c>
      <c r="AA7044" s="6">
        <f t="shared" si="331"/>
        <v>13.230052811808992</v>
      </c>
      <c r="AB7044" s="6">
        <f t="shared" si="332"/>
        <v>55.814095061256182</v>
      </c>
      <c r="AC7044" s="6">
        <f t="shared" si="333"/>
        <v>25.185904938743818</v>
      </c>
    </row>
    <row r="7045" spans="1:29" x14ac:dyDescent="0.25">
      <c r="A7045">
        <v>200</v>
      </c>
      <c r="B7045" t="s">
        <v>17</v>
      </c>
      <c r="C7045" t="s">
        <v>18</v>
      </c>
      <c r="D7045" s="1">
        <v>45767</v>
      </c>
      <c r="E7045">
        <v>1200</v>
      </c>
      <c r="F7045">
        <v>110</v>
      </c>
      <c r="G7045">
        <v>0.03</v>
      </c>
      <c r="H7045" t="s">
        <v>19</v>
      </c>
      <c r="I7045">
        <v>0</v>
      </c>
      <c r="J7045" t="s">
        <v>19</v>
      </c>
      <c r="K7045">
        <v>2063</v>
      </c>
      <c r="L7045" t="s">
        <v>19</v>
      </c>
      <c r="M7045">
        <v>5.7</v>
      </c>
      <c r="N7045" t="s">
        <v>19</v>
      </c>
      <c r="O7045">
        <v>83</v>
      </c>
      <c r="P7045" t="s">
        <v>19</v>
      </c>
      <c r="Q7045">
        <v>15</v>
      </c>
      <c r="R7045" t="s">
        <v>19</v>
      </c>
      <c r="S7045">
        <v>30.1</v>
      </c>
      <c r="T7045" t="s">
        <v>19</v>
      </c>
      <c r="U7045">
        <v>5.7</v>
      </c>
      <c r="V7045" t="s">
        <v>19</v>
      </c>
      <c r="W7045">
        <v>137</v>
      </c>
      <c r="X7045" t="s">
        <v>19</v>
      </c>
      <c r="Y7045">
        <v>65.2</v>
      </c>
      <c r="Z7045" t="s">
        <v>19</v>
      </c>
      <c r="AA7045" s="6">
        <f t="shared" si="331"/>
        <v>13.37838577920057</v>
      </c>
      <c r="AB7045" s="6">
        <f t="shared" si="332"/>
        <v>56.081094402561028</v>
      </c>
      <c r="AC7045" s="6">
        <f t="shared" si="333"/>
        <v>26.918905597438972</v>
      </c>
    </row>
    <row r="7046" spans="1:29" x14ac:dyDescent="0.25">
      <c r="A7046">
        <v>200</v>
      </c>
      <c r="B7046" t="s">
        <v>17</v>
      </c>
      <c r="C7046" t="s">
        <v>18</v>
      </c>
      <c r="D7046" s="1">
        <v>45767</v>
      </c>
      <c r="E7046">
        <v>1300</v>
      </c>
      <c r="F7046">
        <v>110</v>
      </c>
      <c r="G7046">
        <v>0.03</v>
      </c>
      <c r="H7046" t="s">
        <v>19</v>
      </c>
      <c r="I7046">
        <v>0</v>
      </c>
      <c r="J7046" t="s">
        <v>19</v>
      </c>
      <c r="K7046">
        <v>2024</v>
      </c>
      <c r="L7046" t="s">
        <v>19</v>
      </c>
      <c r="M7046">
        <v>5.2</v>
      </c>
      <c r="N7046" t="s">
        <v>19</v>
      </c>
      <c r="O7046">
        <v>85.2</v>
      </c>
      <c r="P7046" t="s">
        <v>19</v>
      </c>
      <c r="Q7046">
        <v>12</v>
      </c>
      <c r="R7046" t="s">
        <v>19</v>
      </c>
      <c r="S7046">
        <v>27.9</v>
      </c>
      <c r="T7046" t="s">
        <v>19</v>
      </c>
      <c r="U7046">
        <v>7.9</v>
      </c>
      <c r="V7046" t="s">
        <v>19</v>
      </c>
      <c r="W7046">
        <v>83</v>
      </c>
      <c r="X7046" t="s">
        <v>19</v>
      </c>
      <c r="Y7046">
        <v>66.5</v>
      </c>
      <c r="Z7046" t="s">
        <v>19</v>
      </c>
      <c r="AA7046" s="6">
        <f t="shared" si="331"/>
        <v>13.180630035485216</v>
      </c>
      <c r="AB7046" s="6">
        <f t="shared" si="332"/>
        <v>55.725134063873391</v>
      </c>
      <c r="AC7046" s="6">
        <f t="shared" si="333"/>
        <v>29.474865936126612</v>
      </c>
    </row>
    <row r="7047" spans="1:29" x14ac:dyDescent="0.25">
      <c r="A7047">
        <v>200</v>
      </c>
      <c r="B7047" t="s">
        <v>17</v>
      </c>
      <c r="C7047" t="s">
        <v>18</v>
      </c>
      <c r="D7047" s="1">
        <v>45767</v>
      </c>
      <c r="E7047">
        <v>1400</v>
      </c>
      <c r="F7047">
        <v>110</v>
      </c>
      <c r="G7047">
        <v>0.03</v>
      </c>
      <c r="H7047" t="s">
        <v>19</v>
      </c>
      <c r="I7047">
        <v>0</v>
      </c>
      <c r="J7047" t="s">
        <v>19</v>
      </c>
      <c r="K7047">
        <v>1842</v>
      </c>
      <c r="L7047" t="s">
        <v>19</v>
      </c>
      <c r="M7047">
        <v>4.4000000000000004</v>
      </c>
      <c r="N7047" t="s">
        <v>19</v>
      </c>
      <c r="O7047">
        <v>85.7</v>
      </c>
      <c r="P7047" t="s">
        <v>19</v>
      </c>
      <c r="Q7047">
        <v>11</v>
      </c>
      <c r="R7047" t="s">
        <v>19</v>
      </c>
      <c r="S7047">
        <v>24.2</v>
      </c>
      <c r="T7047" t="s">
        <v>19</v>
      </c>
      <c r="U7047">
        <v>8.6</v>
      </c>
      <c r="V7047" t="s">
        <v>19</v>
      </c>
      <c r="W7047">
        <v>358</v>
      </c>
      <c r="X7047" t="s">
        <v>19</v>
      </c>
      <c r="Y7047">
        <v>67.2</v>
      </c>
      <c r="Z7047" t="s">
        <v>19</v>
      </c>
      <c r="AA7047" s="6">
        <f t="shared" si="331"/>
        <v>12.999393881589771</v>
      </c>
      <c r="AB7047" s="6">
        <f t="shared" si="332"/>
        <v>55.398908986861585</v>
      </c>
      <c r="AC7047" s="6">
        <f t="shared" si="333"/>
        <v>30.301091013138418</v>
      </c>
    </row>
    <row r="7048" spans="1:29" x14ac:dyDescent="0.25">
      <c r="A7048">
        <v>200</v>
      </c>
      <c r="B7048" t="s">
        <v>17</v>
      </c>
      <c r="C7048" t="s">
        <v>18</v>
      </c>
      <c r="D7048" s="1">
        <v>45767</v>
      </c>
      <c r="E7048">
        <v>1500</v>
      </c>
      <c r="F7048">
        <v>110</v>
      </c>
      <c r="G7048">
        <v>0.03</v>
      </c>
      <c r="H7048" t="s">
        <v>19</v>
      </c>
      <c r="I7048">
        <v>0</v>
      </c>
      <c r="J7048" t="s">
        <v>19</v>
      </c>
      <c r="K7048">
        <v>1541</v>
      </c>
      <c r="L7048" t="s">
        <v>19</v>
      </c>
      <c r="M7048">
        <v>4.4000000000000004</v>
      </c>
      <c r="N7048" t="s">
        <v>19</v>
      </c>
      <c r="O7048">
        <v>86</v>
      </c>
      <c r="P7048" t="s">
        <v>19</v>
      </c>
      <c r="Q7048">
        <v>10</v>
      </c>
      <c r="R7048" t="s">
        <v>19</v>
      </c>
      <c r="S7048">
        <v>24</v>
      </c>
      <c r="T7048" t="s">
        <v>19</v>
      </c>
      <c r="U7048">
        <v>8.3000000000000007</v>
      </c>
      <c r="V7048" t="s">
        <v>19</v>
      </c>
      <c r="W7048">
        <v>136</v>
      </c>
      <c r="X7048" t="s">
        <v>19</v>
      </c>
      <c r="Y7048">
        <v>67.900000000000006</v>
      </c>
      <c r="Z7048" t="s">
        <v>19</v>
      </c>
      <c r="AA7048" s="6">
        <f t="shared" si="331"/>
        <v>12.735881539794587</v>
      </c>
      <c r="AB7048" s="6">
        <f t="shared" si="332"/>
        <v>54.92458677163026</v>
      </c>
      <c r="AC7048" s="6">
        <f t="shared" si="333"/>
        <v>31.07541322836974</v>
      </c>
    </row>
    <row r="7049" spans="1:29" x14ac:dyDescent="0.25">
      <c r="A7049">
        <v>200</v>
      </c>
      <c r="B7049" t="s">
        <v>17</v>
      </c>
      <c r="C7049" t="s">
        <v>18</v>
      </c>
      <c r="D7049" s="1">
        <v>45767</v>
      </c>
      <c r="E7049">
        <v>1600</v>
      </c>
      <c r="F7049">
        <v>110</v>
      </c>
      <c r="G7049">
        <v>0.02</v>
      </c>
      <c r="H7049" t="s">
        <v>19</v>
      </c>
      <c r="I7049">
        <v>0</v>
      </c>
      <c r="J7049" t="s">
        <v>19</v>
      </c>
      <c r="K7049">
        <v>1173</v>
      </c>
      <c r="L7049" t="s">
        <v>19</v>
      </c>
      <c r="M7049">
        <v>3.9</v>
      </c>
      <c r="N7049" t="s">
        <v>19</v>
      </c>
      <c r="O7049">
        <v>85.8</v>
      </c>
      <c r="P7049" t="s">
        <v>19</v>
      </c>
      <c r="Q7049">
        <v>9</v>
      </c>
      <c r="R7049" t="s">
        <v>19</v>
      </c>
      <c r="S7049">
        <v>21.2</v>
      </c>
      <c r="T7049" t="s">
        <v>19</v>
      </c>
      <c r="U7049">
        <v>9.6999999999999993</v>
      </c>
      <c r="V7049" t="s">
        <v>19</v>
      </c>
      <c r="W7049">
        <v>148</v>
      </c>
      <c r="X7049" t="s">
        <v>19</v>
      </c>
      <c r="Y7049">
        <v>68.599999999999994</v>
      </c>
      <c r="Z7049" t="s">
        <v>19</v>
      </c>
      <c r="AA7049" s="6">
        <f t="shared" si="331"/>
        <v>12.299472910110037</v>
      </c>
      <c r="AB7049" s="6">
        <f t="shared" si="332"/>
        <v>54.139051238198064</v>
      </c>
      <c r="AC7049" s="6">
        <f t="shared" si="333"/>
        <v>31.660948761801933</v>
      </c>
    </row>
    <row r="7050" spans="1:29" x14ac:dyDescent="0.25">
      <c r="A7050">
        <v>200</v>
      </c>
      <c r="B7050" t="s">
        <v>17</v>
      </c>
      <c r="C7050" t="s">
        <v>18</v>
      </c>
      <c r="D7050" s="1">
        <v>45767</v>
      </c>
      <c r="E7050">
        <v>1700</v>
      </c>
      <c r="F7050">
        <v>110</v>
      </c>
      <c r="G7050">
        <v>0.02</v>
      </c>
      <c r="H7050" t="s">
        <v>19</v>
      </c>
      <c r="I7050">
        <v>0</v>
      </c>
      <c r="J7050" t="s">
        <v>19</v>
      </c>
      <c r="K7050">
        <v>717</v>
      </c>
      <c r="L7050" t="s">
        <v>19</v>
      </c>
      <c r="M7050">
        <v>3.7</v>
      </c>
      <c r="N7050" t="s">
        <v>19</v>
      </c>
      <c r="O7050">
        <v>84.9</v>
      </c>
      <c r="P7050" t="s">
        <v>19</v>
      </c>
      <c r="Q7050">
        <v>9</v>
      </c>
      <c r="R7050" t="s">
        <v>19</v>
      </c>
      <c r="S7050">
        <v>20</v>
      </c>
      <c r="T7050" t="s">
        <v>19</v>
      </c>
      <c r="U7050">
        <v>8.6999999999999993</v>
      </c>
      <c r="V7050" t="s">
        <v>19</v>
      </c>
      <c r="W7050">
        <v>155</v>
      </c>
      <c r="X7050" t="s">
        <v>19</v>
      </c>
      <c r="Y7050">
        <v>69.2</v>
      </c>
      <c r="Z7050" t="s">
        <v>19</v>
      </c>
      <c r="AA7050" s="6">
        <f t="shared" si="331"/>
        <v>12.017196903475138</v>
      </c>
      <c r="AB7050" s="6">
        <f t="shared" si="332"/>
        <v>53.630954426255251</v>
      </c>
      <c r="AC7050" s="6">
        <f t="shared" si="333"/>
        <v>31.269045573744755</v>
      </c>
    </row>
    <row r="7051" spans="1:29" x14ac:dyDescent="0.25">
      <c r="A7051">
        <v>200</v>
      </c>
      <c r="B7051" t="s">
        <v>17</v>
      </c>
      <c r="C7051" t="s">
        <v>18</v>
      </c>
      <c r="D7051" s="1">
        <v>45767</v>
      </c>
      <c r="E7051">
        <v>1800</v>
      </c>
      <c r="F7051">
        <v>110</v>
      </c>
      <c r="G7051">
        <v>0.01</v>
      </c>
      <c r="H7051" t="s">
        <v>19</v>
      </c>
      <c r="I7051">
        <v>0</v>
      </c>
      <c r="J7051" t="s">
        <v>19</v>
      </c>
      <c r="K7051">
        <v>271</v>
      </c>
      <c r="L7051" t="s">
        <v>19</v>
      </c>
      <c r="M7051">
        <v>3.7</v>
      </c>
      <c r="N7051" t="s">
        <v>19</v>
      </c>
      <c r="O7051">
        <v>82.9</v>
      </c>
      <c r="P7051" t="s">
        <v>19</v>
      </c>
      <c r="Q7051">
        <v>10</v>
      </c>
      <c r="R7051" t="s">
        <v>19</v>
      </c>
      <c r="S7051">
        <v>20</v>
      </c>
      <c r="T7051" t="s">
        <v>19</v>
      </c>
      <c r="U7051">
        <v>8</v>
      </c>
      <c r="V7051" t="s">
        <v>19</v>
      </c>
      <c r="W7051">
        <v>154</v>
      </c>
      <c r="X7051" t="s">
        <v>19</v>
      </c>
      <c r="Y7051">
        <v>69.7</v>
      </c>
      <c r="Z7051" t="s">
        <v>19</v>
      </c>
      <c r="AA7051" s="6">
        <f t="shared" si="331"/>
        <v>11.741654425454353</v>
      </c>
      <c r="AB7051" s="6">
        <f t="shared" si="332"/>
        <v>53.134977965817839</v>
      </c>
      <c r="AC7051" s="6">
        <f t="shared" si="333"/>
        <v>29.765022034182167</v>
      </c>
    </row>
    <row r="7052" spans="1:29" x14ac:dyDescent="0.25">
      <c r="A7052">
        <v>200</v>
      </c>
      <c r="B7052" t="s">
        <v>17</v>
      </c>
      <c r="C7052" t="s">
        <v>18</v>
      </c>
      <c r="D7052" s="1">
        <v>45767</v>
      </c>
      <c r="E7052">
        <v>1900</v>
      </c>
      <c r="F7052">
        <v>110</v>
      </c>
      <c r="G7052">
        <v>0</v>
      </c>
      <c r="H7052" t="s">
        <v>19</v>
      </c>
      <c r="I7052">
        <v>0</v>
      </c>
      <c r="J7052" t="s">
        <v>19</v>
      </c>
      <c r="K7052">
        <v>8</v>
      </c>
      <c r="L7052" t="s">
        <v>19</v>
      </c>
      <c r="M7052">
        <v>3.7</v>
      </c>
      <c r="N7052" t="s">
        <v>19</v>
      </c>
      <c r="O7052">
        <v>78.8</v>
      </c>
      <c r="P7052" t="s">
        <v>19</v>
      </c>
      <c r="Q7052">
        <v>11</v>
      </c>
      <c r="R7052" t="s">
        <v>19</v>
      </c>
      <c r="S7052">
        <v>20.100000000000001</v>
      </c>
      <c r="T7052" t="s">
        <v>19</v>
      </c>
      <c r="U7052">
        <v>5.8</v>
      </c>
      <c r="V7052" t="s">
        <v>19</v>
      </c>
      <c r="W7052">
        <v>152</v>
      </c>
      <c r="X7052" t="s">
        <v>19</v>
      </c>
      <c r="Y7052">
        <v>69.900000000000006</v>
      </c>
      <c r="Z7052" t="s">
        <v>19</v>
      </c>
      <c r="AA7052" s="6">
        <f t="shared" si="331"/>
        <v>10.739582425137801</v>
      </c>
      <c r="AB7052" s="6">
        <f t="shared" si="332"/>
        <v>51.331248365248044</v>
      </c>
      <c r="AC7052" s="6">
        <f t="shared" si="333"/>
        <v>27.468751634751953</v>
      </c>
    </row>
    <row r="7053" spans="1:29" hidden="1" x14ac:dyDescent="0.25">
      <c r="A7053">
        <v>200</v>
      </c>
      <c r="B7053" t="s">
        <v>17</v>
      </c>
      <c r="C7053" t="s">
        <v>18</v>
      </c>
      <c r="D7053" s="1">
        <v>45767</v>
      </c>
      <c r="E7053">
        <v>2000</v>
      </c>
      <c r="F7053">
        <v>110</v>
      </c>
      <c r="G7053">
        <v>0</v>
      </c>
      <c r="H7053" t="s">
        <v>19</v>
      </c>
      <c r="I7053">
        <v>0</v>
      </c>
      <c r="J7053" t="s">
        <v>19</v>
      </c>
      <c r="K7053">
        <v>0</v>
      </c>
      <c r="L7053" t="s">
        <v>19</v>
      </c>
      <c r="M7053">
        <v>8</v>
      </c>
      <c r="N7053" t="s">
        <v>19</v>
      </c>
      <c r="O7053">
        <v>69.8</v>
      </c>
      <c r="P7053" t="s">
        <v>19</v>
      </c>
      <c r="Q7053">
        <v>32</v>
      </c>
      <c r="R7053" t="s">
        <v>19</v>
      </c>
      <c r="S7053">
        <v>38.799999999999997</v>
      </c>
      <c r="T7053" t="s">
        <v>19</v>
      </c>
      <c r="U7053">
        <v>1.8</v>
      </c>
      <c r="V7053" t="s">
        <v>19</v>
      </c>
      <c r="W7053">
        <v>312</v>
      </c>
      <c r="X7053" t="s">
        <v>19</v>
      </c>
      <c r="Y7053">
        <v>69.599999999999994</v>
      </c>
      <c r="Z7053" t="s">
        <v>19</v>
      </c>
      <c r="AA7053" s="6">
        <f t="shared" si="331"/>
        <v>11.898379705587168</v>
      </c>
      <c r="AB7053" s="6">
        <f t="shared" si="332"/>
        <v>53.417083470056902</v>
      </c>
      <c r="AC7053" s="6">
        <f t="shared" si="333"/>
        <v>16.382916529943095</v>
      </c>
    </row>
    <row r="7054" spans="1:29" hidden="1" x14ac:dyDescent="0.25">
      <c r="A7054">
        <v>200</v>
      </c>
      <c r="B7054" t="s">
        <v>17</v>
      </c>
      <c r="C7054" t="s">
        <v>18</v>
      </c>
      <c r="D7054" s="1">
        <v>45767</v>
      </c>
      <c r="E7054">
        <v>2100</v>
      </c>
      <c r="F7054">
        <v>110</v>
      </c>
      <c r="G7054">
        <v>0</v>
      </c>
      <c r="H7054" t="s">
        <v>19</v>
      </c>
      <c r="I7054">
        <v>0</v>
      </c>
      <c r="J7054" t="s">
        <v>19</v>
      </c>
      <c r="K7054">
        <v>0</v>
      </c>
      <c r="L7054" t="s">
        <v>19</v>
      </c>
      <c r="M7054">
        <v>11.8</v>
      </c>
      <c r="N7054" t="s">
        <v>19</v>
      </c>
      <c r="O7054">
        <v>61.8</v>
      </c>
      <c r="P7054" t="s">
        <v>19</v>
      </c>
      <c r="Q7054">
        <v>63</v>
      </c>
      <c r="R7054" t="s">
        <v>19</v>
      </c>
      <c r="S7054">
        <v>49</v>
      </c>
      <c r="T7054" t="s">
        <v>19</v>
      </c>
      <c r="U7054">
        <v>2.6</v>
      </c>
      <c r="V7054" t="s">
        <v>19</v>
      </c>
      <c r="W7054">
        <v>296</v>
      </c>
      <c r="X7054" t="s">
        <v>19</v>
      </c>
      <c r="Y7054">
        <v>69.099999999999994</v>
      </c>
      <c r="Z7054" t="s">
        <v>19</v>
      </c>
      <c r="AA7054" s="6">
        <f t="shared" si="331"/>
        <v>12.262938420507002</v>
      </c>
      <c r="AB7054" s="6">
        <f t="shared" si="332"/>
        <v>54.073289156912601</v>
      </c>
      <c r="AC7054" s="6">
        <f t="shared" si="333"/>
        <v>7.7267108430873961</v>
      </c>
    </row>
    <row r="7055" spans="1:29" hidden="1" x14ac:dyDescent="0.25">
      <c r="A7055">
        <v>200</v>
      </c>
      <c r="B7055" t="s">
        <v>17</v>
      </c>
      <c r="C7055" t="s">
        <v>18</v>
      </c>
      <c r="D7055" s="1">
        <v>45767</v>
      </c>
      <c r="E7055">
        <v>2200</v>
      </c>
      <c r="F7055">
        <v>110</v>
      </c>
      <c r="G7055">
        <v>0</v>
      </c>
      <c r="H7055" t="s">
        <v>19</v>
      </c>
      <c r="I7055">
        <v>0</v>
      </c>
      <c r="J7055" t="s">
        <v>19</v>
      </c>
      <c r="K7055">
        <v>0</v>
      </c>
      <c r="L7055" t="s">
        <v>19</v>
      </c>
      <c r="M7055">
        <v>9.1999999999999993</v>
      </c>
      <c r="N7055" t="s">
        <v>19</v>
      </c>
      <c r="O7055">
        <v>63.4</v>
      </c>
      <c r="P7055" t="s">
        <v>19</v>
      </c>
      <c r="Q7055">
        <v>46</v>
      </c>
      <c r="R7055" t="s">
        <v>19</v>
      </c>
      <c r="S7055">
        <v>42.5</v>
      </c>
      <c r="T7055" t="s">
        <v>19</v>
      </c>
      <c r="U7055">
        <v>4</v>
      </c>
      <c r="V7055" t="s">
        <v>19</v>
      </c>
      <c r="W7055">
        <v>302</v>
      </c>
      <c r="X7055" t="s">
        <v>19</v>
      </c>
      <c r="Y7055">
        <v>68.5</v>
      </c>
      <c r="Z7055" t="s">
        <v>19</v>
      </c>
      <c r="AA7055" s="6">
        <f t="shared" si="331"/>
        <v>11.005506724076932</v>
      </c>
      <c r="AB7055" s="6">
        <f t="shared" si="332"/>
        <v>51.809912103338476</v>
      </c>
      <c r="AC7055" s="6">
        <f t="shared" si="333"/>
        <v>11.590087896661522</v>
      </c>
    </row>
    <row r="7056" spans="1:29" hidden="1" x14ac:dyDescent="0.25">
      <c r="A7056">
        <v>200</v>
      </c>
      <c r="B7056" t="s">
        <v>17</v>
      </c>
      <c r="C7056" t="s">
        <v>18</v>
      </c>
      <c r="D7056" s="1">
        <v>45767</v>
      </c>
      <c r="E7056">
        <v>2300</v>
      </c>
      <c r="F7056">
        <v>110</v>
      </c>
      <c r="G7056">
        <v>0</v>
      </c>
      <c r="H7056" t="s">
        <v>19</v>
      </c>
      <c r="I7056">
        <v>0</v>
      </c>
      <c r="J7056" t="s">
        <v>19</v>
      </c>
      <c r="K7056">
        <v>0</v>
      </c>
      <c r="L7056" t="s">
        <v>19</v>
      </c>
      <c r="M7056">
        <v>8.1</v>
      </c>
      <c r="N7056" t="s">
        <v>19</v>
      </c>
      <c r="O7056">
        <v>64.900000000000006</v>
      </c>
      <c r="P7056" t="s">
        <v>19</v>
      </c>
      <c r="Q7056">
        <v>39</v>
      </c>
      <c r="R7056" t="s">
        <v>19</v>
      </c>
      <c r="S7056">
        <v>39.1</v>
      </c>
      <c r="T7056" t="s">
        <v>19</v>
      </c>
      <c r="U7056">
        <v>4</v>
      </c>
      <c r="V7056" t="s">
        <v>19</v>
      </c>
      <c r="W7056">
        <v>299</v>
      </c>
      <c r="X7056" t="s">
        <v>19</v>
      </c>
      <c r="Y7056">
        <v>67.8</v>
      </c>
      <c r="Z7056" t="s">
        <v>19</v>
      </c>
      <c r="AA7056" s="6">
        <f t="shared" si="331"/>
        <v>10.783868322009109</v>
      </c>
      <c r="AB7056" s="6">
        <f t="shared" si="332"/>
        <v>51.4109629796164</v>
      </c>
      <c r="AC7056" s="6">
        <f t="shared" si="333"/>
        <v>13.489037020383606</v>
      </c>
    </row>
    <row r="7057" spans="1:29" hidden="1" x14ac:dyDescent="0.25">
      <c r="A7057">
        <v>200</v>
      </c>
      <c r="B7057" t="s">
        <v>17</v>
      </c>
      <c r="C7057" t="s">
        <v>18</v>
      </c>
      <c r="D7057" s="1">
        <v>45767</v>
      </c>
      <c r="E7057">
        <v>2400</v>
      </c>
      <c r="F7057">
        <v>110</v>
      </c>
      <c r="G7057">
        <v>0</v>
      </c>
      <c r="H7057" t="s">
        <v>19</v>
      </c>
      <c r="I7057">
        <v>0</v>
      </c>
      <c r="J7057" t="s">
        <v>19</v>
      </c>
      <c r="K7057">
        <v>0</v>
      </c>
      <c r="L7057" t="s">
        <v>19</v>
      </c>
      <c r="M7057">
        <v>10.1</v>
      </c>
      <c r="N7057" t="s">
        <v>19</v>
      </c>
      <c r="O7057">
        <v>63.6</v>
      </c>
      <c r="P7057" t="s">
        <v>19</v>
      </c>
      <c r="Q7057">
        <v>50</v>
      </c>
      <c r="R7057" t="s">
        <v>19</v>
      </c>
      <c r="S7057">
        <v>44.8</v>
      </c>
      <c r="T7057" t="s">
        <v>19</v>
      </c>
      <c r="U7057">
        <v>3.3</v>
      </c>
      <c r="V7057" t="s">
        <v>19</v>
      </c>
      <c r="W7057">
        <v>302</v>
      </c>
      <c r="X7057" t="s">
        <v>19</v>
      </c>
      <c r="Y7057">
        <v>67.099999999999994</v>
      </c>
      <c r="Z7057" t="s">
        <v>19</v>
      </c>
      <c r="AA7057" s="6">
        <f t="shared" si="331"/>
        <v>11.597652436553552</v>
      </c>
      <c r="AB7057" s="6">
        <f t="shared" si="332"/>
        <v>52.87577438579639</v>
      </c>
      <c r="AC7057" s="6">
        <f t="shared" si="333"/>
        <v>10.724225614203611</v>
      </c>
    </row>
    <row r="7058" spans="1:29" hidden="1" x14ac:dyDescent="0.25">
      <c r="A7058">
        <v>200</v>
      </c>
      <c r="B7058" t="s">
        <v>17</v>
      </c>
      <c r="C7058" t="s">
        <v>18</v>
      </c>
      <c r="D7058" s="1">
        <v>45768</v>
      </c>
      <c r="E7058" s="2">
        <v>100</v>
      </c>
      <c r="F7058">
        <v>111</v>
      </c>
      <c r="G7058">
        <v>0</v>
      </c>
      <c r="H7058" t="s">
        <v>19</v>
      </c>
      <c r="I7058">
        <v>0</v>
      </c>
      <c r="J7058" t="s">
        <v>19</v>
      </c>
      <c r="K7058">
        <v>0</v>
      </c>
      <c r="L7058" t="s">
        <v>19</v>
      </c>
      <c r="M7058">
        <v>10.8</v>
      </c>
      <c r="N7058" t="s">
        <v>19</v>
      </c>
      <c r="O7058">
        <v>62</v>
      </c>
      <c r="P7058" t="s">
        <v>19</v>
      </c>
      <c r="Q7058">
        <v>57</v>
      </c>
      <c r="R7058" t="s">
        <v>19</v>
      </c>
      <c r="S7058">
        <v>46.5</v>
      </c>
      <c r="T7058" t="s">
        <v>19</v>
      </c>
      <c r="U7058">
        <v>4</v>
      </c>
      <c r="V7058" t="s">
        <v>19</v>
      </c>
      <c r="W7058">
        <v>287</v>
      </c>
      <c r="X7058" t="s">
        <v>19</v>
      </c>
      <c r="Y7058">
        <v>66.5</v>
      </c>
      <c r="Z7058" t="s">
        <v>19</v>
      </c>
      <c r="AA7058" s="6">
        <f t="shared" si="331"/>
        <v>11.663111674651265</v>
      </c>
      <c r="AB7058" s="6">
        <f t="shared" si="332"/>
        <v>52.993601014372274</v>
      </c>
      <c r="AC7058" s="6">
        <f t="shared" si="333"/>
        <v>9.006398985627726</v>
      </c>
    </row>
    <row r="7059" spans="1:29" hidden="1" x14ac:dyDescent="0.25">
      <c r="A7059">
        <v>200</v>
      </c>
      <c r="B7059" t="s">
        <v>17</v>
      </c>
      <c r="C7059" t="s">
        <v>18</v>
      </c>
      <c r="D7059" s="1">
        <v>45768</v>
      </c>
      <c r="E7059" s="2">
        <v>200</v>
      </c>
      <c r="F7059">
        <v>111</v>
      </c>
      <c r="G7059">
        <v>0</v>
      </c>
      <c r="H7059" t="s">
        <v>19</v>
      </c>
      <c r="I7059">
        <v>0</v>
      </c>
      <c r="J7059" t="s">
        <v>19</v>
      </c>
      <c r="K7059">
        <v>0</v>
      </c>
      <c r="L7059" t="s">
        <v>19</v>
      </c>
      <c r="M7059">
        <v>10.4</v>
      </c>
      <c r="N7059" t="s">
        <v>19</v>
      </c>
      <c r="O7059">
        <v>63.1</v>
      </c>
      <c r="P7059" t="s">
        <v>19</v>
      </c>
      <c r="Q7059">
        <v>53</v>
      </c>
      <c r="R7059" t="s">
        <v>19</v>
      </c>
      <c r="S7059">
        <v>45.5</v>
      </c>
      <c r="T7059" t="s">
        <v>19</v>
      </c>
      <c r="U7059">
        <v>4.5</v>
      </c>
      <c r="V7059" t="s">
        <v>19</v>
      </c>
      <c r="W7059">
        <v>270</v>
      </c>
      <c r="X7059" t="s">
        <v>19</v>
      </c>
      <c r="Y7059">
        <v>65.900000000000006</v>
      </c>
      <c r="Z7059" t="s">
        <v>19</v>
      </c>
      <c r="AA7059" s="6">
        <f t="shared" si="331"/>
        <v>11.723995827284991</v>
      </c>
      <c r="AB7059" s="6">
        <f t="shared" si="332"/>
        <v>53.103192489112985</v>
      </c>
      <c r="AC7059" s="6">
        <f t="shared" si="333"/>
        <v>9.9968075108870167</v>
      </c>
    </row>
    <row r="7060" spans="1:29" hidden="1" x14ac:dyDescent="0.25">
      <c r="A7060">
        <v>200</v>
      </c>
      <c r="B7060" t="s">
        <v>17</v>
      </c>
      <c r="C7060" t="s">
        <v>18</v>
      </c>
      <c r="D7060" s="1">
        <v>45768</v>
      </c>
      <c r="E7060" s="2">
        <v>300</v>
      </c>
      <c r="F7060">
        <v>111</v>
      </c>
      <c r="G7060">
        <v>0</v>
      </c>
      <c r="H7060" t="s">
        <v>19</v>
      </c>
      <c r="I7060">
        <v>0</v>
      </c>
      <c r="J7060" t="s">
        <v>19</v>
      </c>
      <c r="K7060">
        <v>0</v>
      </c>
      <c r="L7060" t="s">
        <v>19</v>
      </c>
      <c r="M7060">
        <v>9.5</v>
      </c>
      <c r="N7060" t="s">
        <v>19</v>
      </c>
      <c r="O7060">
        <v>65</v>
      </c>
      <c r="P7060" t="s">
        <v>19</v>
      </c>
      <c r="Q7060">
        <v>45</v>
      </c>
      <c r="R7060" t="s">
        <v>19</v>
      </c>
      <c r="S7060">
        <v>43.2</v>
      </c>
      <c r="T7060" t="s">
        <v>19</v>
      </c>
      <c r="U7060">
        <v>4.4000000000000004</v>
      </c>
      <c r="V7060" t="s">
        <v>19</v>
      </c>
      <c r="W7060">
        <v>300</v>
      </c>
      <c r="X7060" t="s">
        <v>19</v>
      </c>
      <c r="Y7060">
        <v>65.3</v>
      </c>
      <c r="Z7060" t="s">
        <v>19</v>
      </c>
      <c r="AA7060" s="6">
        <f t="shared" si="331"/>
        <v>11.624410804245855</v>
      </c>
      <c r="AB7060" s="6">
        <f t="shared" si="332"/>
        <v>52.923939447642539</v>
      </c>
      <c r="AC7060" s="6">
        <f t="shared" si="333"/>
        <v>12.076060552357461</v>
      </c>
    </row>
    <row r="7061" spans="1:29" hidden="1" x14ac:dyDescent="0.25">
      <c r="A7061">
        <v>200</v>
      </c>
      <c r="B7061" t="s">
        <v>17</v>
      </c>
      <c r="C7061" t="s">
        <v>18</v>
      </c>
      <c r="D7061" s="1">
        <v>45768</v>
      </c>
      <c r="E7061" s="2">
        <v>400</v>
      </c>
      <c r="F7061">
        <v>111</v>
      </c>
      <c r="G7061">
        <v>0</v>
      </c>
      <c r="H7061" t="s">
        <v>19</v>
      </c>
      <c r="I7061">
        <v>0</v>
      </c>
      <c r="J7061" t="s">
        <v>19</v>
      </c>
      <c r="K7061">
        <v>0</v>
      </c>
      <c r="L7061" t="s">
        <v>19</v>
      </c>
      <c r="M7061">
        <v>9.5</v>
      </c>
      <c r="N7061" t="s">
        <v>19</v>
      </c>
      <c r="O7061">
        <v>63.1</v>
      </c>
      <c r="P7061" t="s">
        <v>19</v>
      </c>
      <c r="Q7061">
        <v>48</v>
      </c>
      <c r="R7061" t="s">
        <v>19</v>
      </c>
      <c r="S7061">
        <v>43.3</v>
      </c>
      <c r="T7061" t="s">
        <v>19</v>
      </c>
      <c r="U7061">
        <v>3.2</v>
      </c>
      <c r="V7061" t="s">
        <v>19</v>
      </c>
      <c r="W7061">
        <v>315</v>
      </c>
      <c r="X7061" t="s">
        <v>19</v>
      </c>
      <c r="Y7061">
        <v>64.7</v>
      </c>
      <c r="Z7061" t="s">
        <v>19</v>
      </c>
      <c r="AA7061" s="6">
        <f t="shared" si="331"/>
        <v>11.113055748526577</v>
      </c>
      <c r="AB7061" s="6">
        <f t="shared" si="332"/>
        <v>52.003500347347838</v>
      </c>
      <c r="AC7061" s="6">
        <f t="shared" si="333"/>
        <v>11.096499652652163</v>
      </c>
    </row>
    <row r="7062" spans="1:29" hidden="1" x14ac:dyDescent="0.25">
      <c r="A7062">
        <v>200</v>
      </c>
      <c r="B7062" t="s">
        <v>17</v>
      </c>
      <c r="C7062" t="s">
        <v>18</v>
      </c>
      <c r="D7062" s="1">
        <v>45768</v>
      </c>
      <c r="E7062" s="2">
        <v>500</v>
      </c>
      <c r="F7062">
        <v>111</v>
      </c>
      <c r="G7062">
        <v>0</v>
      </c>
      <c r="H7062" t="s">
        <v>19</v>
      </c>
      <c r="I7062">
        <v>0</v>
      </c>
      <c r="J7062" t="s">
        <v>19</v>
      </c>
      <c r="K7062">
        <v>0</v>
      </c>
      <c r="L7062" t="s">
        <v>19</v>
      </c>
      <c r="M7062">
        <v>8.3000000000000007</v>
      </c>
      <c r="N7062" t="s">
        <v>19</v>
      </c>
      <c r="O7062">
        <v>66.5</v>
      </c>
      <c r="P7062" t="s">
        <v>19</v>
      </c>
      <c r="Q7062">
        <v>37</v>
      </c>
      <c r="R7062" t="s">
        <v>19</v>
      </c>
      <c r="S7062">
        <v>39.799999999999997</v>
      </c>
      <c r="T7062" t="s">
        <v>19</v>
      </c>
      <c r="U7062">
        <v>5.0999999999999996</v>
      </c>
      <c r="V7062" t="s">
        <v>19</v>
      </c>
      <c r="W7062">
        <v>310</v>
      </c>
      <c r="X7062" t="s">
        <v>19</v>
      </c>
      <c r="Y7062">
        <v>64.2</v>
      </c>
      <c r="Z7062" t="s">
        <v>19</v>
      </c>
      <c r="AA7062" s="6">
        <f t="shared" si="331"/>
        <v>11.219899800892799</v>
      </c>
      <c r="AB7062" s="6">
        <f t="shared" si="332"/>
        <v>52.195819641607038</v>
      </c>
      <c r="AC7062" s="6">
        <f t="shared" si="333"/>
        <v>14.304180358392962</v>
      </c>
    </row>
    <row r="7063" spans="1:29" hidden="1" x14ac:dyDescent="0.25">
      <c r="A7063">
        <v>200</v>
      </c>
      <c r="B7063" t="s">
        <v>17</v>
      </c>
      <c r="C7063" t="s">
        <v>18</v>
      </c>
      <c r="D7063" s="1">
        <v>45768</v>
      </c>
      <c r="E7063" s="2">
        <v>600</v>
      </c>
      <c r="F7063">
        <v>111</v>
      </c>
      <c r="G7063">
        <v>0</v>
      </c>
      <c r="H7063" t="s">
        <v>19</v>
      </c>
      <c r="I7063">
        <v>0</v>
      </c>
      <c r="J7063" t="s">
        <v>19</v>
      </c>
      <c r="K7063">
        <v>76</v>
      </c>
      <c r="L7063" t="s">
        <v>19</v>
      </c>
      <c r="M7063">
        <v>8.6</v>
      </c>
      <c r="N7063" t="s">
        <v>19</v>
      </c>
      <c r="O7063">
        <v>64.099999999999994</v>
      </c>
      <c r="P7063" t="s">
        <v>19</v>
      </c>
      <c r="Q7063">
        <v>42</v>
      </c>
      <c r="R7063" t="s">
        <v>19</v>
      </c>
      <c r="S7063">
        <v>40.799999999999997</v>
      </c>
      <c r="T7063" t="s">
        <v>19</v>
      </c>
      <c r="U7063">
        <v>4.0999999999999996</v>
      </c>
      <c r="V7063" t="s">
        <v>19</v>
      </c>
      <c r="W7063">
        <v>304</v>
      </c>
      <c r="X7063" t="s">
        <v>19</v>
      </c>
      <c r="Y7063">
        <v>63.8</v>
      </c>
      <c r="Z7063" t="s">
        <v>19</v>
      </c>
      <c r="AA7063" s="6">
        <f t="shared" si="331"/>
        <v>10.818993982401862</v>
      </c>
      <c r="AB7063" s="6">
        <f t="shared" si="332"/>
        <v>51.474189168323349</v>
      </c>
      <c r="AC7063" s="6">
        <f t="shared" si="333"/>
        <v>12.625810831676645</v>
      </c>
    </row>
    <row r="7064" spans="1:29" hidden="1" x14ac:dyDescent="0.25">
      <c r="A7064">
        <v>200</v>
      </c>
      <c r="B7064" t="s">
        <v>17</v>
      </c>
      <c r="C7064" t="s">
        <v>18</v>
      </c>
      <c r="D7064" s="1">
        <v>45768</v>
      </c>
      <c r="E7064" s="2">
        <v>700</v>
      </c>
      <c r="F7064">
        <v>111</v>
      </c>
      <c r="G7064">
        <v>0.01</v>
      </c>
      <c r="H7064" t="s">
        <v>19</v>
      </c>
      <c r="I7064">
        <v>0</v>
      </c>
      <c r="J7064" t="s">
        <v>19</v>
      </c>
      <c r="K7064">
        <v>341</v>
      </c>
      <c r="L7064" t="s">
        <v>19</v>
      </c>
      <c r="M7064">
        <v>8.1</v>
      </c>
      <c r="N7064" t="s">
        <v>19</v>
      </c>
      <c r="O7064">
        <v>70.099999999999994</v>
      </c>
      <c r="P7064" t="s">
        <v>19</v>
      </c>
      <c r="Q7064">
        <v>32</v>
      </c>
      <c r="R7064" t="s">
        <v>19</v>
      </c>
      <c r="S7064">
        <v>39</v>
      </c>
      <c r="T7064" t="s">
        <v>19</v>
      </c>
      <c r="U7064">
        <v>6.9</v>
      </c>
      <c r="V7064" t="s">
        <v>19</v>
      </c>
      <c r="W7064">
        <v>306</v>
      </c>
      <c r="X7064" t="s">
        <v>19</v>
      </c>
      <c r="Y7064">
        <v>63.3</v>
      </c>
      <c r="Z7064" t="s">
        <v>19</v>
      </c>
      <c r="AA7064" s="6">
        <f t="shared" si="331"/>
        <v>12.026365746897724</v>
      </c>
      <c r="AB7064" s="6">
        <f t="shared" si="332"/>
        <v>53.647458344415902</v>
      </c>
      <c r="AC7064" s="6">
        <f t="shared" si="333"/>
        <v>16.452541655584092</v>
      </c>
    </row>
    <row r="7065" spans="1:29" hidden="1" x14ac:dyDescent="0.25">
      <c r="A7065">
        <v>200</v>
      </c>
      <c r="B7065" t="s">
        <v>17</v>
      </c>
      <c r="C7065" t="s">
        <v>18</v>
      </c>
      <c r="D7065" s="1">
        <v>45768</v>
      </c>
      <c r="E7065" s="2">
        <v>800</v>
      </c>
      <c r="F7065">
        <v>111</v>
      </c>
      <c r="G7065">
        <v>0.01</v>
      </c>
      <c r="H7065" t="s">
        <v>19</v>
      </c>
      <c r="I7065">
        <v>0</v>
      </c>
      <c r="J7065" t="s">
        <v>19</v>
      </c>
      <c r="K7065">
        <v>687</v>
      </c>
      <c r="L7065" t="s">
        <v>19</v>
      </c>
      <c r="M7065">
        <v>7.7</v>
      </c>
      <c r="N7065" t="s">
        <v>19</v>
      </c>
      <c r="O7065">
        <v>74.400000000000006</v>
      </c>
      <c r="P7065" t="s">
        <v>19</v>
      </c>
      <c r="Q7065">
        <v>27</v>
      </c>
      <c r="R7065" t="s">
        <v>19</v>
      </c>
      <c r="S7065">
        <v>37.9</v>
      </c>
      <c r="T7065" t="s">
        <v>19</v>
      </c>
      <c r="U7065">
        <v>8.1</v>
      </c>
      <c r="V7065" t="s">
        <v>19</v>
      </c>
      <c r="W7065">
        <v>299</v>
      </c>
      <c r="X7065" t="s">
        <v>19</v>
      </c>
      <c r="Y7065">
        <v>63</v>
      </c>
      <c r="Z7065" t="s">
        <v>19</v>
      </c>
      <c r="AA7065" s="6">
        <f t="shared" si="331"/>
        <v>12.942742416295605</v>
      </c>
      <c r="AB7065" s="6">
        <f t="shared" si="332"/>
        <v>55.296936349332086</v>
      </c>
      <c r="AC7065" s="6">
        <f t="shared" si="333"/>
        <v>19.10306365066792</v>
      </c>
    </row>
    <row r="7066" spans="1:29" hidden="1" x14ac:dyDescent="0.25">
      <c r="A7066">
        <v>200</v>
      </c>
      <c r="B7066" t="s">
        <v>17</v>
      </c>
      <c r="C7066" t="s">
        <v>18</v>
      </c>
      <c r="D7066" s="1">
        <v>45768</v>
      </c>
      <c r="E7066" s="2">
        <v>900</v>
      </c>
      <c r="F7066">
        <v>111</v>
      </c>
      <c r="G7066">
        <v>0.02</v>
      </c>
      <c r="H7066" t="s">
        <v>19</v>
      </c>
      <c r="I7066">
        <v>0</v>
      </c>
      <c r="J7066" t="s">
        <v>19</v>
      </c>
      <c r="K7066">
        <v>1170</v>
      </c>
      <c r="L7066" t="s">
        <v>19</v>
      </c>
      <c r="M7066">
        <v>8</v>
      </c>
      <c r="N7066" t="s">
        <v>19</v>
      </c>
      <c r="O7066">
        <v>77.7</v>
      </c>
      <c r="P7066" t="s">
        <v>19</v>
      </c>
      <c r="Q7066">
        <v>25</v>
      </c>
      <c r="R7066" t="s">
        <v>19</v>
      </c>
      <c r="S7066">
        <v>38.9</v>
      </c>
      <c r="T7066" t="s">
        <v>19</v>
      </c>
      <c r="U7066">
        <v>5.6</v>
      </c>
      <c r="V7066" t="s">
        <v>19</v>
      </c>
      <c r="W7066">
        <v>278</v>
      </c>
      <c r="X7066" t="s">
        <v>19</v>
      </c>
      <c r="Y7066">
        <v>63</v>
      </c>
      <c r="Z7066" t="s">
        <v>19</v>
      </c>
      <c r="AA7066" s="6">
        <f t="shared" si="331"/>
        <v>13.875109838586727</v>
      </c>
      <c r="AB7066" s="6">
        <f t="shared" si="332"/>
        <v>56.975197709456111</v>
      </c>
      <c r="AC7066" s="6">
        <f t="shared" si="333"/>
        <v>20.724802290543892</v>
      </c>
    </row>
    <row r="7067" spans="1:29" x14ac:dyDescent="0.25">
      <c r="A7067">
        <v>200</v>
      </c>
      <c r="B7067" t="s">
        <v>17</v>
      </c>
      <c r="C7067" t="s">
        <v>18</v>
      </c>
      <c r="D7067" s="1">
        <v>45768</v>
      </c>
      <c r="E7067">
        <v>1000</v>
      </c>
      <c r="F7067">
        <v>111</v>
      </c>
      <c r="G7067">
        <v>0.02</v>
      </c>
      <c r="H7067" t="s">
        <v>19</v>
      </c>
      <c r="I7067">
        <v>0</v>
      </c>
      <c r="J7067" t="s">
        <v>19</v>
      </c>
      <c r="K7067">
        <v>1454</v>
      </c>
      <c r="L7067" t="s">
        <v>19</v>
      </c>
      <c r="M7067">
        <v>7.3</v>
      </c>
      <c r="N7067" t="s">
        <v>19</v>
      </c>
      <c r="O7067">
        <v>81.400000000000006</v>
      </c>
      <c r="P7067" t="s">
        <v>19</v>
      </c>
      <c r="Q7067">
        <v>20</v>
      </c>
      <c r="R7067" t="s">
        <v>19</v>
      </c>
      <c r="S7067">
        <v>36.6</v>
      </c>
      <c r="T7067" t="s">
        <v>19</v>
      </c>
      <c r="U7067">
        <v>4</v>
      </c>
      <c r="V7067" t="s">
        <v>19</v>
      </c>
      <c r="W7067">
        <v>214</v>
      </c>
      <c r="X7067" t="s">
        <v>19</v>
      </c>
      <c r="Y7067">
        <v>63.3</v>
      </c>
      <c r="Z7067" t="s">
        <v>19</v>
      </c>
      <c r="AA7067" s="6">
        <f t="shared" si="331"/>
        <v>14.161601701690181</v>
      </c>
      <c r="AB7067" s="6">
        <f t="shared" si="332"/>
        <v>57.490883063042325</v>
      </c>
      <c r="AC7067" s="6">
        <f t="shared" si="333"/>
        <v>23.90911693695768</v>
      </c>
    </row>
    <row r="7068" spans="1:29" x14ac:dyDescent="0.25">
      <c r="A7068">
        <v>200</v>
      </c>
      <c r="B7068" t="s">
        <v>17</v>
      </c>
      <c r="C7068" t="s">
        <v>18</v>
      </c>
      <c r="D7068" s="1">
        <v>45768</v>
      </c>
      <c r="E7068">
        <v>1100</v>
      </c>
      <c r="F7068">
        <v>111</v>
      </c>
      <c r="G7068">
        <v>0.03</v>
      </c>
      <c r="H7068" t="s">
        <v>19</v>
      </c>
      <c r="I7068">
        <v>0</v>
      </c>
      <c r="J7068" t="s">
        <v>19</v>
      </c>
      <c r="K7068">
        <v>1850</v>
      </c>
      <c r="L7068" t="s">
        <v>19</v>
      </c>
      <c r="M7068">
        <v>7.5</v>
      </c>
      <c r="N7068" t="s">
        <v>19</v>
      </c>
      <c r="O7068">
        <v>84.4</v>
      </c>
      <c r="P7068" t="s">
        <v>19</v>
      </c>
      <c r="Q7068">
        <v>18</v>
      </c>
      <c r="R7068" t="s">
        <v>19</v>
      </c>
      <c r="S7068">
        <v>37</v>
      </c>
      <c r="T7068" t="s">
        <v>19</v>
      </c>
      <c r="U7068">
        <v>3.5</v>
      </c>
      <c r="V7068" t="s">
        <v>19</v>
      </c>
      <c r="W7068">
        <v>164</v>
      </c>
      <c r="X7068" t="s">
        <v>19</v>
      </c>
      <c r="Y7068">
        <v>64.099999999999994</v>
      </c>
      <c r="Z7068" t="s">
        <v>19</v>
      </c>
      <c r="AA7068" s="6">
        <f t="shared" si="331"/>
        <v>14.748461358700155</v>
      </c>
      <c r="AB7068" s="6">
        <f t="shared" si="332"/>
        <v>58.547230445660276</v>
      </c>
      <c r="AC7068" s="6">
        <f t="shared" si="333"/>
        <v>25.85276955433973</v>
      </c>
    </row>
    <row r="7069" spans="1:29" x14ac:dyDescent="0.25">
      <c r="A7069">
        <v>200</v>
      </c>
      <c r="B7069" t="s">
        <v>17</v>
      </c>
      <c r="C7069" t="s">
        <v>18</v>
      </c>
      <c r="D7069" s="1">
        <v>45768</v>
      </c>
      <c r="E7069">
        <v>1200</v>
      </c>
      <c r="F7069">
        <v>111</v>
      </c>
      <c r="G7069">
        <v>0.03</v>
      </c>
      <c r="H7069" t="s">
        <v>19</v>
      </c>
      <c r="I7069">
        <v>0</v>
      </c>
      <c r="J7069" t="s">
        <v>21</v>
      </c>
      <c r="K7069">
        <v>2011</v>
      </c>
      <c r="L7069" t="s">
        <v>19</v>
      </c>
      <c r="M7069">
        <v>8.3000000000000007</v>
      </c>
      <c r="N7069" t="s">
        <v>19</v>
      </c>
      <c r="O7069">
        <v>85.2</v>
      </c>
      <c r="P7069" t="s">
        <v>19</v>
      </c>
      <c r="Q7069">
        <v>20</v>
      </c>
      <c r="R7069" t="s">
        <v>19</v>
      </c>
      <c r="S7069">
        <v>39.700000000000003</v>
      </c>
      <c r="T7069" t="s">
        <v>19</v>
      </c>
      <c r="U7069">
        <v>4.3</v>
      </c>
      <c r="V7069" t="s">
        <v>19</v>
      </c>
      <c r="W7069">
        <v>151</v>
      </c>
      <c r="X7069" t="s">
        <v>19</v>
      </c>
      <c r="Y7069">
        <v>65.3</v>
      </c>
      <c r="Z7069" t="s">
        <v>19</v>
      </c>
      <c r="AA7069" s="6">
        <f t="shared" si="331"/>
        <v>15.598076571383707</v>
      </c>
      <c r="AB7069" s="6">
        <f t="shared" si="332"/>
        <v>60.076537828490672</v>
      </c>
      <c r="AC7069" s="6">
        <f t="shared" si="333"/>
        <v>25.123462171509331</v>
      </c>
    </row>
    <row r="7070" spans="1:29" x14ac:dyDescent="0.25">
      <c r="A7070">
        <v>200</v>
      </c>
      <c r="B7070" t="s">
        <v>17</v>
      </c>
      <c r="C7070" t="s">
        <v>18</v>
      </c>
      <c r="D7070" s="1">
        <v>45768</v>
      </c>
      <c r="E7070">
        <v>1300</v>
      </c>
      <c r="F7070">
        <v>111</v>
      </c>
      <c r="G7070">
        <v>0.03</v>
      </c>
      <c r="H7070" t="s">
        <v>19</v>
      </c>
      <c r="I7070">
        <v>0</v>
      </c>
      <c r="J7070" t="s">
        <v>19</v>
      </c>
      <c r="K7070">
        <v>1991</v>
      </c>
      <c r="L7070" t="s">
        <v>19</v>
      </c>
      <c r="M7070">
        <v>7.7</v>
      </c>
      <c r="N7070" t="s">
        <v>19</v>
      </c>
      <c r="O7070">
        <v>89.1</v>
      </c>
      <c r="P7070" t="s">
        <v>19</v>
      </c>
      <c r="Q7070">
        <v>17</v>
      </c>
      <c r="R7070" t="s">
        <v>19</v>
      </c>
      <c r="S7070">
        <v>37.9</v>
      </c>
      <c r="T7070" t="s">
        <v>19</v>
      </c>
      <c r="U7070">
        <v>6.5</v>
      </c>
      <c r="V7070" t="s">
        <v>19</v>
      </c>
      <c r="W7070">
        <v>157</v>
      </c>
      <c r="X7070" t="s">
        <v>19</v>
      </c>
      <c r="Y7070">
        <v>66.5</v>
      </c>
      <c r="Z7070" t="s">
        <v>19</v>
      </c>
      <c r="AA7070" s="6">
        <f t="shared" si="331"/>
        <v>16.169754734561508</v>
      </c>
      <c r="AB7070" s="6">
        <f t="shared" si="332"/>
        <v>61.105558522210714</v>
      </c>
      <c r="AC7070" s="6">
        <f t="shared" si="333"/>
        <v>27.99444147778928</v>
      </c>
    </row>
    <row r="7071" spans="1:29" x14ac:dyDescent="0.25">
      <c r="A7071">
        <v>200</v>
      </c>
      <c r="B7071" t="s">
        <v>17</v>
      </c>
      <c r="C7071" t="s">
        <v>18</v>
      </c>
      <c r="D7071" s="1">
        <v>45768</v>
      </c>
      <c r="E7071">
        <v>1400</v>
      </c>
      <c r="F7071">
        <v>111</v>
      </c>
      <c r="G7071">
        <v>0.03</v>
      </c>
      <c r="H7071" t="s">
        <v>19</v>
      </c>
      <c r="I7071">
        <v>0</v>
      </c>
      <c r="J7071" t="s">
        <v>19</v>
      </c>
      <c r="K7071">
        <v>1846</v>
      </c>
      <c r="L7071" t="s">
        <v>19</v>
      </c>
      <c r="M7071">
        <v>7</v>
      </c>
      <c r="N7071" t="s">
        <v>19</v>
      </c>
      <c r="O7071">
        <v>90.1</v>
      </c>
      <c r="P7071" t="s">
        <v>19</v>
      </c>
      <c r="Q7071">
        <v>14</v>
      </c>
      <c r="R7071" t="s">
        <v>19</v>
      </c>
      <c r="S7071">
        <v>35.4</v>
      </c>
      <c r="T7071" t="s">
        <v>19</v>
      </c>
      <c r="U7071">
        <v>5.4</v>
      </c>
      <c r="V7071" t="s">
        <v>19</v>
      </c>
      <c r="W7071">
        <v>119</v>
      </c>
      <c r="X7071" t="s">
        <v>19</v>
      </c>
      <c r="Y7071">
        <v>67.400000000000006</v>
      </c>
      <c r="Z7071" t="s">
        <v>19</v>
      </c>
      <c r="AA7071" s="6">
        <f t="shared" si="331"/>
        <v>15.534898179807534</v>
      </c>
      <c r="AB7071" s="6">
        <f t="shared" si="332"/>
        <v>59.96281672365356</v>
      </c>
      <c r="AC7071" s="6">
        <f t="shared" si="333"/>
        <v>30.137183276346434</v>
      </c>
    </row>
    <row r="7072" spans="1:29" x14ac:dyDescent="0.25">
      <c r="A7072">
        <v>200</v>
      </c>
      <c r="B7072" t="s">
        <v>17</v>
      </c>
      <c r="C7072" t="s">
        <v>18</v>
      </c>
      <c r="D7072" s="1">
        <v>45768</v>
      </c>
      <c r="E7072">
        <v>1500</v>
      </c>
      <c r="F7072">
        <v>111</v>
      </c>
      <c r="G7072">
        <v>0.02</v>
      </c>
      <c r="H7072" t="s">
        <v>19</v>
      </c>
      <c r="I7072">
        <v>0</v>
      </c>
      <c r="J7072" t="s">
        <v>19</v>
      </c>
      <c r="K7072">
        <v>1542</v>
      </c>
      <c r="L7072" t="s">
        <v>19</v>
      </c>
      <c r="M7072">
        <v>7.1</v>
      </c>
      <c r="N7072" t="s">
        <v>19</v>
      </c>
      <c r="O7072">
        <v>90.7</v>
      </c>
      <c r="P7072" t="s">
        <v>19</v>
      </c>
      <c r="Q7072">
        <v>14</v>
      </c>
      <c r="R7072" t="s">
        <v>19</v>
      </c>
      <c r="S7072">
        <v>35.700000000000003</v>
      </c>
      <c r="T7072" t="s">
        <v>19</v>
      </c>
      <c r="U7072">
        <v>5.3</v>
      </c>
      <c r="V7072" t="s">
        <v>19</v>
      </c>
      <c r="W7072">
        <v>122</v>
      </c>
      <c r="X7072" t="s">
        <v>19</v>
      </c>
      <c r="Y7072">
        <v>68.400000000000006</v>
      </c>
      <c r="Z7072" t="s">
        <v>19</v>
      </c>
      <c r="AA7072" s="6">
        <f t="shared" si="331"/>
        <v>15.742598602213818</v>
      </c>
      <c r="AB7072" s="6">
        <f t="shared" si="332"/>
        <v>60.336677483984872</v>
      </c>
      <c r="AC7072" s="6">
        <f t="shared" si="333"/>
        <v>30.363322516015131</v>
      </c>
    </row>
    <row r="7073" spans="1:29" x14ac:dyDescent="0.25">
      <c r="A7073">
        <v>200</v>
      </c>
      <c r="B7073" t="s">
        <v>17</v>
      </c>
      <c r="C7073" t="s">
        <v>18</v>
      </c>
      <c r="D7073" s="1">
        <v>45768</v>
      </c>
      <c r="E7073">
        <v>1600</v>
      </c>
      <c r="F7073">
        <v>111</v>
      </c>
      <c r="G7073">
        <v>0.02</v>
      </c>
      <c r="H7073" t="s">
        <v>19</v>
      </c>
      <c r="I7073">
        <v>0</v>
      </c>
      <c r="J7073" t="s">
        <v>19</v>
      </c>
      <c r="K7073">
        <v>1159</v>
      </c>
      <c r="L7073" t="s">
        <v>19</v>
      </c>
      <c r="M7073">
        <v>6.9</v>
      </c>
      <c r="N7073" t="s">
        <v>19</v>
      </c>
      <c r="O7073">
        <v>91</v>
      </c>
      <c r="P7073" t="s">
        <v>19</v>
      </c>
      <c r="Q7073">
        <v>14</v>
      </c>
      <c r="R7073" t="s">
        <v>19</v>
      </c>
      <c r="S7073">
        <v>34.9</v>
      </c>
      <c r="T7073" t="s">
        <v>19</v>
      </c>
      <c r="U7073">
        <v>4.5999999999999996</v>
      </c>
      <c r="V7073" t="s">
        <v>19</v>
      </c>
      <c r="W7073">
        <v>159</v>
      </c>
      <c r="X7073" t="s">
        <v>19</v>
      </c>
      <c r="Y7073">
        <v>69.5</v>
      </c>
      <c r="Z7073" t="s">
        <v>19</v>
      </c>
      <c r="AA7073" s="6">
        <f t="shared" si="331"/>
        <v>15.846447988298046</v>
      </c>
      <c r="AB7073" s="6">
        <f t="shared" si="332"/>
        <v>60.523606378936485</v>
      </c>
      <c r="AC7073" s="6">
        <f t="shared" si="333"/>
        <v>30.476393621063515</v>
      </c>
    </row>
    <row r="7074" spans="1:29" x14ac:dyDescent="0.25">
      <c r="A7074">
        <v>200</v>
      </c>
      <c r="B7074" t="s">
        <v>17</v>
      </c>
      <c r="C7074" t="s">
        <v>18</v>
      </c>
      <c r="D7074" s="1">
        <v>45768</v>
      </c>
      <c r="E7074">
        <v>1700</v>
      </c>
      <c r="F7074">
        <v>111</v>
      </c>
      <c r="G7074">
        <v>0.01</v>
      </c>
      <c r="H7074" t="s">
        <v>19</v>
      </c>
      <c r="I7074">
        <v>0</v>
      </c>
      <c r="J7074" t="s">
        <v>19</v>
      </c>
      <c r="K7074">
        <v>709</v>
      </c>
      <c r="L7074" t="s">
        <v>19</v>
      </c>
      <c r="M7074">
        <v>6.7</v>
      </c>
      <c r="N7074" t="s">
        <v>19</v>
      </c>
      <c r="O7074">
        <v>91</v>
      </c>
      <c r="P7074" t="s">
        <v>19</v>
      </c>
      <c r="Q7074">
        <v>13</v>
      </c>
      <c r="R7074" t="s">
        <v>19</v>
      </c>
      <c r="S7074">
        <v>34.200000000000003</v>
      </c>
      <c r="T7074" t="s">
        <v>19</v>
      </c>
      <c r="U7074">
        <v>4.8</v>
      </c>
      <c r="V7074" t="s">
        <v>19</v>
      </c>
      <c r="W7074">
        <v>128</v>
      </c>
      <c r="X7074" t="s">
        <v>19</v>
      </c>
      <c r="Y7074">
        <v>70.400000000000006</v>
      </c>
      <c r="Z7074" t="s">
        <v>19</v>
      </c>
      <c r="AA7074" s="6">
        <f t="shared" si="331"/>
        <v>15.487813237748714</v>
      </c>
      <c r="AB7074" s="6">
        <f t="shared" si="332"/>
        <v>59.878063827947685</v>
      </c>
      <c r="AC7074" s="6">
        <f t="shared" si="333"/>
        <v>31.121936172052315</v>
      </c>
    </row>
    <row r="7075" spans="1:29" x14ac:dyDescent="0.25">
      <c r="A7075">
        <v>200</v>
      </c>
      <c r="B7075" t="s">
        <v>17</v>
      </c>
      <c r="C7075" t="s">
        <v>18</v>
      </c>
      <c r="D7075" s="1">
        <v>45768</v>
      </c>
      <c r="E7075">
        <v>1800</v>
      </c>
      <c r="F7075">
        <v>111</v>
      </c>
      <c r="G7075">
        <v>0.01</v>
      </c>
      <c r="H7075" t="s">
        <v>19</v>
      </c>
      <c r="I7075">
        <v>0</v>
      </c>
      <c r="J7075" t="s">
        <v>19</v>
      </c>
      <c r="K7075">
        <v>264</v>
      </c>
      <c r="L7075" t="s">
        <v>19</v>
      </c>
      <c r="M7075">
        <v>7.3</v>
      </c>
      <c r="N7075" t="s">
        <v>19</v>
      </c>
      <c r="O7075">
        <v>89.1</v>
      </c>
      <c r="P7075" t="s">
        <v>19</v>
      </c>
      <c r="Q7075">
        <v>15</v>
      </c>
      <c r="R7075" t="s">
        <v>19</v>
      </c>
      <c r="S7075">
        <v>36.299999999999997</v>
      </c>
      <c r="T7075" t="s">
        <v>19</v>
      </c>
      <c r="U7075">
        <v>5.6</v>
      </c>
      <c r="V7075" t="s">
        <v>19</v>
      </c>
      <c r="W7075">
        <v>138</v>
      </c>
      <c r="X7075" t="s">
        <v>19</v>
      </c>
      <c r="Y7075">
        <v>71</v>
      </c>
      <c r="Z7075" t="s">
        <v>19</v>
      </c>
      <c r="AA7075" s="6">
        <f t="shared" si="331"/>
        <v>15.525422493868046</v>
      </c>
      <c r="AB7075" s="6">
        <f t="shared" si="332"/>
        <v>59.945760488962478</v>
      </c>
      <c r="AC7075" s="6">
        <f t="shared" si="333"/>
        <v>29.154239511037517</v>
      </c>
    </row>
    <row r="7076" spans="1:29" x14ac:dyDescent="0.25">
      <c r="A7076">
        <v>200</v>
      </c>
      <c r="B7076" t="s">
        <v>17</v>
      </c>
      <c r="C7076" t="s">
        <v>18</v>
      </c>
      <c r="D7076" s="1">
        <v>45768</v>
      </c>
      <c r="E7076">
        <v>1900</v>
      </c>
      <c r="F7076">
        <v>111</v>
      </c>
      <c r="G7076">
        <v>0</v>
      </c>
      <c r="H7076" t="s">
        <v>19</v>
      </c>
      <c r="I7076">
        <v>0</v>
      </c>
      <c r="J7076" t="s">
        <v>19</v>
      </c>
      <c r="K7076">
        <v>10</v>
      </c>
      <c r="L7076" t="s">
        <v>19</v>
      </c>
      <c r="M7076">
        <v>9.6999999999999993</v>
      </c>
      <c r="N7076" t="s">
        <v>19</v>
      </c>
      <c r="O7076">
        <v>84.2</v>
      </c>
      <c r="P7076" t="s">
        <v>19</v>
      </c>
      <c r="Q7076">
        <v>24</v>
      </c>
      <c r="R7076" t="s">
        <v>19</v>
      </c>
      <c r="S7076">
        <v>43.6</v>
      </c>
      <c r="T7076" t="s">
        <v>19</v>
      </c>
      <c r="U7076">
        <v>4.4000000000000004</v>
      </c>
      <c r="V7076" t="s">
        <v>19</v>
      </c>
      <c r="W7076">
        <v>327</v>
      </c>
      <c r="X7076" t="s">
        <v>19</v>
      </c>
      <c r="Y7076">
        <v>71.3</v>
      </c>
      <c r="Z7076" t="s">
        <v>19</v>
      </c>
      <c r="AA7076" s="6">
        <f t="shared" si="331"/>
        <v>16.236084862315597</v>
      </c>
      <c r="AB7076" s="6">
        <f t="shared" si="332"/>
        <v>61.224952752168079</v>
      </c>
      <c r="AC7076" s="6">
        <f t="shared" si="333"/>
        <v>22.975047247831924</v>
      </c>
    </row>
    <row r="7077" spans="1:29" x14ac:dyDescent="0.25">
      <c r="A7077">
        <v>200</v>
      </c>
      <c r="B7077" t="s">
        <v>17</v>
      </c>
      <c r="C7077" t="s">
        <v>18</v>
      </c>
      <c r="D7077" s="1">
        <v>45768</v>
      </c>
      <c r="E7077">
        <v>2000</v>
      </c>
      <c r="F7077">
        <v>111</v>
      </c>
      <c r="G7077">
        <v>0</v>
      </c>
      <c r="H7077" t="s">
        <v>19</v>
      </c>
      <c r="I7077">
        <v>0</v>
      </c>
      <c r="J7077" t="s">
        <v>19</v>
      </c>
      <c r="K7077">
        <v>0</v>
      </c>
      <c r="L7077" t="s">
        <v>19</v>
      </c>
      <c r="M7077">
        <v>10.8</v>
      </c>
      <c r="N7077" t="s">
        <v>19</v>
      </c>
      <c r="O7077">
        <v>80.3</v>
      </c>
      <c r="P7077" t="s">
        <v>19</v>
      </c>
      <c r="Q7077">
        <v>31</v>
      </c>
      <c r="R7077" t="s">
        <v>19</v>
      </c>
      <c r="S7077">
        <v>46.5</v>
      </c>
      <c r="T7077" t="s">
        <v>19</v>
      </c>
      <c r="U7077">
        <v>7.4</v>
      </c>
      <c r="V7077" t="s">
        <v>19</v>
      </c>
      <c r="W7077">
        <v>335</v>
      </c>
      <c r="X7077" t="s">
        <v>19</v>
      </c>
      <c r="Y7077">
        <v>71.099999999999994</v>
      </c>
      <c r="Z7077" t="s">
        <v>19</v>
      </c>
      <c r="AA7077" s="6">
        <f t="shared" si="331"/>
        <v>16.178954902487579</v>
      </c>
      <c r="AB7077" s="6">
        <f t="shared" si="332"/>
        <v>61.122118824477646</v>
      </c>
      <c r="AC7077" s="6">
        <f t="shared" si="333"/>
        <v>19.177881175522351</v>
      </c>
    </row>
    <row r="7078" spans="1:29" hidden="1" x14ac:dyDescent="0.25">
      <c r="A7078">
        <v>200</v>
      </c>
      <c r="B7078" t="s">
        <v>17</v>
      </c>
      <c r="C7078" t="s">
        <v>18</v>
      </c>
      <c r="D7078" s="1">
        <v>45768</v>
      </c>
      <c r="E7078">
        <v>2100</v>
      </c>
      <c r="F7078">
        <v>111</v>
      </c>
      <c r="G7078">
        <v>0</v>
      </c>
      <c r="H7078" t="s">
        <v>19</v>
      </c>
      <c r="I7078">
        <v>0</v>
      </c>
      <c r="J7078" t="s">
        <v>19</v>
      </c>
      <c r="K7078">
        <v>0</v>
      </c>
      <c r="L7078" t="s">
        <v>19</v>
      </c>
      <c r="M7078">
        <v>10.8</v>
      </c>
      <c r="N7078" t="s">
        <v>19</v>
      </c>
      <c r="O7078">
        <v>77.599999999999994</v>
      </c>
      <c r="P7078" t="s">
        <v>19</v>
      </c>
      <c r="Q7078">
        <v>33</v>
      </c>
      <c r="R7078" t="s">
        <v>19</v>
      </c>
      <c r="S7078">
        <v>46.5</v>
      </c>
      <c r="T7078" t="s">
        <v>19</v>
      </c>
      <c r="U7078">
        <v>8.1999999999999993</v>
      </c>
      <c r="V7078" t="s">
        <v>19</v>
      </c>
      <c r="W7078">
        <v>328</v>
      </c>
      <c r="X7078" t="s">
        <v>19</v>
      </c>
      <c r="Y7078">
        <v>70.7</v>
      </c>
      <c r="Z7078" t="s">
        <v>19</v>
      </c>
      <c r="AA7078" s="6">
        <f t="shared" si="331"/>
        <v>15.412571893510435</v>
      </c>
      <c r="AB7078" s="6">
        <f t="shared" si="332"/>
        <v>59.742629408318784</v>
      </c>
      <c r="AC7078" s="6">
        <f t="shared" si="333"/>
        <v>17.85737059168121</v>
      </c>
    </row>
    <row r="7079" spans="1:29" hidden="1" x14ac:dyDescent="0.25">
      <c r="A7079">
        <v>200</v>
      </c>
      <c r="B7079" t="s">
        <v>17</v>
      </c>
      <c r="C7079" t="s">
        <v>18</v>
      </c>
      <c r="D7079" s="1">
        <v>45768</v>
      </c>
      <c r="E7079">
        <v>2200</v>
      </c>
      <c r="F7079">
        <v>111</v>
      </c>
      <c r="G7079">
        <v>0</v>
      </c>
      <c r="H7079" t="s">
        <v>19</v>
      </c>
      <c r="I7079">
        <v>0</v>
      </c>
      <c r="J7079" t="s">
        <v>19</v>
      </c>
      <c r="K7079">
        <v>0</v>
      </c>
      <c r="L7079" t="s">
        <v>19</v>
      </c>
      <c r="M7079">
        <v>10.4</v>
      </c>
      <c r="N7079" t="s">
        <v>19</v>
      </c>
      <c r="O7079">
        <v>75.8</v>
      </c>
      <c r="P7079" t="s">
        <v>19</v>
      </c>
      <c r="Q7079">
        <v>34</v>
      </c>
      <c r="R7079" t="s">
        <v>19</v>
      </c>
      <c r="S7079">
        <v>45.6</v>
      </c>
      <c r="T7079" t="s">
        <v>19</v>
      </c>
      <c r="U7079">
        <v>8.6999999999999993</v>
      </c>
      <c r="V7079" t="s">
        <v>19</v>
      </c>
      <c r="W7079">
        <v>321</v>
      </c>
      <c r="X7079" t="s">
        <v>19</v>
      </c>
      <c r="Y7079">
        <v>70.099999999999994</v>
      </c>
      <c r="Z7079" t="s">
        <v>19</v>
      </c>
      <c r="AA7079" s="6">
        <f t="shared" si="331"/>
        <v>14.816753157847241</v>
      </c>
      <c r="AB7079" s="6">
        <f t="shared" si="332"/>
        <v>58.670155684125035</v>
      </c>
      <c r="AC7079" s="6">
        <f t="shared" si="333"/>
        <v>17.129844315874962</v>
      </c>
    </row>
    <row r="7080" spans="1:29" hidden="1" x14ac:dyDescent="0.25">
      <c r="A7080">
        <v>200</v>
      </c>
      <c r="B7080" t="s">
        <v>17</v>
      </c>
      <c r="C7080" t="s">
        <v>18</v>
      </c>
      <c r="D7080" s="1">
        <v>45768</v>
      </c>
      <c r="E7080">
        <v>2300</v>
      </c>
      <c r="F7080">
        <v>111</v>
      </c>
      <c r="G7080">
        <v>0</v>
      </c>
      <c r="H7080" t="s">
        <v>19</v>
      </c>
      <c r="I7080">
        <v>0</v>
      </c>
      <c r="J7080" t="s">
        <v>19</v>
      </c>
      <c r="K7080">
        <v>0</v>
      </c>
      <c r="L7080" t="s">
        <v>19</v>
      </c>
      <c r="M7080">
        <v>10.1</v>
      </c>
      <c r="N7080" t="s">
        <v>19</v>
      </c>
      <c r="O7080">
        <v>74.3</v>
      </c>
      <c r="P7080" t="s">
        <v>19</v>
      </c>
      <c r="Q7080">
        <v>35</v>
      </c>
      <c r="R7080" t="s">
        <v>19</v>
      </c>
      <c r="S7080">
        <v>44.7</v>
      </c>
      <c r="T7080" t="s">
        <v>19</v>
      </c>
      <c r="U7080">
        <v>8.1999999999999993</v>
      </c>
      <c r="V7080" t="s">
        <v>19</v>
      </c>
      <c r="W7080">
        <v>320</v>
      </c>
      <c r="X7080" t="s">
        <v>19</v>
      </c>
      <c r="Y7080">
        <v>69.599999999999994</v>
      </c>
      <c r="Z7080" t="s">
        <v>19</v>
      </c>
      <c r="AA7080" s="6">
        <f t="shared" si="331"/>
        <v>14.337828871802746</v>
      </c>
      <c r="AB7080" s="6">
        <f t="shared" si="332"/>
        <v>57.808091969244941</v>
      </c>
      <c r="AC7080" s="6">
        <f t="shared" si="333"/>
        <v>16.491908030755056</v>
      </c>
    </row>
    <row r="7081" spans="1:29" hidden="1" x14ac:dyDescent="0.25">
      <c r="A7081">
        <v>200</v>
      </c>
      <c r="B7081" t="s">
        <v>17</v>
      </c>
      <c r="C7081" t="s">
        <v>18</v>
      </c>
      <c r="D7081" s="1">
        <v>45768</v>
      </c>
      <c r="E7081">
        <v>2400</v>
      </c>
      <c r="F7081">
        <v>111</v>
      </c>
      <c r="G7081">
        <v>0</v>
      </c>
      <c r="H7081" t="s">
        <v>19</v>
      </c>
      <c r="I7081">
        <v>0</v>
      </c>
      <c r="J7081" t="s">
        <v>19</v>
      </c>
      <c r="K7081">
        <v>0</v>
      </c>
      <c r="L7081" t="s">
        <v>19</v>
      </c>
      <c r="M7081">
        <v>9.4</v>
      </c>
      <c r="N7081" t="s">
        <v>19</v>
      </c>
      <c r="O7081">
        <v>72.599999999999994</v>
      </c>
      <c r="P7081" t="s">
        <v>19</v>
      </c>
      <c r="Q7081">
        <v>34</v>
      </c>
      <c r="R7081" t="s">
        <v>19</v>
      </c>
      <c r="S7081">
        <v>42.9</v>
      </c>
      <c r="T7081" t="s">
        <v>19</v>
      </c>
      <c r="U7081">
        <v>6.3</v>
      </c>
      <c r="V7081" t="s">
        <v>19</v>
      </c>
      <c r="W7081">
        <v>317</v>
      </c>
      <c r="X7081" t="s">
        <v>19</v>
      </c>
      <c r="Y7081">
        <v>69</v>
      </c>
      <c r="Z7081" t="s">
        <v>19</v>
      </c>
      <c r="AA7081" s="6">
        <f t="shared" si="331"/>
        <v>13.430147370474295</v>
      </c>
      <c r="AB7081" s="6">
        <f t="shared" si="332"/>
        <v>56.17426526685373</v>
      </c>
      <c r="AC7081" s="6">
        <f t="shared" si="333"/>
        <v>16.425734733146264</v>
      </c>
    </row>
    <row r="7082" spans="1:29" hidden="1" x14ac:dyDescent="0.25">
      <c r="A7082">
        <v>200</v>
      </c>
      <c r="B7082" t="s">
        <v>17</v>
      </c>
      <c r="C7082" t="s">
        <v>18</v>
      </c>
      <c r="D7082" s="1">
        <v>45769</v>
      </c>
      <c r="E7082" s="2">
        <v>100</v>
      </c>
      <c r="F7082">
        <v>112</v>
      </c>
      <c r="G7082">
        <v>0</v>
      </c>
      <c r="H7082" t="s">
        <v>19</v>
      </c>
      <c r="I7082">
        <v>0</v>
      </c>
      <c r="J7082" t="s">
        <v>19</v>
      </c>
      <c r="K7082">
        <v>0</v>
      </c>
      <c r="L7082" t="s">
        <v>19</v>
      </c>
      <c r="M7082">
        <v>9.1</v>
      </c>
      <c r="N7082" t="s">
        <v>19</v>
      </c>
      <c r="O7082">
        <v>70.099999999999994</v>
      </c>
      <c r="P7082" t="s">
        <v>19</v>
      </c>
      <c r="Q7082">
        <v>36</v>
      </c>
      <c r="R7082" t="s">
        <v>19</v>
      </c>
      <c r="S7082">
        <v>42.1</v>
      </c>
      <c r="T7082" t="s">
        <v>19</v>
      </c>
      <c r="U7082">
        <v>5.0999999999999996</v>
      </c>
      <c r="V7082" t="s">
        <v>19</v>
      </c>
      <c r="W7082">
        <v>312</v>
      </c>
      <c r="X7082" t="s">
        <v>19</v>
      </c>
      <c r="Y7082">
        <v>68.5</v>
      </c>
      <c r="Z7082" t="s">
        <v>19</v>
      </c>
      <c r="AA7082" s="6">
        <f t="shared" si="331"/>
        <v>12.659998279864606</v>
      </c>
      <c r="AB7082" s="6">
        <f t="shared" si="332"/>
        <v>54.787996903756294</v>
      </c>
      <c r="AC7082" s="6">
        <f t="shared" si="333"/>
        <v>15.3120030962437</v>
      </c>
    </row>
    <row r="7083" spans="1:29" hidden="1" x14ac:dyDescent="0.25">
      <c r="A7083">
        <v>200</v>
      </c>
      <c r="B7083" t="s">
        <v>17</v>
      </c>
      <c r="C7083" t="s">
        <v>18</v>
      </c>
      <c r="D7083" s="1">
        <v>45769</v>
      </c>
      <c r="E7083" s="2">
        <v>200</v>
      </c>
      <c r="F7083">
        <v>112</v>
      </c>
      <c r="G7083">
        <v>0</v>
      </c>
      <c r="H7083" t="s">
        <v>19</v>
      </c>
      <c r="I7083">
        <v>0</v>
      </c>
      <c r="J7083" t="s">
        <v>19</v>
      </c>
      <c r="K7083">
        <v>0</v>
      </c>
      <c r="L7083" t="s">
        <v>19</v>
      </c>
      <c r="M7083">
        <v>9.3000000000000007</v>
      </c>
      <c r="N7083" t="s">
        <v>19</v>
      </c>
      <c r="O7083">
        <v>67.7</v>
      </c>
      <c r="P7083" t="s">
        <v>19</v>
      </c>
      <c r="Q7083">
        <v>40</v>
      </c>
      <c r="R7083" t="s">
        <v>19</v>
      </c>
      <c r="S7083">
        <v>42.6</v>
      </c>
      <c r="T7083" t="s">
        <v>19</v>
      </c>
      <c r="U7083">
        <v>4.5</v>
      </c>
      <c r="V7083" t="s">
        <v>19</v>
      </c>
      <c r="W7083">
        <v>301</v>
      </c>
      <c r="X7083" t="s">
        <v>19</v>
      </c>
      <c r="Y7083">
        <v>68</v>
      </c>
      <c r="Z7083" t="s">
        <v>19</v>
      </c>
      <c r="AA7083" s="6">
        <f t="shared" si="331"/>
        <v>12.183308838945756</v>
      </c>
      <c r="AB7083" s="6">
        <f t="shared" si="332"/>
        <v>53.929955910102358</v>
      </c>
      <c r="AC7083" s="6">
        <f t="shared" si="333"/>
        <v>13.770044089897645</v>
      </c>
    </row>
    <row r="7084" spans="1:29" hidden="1" x14ac:dyDescent="0.25">
      <c r="A7084">
        <v>200</v>
      </c>
      <c r="B7084" t="s">
        <v>17</v>
      </c>
      <c r="C7084" t="s">
        <v>18</v>
      </c>
      <c r="D7084" s="1">
        <v>45769</v>
      </c>
      <c r="E7084" s="2">
        <v>300</v>
      </c>
      <c r="F7084">
        <v>112</v>
      </c>
      <c r="G7084">
        <v>0</v>
      </c>
      <c r="H7084" t="s">
        <v>19</v>
      </c>
      <c r="I7084">
        <v>0</v>
      </c>
      <c r="J7084" t="s">
        <v>19</v>
      </c>
      <c r="K7084">
        <v>0</v>
      </c>
      <c r="L7084" t="s">
        <v>19</v>
      </c>
      <c r="M7084">
        <v>8.1</v>
      </c>
      <c r="N7084" t="s">
        <v>19</v>
      </c>
      <c r="O7084">
        <v>69.400000000000006</v>
      </c>
      <c r="P7084" t="s">
        <v>19</v>
      </c>
      <c r="Q7084">
        <v>33</v>
      </c>
      <c r="R7084" t="s">
        <v>19</v>
      </c>
      <c r="S7084">
        <v>39</v>
      </c>
      <c r="T7084" t="s">
        <v>19</v>
      </c>
      <c r="U7084">
        <v>5.9</v>
      </c>
      <c r="V7084" t="s">
        <v>19</v>
      </c>
      <c r="W7084">
        <v>317</v>
      </c>
      <c r="X7084" t="s">
        <v>19</v>
      </c>
      <c r="Y7084">
        <v>67.3</v>
      </c>
      <c r="Z7084" t="s">
        <v>19</v>
      </c>
      <c r="AA7084" s="6">
        <f t="shared" si="331"/>
        <v>11.886557518006473</v>
      </c>
      <c r="AB7084" s="6">
        <f t="shared" si="332"/>
        <v>53.395803532411648</v>
      </c>
      <c r="AC7084" s="6">
        <f t="shared" si="333"/>
        <v>16.004196467588358</v>
      </c>
    </row>
    <row r="7085" spans="1:29" hidden="1" x14ac:dyDescent="0.25">
      <c r="A7085">
        <v>200</v>
      </c>
      <c r="B7085" t="s">
        <v>17</v>
      </c>
      <c r="C7085" t="s">
        <v>18</v>
      </c>
      <c r="D7085" s="1">
        <v>45769</v>
      </c>
      <c r="E7085" s="2">
        <v>400</v>
      </c>
      <c r="F7085">
        <v>112</v>
      </c>
      <c r="G7085">
        <v>0</v>
      </c>
      <c r="H7085" t="s">
        <v>19</v>
      </c>
      <c r="I7085">
        <v>0</v>
      </c>
      <c r="J7085" t="s">
        <v>19</v>
      </c>
      <c r="K7085">
        <v>0</v>
      </c>
      <c r="L7085" t="s">
        <v>19</v>
      </c>
      <c r="M7085">
        <v>7.6</v>
      </c>
      <c r="N7085" t="s">
        <v>19</v>
      </c>
      <c r="O7085">
        <v>69.7</v>
      </c>
      <c r="P7085" t="s">
        <v>19</v>
      </c>
      <c r="Q7085">
        <v>31</v>
      </c>
      <c r="R7085" t="s">
        <v>19</v>
      </c>
      <c r="S7085">
        <v>37.5</v>
      </c>
      <c r="T7085" t="s">
        <v>19</v>
      </c>
      <c r="U7085">
        <v>8.9</v>
      </c>
      <c r="V7085" t="s">
        <v>19</v>
      </c>
      <c r="W7085">
        <v>305</v>
      </c>
      <c r="X7085" t="s">
        <v>19</v>
      </c>
      <c r="Y7085">
        <v>66.7</v>
      </c>
      <c r="Z7085" t="s">
        <v>19</v>
      </c>
      <c r="AA7085" s="6">
        <f t="shared" si="331"/>
        <v>11.693857938714924</v>
      </c>
      <c r="AB7085" s="6">
        <f t="shared" si="332"/>
        <v>53.048944289686865</v>
      </c>
      <c r="AC7085" s="6">
        <f t="shared" si="333"/>
        <v>16.651055710313138</v>
      </c>
    </row>
    <row r="7086" spans="1:29" hidden="1" x14ac:dyDescent="0.25">
      <c r="A7086">
        <v>200</v>
      </c>
      <c r="B7086" t="s">
        <v>17</v>
      </c>
      <c r="C7086" t="s">
        <v>18</v>
      </c>
      <c r="D7086" s="1">
        <v>45769</v>
      </c>
      <c r="E7086" s="2">
        <v>500</v>
      </c>
      <c r="F7086">
        <v>112</v>
      </c>
      <c r="G7086">
        <v>0</v>
      </c>
      <c r="H7086" t="s">
        <v>19</v>
      </c>
      <c r="I7086">
        <v>0</v>
      </c>
      <c r="J7086" t="s">
        <v>19</v>
      </c>
      <c r="K7086">
        <v>0</v>
      </c>
      <c r="L7086" t="s">
        <v>19</v>
      </c>
      <c r="M7086">
        <v>7.1</v>
      </c>
      <c r="N7086" t="s">
        <v>19</v>
      </c>
      <c r="O7086">
        <v>69.5</v>
      </c>
      <c r="P7086" t="s">
        <v>19</v>
      </c>
      <c r="Q7086">
        <v>29</v>
      </c>
      <c r="R7086" t="s">
        <v>19</v>
      </c>
      <c r="S7086">
        <v>35.9</v>
      </c>
      <c r="T7086" t="s">
        <v>19</v>
      </c>
      <c r="U7086">
        <v>7.9</v>
      </c>
      <c r="V7086" t="s">
        <v>19</v>
      </c>
      <c r="W7086">
        <v>304</v>
      </c>
      <c r="X7086" t="s">
        <v>19</v>
      </c>
      <c r="Y7086">
        <v>66</v>
      </c>
      <c r="Z7086" t="s">
        <v>19</v>
      </c>
      <c r="AA7086" s="6">
        <f t="shared" si="331"/>
        <v>11.280413653555339</v>
      </c>
      <c r="AB7086" s="6">
        <f t="shared" si="332"/>
        <v>52.304744576399614</v>
      </c>
      <c r="AC7086" s="6">
        <f t="shared" si="333"/>
        <v>17.195255423600386</v>
      </c>
    </row>
    <row r="7087" spans="1:29" hidden="1" x14ac:dyDescent="0.25">
      <c r="A7087">
        <v>200</v>
      </c>
      <c r="B7087" t="s">
        <v>17</v>
      </c>
      <c r="C7087" t="s">
        <v>18</v>
      </c>
      <c r="D7087" s="1">
        <v>45769</v>
      </c>
      <c r="E7087" s="2">
        <v>600</v>
      </c>
      <c r="F7087">
        <v>112</v>
      </c>
      <c r="G7087">
        <v>0</v>
      </c>
      <c r="H7087" t="s">
        <v>19</v>
      </c>
      <c r="I7087">
        <v>0</v>
      </c>
      <c r="J7087" t="s">
        <v>19</v>
      </c>
      <c r="K7087">
        <v>94</v>
      </c>
      <c r="L7087" t="s">
        <v>19</v>
      </c>
      <c r="M7087">
        <v>7.3</v>
      </c>
      <c r="N7087" t="s">
        <v>19</v>
      </c>
      <c r="O7087">
        <v>69</v>
      </c>
      <c r="P7087" t="s">
        <v>19</v>
      </c>
      <c r="Q7087">
        <v>30</v>
      </c>
      <c r="R7087" t="s">
        <v>19</v>
      </c>
      <c r="S7087">
        <v>36.5</v>
      </c>
      <c r="T7087" t="s">
        <v>19</v>
      </c>
      <c r="U7087">
        <v>6.7</v>
      </c>
      <c r="V7087" t="s">
        <v>19</v>
      </c>
      <c r="W7087">
        <v>306</v>
      </c>
      <c r="X7087" t="s">
        <v>19</v>
      </c>
      <c r="Y7087">
        <v>65.5</v>
      </c>
      <c r="Z7087" t="s">
        <v>19</v>
      </c>
      <c r="AA7087" s="6">
        <f t="shared" si="331"/>
        <v>11.236155697402934</v>
      </c>
      <c r="AB7087" s="6">
        <f t="shared" si="332"/>
        <v>52.225080255325281</v>
      </c>
      <c r="AC7087" s="6">
        <f t="shared" si="333"/>
        <v>16.774919744674719</v>
      </c>
    </row>
    <row r="7088" spans="1:29" hidden="1" x14ac:dyDescent="0.25">
      <c r="A7088">
        <v>200</v>
      </c>
      <c r="B7088" t="s">
        <v>17</v>
      </c>
      <c r="C7088" t="s">
        <v>18</v>
      </c>
      <c r="D7088" s="1">
        <v>45769</v>
      </c>
      <c r="E7088" s="2">
        <v>700</v>
      </c>
      <c r="F7088">
        <v>112</v>
      </c>
      <c r="G7088">
        <v>0.01</v>
      </c>
      <c r="H7088" t="s">
        <v>19</v>
      </c>
      <c r="I7088">
        <v>0</v>
      </c>
      <c r="J7088" t="s">
        <v>19</v>
      </c>
      <c r="K7088">
        <v>356</v>
      </c>
      <c r="L7088" t="s">
        <v>19</v>
      </c>
      <c r="M7088">
        <v>7.9</v>
      </c>
      <c r="N7088" t="s">
        <v>19</v>
      </c>
      <c r="O7088">
        <v>70.599999999999994</v>
      </c>
      <c r="P7088" t="s">
        <v>19</v>
      </c>
      <c r="Q7088">
        <v>31</v>
      </c>
      <c r="R7088" t="s">
        <v>19</v>
      </c>
      <c r="S7088">
        <v>38.5</v>
      </c>
      <c r="T7088" t="s">
        <v>19</v>
      </c>
      <c r="U7088">
        <v>9.9</v>
      </c>
      <c r="V7088" t="s">
        <v>19</v>
      </c>
      <c r="W7088">
        <v>304</v>
      </c>
      <c r="X7088" t="s">
        <v>19</v>
      </c>
      <c r="Y7088">
        <v>65</v>
      </c>
      <c r="Z7088" t="s">
        <v>19</v>
      </c>
      <c r="AA7088" s="6">
        <f t="shared" si="331"/>
        <v>12.074685148743978</v>
      </c>
      <c r="AB7088" s="6">
        <f t="shared" si="332"/>
        <v>53.734433267739163</v>
      </c>
      <c r="AC7088" s="6">
        <f t="shared" si="333"/>
        <v>16.865566732260831</v>
      </c>
    </row>
    <row r="7089" spans="1:29" hidden="1" x14ac:dyDescent="0.25">
      <c r="A7089">
        <v>200</v>
      </c>
      <c r="B7089" t="s">
        <v>17</v>
      </c>
      <c r="C7089" t="s">
        <v>18</v>
      </c>
      <c r="D7089" s="1">
        <v>45769</v>
      </c>
      <c r="E7089" s="2">
        <v>800</v>
      </c>
      <c r="F7089">
        <v>112</v>
      </c>
      <c r="G7089">
        <v>0.01</v>
      </c>
      <c r="H7089" t="s">
        <v>19</v>
      </c>
      <c r="I7089">
        <v>0</v>
      </c>
      <c r="J7089" t="s">
        <v>19</v>
      </c>
      <c r="K7089">
        <v>925</v>
      </c>
      <c r="L7089" t="s">
        <v>19</v>
      </c>
      <c r="M7089">
        <v>8.6999999999999993</v>
      </c>
      <c r="N7089" t="s">
        <v>19</v>
      </c>
      <c r="O7089">
        <v>73.5</v>
      </c>
      <c r="P7089" t="s">
        <v>19</v>
      </c>
      <c r="Q7089">
        <v>31</v>
      </c>
      <c r="R7089" t="s">
        <v>19</v>
      </c>
      <c r="S7089">
        <v>40.799999999999997</v>
      </c>
      <c r="T7089" t="s">
        <v>19</v>
      </c>
      <c r="U7089">
        <v>6.6</v>
      </c>
      <c r="V7089" t="s">
        <v>19</v>
      </c>
      <c r="W7089">
        <v>269</v>
      </c>
      <c r="X7089" t="s">
        <v>19</v>
      </c>
      <c r="Y7089">
        <v>64.5</v>
      </c>
      <c r="Z7089" t="s">
        <v>19</v>
      </c>
      <c r="AA7089" s="6">
        <f t="shared" si="331"/>
        <v>13.301771967178293</v>
      </c>
      <c r="AB7089" s="6">
        <f t="shared" si="332"/>
        <v>55.943189540920926</v>
      </c>
      <c r="AC7089" s="6">
        <f t="shared" si="333"/>
        <v>17.556810459079074</v>
      </c>
    </row>
    <row r="7090" spans="1:29" hidden="1" x14ac:dyDescent="0.25">
      <c r="A7090">
        <v>200</v>
      </c>
      <c r="B7090" t="s">
        <v>17</v>
      </c>
      <c r="C7090" t="s">
        <v>18</v>
      </c>
      <c r="D7090" s="1">
        <v>45769</v>
      </c>
      <c r="E7090" s="2">
        <v>900</v>
      </c>
      <c r="F7090">
        <v>112</v>
      </c>
      <c r="G7090">
        <v>0.02</v>
      </c>
      <c r="H7090" t="s">
        <v>19</v>
      </c>
      <c r="I7090">
        <v>0</v>
      </c>
      <c r="J7090" t="s">
        <v>19</v>
      </c>
      <c r="K7090">
        <v>1335</v>
      </c>
      <c r="L7090" t="s">
        <v>19</v>
      </c>
      <c r="M7090">
        <v>9.5</v>
      </c>
      <c r="N7090" t="s">
        <v>19</v>
      </c>
      <c r="O7090">
        <v>75.8</v>
      </c>
      <c r="P7090" t="s">
        <v>19</v>
      </c>
      <c r="Q7090">
        <v>31</v>
      </c>
      <c r="R7090" t="s">
        <v>19</v>
      </c>
      <c r="S7090">
        <v>43.2</v>
      </c>
      <c r="T7090" t="s">
        <v>19</v>
      </c>
      <c r="U7090">
        <v>5.5</v>
      </c>
      <c r="V7090" t="s">
        <v>19</v>
      </c>
      <c r="W7090">
        <v>168</v>
      </c>
      <c r="X7090" t="s">
        <v>19</v>
      </c>
      <c r="Y7090">
        <v>64.5</v>
      </c>
      <c r="Z7090" t="s">
        <v>19</v>
      </c>
      <c r="AA7090" s="6">
        <f t="shared" si="331"/>
        <v>14.27495523835838</v>
      </c>
      <c r="AB7090" s="6">
        <f t="shared" si="332"/>
        <v>57.694919429045086</v>
      </c>
      <c r="AC7090" s="6">
        <f t="shared" si="333"/>
        <v>18.105080570954911</v>
      </c>
    </row>
    <row r="7091" spans="1:29" x14ac:dyDescent="0.25">
      <c r="A7091">
        <v>200</v>
      </c>
      <c r="B7091" t="s">
        <v>17</v>
      </c>
      <c r="C7091" t="s">
        <v>18</v>
      </c>
      <c r="D7091" s="1">
        <v>45769</v>
      </c>
      <c r="E7091">
        <v>1000</v>
      </c>
      <c r="F7091">
        <v>112</v>
      </c>
      <c r="G7091">
        <v>0.02</v>
      </c>
      <c r="H7091" t="s">
        <v>19</v>
      </c>
      <c r="I7091">
        <v>0</v>
      </c>
      <c r="J7091" t="s">
        <v>19</v>
      </c>
      <c r="K7091">
        <v>1671</v>
      </c>
      <c r="L7091" t="s">
        <v>19</v>
      </c>
      <c r="M7091">
        <v>9.9</v>
      </c>
      <c r="N7091" t="s">
        <v>19</v>
      </c>
      <c r="O7091">
        <v>78.3</v>
      </c>
      <c r="P7091" t="s">
        <v>19</v>
      </c>
      <c r="Q7091">
        <v>30</v>
      </c>
      <c r="R7091" t="s">
        <v>19</v>
      </c>
      <c r="S7091">
        <v>44.3</v>
      </c>
      <c r="T7091" t="s">
        <v>19</v>
      </c>
      <c r="U7091">
        <v>5.4</v>
      </c>
      <c r="V7091" t="s">
        <v>19</v>
      </c>
      <c r="W7091">
        <v>143</v>
      </c>
      <c r="X7091" t="s">
        <v>19</v>
      </c>
      <c r="Y7091">
        <v>64.900000000000006</v>
      </c>
      <c r="Z7091" t="s">
        <v>19</v>
      </c>
      <c r="AA7091" s="6">
        <f t="shared" si="331"/>
        <v>15.138077137582481</v>
      </c>
      <c r="AB7091" s="6">
        <f t="shared" si="332"/>
        <v>59.248538847648469</v>
      </c>
      <c r="AC7091" s="6">
        <f t="shared" si="333"/>
        <v>19.051461152351528</v>
      </c>
    </row>
    <row r="7092" spans="1:29" x14ac:dyDescent="0.25">
      <c r="A7092">
        <v>200</v>
      </c>
      <c r="B7092" t="s">
        <v>17</v>
      </c>
      <c r="C7092" t="s">
        <v>18</v>
      </c>
      <c r="D7092" s="1">
        <v>45769</v>
      </c>
      <c r="E7092">
        <v>1100</v>
      </c>
      <c r="F7092">
        <v>112</v>
      </c>
      <c r="G7092">
        <v>0.03</v>
      </c>
      <c r="H7092" t="s">
        <v>19</v>
      </c>
      <c r="I7092">
        <v>0</v>
      </c>
      <c r="J7092" t="s">
        <v>19</v>
      </c>
      <c r="K7092">
        <v>1912</v>
      </c>
      <c r="L7092" t="s">
        <v>19</v>
      </c>
      <c r="M7092">
        <v>9.6999999999999993</v>
      </c>
      <c r="N7092" t="s">
        <v>19</v>
      </c>
      <c r="O7092">
        <v>81</v>
      </c>
      <c r="P7092" t="s">
        <v>19</v>
      </c>
      <c r="Q7092">
        <v>27</v>
      </c>
      <c r="R7092" t="s">
        <v>19</v>
      </c>
      <c r="S7092">
        <v>43.6</v>
      </c>
      <c r="T7092" t="s">
        <v>19</v>
      </c>
      <c r="U7092">
        <v>3.9</v>
      </c>
      <c r="V7092" t="s">
        <v>19</v>
      </c>
      <c r="W7092">
        <v>158</v>
      </c>
      <c r="X7092" t="s">
        <v>19</v>
      </c>
      <c r="Y7092">
        <v>65.7</v>
      </c>
      <c r="Z7092" t="s">
        <v>19</v>
      </c>
      <c r="AA7092" s="6">
        <f t="shared" si="331"/>
        <v>15.637394695779005</v>
      </c>
      <c r="AB7092" s="6">
        <f t="shared" si="332"/>
        <v>60.147310452402209</v>
      </c>
      <c r="AC7092" s="6">
        <f t="shared" si="333"/>
        <v>20.852689547597791</v>
      </c>
    </row>
    <row r="7093" spans="1:29" x14ac:dyDescent="0.25">
      <c r="A7093">
        <v>200</v>
      </c>
      <c r="B7093" t="s">
        <v>17</v>
      </c>
      <c r="C7093" t="s">
        <v>18</v>
      </c>
      <c r="D7093" s="1">
        <v>45769</v>
      </c>
      <c r="E7093">
        <v>1200</v>
      </c>
      <c r="F7093">
        <v>112</v>
      </c>
      <c r="G7093">
        <v>0.03</v>
      </c>
      <c r="H7093" t="s">
        <v>19</v>
      </c>
      <c r="I7093">
        <v>0</v>
      </c>
      <c r="J7093" t="s">
        <v>19</v>
      </c>
      <c r="K7093">
        <v>2009</v>
      </c>
      <c r="L7093" t="s">
        <v>19</v>
      </c>
      <c r="M7093">
        <v>9.3000000000000007</v>
      </c>
      <c r="N7093" t="s">
        <v>19</v>
      </c>
      <c r="O7093">
        <v>83.8</v>
      </c>
      <c r="P7093" t="s">
        <v>19</v>
      </c>
      <c r="Q7093">
        <v>23</v>
      </c>
      <c r="R7093" t="s">
        <v>19</v>
      </c>
      <c r="S7093">
        <v>42.5</v>
      </c>
      <c r="T7093" t="s">
        <v>19</v>
      </c>
      <c r="U7093">
        <v>4</v>
      </c>
      <c r="V7093" t="s">
        <v>19</v>
      </c>
      <c r="W7093">
        <v>146</v>
      </c>
      <c r="X7093" t="s">
        <v>19</v>
      </c>
      <c r="Y7093">
        <v>66.900000000000006</v>
      </c>
      <c r="Z7093" t="s">
        <v>19</v>
      </c>
      <c r="AA7093" s="6">
        <f t="shared" ref="AA7093:AA7156" si="334" xml:space="preserve"> ((O7093-32)*5/9)*ATAN(0.151977*SQRT(Q7093+8.313659)) + ATAN(((O7093-32)*5/9)+Q7093) - ATAN(Q7093-1.676331) + 0.00391838*(Q7093^1.5)*ATAN(0.023101*Q7093) - 4.686035</f>
        <v>15.833764121043295</v>
      </c>
      <c r="AB7093" s="6">
        <f t="shared" si="332"/>
        <v>60.500775417877932</v>
      </c>
      <c r="AC7093" s="6">
        <f t="shared" si="333"/>
        <v>23.299224582122065</v>
      </c>
    </row>
    <row r="7094" spans="1:29" x14ac:dyDescent="0.25">
      <c r="A7094">
        <v>200</v>
      </c>
      <c r="B7094" t="s">
        <v>17</v>
      </c>
      <c r="C7094" t="s">
        <v>18</v>
      </c>
      <c r="D7094" s="1">
        <v>45769</v>
      </c>
      <c r="E7094">
        <v>1300</v>
      </c>
      <c r="F7094">
        <v>112</v>
      </c>
      <c r="G7094">
        <v>0.03</v>
      </c>
      <c r="H7094" t="s">
        <v>19</v>
      </c>
      <c r="I7094">
        <v>0</v>
      </c>
      <c r="J7094" t="s">
        <v>19</v>
      </c>
      <c r="K7094">
        <v>1970</v>
      </c>
      <c r="L7094" t="s">
        <v>19</v>
      </c>
      <c r="M7094">
        <v>9.3000000000000007</v>
      </c>
      <c r="N7094" t="s">
        <v>19</v>
      </c>
      <c r="O7094">
        <v>86.5</v>
      </c>
      <c r="P7094" t="s">
        <v>19</v>
      </c>
      <c r="Q7094">
        <v>22</v>
      </c>
      <c r="R7094" t="s">
        <v>19</v>
      </c>
      <c r="S7094">
        <v>42.7</v>
      </c>
      <c r="T7094" t="s">
        <v>19</v>
      </c>
      <c r="U7094">
        <v>5.2</v>
      </c>
      <c r="V7094" t="s">
        <v>19</v>
      </c>
      <c r="W7094">
        <v>161</v>
      </c>
      <c r="X7094" t="s">
        <v>19</v>
      </c>
      <c r="Y7094">
        <v>68</v>
      </c>
      <c r="Z7094" t="s">
        <v>19</v>
      </c>
      <c r="AA7094" s="6">
        <f t="shared" si="334"/>
        <v>16.630248309791636</v>
      </c>
      <c r="AB7094" s="6">
        <f t="shared" si="332"/>
        <v>61.934446957624942</v>
      </c>
      <c r="AC7094" s="6">
        <f t="shared" si="333"/>
        <v>24.565553042375058</v>
      </c>
    </row>
    <row r="7095" spans="1:29" x14ac:dyDescent="0.25">
      <c r="A7095">
        <v>200</v>
      </c>
      <c r="B7095" t="s">
        <v>17</v>
      </c>
      <c r="C7095" t="s">
        <v>18</v>
      </c>
      <c r="D7095" s="1">
        <v>45769</v>
      </c>
      <c r="E7095">
        <v>1400</v>
      </c>
      <c r="F7095">
        <v>112</v>
      </c>
      <c r="G7095">
        <v>0.03</v>
      </c>
      <c r="H7095" t="s">
        <v>19</v>
      </c>
      <c r="I7095">
        <v>0</v>
      </c>
      <c r="J7095" t="s">
        <v>19</v>
      </c>
      <c r="K7095">
        <v>1805</v>
      </c>
      <c r="L7095" t="s">
        <v>19</v>
      </c>
      <c r="M7095">
        <v>9.5</v>
      </c>
      <c r="N7095" t="s">
        <v>19</v>
      </c>
      <c r="O7095">
        <v>87.9</v>
      </c>
      <c r="P7095" t="s">
        <v>19</v>
      </c>
      <c r="Q7095">
        <v>21</v>
      </c>
      <c r="R7095" t="s">
        <v>19</v>
      </c>
      <c r="S7095">
        <v>43.1</v>
      </c>
      <c r="T7095" t="s">
        <v>19</v>
      </c>
      <c r="U7095">
        <v>5</v>
      </c>
      <c r="V7095" t="s">
        <v>19</v>
      </c>
      <c r="W7095">
        <v>160</v>
      </c>
      <c r="X7095" t="s">
        <v>19</v>
      </c>
      <c r="Y7095">
        <v>68.8</v>
      </c>
      <c r="Z7095" t="s">
        <v>19</v>
      </c>
      <c r="AA7095" s="6">
        <f t="shared" si="334"/>
        <v>16.898858304663662</v>
      </c>
      <c r="AB7095" s="6">
        <f t="shared" si="332"/>
        <v>62.417944948394592</v>
      </c>
      <c r="AC7095" s="6">
        <f t="shared" si="333"/>
        <v>25.482055051605414</v>
      </c>
    </row>
    <row r="7096" spans="1:29" x14ac:dyDescent="0.25">
      <c r="A7096">
        <v>200</v>
      </c>
      <c r="B7096" t="s">
        <v>17</v>
      </c>
      <c r="C7096" t="s">
        <v>18</v>
      </c>
      <c r="D7096" s="1">
        <v>45769</v>
      </c>
      <c r="E7096">
        <v>1500</v>
      </c>
      <c r="F7096">
        <v>112</v>
      </c>
      <c r="G7096">
        <v>0.02</v>
      </c>
      <c r="H7096" t="s">
        <v>19</v>
      </c>
      <c r="I7096">
        <v>0</v>
      </c>
      <c r="J7096" t="s">
        <v>19</v>
      </c>
      <c r="K7096">
        <v>1518</v>
      </c>
      <c r="L7096" t="s">
        <v>19</v>
      </c>
      <c r="M7096">
        <v>9.1999999999999993</v>
      </c>
      <c r="N7096" t="s">
        <v>19</v>
      </c>
      <c r="O7096">
        <v>89.1</v>
      </c>
      <c r="P7096" t="s">
        <v>19</v>
      </c>
      <c r="Q7096">
        <v>20</v>
      </c>
      <c r="R7096" t="s">
        <v>19</v>
      </c>
      <c r="S7096">
        <v>42.4</v>
      </c>
      <c r="T7096" t="s">
        <v>19</v>
      </c>
      <c r="U7096">
        <v>5.3</v>
      </c>
      <c r="V7096" t="s">
        <v>19</v>
      </c>
      <c r="W7096">
        <v>164</v>
      </c>
      <c r="X7096" t="s">
        <v>19</v>
      </c>
      <c r="Y7096">
        <v>69.900000000000006</v>
      </c>
      <c r="Z7096" t="s">
        <v>19</v>
      </c>
      <c r="AA7096" s="6">
        <f t="shared" si="334"/>
        <v>17.072277255865703</v>
      </c>
      <c r="AB7096" s="6">
        <f t="shared" si="332"/>
        <v>62.730099060558267</v>
      </c>
      <c r="AC7096" s="6">
        <f t="shared" si="333"/>
        <v>26.369900939441727</v>
      </c>
    </row>
    <row r="7097" spans="1:29" x14ac:dyDescent="0.25">
      <c r="A7097">
        <v>200</v>
      </c>
      <c r="B7097" t="s">
        <v>17</v>
      </c>
      <c r="C7097" t="s">
        <v>18</v>
      </c>
      <c r="D7097" s="1">
        <v>45769</v>
      </c>
      <c r="E7097">
        <v>1600</v>
      </c>
      <c r="F7097">
        <v>112</v>
      </c>
      <c r="G7097">
        <v>0.02</v>
      </c>
      <c r="H7097" t="s">
        <v>19</v>
      </c>
      <c r="I7097">
        <v>0</v>
      </c>
      <c r="J7097" t="s">
        <v>19</v>
      </c>
      <c r="K7097">
        <v>1132</v>
      </c>
      <c r="L7097" t="s">
        <v>19</v>
      </c>
      <c r="M7097">
        <v>7.9</v>
      </c>
      <c r="N7097" t="s">
        <v>19</v>
      </c>
      <c r="O7097">
        <v>89.9</v>
      </c>
      <c r="P7097" t="s">
        <v>19</v>
      </c>
      <c r="Q7097">
        <v>16</v>
      </c>
      <c r="R7097" t="s">
        <v>19</v>
      </c>
      <c r="S7097">
        <v>38.5</v>
      </c>
      <c r="T7097" t="s">
        <v>19</v>
      </c>
      <c r="U7097">
        <v>5.5</v>
      </c>
      <c r="V7097" t="s">
        <v>19</v>
      </c>
      <c r="W7097">
        <v>174</v>
      </c>
      <c r="X7097" t="s">
        <v>19</v>
      </c>
      <c r="Y7097">
        <v>71.2</v>
      </c>
      <c r="Z7097" t="s">
        <v>19</v>
      </c>
      <c r="AA7097" s="6">
        <f t="shared" si="334"/>
        <v>16.138244720570075</v>
      </c>
      <c r="AB7097" s="6">
        <f t="shared" si="332"/>
        <v>61.048840497026134</v>
      </c>
      <c r="AC7097" s="6">
        <f t="shared" si="333"/>
        <v>28.851159502973871</v>
      </c>
    </row>
    <row r="7098" spans="1:29" x14ac:dyDescent="0.25">
      <c r="A7098">
        <v>200</v>
      </c>
      <c r="B7098" t="s">
        <v>17</v>
      </c>
      <c r="C7098" t="s">
        <v>18</v>
      </c>
      <c r="D7098" s="1">
        <v>45769</v>
      </c>
      <c r="E7098">
        <v>1700</v>
      </c>
      <c r="F7098">
        <v>112</v>
      </c>
      <c r="G7098">
        <v>0.01</v>
      </c>
      <c r="H7098" t="s">
        <v>19</v>
      </c>
      <c r="I7098">
        <v>0</v>
      </c>
      <c r="J7098" t="s">
        <v>19</v>
      </c>
      <c r="K7098">
        <v>694</v>
      </c>
      <c r="L7098" t="s">
        <v>19</v>
      </c>
      <c r="M7098">
        <v>7.4</v>
      </c>
      <c r="N7098" t="s">
        <v>19</v>
      </c>
      <c r="O7098">
        <v>89.4</v>
      </c>
      <c r="P7098" t="s">
        <v>19</v>
      </c>
      <c r="Q7098">
        <v>16</v>
      </c>
      <c r="R7098" t="s">
        <v>19</v>
      </c>
      <c r="S7098">
        <v>36.700000000000003</v>
      </c>
      <c r="T7098" t="s">
        <v>19</v>
      </c>
      <c r="U7098">
        <v>4.9000000000000004</v>
      </c>
      <c r="V7098" t="s">
        <v>19</v>
      </c>
      <c r="W7098">
        <v>170</v>
      </c>
      <c r="X7098" t="s">
        <v>19</v>
      </c>
      <c r="Y7098">
        <v>72.400000000000006</v>
      </c>
      <c r="Z7098" t="s">
        <v>19</v>
      </c>
      <c r="AA7098" s="6">
        <f t="shared" si="334"/>
        <v>15.959484009497451</v>
      </c>
      <c r="AB7098" s="6">
        <f t="shared" si="332"/>
        <v>60.727071217095414</v>
      </c>
      <c r="AC7098" s="6">
        <f t="shared" si="333"/>
        <v>28.672928782904592</v>
      </c>
    </row>
    <row r="7099" spans="1:29" x14ac:dyDescent="0.25">
      <c r="A7099">
        <v>200</v>
      </c>
      <c r="B7099" t="s">
        <v>17</v>
      </c>
      <c r="C7099" t="s">
        <v>18</v>
      </c>
      <c r="D7099" s="1">
        <v>45769</v>
      </c>
      <c r="E7099">
        <v>1800</v>
      </c>
      <c r="F7099">
        <v>112</v>
      </c>
      <c r="G7099">
        <v>0.01</v>
      </c>
      <c r="H7099" t="s">
        <v>19</v>
      </c>
      <c r="I7099">
        <v>0</v>
      </c>
      <c r="J7099" t="s">
        <v>19</v>
      </c>
      <c r="K7099">
        <v>260</v>
      </c>
      <c r="L7099" t="s">
        <v>19</v>
      </c>
      <c r="M7099">
        <v>7</v>
      </c>
      <c r="N7099" t="s">
        <v>19</v>
      </c>
      <c r="O7099">
        <v>87.8</v>
      </c>
      <c r="P7099" t="s">
        <v>19</v>
      </c>
      <c r="Q7099">
        <v>15</v>
      </c>
      <c r="R7099" t="s">
        <v>19</v>
      </c>
      <c r="S7099">
        <v>35.200000000000003</v>
      </c>
      <c r="T7099" t="s">
        <v>19</v>
      </c>
      <c r="U7099">
        <v>5</v>
      </c>
      <c r="V7099" t="s">
        <v>19</v>
      </c>
      <c r="W7099">
        <v>170</v>
      </c>
      <c r="X7099" t="s">
        <v>19</v>
      </c>
      <c r="Y7099">
        <v>73.2</v>
      </c>
      <c r="Z7099" t="s">
        <v>19</v>
      </c>
      <c r="AA7099" s="6">
        <f t="shared" si="334"/>
        <v>15.067877951555655</v>
      </c>
      <c r="AB7099" s="6">
        <f t="shared" si="332"/>
        <v>59.122180312800182</v>
      </c>
      <c r="AC7099" s="6">
        <f t="shared" si="333"/>
        <v>28.677819687199815</v>
      </c>
    </row>
    <row r="7100" spans="1:29" x14ac:dyDescent="0.25">
      <c r="A7100">
        <v>200</v>
      </c>
      <c r="B7100" t="s">
        <v>17</v>
      </c>
      <c r="C7100" t="s">
        <v>18</v>
      </c>
      <c r="D7100" s="1">
        <v>45769</v>
      </c>
      <c r="E7100">
        <v>1900</v>
      </c>
      <c r="F7100">
        <v>112</v>
      </c>
      <c r="G7100">
        <v>0</v>
      </c>
      <c r="H7100" t="s">
        <v>19</v>
      </c>
      <c r="I7100">
        <v>0</v>
      </c>
      <c r="J7100" t="s">
        <v>19</v>
      </c>
      <c r="K7100">
        <v>12</v>
      </c>
      <c r="L7100" t="s">
        <v>19</v>
      </c>
      <c r="M7100">
        <v>9.1</v>
      </c>
      <c r="N7100" t="s">
        <v>19</v>
      </c>
      <c r="O7100">
        <v>83.2</v>
      </c>
      <c r="P7100" t="s">
        <v>19</v>
      </c>
      <c r="Q7100">
        <v>23</v>
      </c>
      <c r="R7100" t="s">
        <v>19</v>
      </c>
      <c r="S7100">
        <v>42</v>
      </c>
      <c r="T7100" t="s">
        <v>19</v>
      </c>
      <c r="U7100">
        <v>4.2</v>
      </c>
      <c r="V7100" t="s">
        <v>19</v>
      </c>
      <c r="W7100">
        <v>346</v>
      </c>
      <c r="X7100" t="s">
        <v>19</v>
      </c>
      <c r="Y7100">
        <v>73.5</v>
      </c>
      <c r="Z7100" t="s">
        <v>19</v>
      </c>
      <c r="AA7100" s="6">
        <f t="shared" si="334"/>
        <v>15.59872212827419</v>
      </c>
      <c r="AB7100" s="6">
        <f t="shared" si="332"/>
        <v>60.077699830893536</v>
      </c>
      <c r="AC7100" s="6">
        <f t="shared" si="333"/>
        <v>23.122300169106467</v>
      </c>
    </row>
    <row r="7101" spans="1:29" x14ac:dyDescent="0.25">
      <c r="A7101">
        <v>200</v>
      </c>
      <c r="B7101" t="s">
        <v>17</v>
      </c>
      <c r="C7101" t="s">
        <v>18</v>
      </c>
      <c r="D7101" s="1">
        <v>45769</v>
      </c>
      <c r="E7101">
        <v>2000</v>
      </c>
      <c r="F7101">
        <v>112</v>
      </c>
      <c r="G7101">
        <v>0</v>
      </c>
      <c r="H7101" t="s">
        <v>19</v>
      </c>
      <c r="I7101">
        <v>0</v>
      </c>
      <c r="J7101" t="s">
        <v>19</v>
      </c>
      <c r="K7101">
        <v>0</v>
      </c>
      <c r="L7101" t="s">
        <v>19</v>
      </c>
      <c r="M7101">
        <v>10.8</v>
      </c>
      <c r="N7101" t="s">
        <v>19</v>
      </c>
      <c r="O7101">
        <v>78.900000000000006</v>
      </c>
      <c r="P7101" t="s">
        <v>19</v>
      </c>
      <c r="Q7101">
        <v>32</v>
      </c>
      <c r="R7101" t="s">
        <v>19</v>
      </c>
      <c r="S7101">
        <v>46.6</v>
      </c>
      <c r="T7101" t="s">
        <v>19</v>
      </c>
      <c r="U7101">
        <v>6.6</v>
      </c>
      <c r="V7101" t="s">
        <v>19</v>
      </c>
      <c r="W7101">
        <v>330</v>
      </c>
      <c r="X7101" t="s">
        <v>19</v>
      </c>
      <c r="Y7101">
        <v>73.3</v>
      </c>
      <c r="Z7101" t="s">
        <v>19</v>
      </c>
      <c r="AA7101" s="6">
        <f t="shared" si="334"/>
        <v>15.780471975346998</v>
      </c>
      <c r="AB7101" s="6">
        <f t="shared" si="332"/>
        <v>60.404849555624594</v>
      </c>
      <c r="AC7101" s="6">
        <f t="shared" si="333"/>
        <v>18.495150444375412</v>
      </c>
    </row>
    <row r="7102" spans="1:29" hidden="1" x14ac:dyDescent="0.25">
      <c r="A7102">
        <v>200</v>
      </c>
      <c r="B7102" t="s">
        <v>17</v>
      </c>
      <c r="C7102" t="s">
        <v>18</v>
      </c>
      <c r="D7102" s="1">
        <v>45769</v>
      </c>
      <c r="E7102">
        <v>2100</v>
      </c>
      <c r="F7102">
        <v>112</v>
      </c>
      <c r="G7102">
        <v>0</v>
      </c>
      <c r="H7102" t="s">
        <v>19</v>
      </c>
      <c r="I7102">
        <v>0</v>
      </c>
      <c r="J7102" t="s">
        <v>19</v>
      </c>
      <c r="K7102">
        <v>0</v>
      </c>
      <c r="L7102" t="s">
        <v>19</v>
      </c>
      <c r="M7102">
        <v>10.8</v>
      </c>
      <c r="N7102" t="s">
        <v>19</v>
      </c>
      <c r="O7102">
        <v>75.8</v>
      </c>
      <c r="P7102" t="s">
        <v>19</v>
      </c>
      <c r="Q7102">
        <v>35</v>
      </c>
      <c r="R7102" t="s">
        <v>19</v>
      </c>
      <c r="S7102">
        <v>46.5</v>
      </c>
      <c r="T7102" t="s">
        <v>19</v>
      </c>
      <c r="U7102">
        <v>7.3</v>
      </c>
      <c r="V7102" t="s">
        <v>19</v>
      </c>
      <c r="W7102">
        <v>325</v>
      </c>
      <c r="X7102" t="s">
        <v>19</v>
      </c>
      <c r="Y7102">
        <v>72.8</v>
      </c>
      <c r="Z7102" t="s">
        <v>19</v>
      </c>
      <c r="AA7102" s="6">
        <f t="shared" si="334"/>
        <v>14.992653995169167</v>
      </c>
      <c r="AB7102" s="6">
        <f t="shared" si="332"/>
        <v>58.986777191304505</v>
      </c>
      <c r="AC7102" s="6">
        <f t="shared" si="333"/>
        <v>16.813222808695492</v>
      </c>
    </row>
    <row r="7103" spans="1:29" hidden="1" x14ac:dyDescent="0.25">
      <c r="A7103">
        <v>200</v>
      </c>
      <c r="B7103" t="s">
        <v>17</v>
      </c>
      <c r="C7103" t="s">
        <v>18</v>
      </c>
      <c r="D7103" s="1">
        <v>45769</v>
      </c>
      <c r="E7103">
        <v>2200</v>
      </c>
      <c r="F7103">
        <v>112</v>
      </c>
      <c r="G7103">
        <v>0</v>
      </c>
      <c r="H7103" t="s">
        <v>19</v>
      </c>
      <c r="I7103">
        <v>0</v>
      </c>
      <c r="J7103" t="s">
        <v>19</v>
      </c>
      <c r="K7103">
        <v>0</v>
      </c>
      <c r="L7103" t="s">
        <v>19</v>
      </c>
      <c r="M7103">
        <v>11.2</v>
      </c>
      <c r="N7103" t="s">
        <v>19</v>
      </c>
      <c r="O7103">
        <v>72.400000000000006</v>
      </c>
      <c r="P7103" t="s">
        <v>19</v>
      </c>
      <c r="Q7103">
        <v>41</v>
      </c>
      <c r="R7103" t="s">
        <v>19</v>
      </c>
      <c r="S7103">
        <v>47.4</v>
      </c>
      <c r="T7103" t="s">
        <v>19</v>
      </c>
      <c r="U7103">
        <v>6.6</v>
      </c>
      <c r="V7103" t="s">
        <v>19</v>
      </c>
      <c r="W7103">
        <v>309</v>
      </c>
      <c r="X7103" t="s">
        <v>19</v>
      </c>
      <c r="Y7103">
        <v>72.2</v>
      </c>
      <c r="Z7103" t="s">
        <v>19</v>
      </c>
      <c r="AA7103" s="6">
        <f t="shared" si="334"/>
        <v>14.461228011854239</v>
      </c>
      <c r="AB7103" s="6">
        <f t="shared" si="332"/>
        <v>58.030210421337628</v>
      </c>
      <c r="AC7103" s="6">
        <f t="shared" si="333"/>
        <v>14.369789578662377</v>
      </c>
    </row>
    <row r="7104" spans="1:29" hidden="1" x14ac:dyDescent="0.25">
      <c r="A7104">
        <v>200</v>
      </c>
      <c r="B7104" t="s">
        <v>17</v>
      </c>
      <c r="C7104" t="s">
        <v>18</v>
      </c>
      <c r="D7104" s="1">
        <v>45769</v>
      </c>
      <c r="E7104">
        <v>2300</v>
      </c>
      <c r="F7104">
        <v>112</v>
      </c>
      <c r="G7104">
        <v>0</v>
      </c>
      <c r="H7104" t="s">
        <v>19</v>
      </c>
      <c r="I7104">
        <v>0</v>
      </c>
      <c r="J7104" t="s">
        <v>19</v>
      </c>
      <c r="K7104">
        <v>0</v>
      </c>
      <c r="L7104" t="s">
        <v>19</v>
      </c>
      <c r="M7104">
        <v>11</v>
      </c>
      <c r="N7104" t="s">
        <v>19</v>
      </c>
      <c r="O7104">
        <v>71.8</v>
      </c>
      <c r="P7104" t="s">
        <v>19</v>
      </c>
      <c r="Q7104">
        <v>41</v>
      </c>
      <c r="R7104" t="s">
        <v>19</v>
      </c>
      <c r="S7104">
        <v>47</v>
      </c>
      <c r="T7104" t="s">
        <v>19</v>
      </c>
      <c r="U7104">
        <v>7</v>
      </c>
      <c r="V7104" t="s">
        <v>19</v>
      </c>
      <c r="W7104">
        <v>314</v>
      </c>
      <c r="X7104" t="s">
        <v>19</v>
      </c>
      <c r="Y7104">
        <v>71.5</v>
      </c>
      <c r="Z7104" t="s">
        <v>19</v>
      </c>
      <c r="AA7104" s="6">
        <f t="shared" si="334"/>
        <v>14.18850729818212</v>
      </c>
      <c r="AB7104" s="6">
        <f t="shared" si="332"/>
        <v>57.539313136727813</v>
      </c>
      <c r="AC7104" s="6">
        <f t="shared" si="333"/>
        <v>14.260686863272184</v>
      </c>
    </row>
    <row r="7105" spans="1:29" hidden="1" x14ac:dyDescent="0.25">
      <c r="A7105">
        <v>200</v>
      </c>
      <c r="B7105" t="s">
        <v>17</v>
      </c>
      <c r="C7105" t="s">
        <v>18</v>
      </c>
      <c r="D7105" s="1">
        <v>45769</v>
      </c>
      <c r="E7105">
        <v>2400</v>
      </c>
      <c r="F7105">
        <v>112</v>
      </c>
      <c r="G7105">
        <v>0</v>
      </c>
      <c r="H7105" t="s">
        <v>19</v>
      </c>
      <c r="I7105">
        <v>0</v>
      </c>
      <c r="J7105" t="s">
        <v>19</v>
      </c>
      <c r="K7105">
        <v>0</v>
      </c>
      <c r="L7105" t="s">
        <v>19</v>
      </c>
      <c r="M7105">
        <v>11.2</v>
      </c>
      <c r="N7105" t="s">
        <v>19</v>
      </c>
      <c r="O7105">
        <v>70.900000000000006</v>
      </c>
      <c r="P7105" t="s">
        <v>19</v>
      </c>
      <c r="Q7105">
        <v>43</v>
      </c>
      <c r="R7105" t="s">
        <v>19</v>
      </c>
      <c r="S7105">
        <v>47.5</v>
      </c>
      <c r="T7105" t="s">
        <v>19</v>
      </c>
      <c r="U7105">
        <v>7.6</v>
      </c>
      <c r="V7105" t="s">
        <v>19</v>
      </c>
      <c r="W7105">
        <v>313</v>
      </c>
      <c r="X7105" t="s">
        <v>19</v>
      </c>
      <c r="Y7105">
        <v>70.900000000000006</v>
      </c>
      <c r="Z7105" t="s">
        <v>19</v>
      </c>
      <c r="AA7105" s="6">
        <f t="shared" si="334"/>
        <v>14.076935395676092</v>
      </c>
      <c r="AB7105" s="6">
        <f t="shared" si="332"/>
        <v>57.338483712216963</v>
      </c>
      <c r="AC7105" s="6">
        <f t="shared" si="333"/>
        <v>13.561516287783043</v>
      </c>
    </row>
    <row r="7106" spans="1:29" hidden="1" x14ac:dyDescent="0.25">
      <c r="A7106">
        <v>200</v>
      </c>
      <c r="B7106" t="s">
        <v>17</v>
      </c>
      <c r="C7106" t="s">
        <v>18</v>
      </c>
      <c r="D7106" s="1">
        <v>45770</v>
      </c>
      <c r="E7106" s="2">
        <v>100</v>
      </c>
      <c r="F7106">
        <v>113</v>
      </c>
      <c r="G7106">
        <v>0</v>
      </c>
      <c r="H7106" t="s">
        <v>19</v>
      </c>
      <c r="I7106">
        <v>0</v>
      </c>
      <c r="J7106" t="s">
        <v>19</v>
      </c>
      <c r="K7106">
        <v>0</v>
      </c>
      <c r="L7106" t="s">
        <v>19</v>
      </c>
      <c r="M7106">
        <v>11.1</v>
      </c>
      <c r="N7106" t="s">
        <v>19</v>
      </c>
      <c r="O7106">
        <v>69.2</v>
      </c>
      <c r="P7106" t="s">
        <v>19</v>
      </c>
      <c r="Q7106">
        <v>46</v>
      </c>
      <c r="R7106" t="s">
        <v>19</v>
      </c>
      <c r="S7106">
        <v>47.4</v>
      </c>
      <c r="T7106" t="s">
        <v>19</v>
      </c>
      <c r="U7106">
        <v>7.7</v>
      </c>
      <c r="V7106" t="s">
        <v>19</v>
      </c>
      <c r="W7106">
        <v>316</v>
      </c>
      <c r="X7106" t="s">
        <v>19</v>
      </c>
      <c r="Y7106">
        <v>70.3</v>
      </c>
      <c r="Z7106" t="s">
        <v>19</v>
      </c>
      <c r="AA7106" s="6">
        <f t="shared" si="334"/>
        <v>13.719244287430687</v>
      </c>
      <c r="AB7106" s="6">
        <f t="shared" si="332"/>
        <v>56.694639717375239</v>
      </c>
      <c r="AC7106" s="6">
        <f t="shared" si="333"/>
        <v>12.505360282624764</v>
      </c>
    </row>
    <row r="7107" spans="1:29" hidden="1" x14ac:dyDescent="0.25">
      <c r="A7107">
        <v>200</v>
      </c>
      <c r="B7107" t="s">
        <v>17</v>
      </c>
      <c r="C7107" t="s">
        <v>18</v>
      </c>
      <c r="D7107" s="1">
        <v>45770</v>
      </c>
      <c r="E7107" s="2">
        <v>200</v>
      </c>
      <c r="F7107">
        <v>113</v>
      </c>
      <c r="G7107">
        <v>0</v>
      </c>
      <c r="H7107" t="s">
        <v>19</v>
      </c>
      <c r="I7107">
        <v>0</v>
      </c>
      <c r="J7107" t="s">
        <v>19</v>
      </c>
      <c r="K7107">
        <v>0</v>
      </c>
      <c r="L7107" t="s">
        <v>19</v>
      </c>
      <c r="M7107">
        <v>10.8</v>
      </c>
      <c r="N7107" t="s">
        <v>19</v>
      </c>
      <c r="O7107">
        <v>68.5</v>
      </c>
      <c r="P7107" t="s">
        <v>19</v>
      </c>
      <c r="Q7107">
        <v>45</v>
      </c>
      <c r="R7107" t="s">
        <v>19</v>
      </c>
      <c r="S7107">
        <v>46.6</v>
      </c>
      <c r="T7107" t="s">
        <v>19</v>
      </c>
      <c r="U7107">
        <v>8</v>
      </c>
      <c r="V7107" t="s">
        <v>19</v>
      </c>
      <c r="W7107">
        <v>318</v>
      </c>
      <c r="X7107" t="s">
        <v>19</v>
      </c>
      <c r="Y7107">
        <v>69.7</v>
      </c>
      <c r="Z7107" t="s">
        <v>19</v>
      </c>
      <c r="AA7107" s="6">
        <f t="shared" si="334"/>
        <v>13.253041322930581</v>
      </c>
      <c r="AB7107" s="6">
        <f t="shared" ref="AB7107:AB7170" si="335">(AA7107*9/5)+32</f>
        <v>55.855474381275044</v>
      </c>
      <c r="AC7107" s="6">
        <f t="shared" ref="AC7107:AC7170" si="336">O7107-AB7107</f>
        <v>12.644525618724956</v>
      </c>
    </row>
    <row r="7108" spans="1:29" hidden="1" x14ac:dyDescent="0.25">
      <c r="A7108">
        <v>200</v>
      </c>
      <c r="B7108" t="s">
        <v>17</v>
      </c>
      <c r="C7108" t="s">
        <v>18</v>
      </c>
      <c r="D7108" s="1">
        <v>45770</v>
      </c>
      <c r="E7108" s="2">
        <v>300</v>
      </c>
      <c r="F7108">
        <v>113</v>
      </c>
      <c r="G7108">
        <v>0</v>
      </c>
      <c r="H7108" t="s">
        <v>19</v>
      </c>
      <c r="I7108">
        <v>0</v>
      </c>
      <c r="J7108" t="s">
        <v>19</v>
      </c>
      <c r="K7108">
        <v>0</v>
      </c>
      <c r="L7108" t="s">
        <v>19</v>
      </c>
      <c r="M7108">
        <v>11</v>
      </c>
      <c r="N7108" t="s">
        <v>19</v>
      </c>
      <c r="O7108">
        <v>66.8</v>
      </c>
      <c r="P7108" t="s">
        <v>19</v>
      </c>
      <c r="Q7108">
        <v>49</v>
      </c>
      <c r="R7108" t="s">
        <v>19</v>
      </c>
      <c r="S7108">
        <v>47</v>
      </c>
      <c r="T7108" t="s">
        <v>19</v>
      </c>
      <c r="U7108">
        <v>8.8000000000000007</v>
      </c>
      <c r="V7108" t="s">
        <v>19</v>
      </c>
      <c r="W7108">
        <v>316</v>
      </c>
      <c r="X7108" t="s">
        <v>19</v>
      </c>
      <c r="Y7108">
        <v>69</v>
      </c>
      <c r="Z7108" t="s">
        <v>19</v>
      </c>
      <c r="AA7108" s="6">
        <f t="shared" si="334"/>
        <v>12.994742957755811</v>
      </c>
      <c r="AB7108" s="6">
        <f t="shared" si="335"/>
        <v>55.390537323960459</v>
      </c>
      <c r="AC7108" s="6">
        <f t="shared" si="336"/>
        <v>11.409462676039539</v>
      </c>
    </row>
    <row r="7109" spans="1:29" hidden="1" x14ac:dyDescent="0.25">
      <c r="A7109">
        <v>200</v>
      </c>
      <c r="B7109" t="s">
        <v>17</v>
      </c>
      <c r="C7109" t="s">
        <v>18</v>
      </c>
      <c r="D7109" s="1">
        <v>45770</v>
      </c>
      <c r="E7109" s="2">
        <v>400</v>
      </c>
      <c r="F7109">
        <v>113</v>
      </c>
      <c r="G7109">
        <v>0</v>
      </c>
      <c r="H7109" t="s">
        <v>19</v>
      </c>
      <c r="I7109">
        <v>0</v>
      </c>
      <c r="J7109" t="s">
        <v>19</v>
      </c>
      <c r="K7109">
        <v>0</v>
      </c>
      <c r="L7109" t="s">
        <v>19</v>
      </c>
      <c r="M7109">
        <v>10.5</v>
      </c>
      <c r="N7109" t="s">
        <v>19</v>
      </c>
      <c r="O7109">
        <v>66.400000000000006</v>
      </c>
      <c r="P7109" t="s">
        <v>19</v>
      </c>
      <c r="Q7109">
        <v>47</v>
      </c>
      <c r="R7109" t="s">
        <v>19</v>
      </c>
      <c r="S7109">
        <v>45.7</v>
      </c>
      <c r="T7109" t="s">
        <v>19</v>
      </c>
      <c r="U7109">
        <v>8.6999999999999993</v>
      </c>
      <c r="V7109" t="s">
        <v>19</v>
      </c>
      <c r="W7109">
        <v>319</v>
      </c>
      <c r="X7109" t="s">
        <v>19</v>
      </c>
      <c r="Y7109">
        <v>68.3</v>
      </c>
      <c r="Z7109" t="s">
        <v>19</v>
      </c>
      <c r="AA7109" s="6">
        <f t="shared" si="334"/>
        <v>12.541708617012691</v>
      </c>
      <c r="AB7109" s="6">
        <f t="shared" si="335"/>
        <v>54.575075510622845</v>
      </c>
      <c r="AC7109" s="6">
        <f t="shared" si="336"/>
        <v>11.82492448937716</v>
      </c>
    </row>
    <row r="7110" spans="1:29" hidden="1" x14ac:dyDescent="0.25">
      <c r="A7110">
        <v>200</v>
      </c>
      <c r="B7110" t="s">
        <v>17</v>
      </c>
      <c r="C7110" t="s">
        <v>18</v>
      </c>
      <c r="D7110" s="1">
        <v>45770</v>
      </c>
      <c r="E7110" s="2">
        <v>500</v>
      </c>
      <c r="F7110">
        <v>113</v>
      </c>
      <c r="G7110">
        <v>0</v>
      </c>
      <c r="H7110" t="s">
        <v>19</v>
      </c>
      <c r="I7110">
        <v>0</v>
      </c>
      <c r="J7110" t="s">
        <v>19</v>
      </c>
      <c r="K7110">
        <v>0</v>
      </c>
      <c r="L7110" t="s">
        <v>19</v>
      </c>
      <c r="M7110">
        <v>10.6</v>
      </c>
      <c r="N7110" t="s">
        <v>19</v>
      </c>
      <c r="O7110">
        <v>64.400000000000006</v>
      </c>
      <c r="P7110" t="s">
        <v>19</v>
      </c>
      <c r="Q7110">
        <v>51</v>
      </c>
      <c r="R7110" t="s">
        <v>19</v>
      </c>
      <c r="S7110">
        <v>46.1</v>
      </c>
      <c r="T7110" t="s">
        <v>19</v>
      </c>
      <c r="U7110">
        <v>10.7</v>
      </c>
      <c r="V7110" t="s">
        <v>19</v>
      </c>
      <c r="W7110">
        <v>308</v>
      </c>
      <c r="X7110" t="s">
        <v>19</v>
      </c>
      <c r="Y7110">
        <v>67.599999999999994</v>
      </c>
      <c r="Z7110" t="s">
        <v>19</v>
      </c>
      <c r="AA7110" s="6">
        <f t="shared" si="334"/>
        <v>12.104968635750229</v>
      </c>
      <c r="AB7110" s="6">
        <f t="shared" si="335"/>
        <v>53.78894354435041</v>
      </c>
      <c r="AC7110" s="6">
        <f t="shared" si="336"/>
        <v>10.611056455649596</v>
      </c>
    </row>
    <row r="7111" spans="1:29" hidden="1" x14ac:dyDescent="0.25">
      <c r="A7111">
        <v>200</v>
      </c>
      <c r="B7111" t="s">
        <v>17</v>
      </c>
      <c r="C7111" t="s">
        <v>18</v>
      </c>
      <c r="D7111" s="1">
        <v>45770</v>
      </c>
      <c r="E7111" s="2">
        <v>600</v>
      </c>
      <c r="F7111">
        <v>113</v>
      </c>
      <c r="G7111">
        <v>0</v>
      </c>
      <c r="H7111" t="s">
        <v>19</v>
      </c>
      <c r="I7111">
        <v>0</v>
      </c>
      <c r="J7111" t="s">
        <v>19</v>
      </c>
      <c r="K7111">
        <v>96</v>
      </c>
      <c r="L7111" t="s">
        <v>19</v>
      </c>
      <c r="M7111">
        <v>10.6</v>
      </c>
      <c r="N7111" t="s">
        <v>19</v>
      </c>
      <c r="O7111">
        <v>63.5</v>
      </c>
      <c r="P7111" t="s">
        <v>19</v>
      </c>
      <c r="Q7111">
        <v>53</v>
      </c>
      <c r="R7111" t="s">
        <v>19</v>
      </c>
      <c r="S7111">
        <v>46.2</v>
      </c>
      <c r="T7111" t="s">
        <v>19</v>
      </c>
      <c r="U7111">
        <v>11.5</v>
      </c>
      <c r="V7111" t="s">
        <v>19</v>
      </c>
      <c r="W7111">
        <v>305</v>
      </c>
      <c r="X7111" t="s">
        <v>19</v>
      </c>
      <c r="Y7111">
        <v>66.900000000000006</v>
      </c>
      <c r="Z7111" t="s">
        <v>19</v>
      </c>
      <c r="AA7111" s="6">
        <f t="shared" si="334"/>
        <v>11.917807394023587</v>
      </c>
      <c r="AB7111" s="6">
        <f t="shared" si="335"/>
        <v>53.452053309242459</v>
      </c>
      <c r="AC7111" s="6">
        <f t="shared" si="336"/>
        <v>10.047946690757541</v>
      </c>
    </row>
    <row r="7112" spans="1:29" hidden="1" x14ac:dyDescent="0.25">
      <c r="A7112">
        <v>200</v>
      </c>
      <c r="B7112" t="s">
        <v>17</v>
      </c>
      <c r="C7112" t="s">
        <v>18</v>
      </c>
      <c r="D7112" s="1">
        <v>45770</v>
      </c>
      <c r="E7112" s="2">
        <v>700</v>
      </c>
      <c r="F7112">
        <v>113</v>
      </c>
      <c r="G7112">
        <v>0.01</v>
      </c>
      <c r="H7112" t="s">
        <v>19</v>
      </c>
      <c r="I7112">
        <v>0</v>
      </c>
      <c r="J7112" t="s">
        <v>19</v>
      </c>
      <c r="K7112">
        <v>396</v>
      </c>
      <c r="L7112" t="s">
        <v>19</v>
      </c>
      <c r="M7112">
        <v>10.8</v>
      </c>
      <c r="N7112" t="s">
        <v>19</v>
      </c>
      <c r="O7112">
        <v>65</v>
      </c>
      <c r="P7112" t="s">
        <v>19</v>
      </c>
      <c r="Q7112">
        <v>51</v>
      </c>
      <c r="R7112" t="s">
        <v>19</v>
      </c>
      <c r="S7112">
        <v>46.7</v>
      </c>
      <c r="T7112" t="s">
        <v>19</v>
      </c>
      <c r="U7112">
        <v>12.6</v>
      </c>
      <c r="V7112" t="s">
        <v>19</v>
      </c>
      <c r="W7112">
        <v>302</v>
      </c>
      <c r="X7112" t="s">
        <v>19</v>
      </c>
      <c r="Y7112">
        <v>66.3</v>
      </c>
      <c r="Z7112" t="s">
        <v>19</v>
      </c>
      <c r="AA7112" s="6">
        <f t="shared" si="334"/>
        <v>12.392962331038994</v>
      </c>
      <c r="AB7112" s="6">
        <f t="shared" si="335"/>
        <v>54.307332195870188</v>
      </c>
      <c r="AC7112" s="6">
        <f t="shared" si="336"/>
        <v>10.692667804129812</v>
      </c>
    </row>
    <row r="7113" spans="1:29" hidden="1" x14ac:dyDescent="0.25">
      <c r="A7113">
        <v>200</v>
      </c>
      <c r="B7113" t="s">
        <v>17</v>
      </c>
      <c r="C7113" t="s">
        <v>18</v>
      </c>
      <c r="D7113" s="1">
        <v>45770</v>
      </c>
      <c r="E7113" s="2">
        <v>800</v>
      </c>
      <c r="F7113">
        <v>113</v>
      </c>
      <c r="G7113">
        <v>0.01</v>
      </c>
      <c r="H7113" t="s">
        <v>19</v>
      </c>
      <c r="I7113">
        <v>0</v>
      </c>
      <c r="J7113" t="s">
        <v>19</v>
      </c>
      <c r="K7113">
        <v>928</v>
      </c>
      <c r="L7113" t="s">
        <v>19</v>
      </c>
      <c r="M7113">
        <v>11.1</v>
      </c>
      <c r="N7113" t="s">
        <v>19</v>
      </c>
      <c r="O7113">
        <v>68.099999999999994</v>
      </c>
      <c r="P7113" t="s">
        <v>19</v>
      </c>
      <c r="Q7113">
        <v>47</v>
      </c>
      <c r="R7113" t="s">
        <v>19</v>
      </c>
      <c r="S7113">
        <v>47.2</v>
      </c>
      <c r="T7113" t="s">
        <v>19</v>
      </c>
      <c r="U7113">
        <v>11.5</v>
      </c>
      <c r="V7113" t="s">
        <v>19</v>
      </c>
      <c r="W7113">
        <v>302</v>
      </c>
      <c r="X7113" t="s">
        <v>19</v>
      </c>
      <c r="Y7113">
        <v>65.8</v>
      </c>
      <c r="Z7113" t="s">
        <v>19</v>
      </c>
      <c r="AA7113" s="6">
        <f t="shared" si="334"/>
        <v>13.341382060100564</v>
      </c>
      <c r="AB7113" s="6">
        <f t="shared" si="335"/>
        <v>56.014487708181015</v>
      </c>
      <c r="AC7113" s="6">
        <f t="shared" si="336"/>
        <v>12.085512291818979</v>
      </c>
    </row>
    <row r="7114" spans="1:29" hidden="1" x14ac:dyDescent="0.25">
      <c r="A7114">
        <v>200</v>
      </c>
      <c r="B7114" t="s">
        <v>17</v>
      </c>
      <c r="C7114" t="s">
        <v>18</v>
      </c>
      <c r="D7114" s="1">
        <v>45770</v>
      </c>
      <c r="E7114" s="2">
        <v>900</v>
      </c>
      <c r="F7114">
        <v>113</v>
      </c>
      <c r="G7114">
        <v>0.02</v>
      </c>
      <c r="H7114" t="s">
        <v>19</v>
      </c>
      <c r="I7114">
        <v>0</v>
      </c>
      <c r="J7114" t="s">
        <v>19</v>
      </c>
      <c r="K7114">
        <v>1350</v>
      </c>
      <c r="L7114" t="s">
        <v>19</v>
      </c>
      <c r="M7114">
        <v>11.4</v>
      </c>
      <c r="N7114" t="s">
        <v>19</v>
      </c>
      <c r="O7114">
        <v>72.099999999999994</v>
      </c>
      <c r="P7114" t="s">
        <v>19</v>
      </c>
      <c r="Q7114">
        <v>42</v>
      </c>
      <c r="R7114" t="s">
        <v>19</v>
      </c>
      <c r="S7114">
        <v>47.9</v>
      </c>
      <c r="T7114" t="s">
        <v>19</v>
      </c>
      <c r="U7114">
        <v>8.9</v>
      </c>
      <c r="V7114" t="s">
        <v>19</v>
      </c>
      <c r="W7114">
        <v>306</v>
      </c>
      <c r="X7114" t="s">
        <v>19</v>
      </c>
      <c r="Y7114">
        <v>65.599999999999994</v>
      </c>
      <c r="Z7114" t="s">
        <v>19</v>
      </c>
      <c r="AA7114" s="6">
        <f t="shared" si="334"/>
        <v>14.477567092251491</v>
      </c>
      <c r="AB7114" s="6">
        <f t="shared" si="335"/>
        <v>58.059620766052682</v>
      </c>
      <c r="AC7114" s="6">
        <f t="shared" si="336"/>
        <v>14.040379233947313</v>
      </c>
    </row>
    <row r="7115" spans="1:29" hidden="1" x14ac:dyDescent="0.25">
      <c r="A7115">
        <v>200</v>
      </c>
      <c r="B7115" t="s">
        <v>17</v>
      </c>
      <c r="C7115" t="s">
        <v>18</v>
      </c>
      <c r="D7115" s="1">
        <v>45770</v>
      </c>
      <c r="E7115">
        <v>1000</v>
      </c>
      <c r="F7115">
        <v>113</v>
      </c>
      <c r="G7115">
        <v>0.03</v>
      </c>
      <c r="H7115" t="s">
        <v>19</v>
      </c>
      <c r="I7115">
        <v>0</v>
      </c>
      <c r="J7115" t="s">
        <v>19</v>
      </c>
      <c r="K7115">
        <v>1689</v>
      </c>
      <c r="L7115" t="s">
        <v>19</v>
      </c>
      <c r="M7115">
        <v>11.3</v>
      </c>
      <c r="N7115" t="s">
        <v>19</v>
      </c>
      <c r="O7115">
        <v>76.400000000000006</v>
      </c>
      <c r="P7115" t="s">
        <v>19</v>
      </c>
      <c r="Q7115">
        <v>36</v>
      </c>
      <c r="R7115" t="s">
        <v>19</v>
      </c>
      <c r="S7115">
        <v>47.7</v>
      </c>
      <c r="T7115" t="s">
        <v>19</v>
      </c>
      <c r="U7115">
        <v>8.4</v>
      </c>
      <c r="V7115" t="s">
        <v>19</v>
      </c>
      <c r="W7115">
        <v>303</v>
      </c>
      <c r="X7115" t="s">
        <v>19</v>
      </c>
      <c r="Y7115">
        <v>65.8</v>
      </c>
      <c r="Z7115" t="s">
        <v>19</v>
      </c>
      <c r="AA7115" s="6">
        <f t="shared" si="334"/>
        <v>15.430235987545348</v>
      </c>
      <c r="AB7115" s="6">
        <f t="shared" si="335"/>
        <v>59.774424777581629</v>
      </c>
      <c r="AC7115" s="6">
        <f t="shared" si="336"/>
        <v>16.625575222418377</v>
      </c>
    </row>
    <row r="7116" spans="1:29" x14ac:dyDescent="0.25">
      <c r="A7116">
        <v>200</v>
      </c>
      <c r="B7116" t="s">
        <v>17</v>
      </c>
      <c r="C7116" t="s">
        <v>18</v>
      </c>
      <c r="D7116" s="1">
        <v>45770</v>
      </c>
      <c r="E7116">
        <v>1100</v>
      </c>
      <c r="F7116">
        <v>113</v>
      </c>
      <c r="G7116">
        <v>0.03</v>
      </c>
      <c r="H7116" t="s">
        <v>19</v>
      </c>
      <c r="I7116">
        <v>0</v>
      </c>
      <c r="J7116" t="s">
        <v>19</v>
      </c>
      <c r="K7116">
        <v>1918</v>
      </c>
      <c r="L7116" t="s">
        <v>19</v>
      </c>
      <c r="M7116">
        <v>10.6</v>
      </c>
      <c r="N7116" t="s">
        <v>19</v>
      </c>
      <c r="O7116">
        <v>79.2</v>
      </c>
      <c r="P7116" t="s">
        <v>19</v>
      </c>
      <c r="Q7116">
        <v>31</v>
      </c>
      <c r="R7116" t="s">
        <v>19</v>
      </c>
      <c r="S7116">
        <v>46</v>
      </c>
      <c r="T7116" t="s">
        <v>19</v>
      </c>
      <c r="U7116">
        <v>7.4</v>
      </c>
      <c r="V7116" t="s">
        <v>19</v>
      </c>
      <c r="W7116">
        <v>295</v>
      </c>
      <c r="X7116" t="s">
        <v>19</v>
      </c>
      <c r="Y7116">
        <v>66.400000000000006</v>
      </c>
      <c r="Z7116" t="s">
        <v>19</v>
      </c>
      <c r="AA7116" s="6">
        <f t="shared" si="334"/>
        <v>15.713539062176071</v>
      </c>
      <c r="AB7116" s="6">
        <f t="shared" si="335"/>
        <v>60.284370311916931</v>
      </c>
      <c r="AC7116" s="6">
        <f t="shared" si="336"/>
        <v>18.915629688083072</v>
      </c>
    </row>
    <row r="7117" spans="1:29" x14ac:dyDescent="0.25">
      <c r="A7117">
        <v>200</v>
      </c>
      <c r="B7117" t="s">
        <v>17</v>
      </c>
      <c r="C7117" t="s">
        <v>18</v>
      </c>
      <c r="D7117" s="1">
        <v>45770</v>
      </c>
      <c r="E7117">
        <v>1200</v>
      </c>
      <c r="F7117">
        <v>113</v>
      </c>
      <c r="G7117">
        <v>0.03</v>
      </c>
      <c r="H7117" t="s">
        <v>19</v>
      </c>
      <c r="I7117">
        <v>0</v>
      </c>
      <c r="J7117" t="s">
        <v>19</v>
      </c>
      <c r="K7117">
        <v>2009</v>
      </c>
      <c r="L7117" t="s">
        <v>19</v>
      </c>
      <c r="M7117">
        <v>10.4</v>
      </c>
      <c r="N7117" t="s">
        <v>19</v>
      </c>
      <c r="O7117">
        <v>82</v>
      </c>
      <c r="P7117" t="s">
        <v>19</v>
      </c>
      <c r="Q7117">
        <v>28</v>
      </c>
      <c r="R7117" t="s">
        <v>19</v>
      </c>
      <c r="S7117">
        <v>45.5</v>
      </c>
      <c r="T7117" t="s">
        <v>19</v>
      </c>
      <c r="U7117">
        <v>6.5</v>
      </c>
      <c r="V7117" t="s">
        <v>19</v>
      </c>
      <c r="W7117">
        <v>304</v>
      </c>
      <c r="X7117" t="s">
        <v>19</v>
      </c>
      <c r="Y7117">
        <v>67.400000000000006</v>
      </c>
      <c r="Z7117" t="s">
        <v>19</v>
      </c>
      <c r="AA7117" s="6">
        <f t="shared" si="334"/>
        <v>16.264278902318644</v>
      </c>
      <c r="AB7117" s="6">
        <f t="shared" si="335"/>
        <v>61.275702024173555</v>
      </c>
      <c r="AC7117" s="6">
        <f t="shared" si="336"/>
        <v>20.724297975826445</v>
      </c>
    </row>
    <row r="7118" spans="1:29" x14ac:dyDescent="0.25">
      <c r="A7118">
        <v>200</v>
      </c>
      <c r="B7118" t="s">
        <v>17</v>
      </c>
      <c r="C7118" t="s">
        <v>18</v>
      </c>
      <c r="D7118" s="1">
        <v>45770</v>
      </c>
      <c r="E7118">
        <v>1300</v>
      </c>
      <c r="F7118">
        <v>113</v>
      </c>
      <c r="G7118">
        <v>0.03</v>
      </c>
      <c r="H7118" t="s">
        <v>19</v>
      </c>
      <c r="I7118">
        <v>0</v>
      </c>
      <c r="J7118" t="s">
        <v>19</v>
      </c>
      <c r="K7118">
        <v>1970</v>
      </c>
      <c r="L7118" t="s">
        <v>19</v>
      </c>
      <c r="M7118">
        <v>10.3</v>
      </c>
      <c r="N7118" t="s">
        <v>19</v>
      </c>
      <c r="O7118">
        <v>83.7</v>
      </c>
      <c r="P7118" t="s">
        <v>19</v>
      </c>
      <c r="Q7118">
        <v>26</v>
      </c>
      <c r="R7118" t="s">
        <v>19</v>
      </c>
      <c r="S7118">
        <v>45.4</v>
      </c>
      <c r="T7118" t="s">
        <v>19</v>
      </c>
      <c r="U7118">
        <v>6.1</v>
      </c>
      <c r="V7118" t="s">
        <v>19</v>
      </c>
      <c r="W7118">
        <v>306</v>
      </c>
      <c r="X7118" t="s">
        <v>19</v>
      </c>
      <c r="Y7118">
        <v>68.2</v>
      </c>
      <c r="Z7118" t="s">
        <v>19</v>
      </c>
      <c r="AA7118" s="6">
        <f t="shared" si="334"/>
        <v>16.510343843995308</v>
      </c>
      <c r="AB7118" s="6">
        <f t="shared" si="335"/>
        <v>61.718618919191556</v>
      </c>
      <c r="AC7118" s="6">
        <f t="shared" si="336"/>
        <v>21.981381080808447</v>
      </c>
    </row>
    <row r="7119" spans="1:29" x14ac:dyDescent="0.25">
      <c r="A7119">
        <v>200</v>
      </c>
      <c r="B7119" t="s">
        <v>17</v>
      </c>
      <c r="C7119" t="s">
        <v>18</v>
      </c>
      <c r="D7119" s="1">
        <v>45770</v>
      </c>
      <c r="E7119">
        <v>1400</v>
      </c>
      <c r="F7119">
        <v>113</v>
      </c>
      <c r="G7119">
        <v>0.03</v>
      </c>
      <c r="H7119" t="s">
        <v>19</v>
      </c>
      <c r="I7119">
        <v>0</v>
      </c>
      <c r="J7119" t="s">
        <v>19</v>
      </c>
      <c r="K7119">
        <v>1807</v>
      </c>
      <c r="L7119" t="s">
        <v>19</v>
      </c>
      <c r="M7119">
        <v>10.4</v>
      </c>
      <c r="N7119" t="s">
        <v>19</v>
      </c>
      <c r="O7119">
        <v>85.6</v>
      </c>
      <c r="P7119" t="s">
        <v>19</v>
      </c>
      <c r="Q7119">
        <v>25</v>
      </c>
      <c r="R7119" t="s">
        <v>19</v>
      </c>
      <c r="S7119">
        <v>45.5</v>
      </c>
      <c r="T7119" t="s">
        <v>19</v>
      </c>
      <c r="U7119">
        <v>6.2</v>
      </c>
      <c r="V7119" t="s">
        <v>19</v>
      </c>
      <c r="W7119">
        <v>326</v>
      </c>
      <c r="X7119" t="s">
        <v>19</v>
      </c>
      <c r="Y7119">
        <v>68.8</v>
      </c>
      <c r="Z7119" t="s">
        <v>19</v>
      </c>
      <c r="AA7119" s="6">
        <f t="shared" si="334"/>
        <v>17.03697896874969</v>
      </c>
      <c r="AB7119" s="6">
        <f t="shared" si="335"/>
        <v>62.666562143749438</v>
      </c>
      <c r="AC7119" s="6">
        <f t="shared" si="336"/>
        <v>22.933437856250556</v>
      </c>
    </row>
    <row r="7120" spans="1:29" x14ac:dyDescent="0.25">
      <c r="A7120">
        <v>200</v>
      </c>
      <c r="B7120" t="s">
        <v>17</v>
      </c>
      <c r="C7120" t="s">
        <v>18</v>
      </c>
      <c r="D7120" s="1">
        <v>45770</v>
      </c>
      <c r="E7120">
        <v>1500</v>
      </c>
      <c r="F7120">
        <v>113</v>
      </c>
      <c r="G7120">
        <v>0.02</v>
      </c>
      <c r="H7120" t="s">
        <v>19</v>
      </c>
      <c r="I7120">
        <v>0</v>
      </c>
      <c r="J7120" t="s">
        <v>19</v>
      </c>
      <c r="K7120">
        <v>1517</v>
      </c>
      <c r="L7120" t="s">
        <v>19</v>
      </c>
      <c r="M7120">
        <v>10.1</v>
      </c>
      <c r="N7120" t="s">
        <v>19</v>
      </c>
      <c r="O7120">
        <v>86.2</v>
      </c>
      <c r="P7120" t="s">
        <v>19</v>
      </c>
      <c r="Q7120">
        <v>24</v>
      </c>
      <c r="R7120" t="s">
        <v>19</v>
      </c>
      <c r="S7120">
        <v>44.7</v>
      </c>
      <c r="T7120" t="s">
        <v>19</v>
      </c>
      <c r="U7120">
        <v>6.8</v>
      </c>
      <c r="V7120" t="s">
        <v>19</v>
      </c>
      <c r="W7120">
        <v>329</v>
      </c>
      <c r="X7120" t="s">
        <v>19</v>
      </c>
      <c r="Y7120">
        <v>69.8</v>
      </c>
      <c r="Z7120" t="s">
        <v>19</v>
      </c>
      <c r="AA7120" s="6">
        <f t="shared" si="334"/>
        <v>17.02815780824297</v>
      </c>
      <c r="AB7120" s="6">
        <f t="shared" si="335"/>
        <v>62.650684054837349</v>
      </c>
      <c r="AC7120" s="6">
        <f t="shared" si="336"/>
        <v>23.549315945162654</v>
      </c>
    </row>
    <row r="7121" spans="1:29" x14ac:dyDescent="0.25">
      <c r="A7121">
        <v>200</v>
      </c>
      <c r="B7121" t="s">
        <v>17</v>
      </c>
      <c r="C7121" t="s">
        <v>18</v>
      </c>
      <c r="D7121" s="1">
        <v>45770</v>
      </c>
      <c r="E7121">
        <v>1600</v>
      </c>
      <c r="F7121">
        <v>113</v>
      </c>
      <c r="G7121">
        <v>0.02</v>
      </c>
      <c r="H7121" t="s">
        <v>19</v>
      </c>
      <c r="I7121">
        <v>0</v>
      </c>
      <c r="J7121" t="s">
        <v>19</v>
      </c>
      <c r="K7121">
        <v>1135</v>
      </c>
      <c r="L7121" t="s">
        <v>19</v>
      </c>
      <c r="M7121">
        <v>10.199999999999999</v>
      </c>
      <c r="N7121" t="s">
        <v>19</v>
      </c>
      <c r="O7121">
        <v>86.5</v>
      </c>
      <c r="P7121" t="s">
        <v>19</v>
      </c>
      <c r="Q7121">
        <v>24</v>
      </c>
      <c r="R7121" t="s">
        <v>19</v>
      </c>
      <c r="S7121">
        <v>45</v>
      </c>
      <c r="T7121" t="s">
        <v>19</v>
      </c>
      <c r="U7121">
        <v>7.1</v>
      </c>
      <c r="V7121" t="s">
        <v>19</v>
      </c>
      <c r="W7121">
        <v>336</v>
      </c>
      <c r="X7121" t="s">
        <v>19</v>
      </c>
      <c r="Y7121">
        <v>70.900000000000006</v>
      </c>
      <c r="Z7121" t="s">
        <v>19</v>
      </c>
      <c r="AA7121" s="6">
        <f t="shared" si="334"/>
        <v>17.146967382971436</v>
      </c>
      <c r="AB7121" s="6">
        <f t="shared" si="335"/>
        <v>62.864541289348587</v>
      </c>
      <c r="AC7121" s="6">
        <f t="shared" si="336"/>
        <v>23.635458710651413</v>
      </c>
    </row>
    <row r="7122" spans="1:29" x14ac:dyDescent="0.25">
      <c r="A7122">
        <v>200</v>
      </c>
      <c r="B7122" t="s">
        <v>17</v>
      </c>
      <c r="C7122" t="s">
        <v>18</v>
      </c>
      <c r="D7122" s="1">
        <v>45770</v>
      </c>
      <c r="E7122">
        <v>1700</v>
      </c>
      <c r="F7122">
        <v>113</v>
      </c>
      <c r="G7122">
        <v>0.01</v>
      </c>
      <c r="H7122" t="s">
        <v>19</v>
      </c>
      <c r="I7122">
        <v>0</v>
      </c>
      <c r="J7122" t="s">
        <v>19</v>
      </c>
      <c r="K7122">
        <v>694</v>
      </c>
      <c r="L7122" t="s">
        <v>19</v>
      </c>
      <c r="M7122">
        <v>10.199999999999999</v>
      </c>
      <c r="N7122" t="s">
        <v>19</v>
      </c>
      <c r="O7122">
        <v>84.1</v>
      </c>
      <c r="P7122" t="s">
        <v>19</v>
      </c>
      <c r="Q7122">
        <v>26</v>
      </c>
      <c r="R7122" t="s">
        <v>19</v>
      </c>
      <c r="S7122">
        <v>45.1</v>
      </c>
      <c r="T7122" t="s">
        <v>19</v>
      </c>
      <c r="U7122">
        <v>9</v>
      </c>
      <c r="V7122" t="s">
        <v>19</v>
      </c>
      <c r="W7122">
        <v>349</v>
      </c>
      <c r="X7122" t="s">
        <v>19</v>
      </c>
      <c r="Y7122">
        <v>71.900000000000006</v>
      </c>
      <c r="Z7122" t="s">
        <v>19</v>
      </c>
      <c r="AA7122" s="6">
        <f t="shared" si="334"/>
        <v>16.672062503606394</v>
      </c>
      <c r="AB7122" s="6">
        <f t="shared" si="335"/>
        <v>62.00971250649151</v>
      </c>
      <c r="AC7122" s="6">
        <f t="shared" si="336"/>
        <v>22.090287493508484</v>
      </c>
    </row>
    <row r="7123" spans="1:29" x14ac:dyDescent="0.25">
      <c r="A7123">
        <v>200</v>
      </c>
      <c r="B7123" t="s">
        <v>17</v>
      </c>
      <c r="C7123" t="s">
        <v>18</v>
      </c>
      <c r="D7123" s="1">
        <v>45770</v>
      </c>
      <c r="E7123">
        <v>1800</v>
      </c>
      <c r="F7123">
        <v>113</v>
      </c>
      <c r="G7123">
        <v>0.01</v>
      </c>
      <c r="H7123" t="s">
        <v>19</v>
      </c>
      <c r="I7123">
        <v>0</v>
      </c>
      <c r="J7123" t="s">
        <v>19</v>
      </c>
      <c r="K7123">
        <v>266</v>
      </c>
      <c r="L7123" t="s">
        <v>19</v>
      </c>
      <c r="M7123">
        <v>10.6</v>
      </c>
      <c r="N7123" t="s">
        <v>19</v>
      </c>
      <c r="O7123">
        <v>80.2</v>
      </c>
      <c r="P7123" t="s">
        <v>19</v>
      </c>
      <c r="Q7123">
        <v>30</v>
      </c>
      <c r="R7123" t="s">
        <v>19</v>
      </c>
      <c r="S7123">
        <v>46.2</v>
      </c>
      <c r="T7123" t="s">
        <v>19</v>
      </c>
      <c r="U7123">
        <v>9.6</v>
      </c>
      <c r="V7123" t="s">
        <v>19</v>
      </c>
      <c r="W7123">
        <v>338</v>
      </c>
      <c r="X7123" t="s">
        <v>19</v>
      </c>
      <c r="Y7123">
        <v>72.5</v>
      </c>
      <c r="Z7123" t="s">
        <v>19</v>
      </c>
      <c r="AA7123" s="6">
        <f t="shared" si="334"/>
        <v>15.93520284835267</v>
      </c>
      <c r="AB7123" s="6">
        <f t="shared" si="335"/>
        <v>60.683365127034804</v>
      </c>
      <c r="AC7123" s="6">
        <f t="shared" si="336"/>
        <v>19.516634872965199</v>
      </c>
    </row>
    <row r="7124" spans="1:29" hidden="1" x14ac:dyDescent="0.25">
      <c r="A7124">
        <v>200</v>
      </c>
      <c r="B7124" t="s">
        <v>17</v>
      </c>
      <c r="C7124" t="s">
        <v>18</v>
      </c>
      <c r="D7124" s="1">
        <v>45770</v>
      </c>
      <c r="E7124">
        <v>1900</v>
      </c>
      <c r="F7124">
        <v>113</v>
      </c>
      <c r="G7124">
        <v>0</v>
      </c>
      <c r="H7124" t="s">
        <v>19</v>
      </c>
      <c r="I7124">
        <v>0</v>
      </c>
      <c r="J7124" t="s">
        <v>19</v>
      </c>
      <c r="K7124">
        <v>14</v>
      </c>
      <c r="L7124" t="s">
        <v>19</v>
      </c>
      <c r="M7124">
        <v>10.7</v>
      </c>
      <c r="N7124" t="s">
        <v>19</v>
      </c>
      <c r="O7124">
        <v>76.900000000000006</v>
      </c>
      <c r="P7124" t="s">
        <v>19</v>
      </c>
      <c r="Q7124">
        <v>34</v>
      </c>
      <c r="R7124" t="s">
        <v>19</v>
      </c>
      <c r="S7124">
        <v>46.3</v>
      </c>
      <c r="T7124" t="s">
        <v>19</v>
      </c>
      <c r="U7124">
        <v>8.5</v>
      </c>
      <c r="V7124" t="s">
        <v>19</v>
      </c>
      <c r="W7124">
        <v>344</v>
      </c>
      <c r="X7124" t="s">
        <v>19</v>
      </c>
      <c r="Y7124">
        <v>72.7</v>
      </c>
      <c r="Z7124" t="s">
        <v>19</v>
      </c>
      <c r="AA7124" s="6">
        <f t="shared" si="334"/>
        <v>15.293391394474362</v>
      </c>
      <c r="AB7124" s="6">
        <f t="shared" si="335"/>
        <v>59.528104510053851</v>
      </c>
      <c r="AC7124" s="6">
        <f t="shared" si="336"/>
        <v>17.371895489946155</v>
      </c>
    </row>
    <row r="7125" spans="1:29" hidden="1" x14ac:dyDescent="0.25">
      <c r="A7125">
        <v>200</v>
      </c>
      <c r="B7125" t="s">
        <v>17</v>
      </c>
      <c r="C7125" t="s">
        <v>18</v>
      </c>
      <c r="D7125" s="1">
        <v>45770</v>
      </c>
      <c r="E7125">
        <v>2000</v>
      </c>
      <c r="F7125">
        <v>113</v>
      </c>
      <c r="G7125">
        <v>0</v>
      </c>
      <c r="H7125" t="s">
        <v>19</v>
      </c>
      <c r="I7125">
        <v>0</v>
      </c>
      <c r="J7125" t="s">
        <v>19</v>
      </c>
      <c r="K7125">
        <v>0</v>
      </c>
      <c r="L7125" t="s">
        <v>19</v>
      </c>
      <c r="M7125">
        <v>10.6</v>
      </c>
      <c r="N7125" t="s">
        <v>19</v>
      </c>
      <c r="O7125">
        <v>74.8</v>
      </c>
      <c r="P7125" t="s">
        <v>19</v>
      </c>
      <c r="Q7125">
        <v>36</v>
      </c>
      <c r="R7125" t="s">
        <v>19</v>
      </c>
      <c r="S7125">
        <v>46.2</v>
      </c>
      <c r="T7125" t="s">
        <v>19</v>
      </c>
      <c r="U7125">
        <v>9</v>
      </c>
      <c r="V7125" t="s">
        <v>19</v>
      </c>
      <c r="W7125">
        <v>335</v>
      </c>
      <c r="X7125" t="s">
        <v>19</v>
      </c>
      <c r="Y7125">
        <v>72.5</v>
      </c>
      <c r="Z7125" t="s">
        <v>19</v>
      </c>
      <c r="AA7125" s="6">
        <f t="shared" si="334"/>
        <v>14.726694742865593</v>
      </c>
      <c r="AB7125" s="6">
        <f t="shared" si="335"/>
        <v>58.50805053715807</v>
      </c>
      <c r="AC7125" s="6">
        <f t="shared" si="336"/>
        <v>16.291949462841927</v>
      </c>
    </row>
    <row r="7126" spans="1:29" hidden="1" x14ac:dyDescent="0.25">
      <c r="A7126">
        <v>200</v>
      </c>
      <c r="B7126" t="s">
        <v>17</v>
      </c>
      <c r="C7126" t="s">
        <v>18</v>
      </c>
      <c r="D7126" s="1">
        <v>45770</v>
      </c>
      <c r="E7126">
        <v>2100</v>
      </c>
      <c r="F7126">
        <v>113</v>
      </c>
      <c r="G7126">
        <v>0</v>
      </c>
      <c r="H7126" t="s">
        <v>19</v>
      </c>
      <c r="I7126">
        <v>0</v>
      </c>
      <c r="J7126" t="s">
        <v>19</v>
      </c>
      <c r="K7126">
        <v>0</v>
      </c>
      <c r="L7126" t="s">
        <v>19</v>
      </c>
      <c r="M7126">
        <v>10.7</v>
      </c>
      <c r="N7126" t="s">
        <v>19</v>
      </c>
      <c r="O7126">
        <v>72.400000000000006</v>
      </c>
      <c r="P7126" t="s">
        <v>19</v>
      </c>
      <c r="Q7126">
        <v>39</v>
      </c>
      <c r="R7126" t="s">
        <v>19</v>
      </c>
      <c r="S7126">
        <v>46.4</v>
      </c>
      <c r="T7126" t="s">
        <v>19</v>
      </c>
      <c r="U7126">
        <v>8.6</v>
      </c>
      <c r="V7126" t="s">
        <v>19</v>
      </c>
      <c r="W7126">
        <v>332</v>
      </c>
      <c r="X7126" t="s">
        <v>19</v>
      </c>
      <c r="Y7126">
        <v>71.900000000000006</v>
      </c>
      <c r="Z7126" t="s">
        <v>19</v>
      </c>
      <c r="AA7126" s="6">
        <f t="shared" si="334"/>
        <v>14.149958566359143</v>
      </c>
      <c r="AB7126" s="6">
        <f t="shared" si="335"/>
        <v>57.469925419446454</v>
      </c>
      <c r="AC7126" s="6">
        <f t="shared" si="336"/>
        <v>14.930074580553551</v>
      </c>
    </row>
    <row r="7127" spans="1:29" hidden="1" x14ac:dyDescent="0.25">
      <c r="A7127">
        <v>200</v>
      </c>
      <c r="B7127" t="s">
        <v>17</v>
      </c>
      <c r="C7127" t="s">
        <v>18</v>
      </c>
      <c r="D7127" s="1">
        <v>45770</v>
      </c>
      <c r="E7127">
        <v>2200</v>
      </c>
      <c r="F7127">
        <v>113</v>
      </c>
      <c r="G7127">
        <v>0</v>
      </c>
      <c r="H7127" t="s">
        <v>19</v>
      </c>
      <c r="I7127">
        <v>0</v>
      </c>
      <c r="J7127" t="s">
        <v>19</v>
      </c>
      <c r="K7127">
        <v>0</v>
      </c>
      <c r="L7127" t="s">
        <v>19</v>
      </c>
      <c r="M7127">
        <v>10.5</v>
      </c>
      <c r="N7127" t="s">
        <v>19</v>
      </c>
      <c r="O7127">
        <v>70.3</v>
      </c>
      <c r="P7127" t="s">
        <v>19</v>
      </c>
      <c r="Q7127">
        <v>41</v>
      </c>
      <c r="R7127" t="s">
        <v>19</v>
      </c>
      <c r="S7127">
        <v>45.8</v>
      </c>
      <c r="T7127" t="s">
        <v>19</v>
      </c>
      <c r="U7127">
        <v>7.7</v>
      </c>
      <c r="V7127" t="s">
        <v>19</v>
      </c>
      <c r="W7127">
        <v>321</v>
      </c>
      <c r="X7127" t="s">
        <v>19</v>
      </c>
      <c r="Y7127">
        <v>71.3</v>
      </c>
      <c r="Z7127" t="s">
        <v>19</v>
      </c>
      <c r="AA7127" s="6">
        <f t="shared" si="334"/>
        <v>13.506701617151009</v>
      </c>
      <c r="AB7127" s="6">
        <f t="shared" si="335"/>
        <v>56.312062910871816</v>
      </c>
      <c r="AC7127" s="6">
        <f t="shared" si="336"/>
        <v>13.987937089128181</v>
      </c>
    </row>
    <row r="7128" spans="1:29" hidden="1" x14ac:dyDescent="0.25">
      <c r="A7128">
        <v>200</v>
      </c>
      <c r="B7128" t="s">
        <v>17</v>
      </c>
      <c r="C7128" t="s">
        <v>18</v>
      </c>
      <c r="D7128" s="1">
        <v>45770</v>
      </c>
      <c r="E7128">
        <v>2300</v>
      </c>
      <c r="F7128">
        <v>113</v>
      </c>
      <c r="G7128">
        <v>0</v>
      </c>
      <c r="H7128" t="s">
        <v>19</v>
      </c>
      <c r="I7128">
        <v>0</v>
      </c>
      <c r="J7128" t="s">
        <v>19</v>
      </c>
      <c r="K7128">
        <v>0</v>
      </c>
      <c r="L7128" t="s">
        <v>19</v>
      </c>
      <c r="M7128">
        <v>10.199999999999999</v>
      </c>
      <c r="N7128" t="s">
        <v>19</v>
      </c>
      <c r="O7128">
        <v>68.3</v>
      </c>
      <c r="P7128" t="s">
        <v>19</v>
      </c>
      <c r="Q7128">
        <v>43</v>
      </c>
      <c r="R7128" t="s">
        <v>19</v>
      </c>
      <c r="S7128">
        <v>45.1</v>
      </c>
      <c r="T7128" t="s">
        <v>19</v>
      </c>
      <c r="U7128">
        <v>7.5</v>
      </c>
      <c r="V7128" t="s">
        <v>19</v>
      </c>
      <c r="W7128">
        <v>320</v>
      </c>
      <c r="X7128" t="s">
        <v>19</v>
      </c>
      <c r="Y7128">
        <v>70.7</v>
      </c>
      <c r="Z7128" t="s">
        <v>19</v>
      </c>
      <c r="AA7128" s="6">
        <f t="shared" si="334"/>
        <v>12.880836701293958</v>
      </c>
      <c r="AB7128" s="6">
        <f t="shared" si="335"/>
        <v>55.185506062329125</v>
      </c>
      <c r="AC7128" s="6">
        <f t="shared" si="336"/>
        <v>13.114493937670872</v>
      </c>
    </row>
    <row r="7129" spans="1:29" hidden="1" x14ac:dyDescent="0.25">
      <c r="A7129">
        <v>200</v>
      </c>
      <c r="B7129" t="s">
        <v>17</v>
      </c>
      <c r="C7129" t="s">
        <v>18</v>
      </c>
      <c r="D7129" s="1">
        <v>45770</v>
      </c>
      <c r="E7129">
        <v>2400</v>
      </c>
      <c r="F7129">
        <v>113</v>
      </c>
      <c r="G7129">
        <v>0</v>
      </c>
      <c r="H7129" t="s">
        <v>19</v>
      </c>
      <c r="I7129">
        <v>0</v>
      </c>
      <c r="J7129" t="s">
        <v>19</v>
      </c>
      <c r="K7129">
        <v>0</v>
      </c>
      <c r="L7129" t="s">
        <v>19</v>
      </c>
      <c r="M7129">
        <v>10.9</v>
      </c>
      <c r="N7129" t="s">
        <v>19</v>
      </c>
      <c r="O7129">
        <v>65.7</v>
      </c>
      <c r="P7129" t="s">
        <v>19</v>
      </c>
      <c r="Q7129">
        <v>50</v>
      </c>
      <c r="R7129" t="s">
        <v>19</v>
      </c>
      <c r="S7129">
        <v>46.7</v>
      </c>
      <c r="T7129" t="s">
        <v>19</v>
      </c>
      <c r="U7129">
        <v>9</v>
      </c>
      <c r="V7129" t="s">
        <v>19</v>
      </c>
      <c r="W7129">
        <v>317</v>
      </c>
      <c r="X7129" t="s">
        <v>19</v>
      </c>
      <c r="Y7129">
        <v>70.099999999999994</v>
      </c>
      <c r="Z7129" t="s">
        <v>19</v>
      </c>
      <c r="AA7129" s="6">
        <f t="shared" si="334"/>
        <v>12.600736116818705</v>
      </c>
      <c r="AB7129" s="6">
        <f t="shared" si="335"/>
        <v>54.681325010273667</v>
      </c>
      <c r="AC7129" s="6">
        <f t="shared" si="336"/>
        <v>11.018674989726335</v>
      </c>
    </row>
    <row r="7130" spans="1:29" hidden="1" x14ac:dyDescent="0.25">
      <c r="A7130">
        <v>200</v>
      </c>
      <c r="B7130" t="s">
        <v>17</v>
      </c>
      <c r="C7130" t="s">
        <v>18</v>
      </c>
      <c r="D7130" s="1">
        <v>45771</v>
      </c>
      <c r="E7130" s="2">
        <v>100</v>
      </c>
      <c r="F7130">
        <v>114</v>
      </c>
      <c r="G7130">
        <v>0</v>
      </c>
      <c r="H7130" t="s">
        <v>19</v>
      </c>
      <c r="I7130">
        <v>0</v>
      </c>
      <c r="J7130" t="s">
        <v>19</v>
      </c>
      <c r="K7130">
        <v>0</v>
      </c>
      <c r="L7130" t="s">
        <v>19</v>
      </c>
      <c r="M7130">
        <v>11.1</v>
      </c>
      <c r="N7130" t="s">
        <v>19</v>
      </c>
      <c r="O7130">
        <v>64.7</v>
      </c>
      <c r="P7130" t="s">
        <v>19</v>
      </c>
      <c r="Q7130">
        <v>53</v>
      </c>
      <c r="R7130" t="s">
        <v>19</v>
      </c>
      <c r="S7130">
        <v>47.2</v>
      </c>
      <c r="T7130" t="s">
        <v>19</v>
      </c>
      <c r="U7130">
        <v>7.7</v>
      </c>
      <c r="V7130" t="s">
        <v>19</v>
      </c>
      <c r="W7130">
        <v>333</v>
      </c>
      <c r="X7130" t="s">
        <v>19</v>
      </c>
      <c r="Y7130">
        <v>69.3</v>
      </c>
      <c r="Z7130" t="s">
        <v>19</v>
      </c>
      <c r="AA7130" s="6">
        <f t="shared" si="334"/>
        <v>12.499240414281321</v>
      </c>
      <c r="AB7130" s="6">
        <f t="shared" si="335"/>
        <v>54.498632745706374</v>
      </c>
      <c r="AC7130" s="6">
        <f t="shared" si="336"/>
        <v>10.201367254293629</v>
      </c>
    </row>
    <row r="7131" spans="1:29" hidden="1" x14ac:dyDescent="0.25">
      <c r="A7131">
        <v>200</v>
      </c>
      <c r="B7131" t="s">
        <v>17</v>
      </c>
      <c r="C7131" t="s">
        <v>18</v>
      </c>
      <c r="D7131" s="1">
        <v>45771</v>
      </c>
      <c r="E7131" s="2">
        <v>200</v>
      </c>
      <c r="F7131">
        <v>114</v>
      </c>
      <c r="G7131">
        <v>0</v>
      </c>
      <c r="H7131" t="s">
        <v>19</v>
      </c>
      <c r="I7131">
        <v>0</v>
      </c>
      <c r="J7131" t="s">
        <v>19</v>
      </c>
      <c r="K7131">
        <v>0</v>
      </c>
      <c r="L7131" t="s">
        <v>19</v>
      </c>
      <c r="M7131">
        <v>10.5</v>
      </c>
      <c r="N7131" t="s">
        <v>19</v>
      </c>
      <c r="O7131">
        <v>65.099999999999994</v>
      </c>
      <c r="P7131" t="s">
        <v>19</v>
      </c>
      <c r="Q7131">
        <v>50</v>
      </c>
      <c r="R7131" t="s">
        <v>19</v>
      </c>
      <c r="S7131">
        <v>45.8</v>
      </c>
      <c r="T7131" t="s">
        <v>19</v>
      </c>
      <c r="U7131">
        <v>8</v>
      </c>
      <c r="V7131" t="s">
        <v>19</v>
      </c>
      <c r="W7131">
        <v>331</v>
      </c>
      <c r="X7131" t="s">
        <v>19</v>
      </c>
      <c r="Y7131">
        <v>68.5</v>
      </c>
      <c r="Z7131" t="s">
        <v>19</v>
      </c>
      <c r="AA7131" s="6">
        <f t="shared" si="334"/>
        <v>12.314141654114685</v>
      </c>
      <c r="AB7131" s="6">
        <f t="shared" si="335"/>
        <v>54.165454977406434</v>
      </c>
      <c r="AC7131" s="6">
        <f t="shared" si="336"/>
        <v>10.934545022593561</v>
      </c>
    </row>
    <row r="7132" spans="1:29" hidden="1" x14ac:dyDescent="0.25">
      <c r="A7132">
        <v>200</v>
      </c>
      <c r="B7132" t="s">
        <v>17</v>
      </c>
      <c r="C7132" t="s">
        <v>18</v>
      </c>
      <c r="D7132" s="1">
        <v>45771</v>
      </c>
      <c r="E7132" s="2">
        <v>300</v>
      </c>
      <c r="F7132">
        <v>114</v>
      </c>
      <c r="G7132">
        <v>0</v>
      </c>
      <c r="H7132" t="s">
        <v>19</v>
      </c>
      <c r="I7132">
        <v>0</v>
      </c>
      <c r="J7132" t="s">
        <v>19</v>
      </c>
      <c r="K7132">
        <v>0</v>
      </c>
      <c r="L7132" t="s">
        <v>19</v>
      </c>
      <c r="M7132">
        <v>10.3</v>
      </c>
      <c r="N7132" t="s">
        <v>19</v>
      </c>
      <c r="O7132">
        <v>63.8</v>
      </c>
      <c r="P7132" t="s">
        <v>19</v>
      </c>
      <c r="Q7132">
        <v>51</v>
      </c>
      <c r="R7132" t="s">
        <v>19</v>
      </c>
      <c r="S7132">
        <v>45.4</v>
      </c>
      <c r="T7132" t="s">
        <v>19</v>
      </c>
      <c r="U7132">
        <v>6.3</v>
      </c>
      <c r="V7132" t="s">
        <v>19</v>
      </c>
      <c r="W7132">
        <v>324</v>
      </c>
      <c r="X7132" t="s">
        <v>19</v>
      </c>
      <c r="Y7132">
        <v>67.7</v>
      </c>
      <c r="Z7132" t="s">
        <v>19</v>
      </c>
      <c r="AA7132" s="6">
        <f t="shared" si="334"/>
        <v>11.816974264272734</v>
      </c>
      <c r="AB7132" s="6">
        <f t="shared" si="335"/>
        <v>53.27055367569092</v>
      </c>
      <c r="AC7132" s="6">
        <f t="shared" si="336"/>
        <v>10.529446324309077</v>
      </c>
    </row>
    <row r="7133" spans="1:29" hidden="1" x14ac:dyDescent="0.25">
      <c r="A7133">
        <v>200</v>
      </c>
      <c r="B7133" t="s">
        <v>17</v>
      </c>
      <c r="C7133" t="s">
        <v>18</v>
      </c>
      <c r="D7133" s="1">
        <v>45771</v>
      </c>
      <c r="E7133" s="2">
        <v>400</v>
      </c>
      <c r="F7133">
        <v>114</v>
      </c>
      <c r="G7133">
        <v>0</v>
      </c>
      <c r="H7133" t="s">
        <v>19</v>
      </c>
      <c r="I7133">
        <v>0</v>
      </c>
      <c r="J7133" t="s">
        <v>19</v>
      </c>
      <c r="K7133">
        <v>0</v>
      </c>
      <c r="L7133" t="s">
        <v>19</v>
      </c>
      <c r="M7133">
        <v>10.3</v>
      </c>
      <c r="N7133" t="s">
        <v>19</v>
      </c>
      <c r="O7133">
        <v>63.2</v>
      </c>
      <c r="P7133" t="s">
        <v>19</v>
      </c>
      <c r="Q7133">
        <v>52</v>
      </c>
      <c r="R7133" t="s">
        <v>19</v>
      </c>
      <c r="S7133">
        <v>45.3</v>
      </c>
      <c r="T7133" t="s">
        <v>19</v>
      </c>
      <c r="U7133">
        <v>6.8</v>
      </c>
      <c r="V7133" t="s">
        <v>19</v>
      </c>
      <c r="W7133">
        <v>326</v>
      </c>
      <c r="X7133" t="s">
        <v>19</v>
      </c>
      <c r="Y7133">
        <v>67</v>
      </c>
      <c r="Z7133" t="s">
        <v>19</v>
      </c>
      <c r="AA7133" s="6">
        <f t="shared" si="334"/>
        <v>11.650923386522454</v>
      </c>
      <c r="AB7133" s="6">
        <f t="shared" si="335"/>
        <v>52.971662095740413</v>
      </c>
      <c r="AC7133" s="6">
        <f t="shared" si="336"/>
        <v>10.22833790425959</v>
      </c>
    </row>
    <row r="7134" spans="1:29" hidden="1" x14ac:dyDescent="0.25">
      <c r="A7134">
        <v>200</v>
      </c>
      <c r="B7134" t="s">
        <v>17</v>
      </c>
      <c r="C7134" t="s">
        <v>18</v>
      </c>
      <c r="D7134" s="1">
        <v>45771</v>
      </c>
      <c r="E7134" s="2">
        <v>500</v>
      </c>
      <c r="F7134">
        <v>114</v>
      </c>
      <c r="G7134">
        <v>0</v>
      </c>
      <c r="H7134" t="s">
        <v>19</v>
      </c>
      <c r="I7134">
        <v>0</v>
      </c>
      <c r="J7134" t="s">
        <v>19</v>
      </c>
      <c r="K7134">
        <v>0</v>
      </c>
      <c r="L7134" t="s">
        <v>19</v>
      </c>
      <c r="M7134">
        <v>10.6</v>
      </c>
      <c r="N7134" t="s">
        <v>19</v>
      </c>
      <c r="O7134">
        <v>62</v>
      </c>
      <c r="P7134" t="s">
        <v>19</v>
      </c>
      <c r="Q7134">
        <v>56</v>
      </c>
      <c r="R7134" t="s">
        <v>19</v>
      </c>
      <c r="S7134">
        <v>46</v>
      </c>
      <c r="T7134" t="s">
        <v>19</v>
      </c>
      <c r="U7134">
        <v>6.8</v>
      </c>
      <c r="V7134" t="s">
        <v>19</v>
      </c>
      <c r="W7134">
        <v>316</v>
      </c>
      <c r="X7134" t="s">
        <v>19</v>
      </c>
      <c r="Y7134">
        <v>66.5</v>
      </c>
      <c r="Z7134" t="s">
        <v>19</v>
      </c>
      <c r="AA7134" s="6">
        <f t="shared" si="334"/>
        <v>11.545522827839878</v>
      </c>
      <c r="AB7134" s="6">
        <f t="shared" si="335"/>
        <v>52.781941090111779</v>
      </c>
      <c r="AC7134" s="6">
        <f t="shared" si="336"/>
        <v>9.2180589098882209</v>
      </c>
    </row>
    <row r="7135" spans="1:29" hidden="1" x14ac:dyDescent="0.25">
      <c r="A7135">
        <v>200</v>
      </c>
      <c r="B7135" t="s">
        <v>17</v>
      </c>
      <c r="C7135" t="s">
        <v>18</v>
      </c>
      <c r="D7135" s="1">
        <v>45771</v>
      </c>
      <c r="E7135" s="2">
        <v>600</v>
      </c>
      <c r="F7135">
        <v>114</v>
      </c>
      <c r="G7135">
        <v>0</v>
      </c>
      <c r="H7135" t="s">
        <v>19</v>
      </c>
      <c r="I7135">
        <v>0</v>
      </c>
      <c r="J7135" t="s">
        <v>19</v>
      </c>
      <c r="K7135">
        <v>98</v>
      </c>
      <c r="L7135" t="s">
        <v>19</v>
      </c>
      <c r="M7135">
        <v>10.6</v>
      </c>
      <c r="N7135" t="s">
        <v>19</v>
      </c>
      <c r="O7135">
        <v>62.4</v>
      </c>
      <c r="P7135" t="s">
        <v>19</v>
      </c>
      <c r="Q7135">
        <v>55</v>
      </c>
      <c r="R7135" t="s">
        <v>19</v>
      </c>
      <c r="S7135">
        <v>46.1</v>
      </c>
      <c r="T7135" t="s">
        <v>19</v>
      </c>
      <c r="U7135">
        <v>7.9</v>
      </c>
      <c r="V7135" t="s">
        <v>19</v>
      </c>
      <c r="W7135">
        <v>314</v>
      </c>
      <c r="X7135" t="s">
        <v>19</v>
      </c>
      <c r="Y7135">
        <v>65.900000000000006</v>
      </c>
      <c r="Z7135" t="s">
        <v>19</v>
      </c>
      <c r="AA7135" s="6">
        <f t="shared" si="334"/>
        <v>11.623221998869166</v>
      </c>
      <c r="AB7135" s="6">
        <f t="shared" si="335"/>
        <v>52.921799597964501</v>
      </c>
      <c r="AC7135" s="6">
        <f t="shared" si="336"/>
        <v>9.4782004020354975</v>
      </c>
    </row>
    <row r="7136" spans="1:29" hidden="1" x14ac:dyDescent="0.25">
      <c r="A7136">
        <v>200</v>
      </c>
      <c r="B7136" t="s">
        <v>17</v>
      </c>
      <c r="C7136" t="s">
        <v>18</v>
      </c>
      <c r="D7136" s="1">
        <v>45771</v>
      </c>
      <c r="E7136" s="2">
        <v>700</v>
      </c>
      <c r="F7136">
        <v>114</v>
      </c>
      <c r="G7136">
        <v>0.01</v>
      </c>
      <c r="H7136" t="s">
        <v>19</v>
      </c>
      <c r="I7136">
        <v>0</v>
      </c>
      <c r="J7136" t="s">
        <v>19</v>
      </c>
      <c r="K7136">
        <v>437</v>
      </c>
      <c r="L7136" t="s">
        <v>19</v>
      </c>
      <c r="M7136">
        <v>10.8</v>
      </c>
      <c r="N7136" t="s">
        <v>19</v>
      </c>
      <c r="O7136">
        <v>64.599999999999994</v>
      </c>
      <c r="P7136" t="s">
        <v>19</v>
      </c>
      <c r="Q7136">
        <v>52</v>
      </c>
      <c r="R7136" t="s">
        <v>19</v>
      </c>
      <c r="S7136">
        <v>46.7</v>
      </c>
      <c r="T7136" t="s">
        <v>19</v>
      </c>
      <c r="U7136">
        <v>7.6</v>
      </c>
      <c r="V7136" t="s">
        <v>19</v>
      </c>
      <c r="W7136">
        <v>317</v>
      </c>
      <c r="X7136" t="s">
        <v>19</v>
      </c>
      <c r="Y7136">
        <v>65.400000000000006</v>
      </c>
      <c r="Z7136" t="s">
        <v>19</v>
      </c>
      <c r="AA7136" s="6">
        <f t="shared" si="334"/>
        <v>12.32611502632847</v>
      </c>
      <c r="AB7136" s="6">
        <f t="shared" si="335"/>
        <v>54.187007047391248</v>
      </c>
      <c r="AC7136" s="6">
        <f t="shared" si="336"/>
        <v>10.412992952608747</v>
      </c>
    </row>
    <row r="7137" spans="1:29" hidden="1" x14ac:dyDescent="0.25">
      <c r="A7137">
        <v>200</v>
      </c>
      <c r="B7137" t="s">
        <v>17</v>
      </c>
      <c r="C7137" t="s">
        <v>18</v>
      </c>
      <c r="D7137" s="1">
        <v>45771</v>
      </c>
      <c r="E7137" s="2">
        <v>800</v>
      </c>
      <c r="F7137">
        <v>114</v>
      </c>
      <c r="G7137">
        <v>0.01</v>
      </c>
      <c r="H7137" t="s">
        <v>19</v>
      </c>
      <c r="I7137">
        <v>0</v>
      </c>
      <c r="J7137" t="s">
        <v>19</v>
      </c>
      <c r="K7137">
        <v>938</v>
      </c>
      <c r="L7137" t="s">
        <v>19</v>
      </c>
      <c r="M7137">
        <v>10.9</v>
      </c>
      <c r="N7137" t="s">
        <v>19</v>
      </c>
      <c r="O7137">
        <v>68</v>
      </c>
      <c r="P7137" t="s">
        <v>19</v>
      </c>
      <c r="Q7137">
        <v>47</v>
      </c>
      <c r="R7137" t="s">
        <v>19</v>
      </c>
      <c r="S7137">
        <v>46.9</v>
      </c>
      <c r="T7137" t="s">
        <v>19</v>
      </c>
      <c r="U7137">
        <v>9.1</v>
      </c>
      <c r="V7137" t="s">
        <v>19</v>
      </c>
      <c r="W7137">
        <v>312</v>
      </c>
      <c r="X7137" t="s">
        <v>19</v>
      </c>
      <c r="Y7137">
        <v>65</v>
      </c>
      <c r="Z7137" t="s">
        <v>19</v>
      </c>
      <c r="AA7137" s="6">
        <f t="shared" si="334"/>
        <v>13.294342611987819</v>
      </c>
      <c r="AB7137" s="6">
        <f t="shared" si="335"/>
        <v>55.929816701578076</v>
      </c>
      <c r="AC7137" s="6">
        <f t="shared" si="336"/>
        <v>12.070183298421924</v>
      </c>
    </row>
    <row r="7138" spans="1:29" hidden="1" x14ac:dyDescent="0.25">
      <c r="A7138">
        <v>200</v>
      </c>
      <c r="B7138" t="s">
        <v>17</v>
      </c>
      <c r="C7138" t="s">
        <v>18</v>
      </c>
      <c r="D7138" s="1">
        <v>45771</v>
      </c>
      <c r="E7138" s="2">
        <v>900</v>
      </c>
      <c r="F7138">
        <v>114</v>
      </c>
      <c r="G7138">
        <v>0.02</v>
      </c>
      <c r="H7138" t="s">
        <v>19</v>
      </c>
      <c r="I7138">
        <v>0</v>
      </c>
      <c r="J7138" t="s">
        <v>19</v>
      </c>
      <c r="K7138">
        <v>1367</v>
      </c>
      <c r="L7138" t="s">
        <v>19</v>
      </c>
      <c r="M7138">
        <v>10.9</v>
      </c>
      <c r="N7138" t="s">
        <v>19</v>
      </c>
      <c r="O7138">
        <v>71.5</v>
      </c>
      <c r="P7138" t="s">
        <v>19</v>
      </c>
      <c r="Q7138">
        <v>41</v>
      </c>
      <c r="R7138" t="s">
        <v>19</v>
      </c>
      <c r="S7138">
        <v>46.7</v>
      </c>
      <c r="T7138" t="s">
        <v>19</v>
      </c>
      <c r="U7138">
        <v>7.8</v>
      </c>
      <c r="V7138" t="s">
        <v>19</v>
      </c>
      <c r="W7138">
        <v>310</v>
      </c>
      <c r="X7138" t="s">
        <v>19</v>
      </c>
      <c r="Y7138">
        <v>65</v>
      </c>
      <c r="Z7138" t="s">
        <v>19</v>
      </c>
      <c r="AA7138" s="6">
        <f t="shared" si="334"/>
        <v>14.05214661086676</v>
      </c>
      <c r="AB7138" s="6">
        <f t="shared" si="335"/>
        <v>57.293863899560165</v>
      </c>
      <c r="AC7138" s="6">
        <f t="shared" si="336"/>
        <v>14.206136100439835</v>
      </c>
    </row>
    <row r="7139" spans="1:29" hidden="1" x14ac:dyDescent="0.25">
      <c r="A7139">
        <v>200</v>
      </c>
      <c r="B7139" t="s">
        <v>17</v>
      </c>
      <c r="C7139" t="s">
        <v>18</v>
      </c>
      <c r="D7139" s="1">
        <v>45771</v>
      </c>
      <c r="E7139">
        <v>1000</v>
      </c>
      <c r="F7139">
        <v>114</v>
      </c>
      <c r="G7139">
        <v>0.02</v>
      </c>
      <c r="H7139" t="s">
        <v>19</v>
      </c>
      <c r="I7139">
        <v>0</v>
      </c>
      <c r="J7139" t="s">
        <v>19</v>
      </c>
      <c r="K7139">
        <v>1706</v>
      </c>
      <c r="L7139" t="s">
        <v>19</v>
      </c>
      <c r="M7139">
        <v>10.1</v>
      </c>
      <c r="N7139" t="s">
        <v>19</v>
      </c>
      <c r="O7139">
        <v>74.8</v>
      </c>
      <c r="P7139" t="s">
        <v>19</v>
      </c>
      <c r="Q7139">
        <v>34</v>
      </c>
      <c r="R7139" t="s">
        <v>19</v>
      </c>
      <c r="S7139">
        <v>44.8</v>
      </c>
      <c r="T7139" t="s">
        <v>19</v>
      </c>
      <c r="U7139">
        <v>5.0999999999999996</v>
      </c>
      <c r="V7139" t="s">
        <v>19</v>
      </c>
      <c r="W7139">
        <v>293</v>
      </c>
      <c r="X7139" t="s">
        <v>19</v>
      </c>
      <c r="Y7139">
        <v>65.3</v>
      </c>
      <c r="Z7139" t="s">
        <v>19</v>
      </c>
      <c r="AA7139" s="6">
        <f t="shared" si="334"/>
        <v>14.38344240939573</v>
      </c>
      <c r="AB7139" s="6">
        <f t="shared" si="335"/>
        <v>57.890196336912318</v>
      </c>
      <c r="AC7139" s="6">
        <f t="shared" si="336"/>
        <v>16.909803663087679</v>
      </c>
    </row>
    <row r="7140" spans="1:29" hidden="1" x14ac:dyDescent="0.25">
      <c r="A7140">
        <v>200</v>
      </c>
      <c r="B7140" t="s">
        <v>17</v>
      </c>
      <c r="C7140" t="s">
        <v>18</v>
      </c>
      <c r="D7140" s="1">
        <v>45771</v>
      </c>
      <c r="E7140">
        <v>1100</v>
      </c>
      <c r="F7140">
        <v>114</v>
      </c>
      <c r="G7140">
        <v>0.03</v>
      </c>
      <c r="H7140" t="s">
        <v>19</v>
      </c>
      <c r="I7140">
        <v>0</v>
      </c>
      <c r="J7140" t="s">
        <v>19</v>
      </c>
      <c r="K7140">
        <v>1925</v>
      </c>
      <c r="L7140" t="s">
        <v>19</v>
      </c>
      <c r="M7140">
        <v>10.199999999999999</v>
      </c>
      <c r="N7140" t="s">
        <v>19</v>
      </c>
      <c r="O7140">
        <v>77.400000000000006</v>
      </c>
      <c r="P7140" t="s">
        <v>19</v>
      </c>
      <c r="Q7140">
        <v>32</v>
      </c>
      <c r="R7140" t="s">
        <v>19</v>
      </c>
      <c r="S7140">
        <v>45</v>
      </c>
      <c r="T7140" t="s">
        <v>19</v>
      </c>
      <c r="U7140">
        <v>3.7</v>
      </c>
      <c r="V7140" t="s">
        <v>19</v>
      </c>
      <c r="W7140">
        <v>209</v>
      </c>
      <c r="X7140" t="s">
        <v>19</v>
      </c>
      <c r="Y7140">
        <v>66.099999999999994</v>
      </c>
      <c r="Z7140" t="s">
        <v>19</v>
      </c>
      <c r="AA7140" s="6">
        <f t="shared" si="334"/>
        <v>15.140586627093384</v>
      </c>
      <c r="AB7140" s="6">
        <f t="shared" si="335"/>
        <v>59.253055928768092</v>
      </c>
      <c r="AC7140" s="6">
        <f t="shared" si="336"/>
        <v>18.146944071231914</v>
      </c>
    </row>
    <row r="7141" spans="1:29" x14ac:dyDescent="0.25">
      <c r="A7141">
        <v>200</v>
      </c>
      <c r="B7141" t="s">
        <v>17</v>
      </c>
      <c r="C7141" t="s">
        <v>18</v>
      </c>
      <c r="D7141" s="1">
        <v>45771</v>
      </c>
      <c r="E7141">
        <v>1200</v>
      </c>
      <c r="F7141">
        <v>114</v>
      </c>
      <c r="G7141">
        <v>0.03</v>
      </c>
      <c r="H7141" t="s">
        <v>19</v>
      </c>
      <c r="I7141">
        <v>0</v>
      </c>
      <c r="J7141" t="s">
        <v>19</v>
      </c>
      <c r="K7141">
        <v>2020</v>
      </c>
      <c r="L7141" t="s">
        <v>19</v>
      </c>
      <c r="M7141">
        <v>10.199999999999999</v>
      </c>
      <c r="N7141" t="s">
        <v>19</v>
      </c>
      <c r="O7141">
        <v>79.3</v>
      </c>
      <c r="P7141" t="s">
        <v>19</v>
      </c>
      <c r="Q7141">
        <v>30</v>
      </c>
      <c r="R7141" t="s">
        <v>19</v>
      </c>
      <c r="S7141">
        <v>45.1</v>
      </c>
      <c r="T7141" t="s">
        <v>19</v>
      </c>
      <c r="U7141">
        <v>3.8</v>
      </c>
      <c r="V7141" t="s">
        <v>19</v>
      </c>
      <c r="W7141">
        <v>189</v>
      </c>
      <c r="X7141" t="s">
        <v>19</v>
      </c>
      <c r="Y7141">
        <v>67.400000000000006</v>
      </c>
      <c r="Z7141" t="s">
        <v>19</v>
      </c>
      <c r="AA7141" s="6">
        <f t="shared" si="334"/>
        <v>15.557618544475471</v>
      </c>
      <c r="AB7141" s="6">
        <f t="shared" si="335"/>
        <v>60.003713380055849</v>
      </c>
      <c r="AC7141" s="6">
        <f t="shared" si="336"/>
        <v>19.296286619944148</v>
      </c>
    </row>
    <row r="7142" spans="1:29" x14ac:dyDescent="0.25">
      <c r="A7142">
        <v>200</v>
      </c>
      <c r="B7142" t="s">
        <v>17</v>
      </c>
      <c r="C7142" t="s">
        <v>18</v>
      </c>
      <c r="D7142" s="1">
        <v>45771</v>
      </c>
      <c r="E7142">
        <v>1300</v>
      </c>
      <c r="F7142">
        <v>114</v>
      </c>
      <c r="G7142">
        <v>0.03</v>
      </c>
      <c r="H7142" t="s">
        <v>19</v>
      </c>
      <c r="I7142">
        <v>0</v>
      </c>
      <c r="J7142" t="s">
        <v>19</v>
      </c>
      <c r="K7142">
        <v>1960</v>
      </c>
      <c r="L7142" t="s">
        <v>19</v>
      </c>
      <c r="M7142">
        <v>10.199999999999999</v>
      </c>
      <c r="N7142" t="s">
        <v>19</v>
      </c>
      <c r="O7142">
        <v>81.599999999999994</v>
      </c>
      <c r="P7142" t="s">
        <v>19</v>
      </c>
      <c r="Q7142">
        <v>28</v>
      </c>
      <c r="R7142" t="s">
        <v>19</v>
      </c>
      <c r="S7142">
        <v>45.1</v>
      </c>
      <c r="T7142" t="s">
        <v>19</v>
      </c>
      <c r="U7142">
        <v>3.5</v>
      </c>
      <c r="V7142" t="s">
        <v>19</v>
      </c>
      <c r="W7142">
        <v>266</v>
      </c>
      <c r="X7142" t="s">
        <v>19</v>
      </c>
      <c r="Y7142">
        <v>68.5</v>
      </c>
      <c r="Z7142" t="s">
        <v>19</v>
      </c>
      <c r="AA7142" s="6">
        <f t="shared" si="334"/>
        <v>16.099431623078569</v>
      </c>
      <c r="AB7142" s="6">
        <f t="shared" si="335"/>
        <v>60.978976921541424</v>
      </c>
      <c r="AC7142" s="6">
        <f t="shared" si="336"/>
        <v>20.62102307845857</v>
      </c>
    </row>
    <row r="7143" spans="1:29" x14ac:dyDescent="0.25">
      <c r="A7143">
        <v>200</v>
      </c>
      <c r="B7143" t="s">
        <v>17</v>
      </c>
      <c r="C7143" t="s">
        <v>18</v>
      </c>
      <c r="D7143" s="1">
        <v>45771</v>
      </c>
      <c r="E7143">
        <v>1400</v>
      </c>
      <c r="F7143">
        <v>114</v>
      </c>
      <c r="G7143">
        <v>0.03</v>
      </c>
      <c r="H7143" t="s">
        <v>19</v>
      </c>
      <c r="I7143">
        <v>0</v>
      </c>
      <c r="J7143" t="s">
        <v>19</v>
      </c>
      <c r="K7143">
        <v>1774</v>
      </c>
      <c r="L7143" t="s">
        <v>19</v>
      </c>
      <c r="M7143">
        <v>9.6999999999999993</v>
      </c>
      <c r="N7143" t="s">
        <v>19</v>
      </c>
      <c r="O7143">
        <v>83</v>
      </c>
      <c r="P7143" t="s">
        <v>19</v>
      </c>
      <c r="Q7143">
        <v>25</v>
      </c>
      <c r="R7143" t="s">
        <v>19</v>
      </c>
      <c r="S7143">
        <v>43.8</v>
      </c>
      <c r="T7143" t="s">
        <v>19</v>
      </c>
      <c r="U7143">
        <v>4</v>
      </c>
      <c r="V7143" t="s">
        <v>19</v>
      </c>
      <c r="W7143">
        <v>331</v>
      </c>
      <c r="X7143" t="s">
        <v>19</v>
      </c>
      <c r="Y7143">
        <v>69.3</v>
      </c>
      <c r="Z7143" t="s">
        <v>19</v>
      </c>
      <c r="AA7143" s="6">
        <f t="shared" si="334"/>
        <v>15.996392682488306</v>
      </c>
      <c r="AB7143" s="6">
        <f t="shared" si="335"/>
        <v>60.793506828478954</v>
      </c>
      <c r="AC7143" s="6">
        <f t="shared" si="336"/>
        <v>22.206493171521046</v>
      </c>
    </row>
    <row r="7144" spans="1:29" x14ac:dyDescent="0.25">
      <c r="A7144">
        <v>200</v>
      </c>
      <c r="B7144" t="s">
        <v>17</v>
      </c>
      <c r="C7144" t="s">
        <v>18</v>
      </c>
      <c r="D7144" s="1">
        <v>45771</v>
      </c>
      <c r="E7144">
        <v>1500</v>
      </c>
      <c r="F7144">
        <v>114</v>
      </c>
      <c r="G7144">
        <v>0.02</v>
      </c>
      <c r="H7144" t="s">
        <v>19</v>
      </c>
      <c r="I7144">
        <v>0</v>
      </c>
      <c r="J7144" t="s">
        <v>19</v>
      </c>
      <c r="K7144">
        <v>1463</v>
      </c>
      <c r="L7144" t="s">
        <v>19</v>
      </c>
      <c r="M7144">
        <v>9.6999999999999993</v>
      </c>
      <c r="N7144" t="s">
        <v>19</v>
      </c>
      <c r="O7144">
        <v>84.7</v>
      </c>
      <c r="P7144" t="s">
        <v>19</v>
      </c>
      <c r="Q7144">
        <v>24</v>
      </c>
      <c r="R7144" t="s">
        <v>19</v>
      </c>
      <c r="S7144">
        <v>43.8</v>
      </c>
      <c r="T7144" t="s">
        <v>19</v>
      </c>
      <c r="U7144">
        <v>4.2</v>
      </c>
      <c r="V7144" t="s">
        <v>19</v>
      </c>
      <c r="W7144">
        <v>182</v>
      </c>
      <c r="X7144" t="s">
        <v>19</v>
      </c>
      <c r="Y7144">
        <v>70.400000000000006</v>
      </c>
      <c r="Z7144" t="s">
        <v>19</v>
      </c>
      <c r="AA7144" s="6">
        <f t="shared" si="334"/>
        <v>16.434104612720997</v>
      </c>
      <c r="AB7144" s="6">
        <f t="shared" si="335"/>
        <v>61.581388302897793</v>
      </c>
      <c r="AC7144" s="6">
        <f t="shared" si="336"/>
        <v>23.11861169710221</v>
      </c>
    </row>
    <row r="7145" spans="1:29" x14ac:dyDescent="0.25">
      <c r="A7145">
        <v>200</v>
      </c>
      <c r="B7145" t="s">
        <v>17</v>
      </c>
      <c r="C7145" t="s">
        <v>18</v>
      </c>
      <c r="D7145" s="1">
        <v>45771</v>
      </c>
      <c r="E7145">
        <v>1600</v>
      </c>
      <c r="F7145">
        <v>114</v>
      </c>
      <c r="G7145">
        <v>0.02</v>
      </c>
      <c r="H7145" t="s">
        <v>19</v>
      </c>
      <c r="I7145">
        <v>0</v>
      </c>
      <c r="J7145" t="s">
        <v>19</v>
      </c>
      <c r="K7145">
        <v>1102</v>
      </c>
      <c r="L7145" t="s">
        <v>19</v>
      </c>
      <c r="M7145">
        <v>8</v>
      </c>
      <c r="N7145" t="s">
        <v>19</v>
      </c>
      <c r="O7145">
        <v>85.4</v>
      </c>
      <c r="P7145" t="s">
        <v>19</v>
      </c>
      <c r="Q7145">
        <v>19</v>
      </c>
      <c r="R7145" t="s">
        <v>19</v>
      </c>
      <c r="S7145">
        <v>38.700000000000003</v>
      </c>
      <c r="T7145" t="s">
        <v>19</v>
      </c>
      <c r="U7145">
        <v>4.9000000000000004</v>
      </c>
      <c r="V7145" t="s">
        <v>19</v>
      </c>
      <c r="W7145">
        <v>165</v>
      </c>
      <c r="X7145" t="s">
        <v>19</v>
      </c>
      <c r="Y7145">
        <v>71.599999999999994</v>
      </c>
      <c r="Z7145" t="s">
        <v>19</v>
      </c>
      <c r="AA7145" s="6">
        <f t="shared" si="334"/>
        <v>15.398661218682012</v>
      </c>
      <c r="AB7145" s="6">
        <f t="shared" si="335"/>
        <v>59.717590193627622</v>
      </c>
      <c r="AC7145" s="6">
        <f t="shared" si="336"/>
        <v>25.682409806372384</v>
      </c>
    </row>
    <row r="7146" spans="1:29" x14ac:dyDescent="0.25">
      <c r="A7146">
        <v>200</v>
      </c>
      <c r="B7146" t="s">
        <v>17</v>
      </c>
      <c r="C7146" t="s">
        <v>18</v>
      </c>
      <c r="D7146" s="1">
        <v>45771</v>
      </c>
      <c r="E7146">
        <v>1700</v>
      </c>
      <c r="F7146">
        <v>114</v>
      </c>
      <c r="G7146">
        <v>0.01</v>
      </c>
      <c r="H7146" t="s">
        <v>19</v>
      </c>
      <c r="I7146">
        <v>0</v>
      </c>
      <c r="J7146" t="s">
        <v>19</v>
      </c>
      <c r="K7146">
        <v>690</v>
      </c>
      <c r="L7146" t="s">
        <v>19</v>
      </c>
      <c r="M7146">
        <v>7.5</v>
      </c>
      <c r="N7146" t="s">
        <v>19</v>
      </c>
      <c r="O7146">
        <v>85.6</v>
      </c>
      <c r="P7146" t="s">
        <v>19</v>
      </c>
      <c r="Q7146">
        <v>18</v>
      </c>
      <c r="R7146" t="s">
        <v>19</v>
      </c>
      <c r="S7146">
        <v>37</v>
      </c>
      <c r="T7146" t="s">
        <v>19</v>
      </c>
      <c r="U7146">
        <v>3.2</v>
      </c>
      <c r="V7146" t="s">
        <v>19</v>
      </c>
      <c r="W7146">
        <v>171</v>
      </c>
      <c r="X7146" t="s">
        <v>19</v>
      </c>
      <c r="Y7146">
        <v>72.7</v>
      </c>
      <c r="Z7146" t="s">
        <v>19</v>
      </c>
      <c r="AA7146" s="6">
        <f t="shared" si="334"/>
        <v>15.190206623008901</v>
      </c>
      <c r="AB7146" s="6">
        <f t="shared" si="335"/>
        <v>59.342371921416017</v>
      </c>
      <c r="AC7146" s="6">
        <f t="shared" si="336"/>
        <v>26.257628078583977</v>
      </c>
    </row>
    <row r="7147" spans="1:29" x14ac:dyDescent="0.25">
      <c r="A7147">
        <v>200</v>
      </c>
      <c r="B7147" t="s">
        <v>17</v>
      </c>
      <c r="C7147" t="s">
        <v>18</v>
      </c>
      <c r="D7147" s="1">
        <v>45771</v>
      </c>
      <c r="E7147">
        <v>1800</v>
      </c>
      <c r="F7147">
        <v>114</v>
      </c>
      <c r="G7147">
        <v>0.01</v>
      </c>
      <c r="H7147" t="s">
        <v>19</v>
      </c>
      <c r="I7147">
        <v>0</v>
      </c>
      <c r="J7147" t="s">
        <v>19</v>
      </c>
      <c r="K7147">
        <v>266</v>
      </c>
      <c r="L7147" t="s">
        <v>19</v>
      </c>
      <c r="M7147">
        <v>9.1999999999999993</v>
      </c>
      <c r="N7147" t="s">
        <v>19</v>
      </c>
      <c r="O7147">
        <v>83.6</v>
      </c>
      <c r="P7147" t="s">
        <v>19</v>
      </c>
      <c r="Q7147">
        <v>23</v>
      </c>
      <c r="R7147" t="s">
        <v>19</v>
      </c>
      <c r="S7147">
        <v>42.5</v>
      </c>
      <c r="T7147" t="s">
        <v>19</v>
      </c>
      <c r="U7147">
        <v>5.3</v>
      </c>
      <c r="V7147" t="s">
        <v>19</v>
      </c>
      <c r="W7147">
        <v>314</v>
      </c>
      <c r="X7147" t="s">
        <v>19</v>
      </c>
      <c r="Y7147">
        <v>73.400000000000006</v>
      </c>
      <c r="Z7147" t="s">
        <v>19</v>
      </c>
      <c r="AA7147" s="6">
        <f t="shared" si="334"/>
        <v>15.755416969398205</v>
      </c>
      <c r="AB7147" s="6">
        <f t="shared" si="335"/>
        <v>60.359750544916764</v>
      </c>
      <c r="AC7147" s="6">
        <f t="shared" si="336"/>
        <v>23.24024945508323</v>
      </c>
    </row>
    <row r="7148" spans="1:29" x14ac:dyDescent="0.25">
      <c r="A7148">
        <v>200</v>
      </c>
      <c r="B7148" t="s">
        <v>17</v>
      </c>
      <c r="C7148" t="s">
        <v>18</v>
      </c>
      <c r="D7148" s="1">
        <v>45771</v>
      </c>
      <c r="E7148">
        <v>1900</v>
      </c>
      <c r="F7148">
        <v>114</v>
      </c>
      <c r="G7148">
        <v>0</v>
      </c>
      <c r="H7148" t="s">
        <v>19</v>
      </c>
      <c r="I7148">
        <v>0</v>
      </c>
      <c r="J7148" t="s">
        <v>19</v>
      </c>
      <c r="K7148">
        <v>15</v>
      </c>
      <c r="L7148" t="s">
        <v>19</v>
      </c>
      <c r="M7148">
        <v>9.6</v>
      </c>
      <c r="N7148" t="s">
        <v>19</v>
      </c>
      <c r="O7148">
        <v>79.599999999999994</v>
      </c>
      <c r="P7148" t="s">
        <v>19</v>
      </c>
      <c r="Q7148">
        <v>28</v>
      </c>
      <c r="R7148" t="s">
        <v>19</v>
      </c>
      <c r="S7148">
        <v>43.4</v>
      </c>
      <c r="T7148" t="s">
        <v>19</v>
      </c>
      <c r="U7148">
        <v>6.2</v>
      </c>
      <c r="V7148" t="s">
        <v>19</v>
      </c>
      <c r="W7148">
        <v>327</v>
      </c>
      <c r="X7148" t="s">
        <v>19</v>
      </c>
      <c r="Y7148">
        <v>73.7</v>
      </c>
      <c r="Z7148" t="s">
        <v>19</v>
      </c>
      <c r="AA7148" s="6">
        <f t="shared" si="334"/>
        <v>15.275186451426499</v>
      </c>
      <c r="AB7148" s="6">
        <f t="shared" si="335"/>
        <v>59.4953356125677</v>
      </c>
      <c r="AC7148" s="6">
        <f t="shared" si="336"/>
        <v>20.104664387432294</v>
      </c>
    </row>
    <row r="7149" spans="1:29" hidden="1" x14ac:dyDescent="0.25">
      <c r="A7149">
        <v>200</v>
      </c>
      <c r="B7149" t="s">
        <v>17</v>
      </c>
      <c r="C7149" t="s">
        <v>18</v>
      </c>
      <c r="D7149" s="1">
        <v>45771</v>
      </c>
      <c r="E7149">
        <v>2000</v>
      </c>
      <c r="F7149">
        <v>114</v>
      </c>
      <c r="G7149">
        <v>0</v>
      </c>
      <c r="H7149" t="s">
        <v>19</v>
      </c>
      <c r="I7149">
        <v>0</v>
      </c>
      <c r="J7149" t="s">
        <v>19</v>
      </c>
      <c r="K7149">
        <v>0</v>
      </c>
      <c r="L7149" t="s">
        <v>19</v>
      </c>
      <c r="M7149">
        <v>11.1</v>
      </c>
      <c r="N7149" t="s">
        <v>19</v>
      </c>
      <c r="O7149">
        <v>74.900000000000006</v>
      </c>
      <c r="P7149" t="s">
        <v>19</v>
      </c>
      <c r="Q7149">
        <v>38</v>
      </c>
      <c r="R7149" t="s">
        <v>19</v>
      </c>
      <c r="S7149">
        <v>47.4</v>
      </c>
      <c r="T7149" t="s">
        <v>19</v>
      </c>
      <c r="U7149">
        <v>7.7</v>
      </c>
      <c r="V7149" t="s">
        <v>19</v>
      </c>
      <c r="W7149">
        <v>332</v>
      </c>
      <c r="X7149" t="s">
        <v>19</v>
      </c>
      <c r="Y7149">
        <v>73.5</v>
      </c>
      <c r="Z7149" t="s">
        <v>19</v>
      </c>
      <c r="AA7149" s="6">
        <f t="shared" si="334"/>
        <v>15.106665285731612</v>
      </c>
      <c r="AB7149" s="6">
        <f t="shared" si="335"/>
        <v>59.191997514316903</v>
      </c>
      <c r="AC7149" s="6">
        <f t="shared" si="336"/>
        <v>15.708002485683103</v>
      </c>
    </row>
    <row r="7150" spans="1:29" hidden="1" x14ac:dyDescent="0.25">
      <c r="A7150">
        <v>200</v>
      </c>
      <c r="B7150" t="s">
        <v>17</v>
      </c>
      <c r="C7150" t="s">
        <v>18</v>
      </c>
      <c r="D7150" s="1">
        <v>45771</v>
      </c>
      <c r="E7150">
        <v>2100</v>
      </c>
      <c r="F7150">
        <v>114</v>
      </c>
      <c r="G7150">
        <v>0</v>
      </c>
      <c r="H7150" t="s">
        <v>19</v>
      </c>
      <c r="I7150">
        <v>0</v>
      </c>
      <c r="J7150" t="s">
        <v>19</v>
      </c>
      <c r="K7150">
        <v>0</v>
      </c>
      <c r="L7150" t="s">
        <v>19</v>
      </c>
      <c r="M7150">
        <v>11.4</v>
      </c>
      <c r="N7150" t="s">
        <v>19</v>
      </c>
      <c r="O7150">
        <v>71.3</v>
      </c>
      <c r="P7150" t="s">
        <v>19</v>
      </c>
      <c r="Q7150">
        <v>43</v>
      </c>
      <c r="R7150" t="s">
        <v>19</v>
      </c>
      <c r="S7150">
        <v>47.9</v>
      </c>
      <c r="T7150" t="s">
        <v>19</v>
      </c>
      <c r="U7150">
        <v>8.6999999999999993</v>
      </c>
      <c r="V7150" t="s">
        <v>19</v>
      </c>
      <c r="W7150">
        <v>332</v>
      </c>
      <c r="X7150" t="s">
        <v>19</v>
      </c>
      <c r="Y7150">
        <v>72.900000000000006</v>
      </c>
      <c r="Z7150" t="s">
        <v>19</v>
      </c>
      <c r="AA7150" s="6">
        <f t="shared" si="334"/>
        <v>14.260949180381278</v>
      </c>
      <c r="AB7150" s="6">
        <f t="shared" si="335"/>
        <v>57.6697085246863</v>
      </c>
      <c r="AC7150" s="6">
        <f t="shared" si="336"/>
        <v>13.630291475313697</v>
      </c>
    </row>
    <row r="7151" spans="1:29" hidden="1" x14ac:dyDescent="0.25">
      <c r="A7151">
        <v>200</v>
      </c>
      <c r="B7151" t="s">
        <v>17</v>
      </c>
      <c r="C7151" t="s">
        <v>18</v>
      </c>
      <c r="D7151" s="1">
        <v>45771</v>
      </c>
      <c r="E7151">
        <v>2200</v>
      </c>
      <c r="F7151">
        <v>114</v>
      </c>
      <c r="G7151">
        <v>0</v>
      </c>
      <c r="H7151" t="s">
        <v>19</v>
      </c>
      <c r="I7151">
        <v>0</v>
      </c>
      <c r="J7151" t="s">
        <v>19</v>
      </c>
      <c r="K7151">
        <v>0</v>
      </c>
      <c r="L7151" t="s">
        <v>19</v>
      </c>
      <c r="M7151">
        <v>11.2</v>
      </c>
      <c r="N7151" t="s">
        <v>19</v>
      </c>
      <c r="O7151">
        <v>69.3</v>
      </c>
      <c r="P7151" t="s">
        <v>19</v>
      </c>
      <c r="Q7151">
        <v>46</v>
      </c>
      <c r="R7151" t="s">
        <v>19</v>
      </c>
      <c r="S7151">
        <v>47.4</v>
      </c>
      <c r="T7151" t="s">
        <v>19</v>
      </c>
      <c r="U7151">
        <v>9.1</v>
      </c>
      <c r="V7151" t="s">
        <v>19</v>
      </c>
      <c r="W7151">
        <v>328</v>
      </c>
      <c r="X7151" t="s">
        <v>19</v>
      </c>
      <c r="Y7151">
        <v>72.2</v>
      </c>
      <c r="Z7151" t="s">
        <v>19</v>
      </c>
      <c r="AA7151" s="6">
        <f t="shared" si="334"/>
        <v>13.766032221150123</v>
      </c>
      <c r="AB7151" s="6">
        <f t="shared" si="335"/>
        <v>56.778857998070222</v>
      </c>
      <c r="AC7151" s="6">
        <f t="shared" si="336"/>
        <v>12.521142001929775</v>
      </c>
    </row>
    <row r="7152" spans="1:29" hidden="1" x14ac:dyDescent="0.25">
      <c r="A7152">
        <v>200</v>
      </c>
      <c r="B7152" t="s">
        <v>17</v>
      </c>
      <c r="C7152" t="s">
        <v>18</v>
      </c>
      <c r="D7152" s="1">
        <v>45771</v>
      </c>
      <c r="E7152">
        <v>2300</v>
      </c>
      <c r="F7152">
        <v>114</v>
      </c>
      <c r="G7152">
        <v>0</v>
      </c>
      <c r="H7152" t="s">
        <v>19</v>
      </c>
      <c r="I7152">
        <v>0</v>
      </c>
      <c r="J7152" t="s">
        <v>19</v>
      </c>
      <c r="K7152">
        <v>0</v>
      </c>
      <c r="L7152" t="s">
        <v>19</v>
      </c>
      <c r="M7152">
        <v>11</v>
      </c>
      <c r="N7152" t="s">
        <v>19</v>
      </c>
      <c r="O7152">
        <v>68.400000000000006</v>
      </c>
      <c r="P7152" t="s">
        <v>19</v>
      </c>
      <c r="Q7152">
        <v>46</v>
      </c>
      <c r="R7152" t="s">
        <v>19</v>
      </c>
      <c r="S7152">
        <v>47.1</v>
      </c>
      <c r="T7152" t="s">
        <v>19</v>
      </c>
      <c r="U7152">
        <v>8.8000000000000007</v>
      </c>
      <c r="V7152" t="s">
        <v>19</v>
      </c>
      <c r="W7152">
        <v>299</v>
      </c>
      <c r="X7152" t="s">
        <v>19</v>
      </c>
      <c r="Y7152">
        <v>71.5</v>
      </c>
      <c r="Z7152" t="s">
        <v>19</v>
      </c>
      <c r="AA7152" s="6">
        <f t="shared" si="334"/>
        <v>13.344940063611016</v>
      </c>
      <c r="AB7152" s="6">
        <f t="shared" si="335"/>
        <v>56.02089211449983</v>
      </c>
      <c r="AC7152" s="6">
        <f t="shared" si="336"/>
        <v>12.379107885500176</v>
      </c>
    </row>
    <row r="7153" spans="1:29" hidden="1" x14ac:dyDescent="0.25">
      <c r="A7153">
        <v>200</v>
      </c>
      <c r="B7153" t="s">
        <v>17</v>
      </c>
      <c r="C7153" t="s">
        <v>18</v>
      </c>
      <c r="D7153" s="1">
        <v>45771</v>
      </c>
      <c r="E7153">
        <v>2400</v>
      </c>
      <c r="F7153">
        <v>114</v>
      </c>
      <c r="G7153">
        <v>0</v>
      </c>
      <c r="H7153" t="s">
        <v>19</v>
      </c>
      <c r="I7153">
        <v>0</v>
      </c>
      <c r="J7153" t="s">
        <v>19</v>
      </c>
      <c r="K7153">
        <v>0</v>
      </c>
      <c r="L7153" t="s">
        <v>19</v>
      </c>
      <c r="M7153">
        <v>10.9</v>
      </c>
      <c r="N7153" t="s">
        <v>19</v>
      </c>
      <c r="O7153">
        <v>67.099999999999994</v>
      </c>
      <c r="P7153" t="s">
        <v>19</v>
      </c>
      <c r="Q7153">
        <v>48</v>
      </c>
      <c r="R7153" t="s">
        <v>19</v>
      </c>
      <c r="S7153">
        <v>46.7</v>
      </c>
      <c r="T7153" t="s">
        <v>19</v>
      </c>
      <c r="U7153">
        <v>8.1</v>
      </c>
      <c r="V7153" t="s">
        <v>19</v>
      </c>
      <c r="W7153">
        <v>315</v>
      </c>
      <c r="X7153" t="s">
        <v>19</v>
      </c>
      <c r="Y7153">
        <v>70.900000000000006</v>
      </c>
      <c r="Z7153" t="s">
        <v>19</v>
      </c>
      <c r="AA7153" s="6">
        <f t="shared" si="334"/>
        <v>13.004517673867742</v>
      </c>
      <c r="AB7153" s="6">
        <f t="shared" si="335"/>
        <v>55.408131812961933</v>
      </c>
      <c r="AC7153" s="6">
        <f t="shared" si="336"/>
        <v>11.691868187038061</v>
      </c>
    </row>
    <row r="7154" spans="1:29" hidden="1" x14ac:dyDescent="0.25">
      <c r="A7154">
        <v>200</v>
      </c>
      <c r="B7154" t="s">
        <v>17</v>
      </c>
      <c r="C7154" t="s">
        <v>18</v>
      </c>
      <c r="D7154" s="1">
        <v>45772</v>
      </c>
      <c r="E7154" s="2">
        <v>100</v>
      </c>
      <c r="F7154">
        <v>115</v>
      </c>
      <c r="G7154">
        <v>0</v>
      </c>
      <c r="H7154" t="s">
        <v>19</v>
      </c>
      <c r="I7154">
        <v>0</v>
      </c>
      <c r="J7154" t="s">
        <v>19</v>
      </c>
      <c r="K7154">
        <v>0</v>
      </c>
      <c r="L7154" t="s">
        <v>19</v>
      </c>
      <c r="M7154">
        <v>10.6</v>
      </c>
      <c r="N7154" t="s">
        <v>19</v>
      </c>
      <c r="O7154">
        <v>65.3</v>
      </c>
      <c r="P7154" t="s">
        <v>19</v>
      </c>
      <c r="Q7154">
        <v>50</v>
      </c>
      <c r="R7154" t="s">
        <v>19</v>
      </c>
      <c r="S7154">
        <v>46.2</v>
      </c>
      <c r="T7154" t="s">
        <v>19</v>
      </c>
      <c r="U7154">
        <v>6.5</v>
      </c>
      <c r="V7154" t="s">
        <v>19</v>
      </c>
      <c r="W7154">
        <v>322</v>
      </c>
      <c r="X7154" t="s">
        <v>19</v>
      </c>
      <c r="Y7154">
        <v>70.3</v>
      </c>
      <c r="Z7154" t="s">
        <v>19</v>
      </c>
      <c r="AA7154" s="6">
        <f t="shared" si="334"/>
        <v>12.409673218345866</v>
      </c>
      <c r="AB7154" s="6">
        <f t="shared" si="335"/>
        <v>54.337411793022554</v>
      </c>
      <c r="AC7154" s="6">
        <f t="shared" si="336"/>
        <v>10.962588206977443</v>
      </c>
    </row>
    <row r="7155" spans="1:29" hidden="1" x14ac:dyDescent="0.25">
      <c r="A7155">
        <v>200</v>
      </c>
      <c r="B7155" t="s">
        <v>17</v>
      </c>
      <c r="C7155" t="s">
        <v>18</v>
      </c>
      <c r="D7155" s="1">
        <v>45772</v>
      </c>
      <c r="E7155" s="2">
        <v>200</v>
      </c>
      <c r="F7155">
        <v>115</v>
      </c>
      <c r="G7155">
        <v>0</v>
      </c>
      <c r="H7155" t="s">
        <v>19</v>
      </c>
      <c r="I7155">
        <v>0</v>
      </c>
      <c r="J7155" t="s">
        <v>19</v>
      </c>
      <c r="K7155">
        <v>0</v>
      </c>
      <c r="L7155" t="s">
        <v>19</v>
      </c>
      <c r="M7155">
        <v>10.5</v>
      </c>
      <c r="N7155" t="s">
        <v>19</v>
      </c>
      <c r="O7155">
        <v>63.6</v>
      </c>
      <c r="P7155" t="s">
        <v>19</v>
      </c>
      <c r="Q7155">
        <v>52</v>
      </c>
      <c r="R7155" t="s">
        <v>19</v>
      </c>
      <c r="S7155">
        <v>45.7</v>
      </c>
      <c r="T7155" t="s">
        <v>19</v>
      </c>
      <c r="U7155">
        <v>5</v>
      </c>
      <c r="V7155" t="s">
        <v>19</v>
      </c>
      <c r="W7155">
        <v>318</v>
      </c>
      <c r="X7155" t="s">
        <v>19</v>
      </c>
      <c r="Y7155">
        <v>69.5</v>
      </c>
      <c r="Z7155" t="s">
        <v>19</v>
      </c>
      <c r="AA7155" s="6">
        <f t="shared" si="334"/>
        <v>11.843835648595107</v>
      </c>
      <c r="AB7155" s="6">
        <f t="shared" si="335"/>
        <v>53.318904167471189</v>
      </c>
      <c r="AC7155" s="6">
        <f t="shared" si="336"/>
        <v>10.281095832528813</v>
      </c>
    </row>
    <row r="7156" spans="1:29" hidden="1" x14ac:dyDescent="0.25">
      <c r="A7156">
        <v>200</v>
      </c>
      <c r="B7156" t="s">
        <v>17</v>
      </c>
      <c r="C7156" t="s">
        <v>18</v>
      </c>
      <c r="D7156" s="1">
        <v>45772</v>
      </c>
      <c r="E7156" s="2">
        <v>300</v>
      </c>
      <c r="F7156">
        <v>115</v>
      </c>
      <c r="G7156">
        <v>0</v>
      </c>
      <c r="H7156" t="s">
        <v>19</v>
      </c>
      <c r="I7156">
        <v>0</v>
      </c>
      <c r="J7156" t="s">
        <v>19</v>
      </c>
      <c r="K7156">
        <v>0</v>
      </c>
      <c r="L7156" t="s">
        <v>19</v>
      </c>
      <c r="M7156">
        <v>9.9</v>
      </c>
      <c r="N7156" t="s">
        <v>19</v>
      </c>
      <c r="O7156">
        <v>63.1</v>
      </c>
      <c r="P7156" t="s">
        <v>19</v>
      </c>
      <c r="Q7156">
        <v>50</v>
      </c>
      <c r="R7156" t="s">
        <v>19</v>
      </c>
      <c r="S7156">
        <v>44.2</v>
      </c>
      <c r="T7156" t="s">
        <v>19</v>
      </c>
      <c r="U7156">
        <v>6.4</v>
      </c>
      <c r="V7156" t="s">
        <v>19</v>
      </c>
      <c r="W7156">
        <v>317</v>
      </c>
      <c r="X7156" t="s">
        <v>19</v>
      </c>
      <c r="Y7156">
        <v>68.7</v>
      </c>
      <c r="Z7156" t="s">
        <v>19</v>
      </c>
      <c r="AA7156" s="6">
        <f t="shared" si="334"/>
        <v>11.358821704827804</v>
      </c>
      <c r="AB7156" s="6">
        <f t="shared" si="335"/>
        <v>52.445879068690047</v>
      </c>
      <c r="AC7156" s="6">
        <f t="shared" si="336"/>
        <v>10.654120931309954</v>
      </c>
    </row>
    <row r="7157" spans="1:29" hidden="1" x14ac:dyDescent="0.25">
      <c r="A7157">
        <v>200</v>
      </c>
      <c r="B7157" t="s">
        <v>17</v>
      </c>
      <c r="C7157" t="s">
        <v>18</v>
      </c>
      <c r="D7157" s="1">
        <v>45772</v>
      </c>
      <c r="E7157" s="2">
        <v>400</v>
      </c>
      <c r="F7157">
        <v>115</v>
      </c>
      <c r="G7157">
        <v>0</v>
      </c>
      <c r="H7157" t="s">
        <v>19</v>
      </c>
      <c r="I7157">
        <v>0</v>
      </c>
      <c r="J7157" t="s">
        <v>19</v>
      </c>
      <c r="K7157">
        <v>0</v>
      </c>
      <c r="L7157" t="s">
        <v>19</v>
      </c>
      <c r="M7157">
        <v>9.5</v>
      </c>
      <c r="N7157" t="s">
        <v>19</v>
      </c>
      <c r="O7157">
        <v>62.3</v>
      </c>
      <c r="P7157" t="s">
        <v>19</v>
      </c>
      <c r="Q7157">
        <v>49</v>
      </c>
      <c r="R7157" t="s">
        <v>19</v>
      </c>
      <c r="S7157">
        <v>43.1</v>
      </c>
      <c r="T7157" t="s">
        <v>19</v>
      </c>
      <c r="U7157">
        <v>7.2</v>
      </c>
      <c r="V7157" t="s">
        <v>19</v>
      </c>
      <c r="W7157">
        <v>332</v>
      </c>
      <c r="X7157" t="s">
        <v>19</v>
      </c>
      <c r="Y7157">
        <v>68</v>
      </c>
      <c r="Z7157" t="s">
        <v>19</v>
      </c>
      <c r="AA7157" s="6">
        <f t="shared" ref="AA7157:AA7220" si="337" xml:space="preserve"> ((O7157-32)*5/9)*ATAN(0.151977*SQRT(Q7157+8.313659)) + ATAN(((O7157-32)*5/9)+Q7157) - ATAN(Q7157-1.676331) + 0.00391838*(Q7157^1.5)*ATAN(0.023101*Q7157) - 4.686035</f>
        <v>10.855959538748881</v>
      </c>
      <c r="AB7157" s="6">
        <f t="shared" si="335"/>
        <v>51.540727169747981</v>
      </c>
      <c r="AC7157" s="6">
        <f t="shared" si="336"/>
        <v>10.759272830252016</v>
      </c>
    </row>
    <row r="7158" spans="1:29" hidden="1" x14ac:dyDescent="0.25">
      <c r="A7158">
        <v>200</v>
      </c>
      <c r="B7158" t="s">
        <v>17</v>
      </c>
      <c r="C7158" t="s">
        <v>18</v>
      </c>
      <c r="D7158" s="1">
        <v>45772</v>
      </c>
      <c r="E7158" s="2">
        <v>500</v>
      </c>
      <c r="F7158">
        <v>115</v>
      </c>
      <c r="G7158">
        <v>0</v>
      </c>
      <c r="H7158" t="s">
        <v>19</v>
      </c>
      <c r="I7158">
        <v>0</v>
      </c>
      <c r="J7158" t="s">
        <v>19</v>
      </c>
      <c r="K7158">
        <v>0</v>
      </c>
      <c r="L7158" t="s">
        <v>19</v>
      </c>
      <c r="M7158">
        <v>9.1999999999999993</v>
      </c>
      <c r="N7158" t="s">
        <v>19</v>
      </c>
      <c r="O7158">
        <v>61.6</v>
      </c>
      <c r="P7158" t="s">
        <v>19</v>
      </c>
      <c r="Q7158">
        <v>49</v>
      </c>
      <c r="R7158" t="s">
        <v>19</v>
      </c>
      <c r="S7158">
        <v>42.3</v>
      </c>
      <c r="T7158" t="s">
        <v>19</v>
      </c>
      <c r="U7158">
        <v>9.6</v>
      </c>
      <c r="V7158" t="s">
        <v>19</v>
      </c>
      <c r="W7158">
        <v>326</v>
      </c>
      <c r="X7158" t="s">
        <v>19</v>
      </c>
      <c r="Y7158">
        <v>67.3</v>
      </c>
      <c r="Z7158" t="s">
        <v>19</v>
      </c>
      <c r="AA7158" s="6">
        <f t="shared" si="337"/>
        <v>10.523256081545338</v>
      </c>
      <c r="AB7158" s="6">
        <f t="shared" si="335"/>
        <v>50.94186094678161</v>
      </c>
      <c r="AC7158" s="6">
        <f t="shared" si="336"/>
        <v>10.658139053218392</v>
      </c>
    </row>
    <row r="7159" spans="1:29" hidden="1" x14ac:dyDescent="0.25">
      <c r="A7159">
        <v>200</v>
      </c>
      <c r="B7159" t="s">
        <v>17</v>
      </c>
      <c r="C7159" t="s">
        <v>18</v>
      </c>
      <c r="D7159" s="1">
        <v>45772</v>
      </c>
      <c r="E7159" s="2">
        <v>600</v>
      </c>
      <c r="F7159">
        <v>115</v>
      </c>
      <c r="G7159">
        <v>0</v>
      </c>
      <c r="H7159" t="s">
        <v>19</v>
      </c>
      <c r="I7159">
        <v>0</v>
      </c>
      <c r="J7159" t="s">
        <v>19</v>
      </c>
      <c r="K7159">
        <v>114</v>
      </c>
      <c r="L7159" t="s">
        <v>19</v>
      </c>
      <c r="M7159">
        <v>8.6</v>
      </c>
      <c r="N7159" t="s">
        <v>19</v>
      </c>
      <c r="O7159">
        <v>61.3</v>
      </c>
      <c r="P7159" t="s">
        <v>19</v>
      </c>
      <c r="Q7159">
        <v>47</v>
      </c>
      <c r="R7159" t="s">
        <v>19</v>
      </c>
      <c r="S7159">
        <v>40.700000000000003</v>
      </c>
      <c r="T7159" t="s">
        <v>19</v>
      </c>
      <c r="U7159">
        <v>7.4</v>
      </c>
      <c r="V7159" t="s">
        <v>19</v>
      </c>
      <c r="W7159">
        <v>331</v>
      </c>
      <c r="X7159" t="s">
        <v>19</v>
      </c>
      <c r="Y7159">
        <v>66.7</v>
      </c>
      <c r="Z7159" t="s">
        <v>19</v>
      </c>
      <c r="AA7159" s="6">
        <f t="shared" si="337"/>
        <v>10.142650148616344</v>
      </c>
      <c r="AB7159" s="6">
        <f t="shared" si="335"/>
        <v>50.256770267509417</v>
      </c>
      <c r="AC7159" s="6">
        <f t="shared" si="336"/>
        <v>11.04322973249058</v>
      </c>
    </row>
    <row r="7160" spans="1:29" hidden="1" x14ac:dyDescent="0.25">
      <c r="A7160">
        <v>200</v>
      </c>
      <c r="B7160" t="s">
        <v>17</v>
      </c>
      <c r="C7160" t="s">
        <v>18</v>
      </c>
      <c r="D7160" s="1">
        <v>45772</v>
      </c>
      <c r="E7160" s="2">
        <v>700</v>
      </c>
      <c r="F7160">
        <v>115</v>
      </c>
      <c r="G7160">
        <v>0.01</v>
      </c>
      <c r="H7160" t="s">
        <v>19</v>
      </c>
      <c r="I7160">
        <v>0</v>
      </c>
      <c r="J7160" t="s">
        <v>19</v>
      </c>
      <c r="K7160">
        <v>501</v>
      </c>
      <c r="L7160" t="s">
        <v>19</v>
      </c>
      <c r="M7160">
        <v>8.3000000000000007</v>
      </c>
      <c r="N7160" t="s">
        <v>19</v>
      </c>
      <c r="O7160">
        <v>63.5</v>
      </c>
      <c r="P7160" t="s">
        <v>19</v>
      </c>
      <c r="Q7160">
        <v>42</v>
      </c>
      <c r="R7160" t="s">
        <v>19</v>
      </c>
      <c r="S7160">
        <v>39.799999999999997</v>
      </c>
      <c r="T7160" t="s">
        <v>19</v>
      </c>
      <c r="U7160">
        <v>7.4</v>
      </c>
      <c r="V7160" t="s">
        <v>19</v>
      </c>
      <c r="W7160">
        <v>328</v>
      </c>
      <c r="X7160" t="s">
        <v>19</v>
      </c>
      <c r="Y7160">
        <v>66.099999999999994</v>
      </c>
      <c r="Z7160" t="s">
        <v>19</v>
      </c>
      <c r="AA7160" s="6">
        <f t="shared" si="337"/>
        <v>10.544594043297527</v>
      </c>
      <c r="AB7160" s="6">
        <f t="shared" si="335"/>
        <v>50.980269277935548</v>
      </c>
      <c r="AC7160" s="6">
        <f t="shared" si="336"/>
        <v>12.519730722064452</v>
      </c>
    </row>
    <row r="7161" spans="1:29" hidden="1" x14ac:dyDescent="0.25">
      <c r="A7161">
        <v>200</v>
      </c>
      <c r="B7161" t="s">
        <v>17</v>
      </c>
      <c r="C7161" t="s">
        <v>18</v>
      </c>
      <c r="D7161" s="1">
        <v>45772</v>
      </c>
      <c r="E7161" s="2">
        <v>800</v>
      </c>
      <c r="F7161">
        <v>115</v>
      </c>
      <c r="G7161">
        <v>0.02</v>
      </c>
      <c r="H7161" t="s">
        <v>19</v>
      </c>
      <c r="I7161">
        <v>0</v>
      </c>
      <c r="J7161" t="s">
        <v>19</v>
      </c>
      <c r="K7161">
        <v>968</v>
      </c>
      <c r="L7161" t="s">
        <v>19</v>
      </c>
      <c r="M7161">
        <v>8.4</v>
      </c>
      <c r="N7161" t="s">
        <v>19</v>
      </c>
      <c r="O7161">
        <v>66.3</v>
      </c>
      <c r="P7161" t="s">
        <v>19</v>
      </c>
      <c r="Q7161">
        <v>38</v>
      </c>
      <c r="R7161" t="s">
        <v>19</v>
      </c>
      <c r="S7161">
        <v>40</v>
      </c>
      <c r="T7161" t="s">
        <v>19</v>
      </c>
      <c r="U7161">
        <v>10</v>
      </c>
      <c r="V7161" t="s">
        <v>19</v>
      </c>
      <c r="W7161">
        <v>326</v>
      </c>
      <c r="X7161" t="s">
        <v>19</v>
      </c>
      <c r="Y7161">
        <v>65.599999999999994</v>
      </c>
      <c r="Z7161" t="s">
        <v>19</v>
      </c>
      <c r="AA7161" s="6">
        <f t="shared" si="337"/>
        <v>11.272381382423433</v>
      </c>
      <c r="AB7161" s="6">
        <f t="shared" si="335"/>
        <v>52.290286488362177</v>
      </c>
      <c r="AC7161" s="6">
        <f t="shared" si="336"/>
        <v>14.00971351163782</v>
      </c>
    </row>
    <row r="7162" spans="1:29" hidden="1" x14ac:dyDescent="0.25">
      <c r="A7162">
        <v>200</v>
      </c>
      <c r="B7162" t="s">
        <v>17</v>
      </c>
      <c r="C7162" t="s">
        <v>18</v>
      </c>
      <c r="D7162" s="1">
        <v>45772</v>
      </c>
      <c r="E7162" s="2">
        <v>900</v>
      </c>
      <c r="F7162">
        <v>115</v>
      </c>
      <c r="G7162">
        <v>0.02</v>
      </c>
      <c r="H7162" t="s">
        <v>19</v>
      </c>
      <c r="I7162">
        <v>0</v>
      </c>
      <c r="J7162" t="s">
        <v>19</v>
      </c>
      <c r="K7162">
        <v>1381</v>
      </c>
      <c r="L7162" t="s">
        <v>19</v>
      </c>
      <c r="M7162">
        <v>8.6999999999999993</v>
      </c>
      <c r="N7162" t="s">
        <v>19</v>
      </c>
      <c r="O7162">
        <v>69.5</v>
      </c>
      <c r="P7162" t="s">
        <v>19</v>
      </c>
      <c r="Q7162">
        <v>35</v>
      </c>
      <c r="R7162" t="s">
        <v>19</v>
      </c>
      <c r="S7162">
        <v>40.799999999999997</v>
      </c>
      <c r="T7162" t="s">
        <v>19</v>
      </c>
      <c r="U7162">
        <v>8.9</v>
      </c>
      <c r="V7162" t="s">
        <v>19</v>
      </c>
      <c r="W7162">
        <v>324</v>
      </c>
      <c r="X7162" t="s">
        <v>19</v>
      </c>
      <c r="Y7162">
        <v>65.400000000000006</v>
      </c>
      <c r="Z7162" t="s">
        <v>19</v>
      </c>
      <c r="AA7162" s="6">
        <f t="shared" si="337"/>
        <v>12.24234034556779</v>
      </c>
      <c r="AB7162" s="6">
        <f t="shared" si="335"/>
        <v>54.03621262202202</v>
      </c>
      <c r="AC7162" s="6">
        <f t="shared" si="336"/>
        <v>15.46378737797798</v>
      </c>
    </row>
    <row r="7163" spans="1:29" hidden="1" x14ac:dyDescent="0.25">
      <c r="A7163">
        <v>200</v>
      </c>
      <c r="B7163" t="s">
        <v>17</v>
      </c>
      <c r="C7163" t="s">
        <v>18</v>
      </c>
      <c r="D7163" s="1">
        <v>45772</v>
      </c>
      <c r="E7163">
        <v>1000</v>
      </c>
      <c r="F7163">
        <v>115</v>
      </c>
      <c r="G7163">
        <v>0.03</v>
      </c>
      <c r="H7163" t="s">
        <v>19</v>
      </c>
      <c r="I7163">
        <v>0</v>
      </c>
      <c r="J7163" t="s">
        <v>19</v>
      </c>
      <c r="K7163">
        <v>1722</v>
      </c>
      <c r="L7163" t="s">
        <v>19</v>
      </c>
      <c r="M7163">
        <v>8.1999999999999993</v>
      </c>
      <c r="N7163" t="s">
        <v>19</v>
      </c>
      <c r="O7163">
        <v>72.400000000000006</v>
      </c>
      <c r="P7163" t="s">
        <v>19</v>
      </c>
      <c r="Q7163">
        <v>30</v>
      </c>
      <c r="R7163" t="s">
        <v>19</v>
      </c>
      <c r="S7163">
        <v>39.4</v>
      </c>
      <c r="T7163" t="s">
        <v>19</v>
      </c>
      <c r="U7163">
        <v>8.8000000000000007</v>
      </c>
      <c r="V7163" t="s">
        <v>19</v>
      </c>
      <c r="W7163">
        <v>327</v>
      </c>
      <c r="X7163" t="s">
        <v>19</v>
      </c>
      <c r="Y7163">
        <v>65.599999999999994</v>
      </c>
      <c r="Z7163" t="s">
        <v>19</v>
      </c>
      <c r="AA7163" s="6">
        <f t="shared" si="337"/>
        <v>12.662706488227581</v>
      </c>
      <c r="AB7163" s="6">
        <f t="shared" si="335"/>
        <v>54.792871678809647</v>
      </c>
      <c r="AC7163" s="6">
        <f t="shared" si="336"/>
        <v>17.607128321190359</v>
      </c>
    </row>
    <row r="7164" spans="1:29" hidden="1" x14ac:dyDescent="0.25">
      <c r="A7164">
        <v>200</v>
      </c>
      <c r="B7164" t="s">
        <v>17</v>
      </c>
      <c r="C7164" t="s">
        <v>18</v>
      </c>
      <c r="D7164" s="1">
        <v>45772</v>
      </c>
      <c r="E7164">
        <v>1100</v>
      </c>
      <c r="F7164">
        <v>115</v>
      </c>
      <c r="G7164">
        <v>0.03</v>
      </c>
      <c r="H7164" t="s">
        <v>19</v>
      </c>
      <c r="I7164">
        <v>0</v>
      </c>
      <c r="J7164" t="s">
        <v>19</v>
      </c>
      <c r="K7164">
        <v>1945</v>
      </c>
      <c r="L7164" t="s">
        <v>19</v>
      </c>
      <c r="M7164">
        <v>7.7</v>
      </c>
      <c r="N7164" t="s">
        <v>19</v>
      </c>
      <c r="O7164">
        <v>74.7</v>
      </c>
      <c r="P7164" t="s">
        <v>19</v>
      </c>
      <c r="Q7164">
        <v>26</v>
      </c>
      <c r="R7164" t="s">
        <v>19</v>
      </c>
      <c r="S7164">
        <v>37.799999999999997</v>
      </c>
      <c r="T7164" t="s">
        <v>19</v>
      </c>
      <c r="U7164">
        <v>7.8</v>
      </c>
      <c r="V7164" t="s">
        <v>19</v>
      </c>
      <c r="W7164">
        <v>317</v>
      </c>
      <c r="X7164" t="s">
        <v>19</v>
      </c>
      <c r="Y7164">
        <v>66.099999999999994</v>
      </c>
      <c r="Z7164" t="s">
        <v>19</v>
      </c>
      <c r="AA7164" s="6">
        <f t="shared" si="337"/>
        <v>12.87149946949674</v>
      </c>
      <c r="AB7164" s="6">
        <f t="shared" si="335"/>
        <v>55.168699045094129</v>
      </c>
      <c r="AC7164" s="6">
        <f t="shared" si="336"/>
        <v>19.531300954905873</v>
      </c>
    </row>
    <row r="7165" spans="1:29" hidden="1" x14ac:dyDescent="0.25">
      <c r="A7165">
        <v>200</v>
      </c>
      <c r="B7165" t="s">
        <v>17</v>
      </c>
      <c r="C7165" t="s">
        <v>18</v>
      </c>
      <c r="D7165" s="1">
        <v>45772</v>
      </c>
      <c r="E7165">
        <v>1200</v>
      </c>
      <c r="F7165">
        <v>115</v>
      </c>
      <c r="G7165">
        <v>0.03</v>
      </c>
      <c r="H7165" t="s">
        <v>19</v>
      </c>
      <c r="I7165">
        <v>0</v>
      </c>
      <c r="J7165" t="s">
        <v>19</v>
      </c>
      <c r="K7165">
        <v>2036</v>
      </c>
      <c r="L7165" t="s">
        <v>19</v>
      </c>
      <c r="M7165">
        <v>7.9</v>
      </c>
      <c r="N7165" t="s">
        <v>19</v>
      </c>
      <c r="O7165">
        <v>76.2</v>
      </c>
      <c r="P7165" t="s">
        <v>19</v>
      </c>
      <c r="Q7165">
        <v>25</v>
      </c>
      <c r="R7165" t="s">
        <v>19</v>
      </c>
      <c r="S7165">
        <v>38.299999999999997</v>
      </c>
      <c r="T7165" t="s">
        <v>19</v>
      </c>
      <c r="U7165">
        <v>6.8</v>
      </c>
      <c r="V7165" t="s">
        <v>19</v>
      </c>
      <c r="W7165">
        <v>316</v>
      </c>
      <c r="X7165" t="s">
        <v>19</v>
      </c>
      <c r="Y7165">
        <v>67</v>
      </c>
      <c r="Z7165" t="s">
        <v>19</v>
      </c>
      <c r="AA7165" s="6">
        <f t="shared" si="337"/>
        <v>13.274723148687841</v>
      </c>
      <c r="AB7165" s="6">
        <f t="shared" si="335"/>
        <v>55.89450166763811</v>
      </c>
      <c r="AC7165" s="6">
        <f t="shared" si="336"/>
        <v>20.305498332361893</v>
      </c>
    </row>
    <row r="7166" spans="1:29" hidden="1" x14ac:dyDescent="0.25">
      <c r="A7166">
        <v>200</v>
      </c>
      <c r="B7166" t="s">
        <v>17</v>
      </c>
      <c r="C7166" t="s">
        <v>18</v>
      </c>
      <c r="D7166" s="1">
        <v>45772</v>
      </c>
      <c r="E7166">
        <v>1300</v>
      </c>
      <c r="F7166">
        <v>115</v>
      </c>
      <c r="G7166">
        <v>0.03</v>
      </c>
      <c r="H7166" t="s">
        <v>19</v>
      </c>
      <c r="I7166">
        <v>0</v>
      </c>
      <c r="J7166" t="s">
        <v>19</v>
      </c>
      <c r="K7166">
        <v>1993</v>
      </c>
      <c r="L7166" t="s">
        <v>19</v>
      </c>
      <c r="M7166">
        <v>8.5</v>
      </c>
      <c r="N7166" t="s">
        <v>19</v>
      </c>
      <c r="O7166">
        <v>77.5</v>
      </c>
      <c r="P7166" t="s">
        <v>19</v>
      </c>
      <c r="Q7166">
        <v>26</v>
      </c>
      <c r="R7166" t="s">
        <v>19</v>
      </c>
      <c r="S7166">
        <v>40.299999999999997</v>
      </c>
      <c r="T7166" t="s">
        <v>19</v>
      </c>
      <c r="U7166">
        <v>7.2</v>
      </c>
      <c r="V7166" t="s">
        <v>19</v>
      </c>
      <c r="W7166">
        <v>316</v>
      </c>
      <c r="X7166" t="s">
        <v>19</v>
      </c>
      <c r="Y7166">
        <v>67.900000000000006</v>
      </c>
      <c r="Z7166" t="s">
        <v>19</v>
      </c>
      <c r="AA7166" s="6">
        <f t="shared" si="337"/>
        <v>14.003622760071107</v>
      </c>
      <c r="AB7166" s="6">
        <f t="shared" si="335"/>
        <v>57.20652096812799</v>
      </c>
      <c r="AC7166" s="6">
        <f t="shared" si="336"/>
        <v>20.29347903187201</v>
      </c>
    </row>
    <row r="7167" spans="1:29" x14ac:dyDescent="0.25">
      <c r="A7167">
        <v>200</v>
      </c>
      <c r="B7167" t="s">
        <v>17</v>
      </c>
      <c r="C7167" t="s">
        <v>18</v>
      </c>
      <c r="D7167" s="1">
        <v>45772</v>
      </c>
      <c r="E7167">
        <v>1400</v>
      </c>
      <c r="F7167">
        <v>115</v>
      </c>
      <c r="G7167">
        <v>0.03</v>
      </c>
      <c r="H7167" t="s">
        <v>19</v>
      </c>
      <c r="I7167">
        <v>0</v>
      </c>
      <c r="J7167" t="s">
        <v>19</v>
      </c>
      <c r="K7167">
        <v>1809</v>
      </c>
      <c r="L7167" t="s">
        <v>19</v>
      </c>
      <c r="M7167">
        <v>8.8000000000000007</v>
      </c>
      <c r="N7167" t="s">
        <v>19</v>
      </c>
      <c r="O7167">
        <v>78.7</v>
      </c>
      <c r="P7167" t="s">
        <v>19</v>
      </c>
      <c r="Q7167">
        <v>26</v>
      </c>
      <c r="R7167" t="s">
        <v>19</v>
      </c>
      <c r="S7167">
        <v>41.2</v>
      </c>
      <c r="T7167" t="s">
        <v>19</v>
      </c>
      <c r="U7167">
        <v>7.2</v>
      </c>
      <c r="V7167" t="s">
        <v>19</v>
      </c>
      <c r="W7167">
        <v>318</v>
      </c>
      <c r="X7167" t="s">
        <v>19</v>
      </c>
      <c r="Y7167">
        <v>68.599999999999994</v>
      </c>
      <c r="Z7167" t="s">
        <v>19</v>
      </c>
      <c r="AA7167" s="6">
        <f t="shared" si="337"/>
        <v>14.488807278574246</v>
      </c>
      <c r="AB7167" s="6">
        <f t="shared" si="335"/>
        <v>58.079853101433642</v>
      </c>
      <c r="AC7167" s="6">
        <f t="shared" si="336"/>
        <v>20.620146898566361</v>
      </c>
    </row>
    <row r="7168" spans="1:29" x14ac:dyDescent="0.25">
      <c r="A7168">
        <v>200</v>
      </c>
      <c r="B7168" t="s">
        <v>17</v>
      </c>
      <c r="C7168" t="s">
        <v>18</v>
      </c>
      <c r="D7168" s="1">
        <v>45772</v>
      </c>
      <c r="E7168">
        <v>1500</v>
      </c>
      <c r="F7168">
        <v>115</v>
      </c>
      <c r="G7168">
        <v>0.03</v>
      </c>
      <c r="H7168" t="s">
        <v>19</v>
      </c>
      <c r="I7168">
        <v>0</v>
      </c>
      <c r="J7168" t="s">
        <v>19</v>
      </c>
      <c r="K7168">
        <v>1503</v>
      </c>
      <c r="L7168" t="s">
        <v>19</v>
      </c>
      <c r="M7168">
        <v>8.8000000000000007</v>
      </c>
      <c r="N7168" t="s">
        <v>19</v>
      </c>
      <c r="O7168">
        <v>78.7</v>
      </c>
      <c r="P7168" t="s">
        <v>19</v>
      </c>
      <c r="Q7168">
        <v>26</v>
      </c>
      <c r="R7168" t="s">
        <v>19</v>
      </c>
      <c r="S7168">
        <v>41.2</v>
      </c>
      <c r="T7168" t="s">
        <v>19</v>
      </c>
      <c r="U7168">
        <v>9.6</v>
      </c>
      <c r="V7168" t="s">
        <v>19</v>
      </c>
      <c r="W7168">
        <v>317</v>
      </c>
      <c r="X7168" t="s">
        <v>19</v>
      </c>
      <c r="Y7168">
        <v>69.7</v>
      </c>
      <c r="Z7168" t="s">
        <v>19</v>
      </c>
      <c r="AA7168" s="6">
        <f t="shared" si="337"/>
        <v>14.488807278574246</v>
      </c>
      <c r="AB7168" s="6">
        <f t="shared" si="335"/>
        <v>58.079853101433642</v>
      </c>
      <c r="AC7168" s="6">
        <f t="shared" si="336"/>
        <v>20.620146898566361</v>
      </c>
    </row>
    <row r="7169" spans="1:29" hidden="1" x14ac:dyDescent="0.25">
      <c r="A7169">
        <v>200</v>
      </c>
      <c r="B7169" t="s">
        <v>17</v>
      </c>
      <c r="C7169" t="s">
        <v>18</v>
      </c>
      <c r="D7169" s="1">
        <v>45772</v>
      </c>
      <c r="E7169">
        <v>1600</v>
      </c>
      <c r="F7169">
        <v>115</v>
      </c>
      <c r="G7169">
        <v>0.02</v>
      </c>
      <c r="H7169" t="s">
        <v>19</v>
      </c>
      <c r="I7169">
        <v>0</v>
      </c>
      <c r="J7169" t="s">
        <v>19</v>
      </c>
      <c r="K7169">
        <v>1060</v>
      </c>
      <c r="L7169" t="s">
        <v>19</v>
      </c>
      <c r="M7169">
        <v>8.3000000000000007</v>
      </c>
      <c r="N7169" t="s">
        <v>19</v>
      </c>
      <c r="O7169">
        <v>77.5</v>
      </c>
      <c r="P7169" t="s">
        <v>19</v>
      </c>
      <c r="Q7169">
        <v>26</v>
      </c>
      <c r="R7169" t="s">
        <v>19</v>
      </c>
      <c r="S7169">
        <v>39.799999999999997</v>
      </c>
      <c r="T7169" t="s">
        <v>19</v>
      </c>
      <c r="U7169">
        <v>10.7</v>
      </c>
      <c r="V7169" t="s">
        <v>19</v>
      </c>
      <c r="W7169">
        <v>322</v>
      </c>
      <c r="X7169" t="s">
        <v>19</v>
      </c>
      <c r="Y7169">
        <v>71</v>
      </c>
      <c r="Z7169" t="s">
        <v>19</v>
      </c>
      <c r="AA7169" s="6">
        <f t="shared" si="337"/>
        <v>14.003622760071107</v>
      </c>
      <c r="AB7169" s="6">
        <f t="shared" si="335"/>
        <v>57.20652096812799</v>
      </c>
      <c r="AC7169" s="6">
        <f t="shared" si="336"/>
        <v>20.29347903187201</v>
      </c>
    </row>
    <row r="7170" spans="1:29" hidden="1" x14ac:dyDescent="0.25">
      <c r="A7170">
        <v>200</v>
      </c>
      <c r="B7170" t="s">
        <v>17</v>
      </c>
      <c r="C7170" t="s">
        <v>18</v>
      </c>
      <c r="D7170" s="1">
        <v>45772</v>
      </c>
      <c r="E7170">
        <v>1700</v>
      </c>
      <c r="F7170">
        <v>115</v>
      </c>
      <c r="G7170">
        <v>0.01</v>
      </c>
      <c r="H7170" t="s">
        <v>19</v>
      </c>
      <c r="I7170">
        <v>0</v>
      </c>
      <c r="J7170" t="s">
        <v>19</v>
      </c>
      <c r="K7170">
        <v>685</v>
      </c>
      <c r="L7170" t="s">
        <v>19</v>
      </c>
      <c r="M7170">
        <v>7.8</v>
      </c>
      <c r="N7170" t="s">
        <v>19</v>
      </c>
      <c r="O7170">
        <v>75.5</v>
      </c>
      <c r="P7170" t="s">
        <v>19</v>
      </c>
      <c r="Q7170">
        <v>26</v>
      </c>
      <c r="R7170" t="s">
        <v>19</v>
      </c>
      <c r="S7170">
        <v>38</v>
      </c>
      <c r="T7170" t="s">
        <v>19</v>
      </c>
      <c r="U7170">
        <v>10.8</v>
      </c>
      <c r="V7170" t="s">
        <v>19</v>
      </c>
      <c r="W7170">
        <v>328</v>
      </c>
      <c r="X7170" t="s">
        <v>19</v>
      </c>
      <c r="Y7170">
        <v>72</v>
      </c>
      <c r="Z7170" t="s">
        <v>19</v>
      </c>
      <c r="AA7170" s="6">
        <f t="shared" si="337"/>
        <v>13.194967124587158</v>
      </c>
      <c r="AB7170" s="6">
        <f t="shared" si="335"/>
        <v>55.750940824256887</v>
      </c>
      <c r="AC7170" s="6">
        <f t="shared" si="336"/>
        <v>19.749059175743113</v>
      </c>
    </row>
    <row r="7171" spans="1:29" hidden="1" x14ac:dyDescent="0.25">
      <c r="A7171">
        <v>200</v>
      </c>
      <c r="B7171" t="s">
        <v>17</v>
      </c>
      <c r="C7171" t="s">
        <v>18</v>
      </c>
      <c r="D7171" s="1">
        <v>45772</v>
      </c>
      <c r="E7171">
        <v>1800</v>
      </c>
      <c r="F7171">
        <v>115</v>
      </c>
      <c r="G7171">
        <v>0.01</v>
      </c>
      <c r="H7171" t="s">
        <v>19</v>
      </c>
      <c r="I7171">
        <v>0</v>
      </c>
      <c r="J7171" t="s">
        <v>19</v>
      </c>
      <c r="K7171">
        <v>267</v>
      </c>
      <c r="L7171" t="s">
        <v>19</v>
      </c>
      <c r="M7171">
        <v>7.8</v>
      </c>
      <c r="N7171" t="s">
        <v>19</v>
      </c>
      <c r="O7171">
        <v>71.900000000000006</v>
      </c>
      <c r="P7171" t="s">
        <v>19</v>
      </c>
      <c r="Q7171">
        <v>29</v>
      </c>
      <c r="R7171" t="s">
        <v>19</v>
      </c>
      <c r="S7171">
        <v>38.299999999999997</v>
      </c>
      <c r="T7171" t="s">
        <v>19</v>
      </c>
      <c r="U7171">
        <v>11.2</v>
      </c>
      <c r="V7171" t="s">
        <v>19</v>
      </c>
      <c r="W7171">
        <v>311</v>
      </c>
      <c r="X7171" t="s">
        <v>19</v>
      </c>
      <c r="Y7171">
        <v>72.599999999999994</v>
      </c>
      <c r="Z7171" t="s">
        <v>19</v>
      </c>
      <c r="AA7171" s="6">
        <f t="shared" si="337"/>
        <v>12.278615273106684</v>
      </c>
      <c r="AB7171" s="6">
        <f t="shared" ref="AB7171:AB7234" si="338">(AA7171*9/5)+32</f>
        <v>54.101507491592031</v>
      </c>
      <c r="AC7171" s="6">
        <f t="shared" ref="AC7171:AC7234" si="339">O7171-AB7171</f>
        <v>17.798492508407975</v>
      </c>
    </row>
    <row r="7172" spans="1:29" hidden="1" x14ac:dyDescent="0.25">
      <c r="A7172">
        <v>200</v>
      </c>
      <c r="B7172" t="s">
        <v>17</v>
      </c>
      <c r="C7172" t="s">
        <v>18</v>
      </c>
      <c r="D7172" s="1">
        <v>45772</v>
      </c>
      <c r="E7172">
        <v>1900</v>
      </c>
      <c r="F7172">
        <v>115</v>
      </c>
      <c r="G7172">
        <v>0</v>
      </c>
      <c r="H7172" t="s">
        <v>19</v>
      </c>
      <c r="I7172">
        <v>0</v>
      </c>
      <c r="J7172" t="s">
        <v>19</v>
      </c>
      <c r="K7172">
        <v>17</v>
      </c>
      <c r="L7172" t="s">
        <v>19</v>
      </c>
      <c r="M7172">
        <v>8.1999999999999993</v>
      </c>
      <c r="N7172" t="s">
        <v>19</v>
      </c>
      <c r="O7172">
        <v>67.8</v>
      </c>
      <c r="P7172" t="s">
        <v>19</v>
      </c>
      <c r="Q7172">
        <v>35</v>
      </c>
      <c r="R7172" t="s">
        <v>19</v>
      </c>
      <c r="S7172">
        <v>39.5</v>
      </c>
      <c r="T7172" t="s">
        <v>19</v>
      </c>
      <c r="U7172">
        <v>9.5</v>
      </c>
      <c r="V7172" t="s">
        <v>19</v>
      </c>
      <c r="W7172">
        <v>330</v>
      </c>
      <c r="X7172" t="s">
        <v>19</v>
      </c>
      <c r="Y7172">
        <v>72.599999999999994</v>
      </c>
      <c r="Z7172" t="s">
        <v>19</v>
      </c>
      <c r="AA7172" s="6">
        <f t="shared" si="337"/>
        <v>11.500169147971647</v>
      </c>
      <c r="AB7172" s="6">
        <f t="shared" si="338"/>
        <v>52.700304466348967</v>
      </c>
      <c r="AC7172" s="6">
        <f t="shared" si="339"/>
        <v>15.09969553365103</v>
      </c>
    </row>
    <row r="7173" spans="1:29" hidden="1" x14ac:dyDescent="0.25">
      <c r="A7173">
        <v>200</v>
      </c>
      <c r="B7173" t="s">
        <v>17</v>
      </c>
      <c r="C7173" t="s">
        <v>18</v>
      </c>
      <c r="D7173" s="1">
        <v>45772</v>
      </c>
      <c r="E7173">
        <v>2000</v>
      </c>
      <c r="F7173">
        <v>115</v>
      </c>
      <c r="G7173">
        <v>0</v>
      </c>
      <c r="H7173" t="s">
        <v>19</v>
      </c>
      <c r="I7173">
        <v>0</v>
      </c>
      <c r="J7173" t="s">
        <v>19</v>
      </c>
      <c r="K7173">
        <v>0</v>
      </c>
      <c r="L7173" t="s">
        <v>19</v>
      </c>
      <c r="M7173">
        <v>8.4</v>
      </c>
      <c r="N7173" t="s">
        <v>19</v>
      </c>
      <c r="O7173">
        <v>65</v>
      </c>
      <c r="P7173" t="s">
        <v>19</v>
      </c>
      <c r="Q7173">
        <v>40</v>
      </c>
      <c r="R7173" t="s">
        <v>19</v>
      </c>
      <c r="S7173">
        <v>40.1</v>
      </c>
      <c r="T7173" t="s">
        <v>19</v>
      </c>
      <c r="U7173">
        <v>8.1</v>
      </c>
      <c r="V7173" t="s">
        <v>19</v>
      </c>
      <c r="W7173">
        <v>340</v>
      </c>
      <c r="X7173" t="s">
        <v>19</v>
      </c>
      <c r="Y7173">
        <v>72.2</v>
      </c>
      <c r="Z7173" t="s">
        <v>19</v>
      </c>
      <c r="AA7173" s="6">
        <f t="shared" si="337"/>
        <v>10.963679237753295</v>
      </c>
      <c r="AB7173" s="6">
        <f t="shared" si="338"/>
        <v>51.734622627955929</v>
      </c>
      <c r="AC7173" s="6">
        <f t="shared" si="339"/>
        <v>13.265377372044071</v>
      </c>
    </row>
    <row r="7174" spans="1:29" hidden="1" x14ac:dyDescent="0.25">
      <c r="A7174">
        <v>200</v>
      </c>
      <c r="B7174" t="s">
        <v>17</v>
      </c>
      <c r="C7174" t="s">
        <v>18</v>
      </c>
      <c r="D7174" s="1">
        <v>45772</v>
      </c>
      <c r="E7174">
        <v>2100</v>
      </c>
      <c r="F7174">
        <v>115</v>
      </c>
      <c r="G7174">
        <v>0</v>
      </c>
      <c r="H7174" t="s">
        <v>19</v>
      </c>
      <c r="I7174">
        <v>0</v>
      </c>
      <c r="J7174" t="s">
        <v>19</v>
      </c>
      <c r="K7174">
        <v>0</v>
      </c>
      <c r="L7174" t="s">
        <v>19</v>
      </c>
      <c r="M7174">
        <v>8.1999999999999993</v>
      </c>
      <c r="N7174" t="s">
        <v>19</v>
      </c>
      <c r="O7174">
        <v>63.2</v>
      </c>
      <c r="P7174" t="s">
        <v>19</v>
      </c>
      <c r="Q7174">
        <v>41</v>
      </c>
      <c r="R7174" t="s">
        <v>19</v>
      </c>
      <c r="S7174">
        <v>39.4</v>
      </c>
      <c r="T7174" t="s">
        <v>19</v>
      </c>
      <c r="U7174">
        <v>9.1999999999999993</v>
      </c>
      <c r="V7174" t="s">
        <v>19</v>
      </c>
      <c r="W7174">
        <v>329</v>
      </c>
      <c r="X7174" t="s">
        <v>19</v>
      </c>
      <c r="Y7174">
        <v>71.599999999999994</v>
      </c>
      <c r="Z7174" t="s">
        <v>19</v>
      </c>
      <c r="AA7174" s="6">
        <f t="shared" si="337"/>
        <v>10.27940590718541</v>
      </c>
      <c r="AB7174" s="6">
        <f t="shared" si="338"/>
        <v>50.50293063293374</v>
      </c>
      <c r="AC7174" s="6">
        <f t="shared" si="339"/>
        <v>12.697069367066263</v>
      </c>
    </row>
    <row r="7175" spans="1:29" hidden="1" x14ac:dyDescent="0.25">
      <c r="A7175">
        <v>200</v>
      </c>
      <c r="B7175" t="s">
        <v>17</v>
      </c>
      <c r="C7175" t="s">
        <v>18</v>
      </c>
      <c r="D7175" s="1">
        <v>45772</v>
      </c>
      <c r="E7175">
        <v>2200</v>
      </c>
      <c r="F7175">
        <v>115</v>
      </c>
      <c r="G7175">
        <v>0</v>
      </c>
      <c r="H7175" t="s">
        <v>19</v>
      </c>
      <c r="I7175">
        <v>0</v>
      </c>
      <c r="J7175" t="s">
        <v>19</v>
      </c>
      <c r="K7175">
        <v>0</v>
      </c>
      <c r="L7175" t="s">
        <v>19</v>
      </c>
      <c r="M7175">
        <v>8.1</v>
      </c>
      <c r="N7175" t="s">
        <v>19</v>
      </c>
      <c r="O7175">
        <v>61.7</v>
      </c>
      <c r="P7175" t="s">
        <v>19</v>
      </c>
      <c r="Q7175">
        <v>43</v>
      </c>
      <c r="R7175" t="s">
        <v>19</v>
      </c>
      <c r="S7175">
        <v>39</v>
      </c>
      <c r="T7175" t="s">
        <v>19</v>
      </c>
      <c r="U7175">
        <v>10</v>
      </c>
      <c r="V7175" t="s">
        <v>19</v>
      </c>
      <c r="W7175">
        <v>327</v>
      </c>
      <c r="X7175" t="s">
        <v>19</v>
      </c>
      <c r="Y7175">
        <v>70.8</v>
      </c>
      <c r="Z7175" t="s">
        <v>19</v>
      </c>
      <c r="AA7175" s="6">
        <f t="shared" si="337"/>
        <v>9.8445090344598487</v>
      </c>
      <c r="AB7175" s="6">
        <f t="shared" si="338"/>
        <v>49.72011626202773</v>
      </c>
      <c r="AC7175" s="6">
        <f t="shared" si="339"/>
        <v>11.979883737972273</v>
      </c>
    </row>
    <row r="7176" spans="1:29" hidden="1" x14ac:dyDescent="0.25">
      <c r="A7176">
        <v>200</v>
      </c>
      <c r="B7176" t="s">
        <v>17</v>
      </c>
      <c r="C7176" t="s">
        <v>18</v>
      </c>
      <c r="D7176" s="1">
        <v>45772</v>
      </c>
      <c r="E7176">
        <v>2300</v>
      </c>
      <c r="F7176">
        <v>115</v>
      </c>
      <c r="G7176">
        <v>0</v>
      </c>
      <c r="H7176" t="s">
        <v>19</v>
      </c>
      <c r="I7176">
        <v>0</v>
      </c>
      <c r="J7176" t="s">
        <v>19</v>
      </c>
      <c r="K7176">
        <v>0</v>
      </c>
      <c r="L7176" t="s">
        <v>19</v>
      </c>
      <c r="M7176">
        <v>8.3000000000000007</v>
      </c>
      <c r="N7176" t="s">
        <v>19</v>
      </c>
      <c r="O7176">
        <v>60.1</v>
      </c>
      <c r="P7176" t="s">
        <v>19</v>
      </c>
      <c r="Q7176">
        <v>47</v>
      </c>
      <c r="R7176" t="s">
        <v>19</v>
      </c>
      <c r="S7176">
        <v>39.700000000000003</v>
      </c>
      <c r="T7176" t="s">
        <v>19</v>
      </c>
      <c r="U7176">
        <v>8.1</v>
      </c>
      <c r="V7176" t="s">
        <v>19</v>
      </c>
      <c r="W7176">
        <v>331</v>
      </c>
      <c r="X7176" t="s">
        <v>19</v>
      </c>
      <c r="Y7176">
        <v>70.099999999999994</v>
      </c>
      <c r="Z7176" t="s">
        <v>19</v>
      </c>
      <c r="AA7176" s="6">
        <f t="shared" si="337"/>
        <v>9.57815689906516</v>
      </c>
      <c r="AB7176" s="6">
        <f t="shared" si="338"/>
        <v>49.240682418317292</v>
      </c>
      <c r="AC7176" s="6">
        <f t="shared" si="339"/>
        <v>10.85931758168271</v>
      </c>
    </row>
    <row r="7177" spans="1:29" hidden="1" x14ac:dyDescent="0.25">
      <c r="A7177">
        <v>200</v>
      </c>
      <c r="B7177" t="s">
        <v>17</v>
      </c>
      <c r="C7177" t="s">
        <v>18</v>
      </c>
      <c r="D7177" s="1">
        <v>45772</v>
      </c>
      <c r="E7177">
        <v>2400</v>
      </c>
      <c r="F7177">
        <v>115</v>
      </c>
      <c r="G7177">
        <v>0</v>
      </c>
      <c r="H7177" t="s">
        <v>19</v>
      </c>
      <c r="I7177">
        <v>0</v>
      </c>
      <c r="J7177" t="s">
        <v>19</v>
      </c>
      <c r="K7177">
        <v>0</v>
      </c>
      <c r="L7177" t="s">
        <v>19</v>
      </c>
      <c r="M7177">
        <v>8.1</v>
      </c>
      <c r="N7177" t="s">
        <v>19</v>
      </c>
      <c r="O7177">
        <v>59.4</v>
      </c>
      <c r="P7177" t="s">
        <v>19</v>
      </c>
      <c r="Q7177">
        <v>47</v>
      </c>
      <c r="R7177" t="s">
        <v>19</v>
      </c>
      <c r="S7177">
        <v>39.1</v>
      </c>
      <c r="T7177" t="s">
        <v>19</v>
      </c>
      <c r="U7177">
        <v>8.6</v>
      </c>
      <c r="V7177" t="s">
        <v>19</v>
      </c>
      <c r="W7177">
        <v>327</v>
      </c>
      <c r="X7177" t="s">
        <v>19</v>
      </c>
      <c r="Y7177">
        <v>69.3</v>
      </c>
      <c r="Z7177" t="s">
        <v>19</v>
      </c>
      <c r="AA7177" s="6">
        <f t="shared" si="337"/>
        <v>9.2488675058374703</v>
      </c>
      <c r="AB7177" s="6">
        <f t="shared" si="338"/>
        <v>48.647961510507443</v>
      </c>
      <c r="AC7177" s="6">
        <f t="shared" si="339"/>
        <v>10.752038489492556</v>
      </c>
    </row>
    <row r="7178" spans="1:29" hidden="1" x14ac:dyDescent="0.25">
      <c r="A7178">
        <v>200</v>
      </c>
      <c r="B7178" t="s">
        <v>17</v>
      </c>
      <c r="C7178" t="s">
        <v>18</v>
      </c>
      <c r="D7178" s="1">
        <v>45773</v>
      </c>
      <c r="E7178" s="2">
        <v>100</v>
      </c>
      <c r="F7178">
        <v>116</v>
      </c>
      <c r="G7178">
        <v>0</v>
      </c>
      <c r="H7178" t="s">
        <v>19</v>
      </c>
      <c r="I7178">
        <v>0</v>
      </c>
      <c r="J7178" t="s">
        <v>19</v>
      </c>
      <c r="K7178">
        <v>0</v>
      </c>
      <c r="L7178" t="s">
        <v>19</v>
      </c>
      <c r="M7178">
        <v>8.6</v>
      </c>
      <c r="N7178" t="s">
        <v>19</v>
      </c>
      <c r="O7178">
        <v>57.9</v>
      </c>
      <c r="P7178" t="s">
        <v>19</v>
      </c>
      <c r="Q7178">
        <v>52</v>
      </c>
      <c r="R7178" t="s">
        <v>19</v>
      </c>
      <c r="S7178">
        <v>40.6</v>
      </c>
      <c r="T7178" t="s">
        <v>19</v>
      </c>
      <c r="U7178">
        <v>7.8</v>
      </c>
      <c r="V7178" t="s">
        <v>19</v>
      </c>
      <c r="W7178">
        <v>313</v>
      </c>
      <c r="X7178" t="s">
        <v>19</v>
      </c>
      <c r="Y7178">
        <v>68.599999999999994</v>
      </c>
      <c r="Z7178" t="s">
        <v>19</v>
      </c>
      <c r="AA7178" s="6">
        <f t="shared" si="337"/>
        <v>9.0948068034884813</v>
      </c>
      <c r="AB7178" s="6">
        <f t="shared" si="338"/>
        <v>48.370652246279263</v>
      </c>
      <c r="AC7178" s="6">
        <f t="shared" si="339"/>
        <v>9.5293477537207352</v>
      </c>
    </row>
    <row r="7179" spans="1:29" hidden="1" x14ac:dyDescent="0.25">
      <c r="A7179">
        <v>200</v>
      </c>
      <c r="B7179" t="s">
        <v>17</v>
      </c>
      <c r="C7179" t="s">
        <v>18</v>
      </c>
      <c r="D7179" s="1">
        <v>45773</v>
      </c>
      <c r="E7179" s="2">
        <v>200</v>
      </c>
      <c r="F7179">
        <v>116</v>
      </c>
      <c r="G7179">
        <v>0</v>
      </c>
      <c r="H7179" t="s">
        <v>19</v>
      </c>
      <c r="I7179">
        <v>0</v>
      </c>
      <c r="J7179" t="s">
        <v>19</v>
      </c>
      <c r="K7179">
        <v>0</v>
      </c>
      <c r="L7179" t="s">
        <v>19</v>
      </c>
      <c r="M7179">
        <v>8.3000000000000007</v>
      </c>
      <c r="N7179" t="s">
        <v>19</v>
      </c>
      <c r="O7179">
        <v>58.2</v>
      </c>
      <c r="P7179" t="s">
        <v>19</v>
      </c>
      <c r="Q7179">
        <v>50</v>
      </c>
      <c r="R7179" t="s">
        <v>19</v>
      </c>
      <c r="S7179">
        <v>39.799999999999997</v>
      </c>
      <c r="T7179" t="s">
        <v>19</v>
      </c>
      <c r="U7179">
        <v>7.3</v>
      </c>
      <c r="V7179" t="s">
        <v>19</v>
      </c>
      <c r="W7179">
        <v>322</v>
      </c>
      <c r="X7179" t="s">
        <v>19</v>
      </c>
      <c r="Y7179">
        <v>67.900000000000006</v>
      </c>
      <c r="Z7179" t="s">
        <v>19</v>
      </c>
      <c r="AA7179" s="6">
        <f t="shared" si="337"/>
        <v>9.018252712341102</v>
      </c>
      <c r="AB7179" s="6">
        <f t="shared" si="338"/>
        <v>48.232854882213985</v>
      </c>
      <c r="AC7179" s="6">
        <f t="shared" si="339"/>
        <v>9.9671451177860177</v>
      </c>
    </row>
    <row r="7180" spans="1:29" hidden="1" x14ac:dyDescent="0.25">
      <c r="A7180">
        <v>200</v>
      </c>
      <c r="B7180" t="s">
        <v>17</v>
      </c>
      <c r="C7180" t="s">
        <v>18</v>
      </c>
      <c r="D7180" s="1">
        <v>45773</v>
      </c>
      <c r="E7180" s="2">
        <v>300</v>
      </c>
      <c r="F7180">
        <v>116</v>
      </c>
      <c r="G7180">
        <v>0</v>
      </c>
      <c r="H7180" t="s">
        <v>19</v>
      </c>
      <c r="I7180">
        <v>0</v>
      </c>
      <c r="J7180" t="s">
        <v>19</v>
      </c>
      <c r="K7180">
        <v>0</v>
      </c>
      <c r="L7180" t="s">
        <v>19</v>
      </c>
      <c r="M7180">
        <v>7.9</v>
      </c>
      <c r="N7180" t="s">
        <v>19</v>
      </c>
      <c r="O7180">
        <v>58.9</v>
      </c>
      <c r="P7180" t="s">
        <v>19</v>
      </c>
      <c r="Q7180">
        <v>47</v>
      </c>
      <c r="R7180" t="s">
        <v>19</v>
      </c>
      <c r="S7180">
        <v>38.6</v>
      </c>
      <c r="T7180" t="s">
        <v>19</v>
      </c>
      <c r="U7180">
        <v>7.8</v>
      </c>
      <c r="V7180" t="s">
        <v>19</v>
      </c>
      <c r="W7180">
        <v>327</v>
      </c>
      <c r="X7180" t="s">
        <v>19</v>
      </c>
      <c r="Y7180">
        <v>67</v>
      </c>
      <c r="Z7180" t="s">
        <v>19</v>
      </c>
      <c r="AA7180" s="6">
        <f t="shared" si="337"/>
        <v>9.013660029411156</v>
      </c>
      <c r="AB7180" s="6">
        <f t="shared" si="338"/>
        <v>48.224588052940078</v>
      </c>
      <c r="AC7180" s="6">
        <f t="shared" si="339"/>
        <v>10.675411947059921</v>
      </c>
    </row>
    <row r="7181" spans="1:29" hidden="1" x14ac:dyDescent="0.25">
      <c r="A7181">
        <v>200</v>
      </c>
      <c r="B7181" t="s">
        <v>17</v>
      </c>
      <c r="C7181" t="s">
        <v>18</v>
      </c>
      <c r="D7181" s="1">
        <v>45773</v>
      </c>
      <c r="E7181" s="2">
        <v>400</v>
      </c>
      <c r="F7181">
        <v>116</v>
      </c>
      <c r="G7181">
        <v>0</v>
      </c>
      <c r="H7181" t="s">
        <v>19</v>
      </c>
      <c r="I7181">
        <v>0</v>
      </c>
      <c r="J7181" t="s">
        <v>19</v>
      </c>
      <c r="K7181">
        <v>0</v>
      </c>
      <c r="L7181" t="s">
        <v>19</v>
      </c>
      <c r="M7181">
        <v>7.6</v>
      </c>
      <c r="N7181" t="s">
        <v>19</v>
      </c>
      <c r="O7181">
        <v>58.7</v>
      </c>
      <c r="P7181" t="s">
        <v>19</v>
      </c>
      <c r="Q7181">
        <v>45</v>
      </c>
      <c r="R7181" t="s">
        <v>19</v>
      </c>
      <c r="S7181">
        <v>37.6</v>
      </c>
      <c r="T7181" t="s">
        <v>19</v>
      </c>
      <c r="U7181">
        <v>7.3</v>
      </c>
      <c r="V7181" t="s">
        <v>19</v>
      </c>
      <c r="W7181">
        <v>323</v>
      </c>
      <c r="X7181" t="s">
        <v>19</v>
      </c>
      <c r="Y7181">
        <v>66.2</v>
      </c>
      <c r="Z7181" t="s">
        <v>19</v>
      </c>
      <c r="AA7181" s="6">
        <f t="shared" si="337"/>
        <v>8.6927988760687995</v>
      </c>
      <c r="AB7181" s="6">
        <f t="shared" si="338"/>
        <v>47.647037976923841</v>
      </c>
      <c r="AC7181" s="6">
        <f t="shared" si="339"/>
        <v>11.052962023076162</v>
      </c>
    </row>
    <row r="7182" spans="1:29" hidden="1" x14ac:dyDescent="0.25">
      <c r="A7182">
        <v>200</v>
      </c>
      <c r="B7182" t="s">
        <v>17</v>
      </c>
      <c r="C7182" t="s">
        <v>18</v>
      </c>
      <c r="D7182" s="1">
        <v>45773</v>
      </c>
      <c r="E7182" s="2">
        <v>500</v>
      </c>
      <c r="F7182">
        <v>116</v>
      </c>
      <c r="G7182">
        <v>0</v>
      </c>
      <c r="H7182" t="s">
        <v>19</v>
      </c>
      <c r="I7182">
        <v>0</v>
      </c>
      <c r="J7182" t="s">
        <v>19</v>
      </c>
      <c r="K7182">
        <v>0</v>
      </c>
      <c r="L7182" t="s">
        <v>19</v>
      </c>
      <c r="M7182">
        <v>7.4</v>
      </c>
      <c r="N7182" t="s">
        <v>19</v>
      </c>
      <c r="O7182">
        <v>58.3</v>
      </c>
      <c r="P7182" t="s">
        <v>19</v>
      </c>
      <c r="Q7182">
        <v>45</v>
      </c>
      <c r="R7182" t="s">
        <v>19</v>
      </c>
      <c r="S7182">
        <v>36.9</v>
      </c>
      <c r="T7182" t="s">
        <v>19</v>
      </c>
      <c r="U7182">
        <v>6.7</v>
      </c>
      <c r="V7182" t="s">
        <v>19</v>
      </c>
      <c r="W7182">
        <v>318</v>
      </c>
      <c r="X7182" t="s">
        <v>19</v>
      </c>
      <c r="Y7182">
        <v>65.5</v>
      </c>
      <c r="Z7182" t="s">
        <v>19</v>
      </c>
      <c r="AA7182" s="6">
        <f t="shared" si="337"/>
        <v>8.506661125630492</v>
      </c>
      <c r="AB7182" s="6">
        <f t="shared" si="338"/>
        <v>47.311990026134886</v>
      </c>
      <c r="AC7182" s="6">
        <f t="shared" si="339"/>
        <v>10.988009973865111</v>
      </c>
    </row>
    <row r="7183" spans="1:29" hidden="1" x14ac:dyDescent="0.25">
      <c r="A7183">
        <v>200</v>
      </c>
      <c r="B7183" t="s">
        <v>17</v>
      </c>
      <c r="C7183" t="s">
        <v>18</v>
      </c>
      <c r="D7183" s="1">
        <v>45773</v>
      </c>
      <c r="E7183" s="2">
        <v>600</v>
      </c>
      <c r="F7183">
        <v>116</v>
      </c>
      <c r="G7183">
        <v>0</v>
      </c>
      <c r="H7183" t="s">
        <v>19</v>
      </c>
      <c r="I7183">
        <v>0</v>
      </c>
      <c r="J7183" t="s">
        <v>19</v>
      </c>
      <c r="K7183">
        <v>111</v>
      </c>
      <c r="L7183" t="s">
        <v>19</v>
      </c>
      <c r="M7183">
        <v>7.1</v>
      </c>
      <c r="N7183" t="s">
        <v>19</v>
      </c>
      <c r="O7183">
        <v>59.1</v>
      </c>
      <c r="P7183" t="s">
        <v>19</v>
      </c>
      <c r="Q7183">
        <v>41</v>
      </c>
      <c r="R7183" t="s">
        <v>19</v>
      </c>
      <c r="S7183">
        <v>35.6</v>
      </c>
      <c r="T7183" t="s">
        <v>19</v>
      </c>
      <c r="U7183">
        <v>6.7</v>
      </c>
      <c r="V7183" t="s">
        <v>19</v>
      </c>
      <c r="W7183">
        <v>332</v>
      </c>
      <c r="X7183" t="s">
        <v>19</v>
      </c>
      <c r="Y7183">
        <v>64.900000000000006</v>
      </c>
      <c r="Z7183" t="s">
        <v>19</v>
      </c>
      <c r="AA7183" s="6">
        <f t="shared" si="337"/>
        <v>8.4156867154980191</v>
      </c>
      <c r="AB7183" s="6">
        <f t="shared" si="338"/>
        <v>47.148236087896436</v>
      </c>
      <c r="AC7183" s="6">
        <f t="shared" si="339"/>
        <v>11.951763912103566</v>
      </c>
    </row>
    <row r="7184" spans="1:29" hidden="1" x14ac:dyDescent="0.25">
      <c r="A7184">
        <v>200</v>
      </c>
      <c r="B7184" t="s">
        <v>17</v>
      </c>
      <c r="C7184" t="s">
        <v>18</v>
      </c>
      <c r="D7184" s="1">
        <v>45773</v>
      </c>
      <c r="E7184" s="2">
        <v>700</v>
      </c>
      <c r="F7184">
        <v>116</v>
      </c>
      <c r="G7184">
        <v>0.01</v>
      </c>
      <c r="H7184" t="s">
        <v>19</v>
      </c>
      <c r="I7184">
        <v>0</v>
      </c>
      <c r="J7184" t="s">
        <v>19</v>
      </c>
      <c r="K7184">
        <v>498</v>
      </c>
      <c r="L7184" t="s">
        <v>19</v>
      </c>
      <c r="M7184">
        <v>7.2</v>
      </c>
      <c r="N7184" t="s">
        <v>19</v>
      </c>
      <c r="O7184">
        <v>61</v>
      </c>
      <c r="P7184" t="s">
        <v>19</v>
      </c>
      <c r="Q7184">
        <v>39</v>
      </c>
      <c r="R7184" t="s">
        <v>19</v>
      </c>
      <c r="S7184">
        <v>36.200000000000003</v>
      </c>
      <c r="T7184" t="s">
        <v>19</v>
      </c>
      <c r="U7184">
        <v>6.9</v>
      </c>
      <c r="V7184" t="s">
        <v>19</v>
      </c>
      <c r="W7184">
        <v>332</v>
      </c>
      <c r="X7184" t="s">
        <v>19</v>
      </c>
      <c r="Y7184">
        <v>64.3</v>
      </c>
      <c r="Z7184" t="s">
        <v>19</v>
      </c>
      <c r="AA7184" s="6">
        <f t="shared" si="337"/>
        <v>9.0334306888832678</v>
      </c>
      <c r="AB7184" s="6">
        <f t="shared" si="338"/>
        <v>48.260175239989884</v>
      </c>
      <c r="AC7184" s="6">
        <f t="shared" si="339"/>
        <v>12.739824760010116</v>
      </c>
    </row>
    <row r="7185" spans="1:29" hidden="1" x14ac:dyDescent="0.25">
      <c r="A7185">
        <v>200</v>
      </c>
      <c r="B7185" t="s">
        <v>17</v>
      </c>
      <c r="C7185" t="s">
        <v>18</v>
      </c>
      <c r="D7185" s="1">
        <v>45773</v>
      </c>
      <c r="E7185" s="2">
        <v>800</v>
      </c>
      <c r="F7185">
        <v>116</v>
      </c>
      <c r="G7185">
        <v>0.01</v>
      </c>
      <c r="H7185" t="s">
        <v>19</v>
      </c>
      <c r="I7185">
        <v>0</v>
      </c>
      <c r="J7185" t="s">
        <v>19</v>
      </c>
      <c r="K7185">
        <v>958</v>
      </c>
      <c r="L7185" t="s">
        <v>19</v>
      </c>
      <c r="M7185">
        <v>7.3</v>
      </c>
      <c r="N7185" t="s">
        <v>19</v>
      </c>
      <c r="O7185">
        <v>63.9</v>
      </c>
      <c r="P7185" t="s">
        <v>19</v>
      </c>
      <c r="Q7185">
        <v>36</v>
      </c>
      <c r="R7185" t="s">
        <v>19</v>
      </c>
      <c r="S7185">
        <v>36.4</v>
      </c>
      <c r="T7185" t="s">
        <v>19</v>
      </c>
      <c r="U7185">
        <v>7.2</v>
      </c>
      <c r="V7185" t="s">
        <v>19</v>
      </c>
      <c r="W7185">
        <v>332</v>
      </c>
      <c r="X7185" t="s">
        <v>19</v>
      </c>
      <c r="Y7185">
        <v>63.8</v>
      </c>
      <c r="Z7185" t="s">
        <v>19</v>
      </c>
      <c r="AA7185" s="6">
        <f t="shared" si="337"/>
        <v>9.9336042945578615</v>
      </c>
      <c r="AB7185" s="6">
        <f t="shared" si="338"/>
        <v>49.880487730204152</v>
      </c>
      <c r="AC7185" s="6">
        <f t="shared" si="339"/>
        <v>14.019512269795847</v>
      </c>
    </row>
    <row r="7186" spans="1:29" hidden="1" x14ac:dyDescent="0.25">
      <c r="A7186">
        <v>200</v>
      </c>
      <c r="B7186" t="s">
        <v>17</v>
      </c>
      <c r="C7186" t="s">
        <v>18</v>
      </c>
      <c r="D7186" s="1">
        <v>45773</v>
      </c>
      <c r="E7186" s="2">
        <v>900</v>
      </c>
      <c r="F7186">
        <v>116</v>
      </c>
      <c r="G7186">
        <v>0.02</v>
      </c>
      <c r="H7186" t="s">
        <v>19</v>
      </c>
      <c r="I7186">
        <v>0</v>
      </c>
      <c r="J7186" t="s">
        <v>19</v>
      </c>
      <c r="K7186">
        <v>1379</v>
      </c>
      <c r="L7186" t="s">
        <v>19</v>
      </c>
      <c r="M7186">
        <v>7</v>
      </c>
      <c r="N7186" t="s">
        <v>19</v>
      </c>
      <c r="O7186">
        <v>66.599999999999994</v>
      </c>
      <c r="P7186" t="s">
        <v>19</v>
      </c>
      <c r="Q7186">
        <v>32</v>
      </c>
      <c r="R7186" t="s">
        <v>19</v>
      </c>
      <c r="S7186">
        <v>35.5</v>
      </c>
      <c r="T7186" t="s">
        <v>19</v>
      </c>
      <c r="U7186">
        <v>6.3</v>
      </c>
      <c r="V7186" t="s">
        <v>19</v>
      </c>
      <c r="W7186">
        <v>339</v>
      </c>
      <c r="X7186" t="s">
        <v>19</v>
      </c>
      <c r="Y7186">
        <v>63.7</v>
      </c>
      <c r="Z7186" t="s">
        <v>19</v>
      </c>
      <c r="AA7186" s="6">
        <f t="shared" si="337"/>
        <v>10.533171332689067</v>
      </c>
      <c r="AB7186" s="6">
        <f t="shared" si="338"/>
        <v>50.95970839884032</v>
      </c>
      <c r="AC7186" s="6">
        <f t="shared" si="339"/>
        <v>15.640291601159674</v>
      </c>
    </row>
    <row r="7187" spans="1:29" hidden="1" x14ac:dyDescent="0.25">
      <c r="A7187">
        <v>200</v>
      </c>
      <c r="B7187" t="s">
        <v>17</v>
      </c>
      <c r="C7187" t="s">
        <v>18</v>
      </c>
      <c r="D7187" s="1">
        <v>45773</v>
      </c>
      <c r="E7187">
        <v>1000</v>
      </c>
      <c r="F7187">
        <v>116</v>
      </c>
      <c r="G7187">
        <v>0.02</v>
      </c>
      <c r="H7187" t="s">
        <v>19</v>
      </c>
      <c r="I7187">
        <v>0</v>
      </c>
      <c r="J7187" t="s">
        <v>19</v>
      </c>
      <c r="K7187">
        <v>1704</v>
      </c>
      <c r="L7187" t="s">
        <v>19</v>
      </c>
      <c r="M7187">
        <v>6.8</v>
      </c>
      <c r="N7187" t="s">
        <v>19</v>
      </c>
      <c r="O7187">
        <v>68.8</v>
      </c>
      <c r="P7187" t="s">
        <v>19</v>
      </c>
      <c r="Q7187">
        <v>28</v>
      </c>
      <c r="R7187" t="s">
        <v>19</v>
      </c>
      <c r="S7187">
        <v>34.6</v>
      </c>
      <c r="T7187" t="s">
        <v>19</v>
      </c>
      <c r="U7187">
        <v>4.3</v>
      </c>
      <c r="V7187" t="s">
        <v>19</v>
      </c>
      <c r="W7187">
        <v>312</v>
      </c>
      <c r="X7187" t="s">
        <v>19</v>
      </c>
      <c r="Y7187">
        <v>64</v>
      </c>
      <c r="Z7187" t="s">
        <v>19</v>
      </c>
      <c r="AA7187" s="6">
        <f t="shared" si="337"/>
        <v>10.823971553466393</v>
      </c>
      <c r="AB7187" s="6">
        <f t="shared" si="338"/>
        <v>51.483148796239504</v>
      </c>
      <c r="AC7187" s="6">
        <f t="shared" si="339"/>
        <v>17.316851203760493</v>
      </c>
    </row>
    <row r="7188" spans="1:29" hidden="1" x14ac:dyDescent="0.25">
      <c r="A7188">
        <v>200</v>
      </c>
      <c r="B7188" t="s">
        <v>17</v>
      </c>
      <c r="C7188" t="s">
        <v>18</v>
      </c>
      <c r="D7188" s="1">
        <v>45773</v>
      </c>
      <c r="E7188">
        <v>1100</v>
      </c>
      <c r="F7188">
        <v>116</v>
      </c>
      <c r="G7188">
        <v>0.03</v>
      </c>
      <c r="H7188" t="s">
        <v>19</v>
      </c>
      <c r="I7188">
        <v>0</v>
      </c>
      <c r="J7188" t="s">
        <v>19</v>
      </c>
      <c r="K7188">
        <v>1949</v>
      </c>
      <c r="L7188" t="s">
        <v>19</v>
      </c>
      <c r="M7188">
        <v>7.1</v>
      </c>
      <c r="N7188" t="s">
        <v>19</v>
      </c>
      <c r="O7188">
        <v>70.5</v>
      </c>
      <c r="P7188" t="s">
        <v>19</v>
      </c>
      <c r="Q7188">
        <v>28</v>
      </c>
      <c r="R7188" t="s">
        <v>19</v>
      </c>
      <c r="S7188">
        <v>35.799999999999997</v>
      </c>
      <c r="T7188" t="s">
        <v>19</v>
      </c>
      <c r="U7188">
        <v>4.4000000000000004</v>
      </c>
      <c r="V7188" t="s">
        <v>19</v>
      </c>
      <c r="W7188">
        <v>284</v>
      </c>
      <c r="X7188" t="s">
        <v>19</v>
      </c>
      <c r="Y7188">
        <v>64.8</v>
      </c>
      <c r="Z7188" t="s">
        <v>19</v>
      </c>
      <c r="AA7188" s="6">
        <f t="shared" si="337"/>
        <v>11.524662375522052</v>
      </c>
      <c r="AB7188" s="6">
        <f t="shared" si="338"/>
        <v>52.744392275939695</v>
      </c>
      <c r="AC7188" s="6">
        <f t="shared" si="339"/>
        <v>17.755607724060305</v>
      </c>
    </row>
    <row r="7189" spans="1:29" hidden="1" x14ac:dyDescent="0.25">
      <c r="A7189">
        <v>200</v>
      </c>
      <c r="B7189" t="s">
        <v>17</v>
      </c>
      <c r="C7189" t="s">
        <v>18</v>
      </c>
      <c r="D7189" s="1">
        <v>45773</v>
      </c>
      <c r="E7189">
        <v>1200</v>
      </c>
      <c r="F7189">
        <v>116</v>
      </c>
      <c r="G7189">
        <v>0.03</v>
      </c>
      <c r="H7189" t="s">
        <v>19</v>
      </c>
      <c r="I7189">
        <v>0</v>
      </c>
      <c r="J7189" t="s">
        <v>19</v>
      </c>
      <c r="K7189">
        <v>2030</v>
      </c>
      <c r="L7189" t="s">
        <v>19</v>
      </c>
      <c r="M7189">
        <v>8.1</v>
      </c>
      <c r="N7189" t="s">
        <v>19</v>
      </c>
      <c r="O7189">
        <v>71.900000000000006</v>
      </c>
      <c r="P7189" t="s">
        <v>19</v>
      </c>
      <c r="Q7189">
        <v>30</v>
      </c>
      <c r="R7189" t="s">
        <v>19</v>
      </c>
      <c r="S7189">
        <v>39</v>
      </c>
      <c r="T7189" t="s">
        <v>19</v>
      </c>
      <c r="U7189">
        <v>9.6</v>
      </c>
      <c r="V7189" t="s">
        <v>19</v>
      </c>
      <c r="W7189">
        <v>283</v>
      </c>
      <c r="X7189" t="s">
        <v>19</v>
      </c>
      <c r="Y7189">
        <v>66.099999999999994</v>
      </c>
      <c r="Z7189" t="s">
        <v>19</v>
      </c>
      <c r="AA7189" s="6">
        <f t="shared" si="337"/>
        <v>12.452922840454811</v>
      </c>
      <c r="AB7189" s="6">
        <f t="shared" si="338"/>
        <v>54.415261112818662</v>
      </c>
      <c r="AC7189" s="6">
        <f t="shared" si="339"/>
        <v>17.484738887181344</v>
      </c>
    </row>
    <row r="7190" spans="1:29" hidden="1" x14ac:dyDescent="0.25">
      <c r="A7190">
        <v>200</v>
      </c>
      <c r="B7190" t="s">
        <v>17</v>
      </c>
      <c r="C7190" t="s">
        <v>18</v>
      </c>
      <c r="D7190" s="1">
        <v>45773</v>
      </c>
      <c r="E7190">
        <v>1300</v>
      </c>
      <c r="F7190">
        <v>116</v>
      </c>
      <c r="G7190">
        <v>0.03</v>
      </c>
      <c r="H7190" t="s">
        <v>19</v>
      </c>
      <c r="I7190">
        <v>0</v>
      </c>
      <c r="J7190" t="s">
        <v>19</v>
      </c>
      <c r="K7190">
        <v>2063</v>
      </c>
      <c r="L7190" t="s">
        <v>19</v>
      </c>
      <c r="M7190">
        <v>8.6999999999999993</v>
      </c>
      <c r="N7190" t="s">
        <v>19</v>
      </c>
      <c r="O7190">
        <v>71.599999999999994</v>
      </c>
      <c r="P7190" t="s">
        <v>19</v>
      </c>
      <c r="Q7190">
        <v>33</v>
      </c>
      <c r="R7190" t="s">
        <v>19</v>
      </c>
      <c r="S7190">
        <v>40.9</v>
      </c>
      <c r="T7190" t="s">
        <v>19</v>
      </c>
      <c r="U7190">
        <v>12.1</v>
      </c>
      <c r="V7190" t="s">
        <v>19</v>
      </c>
      <c r="W7190">
        <v>266</v>
      </c>
      <c r="X7190" t="s">
        <v>19</v>
      </c>
      <c r="Y7190">
        <v>67.099999999999994</v>
      </c>
      <c r="Z7190" t="s">
        <v>19</v>
      </c>
      <c r="AA7190" s="6">
        <f t="shared" si="337"/>
        <v>12.832584972347277</v>
      </c>
      <c r="AB7190" s="6">
        <f t="shared" si="338"/>
        <v>55.098652950225102</v>
      </c>
      <c r="AC7190" s="6">
        <f t="shared" si="339"/>
        <v>16.501347049774893</v>
      </c>
    </row>
    <row r="7191" spans="1:29" hidden="1" x14ac:dyDescent="0.25">
      <c r="A7191">
        <v>200</v>
      </c>
      <c r="B7191" t="s">
        <v>17</v>
      </c>
      <c r="C7191" t="s">
        <v>18</v>
      </c>
      <c r="D7191" s="1">
        <v>45773</v>
      </c>
      <c r="E7191">
        <v>1400</v>
      </c>
      <c r="F7191">
        <v>116</v>
      </c>
      <c r="G7191">
        <v>0.03</v>
      </c>
      <c r="H7191" t="s">
        <v>20</v>
      </c>
      <c r="I7191">
        <v>0</v>
      </c>
      <c r="J7191" t="s">
        <v>19</v>
      </c>
      <c r="K7191">
        <v>1614</v>
      </c>
      <c r="L7191" t="s">
        <v>19</v>
      </c>
      <c r="M7191">
        <v>9.1</v>
      </c>
      <c r="N7191" t="s">
        <v>19</v>
      </c>
      <c r="O7191">
        <v>70.8</v>
      </c>
      <c r="P7191" t="s">
        <v>20</v>
      </c>
      <c r="Q7191">
        <v>35</v>
      </c>
      <c r="R7191" t="s">
        <v>20</v>
      </c>
      <c r="S7191">
        <v>42</v>
      </c>
      <c r="T7191" t="s">
        <v>20</v>
      </c>
      <c r="U7191">
        <v>10.5</v>
      </c>
      <c r="V7191" t="s">
        <v>19</v>
      </c>
      <c r="W7191">
        <v>265</v>
      </c>
      <c r="X7191" t="s">
        <v>19</v>
      </c>
      <c r="Y7191">
        <v>67.599999999999994</v>
      </c>
      <c r="Z7191" t="s">
        <v>19</v>
      </c>
      <c r="AA7191" s="6">
        <f t="shared" si="337"/>
        <v>12.809876085644028</v>
      </c>
      <c r="AB7191" s="6">
        <f t="shared" si="338"/>
        <v>55.057776954159252</v>
      </c>
      <c r="AC7191" s="6">
        <f t="shared" si="339"/>
        <v>15.742223045840745</v>
      </c>
    </row>
    <row r="7192" spans="1:29" hidden="1" x14ac:dyDescent="0.25">
      <c r="A7192">
        <v>200</v>
      </c>
      <c r="B7192" t="s">
        <v>17</v>
      </c>
      <c r="C7192" t="s">
        <v>18</v>
      </c>
      <c r="D7192" s="1">
        <v>45773</v>
      </c>
      <c r="E7192">
        <v>1500</v>
      </c>
      <c r="F7192">
        <v>116</v>
      </c>
      <c r="G7192">
        <v>0.02</v>
      </c>
      <c r="H7192" t="s">
        <v>20</v>
      </c>
      <c r="I7192">
        <v>0</v>
      </c>
      <c r="J7192" t="s">
        <v>19</v>
      </c>
      <c r="K7192">
        <v>1020</v>
      </c>
      <c r="L7192" t="s">
        <v>19</v>
      </c>
      <c r="M7192">
        <v>8.9</v>
      </c>
      <c r="N7192" t="s">
        <v>19</v>
      </c>
      <c r="O7192">
        <v>70.5</v>
      </c>
      <c r="P7192" t="s">
        <v>20</v>
      </c>
      <c r="Q7192">
        <v>35</v>
      </c>
      <c r="R7192" t="s">
        <v>20</v>
      </c>
      <c r="S7192">
        <v>41.6</v>
      </c>
      <c r="T7192" t="s">
        <v>20</v>
      </c>
      <c r="U7192">
        <v>9.6</v>
      </c>
      <c r="V7192" t="s">
        <v>19</v>
      </c>
      <c r="W7192">
        <v>280</v>
      </c>
      <c r="X7192" t="s">
        <v>19</v>
      </c>
      <c r="Y7192">
        <v>68.400000000000006</v>
      </c>
      <c r="Z7192" t="s">
        <v>19</v>
      </c>
      <c r="AA7192" s="6">
        <f t="shared" si="337"/>
        <v>12.678906819156744</v>
      </c>
      <c r="AB7192" s="6">
        <f t="shared" si="338"/>
        <v>54.82203227448214</v>
      </c>
      <c r="AC7192" s="6">
        <f t="shared" si="339"/>
        <v>15.67796772551786</v>
      </c>
    </row>
    <row r="7193" spans="1:29" hidden="1" x14ac:dyDescent="0.25">
      <c r="A7193">
        <v>200</v>
      </c>
      <c r="B7193" t="s">
        <v>17</v>
      </c>
      <c r="C7193" t="s">
        <v>18</v>
      </c>
      <c r="D7193" s="1">
        <v>45773</v>
      </c>
      <c r="E7193">
        <v>1600</v>
      </c>
      <c r="F7193">
        <v>116</v>
      </c>
      <c r="G7193">
        <v>0.01</v>
      </c>
      <c r="H7193" t="s">
        <v>20</v>
      </c>
      <c r="I7193">
        <v>0</v>
      </c>
      <c r="J7193" t="s">
        <v>19</v>
      </c>
      <c r="K7193">
        <v>667</v>
      </c>
      <c r="L7193" t="s">
        <v>19</v>
      </c>
      <c r="M7193">
        <v>8.9</v>
      </c>
      <c r="N7193" t="s">
        <v>19</v>
      </c>
      <c r="O7193">
        <v>70.099999999999994</v>
      </c>
      <c r="P7193" t="s">
        <v>20</v>
      </c>
      <c r="Q7193">
        <v>35</v>
      </c>
      <c r="R7193" t="s">
        <v>20</v>
      </c>
      <c r="S7193">
        <v>41.4</v>
      </c>
      <c r="T7193" t="s">
        <v>20</v>
      </c>
      <c r="U7193">
        <v>9.1</v>
      </c>
      <c r="V7193" t="s">
        <v>19</v>
      </c>
      <c r="W7193">
        <v>290</v>
      </c>
      <c r="X7193" t="s">
        <v>19</v>
      </c>
      <c r="Y7193">
        <v>69.2</v>
      </c>
      <c r="Z7193" t="s">
        <v>19</v>
      </c>
      <c r="AA7193" s="6">
        <f t="shared" si="337"/>
        <v>12.504280648345841</v>
      </c>
      <c r="AB7193" s="6">
        <f t="shared" si="338"/>
        <v>54.507705167022515</v>
      </c>
      <c r="AC7193" s="6">
        <f t="shared" si="339"/>
        <v>15.59229483297748</v>
      </c>
    </row>
    <row r="7194" spans="1:29" hidden="1" x14ac:dyDescent="0.25">
      <c r="A7194">
        <v>200</v>
      </c>
      <c r="B7194" t="s">
        <v>17</v>
      </c>
      <c r="C7194" t="s">
        <v>18</v>
      </c>
      <c r="D7194" s="1">
        <v>45773</v>
      </c>
      <c r="E7194">
        <v>1700</v>
      </c>
      <c r="F7194">
        <v>116</v>
      </c>
      <c r="G7194">
        <v>0.01</v>
      </c>
      <c r="H7194" t="s">
        <v>20</v>
      </c>
      <c r="I7194">
        <v>0</v>
      </c>
      <c r="J7194" t="s">
        <v>19</v>
      </c>
      <c r="K7194">
        <v>485</v>
      </c>
      <c r="L7194" t="s">
        <v>19</v>
      </c>
      <c r="M7194">
        <v>8.6</v>
      </c>
      <c r="N7194" t="s">
        <v>19</v>
      </c>
      <c r="O7194">
        <v>68.099999999999994</v>
      </c>
      <c r="P7194" t="s">
        <v>20</v>
      </c>
      <c r="Q7194">
        <v>37</v>
      </c>
      <c r="R7194" t="s">
        <v>20</v>
      </c>
      <c r="S7194">
        <v>40.700000000000003</v>
      </c>
      <c r="T7194" t="s">
        <v>20</v>
      </c>
      <c r="U7194">
        <v>11</v>
      </c>
      <c r="V7194" t="s">
        <v>19</v>
      </c>
      <c r="W7194">
        <v>289</v>
      </c>
      <c r="X7194" t="s">
        <v>19</v>
      </c>
      <c r="Y7194">
        <v>69.7</v>
      </c>
      <c r="Z7194" t="s">
        <v>19</v>
      </c>
      <c r="AA7194" s="6">
        <f t="shared" si="337"/>
        <v>11.928431548111366</v>
      </c>
      <c r="AB7194" s="6">
        <f t="shared" si="338"/>
        <v>53.471176786600459</v>
      </c>
      <c r="AC7194" s="6">
        <f t="shared" si="339"/>
        <v>14.628823213399535</v>
      </c>
    </row>
    <row r="7195" spans="1:29" hidden="1" x14ac:dyDescent="0.25">
      <c r="A7195">
        <v>200</v>
      </c>
      <c r="B7195" t="s">
        <v>17</v>
      </c>
      <c r="C7195" t="s">
        <v>18</v>
      </c>
      <c r="D7195" s="1">
        <v>45773</v>
      </c>
      <c r="E7195">
        <v>1800</v>
      </c>
      <c r="F7195">
        <v>116</v>
      </c>
      <c r="G7195">
        <v>0.01</v>
      </c>
      <c r="H7195" t="s">
        <v>20</v>
      </c>
      <c r="I7195">
        <v>0</v>
      </c>
      <c r="J7195" t="s">
        <v>19</v>
      </c>
      <c r="K7195">
        <v>81</v>
      </c>
      <c r="L7195" t="s">
        <v>19</v>
      </c>
      <c r="M7195">
        <v>7.3</v>
      </c>
      <c r="N7195" t="s">
        <v>19</v>
      </c>
      <c r="O7195">
        <v>65.7</v>
      </c>
      <c r="P7195" t="s">
        <v>20</v>
      </c>
      <c r="Q7195">
        <v>34</v>
      </c>
      <c r="R7195" t="s">
        <v>20</v>
      </c>
      <c r="S7195">
        <v>36.5</v>
      </c>
      <c r="T7195" t="s">
        <v>20</v>
      </c>
      <c r="U7195">
        <v>10.199999999999999</v>
      </c>
      <c r="V7195" t="s">
        <v>19</v>
      </c>
      <c r="W7195">
        <v>277</v>
      </c>
      <c r="X7195" t="s">
        <v>19</v>
      </c>
      <c r="Y7195">
        <v>70</v>
      </c>
      <c r="Z7195" t="s">
        <v>19</v>
      </c>
      <c r="AA7195" s="6">
        <f t="shared" si="337"/>
        <v>10.440155057994279</v>
      </c>
      <c r="AB7195" s="6">
        <f t="shared" si="338"/>
        <v>50.792279104389699</v>
      </c>
      <c r="AC7195" s="6">
        <f t="shared" si="339"/>
        <v>14.907720895610304</v>
      </c>
    </row>
    <row r="7196" spans="1:29" hidden="1" x14ac:dyDescent="0.25">
      <c r="A7196">
        <v>200</v>
      </c>
      <c r="B7196" t="s">
        <v>17</v>
      </c>
      <c r="C7196" t="s">
        <v>18</v>
      </c>
      <c r="D7196" s="1">
        <v>45773</v>
      </c>
      <c r="E7196">
        <v>1900</v>
      </c>
      <c r="F7196">
        <v>116</v>
      </c>
      <c r="G7196">
        <v>0</v>
      </c>
      <c r="H7196" t="s">
        <v>20</v>
      </c>
      <c r="I7196">
        <v>0</v>
      </c>
      <c r="J7196" t="s">
        <v>19</v>
      </c>
      <c r="K7196">
        <v>10</v>
      </c>
      <c r="L7196" t="s">
        <v>19</v>
      </c>
      <c r="M7196">
        <v>8.1</v>
      </c>
      <c r="N7196" t="s">
        <v>19</v>
      </c>
      <c r="O7196">
        <v>63.8</v>
      </c>
      <c r="P7196" t="s">
        <v>20</v>
      </c>
      <c r="Q7196">
        <v>40</v>
      </c>
      <c r="R7196" t="s">
        <v>20</v>
      </c>
      <c r="S7196">
        <v>39.200000000000003</v>
      </c>
      <c r="T7196" t="s">
        <v>20</v>
      </c>
      <c r="U7196">
        <v>5.3</v>
      </c>
      <c r="V7196" t="s">
        <v>19</v>
      </c>
      <c r="W7196">
        <v>311</v>
      </c>
      <c r="X7196" t="s">
        <v>19</v>
      </c>
      <c r="Y7196">
        <v>69.900000000000006</v>
      </c>
      <c r="Z7196" t="s">
        <v>19</v>
      </c>
      <c r="AA7196" s="6">
        <f t="shared" si="337"/>
        <v>10.42161446484714</v>
      </c>
      <c r="AB7196" s="6">
        <f t="shared" si="338"/>
        <v>50.758906036724852</v>
      </c>
      <c r="AC7196" s="6">
        <f t="shared" si="339"/>
        <v>13.041093963275145</v>
      </c>
    </row>
    <row r="7197" spans="1:29" hidden="1" x14ac:dyDescent="0.25">
      <c r="A7197">
        <v>200</v>
      </c>
      <c r="B7197" t="s">
        <v>17</v>
      </c>
      <c r="C7197" t="s">
        <v>18</v>
      </c>
      <c r="D7197" s="1">
        <v>45773</v>
      </c>
      <c r="E7197">
        <v>2000</v>
      </c>
      <c r="F7197">
        <v>116</v>
      </c>
      <c r="G7197">
        <v>0</v>
      </c>
      <c r="H7197" t="s">
        <v>19</v>
      </c>
      <c r="I7197">
        <v>0</v>
      </c>
      <c r="J7197" t="s">
        <v>19</v>
      </c>
      <c r="K7197">
        <v>0</v>
      </c>
      <c r="L7197" t="s">
        <v>19</v>
      </c>
      <c r="M7197">
        <v>7.7</v>
      </c>
      <c r="N7197" t="s">
        <v>19</v>
      </c>
      <c r="O7197">
        <v>62.2</v>
      </c>
      <c r="P7197" t="s">
        <v>19</v>
      </c>
      <c r="Q7197">
        <v>40</v>
      </c>
      <c r="R7197" t="s">
        <v>19</v>
      </c>
      <c r="S7197">
        <v>37.9</v>
      </c>
      <c r="T7197" t="s">
        <v>19</v>
      </c>
      <c r="U7197">
        <v>4.8</v>
      </c>
      <c r="V7197" t="s">
        <v>19</v>
      </c>
      <c r="W7197">
        <v>317</v>
      </c>
      <c r="X7197" t="s">
        <v>19</v>
      </c>
      <c r="Y7197">
        <v>69.400000000000006</v>
      </c>
      <c r="Z7197" t="s">
        <v>19</v>
      </c>
      <c r="AA7197" s="6">
        <f t="shared" si="337"/>
        <v>9.69885419909677</v>
      </c>
      <c r="AB7197" s="6">
        <f t="shared" si="338"/>
        <v>49.457937558374184</v>
      </c>
      <c r="AC7197" s="6">
        <f t="shared" si="339"/>
        <v>12.742062441625819</v>
      </c>
    </row>
    <row r="7198" spans="1:29" hidden="1" x14ac:dyDescent="0.25">
      <c r="A7198">
        <v>200</v>
      </c>
      <c r="B7198" t="s">
        <v>17</v>
      </c>
      <c r="C7198" t="s">
        <v>18</v>
      </c>
      <c r="D7198" s="1">
        <v>45773</v>
      </c>
      <c r="E7198">
        <v>2100</v>
      </c>
      <c r="F7198">
        <v>116</v>
      </c>
      <c r="G7198">
        <v>0</v>
      </c>
      <c r="H7198" t="s">
        <v>19</v>
      </c>
      <c r="I7198">
        <v>0</v>
      </c>
      <c r="J7198" t="s">
        <v>19</v>
      </c>
      <c r="K7198">
        <v>0</v>
      </c>
      <c r="L7198" t="s">
        <v>19</v>
      </c>
      <c r="M7198">
        <v>8</v>
      </c>
      <c r="N7198" t="s">
        <v>19</v>
      </c>
      <c r="O7198">
        <v>60.1</v>
      </c>
      <c r="P7198" t="s">
        <v>19</v>
      </c>
      <c r="Q7198">
        <v>45</v>
      </c>
      <c r="R7198" t="s">
        <v>19</v>
      </c>
      <c r="S7198">
        <v>38.799999999999997</v>
      </c>
      <c r="T7198" t="s">
        <v>19</v>
      </c>
      <c r="U7198">
        <v>6.4</v>
      </c>
      <c r="V7198" t="s">
        <v>19</v>
      </c>
      <c r="W7198">
        <v>331</v>
      </c>
      <c r="X7198" t="s">
        <v>19</v>
      </c>
      <c r="Y7198">
        <v>68.8</v>
      </c>
      <c r="Z7198" t="s">
        <v>19</v>
      </c>
      <c r="AA7198" s="6">
        <f t="shared" si="337"/>
        <v>9.3442774068341539</v>
      </c>
      <c r="AB7198" s="6">
        <f t="shared" si="338"/>
        <v>48.819699332301475</v>
      </c>
      <c r="AC7198" s="6">
        <f t="shared" si="339"/>
        <v>11.280300667698526</v>
      </c>
    </row>
    <row r="7199" spans="1:29" hidden="1" x14ac:dyDescent="0.25">
      <c r="A7199">
        <v>200</v>
      </c>
      <c r="B7199" t="s">
        <v>17</v>
      </c>
      <c r="C7199" t="s">
        <v>18</v>
      </c>
      <c r="D7199" s="1">
        <v>45773</v>
      </c>
      <c r="E7199">
        <v>2200</v>
      </c>
      <c r="F7199">
        <v>116</v>
      </c>
      <c r="G7199">
        <v>0</v>
      </c>
      <c r="H7199" t="s">
        <v>19</v>
      </c>
      <c r="I7199">
        <v>0</v>
      </c>
      <c r="J7199" t="s">
        <v>19</v>
      </c>
      <c r="K7199">
        <v>0</v>
      </c>
      <c r="L7199" t="s">
        <v>19</v>
      </c>
      <c r="M7199">
        <v>8.5</v>
      </c>
      <c r="N7199" t="s">
        <v>19</v>
      </c>
      <c r="O7199">
        <v>58.9</v>
      </c>
      <c r="P7199" t="s">
        <v>19</v>
      </c>
      <c r="Q7199">
        <v>50</v>
      </c>
      <c r="R7199" t="s">
        <v>19</v>
      </c>
      <c r="S7199">
        <v>40.5</v>
      </c>
      <c r="T7199" t="s">
        <v>19</v>
      </c>
      <c r="U7199">
        <v>5.0999999999999996</v>
      </c>
      <c r="V7199" t="s">
        <v>19</v>
      </c>
      <c r="W7199">
        <v>329</v>
      </c>
      <c r="X7199" t="s">
        <v>19</v>
      </c>
      <c r="Y7199">
        <v>68.099999999999994</v>
      </c>
      <c r="Z7199" t="s">
        <v>19</v>
      </c>
      <c r="AA7199" s="6">
        <f t="shared" si="337"/>
        <v>9.3526229268012901</v>
      </c>
      <c r="AB7199" s="6">
        <f t="shared" si="338"/>
        <v>48.834721268242319</v>
      </c>
      <c r="AC7199" s="6">
        <f t="shared" si="339"/>
        <v>10.06527873175768</v>
      </c>
    </row>
    <row r="7200" spans="1:29" hidden="1" x14ac:dyDescent="0.25">
      <c r="A7200">
        <v>200</v>
      </c>
      <c r="B7200" t="s">
        <v>17</v>
      </c>
      <c r="C7200" t="s">
        <v>18</v>
      </c>
      <c r="D7200" s="1">
        <v>45773</v>
      </c>
      <c r="E7200">
        <v>2300</v>
      </c>
      <c r="F7200">
        <v>116</v>
      </c>
      <c r="G7200">
        <v>0</v>
      </c>
      <c r="H7200" t="s">
        <v>19</v>
      </c>
      <c r="I7200">
        <v>0</v>
      </c>
      <c r="J7200" t="s">
        <v>19</v>
      </c>
      <c r="K7200">
        <v>0</v>
      </c>
      <c r="L7200" t="s">
        <v>19</v>
      </c>
      <c r="M7200">
        <v>8.4</v>
      </c>
      <c r="N7200" t="s">
        <v>19</v>
      </c>
      <c r="O7200">
        <v>57.9</v>
      </c>
      <c r="P7200" t="s">
        <v>19</v>
      </c>
      <c r="Q7200">
        <v>51</v>
      </c>
      <c r="R7200" t="s">
        <v>19</v>
      </c>
      <c r="S7200">
        <v>39.9</v>
      </c>
      <c r="T7200" t="s">
        <v>19</v>
      </c>
      <c r="U7200">
        <v>4.8</v>
      </c>
      <c r="V7200" t="s">
        <v>19</v>
      </c>
      <c r="W7200">
        <v>333</v>
      </c>
      <c r="X7200" t="s">
        <v>19</v>
      </c>
      <c r="Y7200">
        <v>67.400000000000006</v>
      </c>
      <c r="Z7200" t="s">
        <v>19</v>
      </c>
      <c r="AA7200" s="6">
        <f t="shared" si="337"/>
        <v>8.9849914230059049</v>
      </c>
      <c r="AB7200" s="6">
        <f t="shared" si="338"/>
        <v>48.17298456141063</v>
      </c>
      <c r="AC7200" s="6">
        <f t="shared" si="339"/>
        <v>9.727015438589369</v>
      </c>
    </row>
    <row r="7201" spans="1:29" hidden="1" x14ac:dyDescent="0.25">
      <c r="A7201">
        <v>200</v>
      </c>
      <c r="B7201" t="s">
        <v>17</v>
      </c>
      <c r="C7201" t="s">
        <v>18</v>
      </c>
      <c r="D7201" s="1">
        <v>45773</v>
      </c>
      <c r="E7201">
        <v>2400</v>
      </c>
      <c r="F7201">
        <v>116</v>
      </c>
      <c r="G7201">
        <v>0</v>
      </c>
      <c r="H7201" t="s">
        <v>19</v>
      </c>
      <c r="I7201">
        <v>0</v>
      </c>
      <c r="J7201" t="s">
        <v>19</v>
      </c>
      <c r="K7201">
        <v>0</v>
      </c>
      <c r="L7201" t="s">
        <v>19</v>
      </c>
      <c r="M7201">
        <v>8.5</v>
      </c>
      <c r="N7201" t="s">
        <v>19</v>
      </c>
      <c r="O7201">
        <v>57.9</v>
      </c>
      <c r="P7201" t="s">
        <v>19</v>
      </c>
      <c r="Q7201">
        <v>52</v>
      </c>
      <c r="R7201" t="s">
        <v>19</v>
      </c>
      <c r="S7201">
        <v>40.4</v>
      </c>
      <c r="T7201" t="s">
        <v>19</v>
      </c>
      <c r="U7201">
        <v>6.1</v>
      </c>
      <c r="V7201" t="s">
        <v>19</v>
      </c>
      <c r="W7201">
        <v>338</v>
      </c>
      <c r="X7201" t="s">
        <v>19</v>
      </c>
      <c r="Y7201">
        <v>66.8</v>
      </c>
      <c r="Z7201" t="s">
        <v>19</v>
      </c>
      <c r="AA7201" s="6">
        <f t="shared" si="337"/>
        <v>9.0948068034884813</v>
      </c>
      <c r="AB7201" s="6">
        <f t="shared" si="338"/>
        <v>48.370652246279263</v>
      </c>
      <c r="AC7201" s="6">
        <f t="shared" si="339"/>
        <v>9.5293477537207352</v>
      </c>
    </row>
    <row r="7202" spans="1:29" hidden="1" x14ac:dyDescent="0.25">
      <c r="A7202">
        <v>200</v>
      </c>
      <c r="B7202" t="s">
        <v>17</v>
      </c>
      <c r="C7202" t="s">
        <v>18</v>
      </c>
      <c r="D7202" s="1">
        <v>45774</v>
      </c>
      <c r="E7202" s="2">
        <v>100</v>
      </c>
      <c r="F7202">
        <v>117</v>
      </c>
      <c r="G7202">
        <v>0</v>
      </c>
      <c r="H7202" t="s">
        <v>19</v>
      </c>
      <c r="I7202">
        <v>0</v>
      </c>
      <c r="J7202" t="s">
        <v>19</v>
      </c>
      <c r="K7202">
        <v>0</v>
      </c>
      <c r="L7202" t="s">
        <v>19</v>
      </c>
      <c r="M7202">
        <v>8.6999999999999993</v>
      </c>
      <c r="N7202" t="s">
        <v>19</v>
      </c>
      <c r="O7202">
        <v>56.8</v>
      </c>
      <c r="P7202" t="s">
        <v>19</v>
      </c>
      <c r="Q7202">
        <v>55</v>
      </c>
      <c r="R7202" t="s">
        <v>19</v>
      </c>
      <c r="S7202">
        <v>40.9</v>
      </c>
      <c r="T7202" t="s">
        <v>19</v>
      </c>
      <c r="U7202">
        <v>5.6</v>
      </c>
      <c r="V7202" t="s">
        <v>19</v>
      </c>
      <c r="W7202">
        <v>309</v>
      </c>
      <c r="X7202" t="s">
        <v>19</v>
      </c>
      <c r="Y7202">
        <v>66.099999999999994</v>
      </c>
      <c r="Z7202" t="s">
        <v>19</v>
      </c>
      <c r="AA7202" s="6">
        <f t="shared" si="337"/>
        <v>8.8853014002295509</v>
      </c>
      <c r="AB7202" s="6">
        <f t="shared" si="338"/>
        <v>47.993542520413193</v>
      </c>
      <c r="AC7202" s="6">
        <f t="shared" si="339"/>
        <v>8.806457479586804</v>
      </c>
    </row>
    <row r="7203" spans="1:29" hidden="1" x14ac:dyDescent="0.25">
      <c r="A7203">
        <v>200</v>
      </c>
      <c r="B7203" t="s">
        <v>17</v>
      </c>
      <c r="C7203" t="s">
        <v>18</v>
      </c>
      <c r="D7203" s="1">
        <v>45774</v>
      </c>
      <c r="E7203" s="2">
        <v>200</v>
      </c>
      <c r="F7203">
        <v>117</v>
      </c>
      <c r="G7203">
        <v>0</v>
      </c>
      <c r="H7203" t="s">
        <v>19</v>
      </c>
      <c r="I7203">
        <v>0</v>
      </c>
      <c r="J7203" t="s">
        <v>19</v>
      </c>
      <c r="K7203">
        <v>0</v>
      </c>
      <c r="L7203" t="s">
        <v>19</v>
      </c>
      <c r="M7203">
        <v>8.8000000000000007</v>
      </c>
      <c r="N7203" t="s">
        <v>19</v>
      </c>
      <c r="O7203">
        <v>55.5</v>
      </c>
      <c r="P7203" t="s">
        <v>19</v>
      </c>
      <c r="Q7203">
        <v>58</v>
      </c>
      <c r="R7203" t="s">
        <v>19</v>
      </c>
      <c r="S7203">
        <v>41.2</v>
      </c>
      <c r="T7203" t="s">
        <v>19</v>
      </c>
      <c r="U7203">
        <v>3.5</v>
      </c>
      <c r="V7203" t="s">
        <v>19</v>
      </c>
      <c r="W7203">
        <v>292</v>
      </c>
      <c r="X7203" t="s">
        <v>19</v>
      </c>
      <c r="Y7203">
        <v>65.599999999999994</v>
      </c>
      <c r="Z7203" t="s">
        <v>19</v>
      </c>
      <c r="AA7203" s="6">
        <f t="shared" si="337"/>
        <v>8.5615934937777887</v>
      </c>
      <c r="AB7203" s="6">
        <f t="shared" si="338"/>
        <v>47.410868288800017</v>
      </c>
      <c r="AC7203" s="6">
        <f t="shared" si="339"/>
        <v>8.0891317111999825</v>
      </c>
    </row>
    <row r="7204" spans="1:29" hidden="1" x14ac:dyDescent="0.25">
      <c r="A7204">
        <v>200</v>
      </c>
      <c r="B7204" t="s">
        <v>17</v>
      </c>
      <c r="C7204" t="s">
        <v>18</v>
      </c>
      <c r="D7204" s="1">
        <v>45774</v>
      </c>
      <c r="E7204" s="2">
        <v>300</v>
      </c>
      <c r="F7204">
        <v>117</v>
      </c>
      <c r="G7204">
        <v>0</v>
      </c>
      <c r="H7204" t="s">
        <v>19</v>
      </c>
      <c r="I7204">
        <v>0</v>
      </c>
      <c r="J7204" t="s">
        <v>19</v>
      </c>
      <c r="K7204">
        <v>0</v>
      </c>
      <c r="L7204" t="s">
        <v>19</v>
      </c>
      <c r="M7204">
        <v>8.4</v>
      </c>
      <c r="N7204" t="s">
        <v>19</v>
      </c>
      <c r="O7204">
        <v>55.4</v>
      </c>
      <c r="P7204" t="s">
        <v>19</v>
      </c>
      <c r="Q7204">
        <v>56</v>
      </c>
      <c r="R7204" t="s">
        <v>19</v>
      </c>
      <c r="S7204">
        <v>39.9</v>
      </c>
      <c r="T7204" t="s">
        <v>19</v>
      </c>
      <c r="U7204">
        <v>2.2000000000000002</v>
      </c>
      <c r="V7204" t="s">
        <v>19</v>
      </c>
      <c r="W7204">
        <v>276</v>
      </c>
      <c r="X7204" t="s">
        <v>19</v>
      </c>
      <c r="Y7204">
        <v>64.900000000000006</v>
      </c>
      <c r="Z7204" t="s">
        <v>19</v>
      </c>
      <c r="AA7204" s="6">
        <f t="shared" si="337"/>
        <v>8.3045991213718295</v>
      </c>
      <c r="AB7204" s="6">
        <f t="shared" si="338"/>
        <v>46.948278418469293</v>
      </c>
      <c r="AC7204" s="6">
        <f t="shared" si="339"/>
        <v>8.4517215815307054</v>
      </c>
    </row>
    <row r="7205" spans="1:29" hidden="1" x14ac:dyDescent="0.25">
      <c r="A7205">
        <v>200</v>
      </c>
      <c r="B7205" t="s">
        <v>17</v>
      </c>
      <c r="C7205" t="s">
        <v>18</v>
      </c>
      <c r="D7205" s="1">
        <v>45774</v>
      </c>
      <c r="E7205" s="2">
        <v>400</v>
      </c>
      <c r="F7205">
        <v>117</v>
      </c>
      <c r="G7205">
        <v>0</v>
      </c>
      <c r="H7205" t="s">
        <v>19</v>
      </c>
      <c r="I7205">
        <v>0</v>
      </c>
      <c r="J7205" t="s">
        <v>19</v>
      </c>
      <c r="K7205">
        <v>0</v>
      </c>
      <c r="L7205" t="s">
        <v>19</v>
      </c>
      <c r="M7205">
        <v>8.1999999999999993</v>
      </c>
      <c r="N7205" t="s">
        <v>19</v>
      </c>
      <c r="O7205">
        <v>56.2</v>
      </c>
      <c r="P7205" t="s">
        <v>19</v>
      </c>
      <c r="Q7205">
        <v>53</v>
      </c>
      <c r="R7205" t="s">
        <v>19</v>
      </c>
      <c r="S7205">
        <v>39.299999999999997</v>
      </c>
      <c r="T7205" t="s">
        <v>19</v>
      </c>
      <c r="U7205">
        <v>3</v>
      </c>
      <c r="V7205" t="s">
        <v>19</v>
      </c>
      <c r="W7205">
        <v>298</v>
      </c>
      <c r="X7205" t="s">
        <v>19</v>
      </c>
      <c r="Y7205">
        <v>64.3</v>
      </c>
      <c r="Z7205" t="s">
        <v>19</v>
      </c>
      <c r="AA7205" s="6">
        <f t="shared" si="337"/>
        <v>8.3806990970448183</v>
      </c>
      <c r="AB7205" s="6">
        <f t="shared" si="338"/>
        <v>47.08525837468067</v>
      </c>
      <c r="AC7205" s="6">
        <f t="shared" si="339"/>
        <v>9.1147416253193327</v>
      </c>
    </row>
    <row r="7206" spans="1:29" hidden="1" x14ac:dyDescent="0.25">
      <c r="A7206">
        <v>200</v>
      </c>
      <c r="B7206" t="s">
        <v>17</v>
      </c>
      <c r="C7206" t="s">
        <v>18</v>
      </c>
      <c r="D7206" s="1">
        <v>45774</v>
      </c>
      <c r="E7206" s="2">
        <v>500</v>
      </c>
      <c r="F7206">
        <v>117</v>
      </c>
      <c r="G7206">
        <v>0</v>
      </c>
      <c r="H7206" t="s">
        <v>19</v>
      </c>
      <c r="I7206">
        <v>0</v>
      </c>
      <c r="J7206" t="s">
        <v>19</v>
      </c>
      <c r="K7206">
        <v>0</v>
      </c>
      <c r="L7206" t="s">
        <v>19</v>
      </c>
      <c r="M7206">
        <v>8.4</v>
      </c>
      <c r="N7206" t="s">
        <v>19</v>
      </c>
      <c r="O7206">
        <v>55.6</v>
      </c>
      <c r="P7206" t="s">
        <v>19</v>
      </c>
      <c r="Q7206">
        <v>56</v>
      </c>
      <c r="R7206" t="s">
        <v>19</v>
      </c>
      <c r="S7206">
        <v>40</v>
      </c>
      <c r="T7206" t="s">
        <v>19</v>
      </c>
      <c r="U7206">
        <v>3.7</v>
      </c>
      <c r="V7206" t="s">
        <v>19</v>
      </c>
      <c r="W7206">
        <v>304</v>
      </c>
      <c r="X7206" t="s">
        <v>19</v>
      </c>
      <c r="Y7206">
        <v>63.7</v>
      </c>
      <c r="Z7206" t="s">
        <v>19</v>
      </c>
      <c r="AA7206" s="6">
        <f t="shared" si="337"/>
        <v>8.40281007026962</v>
      </c>
      <c r="AB7206" s="6">
        <f t="shared" si="338"/>
        <v>47.125058126485314</v>
      </c>
      <c r="AC7206" s="6">
        <f t="shared" si="339"/>
        <v>8.4749418735146875</v>
      </c>
    </row>
    <row r="7207" spans="1:29" hidden="1" x14ac:dyDescent="0.25">
      <c r="A7207">
        <v>200</v>
      </c>
      <c r="B7207" t="s">
        <v>17</v>
      </c>
      <c r="C7207" t="s">
        <v>18</v>
      </c>
      <c r="D7207" s="1">
        <v>45774</v>
      </c>
      <c r="E7207" s="2">
        <v>600</v>
      </c>
      <c r="F7207">
        <v>117</v>
      </c>
      <c r="G7207">
        <v>0</v>
      </c>
      <c r="H7207" t="s">
        <v>19</v>
      </c>
      <c r="I7207">
        <v>0</v>
      </c>
      <c r="J7207" t="s">
        <v>19</v>
      </c>
      <c r="K7207">
        <v>108</v>
      </c>
      <c r="L7207" t="s">
        <v>19</v>
      </c>
      <c r="M7207">
        <v>8.5</v>
      </c>
      <c r="N7207" t="s">
        <v>19</v>
      </c>
      <c r="O7207">
        <v>54.9</v>
      </c>
      <c r="P7207" t="s">
        <v>19</v>
      </c>
      <c r="Q7207">
        <v>58</v>
      </c>
      <c r="R7207" t="s">
        <v>19</v>
      </c>
      <c r="S7207">
        <v>40.200000000000003</v>
      </c>
      <c r="T7207" t="s">
        <v>19</v>
      </c>
      <c r="U7207">
        <v>3.8</v>
      </c>
      <c r="V7207" t="s">
        <v>19</v>
      </c>
      <c r="W7207">
        <v>287</v>
      </c>
      <c r="X7207" t="s">
        <v>19</v>
      </c>
      <c r="Y7207">
        <v>63.2</v>
      </c>
      <c r="Z7207" t="s">
        <v>19</v>
      </c>
      <c r="AA7207" s="6">
        <f t="shared" si="337"/>
        <v>8.264465209685893</v>
      </c>
      <c r="AB7207" s="6">
        <f t="shared" si="338"/>
        <v>46.876037377434606</v>
      </c>
      <c r="AC7207" s="6">
        <f t="shared" si="339"/>
        <v>8.0239626225653922</v>
      </c>
    </row>
    <row r="7208" spans="1:29" hidden="1" x14ac:dyDescent="0.25">
      <c r="A7208">
        <v>200</v>
      </c>
      <c r="B7208" t="s">
        <v>17</v>
      </c>
      <c r="C7208" t="s">
        <v>18</v>
      </c>
      <c r="D7208" s="1">
        <v>45774</v>
      </c>
      <c r="E7208" s="2">
        <v>700</v>
      </c>
      <c r="F7208">
        <v>117</v>
      </c>
      <c r="G7208">
        <v>0.01</v>
      </c>
      <c r="H7208" t="s">
        <v>19</v>
      </c>
      <c r="I7208">
        <v>0</v>
      </c>
      <c r="J7208" t="s">
        <v>19</v>
      </c>
      <c r="K7208">
        <v>529</v>
      </c>
      <c r="L7208" t="s">
        <v>19</v>
      </c>
      <c r="M7208">
        <v>8.8000000000000007</v>
      </c>
      <c r="N7208" t="s">
        <v>19</v>
      </c>
      <c r="O7208">
        <v>58.5</v>
      </c>
      <c r="P7208" t="s">
        <v>19</v>
      </c>
      <c r="Q7208">
        <v>52</v>
      </c>
      <c r="R7208" t="s">
        <v>19</v>
      </c>
      <c r="S7208">
        <v>41.2</v>
      </c>
      <c r="T7208" t="s">
        <v>19</v>
      </c>
      <c r="U7208">
        <v>5.7</v>
      </c>
      <c r="V7208" t="s">
        <v>19</v>
      </c>
      <c r="W7208">
        <v>303</v>
      </c>
      <c r="X7208" t="s">
        <v>19</v>
      </c>
      <c r="Y7208">
        <v>62.7</v>
      </c>
      <c r="Z7208" t="s">
        <v>19</v>
      </c>
      <c r="AA7208" s="6">
        <f t="shared" si="337"/>
        <v>9.3841813248641746</v>
      </c>
      <c r="AB7208" s="6">
        <f t="shared" si="338"/>
        <v>48.891526384755515</v>
      </c>
      <c r="AC7208" s="6">
        <f t="shared" si="339"/>
        <v>9.6084736152444847</v>
      </c>
    </row>
    <row r="7209" spans="1:29" hidden="1" x14ac:dyDescent="0.25">
      <c r="A7209">
        <v>200</v>
      </c>
      <c r="B7209" t="s">
        <v>17</v>
      </c>
      <c r="C7209" t="s">
        <v>18</v>
      </c>
      <c r="D7209" s="1">
        <v>45774</v>
      </c>
      <c r="E7209" s="2">
        <v>800</v>
      </c>
      <c r="F7209">
        <v>117</v>
      </c>
      <c r="G7209">
        <v>0.01</v>
      </c>
      <c r="H7209" t="s">
        <v>19</v>
      </c>
      <c r="I7209">
        <v>0</v>
      </c>
      <c r="J7209" t="s">
        <v>19</v>
      </c>
      <c r="K7209">
        <v>891</v>
      </c>
      <c r="L7209" t="s">
        <v>19</v>
      </c>
      <c r="M7209">
        <v>8.1999999999999993</v>
      </c>
      <c r="N7209" t="s">
        <v>19</v>
      </c>
      <c r="O7209">
        <v>62.4</v>
      </c>
      <c r="P7209" t="s">
        <v>19</v>
      </c>
      <c r="Q7209">
        <v>42</v>
      </c>
      <c r="R7209" t="s">
        <v>19</v>
      </c>
      <c r="S7209">
        <v>39.299999999999997</v>
      </c>
      <c r="T7209" t="s">
        <v>19</v>
      </c>
      <c r="U7209">
        <v>6.7</v>
      </c>
      <c r="V7209" t="s">
        <v>19</v>
      </c>
      <c r="W7209">
        <v>330</v>
      </c>
      <c r="X7209" t="s">
        <v>19</v>
      </c>
      <c r="Y7209">
        <v>62.3</v>
      </c>
      <c r="Z7209" t="s">
        <v>19</v>
      </c>
      <c r="AA7209" s="6">
        <f t="shared" si="337"/>
        <v>10.041524736852395</v>
      </c>
      <c r="AB7209" s="6">
        <f t="shared" si="338"/>
        <v>50.074744526334314</v>
      </c>
      <c r="AC7209" s="6">
        <f t="shared" si="339"/>
        <v>12.325255473665685</v>
      </c>
    </row>
    <row r="7210" spans="1:29" hidden="1" x14ac:dyDescent="0.25">
      <c r="A7210">
        <v>200</v>
      </c>
      <c r="B7210" t="s">
        <v>17</v>
      </c>
      <c r="C7210" t="s">
        <v>18</v>
      </c>
      <c r="D7210" s="1">
        <v>45774</v>
      </c>
      <c r="E7210" s="2">
        <v>900</v>
      </c>
      <c r="F7210">
        <v>117</v>
      </c>
      <c r="G7210">
        <v>0.02</v>
      </c>
      <c r="H7210" t="s">
        <v>19</v>
      </c>
      <c r="I7210">
        <v>0</v>
      </c>
      <c r="J7210" t="s">
        <v>19</v>
      </c>
      <c r="K7210">
        <v>1157</v>
      </c>
      <c r="L7210" t="s">
        <v>19</v>
      </c>
      <c r="M7210">
        <v>7.8</v>
      </c>
      <c r="N7210" t="s">
        <v>19</v>
      </c>
      <c r="O7210">
        <v>64.2</v>
      </c>
      <c r="P7210" t="s">
        <v>19</v>
      </c>
      <c r="Q7210">
        <v>38</v>
      </c>
      <c r="R7210" t="s">
        <v>19</v>
      </c>
      <c r="S7210">
        <v>38.200000000000003</v>
      </c>
      <c r="T7210" t="s">
        <v>19</v>
      </c>
      <c r="U7210">
        <v>6.4</v>
      </c>
      <c r="V7210" t="s">
        <v>19</v>
      </c>
      <c r="W7210">
        <v>348</v>
      </c>
      <c r="X7210" t="s">
        <v>19</v>
      </c>
      <c r="Y7210">
        <v>62.2</v>
      </c>
      <c r="Z7210" t="s">
        <v>19</v>
      </c>
      <c r="AA7210" s="6">
        <f t="shared" si="337"/>
        <v>10.336067602467889</v>
      </c>
      <c r="AB7210" s="6">
        <f t="shared" si="338"/>
        <v>50.604921684442203</v>
      </c>
      <c r="AC7210" s="6">
        <f t="shared" si="339"/>
        <v>13.595078315557799</v>
      </c>
    </row>
    <row r="7211" spans="1:29" hidden="1" x14ac:dyDescent="0.25">
      <c r="A7211">
        <v>200</v>
      </c>
      <c r="B7211" t="s">
        <v>17</v>
      </c>
      <c r="C7211" t="s">
        <v>18</v>
      </c>
      <c r="D7211" s="1">
        <v>45774</v>
      </c>
      <c r="E7211">
        <v>1000</v>
      </c>
      <c r="F7211">
        <v>117</v>
      </c>
      <c r="G7211">
        <v>0.02</v>
      </c>
      <c r="H7211" t="s">
        <v>19</v>
      </c>
      <c r="I7211">
        <v>0</v>
      </c>
      <c r="J7211" t="s">
        <v>19</v>
      </c>
      <c r="K7211">
        <v>1635</v>
      </c>
      <c r="L7211" t="s">
        <v>19</v>
      </c>
      <c r="M7211">
        <v>7.6</v>
      </c>
      <c r="N7211" t="s">
        <v>19</v>
      </c>
      <c r="O7211">
        <v>66.900000000000006</v>
      </c>
      <c r="P7211" t="s">
        <v>19</v>
      </c>
      <c r="Q7211">
        <v>34</v>
      </c>
      <c r="R7211" t="s">
        <v>19</v>
      </c>
      <c r="S7211">
        <v>37.6</v>
      </c>
      <c r="T7211" t="s">
        <v>19</v>
      </c>
      <c r="U7211">
        <v>6</v>
      </c>
      <c r="V7211" t="s">
        <v>19</v>
      </c>
      <c r="W7211">
        <v>330</v>
      </c>
      <c r="X7211" t="s">
        <v>19</v>
      </c>
      <c r="Y7211">
        <v>62.5</v>
      </c>
      <c r="Z7211" t="s">
        <v>19</v>
      </c>
      <c r="AA7211" s="6">
        <f t="shared" si="337"/>
        <v>10.960166973455344</v>
      </c>
      <c r="AB7211" s="6">
        <f t="shared" si="338"/>
        <v>51.728300552219622</v>
      </c>
      <c r="AC7211" s="6">
        <f t="shared" si="339"/>
        <v>15.171699447780384</v>
      </c>
    </row>
    <row r="7212" spans="1:29" hidden="1" x14ac:dyDescent="0.25">
      <c r="A7212">
        <v>200</v>
      </c>
      <c r="B7212" t="s">
        <v>17</v>
      </c>
      <c r="C7212" t="s">
        <v>18</v>
      </c>
      <c r="D7212" s="1">
        <v>45774</v>
      </c>
      <c r="E7212">
        <v>1100</v>
      </c>
      <c r="F7212">
        <v>117</v>
      </c>
      <c r="G7212">
        <v>0.03</v>
      </c>
      <c r="H7212" t="s">
        <v>19</v>
      </c>
      <c r="I7212">
        <v>0</v>
      </c>
      <c r="J7212" t="s">
        <v>19</v>
      </c>
      <c r="K7212">
        <v>1943</v>
      </c>
      <c r="L7212" t="s">
        <v>19</v>
      </c>
      <c r="M7212">
        <v>7.6</v>
      </c>
      <c r="N7212" t="s">
        <v>19</v>
      </c>
      <c r="O7212">
        <v>68.3</v>
      </c>
      <c r="P7212" t="s">
        <v>19</v>
      </c>
      <c r="Q7212">
        <v>32</v>
      </c>
      <c r="R7212" t="s">
        <v>19</v>
      </c>
      <c r="S7212">
        <v>37.4</v>
      </c>
      <c r="T7212" t="s">
        <v>19</v>
      </c>
      <c r="U7212">
        <v>4.5</v>
      </c>
      <c r="V7212" t="s">
        <v>19</v>
      </c>
      <c r="W7212">
        <v>349</v>
      </c>
      <c r="X7212" t="s">
        <v>19</v>
      </c>
      <c r="Y7212">
        <v>63.3</v>
      </c>
      <c r="Z7212" t="s">
        <v>19</v>
      </c>
      <c r="AA7212" s="6">
        <f t="shared" si="337"/>
        <v>11.258443834052221</v>
      </c>
      <c r="AB7212" s="6">
        <f t="shared" si="338"/>
        <v>52.265198901293999</v>
      </c>
      <c r="AC7212" s="6">
        <f t="shared" si="339"/>
        <v>16.034801098705998</v>
      </c>
    </row>
    <row r="7213" spans="1:29" hidden="1" x14ac:dyDescent="0.25">
      <c r="A7213">
        <v>200</v>
      </c>
      <c r="B7213" t="s">
        <v>17</v>
      </c>
      <c r="C7213" t="s">
        <v>18</v>
      </c>
      <c r="D7213" s="1">
        <v>45774</v>
      </c>
      <c r="E7213">
        <v>1200</v>
      </c>
      <c r="F7213">
        <v>117</v>
      </c>
      <c r="G7213">
        <v>0.03</v>
      </c>
      <c r="H7213" t="s">
        <v>19</v>
      </c>
      <c r="I7213">
        <v>0</v>
      </c>
      <c r="J7213" t="s">
        <v>19</v>
      </c>
      <c r="K7213">
        <v>2040</v>
      </c>
      <c r="L7213" t="s">
        <v>19</v>
      </c>
      <c r="M7213">
        <v>7.7</v>
      </c>
      <c r="N7213" t="s">
        <v>19</v>
      </c>
      <c r="O7213">
        <v>70.2</v>
      </c>
      <c r="P7213" t="s">
        <v>19</v>
      </c>
      <c r="Q7213">
        <v>31</v>
      </c>
      <c r="R7213" t="s">
        <v>19</v>
      </c>
      <c r="S7213">
        <v>37.9</v>
      </c>
      <c r="T7213" t="s">
        <v>19</v>
      </c>
      <c r="U7213">
        <v>4.3</v>
      </c>
      <c r="V7213" t="s">
        <v>19</v>
      </c>
      <c r="W7213">
        <v>79</v>
      </c>
      <c r="X7213" t="s">
        <v>19</v>
      </c>
      <c r="Y7213">
        <v>64.5</v>
      </c>
      <c r="Z7213" t="s">
        <v>19</v>
      </c>
      <c r="AA7213" s="6">
        <f t="shared" si="337"/>
        <v>11.905429044536408</v>
      </c>
      <c r="AB7213" s="6">
        <f t="shared" si="338"/>
        <v>53.429772280165537</v>
      </c>
      <c r="AC7213" s="6">
        <f t="shared" si="339"/>
        <v>16.770227719834466</v>
      </c>
    </row>
    <row r="7214" spans="1:29" hidden="1" x14ac:dyDescent="0.25">
      <c r="A7214">
        <v>200</v>
      </c>
      <c r="B7214" t="s">
        <v>17</v>
      </c>
      <c r="C7214" t="s">
        <v>18</v>
      </c>
      <c r="D7214" s="1">
        <v>45774</v>
      </c>
      <c r="E7214">
        <v>1300</v>
      </c>
      <c r="F7214">
        <v>117</v>
      </c>
      <c r="G7214">
        <v>0.03</v>
      </c>
      <c r="H7214" t="s">
        <v>19</v>
      </c>
      <c r="I7214">
        <v>0</v>
      </c>
      <c r="J7214" t="s">
        <v>19</v>
      </c>
      <c r="K7214">
        <v>1976</v>
      </c>
      <c r="L7214" t="s">
        <v>19</v>
      </c>
      <c r="M7214">
        <v>7.6</v>
      </c>
      <c r="N7214" t="s">
        <v>19</v>
      </c>
      <c r="O7214">
        <v>71.400000000000006</v>
      </c>
      <c r="P7214" t="s">
        <v>19</v>
      </c>
      <c r="Q7214">
        <v>29</v>
      </c>
      <c r="R7214" t="s">
        <v>19</v>
      </c>
      <c r="S7214">
        <v>37.4</v>
      </c>
      <c r="T7214" t="s">
        <v>19</v>
      </c>
      <c r="U7214">
        <v>4.7</v>
      </c>
      <c r="V7214" t="s">
        <v>19</v>
      </c>
      <c r="W7214">
        <v>296</v>
      </c>
      <c r="X7214" t="s">
        <v>19</v>
      </c>
      <c r="Y7214">
        <v>65.599999999999994</v>
      </c>
      <c r="Z7214" t="s">
        <v>19</v>
      </c>
      <c r="AA7214" s="6">
        <f t="shared" si="337"/>
        <v>12.070658860292706</v>
      </c>
      <c r="AB7214" s="6">
        <f t="shared" si="338"/>
        <v>53.727185948526873</v>
      </c>
      <c r="AC7214" s="6">
        <f t="shared" si="339"/>
        <v>17.672814051473132</v>
      </c>
    </row>
    <row r="7215" spans="1:29" hidden="1" x14ac:dyDescent="0.25">
      <c r="A7215">
        <v>200</v>
      </c>
      <c r="B7215" t="s">
        <v>17</v>
      </c>
      <c r="C7215" t="s">
        <v>18</v>
      </c>
      <c r="D7215" s="1">
        <v>45774</v>
      </c>
      <c r="E7215">
        <v>1400</v>
      </c>
      <c r="F7215">
        <v>117</v>
      </c>
      <c r="G7215">
        <v>0.03</v>
      </c>
      <c r="H7215" t="s">
        <v>19</v>
      </c>
      <c r="I7215">
        <v>0</v>
      </c>
      <c r="J7215" t="s">
        <v>19</v>
      </c>
      <c r="K7215">
        <v>1809</v>
      </c>
      <c r="L7215" t="s">
        <v>19</v>
      </c>
      <c r="M7215">
        <v>7.7</v>
      </c>
      <c r="N7215" t="s">
        <v>19</v>
      </c>
      <c r="O7215">
        <v>73.400000000000006</v>
      </c>
      <c r="P7215" t="s">
        <v>19</v>
      </c>
      <c r="Q7215">
        <v>28</v>
      </c>
      <c r="R7215" t="s">
        <v>19</v>
      </c>
      <c r="S7215">
        <v>37.9</v>
      </c>
      <c r="T7215" t="s">
        <v>19</v>
      </c>
      <c r="U7215">
        <v>7</v>
      </c>
      <c r="V7215" t="s">
        <v>19</v>
      </c>
      <c r="W7215">
        <v>332</v>
      </c>
      <c r="X7215" t="s">
        <v>19</v>
      </c>
      <c r="Y7215">
        <v>66.3</v>
      </c>
      <c r="Z7215" t="s">
        <v>19</v>
      </c>
      <c r="AA7215" s="6">
        <f t="shared" si="337"/>
        <v>12.71992476942907</v>
      </c>
      <c r="AB7215" s="6">
        <f t="shared" si="338"/>
        <v>54.89586458497233</v>
      </c>
      <c r="AC7215" s="6">
        <f t="shared" si="339"/>
        <v>18.504135415027676</v>
      </c>
    </row>
    <row r="7216" spans="1:29" hidden="1" x14ac:dyDescent="0.25">
      <c r="A7216">
        <v>200</v>
      </c>
      <c r="B7216" t="s">
        <v>17</v>
      </c>
      <c r="C7216" t="s">
        <v>18</v>
      </c>
      <c r="D7216" s="1">
        <v>45774</v>
      </c>
      <c r="E7216">
        <v>1500</v>
      </c>
      <c r="F7216">
        <v>117</v>
      </c>
      <c r="G7216">
        <v>0.02</v>
      </c>
      <c r="H7216" t="s">
        <v>19</v>
      </c>
      <c r="I7216">
        <v>0</v>
      </c>
      <c r="J7216" t="s">
        <v>19</v>
      </c>
      <c r="K7216">
        <v>1544</v>
      </c>
      <c r="L7216" t="s">
        <v>19</v>
      </c>
      <c r="M7216">
        <v>7.9</v>
      </c>
      <c r="N7216" t="s">
        <v>19</v>
      </c>
      <c r="O7216">
        <v>74.3</v>
      </c>
      <c r="P7216" t="s">
        <v>19</v>
      </c>
      <c r="Q7216">
        <v>27</v>
      </c>
      <c r="R7216" t="s">
        <v>19</v>
      </c>
      <c r="S7216">
        <v>38.4</v>
      </c>
      <c r="T7216" t="s">
        <v>19</v>
      </c>
      <c r="U7216">
        <v>8.6999999999999993</v>
      </c>
      <c r="V7216" t="s">
        <v>19</v>
      </c>
      <c r="W7216">
        <v>332</v>
      </c>
      <c r="X7216" t="s">
        <v>19</v>
      </c>
      <c r="Y7216">
        <v>67.3</v>
      </c>
      <c r="Z7216" t="s">
        <v>19</v>
      </c>
      <c r="AA7216" s="6">
        <f t="shared" si="337"/>
        <v>12.901912858773098</v>
      </c>
      <c r="AB7216" s="6">
        <f t="shared" si="338"/>
        <v>55.223443145791578</v>
      </c>
      <c r="AC7216" s="6">
        <f t="shared" si="339"/>
        <v>19.07655685420842</v>
      </c>
    </row>
    <row r="7217" spans="1:29" hidden="1" x14ac:dyDescent="0.25">
      <c r="A7217">
        <v>200</v>
      </c>
      <c r="B7217" t="s">
        <v>17</v>
      </c>
      <c r="C7217" t="s">
        <v>18</v>
      </c>
      <c r="D7217" s="1">
        <v>45774</v>
      </c>
      <c r="E7217">
        <v>1600</v>
      </c>
      <c r="F7217">
        <v>117</v>
      </c>
      <c r="G7217">
        <v>0.02</v>
      </c>
      <c r="H7217" t="s">
        <v>19</v>
      </c>
      <c r="I7217">
        <v>0</v>
      </c>
      <c r="J7217" t="s">
        <v>20</v>
      </c>
      <c r="K7217">
        <v>1141</v>
      </c>
      <c r="L7217" t="s">
        <v>19</v>
      </c>
      <c r="M7217">
        <v>7.8</v>
      </c>
      <c r="N7217" t="s">
        <v>19</v>
      </c>
      <c r="O7217">
        <v>73.3</v>
      </c>
      <c r="P7217" t="s">
        <v>19</v>
      </c>
      <c r="Q7217">
        <v>28</v>
      </c>
      <c r="R7217" t="s">
        <v>19</v>
      </c>
      <c r="S7217">
        <v>38.200000000000003</v>
      </c>
      <c r="T7217" t="s">
        <v>19</v>
      </c>
      <c r="U7217">
        <v>11.4</v>
      </c>
      <c r="V7217" t="s">
        <v>19</v>
      </c>
      <c r="W7217">
        <v>330</v>
      </c>
      <c r="X7217" t="s">
        <v>19</v>
      </c>
      <c r="Y7217">
        <v>68.3</v>
      </c>
      <c r="Z7217" t="s">
        <v>19</v>
      </c>
      <c r="AA7217" s="6">
        <f t="shared" si="337"/>
        <v>12.678709497749988</v>
      </c>
      <c r="AB7217" s="6">
        <f t="shared" si="338"/>
        <v>54.82167709594998</v>
      </c>
      <c r="AC7217" s="6">
        <f t="shared" si="339"/>
        <v>18.478322904050017</v>
      </c>
    </row>
    <row r="7218" spans="1:29" hidden="1" x14ac:dyDescent="0.25">
      <c r="A7218">
        <v>200</v>
      </c>
      <c r="B7218" t="s">
        <v>17</v>
      </c>
      <c r="C7218" t="s">
        <v>18</v>
      </c>
      <c r="D7218" s="1">
        <v>45774</v>
      </c>
      <c r="E7218">
        <v>1700</v>
      </c>
      <c r="F7218">
        <v>117</v>
      </c>
      <c r="G7218">
        <v>0.01</v>
      </c>
      <c r="H7218" t="s">
        <v>19</v>
      </c>
      <c r="I7218">
        <v>0</v>
      </c>
      <c r="J7218" t="s">
        <v>19</v>
      </c>
      <c r="K7218">
        <v>718</v>
      </c>
      <c r="L7218" t="s">
        <v>19</v>
      </c>
      <c r="M7218">
        <v>8.1999999999999993</v>
      </c>
      <c r="N7218" t="s">
        <v>19</v>
      </c>
      <c r="O7218">
        <v>71.3</v>
      </c>
      <c r="P7218" t="s">
        <v>19</v>
      </c>
      <c r="Q7218">
        <v>31</v>
      </c>
      <c r="R7218" t="s">
        <v>19</v>
      </c>
      <c r="S7218">
        <v>39.299999999999997</v>
      </c>
      <c r="T7218" t="s">
        <v>19</v>
      </c>
      <c r="U7218">
        <v>11.6</v>
      </c>
      <c r="V7218" t="s">
        <v>19</v>
      </c>
      <c r="W7218">
        <v>324</v>
      </c>
      <c r="X7218" t="s">
        <v>19</v>
      </c>
      <c r="Y7218">
        <v>68.8</v>
      </c>
      <c r="Z7218" t="s">
        <v>19</v>
      </c>
      <c r="AA7218" s="6">
        <f t="shared" si="337"/>
        <v>12.370881689883554</v>
      </c>
      <c r="AB7218" s="6">
        <f t="shared" si="338"/>
        <v>54.267587041790399</v>
      </c>
      <c r="AC7218" s="6">
        <f t="shared" si="339"/>
        <v>17.032412958209598</v>
      </c>
    </row>
    <row r="7219" spans="1:29" hidden="1" x14ac:dyDescent="0.25">
      <c r="A7219">
        <v>200</v>
      </c>
      <c r="B7219" t="s">
        <v>17</v>
      </c>
      <c r="C7219" t="s">
        <v>18</v>
      </c>
      <c r="D7219" s="1">
        <v>45774</v>
      </c>
      <c r="E7219">
        <v>1800</v>
      </c>
      <c r="F7219">
        <v>117</v>
      </c>
      <c r="G7219">
        <v>0.01</v>
      </c>
      <c r="H7219" t="s">
        <v>19</v>
      </c>
      <c r="I7219">
        <v>0</v>
      </c>
      <c r="J7219" t="s">
        <v>19</v>
      </c>
      <c r="K7219">
        <v>291</v>
      </c>
      <c r="L7219" t="s">
        <v>19</v>
      </c>
      <c r="M7219">
        <v>8.4</v>
      </c>
      <c r="N7219" t="s">
        <v>19</v>
      </c>
      <c r="O7219">
        <v>68.900000000000006</v>
      </c>
      <c r="P7219" t="s">
        <v>19</v>
      </c>
      <c r="Q7219">
        <v>35</v>
      </c>
      <c r="R7219" t="s">
        <v>19</v>
      </c>
      <c r="S7219">
        <v>39.9</v>
      </c>
      <c r="T7219" t="s">
        <v>19</v>
      </c>
      <c r="U7219">
        <v>11.4</v>
      </c>
      <c r="V7219" t="s">
        <v>19</v>
      </c>
      <c r="W7219">
        <v>326</v>
      </c>
      <c r="X7219" t="s">
        <v>19</v>
      </c>
      <c r="Y7219">
        <v>69</v>
      </c>
      <c r="Z7219" t="s">
        <v>19</v>
      </c>
      <c r="AA7219" s="6">
        <f t="shared" si="337"/>
        <v>11.98039876681025</v>
      </c>
      <c r="AB7219" s="6">
        <f t="shared" si="338"/>
        <v>53.564717780258448</v>
      </c>
      <c r="AC7219" s="6">
        <f t="shared" si="339"/>
        <v>15.335282219741558</v>
      </c>
    </row>
    <row r="7220" spans="1:29" hidden="1" x14ac:dyDescent="0.25">
      <c r="A7220">
        <v>200</v>
      </c>
      <c r="B7220" t="s">
        <v>17</v>
      </c>
      <c r="C7220" t="s">
        <v>18</v>
      </c>
      <c r="D7220" s="1">
        <v>45774</v>
      </c>
      <c r="E7220">
        <v>1900</v>
      </c>
      <c r="F7220">
        <v>117</v>
      </c>
      <c r="G7220">
        <v>0</v>
      </c>
      <c r="H7220" t="s">
        <v>19</v>
      </c>
      <c r="I7220">
        <v>0</v>
      </c>
      <c r="J7220" t="s">
        <v>19</v>
      </c>
      <c r="K7220">
        <v>21</v>
      </c>
      <c r="L7220" t="s">
        <v>19</v>
      </c>
      <c r="M7220">
        <v>8.5</v>
      </c>
      <c r="N7220" t="s">
        <v>19</v>
      </c>
      <c r="O7220">
        <v>66.2</v>
      </c>
      <c r="P7220" t="s">
        <v>19</v>
      </c>
      <c r="Q7220">
        <v>39</v>
      </c>
      <c r="R7220" t="s">
        <v>19</v>
      </c>
      <c r="S7220">
        <v>40.200000000000003</v>
      </c>
      <c r="T7220" t="s">
        <v>19</v>
      </c>
      <c r="U7220">
        <v>10.199999999999999</v>
      </c>
      <c r="V7220" t="s">
        <v>19</v>
      </c>
      <c r="W7220">
        <v>323</v>
      </c>
      <c r="X7220" t="s">
        <v>19</v>
      </c>
      <c r="Y7220">
        <v>68.8</v>
      </c>
      <c r="Z7220" t="s">
        <v>19</v>
      </c>
      <c r="AA7220" s="6">
        <f t="shared" si="337"/>
        <v>11.367336144227654</v>
      </c>
      <c r="AB7220" s="6">
        <f t="shared" si="338"/>
        <v>52.461205059609775</v>
      </c>
      <c r="AC7220" s="6">
        <f t="shared" si="339"/>
        <v>13.738794940390228</v>
      </c>
    </row>
    <row r="7221" spans="1:29" hidden="1" x14ac:dyDescent="0.25">
      <c r="A7221">
        <v>200</v>
      </c>
      <c r="B7221" t="s">
        <v>17</v>
      </c>
      <c r="C7221" t="s">
        <v>18</v>
      </c>
      <c r="D7221" s="1">
        <v>45774</v>
      </c>
      <c r="E7221">
        <v>2000</v>
      </c>
      <c r="F7221">
        <v>117</v>
      </c>
      <c r="G7221">
        <v>0</v>
      </c>
      <c r="H7221" t="s">
        <v>19</v>
      </c>
      <c r="I7221">
        <v>0</v>
      </c>
      <c r="J7221" t="s">
        <v>19</v>
      </c>
      <c r="K7221">
        <v>0</v>
      </c>
      <c r="L7221" t="s">
        <v>19</v>
      </c>
      <c r="M7221">
        <v>8.8000000000000007</v>
      </c>
      <c r="N7221" t="s">
        <v>19</v>
      </c>
      <c r="O7221">
        <v>64.7</v>
      </c>
      <c r="P7221" t="s">
        <v>19</v>
      </c>
      <c r="Q7221">
        <v>42</v>
      </c>
      <c r="R7221" t="s">
        <v>19</v>
      </c>
      <c r="S7221">
        <v>41.3</v>
      </c>
      <c r="T7221" t="s">
        <v>19</v>
      </c>
      <c r="U7221">
        <v>9</v>
      </c>
      <c r="V7221" t="s">
        <v>19</v>
      </c>
      <c r="W7221">
        <v>333</v>
      </c>
      <c r="X7221" t="s">
        <v>19</v>
      </c>
      <c r="Y7221">
        <v>68.400000000000006</v>
      </c>
      <c r="Z7221" t="s">
        <v>19</v>
      </c>
      <c r="AA7221" s="6">
        <f t="shared" ref="AA7221:AA7284" si="340" xml:space="preserve"> ((O7221-32)*5/9)*ATAN(0.151977*SQRT(Q7221+8.313659)) + ATAN(((O7221-32)*5/9)+Q7221) - ATAN(Q7221-1.676331) + 0.00391838*(Q7221^1.5)*ATAN(0.023101*Q7221) - 4.686035</f>
        <v>11.093392884625546</v>
      </c>
      <c r="AB7221" s="6">
        <f t="shared" si="338"/>
        <v>51.968107192325981</v>
      </c>
      <c r="AC7221" s="6">
        <f t="shared" si="339"/>
        <v>12.731892807674022</v>
      </c>
    </row>
    <row r="7222" spans="1:29" hidden="1" x14ac:dyDescent="0.25">
      <c r="A7222">
        <v>200</v>
      </c>
      <c r="B7222" t="s">
        <v>17</v>
      </c>
      <c r="C7222" t="s">
        <v>18</v>
      </c>
      <c r="D7222" s="1">
        <v>45774</v>
      </c>
      <c r="E7222">
        <v>2100</v>
      </c>
      <c r="F7222">
        <v>117</v>
      </c>
      <c r="G7222">
        <v>0</v>
      </c>
      <c r="H7222" t="s">
        <v>19</v>
      </c>
      <c r="I7222">
        <v>0</v>
      </c>
      <c r="J7222" t="s">
        <v>19</v>
      </c>
      <c r="K7222">
        <v>0</v>
      </c>
      <c r="L7222" t="s">
        <v>19</v>
      </c>
      <c r="M7222">
        <v>8.9</v>
      </c>
      <c r="N7222" t="s">
        <v>19</v>
      </c>
      <c r="O7222">
        <v>63.9</v>
      </c>
      <c r="P7222" t="s">
        <v>19</v>
      </c>
      <c r="Q7222">
        <v>44</v>
      </c>
      <c r="R7222" t="s">
        <v>19</v>
      </c>
      <c r="S7222">
        <v>41.5</v>
      </c>
      <c r="T7222" t="s">
        <v>19</v>
      </c>
      <c r="U7222">
        <v>8.5</v>
      </c>
      <c r="V7222" t="s">
        <v>19</v>
      </c>
      <c r="W7222">
        <v>329</v>
      </c>
      <c r="X7222" t="s">
        <v>19</v>
      </c>
      <c r="Y7222">
        <v>67.8</v>
      </c>
      <c r="Z7222" t="s">
        <v>19</v>
      </c>
      <c r="AA7222" s="6">
        <f t="shared" si="340"/>
        <v>10.984956756665248</v>
      </c>
      <c r="AB7222" s="6">
        <f t="shared" si="338"/>
        <v>51.772922161997442</v>
      </c>
      <c r="AC7222" s="6">
        <f t="shared" si="339"/>
        <v>12.127077838002556</v>
      </c>
    </row>
    <row r="7223" spans="1:29" hidden="1" x14ac:dyDescent="0.25">
      <c r="A7223">
        <v>200</v>
      </c>
      <c r="B7223" t="s">
        <v>17</v>
      </c>
      <c r="C7223" t="s">
        <v>18</v>
      </c>
      <c r="D7223" s="1">
        <v>45774</v>
      </c>
      <c r="E7223">
        <v>2200</v>
      </c>
      <c r="F7223">
        <v>117</v>
      </c>
      <c r="G7223">
        <v>0</v>
      </c>
      <c r="H7223" t="s">
        <v>19</v>
      </c>
      <c r="I7223">
        <v>0</v>
      </c>
      <c r="J7223" t="s">
        <v>19</v>
      </c>
      <c r="K7223">
        <v>0</v>
      </c>
      <c r="L7223" t="s">
        <v>19</v>
      </c>
      <c r="M7223">
        <v>9.1</v>
      </c>
      <c r="N7223" t="s">
        <v>19</v>
      </c>
      <c r="O7223">
        <v>63.4</v>
      </c>
      <c r="P7223" t="s">
        <v>19</v>
      </c>
      <c r="Q7223">
        <v>46</v>
      </c>
      <c r="R7223" t="s">
        <v>19</v>
      </c>
      <c r="S7223">
        <v>42.2</v>
      </c>
      <c r="T7223" t="s">
        <v>19</v>
      </c>
      <c r="U7223">
        <v>7.6</v>
      </c>
      <c r="V7223" t="s">
        <v>19</v>
      </c>
      <c r="W7223">
        <v>328</v>
      </c>
      <c r="X7223" t="s">
        <v>19</v>
      </c>
      <c r="Y7223">
        <v>67.099999999999994</v>
      </c>
      <c r="Z7223" t="s">
        <v>19</v>
      </c>
      <c r="AA7223" s="6">
        <f t="shared" si="340"/>
        <v>11.005506724076932</v>
      </c>
      <c r="AB7223" s="6">
        <f t="shared" si="338"/>
        <v>51.809912103338476</v>
      </c>
      <c r="AC7223" s="6">
        <f t="shared" si="339"/>
        <v>11.590087896661522</v>
      </c>
    </row>
    <row r="7224" spans="1:29" hidden="1" x14ac:dyDescent="0.25">
      <c r="A7224">
        <v>200</v>
      </c>
      <c r="B7224" t="s">
        <v>17</v>
      </c>
      <c r="C7224" t="s">
        <v>18</v>
      </c>
      <c r="D7224" s="1">
        <v>45774</v>
      </c>
      <c r="E7224">
        <v>2300</v>
      </c>
      <c r="F7224">
        <v>117</v>
      </c>
      <c r="G7224">
        <v>0</v>
      </c>
      <c r="H7224" t="s">
        <v>19</v>
      </c>
      <c r="I7224">
        <v>0</v>
      </c>
      <c r="J7224" t="s">
        <v>19</v>
      </c>
      <c r="K7224">
        <v>0</v>
      </c>
      <c r="L7224" t="s">
        <v>19</v>
      </c>
      <c r="M7224">
        <v>9.5</v>
      </c>
      <c r="N7224" t="s">
        <v>19</v>
      </c>
      <c r="O7224">
        <v>62.7</v>
      </c>
      <c r="P7224" t="s">
        <v>19</v>
      </c>
      <c r="Q7224">
        <v>49</v>
      </c>
      <c r="R7224" t="s">
        <v>19</v>
      </c>
      <c r="S7224">
        <v>43.2</v>
      </c>
      <c r="T7224" t="s">
        <v>19</v>
      </c>
      <c r="U7224">
        <v>8.1</v>
      </c>
      <c r="V7224" t="s">
        <v>19</v>
      </c>
      <c r="W7224">
        <v>328</v>
      </c>
      <c r="X7224" t="s">
        <v>19</v>
      </c>
      <c r="Y7224">
        <v>66.5</v>
      </c>
      <c r="Z7224" t="s">
        <v>19</v>
      </c>
      <c r="AA7224" s="6">
        <f t="shared" si="340"/>
        <v>11.046075323051349</v>
      </c>
      <c r="AB7224" s="6">
        <f t="shared" si="338"/>
        <v>51.882935581492433</v>
      </c>
      <c r="AC7224" s="6">
        <f t="shared" si="339"/>
        <v>10.81706441850757</v>
      </c>
    </row>
    <row r="7225" spans="1:29" hidden="1" x14ac:dyDescent="0.25">
      <c r="A7225">
        <v>200</v>
      </c>
      <c r="B7225" t="s">
        <v>17</v>
      </c>
      <c r="C7225" t="s">
        <v>18</v>
      </c>
      <c r="D7225" s="1">
        <v>45774</v>
      </c>
      <c r="E7225">
        <v>2400</v>
      </c>
      <c r="F7225">
        <v>117</v>
      </c>
      <c r="G7225">
        <v>0</v>
      </c>
      <c r="H7225" t="s">
        <v>19</v>
      </c>
      <c r="I7225">
        <v>0</v>
      </c>
      <c r="J7225" t="s">
        <v>19</v>
      </c>
      <c r="K7225">
        <v>0</v>
      </c>
      <c r="L7225" t="s">
        <v>19</v>
      </c>
      <c r="M7225">
        <v>9.6</v>
      </c>
      <c r="N7225" t="s">
        <v>19</v>
      </c>
      <c r="O7225">
        <v>62</v>
      </c>
      <c r="P7225" t="s">
        <v>19</v>
      </c>
      <c r="Q7225">
        <v>51</v>
      </c>
      <c r="R7225" t="s">
        <v>19</v>
      </c>
      <c r="S7225">
        <v>43.5</v>
      </c>
      <c r="T7225" t="s">
        <v>19</v>
      </c>
      <c r="U7225">
        <v>6.8</v>
      </c>
      <c r="V7225" t="s">
        <v>19</v>
      </c>
      <c r="W7225">
        <v>322</v>
      </c>
      <c r="X7225" t="s">
        <v>19</v>
      </c>
      <c r="Y7225">
        <v>65.900000000000006</v>
      </c>
      <c r="Z7225" t="s">
        <v>19</v>
      </c>
      <c r="AA7225" s="6">
        <f t="shared" si="340"/>
        <v>10.952986992807215</v>
      </c>
      <c r="AB7225" s="6">
        <f t="shared" si="338"/>
        <v>51.715376587052987</v>
      </c>
      <c r="AC7225" s="6">
        <f t="shared" si="339"/>
        <v>10.284623412947013</v>
      </c>
    </row>
    <row r="7226" spans="1:29" hidden="1" x14ac:dyDescent="0.25">
      <c r="A7226">
        <v>200</v>
      </c>
      <c r="B7226" t="s">
        <v>17</v>
      </c>
      <c r="C7226" t="s">
        <v>18</v>
      </c>
      <c r="D7226" s="1">
        <v>45775</v>
      </c>
      <c r="E7226" s="2">
        <v>100</v>
      </c>
      <c r="F7226">
        <v>118</v>
      </c>
      <c r="G7226">
        <v>0</v>
      </c>
      <c r="H7226" t="s">
        <v>19</v>
      </c>
      <c r="I7226">
        <v>0</v>
      </c>
      <c r="J7226" t="s">
        <v>19</v>
      </c>
      <c r="K7226">
        <v>0</v>
      </c>
      <c r="L7226" t="s">
        <v>19</v>
      </c>
      <c r="M7226">
        <v>10.1</v>
      </c>
      <c r="N7226" t="s">
        <v>19</v>
      </c>
      <c r="O7226">
        <v>60.7</v>
      </c>
      <c r="P7226" t="s">
        <v>19</v>
      </c>
      <c r="Q7226">
        <v>56</v>
      </c>
      <c r="R7226" t="s">
        <v>19</v>
      </c>
      <c r="S7226">
        <v>44.8</v>
      </c>
      <c r="T7226" t="s">
        <v>19</v>
      </c>
      <c r="U7226">
        <v>7.8</v>
      </c>
      <c r="V7226" t="s">
        <v>19</v>
      </c>
      <c r="W7226">
        <v>319</v>
      </c>
      <c r="X7226" t="s">
        <v>19</v>
      </c>
      <c r="Y7226">
        <v>65.400000000000006</v>
      </c>
      <c r="Z7226" t="s">
        <v>19</v>
      </c>
      <c r="AA7226" s="6">
        <f t="shared" si="340"/>
        <v>10.907164960267082</v>
      </c>
      <c r="AB7226" s="6">
        <f t="shared" si="338"/>
        <v>51.632896928480747</v>
      </c>
      <c r="AC7226" s="6">
        <f t="shared" si="339"/>
        <v>9.0671030715192558</v>
      </c>
    </row>
    <row r="7227" spans="1:29" hidden="1" x14ac:dyDescent="0.25">
      <c r="A7227">
        <v>200</v>
      </c>
      <c r="B7227" t="s">
        <v>17</v>
      </c>
      <c r="C7227" t="s">
        <v>18</v>
      </c>
      <c r="D7227" s="1">
        <v>45775</v>
      </c>
      <c r="E7227" s="2">
        <v>200</v>
      </c>
      <c r="F7227">
        <v>118</v>
      </c>
      <c r="G7227">
        <v>0</v>
      </c>
      <c r="H7227" t="s">
        <v>19</v>
      </c>
      <c r="I7227">
        <v>0</v>
      </c>
      <c r="J7227" t="s">
        <v>19</v>
      </c>
      <c r="K7227">
        <v>0</v>
      </c>
      <c r="L7227" t="s">
        <v>19</v>
      </c>
      <c r="M7227">
        <v>10</v>
      </c>
      <c r="N7227" t="s">
        <v>19</v>
      </c>
      <c r="O7227">
        <v>60.4</v>
      </c>
      <c r="P7227" t="s">
        <v>19</v>
      </c>
      <c r="Q7227">
        <v>56</v>
      </c>
      <c r="R7227" t="s">
        <v>19</v>
      </c>
      <c r="S7227">
        <v>44.6</v>
      </c>
      <c r="T7227" t="s">
        <v>19</v>
      </c>
      <c r="U7227">
        <v>6.2</v>
      </c>
      <c r="V7227" t="s">
        <v>19</v>
      </c>
      <c r="W7227">
        <v>320</v>
      </c>
      <c r="X7227" t="s">
        <v>19</v>
      </c>
      <c r="Y7227">
        <v>64.900000000000006</v>
      </c>
      <c r="Z7227" t="s">
        <v>19</v>
      </c>
      <c r="AA7227" s="6">
        <f t="shared" si="340"/>
        <v>10.759851211566673</v>
      </c>
      <c r="AB7227" s="6">
        <f t="shared" si="338"/>
        <v>51.367732180820013</v>
      </c>
      <c r="AC7227" s="6">
        <f t="shared" si="339"/>
        <v>9.0322678191799852</v>
      </c>
    </row>
    <row r="7228" spans="1:29" hidden="1" x14ac:dyDescent="0.25">
      <c r="A7228">
        <v>200</v>
      </c>
      <c r="B7228" t="s">
        <v>17</v>
      </c>
      <c r="C7228" t="s">
        <v>18</v>
      </c>
      <c r="D7228" s="1">
        <v>45775</v>
      </c>
      <c r="E7228" s="2">
        <v>300</v>
      </c>
      <c r="F7228">
        <v>118</v>
      </c>
      <c r="G7228">
        <v>0</v>
      </c>
      <c r="H7228" t="s">
        <v>19</v>
      </c>
      <c r="I7228">
        <v>0</v>
      </c>
      <c r="J7228" t="s">
        <v>19</v>
      </c>
      <c r="K7228">
        <v>0</v>
      </c>
      <c r="L7228" t="s">
        <v>19</v>
      </c>
      <c r="M7228">
        <v>9.9</v>
      </c>
      <c r="N7228" t="s">
        <v>19</v>
      </c>
      <c r="O7228">
        <v>60.7</v>
      </c>
      <c r="P7228" t="s">
        <v>19</v>
      </c>
      <c r="Q7228">
        <v>54</v>
      </c>
      <c r="R7228" t="s">
        <v>19</v>
      </c>
      <c r="S7228">
        <v>44.2</v>
      </c>
      <c r="T7228" t="s">
        <v>19</v>
      </c>
      <c r="U7228">
        <v>6.6</v>
      </c>
      <c r="V7228" t="s">
        <v>19</v>
      </c>
      <c r="W7228">
        <v>326</v>
      </c>
      <c r="X7228" t="s">
        <v>19</v>
      </c>
      <c r="Y7228">
        <v>64.3</v>
      </c>
      <c r="Z7228" t="s">
        <v>19</v>
      </c>
      <c r="AA7228" s="6">
        <f t="shared" si="340"/>
        <v>10.676732308566088</v>
      </c>
      <c r="AB7228" s="6">
        <f t="shared" si="338"/>
        <v>51.218118155418956</v>
      </c>
      <c r="AC7228" s="6">
        <f t="shared" si="339"/>
        <v>9.4818818445810464</v>
      </c>
    </row>
    <row r="7229" spans="1:29" hidden="1" x14ac:dyDescent="0.25">
      <c r="A7229">
        <v>200</v>
      </c>
      <c r="B7229" t="s">
        <v>17</v>
      </c>
      <c r="C7229" t="s">
        <v>18</v>
      </c>
      <c r="D7229" s="1">
        <v>45775</v>
      </c>
      <c r="E7229" s="2">
        <v>400</v>
      </c>
      <c r="F7229">
        <v>118</v>
      </c>
      <c r="G7229">
        <v>0</v>
      </c>
      <c r="H7229" t="s">
        <v>19</v>
      </c>
      <c r="I7229">
        <v>0</v>
      </c>
      <c r="J7229" t="s">
        <v>19</v>
      </c>
      <c r="K7229">
        <v>0</v>
      </c>
      <c r="L7229" t="s">
        <v>19</v>
      </c>
      <c r="M7229">
        <v>9.6</v>
      </c>
      <c r="N7229" t="s">
        <v>19</v>
      </c>
      <c r="O7229">
        <v>60.9</v>
      </c>
      <c r="P7229" t="s">
        <v>19</v>
      </c>
      <c r="Q7229">
        <v>53</v>
      </c>
      <c r="R7229" t="s">
        <v>19</v>
      </c>
      <c r="S7229">
        <v>43.5</v>
      </c>
      <c r="T7229" t="s">
        <v>19</v>
      </c>
      <c r="U7229">
        <v>7.6</v>
      </c>
      <c r="V7229" t="s">
        <v>19</v>
      </c>
      <c r="W7229">
        <v>325</v>
      </c>
      <c r="X7229" t="s">
        <v>19</v>
      </c>
      <c r="Y7229">
        <v>63.8</v>
      </c>
      <c r="Z7229" t="s">
        <v>19</v>
      </c>
      <c r="AA7229" s="6">
        <f t="shared" si="340"/>
        <v>10.658027052384718</v>
      </c>
      <c r="AB7229" s="6">
        <f t="shared" si="338"/>
        <v>51.184448694292492</v>
      </c>
      <c r="AC7229" s="6">
        <f t="shared" si="339"/>
        <v>9.7155513057075069</v>
      </c>
    </row>
    <row r="7230" spans="1:29" hidden="1" x14ac:dyDescent="0.25">
      <c r="A7230">
        <v>200</v>
      </c>
      <c r="B7230" t="s">
        <v>17</v>
      </c>
      <c r="C7230" t="s">
        <v>18</v>
      </c>
      <c r="D7230" s="1">
        <v>45775</v>
      </c>
      <c r="E7230" s="2">
        <v>500</v>
      </c>
      <c r="F7230">
        <v>118</v>
      </c>
      <c r="G7230">
        <v>0</v>
      </c>
      <c r="H7230" t="s">
        <v>19</v>
      </c>
      <c r="I7230">
        <v>0</v>
      </c>
      <c r="J7230" t="s">
        <v>19</v>
      </c>
      <c r="K7230">
        <v>0</v>
      </c>
      <c r="L7230" t="s">
        <v>19</v>
      </c>
      <c r="M7230">
        <v>9.4</v>
      </c>
      <c r="N7230" t="s">
        <v>19</v>
      </c>
      <c r="O7230">
        <v>60.5</v>
      </c>
      <c r="P7230" t="s">
        <v>19</v>
      </c>
      <c r="Q7230">
        <v>52</v>
      </c>
      <c r="R7230" t="s">
        <v>19</v>
      </c>
      <c r="S7230">
        <v>43</v>
      </c>
      <c r="T7230" t="s">
        <v>19</v>
      </c>
      <c r="U7230">
        <v>7.6</v>
      </c>
      <c r="V7230" t="s">
        <v>19</v>
      </c>
      <c r="W7230">
        <v>324</v>
      </c>
      <c r="X7230" t="s">
        <v>19</v>
      </c>
      <c r="Y7230">
        <v>63.4</v>
      </c>
      <c r="Z7230" t="s">
        <v>19</v>
      </c>
      <c r="AA7230" s="6">
        <f t="shared" si="340"/>
        <v>10.34875772383557</v>
      </c>
      <c r="AB7230" s="6">
        <f t="shared" si="338"/>
        <v>50.627763902904029</v>
      </c>
      <c r="AC7230" s="6">
        <f t="shared" si="339"/>
        <v>9.8722360970959713</v>
      </c>
    </row>
    <row r="7231" spans="1:29" hidden="1" x14ac:dyDescent="0.25">
      <c r="A7231">
        <v>200</v>
      </c>
      <c r="B7231" t="s">
        <v>17</v>
      </c>
      <c r="C7231" t="s">
        <v>18</v>
      </c>
      <c r="D7231" s="1">
        <v>45775</v>
      </c>
      <c r="E7231" s="2">
        <v>600</v>
      </c>
      <c r="F7231">
        <v>118</v>
      </c>
      <c r="G7231">
        <v>0</v>
      </c>
      <c r="H7231" t="s">
        <v>19</v>
      </c>
      <c r="I7231">
        <v>0</v>
      </c>
      <c r="J7231" t="s">
        <v>19</v>
      </c>
      <c r="K7231">
        <v>122</v>
      </c>
      <c r="L7231" t="s">
        <v>19</v>
      </c>
      <c r="M7231">
        <v>9.6999999999999993</v>
      </c>
      <c r="N7231" t="s">
        <v>19</v>
      </c>
      <c r="O7231">
        <v>60.5</v>
      </c>
      <c r="P7231" t="s">
        <v>19</v>
      </c>
      <c r="Q7231">
        <v>54</v>
      </c>
      <c r="R7231" t="s">
        <v>19</v>
      </c>
      <c r="S7231">
        <v>43.7</v>
      </c>
      <c r="T7231" t="s">
        <v>19</v>
      </c>
      <c r="U7231">
        <v>6.7</v>
      </c>
      <c r="V7231" t="s">
        <v>19</v>
      </c>
      <c r="W7231">
        <v>326</v>
      </c>
      <c r="X7231" t="s">
        <v>19</v>
      </c>
      <c r="Y7231">
        <v>63</v>
      </c>
      <c r="Z7231" t="s">
        <v>19</v>
      </c>
      <c r="AA7231" s="6">
        <f t="shared" si="340"/>
        <v>10.579383843358983</v>
      </c>
      <c r="AB7231" s="6">
        <f t="shared" si="338"/>
        <v>51.042890918046169</v>
      </c>
      <c r="AC7231" s="6">
        <f t="shared" si="339"/>
        <v>9.4571090819538313</v>
      </c>
    </row>
    <row r="7232" spans="1:29" hidden="1" x14ac:dyDescent="0.25">
      <c r="A7232">
        <v>200</v>
      </c>
      <c r="B7232" t="s">
        <v>17</v>
      </c>
      <c r="C7232" t="s">
        <v>18</v>
      </c>
      <c r="D7232" s="1">
        <v>45775</v>
      </c>
      <c r="E7232" s="2">
        <v>700</v>
      </c>
      <c r="F7232">
        <v>118</v>
      </c>
      <c r="G7232">
        <v>0.01</v>
      </c>
      <c r="H7232" t="s">
        <v>19</v>
      </c>
      <c r="I7232">
        <v>0</v>
      </c>
      <c r="J7232" t="s">
        <v>19</v>
      </c>
      <c r="K7232">
        <v>511</v>
      </c>
      <c r="L7232" t="s">
        <v>19</v>
      </c>
      <c r="M7232">
        <v>9.8000000000000007</v>
      </c>
      <c r="N7232" t="s">
        <v>19</v>
      </c>
      <c r="O7232">
        <v>62.6</v>
      </c>
      <c r="P7232" t="s">
        <v>19</v>
      </c>
      <c r="Q7232">
        <v>51</v>
      </c>
      <c r="R7232" t="s">
        <v>19</v>
      </c>
      <c r="S7232">
        <v>44.1</v>
      </c>
      <c r="T7232" t="s">
        <v>19</v>
      </c>
      <c r="U7232">
        <v>7.2</v>
      </c>
      <c r="V7232" t="s">
        <v>19</v>
      </c>
      <c r="W7232">
        <v>318</v>
      </c>
      <c r="X7232" t="s">
        <v>19</v>
      </c>
      <c r="Y7232">
        <v>62.6</v>
      </c>
      <c r="Z7232" t="s">
        <v>19</v>
      </c>
      <c r="AA7232" s="6">
        <f t="shared" si="340"/>
        <v>11.240983452987111</v>
      </c>
      <c r="AB7232" s="6">
        <f t="shared" si="338"/>
        <v>52.233770215376801</v>
      </c>
      <c r="AC7232" s="6">
        <f t="shared" si="339"/>
        <v>10.366229784623201</v>
      </c>
    </row>
    <row r="7233" spans="1:29" hidden="1" x14ac:dyDescent="0.25">
      <c r="A7233">
        <v>200</v>
      </c>
      <c r="B7233" t="s">
        <v>17</v>
      </c>
      <c r="C7233" t="s">
        <v>18</v>
      </c>
      <c r="D7233" s="1">
        <v>45775</v>
      </c>
      <c r="E7233" s="2">
        <v>800</v>
      </c>
      <c r="F7233">
        <v>118</v>
      </c>
      <c r="G7233">
        <v>0.01</v>
      </c>
      <c r="H7233" t="s">
        <v>19</v>
      </c>
      <c r="I7233">
        <v>0</v>
      </c>
      <c r="J7233" t="s">
        <v>19</v>
      </c>
      <c r="K7233">
        <v>962</v>
      </c>
      <c r="L7233" t="s">
        <v>19</v>
      </c>
      <c r="M7233">
        <v>9.8000000000000007</v>
      </c>
      <c r="N7233" t="s">
        <v>19</v>
      </c>
      <c r="O7233">
        <v>65.900000000000006</v>
      </c>
      <c r="P7233" t="s">
        <v>19</v>
      </c>
      <c r="Q7233">
        <v>45</v>
      </c>
      <c r="R7233" t="s">
        <v>19</v>
      </c>
      <c r="S7233">
        <v>44.1</v>
      </c>
      <c r="T7233" t="s">
        <v>19</v>
      </c>
      <c r="U7233">
        <v>7.8</v>
      </c>
      <c r="V7233" t="s">
        <v>19</v>
      </c>
      <c r="W7233">
        <v>319</v>
      </c>
      <c r="X7233" t="s">
        <v>19</v>
      </c>
      <c r="Y7233">
        <v>62.4</v>
      </c>
      <c r="Z7233" t="s">
        <v>19</v>
      </c>
      <c r="AA7233" s="6">
        <f t="shared" si="340"/>
        <v>12.043204244410454</v>
      </c>
      <c r="AB7233" s="6">
        <f t="shared" si="338"/>
        <v>53.677767639938814</v>
      </c>
      <c r="AC7233" s="6">
        <f t="shared" si="339"/>
        <v>12.222232360061192</v>
      </c>
    </row>
    <row r="7234" spans="1:29" hidden="1" x14ac:dyDescent="0.25">
      <c r="A7234">
        <v>200</v>
      </c>
      <c r="B7234" t="s">
        <v>17</v>
      </c>
      <c r="C7234" t="s">
        <v>18</v>
      </c>
      <c r="D7234" s="1">
        <v>45775</v>
      </c>
      <c r="E7234" s="2">
        <v>900</v>
      </c>
      <c r="F7234">
        <v>118</v>
      </c>
      <c r="G7234">
        <v>0.02</v>
      </c>
      <c r="H7234" t="s">
        <v>19</v>
      </c>
      <c r="I7234">
        <v>0</v>
      </c>
      <c r="J7234" t="s">
        <v>19</v>
      </c>
      <c r="K7234">
        <v>1354</v>
      </c>
      <c r="L7234" t="s">
        <v>19</v>
      </c>
      <c r="M7234">
        <v>9.6999999999999993</v>
      </c>
      <c r="N7234" t="s">
        <v>19</v>
      </c>
      <c r="O7234">
        <v>68.5</v>
      </c>
      <c r="P7234" t="s">
        <v>19</v>
      </c>
      <c r="Q7234">
        <v>41</v>
      </c>
      <c r="R7234" t="s">
        <v>19</v>
      </c>
      <c r="S7234">
        <v>43.7</v>
      </c>
      <c r="T7234" t="s">
        <v>19</v>
      </c>
      <c r="U7234">
        <v>8.5</v>
      </c>
      <c r="V7234" t="s">
        <v>19</v>
      </c>
      <c r="W7234">
        <v>311</v>
      </c>
      <c r="X7234" t="s">
        <v>19</v>
      </c>
      <c r="Y7234">
        <v>62.4</v>
      </c>
      <c r="Z7234" t="s">
        <v>19</v>
      </c>
      <c r="AA7234" s="6">
        <f t="shared" si="340"/>
        <v>12.688527191833153</v>
      </c>
      <c r="AB7234" s="6">
        <f t="shared" si="338"/>
        <v>54.839348945299676</v>
      </c>
      <c r="AC7234" s="6">
        <f t="shared" si="339"/>
        <v>13.660651054700324</v>
      </c>
    </row>
    <row r="7235" spans="1:29" hidden="1" x14ac:dyDescent="0.25">
      <c r="A7235">
        <v>200</v>
      </c>
      <c r="B7235" t="s">
        <v>17</v>
      </c>
      <c r="C7235" t="s">
        <v>18</v>
      </c>
      <c r="D7235" s="1">
        <v>45775</v>
      </c>
      <c r="E7235">
        <v>1000</v>
      </c>
      <c r="F7235">
        <v>118</v>
      </c>
      <c r="G7235">
        <v>0.02</v>
      </c>
      <c r="H7235" t="s">
        <v>19</v>
      </c>
      <c r="I7235">
        <v>0</v>
      </c>
      <c r="J7235" t="s">
        <v>19</v>
      </c>
      <c r="K7235">
        <v>1683</v>
      </c>
      <c r="L7235" t="s">
        <v>19</v>
      </c>
      <c r="M7235">
        <v>9.4</v>
      </c>
      <c r="N7235" t="s">
        <v>19</v>
      </c>
      <c r="O7235">
        <v>71</v>
      </c>
      <c r="P7235" t="s">
        <v>19</v>
      </c>
      <c r="Q7235">
        <v>36</v>
      </c>
      <c r="R7235" t="s">
        <v>19</v>
      </c>
      <c r="S7235">
        <v>43</v>
      </c>
      <c r="T7235" t="s">
        <v>19</v>
      </c>
      <c r="U7235">
        <v>6.5</v>
      </c>
      <c r="V7235" t="s">
        <v>19</v>
      </c>
      <c r="W7235">
        <v>300</v>
      </c>
      <c r="X7235" t="s">
        <v>19</v>
      </c>
      <c r="Y7235">
        <v>62.9</v>
      </c>
      <c r="Z7235" t="s">
        <v>19</v>
      </c>
      <c r="AA7235" s="6">
        <f t="shared" si="340"/>
        <v>13.055754019640691</v>
      </c>
      <c r="AB7235" s="6">
        <f t="shared" ref="AB7235:AB7298" si="341">(AA7235*9/5)+32</f>
        <v>55.500357235353242</v>
      </c>
      <c r="AC7235" s="6">
        <f t="shared" ref="AC7235:AC7298" si="342">O7235-AB7235</f>
        <v>15.499642764646758</v>
      </c>
    </row>
    <row r="7236" spans="1:29" hidden="1" x14ac:dyDescent="0.25">
      <c r="A7236">
        <v>200</v>
      </c>
      <c r="B7236" t="s">
        <v>17</v>
      </c>
      <c r="C7236" t="s">
        <v>18</v>
      </c>
      <c r="D7236" s="1">
        <v>45775</v>
      </c>
      <c r="E7236">
        <v>1100</v>
      </c>
      <c r="F7236">
        <v>118</v>
      </c>
      <c r="G7236">
        <v>0.03</v>
      </c>
      <c r="H7236" t="s">
        <v>19</v>
      </c>
      <c r="I7236">
        <v>0</v>
      </c>
      <c r="J7236" t="s">
        <v>19</v>
      </c>
      <c r="K7236">
        <v>1929</v>
      </c>
      <c r="L7236" t="s">
        <v>19</v>
      </c>
      <c r="M7236">
        <v>9</v>
      </c>
      <c r="N7236" t="s">
        <v>19</v>
      </c>
      <c r="O7236">
        <v>73.7</v>
      </c>
      <c r="P7236" t="s">
        <v>19</v>
      </c>
      <c r="Q7236">
        <v>32</v>
      </c>
      <c r="R7236" t="s">
        <v>19</v>
      </c>
      <c r="S7236">
        <v>41.9</v>
      </c>
      <c r="T7236" t="s">
        <v>19</v>
      </c>
      <c r="U7236">
        <v>3.8</v>
      </c>
      <c r="V7236" t="s">
        <v>19</v>
      </c>
      <c r="W7236">
        <v>309</v>
      </c>
      <c r="X7236" t="s">
        <v>19</v>
      </c>
      <c r="Y7236">
        <v>63.7</v>
      </c>
      <c r="Z7236" t="s">
        <v>19</v>
      </c>
      <c r="AA7236" s="6">
        <f t="shared" si="340"/>
        <v>13.562170385932344</v>
      </c>
      <c r="AB7236" s="6">
        <f t="shared" si="341"/>
        <v>56.411906694678223</v>
      </c>
      <c r="AC7236" s="6">
        <f t="shared" si="342"/>
        <v>17.28809330532178</v>
      </c>
    </row>
    <row r="7237" spans="1:29" hidden="1" x14ac:dyDescent="0.25">
      <c r="A7237">
        <v>200</v>
      </c>
      <c r="B7237" t="s">
        <v>17</v>
      </c>
      <c r="C7237" t="s">
        <v>18</v>
      </c>
      <c r="D7237" s="1">
        <v>45775</v>
      </c>
      <c r="E7237">
        <v>1200</v>
      </c>
      <c r="F7237">
        <v>118</v>
      </c>
      <c r="G7237">
        <v>0.03</v>
      </c>
      <c r="H7237" t="s">
        <v>19</v>
      </c>
      <c r="I7237">
        <v>0</v>
      </c>
      <c r="J7237" t="s">
        <v>19</v>
      </c>
      <c r="K7237">
        <v>2026</v>
      </c>
      <c r="L7237" t="s">
        <v>19</v>
      </c>
      <c r="M7237">
        <v>9.1</v>
      </c>
      <c r="N7237" t="s">
        <v>19</v>
      </c>
      <c r="O7237">
        <v>76.099999999999994</v>
      </c>
      <c r="P7237" t="s">
        <v>19</v>
      </c>
      <c r="Q7237">
        <v>29</v>
      </c>
      <c r="R7237" t="s">
        <v>19</v>
      </c>
      <c r="S7237">
        <v>42</v>
      </c>
      <c r="T7237" t="s">
        <v>19</v>
      </c>
      <c r="U7237">
        <v>4.3</v>
      </c>
      <c r="V7237" t="s">
        <v>19</v>
      </c>
      <c r="W7237">
        <v>222</v>
      </c>
      <c r="X7237" t="s">
        <v>19</v>
      </c>
      <c r="Y7237">
        <v>65</v>
      </c>
      <c r="Z7237" t="s">
        <v>19</v>
      </c>
      <c r="AA7237" s="6">
        <f t="shared" si="340"/>
        <v>14.025405437377191</v>
      </c>
      <c r="AB7237" s="6">
        <f t="shared" si="341"/>
        <v>57.245729787278947</v>
      </c>
      <c r="AC7237" s="6">
        <f t="shared" si="342"/>
        <v>18.854270212721048</v>
      </c>
    </row>
    <row r="7238" spans="1:29" x14ac:dyDescent="0.25">
      <c r="A7238">
        <v>200</v>
      </c>
      <c r="B7238" t="s">
        <v>17</v>
      </c>
      <c r="C7238" t="s">
        <v>18</v>
      </c>
      <c r="D7238" s="1">
        <v>45775</v>
      </c>
      <c r="E7238">
        <v>1300</v>
      </c>
      <c r="F7238">
        <v>118</v>
      </c>
      <c r="G7238">
        <v>0.03</v>
      </c>
      <c r="H7238" t="s">
        <v>19</v>
      </c>
      <c r="I7238">
        <v>0</v>
      </c>
      <c r="J7238" t="s">
        <v>19</v>
      </c>
      <c r="K7238">
        <v>1964</v>
      </c>
      <c r="L7238" t="s">
        <v>19</v>
      </c>
      <c r="M7238">
        <v>8.8000000000000007</v>
      </c>
      <c r="N7238" t="s">
        <v>19</v>
      </c>
      <c r="O7238">
        <v>78</v>
      </c>
      <c r="P7238" t="s">
        <v>19</v>
      </c>
      <c r="Q7238">
        <v>27</v>
      </c>
      <c r="R7238" t="s">
        <v>19</v>
      </c>
      <c r="S7238">
        <v>41.3</v>
      </c>
      <c r="T7238" t="s">
        <v>19</v>
      </c>
      <c r="U7238">
        <v>3.7</v>
      </c>
      <c r="V7238" t="s">
        <v>19</v>
      </c>
      <c r="W7238">
        <v>253</v>
      </c>
      <c r="X7238" t="s">
        <v>19</v>
      </c>
      <c r="Y7238">
        <v>66.099999999999994</v>
      </c>
      <c r="Z7238" t="s">
        <v>19</v>
      </c>
      <c r="AA7238" s="6">
        <f t="shared" si="340"/>
        <v>14.412575871078669</v>
      </c>
      <c r="AB7238" s="6">
        <f t="shared" si="341"/>
        <v>57.942636567941605</v>
      </c>
      <c r="AC7238" s="6">
        <f t="shared" si="342"/>
        <v>20.057363432058395</v>
      </c>
    </row>
    <row r="7239" spans="1:29" x14ac:dyDescent="0.25">
      <c r="A7239">
        <v>200</v>
      </c>
      <c r="B7239" t="s">
        <v>17</v>
      </c>
      <c r="C7239" t="s">
        <v>18</v>
      </c>
      <c r="D7239" s="1">
        <v>45775</v>
      </c>
      <c r="E7239">
        <v>1400</v>
      </c>
      <c r="F7239">
        <v>118</v>
      </c>
      <c r="G7239">
        <v>0.03</v>
      </c>
      <c r="H7239" t="s">
        <v>19</v>
      </c>
      <c r="I7239">
        <v>0</v>
      </c>
      <c r="J7239" t="s">
        <v>19</v>
      </c>
      <c r="K7239">
        <v>1830</v>
      </c>
      <c r="L7239" t="s">
        <v>19</v>
      </c>
      <c r="M7239">
        <v>8.5</v>
      </c>
      <c r="N7239" t="s">
        <v>19</v>
      </c>
      <c r="O7239">
        <v>80.400000000000006</v>
      </c>
      <c r="P7239" t="s">
        <v>19</v>
      </c>
      <c r="Q7239">
        <v>24</v>
      </c>
      <c r="R7239" t="s">
        <v>19</v>
      </c>
      <c r="S7239">
        <v>40.200000000000003</v>
      </c>
      <c r="T7239" t="s">
        <v>19</v>
      </c>
      <c r="U7239">
        <v>3.8</v>
      </c>
      <c r="V7239" t="s">
        <v>19</v>
      </c>
      <c r="W7239">
        <v>259</v>
      </c>
      <c r="X7239" t="s">
        <v>19</v>
      </c>
      <c r="Y7239">
        <v>66.900000000000006</v>
      </c>
      <c r="Z7239" t="s">
        <v>19</v>
      </c>
      <c r="AA7239" s="6">
        <f t="shared" si="340"/>
        <v>14.73109968845765</v>
      </c>
      <c r="AB7239" s="6">
        <f t="shared" si="341"/>
        <v>58.51597943922377</v>
      </c>
      <c r="AC7239" s="6">
        <f t="shared" si="342"/>
        <v>21.884020560776236</v>
      </c>
    </row>
    <row r="7240" spans="1:29" x14ac:dyDescent="0.25">
      <c r="A7240">
        <v>200</v>
      </c>
      <c r="B7240" t="s">
        <v>17</v>
      </c>
      <c r="C7240" t="s">
        <v>18</v>
      </c>
      <c r="D7240" s="1">
        <v>45775</v>
      </c>
      <c r="E7240">
        <v>1500</v>
      </c>
      <c r="F7240">
        <v>118</v>
      </c>
      <c r="G7240">
        <v>0.02</v>
      </c>
      <c r="H7240" t="s">
        <v>19</v>
      </c>
      <c r="I7240">
        <v>0</v>
      </c>
      <c r="J7240" t="s">
        <v>19</v>
      </c>
      <c r="K7240">
        <v>1542</v>
      </c>
      <c r="L7240" t="s">
        <v>19</v>
      </c>
      <c r="M7240">
        <v>8.1999999999999993</v>
      </c>
      <c r="N7240" t="s">
        <v>19</v>
      </c>
      <c r="O7240">
        <v>82.5</v>
      </c>
      <c r="P7240" t="s">
        <v>19</v>
      </c>
      <c r="Q7240">
        <v>22</v>
      </c>
      <c r="R7240" t="s">
        <v>19</v>
      </c>
      <c r="S7240">
        <v>39.4</v>
      </c>
      <c r="T7240" t="s">
        <v>19</v>
      </c>
      <c r="U7240">
        <v>3.9</v>
      </c>
      <c r="V7240" t="s">
        <v>19</v>
      </c>
      <c r="W7240">
        <v>169</v>
      </c>
      <c r="X7240" t="s">
        <v>19</v>
      </c>
      <c r="Y7240">
        <v>68.099999999999994</v>
      </c>
      <c r="Z7240" t="s">
        <v>19</v>
      </c>
      <c r="AA7240" s="6">
        <f t="shared" si="340"/>
        <v>15.081059889741873</v>
      </c>
      <c r="AB7240" s="6">
        <f t="shared" si="341"/>
        <v>59.145907801535373</v>
      </c>
      <c r="AC7240" s="6">
        <f t="shared" si="342"/>
        <v>23.354092198464627</v>
      </c>
    </row>
    <row r="7241" spans="1:29" x14ac:dyDescent="0.25">
      <c r="A7241">
        <v>200</v>
      </c>
      <c r="B7241" t="s">
        <v>17</v>
      </c>
      <c r="C7241" t="s">
        <v>18</v>
      </c>
      <c r="D7241" s="1">
        <v>45775</v>
      </c>
      <c r="E7241">
        <v>1600</v>
      </c>
      <c r="F7241">
        <v>118</v>
      </c>
      <c r="G7241">
        <v>0.02</v>
      </c>
      <c r="H7241" t="s">
        <v>19</v>
      </c>
      <c r="I7241">
        <v>0</v>
      </c>
      <c r="J7241" t="s">
        <v>19</v>
      </c>
      <c r="K7241">
        <v>1161</v>
      </c>
      <c r="L7241" t="s">
        <v>19</v>
      </c>
      <c r="M7241">
        <v>8.5</v>
      </c>
      <c r="N7241" t="s">
        <v>19</v>
      </c>
      <c r="O7241">
        <v>83.5</v>
      </c>
      <c r="P7241" t="s">
        <v>19</v>
      </c>
      <c r="Q7241">
        <v>22</v>
      </c>
      <c r="R7241" t="s">
        <v>19</v>
      </c>
      <c r="S7241">
        <v>40.200000000000003</v>
      </c>
      <c r="T7241" t="s">
        <v>19</v>
      </c>
      <c r="U7241">
        <v>2.9</v>
      </c>
      <c r="V7241" t="s">
        <v>19</v>
      </c>
      <c r="W7241">
        <v>247</v>
      </c>
      <c r="X7241" t="s">
        <v>19</v>
      </c>
      <c r="Y7241">
        <v>69.5</v>
      </c>
      <c r="Z7241" t="s">
        <v>19</v>
      </c>
      <c r="AA7241" s="6">
        <f t="shared" si="340"/>
        <v>15.468363980722295</v>
      </c>
      <c r="AB7241" s="6">
        <f t="shared" si="341"/>
        <v>59.843055165300129</v>
      </c>
      <c r="AC7241" s="6">
        <f t="shared" si="342"/>
        <v>23.656944834699871</v>
      </c>
    </row>
    <row r="7242" spans="1:29" x14ac:dyDescent="0.25">
      <c r="A7242">
        <v>200</v>
      </c>
      <c r="B7242" t="s">
        <v>17</v>
      </c>
      <c r="C7242" t="s">
        <v>18</v>
      </c>
      <c r="D7242" s="1">
        <v>45775</v>
      </c>
      <c r="E7242">
        <v>1700</v>
      </c>
      <c r="F7242">
        <v>118</v>
      </c>
      <c r="G7242">
        <v>0.01</v>
      </c>
      <c r="H7242" t="s">
        <v>19</v>
      </c>
      <c r="I7242">
        <v>0</v>
      </c>
      <c r="J7242" t="s">
        <v>19</v>
      </c>
      <c r="K7242">
        <v>690</v>
      </c>
      <c r="L7242" t="s">
        <v>19</v>
      </c>
      <c r="M7242">
        <v>8.1999999999999993</v>
      </c>
      <c r="N7242" t="s">
        <v>19</v>
      </c>
      <c r="O7242">
        <v>83.3</v>
      </c>
      <c r="P7242" t="s">
        <v>19</v>
      </c>
      <c r="Q7242">
        <v>21</v>
      </c>
      <c r="R7242" t="s">
        <v>19</v>
      </c>
      <c r="S7242">
        <v>39.299999999999997</v>
      </c>
      <c r="T7242" t="s">
        <v>19</v>
      </c>
      <c r="U7242">
        <v>6.1</v>
      </c>
      <c r="V7242" t="s">
        <v>19</v>
      </c>
      <c r="W7242">
        <v>166</v>
      </c>
      <c r="X7242" t="s">
        <v>19</v>
      </c>
      <c r="Y7242">
        <v>70.7</v>
      </c>
      <c r="Z7242" t="s">
        <v>19</v>
      </c>
      <c r="AA7242" s="6">
        <f t="shared" si="340"/>
        <v>15.138339808979755</v>
      </c>
      <c r="AB7242" s="6">
        <f t="shared" si="341"/>
        <v>59.24901165616356</v>
      </c>
      <c r="AC7242" s="6">
        <f t="shared" si="342"/>
        <v>24.050988343836437</v>
      </c>
    </row>
    <row r="7243" spans="1:29" x14ac:dyDescent="0.25">
      <c r="A7243">
        <v>200</v>
      </c>
      <c r="B7243" t="s">
        <v>17</v>
      </c>
      <c r="C7243" t="s">
        <v>18</v>
      </c>
      <c r="D7243" s="1">
        <v>45775</v>
      </c>
      <c r="E7243">
        <v>1800</v>
      </c>
      <c r="F7243">
        <v>118</v>
      </c>
      <c r="G7243">
        <v>0.01</v>
      </c>
      <c r="H7243" t="s">
        <v>19</v>
      </c>
      <c r="I7243">
        <v>0</v>
      </c>
      <c r="J7243" t="s">
        <v>19</v>
      </c>
      <c r="K7243">
        <v>255</v>
      </c>
      <c r="L7243" t="s">
        <v>19</v>
      </c>
      <c r="M7243">
        <v>8.1999999999999993</v>
      </c>
      <c r="N7243" t="s">
        <v>19</v>
      </c>
      <c r="O7243">
        <v>80.5</v>
      </c>
      <c r="P7243" t="s">
        <v>19</v>
      </c>
      <c r="Q7243">
        <v>23</v>
      </c>
      <c r="R7243" t="s">
        <v>19</v>
      </c>
      <c r="S7243">
        <v>39.299999999999997</v>
      </c>
      <c r="T7243" t="s">
        <v>19</v>
      </c>
      <c r="U7243">
        <v>7.4</v>
      </c>
      <c r="V7243" t="s">
        <v>19</v>
      </c>
      <c r="W7243">
        <v>169</v>
      </c>
      <c r="X7243" t="s">
        <v>19</v>
      </c>
      <c r="Y7243">
        <v>71.599999999999994</v>
      </c>
      <c r="Z7243" t="s">
        <v>19</v>
      </c>
      <c r="AA7243" s="6">
        <f t="shared" si="340"/>
        <v>14.541012505571604</v>
      </c>
      <c r="AB7243" s="6">
        <f t="shared" si="341"/>
        <v>58.173822510028891</v>
      </c>
      <c r="AC7243" s="6">
        <f t="shared" si="342"/>
        <v>22.326177489971109</v>
      </c>
    </row>
    <row r="7244" spans="1:29" hidden="1" x14ac:dyDescent="0.25">
      <c r="A7244">
        <v>200</v>
      </c>
      <c r="B7244" t="s">
        <v>17</v>
      </c>
      <c r="C7244" t="s">
        <v>18</v>
      </c>
      <c r="D7244" s="1">
        <v>45775</v>
      </c>
      <c r="E7244">
        <v>1900</v>
      </c>
      <c r="F7244">
        <v>118</v>
      </c>
      <c r="G7244">
        <v>0</v>
      </c>
      <c r="H7244" t="s">
        <v>19</v>
      </c>
      <c r="I7244">
        <v>0</v>
      </c>
      <c r="J7244" t="s">
        <v>19</v>
      </c>
      <c r="K7244">
        <v>21</v>
      </c>
      <c r="L7244" t="s">
        <v>19</v>
      </c>
      <c r="M7244">
        <v>8.1</v>
      </c>
      <c r="N7244" t="s">
        <v>19</v>
      </c>
      <c r="O7244">
        <v>76.7</v>
      </c>
      <c r="P7244" t="s">
        <v>19</v>
      </c>
      <c r="Q7244">
        <v>26</v>
      </c>
      <c r="R7244" t="s">
        <v>19</v>
      </c>
      <c r="S7244">
        <v>39.1</v>
      </c>
      <c r="T7244" t="s">
        <v>19</v>
      </c>
      <c r="U7244">
        <v>4</v>
      </c>
      <c r="V7244" t="s">
        <v>19</v>
      </c>
      <c r="W7244">
        <v>152</v>
      </c>
      <c r="X7244" t="s">
        <v>19</v>
      </c>
      <c r="Y7244">
        <v>71.8</v>
      </c>
      <c r="Z7244" t="s">
        <v>19</v>
      </c>
      <c r="AA7244" s="6">
        <f t="shared" si="340"/>
        <v>13.68016276997999</v>
      </c>
      <c r="AB7244" s="6">
        <f t="shared" si="341"/>
        <v>56.624292985963983</v>
      </c>
      <c r="AC7244" s="6">
        <f t="shared" si="342"/>
        <v>20.07570701403602</v>
      </c>
    </row>
    <row r="7245" spans="1:29" hidden="1" x14ac:dyDescent="0.25">
      <c r="A7245">
        <v>200</v>
      </c>
      <c r="B7245" t="s">
        <v>17</v>
      </c>
      <c r="C7245" t="s">
        <v>18</v>
      </c>
      <c r="D7245" s="1">
        <v>45775</v>
      </c>
      <c r="E7245">
        <v>2000</v>
      </c>
      <c r="F7245">
        <v>118</v>
      </c>
      <c r="G7245">
        <v>0</v>
      </c>
      <c r="H7245" t="s">
        <v>19</v>
      </c>
      <c r="I7245">
        <v>0</v>
      </c>
      <c r="J7245" t="s">
        <v>19</v>
      </c>
      <c r="K7245">
        <v>0</v>
      </c>
      <c r="L7245" t="s">
        <v>19</v>
      </c>
      <c r="M7245">
        <v>9.1</v>
      </c>
      <c r="N7245" t="s">
        <v>19</v>
      </c>
      <c r="O7245">
        <v>72.400000000000006</v>
      </c>
      <c r="P7245" t="s">
        <v>19</v>
      </c>
      <c r="Q7245">
        <v>34</v>
      </c>
      <c r="R7245" t="s">
        <v>19</v>
      </c>
      <c r="S7245">
        <v>42.2</v>
      </c>
      <c r="T7245" t="s">
        <v>19</v>
      </c>
      <c r="U7245">
        <v>1.7</v>
      </c>
      <c r="V7245" t="s">
        <v>19</v>
      </c>
      <c r="W7245">
        <v>216</v>
      </c>
      <c r="X7245" t="s">
        <v>19</v>
      </c>
      <c r="Y7245">
        <v>71.599999999999994</v>
      </c>
      <c r="Z7245" t="s">
        <v>19</v>
      </c>
      <c r="AA7245" s="6">
        <f t="shared" si="340"/>
        <v>13.343483382385291</v>
      </c>
      <c r="AB7245" s="6">
        <f t="shared" si="341"/>
        <v>56.018270088293519</v>
      </c>
      <c r="AC7245" s="6">
        <f t="shared" si="342"/>
        <v>16.381729911706486</v>
      </c>
    </row>
    <row r="7246" spans="1:29" hidden="1" x14ac:dyDescent="0.25">
      <c r="A7246">
        <v>200</v>
      </c>
      <c r="B7246" t="s">
        <v>17</v>
      </c>
      <c r="C7246" t="s">
        <v>18</v>
      </c>
      <c r="D7246" s="1">
        <v>45775</v>
      </c>
      <c r="E7246">
        <v>2100</v>
      </c>
      <c r="F7246">
        <v>118</v>
      </c>
      <c r="G7246">
        <v>0</v>
      </c>
      <c r="H7246" t="s">
        <v>19</v>
      </c>
      <c r="I7246">
        <v>0</v>
      </c>
      <c r="J7246" t="s">
        <v>19</v>
      </c>
      <c r="K7246">
        <v>0</v>
      </c>
      <c r="L7246" t="s">
        <v>19</v>
      </c>
      <c r="M7246">
        <v>12.3</v>
      </c>
      <c r="N7246" t="s">
        <v>19</v>
      </c>
      <c r="O7246">
        <v>67.8</v>
      </c>
      <c r="P7246" t="s">
        <v>19</v>
      </c>
      <c r="Q7246">
        <v>53</v>
      </c>
      <c r="R7246" t="s">
        <v>19</v>
      </c>
      <c r="S7246">
        <v>50.1</v>
      </c>
      <c r="T7246" t="s">
        <v>19</v>
      </c>
      <c r="U7246">
        <v>2.5</v>
      </c>
      <c r="V7246" t="s">
        <v>19</v>
      </c>
      <c r="W7246">
        <v>303</v>
      </c>
      <c r="X7246" t="s">
        <v>19</v>
      </c>
      <c r="Y7246">
        <v>71.099999999999994</v>
      </c>
      <c r="Z7246" t="s">
        <v>19</v>
      </c>
      <c r="AA7246" s="6">
        <f t="shared" si="340"/>
        <v>14.001264470869774</v>
      </c>
      <c r="AB7246" s="6">
        <f t="shared" si="341"/>
        <v>57.20227604756559</v>
      </c>
      <c r="AC7246" s="6">
        <f t="shared" si="342"/>
        <v>10.597723952434407</v>
      </c>
    </row>
    <row r="7247" spans="1:29" hidden="1" x14ac:dyDescent="0.25">
      <c r="A7247">
        <v>200</v>
      </c>
      <c r="B7247" t="s">
        <v>17</v>
      </c>
      <c r="C7247" t="s">
        <v>18</v>
      </c>
      <c r="D7247" s="1">
        <v>45775</v>
      </c>
      <c r="E7247">
        <v>2200</v>
      </c>
      <c r="F7247">
        <v>118</v>
      </c>
      <c r="G7247">
        <v>0</v>
      </c>
      <c r="H7247" t="s">
        <v>19</v>
      </c>
      <c r="I7247">
        <v>0</v>
      </c>
      <c r="J7247" t="s">
        <v>19</v>
      </c>
      <c r="K7247">
        <v>0</v>
      </c>
      <c r="L7247" t="s">
        <v>19</v>
      </c>
      <c r="M7247">
        <v>12</v>
      </c>
      <c r="N7247" t="s">
        <v>19</v>
      </c>
      <c r="O7247">
        <v>70.099999999999994</v>
      </c>
      <c r="P7247" t="s">
        <v>19</v>
      </c>
      <c r="Q7247">
        <v>48</v>
      </c>
      <c r="R7247" t="s">
        <v>19</v>
      </c>
      <c r="S7247">
        <v>49.4</v>
      </c>
      <c r="T7247" t="s">
        <v>19</v>
      </c>
      <c r="U7247">
        <v>5.3</v>
      </c>
      <c r="V7247" t="s">
        <v>19</v>
      </c>
      <c r="W7247">
        <v>314</v>
      </c>
      <c r="X7247" t="s">
        <v>19</v>
      </c>
      <c r="Y7247">
        <v>70.400000000000006</v>
      </c>
      <c r="Z7247" t="s">
        <v>19</v>
      </c>
      <c r="AA7247" s="6">
        <f t="shared" si="340"/>
        <v>14.423092860167689</v>
      </c>
      <c r="AB7247" s="6">
        <f t="shared" si="341"/>
        <v>57.961567148301839</v>
      </c>
      <c r="AC7247" s="6">
        <f t="shared" si="342"/>
        <v>12.138432851698155</v>
      </c>
    </row>
    <row r="7248" spans="1:29" hidden="1" x14ac:dyDescent="0.25">
      <c r="A7248">
        <v>200</v>
      </c>
      <c r="B7248" t="s">
        <v>17</v>
      </c>
      <c r="C7248" t="s">
        <v>18</v>
      </c>
      <c r="D7248" s="1">
        <v>45775</v>
      </c>
      <c r="E7248">
        <v>2300</v>
      </c>
      <c r="F7248">
        <v>118</v>
      </c>
      <c r="G7248">
        <v>0</v>
      </c>
      <c r="H7248" t="s">
        <v>19</v>
      </c>
      <c r="I7248">
        <v>0</v>
      </c>
      <c r="J7248" t="s">
        <v>19</v>
      </c>
      <c r="K7248">
        <v>0</v>
      </c>
      <c r="L7248" t="s">
        <v>19</v>
      </c>
      <c r="M7248">
        <v>12.1</v>
      </c>
      <c r="N7248" t="s">
        <v>19</v>
      </c>
      <c r="O7248">
        <v>67.599999999999994</v>
      </c>
      <c r="P7248" t="s">
        <v>19</v>
      </c>
      <c r="Q7248">
        <v>53</v>
      </c>
      <c r="R7248" t="s">
        <v>19</v>
      </c>
      <c r="S7248">
        <v>49.7</v>
      </c>
      <c r="T7248" t="s">
        <v>19</v>
      </c>
      <c r="U7248">
        <v>4.5999999999999996</v>
      </c>
      <c r="V7248" t="s">
        <v>19</v>
      </c>
      <c r="W7248">
        <v>318</v>
      </c>
      <c r="X7248" t="s">
        <v>19</v>
      </c>
      <c r="Y7248">
        <v>69.7</v>
      </c>
      <c r="Z7248" t="s">
        <v>19</v>
      </c>
      <c r="AA7248" s="6">
        <f t="shared" si="340"/>
        <v>13.904360167027104</v>
      </c>
      <c r="AB7248" s="6">
        <f t="shared" si="341"/>
        <v>57.027848300648785</v>
      </c>
      <c r="AC7248" s="6">
        <f t="shared" si="342"/>
        <v>10.57215169935121</v>
      </c>
    </row>
    <row r="7249" spans="1:29" hidden="1" x14ac:dyDescent="0.25">
      <c r="A7249">
        <v>200</v>
      </c>
      <c r="B7249" t="s">
        <v>17</v>
      </c>
      <c r="C7249" t="s">
        <v>18</v>
      </c>
      <c r="D7249" s="1">
        <v>45775</v>
      </c>
      <c r="E7249">
        <v>2400</v>
      </c>
      <c r="F7249">
        <v>118</v>
      </c>
      <c r="G7249">
        <v>0</v>
      </c>
      <c r="H7249" t="s">
        <v>19</v>
      </c>
      <c r="I7249">
        <v>0</v>
      </c>
      <c r="J7249" t="s">
        <v>19</v>
      </c>
      <c r="K7249">
        <v>0</v>
      </c>
      <c r="L7249" t="s">
        <v>19</v>
      </c>
      <c r="M7249">
        <v>12</v>
      </c>
      <c r="N7249" t="s">
        <v>19</v>
      </c>
      <c r="O7249">
        <v>66.7</v>
      </c>
      <c r="P7249" t="s">
        <v>19</v>
      </c>
      <c r="Q7249">
        <v>54</v>
      </c>
      <c r="R7249" t="s">
        <v>19</v>
      </c>
      <c r="S7249">
        <v>49.4</v>
      </c>
      <c r="T7249" t="s">
        <v>19</v>
      </c>
      <c r="U7249">
        <v>6.4</v>
      </c>
      <c r="V7249" t="s">
        <v>19</v>
      </c>
      <c r="W7249">
        <v>303</v>
      </c>
      <c r="X7249" t="s">
        <v>19</v>
      </c>
      <c r="Y7249">
        <v>69.099999999999994</v>
      </c>
      <c r="Z7249" t="s">
        <v>19</v>
      </c>
      <c r="AA7249" s="6">
        <f t="shared" si="340"/>
        <v>13.597154199335748</v>
      </c>
      <c r="AB7249" s="6">
        <f t="shared" si="341"/>
        <v>56.474877558804344</v>
      </c>
      <c r="AC7249" s="6">
        <f t="shared" si="342"/>
        <v>10.225122441195658</v>
      </c>
    </row>
    <row r="7250" spans="1:29" hidden="1" x14ac:dyDescent="0.25">
      <c r="A7250">
        <v>200</v>
      </c>
      <c r="B7250" t="s">
        <v>17</v>
      </c>
      <c r="C7250" t="s">
        <v>18</v>
      </c>
      <c r="D7250" s="1">
        <v>45776</v>
      </c>
      <c r="E7250" s="2">
        <v>100</v>
      </c>
      <c r="F7250">
        <v>119</v>
      </c>
      <c r="G7250">
        <v>0</v>
      </c>
      <c r="H7250" t="s">
        <v>19</v>
      </c>
      <c r="I7250">
        <v>0</v>
      </c>
      <c r="J7250" t="s">
        <v>19</v>
      </c>
      <c r="K7250">
        <v>0</v>
      </c>
      <c r="L7250" t="s">
        <v>19</v>
      </c>
      <c r="M7250">
        <v>11.8</v>
      </c>
      <c r="N7250" t="s">
        <v>19</v>
      </c>
      <c r="O7250">
        <v>66.099999999999994</v>
      </c>
      <c r="P7250" t="s">
        <v>19</v>
      </c>
      <c r="Q7250">
        <v>54</v>
      </c>
      <c r="R7250" t="s">
        <v>19</v>
      </c>
      <c r="S7250">
        <v>49</v>
      </c>
      <c r="T7250" t="s">
        <v>19</v>
      </c>
      <c r="U7250">
        <v>9.6999999999999993</v>
      </c>
      <c r="V7250" t="s">
        <v>19</v>
      </c>
      <c r="W7250">
        <v>302</v>
      </c>
      <c r="X7250" t="s">
        <v>19</v>
      </c>
      <c r="Y7250">
        <v>68.5</v>
      </c>
      <c r="Z7250" t="s">
        <v>19</v>
      </c>
      <c r="AA7250" s="6">
        <f t="shared" si="340"/>
        <v>13.305114683971983</v>
      </c>
      <c r="AB7250" s="6">
        <f t="shared" si="341"/>
        <v>55.94920643114957</v>
      </c>
      <c r="AC7250" s="6">
        <f t="shared" si="342"/>
        <v>10.150793568850425</v>
      </c>
    </row>
    <row r="7251" spans="1:29" hidden="1" x14ac:dyDescent="0.25">
      <c r="A7251">
        <v>200</v>
      </c>
      <c r="B7251" t="s">
        <v>17</v>
      </c>
      <c r="C7251" t="s">
        <v>18</v>
      </c>
      <c r="D7251" s="1">
        <v>45776</v>
      </c>
      <c r="E7251" s="2">
        <v>200</v>
      </c>
      <c r="F7251">
        <v>119</v>
      </c>
      <c r="G7251">
        <v>0</v>
      </c>
      <c r="H7251" t="s">
        <v>19</v>
      </c>
      <c r="I7251">
        <v>0</v>
      </c>
      <c r="J7251" t="s">
        <v>19</v>
      </c>
      <c r="K7251">
        <v>0</v>
      </c>
      <c r="L7251" t="s">
        <v>19</v>
      </c>
      <c r="M7251">
        <v>11.7</v>
      </c>
      <c r="N7251" t="s">
        <v>19</v>
      </c>
      <c r="O7251">
        <v>65.400000000000006</v>
      </c>
      <c r="P7251" t="s">
        <v>19</v>
      </c>
      <c r="Q7251">
        <v>55</v>
      </c>
      <c r="R7251" t="s">
        <v>19</v>
      </c>
      <c r="S7251">
        <v>48.7</v>
      </c>
      <c r="T7251" t="s">
        <v>19</v>
      </c>
      <c r="U7251">
        <v>8.8000000000000007</v>
      </c>
      <c r="V7251" t="s">
        <v>19</v>
      </c>
      <c r="W7251">
        <v>312</v>
      </c>
      <c r="X7251" t="s">
        <v>19</v>
      </c>
      <c r="Y7251">
        <v>67.900000000000006</v>
      </c>
      <c r="Z7251" t="s">
        <v>19</v>
      </c>
      <c r="AA7251" s="6">
        <f t="shared" si="340"/>
        <v>13.089943290092762</v>
      </c>
      <c r="AB7251" s="6">
        <f t="shared" si="341"/>
        <v>55.56189792216697</v>
      </c>
      <c r="AC7251" s="6">
        <f t="shared" si="342"/>
        <v>9.8381020778330353</v>
      </c>
    </row>
    <row r="7252" spans="1:29" hidden="1" x14ac:dyDescent="0.25">
      <c r="A7252">
        <v>200</v>
      </c>
      <c r="B7252" t="s">
        <v>17</v>
      </c>
      <c r="C7252" t="s">
        <v>18</v>
      </c>
      <c r="D7252" s="1">
        <v>45776</v>
      </c>
      <c r="E7252" s="2">
        <v>300</v>
      </c>
      <c r="F7252">
        <v>119</v>
      </c>
      <c r="G7252">
        <v>0</v>
      </c>
      <c r="H7252" t="s">
        <v>19</v>
      </c>
      <c r="I7252">
        <v>0</v>
      </c>
      <c r="J7252" t="s">
        <v>19</v>
      </c>
      <c r="K7252">
        <v>0</v>
      </c>
      <c r="L7252" t="s">
        <v>19</v>
      </c>
      <c r="M7252">
        <v>11.6</v>
      </c>
      <c r="N7252" t="s">
        <v>19</v>
      </c>
      <c r="O7252">
        <v>65.400000000000006</v>
      </c>
      <c r="P7252" t="s">
        <v>19</v>
      </c>
      <c r="Q7252">
        <v>54</v>
      </c>
      <c r="R7252" t="s">
        <v>19</v>
      </c>
      <c r="S7252">
        <v>48.4</v>
      </c>
      <c r="T7252" t="s">
        <v>19</v>
      </c>
      <c r="U7252">
        <v>7</v>
      </c>
      <c r="V7252" t="s">
        <v>19</v>
      </c>
      <c r="W7252">
        <v>312</v>
      </c>
      <c r="X7252" t="s">
        <v>19</v>
      </c>
      <c r="Y7252">
        <v>67.2</v>
      </c>
      <c r="Z7252" t="s">
        <v>19</v>
      </c>
      <c r="AA7252" s="6">
        <f t="shared" si="340"/>
        <v>12.96440119211541</v>
      </c>
      <c r="AB7252" s="6">
        <f t="shared" si="341"/>
        <v>55.335922145807743</v>
      </c>
      <c r="AC7252" s="6">
        <f t="shared" si="342"/>
        <v>10.064077854192263</v>
      </c>
    </row>
    <row r="7253" spans="1:29" hidden="1" x14ac:dyDescent="0.25">
      <c r="A7253">
        <v>200</v>
      </c>
      <c r="B7253" t="s">
        <v>17</v>
      </c>
      <c r="C7253" t="s">
        <v>18</v>
      </c>
      <c r="D7253" s="1">
        <v>45776</v>
      </c>
      <c r="E7253" s="2">
        <v>400</v>
      </c>
      <c r="F7253">
        <v>119</v>
      </c>
      <c r="G7253">
        <v>0</v>
      </c>
      <c r="H7253" t="s">
        <v>19</v>
      </c>
      <c r="I7253">
        <v>0</v>
      </c>
      <c r="J7253" t="s">
        <v>19</v>
      </c>
      <c r="K7253">
        <v>0</v>
      </c>
      <c r="L7253" t="s">
        <v>19</v>
      </c>
      <c r="M7253">
        <v>11.6</v>
      </c>
      <c r="N7253" t="s">
        <v>19</v>
      </c>
      <c r="O7253">
        <v>65.599999999999994</v>
      </c>
      <c r="P7253" t="s">
        <v>19</v>
      </c>
      <c r="Q7253">
        <v>54</v>
      </c>
      <c r="R7253" t="s">
        <v>19</v>
      </c>
      <c r="S7253">
        <v>48.4</v>
      </c>
      <c r="T7253" t="s">
        <v>19</v>
      </c>
      <c r="U7253">
        <v>7.3</v>
      </c>
      <c r="V7253" t="s">
        <v>19</v>
      </c>
      <c r="W7253">
        <v>315</v>
      </c>
      <c r="X7253" t="s">
        <v>19</v>
      </c>
      <c r="Y7253">
        <v>66.7</v>
      </c>
      <c r="Z7253" t="s">
        <v>19</v>
      </c>
      <c r="AA7253" s="6">
        <f t="shared" si="340"/>
        <v>13.061747984296272</v>
      </c>
      <c r="AB7253" s="6">
        <f t="shared" si="341"/>
        <v>55.51114637173329</v>
      </c>
      <c r="AC7253" s="6">
        <f t="shared" si="342"/>
        <v>10.088853628266705</v>
      </c>
    </row>
    <row r="7254" spans="1:29" hidden="1" x14ac:dyDescent="0.25">
      <c r="A7254">
        <v>200</v>
      </c>
      <c r="B7254" t="s">
        <v>17</v>
      </c>
      <c r="C7254" t="s">
        <v>18</v>
      </c>
      <c r="D7254" s="1">
        <v>45776</v>
      </c>
      <c r="E7254" s="2">
        <v>500</v>
      </c>
      <c r="F7254">
        <v>119</v>
      </c>
      <c r="G7254">
        <v>0</v>
      </c>
      <c r="H7254" t="s">
        <v>19</v>
      </c>
      <c r="I7254">
        <v>0</v>
      </c>
      <c r="J7254" t="s">
        <v>19</v>
      </c>
      <c r="K7254">
        <v>1</v>
      </c>
      <c r="L7254" t="s">
        <v>19</v>
      </c>
      <c r="M7254">
        <v>11.5</v>
      </c>
      <c r="N7254" t="s">
        <v>19</v>
      </c>
      <c r="O7254">
        <v>65.5</v>
      </c>
      <c r="P7254" t="s">
        <v>19</v>
      </c>
      <c r="Q7254">
        <v>54</v>
      </c>
      <c r="R7254" t="s">
        <v>19</v>
      </c>
      <c r="S7254">
        <v>48.3</v>
      </c>
      <c r="T7254" t="s">
        <v>19</v>
      </c>
      <c r="U7254">
        <v>7.8</v>
      </c>
      <c r="V7254" t="s">
        <v>19</v>
      </c>
      <c r="W7254">
        <v>312</v>
      </c>
      <c r="X7254" t="s">
        <v>19</v>
      </c>
      <c r="Y7254">
        <v>66.099999999999994</v>
      </c>
      <c r="Z7254" t="s">
        <v>19</v>
      </c>
      <c r="AA7254" s="6">
        <f t="shared" si="340"/>
        <v>13.01307459626484</v>
      </c>
      <c r="AB7254" s="6">
        <f t="shared" si="341"/>
        <v>55.423534273276715</v>
      </c>
      <c r="AC7254" s="6">
        <f t="shared" si="342"/>
        <v>10.076465726723285</v>
      </c>
    </row>
    <row r="7255" spans="1:29" hidden="1" x14ac:dyDescent="0.25">
      <c r="A7255">
        <v>200</v>
      </c>
      <c r="B7255" t="s">
        <v>17</v>
      </c>
      <c r="C7255" t="s">
        <v>18</v>
      </c>
      <c r="D7255" s="1">
        <v>45776</v>
      </c>
      <c r="E7255" s="2">
        <v>600</v>
      </c>
      <c r="F7255">
        <v>119</v>
      </c>
      <c r="G7255">
        <v>0</v>
      </c>
      <c r="H7255" t="s">
        <v>19</v>
      </c>
      <c r="I7255">
        <v>0</v>
      </c>
      <c r="J7255" t="s">
        <v>19</v>
      </c>
      <c r="K7255">
        <v>126</v>
      </c>
      <c r="L7255" t="s">
        <v>19</v>
      </c>
      <c r="M7255">
        <v>11.5</v>
      </c>
      <c r="N7255" t="s">
        <v>19</v>
      </c>
      <c r="O7255">
        <v>65.7</v>
      </c>
      <c r="P7255" t="s">
        <v>19</v>
      </c>
      <c r="Q7255">
        <v>53</v>
      </c>
      <c r="R7255" t="s">
        <v>19</v>
      </c>
      <c r="S7255">
        <v>48.2</v>
      </c>
      <c r="T7255" t="s">
        <v>19</v>
      </c>
      <c r="U7255">
        <v>8.6</v>
      </c>
      <c r="V7255" t="s">
        <v>19</v>
      </c>
      <c r="W7255">
        <v>295</v>
      </c>
      <c r="X7255" t="s">
        <v>19</v>
      </c>
      <c r="Y7255">
        <v>65.7</v>
      </c>
      <c r="Z7255" t="s">
        <v>19</v>
      </c>
      <c r="AA7255" s="6">
        <f t="shared" si="340"/>
        <v>12.983766044968096</v>
      </c>
      <c r="AB7255" s="6">
        <f t="shared" si="341"/>
        <v>55.370778880942574</v>
      </c>
      <c r="AC7255" s="6">
        <f t="shared" si="342"/>
        <v>10.329221119057429</v>
      </c>
    </row>
    <row r="7256" spans="1:29" hidden="1" x14ac:dyDescent="0.25">
      <c r="A7256">
        <v>200</v>
      </c>
      <c r="B7256" t="s">
        <v>17</v>
      </c>
      <c r="C7256" t="s">
        <v>18</v>
      </c>
      <c r="D7256" s="1">
        <v>45776</v>
      </c>
      <c r="E7256" s="2">
        <v>700</v>
      </c>
      <c r="F7256">
        <v>119</v>
      </c>
      <c r="G7256">
        <v>0.01</v>
      </c>
      <c r="H7256" t="s">
        <v>19</v>
      </c>
      <c r="I7256">
        <v>0</v>
      </c>
      <c r="J7256" t="s">
        <v>19</v>
      </c>
      <c r="K7256">
        <v>524</v>
      </c>
      <c r="L7256" t="s">
        <v>19</v>
      </c>
      <c r="M7256">
        <v>11.6</v>
      </c>
      <c r="N7256" t="s">
        <v>19</v>
      </c>
      <c r="O7256">
        <v>68.099999999999994</v>
      </c>
      <c r="P7256" t="s">
        <v>19</v>
      </c>
      <c r="Q7256">
        <v>49</v>
      </c>
      <c r="R7256" t="s">
        <v>19</v>
      </c>
      <c r="S7256">
        <v>48.5</v>
      </c>
      <c r="T7256" t="s">
        <v>19</v>
      </c>
      <c r="U7256">
        <v>7.5</v>
      </c>
      <c r="V7256" t="s">
        <v>19</v>
      </c>
      <c r="W7256">
        <v>310</v>
      </c>
      <c r="X7256" t="s">
        <v>19</v>
      </c>
      <c r="Y7256">
        <v>65.3</v>
      </c>
      <c r="Z7256" t="s">
        <v>19</v>
      </c>
      <c r="AA7256" s="6">
        <f t="shared" si="340"/>
        <v>13.612606235350466</v>
      </c>
      <c r="AB7256" s="6">
        <f t="shared" si="341"/>
        <v>56.502691223630841</v>
      </c>
      <c r="AC7256" s="6">
        <f t="shared" si="342"/>
        <v>11.597308776369154</v>
      </c>
    </row>
    <row r="7257" spans="1:29" hidden="1" x14ac:dyDescent="0.25">
      <c r="A7257">
        <v>200</v>
      </c>
      <c r="B7257" t="s">
        <v>17</v>
      </c>
      <c r="C7257" t="s">
        <v>18</v>
      </c>
      <c r="D7257" s="1">
        <v>45776</v>
      </c>
      <c r="E7257" s="2">
        <v>800</v>
      </c>
      <c r="F7257">
        <v>119</v>
      </c>
      <c r="G7257">
        <v>0.01</v>
      </c>
      <c r="H7257" t="s">
        <v>19</v>
      </c>
      <c r="I7257">
        <v>0</v>
      </c>
      <c r="J7257" t="s">
        <v>19</v>
      </c>
      <c r="K7257">
        <v>961</v>
      </c>
      <c r="L7257" t="s">
        <v>19</v>
      </c>
      <c r="M7257">
        <v>11.8</v>
      </c>
      <c r="N7257" t="s">
        <v>19</v>
      </c>
      <c r="O7257">
        <v>72.900000000000006</v>
      </c>
      <c r="P7257" t="s">
        <v>19</v>
      </c>
      <c r="Q7257">
        <v>43</v>
      </c>
      <c r="R7257" t="s">
        <v>19</v>
      </c>
      <c r="S7257">
        <v>49</v>
      </c>
      <c r="T7257" t="s">
        <v>19</v>
      </c>
      <c r="U7257">
        <v>6.1</v>
      </c>
      <c r="V7257" t="s">
        <v>19</v>
      </c>
      <c r="W7257">
        <v>299</v>
      </c>
      <c r="X7257" t="s">
        <v>19</v>
      </c>
      <c r="Y7257">
        <v>65</v>
      </c>
      <c r="Z7257" t="s">
        <v>19</v>
      </c>
      <c r="AA7257" s="6">
        <f t="shared" si="340"/>
        <v>14.997000733436145</v>
      </c>
      <c r="AB7257" s="6">
        <f t="shared" si="341"/>
        <v>58.994601320185062</v>
      </c>
      <c r="AC7257" s="6">
        <f t="shared" si="342"/>
        <v>13.905398679814944</v>
      </c>
    </row>
    <row r="7258" spans="1:29" x14ac:dyDescent="0.25">
      <c r="A7258">
        <v>200</v>
      </c>
      <c r="B7258" t="s">
        <v>17</v>
      </c>
      <c r="C7258" t="s">
        <v>18</v>
      </c>
      <c r="D7258" s="1">
        <v>45776</v>
      </c>
      <c r="E7258" s="2">
        <v>900</v>
      </c>
      <c r="F7258">
        <v>119</v>
      </c>
      <c r="G7258">
        <v>0.02</v>
      </c>
      <c r="H7258" t="s">
        <v>19</v>
      </c>
      <c r="I7258">
        <v>0</v>
      </c>
      <c r="J7258" t="s">
        <v>19</v>
      </c>
      <c r="K7258">
        <v>1374</v>
      </c>
      <c r="L7258" t="s">
        <v>19</v>
      </c>
      <c r="M7258">
        <v>11.5</v>
      </c>
      <c r="N7258" t="s">
        <v>19</v>
      </c>
      <c r="O7258">
        <v>78</v>
      </c>
      <c r="P7258" t="s">
        <v>19</v>
      </c>
      <c r="Q7258">
        <v>35</v>
      </c>
      <c r="R7258" t="s">
        <v>19</v>
      </c>
      <c r="S7258">
        <v>48.2</v>
      </c>
      <c r="T7258" t="s">
        <v>19</v>
      </c>
      <c r="U7258">
        <v>5.9</v>
      </c>
      <c r="V7258" t="s">
        <v>19</v>
      </c>
      <c r="W7258">
        <v>285</v>
      </c>
      <c r="X7258" t="s">
        <v>19</v>
      </c>
      <c r="Y7258">
        <v>65.099999999999994</v>
      </c>
      <c r="Z7258" t="s">
        <v>19</v>
      </c>
      <c r="AA7258" s="6">
        <f t="shared" si="340"/>
        <v>15.953052230036466</v>
      </c>
      <c r="AB7258" s="6">
        <f t="shared" si="341"/>
        <v>60.715494014065641</v>
      </c>
      <c r="AC7258" s="6">
        <f t="shared" si="342"/>
        <v>17.284505985934359</v>
      </c>
    </row>
    <row r="7259" spans="1:29" x14ac:dyDescent="0.25">
      <c r="A7259">
        <v>200</v>
      </c>
      <c r="B7259" t="s">
        <v>17</v>
      </c>
      <c r="C7259" t="s">
        <v>18</v>
      </c>
      <c r="D7259" s="1">
        <v>45776</v>
      </c>
      <c r="E7259">
        <v>1000</v>
      </c>
      <c r="F7259">
        <v>119</v>
      </c>
      <c r="G7259">
        <v>0.03</v>
      </c>
      <c r="H7259" t="s">
        <v>19</v>
      </c>
      <c r="I7259">
        <v>0</v>
      </c>
      <c r="J7259" t="s">
        <v>19</v>
      </c>
      <c r="K7259">
        <v>1710</v>
      </c>
      <c r="L7259" t="s">
        <v>19</v>
      </c>
      <c r="M7259">
        <v>9.9</v>
      </c>
      <c r="N7259" t="s">
        <v>19</v>
      </c>
      <c r="O7259">
        <v>83.1</v>
      </c>
      <c r="P7259" t="s">
        <v>19</v>
      </c>
      <c r="Q7259">
        <v>25</v>
      </c>
      <c r="R7259" t="s">
        <v>19</v>
      </c>
      <c r="S7259">
        <v>44.2</v>
      </c>
      <c r="T7259" t="s">
        <v>19</v>
      </c>
      <c r="U7259">
        <v>5.6</v>
      </c>
      <c r="V7259" t="s">
        <v>19</v>
      </c>
      <c r="W7259">
        <v>291</v>
      </c>
      <c r="X7259" t="s">
        <v>19</v>
      </c>
      <c r="Y7259">
        <v>65.599999999999994</v>
      </c>
      <c r="Z7259" t="s">
        <v>19</v>
      </c>
      <c r="AA7259" s="6">
        <f t="shared" si="340"/>
        <v>16.036415726317493</v>
      </c>
      <c r="AB7259" s="6">
        <f t="shared" si="341"/>
        <v>60.86554830737149</v>
      </c>
      <c r="AC7259" s="6">
        <f t="shared" si="342"/>
        <v>22.234451692628504</v>
      </c>
    </row>
    <row r="7260" spans="1:29" x14ac:dyDescent="0.25">
      <c r="A7260">
        <v>200</v>
      </c>
      <c r="B7260" t="s">
        <v>17</v>
      </c>
      <c r="C7260" t="s">
        <v>18</v>
      </c>
      <c r="D7260" s="1">
        <v>45776</v>
      </c>
      <c r="E7260">
        <v>1100</v>
      </c>
      <c r="F7260">
        <v>119</v>
      </c>
      <c r="G7260">
        <v>0.03</v>
      </c>
      <c r="H7260" t="s">
        <v>19</v>
      </c>
      <c r="I7260">
        <v>0</v>
      </c>
      <c r="J7260" t="s">
        <v>19</v>
      </c>
      <c r="K7260">
        <v>1943</v>
      </c>
      <c r="L7260" t="s">
        <v>19</v>
      </c>
      <c r="M7260">
        <v>9.1999999999999993</v>
      </c>
      <c r="N7260" t="s">
        <v>19</v>
      </c>
      <c r="O7260">
        <v>85.9</v>
      </c>
      <c r="P7260" t="s">
        <v>19</v>
      </c>
      <c r="Q7260">
        <v>22</v>
      </c>
      <c r="R7260" t="s">
        <v>19</v>
      </c>
      <c r="S7260">
        <v>42.4</v>
      </c>
      <c r="T7260" t="s">
        <v>19</v>
      </c>
      <c r="U7260">
        <v>5.7</v>
      </c>
      <c r="V7260" t="s">
        <v>19</v>
      </c>
      <c r="W7260">
        <v>279</v>
      </c>
      <c r="X7260" t="s">
        <v>19</v>
      </c>
      <c r="Y7260">
        <v>66.5</v>
      </c>
      <c r="Z7260" t="s">
        <v>19</v>
      </c>
      <c r="AA7260" s="6">
        <f t="shared" si="340"/>
        <v>16.397874675366605</v>
      </c>
      <c r="AB7260" s="6">
        <f t="shared" si="341"/>
        <v>61.51617441565989</v>
      </c>
      <c r="AC7260" s="6">
        <f t="shared" si="342"/>
        <v>24.383825584340116</v>
      </c>
    </row>
    <row r="7261" spans="1:29" x14ac:dyDescent="0.25">
      <c r="A7261">
        <v>200</v>
      </c>
      <c r="B7261" t="s">
        <v>17</v>
      </c>
      <c r="C7261" t="s">
        <v>18</v>
      </c>
      <c r="D7261" s="1">
        <v>45776</v>
      </c>
      <c r="E7261">
        <v>1200</v>
      </c>
      <c r="F7261">
        <v>119</v>
      </c>
      <c r="G7261">
        <v>0.03</v>
      </c>
      <c r="H7261" t="s">
        <v>19</v>
      </c>
      <c r="I7261">
        <v>0</v>
      </c>
      <c r="J7261" t="s">
        <v>19</v>
      </c>
      <c r="K7261">
        <v>1953</v>
      </c>
      <c r="L7261" t="s">
        <v>19</v>
      </c>
      <c r="M7261">
        <v>8.6999999999999993</v>
      </c>
      <c r="N7261" t="s">
        <v>19</v>
      </c>
      <c r="O7261">
        <v>88.1</v>
      </c>
      <c r="P7261" t="s">
        <v>19</v>
      </c>
      <c r="Q7261">
        <v>19</v>
      </c>
      <c r="R7261" t="s">
        <v>19</v>
      </c>
      <c r="S7261">
        <v>41</v>
      </c>
      <c r="T7261" t="s">
        <v>19</v>
      </c>
      <c r="U7261">
        <v>5.6</v>
      </c>
      <c r="V7261" t="s">
        <v>19</v>
      </c>
      <c r="W7261">
        <v>229</v>
      </c>
      <c r="X7261" t="s">
        <v>19</v>
      </c>
      <c r="Y7261">
        <v>67.8</v>
      </c>
      <c r="Z7261" t="s">
        <v>19</v>
      </c>
      <c r="AA7261" s="6">
        <f t="shared" si="340"/>
        <v>16.406130659314005</v>
      </c>
      <c r="AB7261" s="6">
        <f t="shared" si="341"/>
        <v>61.531035186765209</v>
      </c>
      <c r="AC7261" s="6">
        <f t="shared" si="342"/>
        <v>26.568964813234786</v>
      </c>
    </row>
    <row r="7262" spans="1:29" x14ac:dyDescent="0.25">
      <c r="A7262">
        <v>200</v>
      </c>
      <c r="B7262" t="s">
        <v>17</v>
      </c>
      <c r="C7262" t="s">
        <v>18</v>
      </c>
      <c r="D7262" s="1">
        <v>45776</v>
      </c>
      <c r="E7262">
        <v>1300</v>
      </c>
      <c r="F7262">
        <v>119</v>
      </c>
      <c r="G7262">
        <v>0.03</v>
      </c>
      <c r="H7262" t="s">
        <v>19</v>
      </c>
      <c r="I7262">
        <v>0</v>
      </c>
      <c r="J7262" t="s">
        <v>19</v>
      </c>
      <c r="K7262">
        <v>2003</v>
      </c>
      <c r="L7262" t="s">
        <v>19</v>
      </c>
      <c r="M7262">
        <v>8.1</v>
      </c>
      <c r="N7262" t="s">
        <v>19</v>
      </c>
      <c r="O7262">
        <v>89.3</v>
      </c>
      <c r="P7262" t="s">
        <v>19</v>
      </c>
      <c r="Q7262">
        <v>17</v>
      </c>
      <c r="R7262" t="s">
        <v>19</v>
      </c>
      <c r="S7262">
        <v>39</v>
      </c>
      <c r="T7262" t="s">
        <v>19</v>
      </c>
      <c r="U7262">
        <v>5.0999999999999996</v>
      </c>
      <c r="V7262" t="s">
        <v>19</v>
      </c>
      <c r="W7262">
        <v>287</v>
      </c>
      <c r="X7262" t="s">
        <v>19</v>
      </c>
      <c r="Y7262">
        <v>68.8</v>
      </c>
      <c r="Z7262" t="s">
        <v>19</v>
      </c>
      <c r="AA7262" s="6">
        <f t="shared" si="340"/>
        <v>16.242335102160251</v>
      </c>
      <c r="AB7262" s="6">
        <f t="shared" si="341"/>
        <v>61.236203183888449</v>
      </c>
      <c r="AC7262" s="6">
        <f t="shared" si="342"/>
        <v>28.063796816111548</v>
      </c>
    </row>
    <row r="7263" spans="1:29" x14ac:dyDescent="0.25">
      <c r="A7263">
        <v>200</v>
      </c>
      <c r="B7263" t="s">
        <v>17</v>
      </c>
      <c r="C7263" t="s">
        <v>18</v>
      </c>
      <c r="D7263" s="1">
        <v>45776</v>
      </c>
      <c r="E7263">
        <v>1400</v>
      </c>
      <c r="F7263">
        <v>119</v>
      </c>
      <c r="G7263">
        <v>0.03</v>
      </c>
      <c r="H7263" t="s">
        <v>19</v>
      </c>
      <c r="I7263">
        <v>0</v>
      </c>
      <c r="J7263" t="s">
        <v>19</v>
      </c>
      <c r="K7263">
        <v>1889</v>
      </c>
      <c r="L7263" t="s">
        <v>19</v>
      </c>
      <c r="M7263">
        <v>7.8</v>
      </c>
      <c r="N7263" t="s">
        <v>19</v>
      </c>
      <c r="O7263">
        <v>90.5</v>
      </c>
      <c r="P7263" t="s">
        <v>19</v>
      </c>
      <c r="Q7263">
        <v>16</v>
      </c>
      <c r="R7263" t="s">
        <v>19</v>
      </c>
      <c r="S7263">
        <v>38.200000000000003</v>
      </c>
      <c r="T7263" t="s">
        <v>19</v>
      </c>
      <c r="U7263">
        <v>5.3</v>
      </c>
      <c r="V7263" t="s">
        <v>19</v>
      </c>
      <c r="W7263">
        <v>265</v>
      </c>
      <c r="X7263" t="s">
        <v>19</v>
      </c>
      <c r="Y7263">
        <v>69.5</v>
      </c>
      <c r="Z7263" t="s">
        <v>19</v>
      </c>
      <c r="AA7263" s="6">
        <f t="shared" si="340"/>
        <v>16.352755754567813</v>
      </c>
      <c r="AB7263" s="6">
        <f t="shared" si="341"/>
        <v>61.434960358222064</v>
      </c>
      <c r="AC7263" s="6">
        <f t="shared" si="342"/>
        <v>29.065039641777936</v>
      </c>
    </row>
    <row r="7264" spans="1:29" x14ac:dyDescent="0.25">
      <c r="A7264">
        <v>200</v>
      </c>
      <c r="B7264" t="s">
        <v>17</v>
      </c>
      <c r="C7264" t="s">
        <v>18</v>
      </c>
      <c r="D7264" s="1">
        <v>45776</v>
      </c>
      <c r="E7264">
        <v>1500</v>
      </c>
      <c r="F7264">
        <v>119</v>
      </c>
      <c r="G7264">
        <v>0.03</v>
      </c>
      <c r="H7264" t="s">
        <v>19</v>
      </c>
      <c r="I7264">
        <v>0</v>
      </c>
      <c r="J7264" t="s">
        <v>19</v>
      </c>
      <c r="K7264">
        <v>1608</v>
      </c>
      <c r="L7264" t="s">
        <v>19</v>
      </c>
      <c r="M7264">
        <v>8.1999999999999993</v>
      </c>
      <c r="N7264" t="s">
        <v>19</v>
      </c>
      <c r="O7264">
        <v>91.1</v>
      </c>
      <c r="P7264" t="s">
        <v>19</v>
      </c>
      <c r="Q7264">
        <v>16</v>
      </c>
      <c r="R7264" t="s">
        <v>19</v>
      </c>
      <c r="S7264">
        <v>39.299999999999997</v>
      </c>
      <c r="T7264" t="s">
        <v>19</v>
      </c>
      <c r="U7264">
        <v>5.3</v>
      </c>
      <c r="V7264" t="s">
        <v>19</v>
      </c>
      <c r="W7264">
        <v>304</v>
      </c>
      <c r="X7264" t="s">
        <v>19</v>
      </c>
      <c r="Y7264">
        <v>70.599999999999994</v>
      </c>
      <c r="Z7264" t="s">
        <v>19</v>
      </c>
      <c r="AA7264" s="6">
        <f t="shared" si="340"/>
        <v>16.567264842248544</v>
      </c>
      <c r="AB7264" s="6">
        <f t="shared" si="341"/>
        <v>61.821076716047379</v>
      </c>
      <c r="AC7264" s="6">
        <f t="shared" si="342"/>
        <v>29.278923283952615</v>
      </c>
    </row>
    <row r="7265" spans="1:29" x14ac:dyDescent="0.25">
      <c r="A7265">
        <v>200</v>
      </c>
      <c r="B7265" t="s">
        <v>17</v>
      </c>
      <c r="C7265" t="s">
        <v>18</v>
      </c>
      <c r="D7265" s="1">
        <v>45776</v>
      </c>
      <c r="E7265">
        <v>1600</v>
      </c>
      <c r="F7265">
        <v>119</v>
      </c>
      <c r="G7265">
        <v>0.01</v>
      </c>
      <c r="H7265" t="s">
        <v>19</v>
      </c>
      <c r="I7265">
        <v>0</v>
      </c>
      <c r="J7265" t="s">
        <v>19</v>
      </c>
      <c r="K7265">
        <v>592</v>
      </c>
      <c r="L7265" t="s">
        <v>19</v>
      </c>
      <c r="M7265">
        <v>7.5</v>
      </c>
      <c r="N7265" t="s">
        <v>19</v>
      </c>
      <c r="O7265">
        <v>90</v>
      </c>
      <c r="P7265" t="s">
        <v>19</v>
      </c>
      <c r="Q7265">
        <v>16</v>
      </c>
      <c r="R7265" t="s">
        <v>19</v>
      </c>
      <c r="S7265">
        <v>37.299999999999997</v>
      </c>
      <c r="T7265" t="s">
        <v>19</v>
      </c>
      <c r="U7265">
        <v>5.6</v>
      </c>
      <c r="V7265" t="s">
        <v>19</v>
      </c>
      <c r="W7265">
        <v>288</v>
      </c>
      <c r="X7265" t="s">
        <v>19</v>
      </c>
      <c r="Y7265">
        <v>71.900000000000006</v>
      </c>
      <c r="Z7265" t="s">
        <v>19</v>
      </c>
      <c r="AA7265" s="6">
        <f t="shared" si="340"/>
        <v>16.173996696442494</v>
      </c>
      <c r="AB7265" s="6">
        <f t="shared" si="341"/>
        <v>61.113194053596487</v>
      </c>
      <c r="AC7265" s="6">
        <f t="shared" si="342"/>
        <v>28.886805946403513</v>
      </c>
    </row>
    <row r="7266" spans="1:29" x14ac:dyDescent="0.25">
      <c r="A7266">
        <v>200</v>
      </c>
      <c r="B7266" t="s">
        <v>17</v>
      </c>
      <c r="C7266" t="s">
        <v>18</v>
      </c>
      <c r="D7266" s="1">
        <v>45776</v>
      </c>
      <c r="E7266">
        <v>1700</v>
      </c>
      <c r="F7266">
        <v>119</v>
      </c>
      <c r="G7266">
        <v>0.01</v>
      </c>
      <c r="H7266" t="s">
        <v>19</v>
      </c>
      <c r="I7266">
        <v>0</v>
      </c>
      <c r="J7266" t="s">
        <v>19</v>
      </c>
      <c r="K7266">
        <v>400</v>
      </c>
      <c r="L7266" t="s">
        <v>19</v>
      </c>
      <c r="M7266">
        <v>8</v>
      </c>
      <c r="N7266" t="s">
        <v>19</v>
      </c>
      <c r="O7266">
        <v>89.7</v>
      </c>
      <c r="P7266" t="s">
        <v>19</v>
      </c>
      <c r="Q7266">
        <v>17</v>
      </c>
      <c r="R7266" t="s">
        <v>19</v>
      </c>
      <c r="S7266">
        <v>38.799999999999997</v>
      </c>
      <c r="T7266" t="s">
        <v>19</v>
      </c>
      <c r="U7266">
        <v>4.3</v>
      </c>
      <c r="V7266" t="s">
        <v>19</v>
      </c>
      <c r="W7266">
        <v>304</v>
      </c>
      <c r="X7266" t="s">
        <v>19</v>
      </c>
      <c r="Y7266">
        <v>73.099999999999994</v>
      </c>
      <c r="Z7266" t="s">
        <v>19</v>
      </c>
      <c r="AA7266" s="6">
        <f t="shared" si="340"/>
        <v>16.387495203238455</v>
      </c>
      <c r="AB7266" s="6">
        <f t="shared" si="341"/>
        <v>61.497491365829219</v>
      </c>
      <c r="AC7266" s="6">
        <f t="shared" si="342"/>
        <v>28.202508634170783</v>
      </c>
    </row>
    <row r="7267" spans="1:29" x14ac:dyDescent="0.25">
      <c r="A7267">
        <v>200</v>
      </c>
      <c r="B7267" t="s">
        <v>17</v>
      </c>
      <c r="C7267" t="s">
        <v>18</v>
      </c>
      <c r="D7267" s="1">
        <v>45776</v>
      </c>
      <c r="E7267">
        <v>1800</v>
      </c>
      <c r="F7267">
        <v>119</v>
      </c>
      <c r="G7267">
        <v>0.01</v>
      </c>
      <c r="H7267" t="s">
        <v>19</v>
      </c>
      <c r="I7267">
        <v>0</v>
      </c>
      <c r="J7267" t="s">
        <v>19</v>
      </c>
      <c r="K7267">
        <v>319</v>
      </c>
      <c r="L7267" t="s">
        <v>19</v>
      </c>
      <c r="M7267">
        <v>9.6</v>
      </c>
      <c r="N7267" t="s">
        <v>19</v>
      </c>
      <c r="O7267">
        <v>89.7</v>
      </c>
      <c r="P7267" t="s">
        <v>19</v>
      </c>
      <c r="Q7267">
        <v>20</v>
      </c>
      <c r="R7267" t="s">
        <v>19</v>
      </c>
      <c r="S7267">
        <v>43.4</v>
      </c>
      <c r="T7267" t="s">
        <v>19</v>
      </c>
      <c r="U7267">
        <v>6.6</v>
      </c>
      <c r="V7267" t="s">
        <v>19</v>
      </c>
      <c r="W7267">
        <v>322</v>
      </c>
      <c r="X7267" t="s">
        <v>19</v>
      </c>
      <c r="Y7267">
        <v>73.5</v>
      </c>
      <c r="Z7267" t="s">
        <v>19</v>
      </c>
      <c r="AA7267" s="6">
        <f t="shared" si="340"/>
        <v>17.299071120239997</v>
      </c>
      <c r="AB7267" s="6">
        <f t="shared" si="341"/>
        <v>63.138328016431998</v>
      </c>
      <c r="AC7267" s="6">
        <f t="shared" si="342"/>
        <v>26.561671983568004</v>
      </c>
    </row>
    <row r="7268" spans="1:29" x14ac:dyDescent="0.25">
      <c r="A7268">
        <v>200</v>
      </c>
      <c r="B7268" t="s">
        <v>17</v>
      </c>
      <c r="C7268" t="s">
        <v>18</v>
      </c>
      <c r="D7268" s="1">
        <v>45776</v>
      </c>
      <c r="E7268">
        <v>1900</v>
      </c>
      <c r="F7268">
        <v>119</v>
      </c>
      <c r="G7268">
        <v>0.01</v>
      </c>
      <c r="H7268" t="s">
        <v>19</v>
      </c>
      <c r="I7268">
        <v>0</v>
      </c>
      <c r="J7268" t="s">
        <v>19</v>
      </c>
      <c r="K7268">
        <v>22</v>
      </c>
      <c r="L7268" t="s">
        <v>19</v>
      </c>
      <c r="M7268">
        <v>10.199999999999999</v>
      </c>
      <c r="N7268" t="s">
        <v>19</v>
      </c>
      <c r="O7268">
        <v>85.4</v>
      </c>
      <c r="P7268" t="s">
        <v>19</v>
      </c>
      <c r="Q7268">
        <v>25</v>
      </c>
      <c r="R7268" t="s">
        <v>19</v>
      </c>
      <c r="S7268">
        <v>45</v>
      </c>
      <c r="T7268" t="s">
        <v>19</v>
      </c>
      <c r="U7268">
        <v>7.7</v>
      </c>
      <c r="V7268" t="s">
        <v>19</v>
      </c>
      <c r="W7268">
        <v>329</v>
      </c>
      <c r="X7268" t="s">
        <v>19</v>
      </c>
      <c r="Y7268">
        <v>73.5</v>
      </c>
      <c r="Z7268" t="s">
        <v>19</v>
      </c>
      <c r="AA7268" s="6">
        <f t="shared" si="340"/>
        <v>16.956934796797299</v>
      </c>
      <c r="AB7268" s="6">
        <f t="shared" si="341"/>
        <v>62.522482634235139</v>
      </c>
      <c r="AC7268" s="6">
        <f t="shared" si="342"/>
        <v>22.877517365764866</v>
      </c>
    </row>
    <row r="7269" spans="1:29" x14ac:dyDescent="0.25">
      <c r="A7269">
        <v>200</v>
      </c>
      <c r="B7269" t="s">
        <v>17</v>
      </c>
      <c r="C7269" t="s">
        <v>18</v>
      </c>
      <c r="D7269" s="1">
        <v>45776</v>
      </c>
      <c r="E7269">
        <v>2000</v>
      </c>
      <c r="F7269">
        <v>119</v>
      </c>
      <c r="G7269">
        <v>0.01</v>
      </c>
      <c r="H7269" t="s">
        <v>19</v>
      </c>
      <c r="I7269">
        <v>0</v>
      </c>
      <c r="J7269" t="s">
        <v>19</v>
      </c>
      <c r="K7269">
        <v>0</v>
      </c>
      <c r="L7269" t="s">
        <v>19</v>
      </c>
      <c r="M7269">
        <v>9.1999999999999993</v>
      </c>
      <c r="N7269" t="s">
        <v>19</v>
      </c>
      <c r="O7269">
        <v>82.2</v>
      </c>
      <c r="P7269" t="s">
        <v>19</v>
      </c>
      <c r="Q7269">
        <v>24</v>
      </c>
      <c r="R7269" t="s">
        <v>19</v>
      </c>
      <c r="S7269">
        <v>42.3</v>
      </c>
      <c r="T7269" t="s">
        <v>19</v>
      </c>
      <c r="U7269">
        <v>8.3000000000000007</v>
      </c>
      <c r="V7269" t="s">
        <v>19</v>
      </c>
      <c r="W7269">
        <v>327</v>
      </c>
      <c r="X7269" t="s">
        <v>19</v>
      </c>
      <c r="Y7269">
        <v>73.400000000000006</v>
      </c>
      <c r="Z7269" t="s">
        <v>19</v>
      </c>
      <c r="AA7269" s="6">
        <f t="shared" si="340"/>
        <v>15.443995335838746</v>
      </c>
      <c r="AB7269" s="6">
        <f t="shared" si="341"/>
        <v>59.799191604509744</v>
      </c>
      <c r="AC7269" s="6">
        <f t="shared" si="342"/>
        <v>22.400808395490259</v>
      </c>
    </row>
    <row r="7270" spans="1:29" x14ac:dyDescent="0.25">
      <c r="A7270">
        <v>200</v>
      </c>
      <c r="B7270" t="s">
        <v>17</v>
      </c>
      <c r="C7270" t="s">
        <v>18</v>
      </c>
      <c r="D7270" s="1">
        <v>45776</v>
      </c>
      <c r="E7270">
        <v>2100</v>
      </c>
      <c r="F7270">
        <v>119</v>
      </c>
      <c r="G7270">
        <v>0</v>
      </c>
      <c r="H7270" t="s">
        <v>19</v>
      </c>
      <c r="I7270">
        <v>0</v>
      </c>
      <c r="J7270" t="s">
        <v>19</v>
      </c>
      <c r="K7270">
        <v>0</v>
      </c>
      <c r="L7270" t="s">
        <v>19</v>
      </c>
      <c r="M7270">
        <v>9.8000000000000007</v>
      </c>
      <c r="N7270" t="s">
        <v>19</v>
      </c>
      <c r="O7270">
        <v>80.3</v>
      </c>
      <c r="P7270" t="s">
        <v>19</v>
      </c>
      <c r="Q7270">
        <v>28</v>
      </c>
      <c r="R7270" t="s">
        <v>19</v>
      </c>
      <c r="S7270">
        <v>44.1</v>
      </c>
      <c r="T7270" t="s">
        <v>19</v>
      </c>
      <c r="U7270">
        <v>8.9</v>
      </c>
      <c r="V7270" t="s">
        <v>19</v>
      </c>
      <c r="W7270">
        <v>329</v>
      </c>
      <c r="X7270" t="s">
        <v>19</v>
      </c>
      <c r="Y7270">
        <v>73</v>
      </c>
      <c r="Z7270" t="s">
        <v>19</v>
      </c>
      <c r="AA7270" s="6">
        <f t="shared" si="340"/>
        <v>15.563673953826545</v>
      </c>
      <c r="AB7270" s="6">
        <f t="shared" si="341"/>
        <v>60.01461311688778</v>
      </c>
      <c r="AC7270" s="6">
        <f t="shared" si="342"/>
        <v>20.285386883112217</v>
      </c>
    </row>
    <row r="7271" spans="1:29" x14ac:dyDescent="0.25">
      <c r="A7271">
        <v>200</v>
      </c>
      <c r="B7271" t="s">
        <v>17</v>
      </c>
      <c r="C7271" t="s">
        <v>18</v>
      </c>
      <c r="D7271" s="1">
        <v>45776</v>
      </c>
      <c r="E7271">
        <v>2200</v>
      </c>
      <c r="F7271">
        <v>119</v>
      </c>
      <c r="G7271">
        <v>0</v>
      </c>
      <c r="H7271" t="s">
        <v>19</v>
      </c>
      <c r="I7271">
        <v>0</v>
      </c>
      <c r="J7271" t="s">
        <v>19</v>
      </c>
      <c r="K7271">
        <v>0</v>
      </c>
      <c r="L7271" t="s">
        <v>19</v>
      </c>
      <c r="M7271">
        <v>9.9</v>
      </c>
      <c r="N7271" t="s">
        <v>19</v>
      </c>
      <c r="O7271">
        <v>78.400000000000006</v>
      </c>
      <c r="P7271" t="s">
        <v>19</v>
      </c>
      <c r="Q7271">
        <v>30</v>
      </c>
      <c r="R7271" t="s">
        <v>19</v>
      </c>
      <c r="S7271">
        <v>44.3</v>
      </c>
      <c r="T7271" t="s">
        <v>19</v>
      </c>
      <c r="U7271">
        <v>7.3</v>
      </c>
      <c r="V7271" t="s">
        <v>19</v>
      </c>
      <c r="W7271">
        <v>327</v>
      </c>
      <c r="X7271" t="s">
        <v>19</v>
      </c>
      <c r="Y7271">
        <v>72.400000000000006</v>
      </c>
      <c r="Z7271" t="s">
        <v>19</v>
      </c>
      <c r="AA7271" s="6">
        <f t="shared" si="340"/>
        <v>15.18003143697775</v>
      </c>
      <c r="AB7271" s="6">
        <f t="shared" si="341"/>
        <v>59.324056586559948</v>
      </c>
      <c r="AC7271" s="6">
        <f t="shared" si="342"/>
        <v>19.075943413440058</v>
      </c>
    </row>
    <row r="7272" spans="1:29" hidden="1" x14ac:dyDescent="0.25">
      <c r="A7272">
        <v>200</v>
      </c>
      <c r="B7272" t="s">
        <v>17</v>
      </c>
      <c r="C7272" t="s">
        <v>18</v>
      </c>
      <c r="D7272" s="1">
        <v>45776</v>
      </c>
      <c r="E7272">
        <v>2300</v>
      </c>
      <c r="F7272">
        <v>119</v>
      </c>
      <c r="G7272">
        <v>0</v>
      </c>
      <c r="H7272" t="s">
        <v>19</v>
      </c>
      <c r="I7272">
        <v>0</v>
      </c>
      <c r="J7272" t="s">
        <v>19</v>
      </c>
      <c r="K7272">
        <v>0</v>
      </c>
      <c r="L7272" t="s">
        <v>19</v>
      </c>
      <c r="M7272">
        <v>10.3</v>
      </c>
      <c r="N7272" t="s">
        <v>19</v>
      </c>
      <c r="O7272">
        <v>76.8</v>
      </c>
      <c r="P7272" t="s">
        <v>19</v>
      </c>
      <c r="Q7272">
        <v>33</v>
      </c>
      <c r="R7272" t="s">
        <v>19</v>
      </c>
      <c r="S7272">
        <v>45.4</v>
      </c>
      <c r="T7272" t="s">
        <v>19</v>
      </c>
      <c r="U7272">
        <v>6.2</v>
      </c>
      <c r="V7272" t="s">
        <v>19</v>
      </c>
      <c r="W7272">
        <v>318</v>
      </c>
      <c r="X7272" t="s">
        <v>19</v>
      </c>
      <c r="Y7272">
        <v>71.900000000000006</v>
      </c>
      <c r="Z7272" t="s">
        <v>19</v>
      </c>
      <c r="AA7272" s="6">
        <f t="shared" si="340"/>
        <v>15.068580546218765</v>
      </c>
      <c r="AB7272" s="6">
        <f t="shared" si="341"/>
        <v>59.123444983193778</v>
      </c>
      <c r="AC7272" s="6">
        <f t="shared" si="342"/>
        <v>17.676555016806219</v>
      </c>
    </row>
    <row r="7273" spans="1:29" hidden="1" x14ac:dyDescent="0.25">
      <c r="A7273">
        <v>200</v>
      </c>
      <c r="B7273" t="s">
        <v>17</v>
      </c>
      <c r="C7273" t="s">
        <v>18</v>
      </c>
      <c r="D7273" s="1">
        <v>45776</v>
      </c>
      <c r="E7273">
        <v>2400</v>
      </c>
      <c r="F7273">
        <v>119</v>
      </c>
      <c r="G7273">
        <v>0</v>
      </c>
      <c r="H7273" t="s">
        <v>19</v>
      </c>
      <c r="I7273">
        <v>0</v>
      </c>
      <c r="J7273" t="s">
        <v>19</v>
      </c>
      <c r="K7273">
        <v>0</v>
      </c>
      <c r="L7273" t="s">
        <v>19</v>
      </c>
      <c r="M7273">
        <v>10.6</v>
      </c>
      <c r="N7273" t="s">
        <v>19</v>
      </c>
      <c r="O7273">
        <v>74.599999999999994</v>
      </c>
      <c r="P7273" t="s">
        <v>19</v>
      </c>
      <c r="Q7273">
        <v>36</v>
      </c>
      <c r="R7273" t="s">
        <v>19</v>
      </c>
      <c r="S7273">
        <v>46</v>
      </c>
      <c r="T7273" t="s">
        <v>19</v>
      </c>
      <c r="U7273">
        <v>4.9000000000000004</v>
      </c>
      <c r="V7273" t="s">
        <v>19</v>
      </c>
      <c r="W7273">
        <v>316</v>
      </c>
      <c r="X7273" t="s">
        <v>19</v>
      </c>
      <c r="Y7273">
        <v>71.3</v>
      </c>
      <c r="Z7273" t="s">
        <v>19</v>
      </c>
      <c r="AA7273" s="6">
        <f t="shared" si="340"/>
        <v>14.638751574070941</v>
      </c>
      <c r="AB7273" s="6">
        <f t="shared" si="341"/>
        <v>58.349752833327692</v>
      </c>
      <c r="AC7273" s="6">
        <f t="shared" si="342"/>
        <v>16.250247166672303</v>
      </c>
    </row>
    <row r="7274" spans="1:29" hidden="1" x14ac:dyDescent="0.25">
      <c r="A7274">
        <v>200</v>
      </c>
      <c r="B7274" t="s">
        <v>17</v>
      </c>
      <c r="C7274" t="s">
        <v>18</v>
      </c>
      <c r="D7274" s="1">
        <v>45777</v>
      </c>
      <c r="E7274" s="2">
        <v>100</v>
      </c>
      <c r="F7274">
        <v>120</v>
      </c>
      <c r="G7274">
        <v>0</v>
      </c>
      <c r="H7274" t="s">
        <v>19</v>
      </c>
      <c r="I7274">
        <v>0</v>
      </c>
      <c r="J7274" t="s">
        <v>19</v>
      </c>
      <c r="K7274">
        <v>0</v>
      </c>
      <c r="L7274" t="s">
        <v>19</v>
      </c>
      <c r="M7274">
        <v>11.7</v>
      </c>
      <c r="N7274" t="s">
        <v>19</v>
      </c>
      <c r="O7274">
        <v>70.099999999999994</v>
      </c>
      <c r="P7274" t="s">
        <v>19</v>
      </c>
      <c r="Q7274">
        <v>47</v>
      </c>
      <c r="R7274" t="s">
        <v>19</v>
      </c>
      <c r="S7274">
        <v>48.8</v>
      </c>
      <c r="T7274" t="s">
        <v>19</v>
      </c>
      <c r="U7274">
        <v>4.0999999999999996</v>
      </c>
      <c r="V7274" t="s">
        <v>19</v>
      </c>
      <c r="W7274">
        <v>297</v>
      </c>
      <c r="X7274" t="s">
        <v>19</v>
      </c>
      <c r="Y7274">
        <v>70.8</v>
      </c>
      <c r="Z7274" t="s">
        <v>19</v>
      </c>
      <c r="AA7274" s="6">
        <f t="shared" si="340"/>
        <v>14.282166791467912</v>
      </c>
      <c r="AB7274" s="6">
        <f t="shared" si="341"/>
        <v>57.707900224642245</v>
      </c>
      <c r="AC7274" s="6">
        <f t="shared" si="342"/>
        <v>12.39209977535775</v>
      </c>
    </row>
    <row r="7275" spans="1:29" hidden="1" x14ac:dyDescent="0.25">
      <c r="A7275">
        <v>200</v>
      </c>
      <c r="B7275" t="s">
        <v>17</v>
      </c>
      <c r="C7275" t="s">
        <v>18</v>
      </c>
      <c r="D7275" s="1">
        <v>45777</v>
      </c>
      <c r="E7275" s="2">
        <v>200</v>
      </c>
      <c r="F7275">
        <v>120</v>
      </c>
      <c r="G7275">
        <v>0</v>
      </c>
      <c r="H7275" t="s">
        <v>19</v>
      </c>
      <c r="I7275">
        <v>0</v>
      </c>
      <c r="J7275" t="s">
        <v>19</v>
      </c>
      <c r="K7275">
        <v>0</v>
      </c>
      <c r="L7275" t="s">
        <v>19</v>
      </c>
      <c r="M7275">
        <v>11</v>
      </c>
      <c r="N7275" t="s">
        <v>19</v>
      </c>
      <c r="O7275">
        <v>70.900000000000006</v>
      </c>
      <c r="P7275" t="s">
        <v>19</v>
      </c>
      <c r="Q7275">
        <v>43</v>
      </c>
      <c r="R7275" t="s">
        <v>19</v>
      </c>
      <c r="S7275">
        <v>47.1</v>
      </c>
      <c r="T7275" t="s">
        <v>19</v>
      </c>
      <c r="U7275">
        <v>3.8</v>
      </c>
      <c r="V7275" t="s">
        <v>19</v>
      </c>
      <c r="W7275">
        <v>314</v>
      </c>
      <c r="X7275" t="s">
        <v>19</v>
      </c>
      <c r="Y7275">
        <v>70.3</v>
      </c>
      <c r="Z7275" t="s">
        <v>19</v>
      </c>
      <c r="AA7275" s="6">
        <f t="shared" si="340"/>
        <v>14.076935395676092</v>
      </c>
      <c r="AB7275" s="6">
        <f t="shared" si="341"/>
        <v>57.338483712216963</v>
      </c>
      <c r="AC7275" s="6">
        <f t="shared" si="342"/>
        <v>13.561516287783043</v>
      </c>
    </row>
    <row r="7276" spans="1:29" hidden="1" x14ac:dyDescent="0.25">
      <c r="A7276">
        <v>200</v>
      </c>
      <c r="B7276" t="s">
        <v>17</v>
      </c>
      <c r="C7276" t="s">
        <v>18</v>
      </c>
      <c r="D7276" s="1">
        <v>45777</v>
      </c>
      <c r="E7276" s="2">
        <v>300</v>
      </c>
      <c r="F7276">
        <v>120</v>
      </c>
      <c r="G7276">
        <v>0</v>
      </c>
      <c r="H7276" t="s">
        <v>19</v>
      </c>
      <c r="I7276">
        <v>0</v>
      </c>
      <c r="J7276" t="s">
        <v>19</v>
      </c>
      <c r="K7276">
        <v>0</v>
      </c>
      <c r="L7276" t="s">
        <v>19</v>
      </c>
      <c r="M7276">
        <v>11.1</v>
      </c>
      <c r="N7276" t="s">
        <v>19</v>
      </c>
      <c r="O7276">
        <v>70.3</v>
      </c>
      <c r="P7276" t="s">
        <v>19</v>
      </c>
      <c r="Q7276">
        <v>44</v>
      </c>
      <c r="R7276" t="s">
        <v>19</v>
      </c>
      <c r="S7276">
        <v>47.3</v>
      </c>
      <c r="T7276" t="s">
        <v>19</v>
      </c>
      <c r="U7276">
        <v>4.3</v>
      </c>
      <c r="V7276" t="s">
        <v>19</v>
      </c>
      <c r="W7276">
        <v>310</v>
      </c>
      <c r="X7276" t="s">
        <v>19</v>
      </c>
      <c r="Y7276">
        <v>69.599999999999994</v>
      </c>
      <c r="Z7276" t="s">
        <v>19</v>
      </c>
      <c r="AA7276" s="6">
        <f t="shared" si="340"/>
        <v>13.946298026702607</v>
      </c>
      <c r="AB7276" s="6">
        <f t="shared" si="341"/>
        <v>57.103336448064695</v>
      </c>
      <c r="AC7276" s="6">
        <f t="shared" si="342"/>
        <v>13.196663551935302</v>
      </c>
    </row>
    <row r="7277" spans="1:29" hidden="1" x14ac:dyDescent="0.25">
      <c r="A7277">
        <v>200</v>
      </c>
      <c r="B7277" t="s">
        <v>17</v>
      </c>
      <c r="C7277" t="s">
        <v>18</v>
      </c>
      <c r="D7277" s="1">
        <v>45777</v>
      </c>
      <c r="E7277" s="2">
        <v>400</v>
      </c>
      <c r="F7277">
        <v>120</v>
      </c>
      <c r="G7277">
        <v>0</v>
      </c>
      <c r="H7277" t="s">
        <v>19</v>
      </c>
      <c r="I7277">
        <v>0</v>
      </c>
      <c r="J7277" t="s">
        <v>19</v>
      </c>
      <c r="K7277">
        <v>0</v>
      </c>
      <c r="L7277" t="s">
        <v>19</v>
      </c>
      <c r="M7277">
        <v>10.9</v>
      </c>
      <c r="N7277" t="s">
        <v>19</v>
      </c>
      <c r="O7277">
        <v>71.3</v>
      </c>
      <c r="P7277" t="s">
        <v>19</v>
      </c>
      <c r="Q7277">
        <v>42</v>
      </c>
      <c r="R7277" t="s">
        <v>19</v>
      </c>
      <c r="S7277">
        <v>46.7</v>
      </c>
      <c r="T7277" t="s">
        <v>19</v>
      </c>
      <c r="U7277">
        <v>6.4</v>
      </c>
      <c r="V7277" t="s">
        <v>19</v>
      </c>
      <c r="W7277">
        <v>311</v>
      </c>
      <c r="X7277" t="s">
        <v>19</v>
      </c>
      <c r="Y7277">
        <v>69</v>
      </c>
      <c r="Z7277" t="s">
        <v>19</v>
      </c>
      <c r="AA7277" s="6">
        <f t="shared" si="340"/>
        <v>14.111717019025185</v>
      </c>
      <c r="AB7277" s="6">
        <f t="shared" si="341"/>
        <v>57.401090634245335</v>
      </c>
      <c r="AC7277" s="6">
        <f t="shared" si="342"/>
        <v>13.898909365754662</v>
      </c>
    </row>
    <row r="7278" spans="1:29" hidden="1" x14ac:dyDescent="0.25">
      <c r="A7278">
        <v>200</v>
      </c>
      <c r="B7278" t="s">
        <v>17</v>
      </c>
      <c r="C7278" t="s">
        <v>18</v>
      </c>
      <c r="D7278" s="1">
        <v>45777</v>
      </c>
      <c r="E7278" s="2">
        <v>500</v>
      </c>
      <c r="F7278">
        <v>120</v>
      </c>
      <c r="G7278">
        <v>0</v>
      </c>
      <c r="H7278" t="s">
        <v>19</v>
      </c>
      <c r="I7278">
        <v>0</v>
      </c>
      <c r="J7278" t="s">
        <v>19</v>
      </c>
      <c r="K7278">
        <v>1</v>
      </c>
      <c r="L7278" t="s">
        <v>19</v>
      </c>
      <c r="M7278">
        <v>11</v>
      </c>
      <c r="N7278" t="s">
        <v>19</v>
      </c>
      <c r="O7278">
        <v>70.400000000000006</v>
      </c>
      <c r="P7278" t="s">
        <v>19</v>
      </c>
      <c r="Q7278">
        <v>43</v>
      </c>
      <c r="R7278" t="s">
        <v>19</v>
      </c>
      <c r="S7278">
        <v>47.1</v>
      </c>
      <c r="T7278" t="s">
        <v>19</v>
      </c>
      <c r="U7278">
        <v>6.6</v>
      </c>
      <c r="V7278" t="s">
        <v>19</v>
      </c>
      <c r="W7278">
        <v>303</v>
      </c>
      <c r="X7278" t="s">
        <v>19</v>
      </c>
      <c r="Y7278">
        <v>68.400000000000006</v>
      </c>
      <c r="Z7278" t="s">
        <v>19</v>
      </c>
      <c r="AA7278" s="6">
        <f t="shared" si="340"/>
        <v>13.846917649663549</v>
      </c>
      <c r="AB7278" s="6">
        <f t="shared" si="341"/>
        <v>56.924451769394388</v>
      </c>
      <c r="AC7278" s="6">
        <f t="shared" si="342"/>
        <v>13.475548230605618</v>
      </c>
    </row>
    <row r="7279" spans="1:29" hidden="1" x14ac:dyDescent="0.25">
      <c r="A7279">
        <v>200</v>
      </c>
      <c r="B7279" t="s">
        <v>17</v>
      </c>
      <c r="C7279" t="s">
        <v>18</v>
      </c>
      <c r="D7279" s="1">
        <v>45777</v>
      </c>
      <c r="E7279" s="2">
        <v>600</v>
      </c>
      <c r="F7279">
        <v>120</v>
      </c>
      <c r="G7279">
        <v>0</v>
      </c>
      <c r="H7279" t="s">
        <v>19</v>
      </c>
      <c r="I7279">
        <v>0</v>
      </c>
      <c r="J7279" t="s">
        <v>19</v>
      </c>
      <c r="K7279">
        <v>127</v>
      </c>
      <c r="L7279" t="s">
        <v>19</v>
      </c>
      <c r="M7279">
        <v>11.2</v>
      </c>
      <c r="N7279" t="s">
        <v>19</v>
      </c>
      <c r="O7279">
        <v>70.3</v>
      </c>
      <c r="P7279" t="s">
        <v>19</v>
      </c>
      <c r="Q7279">
        <v>44</v>
      </c>
      <c r="R7279" t="s">
        <v>19</v>
      </c>
      <c r="S7279">
        <v>47.5</v>
      </c>
      <c r="T7279" t="s">
        <v>19</v>
      </c>
      <c r="U7279">
        <v>6.4</v>
      </c>
      <c r="V7279" t="s">
        <v>19</v>
      </c>
      <c r="W7279">
        <v>304</v>
      </c>
      <c r="X7279" t="s">
        <v>19</v>
      </c>
      <c r="Y7279">
        <v>67.8</v>
      </c>
      <c r="Z7279" t="s">
        <v>19</v>
      </c>
      <c r="AA7279" s="6">
        <f t="shared" si="340"/>
        <v>13.946298026702607</v>
      </c>
      <c r="AB7279" s="6">
        <f t="shared" si="341"/>
        <v>57.103336448064695</v>
      </c>
      <c r="AC7279" s="6">
        <f t="shared" si="342"/>
        <v>13.196663551935302</v>
      </c>
    </row>
    <row r="7280" spans="1:29" hidden="1" x14ac:dyDescent="0.25">
      <c r="A7280">
        <v>200</v>
      </c>
      <c r="B7280" t="s">
        <v>17</v>
      </c>
      <c r="C7280" t="s">
        <v>18</v>
      </c>
      <c r="D7280" s="1">
        <v>45777</v>
      </c>
      <c r="E7280" s="2">
        <v>700</v>
      </c>
      <c r="F7280">
        <v>120</v>
      </c>
      <c r="G7280">
        <v>0.01</v>
      </c>
      <c r="H7280" t="s">
        <v>19</v>
      </c>
      <c r="I7280">
        <v>0</v>
      </c>
      <c r="J7280" t="s">
        <v>19</v>
      </c>
      <c r="K7280">
        <v>525</v>
      </c>
      <c r="L7280" t="s">
        <v>19</v>
      </c>
      <c r="M7280">
        <v>11.4</v>
      </c>
      <c r="N7280" t="s">
        <v>19</v>
      </c>
      <c r="O7280">
        <v>73.599999999999994</v>
      </c>
      <c r="P7280" t="s">
        <v>19</v>
      </c>
      <c r="Q7280">
        <v>40</v>
      </c>
      <c r="R7280" t="s">
        <v>19</v>
      </c>
      <c r="S7280">
        <v>47.9</v>
      </c>
      <c r="T7280" t="s">
        <v>19</v>
      </c>
      <c r="U7280">
        <v>7.8</v>
      </c>
      <c r="V7280" t="s">
        <v>19</v>
      </c>
      <c r="W7280">
        <v>302</v>
      </c>
      <c r="X7280" t="s">
        <v>19</v>
      </c>
      <c r="Y7280">
        <v>67.400000000000006</v>
      </c>
      <c r="Z7280" t="s">
        <v>19</v>
      </c>
      <c r="AA7280" s="6">
        <f t="shared" si="340"/>
        <v>14.84835431881119</v>
      </c>
      <c r="AB7280" s="6">
        <f t="shared" si="341"/>
        <v>58.72703777386014</v>
      </c>
      <c r="AC7280" s="6">
        <f t="shared" si="342"/>
        <v>14.872962226139855</v>
      </c>
    </row>
    <row r="7281" spans="1:29" hidden="1" x14ac:dyDescent="0.25">
      <c r="A7281">
        <v>200</v>
      </c>
      <c r="B7281" t="s">
        <v>17</v>
      </c>
      <c r="C7281" t="s">
        <v>18</v>
      </c>
      <c r="D7281" s="1">
        <v>45777</v>
      </c>
      <c r="E7281" s="2">
        <v>800</v>
      </c>
      <c r="F7281">
        <v>120</v>
      </c>
      <c r="G7281">
        <v>0.02</v>
      </c>
      <c r="H7281" t="s">
        <v>19</v>
      </c>
      <c r="I7281">
        <v>0</v>
      </c>
      <c r="J7281" t="s">
        <v>19</v>
      </c>
      <c r="K7281">
        <v>974</v>
      </c>
      <c r="L7281" t="s">
        <v>19</v>
      </c>
      <c r="M7281">
        <v>12.2</v>
      </c>
      <c r="N7281" t="s">
        <v>19</v>
      </c>
      <c r="O7281">
        <v>76.2</v>
      </c>
      <c r="P7281" t="s">
        <v>19</v>
      </c>
      <c r="Q7281">
        <v>39</v>
      </c>
      <c r="R7281" t="s">
        <v>19</v>
      </c>
      <c r="S7281">
        <v>49.7</v>
      </c>
      <c r="T7281" t="s">
        <v>19</v>
      </c>
      <c r="U7281">
        <v>6.4</v>
      </c>
      <c r="V7281" t="s">
        <v>19</v>
      </c>
      <c r="W7281">
        <v>280</v>
      </c>
      <c r="X7281" t="s">
        <v>19</v>
      </c>
      <c r="Y7281">
        <v>67.099999999999994</v>
      </c>
      <c r="Z7281" t="s">
        <v>19</v>
      </c>
      <c r="AA7281" s="6">
        <f t="shared" si="340"/>
        <v>15.855385071516057</v>
      </c>
      <c r="AB7281" s="6">
        <f t="shared" si="341"/>
        <v>60.539693128728899</v>
      </c>
      <c r="AC7281" s="6">
        <f t="shared" si="342"/>
        <v>15.660306871271104</v>
      </c>
    </row>
    <row r="7282" spans="1:29" x14ac:dyDescent="0.25">
      <c r="A7282">
        <v>200</v>
      </c>
      <c r="B7282" t="s">
        <v>17</v>
      </c>
      <c r="C7282" t="s">
        <v>18</v>
      </c>
      <c r="D7282" s="1">
        <v>45777</v>
      </c>
      <c r="E7282" s="2">
        <v>900</v>
      </c>
      <c r="F7282">
        <v>120</v>
      </c>
      <c r="G7282">
        <v>0.02</v>
      </c>
      <c r="H7282" t="s">
        <v>19</v>
      </c>
      <c r="I7282">
        <v>0</v>
      </c>
      <c r="J7282" t="s">
        <v>19</v>
      </c>
      <c r="K7282">
        <v>1383</v>
      </c>
      <c r="L7282" t="s">
        <v>19</v>
      </c>
      <c r="M7282">
        <v>11.8</v>
      </c>
      <c r="N7282" t="s">
        <v>19</v>
      </c>
      <c r="O7282">
        <v>78.7</v>
      </c>
      <c r="P7282" t="s">
        <v>19</v>
      </c>
      <c r="Q7282">
        <v>35</v>
      </c>
      <c r="R7282" t="s">
        <v>19</v>
      </c>
      <c r="S7282">
        <v>49</v>
      </c>
      <c r="T7282" t="s">
        <v>19</v>
      </c>
      <c r="U7282">
        <v>4.5999999999999996</v>
      </c>
      <c r="V7282" t="s">
        <v>19</v>
      </c>
      <c r="W7282">
        <v>203</v>
      </c>
      <c r="X7282" t="s">
        <v>19</v>
      </c>
      <c r="Y7282">
        <v>67.099999999999994</v>
      </c>
      <c r="Z7282" t="s">
        <v>19</v>
      </c>
      <c r="AA7282" s="6">
        <f t="shared" si="340"/>
        <v>16.258630626854888</v>
      </c>
      <c r="AB7282" s="6">
        <f t="shared" si="341"/>
        <v>61.265535128338797</v>
      </c>
      <c r="AC7282" s="6">
        <f t="shared" si="342"/>
        <v>17.434464871661206</v>
      </c>
    </row>
    <row r="7283" spans="1:29" x14ac:dyDescent="0.25">
      <c r="A7283">
        <v>200</v>
      </c>
      <c r="B7283" t="s">
        <v>17</v>
      </c>
      <c r="C7283" t="s">
        <v>18</v>
      </c>
      <c r="D7283" s="1">
        <v>45777</v>
      </c>
      <c r="E7283">
        <v>1000</v>
      </c>
      <c r="F7283">
        <v>120</v>
      </c>
      <c r="G7283">
        <v>0.02</v>
      </c>
      <c r="H7283" t="s">
        <v>19</v>
      </c>
      <c r="I7283">
        <v>0</v>
      </c>
      <c r="J7283" t="s">
        <v>19</v>
      </c>
      <c r="K7283">
        <v>1486</v>
      </c>
      <c r="L7283" t="s">
        <v>19</v>
      </c>
      <c r="M7283">
        <v>11.8</v>
      </c>
      <c r="N7283" t="s">
        <v>19</v>
      </c>
      <c r="O7283">
        <v>81.900000000000006</v>
      </c>
      <c r="P7283" t="s">
        <v>19</v>
      </c>
      <c r="Q7283">
        <v>32</v>
      </c>
      <c r="R7283" t="s">
        <v>19</v>
      </c>
      <c r="S7283">
        <v>48.9</v>
      </c>
      <c r="T7283" t="s">
        <v>19</v>
      </c>
      <c r="U7283">
        <v>4</v>
      </c>
      <c r="V7283" t="s">
        <v>19</v>
      </c>
      <c r="W7283">
        <v>149</v>
      </c>
      <c r="X7283" t="s">
        <v>19</v>
      </c>
      <c r="Y7283">
        <v>67.5</v>
      </c>
      <c r="Z7283" t="s">
        <v>19</v>
      </c>
      <c r="AA7283" s="6">
        <f t="shared" si="340"/>
        <v>17.060221682992236</v>
      </c>
      <c r="AB7283" s="6">
        <f t="shared" si="341"/>
        <v>62.708399029386023</v>
      </c>
      <c r="AC7283" s="6">
        <f t="shared" si="342"/>
        <v>19.191600970613983</v>
      </c>
    </row>
    <row r="7284" spans="1:29" x14ac:dyDescent="0.25">
      <c r="A7284">
        <v>200</v>
      </c>
      <c r="B7284" t="s">
        <v>17</v>
      </c>
      <c r="C7284" t="s">
        <v>18</v>
      </c>
      <c r="D7284" s="1">
        <v>45777</v>
      </c>
      <c r="E7284">
        <v>1100</v>
      </c>
      <c r="F7284">
        <v>120</v>
      </c>
      <c r="G7284">
        <v>0.03</v>
      </c>
      <c r="H7284" t="s">
        <v>19</v>
      </c>
      <c r="I7284">
        <v>0</v>
      </c>
      <c r="J7284" t="s">
        <v>19</v>
      </c>
      <c r="K7284">
        <v>1807</v>
      </c>
      <c r="L7284" t="s">
        <v>19</v>
      </c>
      <c r="M7284">
        <v>11.3</v>
      </c>
      <c r="N7284" t="s">
        <v>19</v>
      </c>
      <c r="O7284">
        <v>84.4</v>
      </c>
      <c r="P7284" t="s">
        <v>19</v>
      </c>
      <c r="Q7284">
        <v>28</v>
      </c>
      <c r="R7284" t="s">
        <v>19</v>
      </c>
      <c r="S7284">
        <v>47.8</v>
      </c>
      <c r="T7284" t="s">
        <v>19</v>
      </c>
      <c r="U7284">
        <v>3.8</v>
      </c>
      <c r="V7284" t="s">
        <v>19</v>
      </c>
      <c r="W7284">
        <v>175</v>
      </c>
      <c r="X7284" t="s">
        <v>19</v>
      </c>
      <c r="Y7284">
        <v>68.5</v>
      </c>
      <c r="Z7284" t="s">
        <v>19</v>
      </c>
      <c r="AA7284" s="6">
        <f t="shared" si="340"/>
        <v>17.253350865534586</v>
      </c>
      <c r="AB7284" s="6">
        <f t="shared" si="341"/>
        <v>63.05603155796225</v>
      </c>
      <c r="AC7284" s="6">
        <f t="shared" si="342"/>
        <v>21.343968442037756</v>
      </c>
    </row>
    <row r="7285" spans="1:29" x14ac:dyDescent="0.25">
      <c r="A7285">
        <v>200</v>
      </c>
      <c r="B7285" t="s">
        <v>17</v>
      </c>
      <c r="C7285" t="s">
        <v>18</v>
      </c>
      <c r="D7285" s="1">
        <v>45777</v>
      </c>
      <c r="E7285">
        <v>1200</v>
      </c>
      <c r="F7285">
        <v>120</v>
      </c>
      <c r="G7285">
        <v>0.03</v>
      </c>
      <c r="H7285" t="s">
        <v>19</v>
      </c>
      <c r="I7285">
        <v>0</v>
      </c>
      <c r="J7285" t="s">
        <v>19</v>
      </c>
      <c r="K7285">
        <v>1691</v>
      </c>
      <c r="L7285" t="s">
        <v>19</v>
      </c>
      <c r="M7285">
        <v>10.9</v>
      </c>
      <c r="N7285" t="s">
        <v>19</v>
      </c>
      <c r="O7285">
        <v>86</v>
      </c>
      <c r="P7285" t="s">
        <v>19</v>
      </c>
      <c r="Q7285">
        <v>26</v>
      </c>
      <c r="R7285" t="s">
        <v>19</v>
      </c>
      <c r="S7285">
        <v>46.8</v>
      </c>
      <c r="T7285" t="s">
        <v>19</v>
      </c>
      <c r="U7285">
        <v>3.8</v>
      </c>
      <c r="V7285" t="s">
        <v>19</v>
      </c>
      <c r="W7285">
        <v>190</v>
      </c>
      <c r="X7285" t="s">
        <v>19</v>
      </c>
      <c r="Y7285">
        <v>69.8</v>
      </c>
      <c r="Z7285" t="s">
        <v>19</v>
      </c>
      <c r="AA7285" s="6">
        <f t="shared" ref="AA7285:AA7348" si="343" xml:space="preserve"> ((O7285-32)*5/9)*ATAN(0.151977*SQRT(Q7285+8.313659)) + ATAN(((O7285-32)*5/9)+Q7285) - ATAN(Q7285-1.676331) + 0.00391838*(Q7285^1.5)*ATAN(0.023101*Q7285) - 4.686035</f>
        <v>17.440218131488049</v>
      </c>
      <c r="AB7285" s="6">
        <f t="shared" si="341"/>
        <v>63.392392636678487</v>
      </c>
      <c r="AC7285" s="6">
        <f t="shared" si="342"/>
        <v>22.607607363321513</v>
      </c>
    </row>
    <row r="7286" spans="1:29" x14ac:dyDescent="0.25">
      <c r="A7286">
        <v>200</v>
      </c>
      <c r="B7286" t="s">
        <v>17</v>
      </c>
      <c r="C7286" t="s">
        <v>18</v>
      </c>
      <c r="D7286" s="1">
        <v>45777</v>
      </c>
      <c r="E7286">
        <v>1300</v>
      </c>
      <c r="F7286">
        <v>120</v>
      </c>
      <c r="G7286">
        <v>0.03</v>
      </c>
      <c r="H7286" t="s">
        <v>19</v>
      </c>
      <c r="I7286">
        <v>0</v>
      </c>
      <c r="J7286" t="s">
        <v>19</v>
      </c>
      <c r="K7286">
        <v>1902</v>
      </c>
      <c r="L7286" t="s">
        <v>19</v>
      </c>
      <c r="M7286">
        <v>10.6</v>
      </c>
      <c r="N7286" t="s">
        <v>19</v>
      </c>
      <c r="O7286">
        <v>88.1</v>
      </c>
      <c r="P7286" t="s">
        <v>19</v>
      </c>
      <c r="Q7286">
        <v>23</v>
      </c>
      <c r="R7286" t="s">
        <v>19</v>
      </c>
      <c r="S7286">
        <v>46</v>
      </c>
      <c r="T7286" t="s">
        <v>19</v>
      </c>
      <c r="U7286">
        <v>4.5999999999999996</v>
      </c>
      <c r="V7286" t="s">
        <v>19</v>
      </c>
      <c r="W7286">
        <v>165</v>
      </c>
      <c r="X7286" t="s">
        <v>19</v>
      </c>
      <c r="Y7286">
        <v>70.900000000000006</v>
      </c>
      <c r="Z7286" t="s">
        <v>19</v>
      </c>
      <c r="AA7286" s="6">
        <f t="shared" si="343"/>
        <v>17.518186696796068</v>
      </c>
      <c r="AB7286" s="6">
        <f t="shared" si="341"/>
        <v>63.532736054232927</v>
      </c>
      <c r="AC7286" s="6">
        <f t="shared" si="342"/>
        <v>24.567263945767067</v>
      </c>
    </row>
    <row r="7287" spans="1:29" x14ac:dyDescent="0.25">
      <c r="A7287">
        <v>200</v>
      </c>
      <c r="B7287" t="s">
        <v>17</v>
      </c>
      <c r="C7287" t="s">
        <v>18</v>
      </c>
      <c r="D7287" s="1">
        <v>45777</v>
      </c>
      <c r="E7287">
        <v>1400</v>
      </c>
      <c r="F7287">
        <v>120</v>
      </c>
      <c r="G7287">
        <v>0.03</v>
      </c>
      <c r="H7287" t="s">
        <v>19</v>
      </c>
      <c r="I7287">
        <v>0</v>
      </c>
      <c r="J7287" t="s">
        <v>19</v>
      </c>
      <c r="K7287">
        <v>1755</v>
      </c>
      <c r="L7287" t="s">
        <v>19</v>
      </c>
      <c r="M7287">
        <v>9.6</v>
      </c>
      <c r="N7287" t="s">
        <v>19</v>
      </c>
      <c r="O7287">
        <v>89.7</v>
      </c>
      <c r="P7287" t="s">
        <v>19</v>
      </c>
      <c r="Q7287">
        <v>20</v>
      </c>
      <c r="R7287" t="s">
        <v>19</v>
      </c>
      <c r="S7287">
        <v>43.6</v>
      </c>
      <c r="T7287" t="s">
        <v>19</v>
      </c>
      <c r="U7287">
        <v>5</v>
      </c>
      <c r="V7287" t="s">
        <v>19</v>
      </c>
      <c r="W7287">
        <v>148</v>
      </c>
      <c r="X7287" t="s">
        <v>19</v>
      </c>
      <c r="Y7287">
        <v>71.7</v>
      </c>
      <c r="Z7287" t="s">
        <v>19</v>
      </c>
      <c r="AA7287" s="6">
        <f t="shared" si="343"/>
        <v>17.299071120239997</v>
      </c>
      <c r="AB7287" s="6">
        <f t="shared" si="341"/>
        <v>63.138328016431998</v>
      </c>
      <c r="AC7287" s="6">
        <f t="shared" si="342"/>
        <v>26.561671983568004</v>
      </c>
    </row>
    <row r="7288" spans="1:29" x14ac:dyDescent="0.25">
      <c r="A7288">
        <v>200</v>
      </c>
      <c r="B7288" t="s">
        <v>17</v>
      </c>
      <c r="C7288" t="s">
        <v>18</v>
      </c>
      <c r="D7288" s="1">
        <v>45777</v>
      </c>
      <c r="E7288">
        <v>1500</v>
      </c>
      <c r="F7288">
        <v>120</v>
      </c>
      <c r="G7288">
        <v>0.02</v>
      </c>
      <c r="H7288" t="s">
        <v>19</v>
      </c>
      <c r="I7288">
        <v>0</v>
      </c>
      <c r="J7288" t="s">
        <v>19</v>
      </c>
      <c r="K7288">
        <v>1541</v>
      </c>
      <c r="L7288" t="s">
        <v>19</v>
      </c>
      <c r="M7288">
        <v>10</v>
      </c>
      <c r="N7288" t="s">
        <v>19</v>
      </c>
      <c r="O7288">
        <v>90.7</v>
      </c>
      <c r="P7288" t="s">
        <v>19</v>
      </c>
      <c r="Q7288">
        <v>20</v>
      </c>
      <c r="R7288" t="s">
        <v>19</v>
      </c>
      <c r="S7288">
        <v>44.4</v>
      </c>
      <c r="T7288" t="s">
        <v>19</v>
      </c>
      <c r="U7288">
        <v>5</v>
      </c>
      <c r="V7288" t="s">
        <v>19</v>
      </c>
      <c r="W7288">
        <v>171</v>
      </c>
      <c r="X7288" t="s">
        <v>19</v>
      </c>
      <c r="Y7288">
        <v>72.8</v>
      </c>
      <c r="Z7288" t="s">
        <v>19</v>
      </c>
      <c r="AA7288" s="6">
        <f t="shared" si="343"/>
        <v>17.677057410554237</v>
      </c>
      <c r="AB7288" s="6">
        <f t="shared" si="341"/>
        <v>63.818703338997622</v>
      </c>
      <c r="AC7288" s="6">
        <f t="shared" si="342"/>
        <v>26.881296661002381</v>
      </c>
    </row>
    <row r="7289" spans="1:29" x14ac:dyDescent="0.25">
      <c r="A7289">
        <v>200</v>
      </c>
      <c r="B7289" t="s">
        <v>17</v>
      </c>
      <c r="C7289" t="s">
        <v>18</v>
      </c>
      <c r="D7289" s="1">
        <v>45777</v>
      </c>
      <c r="E7289">
        <v>1600</v>
      </c>
      <c r="F7289">
        <v>120</v>
      </c>
      <c r="G7289">
        <v>0.02</v>
      </c>
      <c r="H7289" t="s">
        <v>19</v>
      </c>
      <c r="I7289">
        <v>0</v>
      </c>
      <c r="J7289" t="s">
        <v>19</v>
      </c>
      <c r="K7289">
        <v>1171</v>
      </c>
      <c r="L7289" t="s">
        <v>19</v>
      </c>
      <c r="M7289">
        <v>9.5</v>
      </c>
      <c r="N7289" t="s">
        <v>19</v>
      </c>
      <c r="O7289">
        <v>91</v>
      </c>
      <c r="P7289" t="s">
        <v>19</v>
      </c>
      <c r="Q7289">
        <v>19</v>
      </c>
      <c r="R7289" t="s">
        <v>19</v>
      </c>
      <c r="S7289">
        <v>43.2</v>
      </c>
      <c r="T7289" t="s">
        <v>19</v>
      </c>
      <c r="U7289">
        <v>5.7</v>
      </c>
      <c r="V7289" t="s">
        <v>19</v>
      </c>
      <c r="W7289">
        <v>165</v>
      </c>
      <c r="X7289" t="s">
        <v>19</v>
      </c>
      <c r="Y7289">
        <v>74</v>
      </c>
      <c r="Z7289" t="s">
        <v>19</v>
      </c>
      <c r="AA7289" s="6">
        <f t="shared" si="343"/>
        <v>17.488187846717867</v>
      </c>
      <c r="AB7289" s="6">
        <f t="shared" si="341"/>
        <v>63.47873812409216</v>
      </c>
      <c r="AC7289" s="6">
        <f t="shared" si="342"/>
        <v>27.52126187590784</v>
      </c>
    </row>
    <row r="7290" spans="1:29" x14ac:dyDescent="0.25">
      <c r="A7290">
        <v>200</v>
      </c>
      <c r="B7290" t="s">
        <v>17</v>
      </c>
      <c r="C7290" t="s">
        <v>18</v>
      </c>
      <c r="D7290" s="1">
        <v>45777</v>
      </c>
      <c r="E7290">
        <v>1700</v>
      </c>
      <c r="F7290">
        <v>120</v>
      </c>
      <c r="G7290">
        <v>0.01</v>
      </c>
      <c r="H7290" t="s">
        <v>19</v>
      </c>
      <c r="I7290">
        <v>0</v>
      </c>
      <c r="J7290" t="s">
        <v>19</v>
      </c>
      <c r="K7290">
        <v>702</v>
      </c>
      <c r="L7290" t="s">
        <v>19</v>
      </c>
      <c r="M7290">
        <v>9.4</v>
      </c>
      <c r="N7290" t="s">
        <v>19</v>
      </c>
      <c r="O7290">
        <v>90.7</v>
      </c>
      <c r="P7290" t="s">
        <v>19</v>
      </c>
      <c r="Q7290">
        <v>19</v>
      </c>
      <c r="R7290" t="s">
        <v>19</v>
      </c>
      <c r="S7290">
        <v>42.8</v>
      </c>
      <c r="T7290" t="s">
        <v>19</v>
      </c>
      <c r="U7290">
        <v>5.3</v>
      </c>
      <c r="V7290" t="s">
        <v>19</v>
      </c>
      <c r="W7290">
        <v>210</v>
      </c>
      <c r="X7290" t="s">
        <v>19</v>
      </c>
      <c r="Y7290">
        <v>75.099999999999994</v>
      </c>
      <c r="Z7290" t="s">
        <v>19</v>
      </c>
      <c r="AA7290" s="6">
        <f t="shared" si="343"/>
        <v>17.376252690683771</v>
      </c>
      <c r="AB7290" s="6">
        <f t="shared" si="341"/>
        <v>63.277254843230786</v>
      </c>
      <c r="AC7290" s="6">
        <f t="shared" si="342"/>
        <v>27.422745156769217</v>
      </c>
    </row>
    <row r="7291" spans="1:29" x14ac:dyDescent="0.25">
      <c r="A7291">
        <v>200</v>
      </c>
      <c r="B7291" t="s">
        <v>17</v>
      </c>
      <c r="C7291" t="s">
        <v>18</v>
      </c>
      <c r="D7291" s="1">
        <v>45777</v>
      </c>
      <c r="E7291">
        <v>1800</v>
      </c>
      <c r="F7291">
        <v>120</v>
      </c>
      <c r="G7291">
        <v>0.01</v>
      </c>
      <c r="H7291" t="s">
        <v>19</v>
      </c>
      <c r="I7291">
        <v>0</v>
      </c>
      <c r="J7291" t="s">
        <v>19</v>
      </c>
      <c r="K7291">
        <v>290</v>
      </c>
      <c r="L7291" t="s">
        <v>19</v>
      </c>
      <c r="M7291">
        <v>10.5</v>
      </c>
      <c r="N7291" t="s">
        <v>19</v>
      </c>
      <c r="O7291">
        <v>87.7</v>
      </c>
      <c r="P7291" t="s">
        <v>19</v>
      </c>
      <c r="Q7291">
        <v>23</v>
      </c>
      <c r="R7291" t="s">
        <v>19</v>
      </c>
      <c r="S7291">
        <v>45.7</v>
      </c>
      <c r="T7291" t="s">
        <v>19</v>
      </c>
      <c r="U7291">
        <v>8.1</v>
      </c>
      <c r="V7291" t="s">
        <v>19</v>
      </c>
      <c r="W7291">
        <v>316</v>
      </c>
      <c r="X7291" t="s">
        <v>19</v>
      </c>
      <c r="Y7291">
        <v>75.8</v>
      </c>
      <c r="Z7291" t="s">
        <v>19</v>
      </c>
      <c r="AA7291" s="6">
        <f t="shared" si="343"/>
        <v>17.36149940481026</v>
      </c>
      <c r="AB7291" s="6">
        <f t="shared" si="341"/>
        <v>63.250698928658473</v>
      </c>
      <c r="AC7291" s="6">
        <f t="shared" si="342"/>
        <v>24.44930107134153</v>
      </c>
    </row>
    <row r="7292" spans="1:29" x14ac:dyDescent="0.25">
      <c r="A7292">
        <v>200</v>
      </c>
      <c r="B7292" t="s">
        <v>17</v>
      </c>
      <c r="C7292" t="s">
        <v>18</v>
      </c>
      <c r="D7292" s="1">
        <v>45777</v>
      </c>
      <c r="E7292">
        <v>1900</v>
      </c>
      <c r="F7292">
        <v>120</v>
      </c>
      <c r="G7292">
        <v>0.01</v>
      </c>
      <c r="H7292" t="s">
        <v>19</v>
      </c>
      <c r="I7292">
        <v>0</v>
      </c>
      <c r="J7292" t="s">
        <v>19</v>
      </c>
      <c r="K7292">
        <v>23</v>
      </c>
      <c r="L7292" t="s">
        <v>19</v>
      </c>
      <c r="M7292">
        <v>10.8</v>
      </c>
      <c r="N7292" t="s">
        <v>19</v>
      </c>
      <c r="O7292">
        <v>83.8</v>
      </c>
      <c r="P7292" t="s">
        <v>19</v>
      </c>
      <c r="Q7292">
        <v>27</v>
      </c>
      <c r="R7292" t="s">
        <v>19</v>
      </c>
      <c r="S7292">
        <v>46.6</v>
      </c>
      <c r="T7292" t="s">
        <v>19</v>
      </c>
      <c r="U7292">
        <v>7.6</v>
      </c>
      <c r="V7292" t="s">
        <v>19</v>
      </c>
      <c r="W7292">
        <v>327</v>
      </c>
      <c r="X7292" t="s">
        <v>19</v>
      </c>
      <c r="Y7292">
        <v>76</v>
      </c>
      <c r="Z7292" t="s">
        <v>19</v>
      </c>
      <c r="AA7292" s="6">
        <f t="shared" si="343"/>
        <v>16.780527419315948</v>
      </c>
      <c r="AB7292" s="6">
        <f t="shared" si="341"/>
        <v>62.204949354768708</v>
      </c>
      <c r="AC7292" s="6">
        <f t="shared" si="342"/>
        <v>21.595050645231289</v>
      </c>
    </row>
    <row r="7293" spans="1:29" x14ac:dyDescent="0.25">
      <c r="A7293">
        <v>200</v>
      </c>
      <c r="B7293" t="s">
        <v>17</v>
      </c>
      <c r="C7293" t="s">
        <v>18</v>
      </c>
      <c r="D7293" s="1">
        <v>45777</v>
      </c>
      <c r="E7293">
        <v>2000</v>
      </c>
      <c r="F7293">
        <v>120</v>
      </c>
      <c r="G7293">
        <v>0</v>
      </c>
      <c r="H7293" t="s">
        <v>19</v>
      </c>
      <c r="I7293">
        <v>0</v>
      </c>
      <c r="J7293" t="s">
        <v>19</v>
      </c>
      <c r="K7293">
        <v>0</v>
      </c>
      <c r="L7293" t="s">
        <v>19</v>
      </c>
      <c r="M7293">
        <v>10.4</v>
      </c>
      <c r="N7293" t="s">
        <v>19</v>
      </c>
      <c r="O7293">
        <v>80.3</v>
      </c>
      <c r="P7293" t="s">
        <v>19</v>
      </c>
      <c r="Q7293">
        <v>29</v>
      </c>
      <c r="R7293" t="s">
        <v>19</v>
      </c>
      <c r="S7293">
        <v>45.7</v>
      </c>
      <c r="T7293" t="s">
        <v>19</v>
      </c>
      <c r="U7293">
        <v>7.3</v>
      </c>
      <c r="V7293" t="s">
        <v>19</v>
      </c>
      <c r="W7293">
        <v>325</v>
      </c>
      <c r="X7293" t="s">
        <v>19</v>
      </c>
      <c r="Y7293">
        <v>75.7</v>
      </c>
      <c r="Z7293" t="s">
        <v>19</v>
      </c>
      <c r="AA7293" s="6">
        <f t="shared" si="343"/>
        <v>15.772124407413315</v>
      </c>
      <c r="AB7293" s="6">
        <f t="shared" si="341"/>
        <v>60.389823933343969</v>
      </c>
      <c r="AC7293" s="6">
        <f t="shared" si="342"/>
        <v>19.910176066656028</v>
      </c>
    </row>
    <row r="7294" spans="1:29" hidden="1" x14ac:dyDescent="0.25">
      <c r="A7294">
        <v>200</v>
      </c>
      <c r="B7294" t="s">
        <v>17</v>
      </c>
      <c r="C7294" t="s">
        <v>18</v>
      </c>
      <c r="D7294" s="1">
        <v>45777</v>
      </c>
      <c r="E7294">
        <v>2100</v>
      </c>
      <c r="F7294">
        <v>120</v>
      </c>
      <c r="G7294">
        <v>0</v>
      </c>
      <c r="H7294" t="s">
        <v>19</v>
      </c>
      <c r="I7294">
        <v>0</v>
      </c>
      <c r="J7294" t="s">
        <v>19</v>
      </c>
      <c r="K7294">
        <v>0</v>
      </c>
      <c r="L7294" t="s">
        <v>19</v>
      </c>
      <c r="M7294">
        <v>10.199999999999999</v>
      </c>
      <c r="N7294" t="s">
        <v>19</v>
      </c>
      <c r="O7294">
        <v>77.8</v>
      </c>
      <c r="P7294" t="s">
        <v>19</v>
      </c>
      <c r="Q7294">
        <v>31</v>
      </c>
      <c r="R7294" t="s">
        <v>19</v>
      </c>
      <c r="S7294">
        <v>45</v>
      </c>
      <c r="T7294" t="s">
        <v>19</v>
      </c>
      <c r="U7294">
        <v>6.6</v>
      </c>
      <c r="V7294" t="s">
        <v>19</v>
      </c>
      <c r="W7294">
        <v>330</v>
      </c>
      <c r="X7294" t="s">
        <v>19</v>
      </c>
      <c r="Y7294">
        <v>75.099999999999994</v>
      </c>
      <c r="Z7294" t="s">
        <v>19</v>
      </c>
      <c r="AA7294" s="6">
        <f t="shared" si="343"/>
        <v>15.121185849514841</v>
      </c>
      <c r="AB7294" s="6">
        <f t="shared" si="341"/>
        <v>59.218134529126715</v>
      </c>
      <c r="AC7294" s="6">
        <f t="shared" si="342"/>
        <v>18.581865470873282</v>
      </c>
    </row>
    <row r="7295" spans="1:29" hidden="1" x14ac:dyDescent="0.25">
      <c r="A7295">
        <v>200</v>
      </c>
      <c r="B7295" t="s">
        <v>17</v>
      </c>
      <c r="C7295" t="s">
        <v>18</v>
      </c>
      <c r="D7295" s="1">
        <v>45777</v>
      </c>
      <c r="E7295">
        <v>2200</v>
      </c>
      <c r="F7295">
        <v>120</v>
      </c>
      <c r="G7295">
        <v>0</v>
      </c>
      <c r="H7295" t="s">
        <v>19</v>
      </c>
      <c r="I7295">
        <v>0</v>
      </c>
      <c r="J7295" t="s">
        <v>19</v>
      </c>
      <c r="K7295">
        <v>0</v>
      </c>
      <c r="L7295" t="s">
        <v>19</v>
      </c>
      <c r="M7295">
        <v>10.8</v>
      </c>
      <c r="N7295" t="s">
        <v>19</v>
      </c>
      <c r="O7295">
        <v>76.599999999999994</v>
      </c>
      <c r="P7295" t="s">
        <v>19</v>
      </c>
      <c r="Q7295">
        <v>35</v>
      </c>
      <c r="R7295" t="s">
        <v>19</v>
      </c>
      <c r="S7295">
        <v>46.6</v>
      </c>
      <c r="T7295" t="s">
        <v>19</v>
      </c>
      <c r="U7295">
        <v>8.4</v>
      </c>
      <c r="V7295" t="s">
        <v>19</v>
      </c>
      <c r="W7295">
        <v>327</v>
      </c>
      <c r="X7295" t="s">
        <v>19</v>
      </c>
      <c r="Y7295">
        <v>74.5</v>
      </c>
      <c r="Z7295" t="s">
        <v>19</v>
      </c>
      <c r="AA7295" s="6">
        <f t="shared" si="343"/>
        <v>15.341891325503035</v>
      </c>
      <c r="AB7295" s="6">
        <f t="shared" si="341"/>
        <v>59.615404385905464</v>
      </c>
      <c r="AC7295" s="6">
        <f t="shared" si="342"/>
        <v>16.98459561409453</v>
      </c>
    </row>
    <row r="7296" spans="1:29" hidden="1" x14ac:dyDescent="0.25">
      <c r="A7296">
        <v>200</v>
      </c>
      <c r="B7296" t="s">
        <v>17</v>
      </c>
      <c r="C7296" t="s">
        <v>18</v>
      </c>
      <c r="D7296" s="1">
        <v>45777</v>
      </c>
      <c r="E7296">
        <v>2300</v>
      </c>
      <c r="F7296">
        <v>120</v>
      </c>
      <c r="G7296">
        <v>0</v>
      </c>
      <c r="H7296" t="s">
        <v>19</v>
      </c>
      <c r="I7296">
        <v>0</v>
      </c>
      <c r="J7296" t="s">
        <v>19</v>
      </c>
      <c r="K7296">
        <v>0</v>
      </c>
      <c r="L7296" t="s">
        <v>19</v>
      </c>
      <c r="M7296">
        <v>11.6</v>
      </c>
      <c r="N7296" t="s">
        <v>19</v>
      </c>
      <c r="O7296">
        <v>74.7</v>
      </c>
      <c r="P7296" t="s">
        <v>19</v>
      </c>
      <c r="Q7296">
        <v>40</v>
      </c>
      <c r="R7296" t="s">
        <v>19</v>
      </c>
      <c r="S7296">
        <v>48.5</v>
      </c>
      <c r="T7296" t="s">
        <v>19</v>
      </c>
      <c r="U7296">
        <v>6.4</v>
      </c>
      <c r="V7296" t="s">
        <v>19</v>
      </c>
      <c r="W7296">
        <v>312</v>
      </c>
      <c r="X7296" t="s">
        <v>19</v>
      </c>
      <c r="Y7296">
        <v>73.8</v>
      </c>
      <c r="Z7296" t="s">
        <v>19</v>
      </c>
      <c r="AA7296" s="6">
        <f t="shared" si="343"/>
        <v>15.345217333435073</v>
      </c>
      <c r="AB7296" s="6">
        <f t="shared" si="341"/>
        <v>59.621391200183133</v>
      </c>
      <c r="AC7296" s="6">
        <f t="shared" si="342"/>
        <v>15.07860879981687</v>
      </c>
    </row>
    <row r="7297" spans="1:29" hidden="1" x14ac:dyDescent="0.25">
      <c r="A7297">
        <v>200</v>
      </c>
      <c r="B7297" t="s">
        <v>17</v>
      </c>
      <c r="C7297" t="s">
        <v>18</v>
      </c>
      <c r="D7297" s="1">
        <v>45777</v>
      </c>
      <c r="E7297">
        <v>2400</v>
      </c>
      <c r="F7297">
        <v>120</v>
      </c>
      <c r="G7297">
        <v>0</v>
      </c>
      <c r="H7297" t="s">
        <v>19</v>
      </c>
      <c r="I7297">
        <v>0</v>
      </c>
      <c r="J7297" t="s">
        <v>19</v>
      </c>
      <c r="K7297">
        <v>0</v>
      </c>
      <c r="L7297" t="s">
        <v>19</v>
      </c>
      <c r="M7297">
        <v>11.6</v>
      </c>
      <c r="N7297" t="s">
        <v>19</v>
      </c>
      <c r="O7297">
        <v>72.5</v>
      </c>
      <c r="P7297" t="s">
        <v>19</v>
      </c>
      <c r="Q7297">
        <v>42</v>
      </c>
      <c r="R7297" t="s">
        <v>19</v>
      </c>
      <c r="S7297">
        <v>48.4</v>
      </c>
      <c r="T7297" t="s">
        <v>19</v>
      </c>
      <c r="U7297">
        <v>7.5</v>
      </c>
      <c r="V7297" t="s">
        <v>19</v>
      </c>
      <c r="W7297">
        <v>302</v>
      </c>
      <c r="X7297" t="s">
        <v>19</v>
      </c>
      <c r="Y7297">
        <v>73.099999999999994</v>
      </c>
      <c r="Z7297" t="s">
        <v>19</v>
      </c>
      <c r="AA7297" s="6">
        <f t="shared" si="343"/>
        <v>14.660491569342302</v>
      </c>
      <c r="AB7297" s="6">
        <f t="shared" si="341"/>
        <v>58.388884824816145</v>
      </c>
      <c r="AC7297" s="6">
        <f t="shared" si="342"/>
        <v>14.111115175183855</v>
      </c>
    </row>
    <row r="7298" spans="1:29" hidden="1" x14ac:dyDescent="0.25">
      <c r="A7298">
        <v>200</v>
      </c>
      <c r="B7298" t="s">
        <v>17</v>
      </c>
      <c r="C7298" t="s">
        <v>18</v>
      </c>
      <c r="D7298" s="1">
        <v>45778</v>
      </c>
      <c r="E7298" s="2">
        <v>100</v>
      </c>
      <c r="F7298">
        <v>121</v>
      </c>
      <c r="G7298">
        <v>0</v>
      </c>
      <c r="H7298" t="s">
        <v>19</v>
      </c>
      <c r="I7298">
        <v>0</v>
      </c>
      <c r="J7298" t="s">
        <v>19</v>
      </c>
      <c r="K7298">
        <v>0</v>
      </c>
      <c r="L7298" t="s">
        <v>19</v>
      </c>
      <c r="M7298">
        <v>10.8</v>
      </c>
      <c r="N7298" t="s">
        <v>19</v>
      </c>
      <c r="O7298">
        <v>72.2</v>
      </c>
      <c r="P7298" t="s">
        <v>19</v>
      </c>
      <c r="Q7298">
        <v>40</v>
      </c>
      <c r="R7298" t="s">
        <v>19</v>
      </c>
      <c r="S7298">
        <v>46.6</v>
      </c>
      <c r="T7298" t="s">
        <v>19</v>
      </c>
      <c r="U7298">
        <v>6.6</v>
      </c>
      <c r="V7298" t="s">
        <v>19</v>
      </c>
      <c r="W7298">
        <v>316</v>
      </c>
      <c r="X7298" t="s">
        <v>19</v>
      </c>
      <c r="Y7298">
        <v>72.400000000000006</v>
      </c>
      <c r="Z7298" t="s">
        <v>19</v>
      </c>
      <c r="AA7298" s="6">
        <f t="shared" si="343"/>
        <v>14.21597890216492</v>
      </c>
      <c r="AB7298" s="6">
        <f t="shared" si="341"/>
        <v>57.588762023896855</v>
      </c>
      <c r="AC7298" s="6">
        <f t="shared" si="342"/>
        <v>14.611237976103148</v>
      </c>
    </row>
    <row r="7299" spans="1:29" hidden="1" x14ac:dyDescent="0.25">
      <c r="A7299">
        <v>200</v>
      </c>
      <c r="B7299" t="s">
        <v>17</v>
      </c>
      <c r="C7299" t="s">
        <v>18</v>
      </c>
      <c r="D7299" s="1">
        <v>45778</v>
      </c>
      <c r="E7299" s="2">
        <v>200</v>
      </c>
      <c r="F7299">
        <v>121</v>
      </c>
      <c r="G7299">
        <v>0</v>
      </c>
      <c r="H7299" t="s">
        <v>19</v>
      </c>
      <c r="I7299">
        <v>0</v>
      </c>
      <c r="J7299" t="s">
        <v>19</v>
      </c>
      <c r="K7299">
        <v>0</v>
      </c>
      <c r="L7299" t="s">
        <v>19</v>
      </c>
      <c r="M7299">
        <v>10.1</v>
      </c>
      <c r="N7299" t="s">
        <v>19</v>
      </c>
      <c r="O7299">
        <v>72.2</v>
      </c>
      <c r="P7299" t="s">
        <v>19</v>
      </c>
      <c r="Q7299">
        <v>37</v>
      </c>
      <c r="R7299" t="s">
        <v>19</v>
      </c>
      <c r="S7299">
        <v>44.8</v>
      </c>
      <c r="T7299" t="s">
        <v>19</v>
      </c>
      <c r="U7299">
        <v>7.9</v>
      </c>
      <c r="V7299" t="s">
        <v>19</v>
      </c>
      <c r="W7299">
        <v>308</v>
      </c>
      <c r="X7299" t="s">
        <v>19</v>
      </c>
      <c r="Y7299">
        <v>71.599999999999994</v>
      </c>
      <c r="Z7299" t="s">
        <v>19</v>
      </c>
      <c r="AA7299" s="6">
        <f t="shared" si="343"/>
        <v>13.744006238459022</v>
      </c>
      <c r="AB7299" s="6">
        <f t="shared" ref="AB7299:AB7362" si="344">(AA7299*9/5)+32</f>
        <v>56.739211229226242</v>
      </c>
      <c r="AC7299" s="6">
        <f t="shared" ref="AC7299:AC7362" si="345">O7299-AB7299</f>
        <v>15.46078877077376</v>
      </c>
    </row>
    <row r="7300" spans="1:29" hidden="1" x14ac:dyDescent="0.25">
      <c r="A7300">
        <v>200</v>
      </c>
      <c r="B7300" t="s">
        <v>17</v>
      </c>
      <c r="C7300" t="s">
        <v>18</v>
      </c>
      <c r="D7300" s="1">
        <v>45778</v>
      </c>
      <c r="E7300" s="2">
        <v>300</v>
      </c>
      <c r="F7300">
        <v>121</v>
      </c>
      <c r="G7300">
        <v>0</v>
      </c>
      <c r="H7300" t="s">
        <v>19</v>
      </c>
      <c r="I7300">
        <v>0</v>
      </c>
      <c r="J7300" t="s">
        <v>19</v>
      </c>
      <c r="K7300">
        <v>0</v>
      </c>
      <c r="L7300" t="s">
        <v>19</v>
      </c>
      <c r="M7300">
        <v>10.199999999999999</v>
      </c>
      <c r="N7300" t="s">
        <v>19</v>
      </c>
      <c r="O7300">
        <v>70.2</v>
      </c>
      <c r="P7300" t="s">
        <v>19</v>
      </c>
      <c r="Q7300">
        <v>40</v>
      </c>
      <c r="R7300" t="s">
        <v>19</v>
      </c>
      <c r="S7300">
        <v>44.9</v>
      </c>
      <c r="T7300" t="s">
        <v>19</v>
      </c>
      <c r="U7300">
        <v>8.3000000000000007</v>
      </c>
      <c r="V7300" t="s">
        <v>19</v>
      </c>
      <c r="W7300">
        <v>295</v>
      </c>
      <c r="X7300" t="s">
        <v>19</v>
      </c>
      <c r="Y7300">
        <v>70.8</v>
      </c>
      <c r="Z7300" t="s">
        <v>19</v>
      </c>
      <c r="AA7300" s="6">
        <f t="shared" si="343"/>
        <v>13.312576740092236</v>
      </c>
      <c r="AB7300" s="6">
        <f t="shared" si="344"/>
        <v>55.962638132166028</v>
      </c>
      <c r="AC7300" s="6">
        <f t="shared" si="345"/>
        <v>14.237361867833975</v>
      </c>
    </row>
    <row r="7301" spans="1:29" hidden="1" x14ac:dyDescent="0.25">
      <c r="A7301">
        <v>200</v>
      </c>
      <c r="B7301" t="s">
        <v>17</v>
      </c>
      <c r="C7301" t="s">
        <v>18</v>
      </c>
      <c r="D7301" s="1">
        <v>45778</v>
      </c>
      <c r="E7301" s="2">
        <v>400</v>
      </c>
      <c r="F7301">
        <v>121</v>
      </c>
      <c r="G7301">
        <v>0</v>
      </c>
      <c r="H7301" t="s">
        <v>19</v>
      </c>
      <c r="I7301">
        <v>0</v>
      </c>
      <c r="J7301" t="s">
        <v>19</v>
      </c>
      <c r="K7301">
        <v>0</v>
      </c>
      <c r="L7301" t="s">
        <v>19</v>
      </c>
      <c r="M7301">
        <v>10.3</v>
      </c>
      <c r="N7301" t="s">
        <v>19</v>
      </c>
      <c r="O7301">
        <v>68.7</v>
      </c>
      <c r="P7301" t="s">
        <v>19</v>
      </c>
      <c r="Q7301">
        <v>43</v>
      </c>
      <c r="R7301" t="s">
        <v>19</v>
      </c>
      <c r="S7301">
        <v>45.3</v>
      </c>
      <c r="T7301" t="s">
        <v>19</v>
      </c>
      <c r="U7301">
        <v>8.1</v>
      </c>
      <c r="V7301" t="s">
        <v>19</v>
      </c>
      <c r="W7301">
        <v>301</v>
      </c>
      <c r="X7301" t="s">
        <v>19</v>
      </c>
      <c r="Y7301">
        <v>70.099999999999994</v>
      </c>
      <c r="Z7301" t="s">
        <v>19</v>
      </c>
      <c r="AA7301" s="6">
        <f t="shared" si="343"/>
        <v>13.064852934383108</v>
      </c>
      <c r="AB7301" s="6">
        <f t="shared" si="344"/>
        <v>55.516735281889595</v>
      </c>
      <c r="AC7301" s="6">
        <f t="shared" si="345"/>
        <v>13.183264718110408</v>
      </c>
    </row>
    <row r="7302" spans="1:29" hidden="1" x14ac:dyDescent="0.25">
      <c r="A7302">
        <v>200</v>
      </c>
      <c r="B7302" t="s">
        <v>17</v>
      </c>
      <c r="C7302" t="s">
        <v>18</v>
      </c>
      <c r="D7302" s="1">
        <v>45778</v>
      </c>
      <c r="E7302" s="2">
        <v>500</v>
      </c>
      <c r="F7302">
        <v>121</v>
      </c>
      <c r="G7302">
        <v>0</v>
      </c>
      <c r="H7302" t="s">
        <v>19</v>
      </c>
      <c r="I7302">
        <v>0</v>
      </c>
      <c r="J7302" t="s">
        <v>19</v>
      </c>
      <c r="K7302">
        <v>0</v>
      </c>
      <c r="L7302" t="s">
        <v>19</v>
      </c>
      <c r="M7302">
        <v>10.1</v>
      </c>
      <c r="N7302" t="s">
        <v>19</v>
      </c>
      <c r="O7302">
        <v>67.900000000000006</v>
      </c>
      <c r="P7302" t="s">
        <v>19</v>
      </c>
      <c r="Q7302">
        <v>43</v>
      </c>
      <c r="R7302" t="s">
        <v>19</v>
      </c>
      <c r="S7302">
        <v>44.9</v>
      </c>
      <c r="T7302" t="s">
        <v>19</v>
      </c>
      <c r="U7302">
        <v>9.9</v>
      </c>
      <c r="V7302" t="s">
        <v>19</v>
      </c>
      <c r="W7302">
        <v>299</v>
      </c>
      <c r="X7302" t="s">
        <v>19</v>
      </c>
      <c r="Y7302">
        <v>69.5</v>
      </c>
      <c r="Z7302" t="s">
        <v>19</v>
      </c>
      <c r="AA7302" s="6">
        <f t="shared" si="343"/>
        <v>12.696820076527157</v>
      </c>
      <c r="AB7302" s="6">
        <f t="shared" si="344"/>
        <v>54.854276137748883</v>
      </c>
      <c r="AC7302" s="6">
        <f t="shared" si="345"/>
        <v>13.045723862251123</v>
      </c>
    </row>
    <row r="7303" spans="1:29" hidden="1" x14ac:dyDescent="0.25">
      <c r="A7303">
        <v>200</v>
      </c>
      <c r="B7303" t="s">
        <v>17</v>
      </c>
      <c r="C7303" t="s">
        <v>18</v>
      </c>
      <c r="D7303" s="1">
        <v>45778</v>
      </c>
      <c r="E7303" s="2">
        <v>600</v>
      </c>
      <c r="F7303">
        <v>121</v>
      </c>
      <c r="G7303">
        <v>0</v>
      </c>
      <c r="H7303" t="s">
        <v>19</v>
      </c>
      <c r="I7303">
        <v>0</v>
      </c>
      <c r="J7303" t="s">
        <v>19</v>
      </c>
      <c r="K7303">
        <v>51</v>
      </c>
      <c r="L7303" t="s">
        <v>19</v>
      </c>
      <c r="M7303">
        <v>10.6</v>
      </c>
      <c r="N7303" t="s">
        <v>19</v>
      </c>
      <c r="O7303">
        <v>66.599999999999994</v>
      </c>
      <c r="P7303" t="s">
        <v>19</v>
      </c>
      <c r="Q7303">
        <v>48</v>
      </c>
      <c r="R7303" t="s">
        <v>19</v>
      </c>
      <c r="S7303">
        <v>46.2</v>
      </c>
      <c r="T7303" t="s">
        <v>19</v>
      </c>
      <c r="U7303">
        <v>9.9</v>
      </c>
      <c r="V7303" t="s">
        <v>19</v>
      </c>
      <c r="W7303">
        <v>293</v>
      </c>
      <c r="X7303" t="s">
        <v>19</v>
      </c>
      <c r="Y7303">
        <v>68.900000000000006</v>
      </c>
      <c r="Z7303" t="s">
        <v>19</v>
      </c>
      <c r="AA7303" s="6">
        <f t="shared" si="343"/>
        <v>12.768086755901507</v>
      </c>
      <c r="AB7303" s="6">
        <f t="shared" si="344"/>
        <v>54.982556160622714</v>
      </c>
      <c r="AC7303" s="6">
        <f t="shared" si="345"/>
        <v>11.61744383937728</v>
      </c>
    </row>
    <row r="7304" spans="1:29" hidden="1" x14ac:dyDescent="0.25">
      <c r="A7304">
        <v>200</v>
      </c>
      <c r="B7304" t="s">
        <v>17</v>
      </c>
      <c r="C7304" t="s">
        <v>18</v>
      </c>
      <c r="D7304" s="1">
        <v>45778</v>
      </c>
      <c r="E7304" s="2">
        <v>700</v>
      </c>
      <c r="F7304">
        <v>121</v>
      </c>
      <c r="G7304">
        <v>0.01</v>
      </c>
      <c r="H7304" t="s">
        <v>19</v>
      </c>
      <c r="I7304">
        <v>0</v>
      </c>
      <c r="J7304" t="s">
        <v>19</v>
      </c>
      <c r="K7304">
        <v>424</v>
      </c>
      <c r="L7304" t="s">
        <v>19</v>
      </c>
      <c r="M7304">
        <v>11.2</v>
      </c>
      <c r="N7304" t="s">
        <v>19</v>
      </c>
      <c r="O7304">
        <v>68</v>
      </c>
      <c r="P7304" t="s">
        <v>19</v>
      </c>
      <c r="Q7304">
        <v>48</v>
      </c>
      <c r="R7304" t="s">
        <v>19</v>
      </c>
      <c r="S7304">
        <v>47.5</v>
      </c>
      <c r="T7304" t="s">
        <v>19</v>
      </c>
      <c r="U7304">
        <v>8.4</v>
      </c>
      <c r="V7304" t="s">
        <v>19</v>
      </c>
      <c r="W7304">
        <v>299</v>
      </c>
      <c r="X7304" t="s">
        <v>19</v>
      </c>
      <c r="Y7304">
        <v>68.400000000000006</v>
      </c>
      <c r="Z7304" t="s">
        <v>19</v>
      </c>
      <c r="AA7304" s="6">
        <f t="shared" si="343"/>
        <v>13.430092066383253</v>
      </c>
      <c r="AB7304" s="6">
        <f t="shared" si="344"/>
        <v>56.174165719489856</v>
      </c>
      <c r="AC7304" s="6">
        <f t="shared" si="345"/>
        <v>11.825834280510144</v>
      </c>
    </row>
    <row r="7305" spans="1:29" hidden="1" x14ac:dyDescent="0.25">
      <c r="A7305">
        <v>200</v>
      </c>
      <c r="B7305" t="s">
        <v>17</v>
      </c>
      <c r="C7305" t="s">
        <v>18</v>
      </c>
      <c r="D7305" s="1">
        <v>45778</v>
      </c>
      <c r="E7305" s="2">
        <v>800</v>
      </c>
      <c r="F7305">
        <v>121</v>
      </c>
      <c r="G7305">
        <v>0.02</v>
      </c>
      <c r="H7305" t="s">
        <v>19</v>
      </c>
      <c r="I7305">
        <v>0</v>
      </c>
      <c r="J7305" t="s">
        <v>19</v>
      </c>
      <c r="K7305">
        <v>957</v>
      </c>
      <c r="L7305" t="s">
        <v>19</v>
      </c>
      <c r="M7305">
        <v>11.3</v>
      </c>
      <c r="N7305" t="s">
        <v>19</v>
      </c>
      <c r="O7305">
        <v>72.3</v>
      </c>
      <c r="P7305" t="s">
        <v>19</v>
      </c>
      <c r="Q7305">
        <v>42</v>
      </c>
      <c r="R7305" t="s">
        <v>19</v>
      </c>
      <c r="S7305">
        <v>47.7</v>
      </c>
      <c r="T7305" t="s">
        <v>19</v>
      </c>
      <c r="U7305">
        <v>9.6999999999999993</v>
      </c>
      <c r="V7305" t="s">
        <v>19</v>
      </c>
      <c r="W7305">
        <v>296</v>
      </c>
      <c r="X7305" t="s">
        <v>19</v>
      </c>
      <c r="Y7305">
        <v>67.900000000000006</v>
      </c>
      <c r="Z7305" t="s">
        <v>19</v>
      </c>
      <c r="AA7305" s="6">
        <f t="shared" si="343"/>
        <v>14.569029377021586</v>
      </c>
      <c r="AB7305" s="6">
        <f t="shared" si="344"/>
        <v>58.224252878638858</v>
      </c>
      <c r="AC7305" s="6">
        <f t="shared" si="345"/>
        <v>14.07574712136114</v>
      </c>
    </row>
    <row r="7306" spans="1:29" hidden="1" x14ac:dyDescent="0.25">
      <c r="A7306">
        <v>200</v>
      </c>
      <c r="B7306" t="s">
        <v>17</v>
      </c>
      <c r="C7306" t="s">
        <v>18</v>
      </c>
      <c r="D7306" s="1">
        <v>45778</v>
      </c>
      <c r="E7306" s="2">
        <v>900</v>
      </c>
      <c r="F7306">
        <v>121</v>
      </c>
      <c r="G7306">
        <v>0.02</v>
      </c>
      <c r="H7306" t="s">
        <v>19</v>
      </c>
      <c r="I7306">
        <v>0</v>
      </c>
      <c r="J7306" t="s">
        <v>19</v>
      </c>
      <c r="K7306">
        <v>1362</v>
      </c>
      <c r="L7306" t="s">
        <v>19</v>
      </c>
      <c r="M7306">
        <v>11</v>
      </c>
      <c r="N7306" t="s">
        <v>19</v>
      </c>
      <c r="O7306">
        <v>77</v>
      </c>
      <c r="P7306" t="s">
        <v>19</v>
      </c>
      <c r="Q7306">
        <v>35</v>
      </c>
      <c r="R7306" t="s">
        <v>19</v>
      </c>
      <c r="S7306">
        <v>47</v>
      </c>
      <c r="T7306" t="s">
        <v>19</v>
      </c>
      <c r="U7306">
        <v>7.8</v>
      </c>
      <c r="V7306" t="s">
        <v>19</v>
      </c>
      <c r="W7306">
        <v>296</v>
      </c>
      <c r="X7306" t="s">
        <v>19</v>
      </c>
      <c r="Y7306">
        <v>67.7</v>
      </c>
      <c r="Z7306" t="s">
        <v>19</v>
      </c>
      <c r="AA7306" s="6">
        <f t="shared" si="343"/>
        <v>15.516509294904605</v>
      </c>
      <c r="AB7306" s="6">
        <f t="shared" si="344"/>
        <v>59.929716730828289</v>
      </c>
      <c r="AC7306" s="6">
        <f t="shared" si="345"/>
        <v>17.070283269171711</v>
      </c>
    </row>
    <row r="7307" spans="1:29" x14ac:dyDescent="0.25">
      <c r="A7307">
        <v>200</v>
      </c>
      <c r="B7307" t="s">
        <v>17</v>
      </c>
      <c r="C7307" t="s">
        <v>18</v>
      </c>
      <c r="D7307" s="1">
        <v>45778</v>
      </c>
      <c r="E7307">
        <v>1000</v>
      </c>
      <c r="F7307">
        <v>121</v>
      </c>
      <c r="G7307">
        <v>0.02</v>
      </c>
      <c r="H7307" t="s">
        <v>19</v>
      </c>
      <c r="I7307">
        <v>0</v>
      </c>
      <c r="J7307" t="s">
        <v>19</v>
      </c>
      <c r="K7307">
        <v>1693</v>
      </c>
      <c r="L7307" t="s">
        <v>19</v>
      </c>
      <c r="M7307">
        <v>9.6999999999999993</v>
      </c>
      <c r="N7307" t="s">
        <v>19</v>
      </c>
      <c r="O7307">
        <v>81.7</v>
      </c>
      <c r="P7307" t="s">
        <v>19</v>
      </c>
      <c r="Q7307">
        <v>26</v>
      </c>
      <c r="R7307" t="s">
        <v>19</v>
      </c>
      <c r="S7307">
        <v>43.9</v>
      </c>
      <c r="T7307" t="s">
        <v>19</v>
      </c>
      <c r="U7307">
        <v>4.0999999999999996</v>
      </c>
      <c r="V7307" t="s">
        <v>19</v>
      </c>
      <c r="W7307">
        <v>291</v>
      </c>
      <c r="X7307" t="s">
        <v>19</v>
      </c>
      <c r="Y7307">
        <v>68</v>
      </c>
      <c r="Z7307" t="s">
        <v>19</v>
      </c>
      <c r="AA7307" s="6">
        <f t="shared" si="343"/>
        <v>15.701741361331266</v>
      </c>
      <c r="AB7307" s="6">
        <f t="shared" si="344"/>
        <v>60.263134450396279</v>
      </c>
      <c r="AC7307" s="6">
        <f t="shared" si="345"/>
        <v>21.436865549603723</v>
      </c>
    </row>
    <row r="7308" spans="1:29" x14ac:dyDescent="0.25">
      <c r="A7308">
        <v>200</v>
      </c>
      <c r="B7308" t="s">
        <v>17</v>
      </c>
      <c r="C7308" t="s">
        <v>18</v>
      </c>
      <c r="D7308" s="1">
        <v>45778</v>
      </c>
      <c r="E7308">
        <v>1100</v>
      </c>
      <c r="F7308">
        <v>121</v>
      </c>
      <c r="G7308">
        <v>0.03</v>
      </c>
      <c r="H7308" t="s">
        <v>19</v>
      </c>
      <c r="I7308">
        <v>0</v>
      </c>
      <c r="J7308" t="s">
        <v>19</v>
      </c>
      <c r="K7308">
        <v>1920</v>
      </c>
      <c r="L7308" t="s">
        <v>19</v>
      </c>
      <c r="M7308">
        <v>9</v>
      </c>
      <c r="N7308" t="s">
        <v>19</v>
      </c>
      <c r="O7308">
        <v>84.7</v>
      </c>
      <c r="P7308" t="s">
        <v>19</v>
      </c>
      <c r="Q7308">
        <v>22</v>
      </c>
      <c r="R7308" t="s">
        <v>19</v>
      </c>
      <c r="S7308">
        <v>41.7</v>
      </c>
      <c r="T7308" t="s">
        <v>19</v>
      </c>
      <c r="U7308">
        <v>3.2</v>
      </c>
      <c r="V7308" t="s">
        <v>19</v>
      </c>
      <c r="W7308">
        <v>173</v>
      </c>
      <c r="X7308" t="s">
        <v>19</v>
      </c>
      <c r="Y7308">
        <v>68.8</v>
      </c>
      <c r="Z7308" t="s">
        <v>19</v>
      </c>
      <c r="AA7308" s="6">
        <f t="shared" si="343"/>
        <v>15.933122622418825</v>
      </c>
      <c r="AB7308" s="6">
        <f t="shared" si="344"/>
        <v>60.679620720353888</v>
      </c>
      <c r="AC7308" s="6">
        <f t="shared" si="345"/>
        <v>24.020379279646114</v>
      </c>
    </row>
    <row r="7309" spans="1:29" x14ac:dyDescent="0.25">
      <c r="A7309">
        <v>200</v>
      </c>
      <c r="B7309" t="s">
        <v>17</v>
      </c>
      <c r="C7309" t="s">
        <v>18</v>
      </c>
      <c r="D7309" s="1">
        <v>45778</v>
      </c>
      <c r="E7309">
        <v>1200</v>
      </c>
      <c r="F7309">
        <v>121</v>
      </c>
      <c r="G7309">
        <v>0.03</v>
      </c>
      <c r="H7309" t="s">
        <v>19</v>
      </c>
      <c r="I7309">
        <v>0</v>
      </c>
      <c r="J7309" t="s">
        <v>19</v>
      </c>
      <c r="K7309">
        <v>2007</v>
      </c>
      <c r="L7309" t="s">
        <v>19</v>
      </c>
      <c r="M7309">
        <v>9.3000000000000007</v>
      </c>
      <c r="N7309" t="s">
        <v>19</v>
      </c>
      <c r="O7309">
        <v>87.1</v>
      </c>
      <c r="P7309" t="s">
        <v>19</v>
      </c>
      <c r="Q7309">
        <v>21</v>
      </c>
      <c r="R7309" t="s">
        <v>19</v>
      </c>
      <c r="S7309">
        <v>42.5</v>
      </c>
      <c r="T7309" t="s">
        <v>19</v>
      </c>
      <c r="U7309">
        <v>4.9000000000000004</v>
      </c>
      <c r="V7309" t="s">
        <v>19</v>
      </c>
      <c r="W7309">
        <v>180</v>
      </c>
      <c r="X7309" t="s">
        <v>19</v>
      </c>
      <c r="Y7309">
        <v>70.099999999999994</v>
      </c>
      <c r="Z7309" t="s">
        <v>19</v>
      </c>
      <c r="AA7309" s="6">
        <f t="shared" si="343"/>
        <v>16.592688224824411</v>
      </c>
      <c r="AB7309" s="6">
        <f t="shared" si="344"/>
        <v>61.866838804683937</v>
      </c>
      <c r="AC7309" s="6">
        <f t="shared" si="345"/>
        <v>25.233161195316058</v>
      </c>
    </row>
    <row r="7310" spans="1:29" x14ac:dyDescent="0.25">
      <c r="A7310">
        <v>200</v>
      </c>
      <c r="B7310" t="s">
        <v>17</v>
      </c>
      <c r="C7310" t="s">
        <v>18</v>
      </c>
      <c r="D7310" s="1">
        <v>45778</v>
      </c>
      <c r="E7310">
        <v>1300</v>
      </c>
      <c r="F7310">
        <v>121</v>
      </c>
      <c r="G7310">
        <v>0.03</v>
      </c>
      <c r="H7310" t="s">
        <v>19</v>
      </c>
      <c r="I7310">
        <v>0</v>
      </c>
      <c r="J7310" t="s">
        <v>19</v>
      </c>
      <c r="K7310">
        <v>1980</v>
      </c>
      <c r="L7310" t="s">
        <v>19</v>
      </c>
      <c r="M7310">
        <v>8.4</v>
      </c>
      <c r="N7310" t="s">
        <v>19</v>
      </c>
      <c r="O7310">
        <v>89.5</v>
      </c>
      <c r="P7310" t="s">
        <v>19</v>
      </c>
      <c r="Q7310">
        <v>18</v>
      </c>
      <c r="R7310" t="s">
        <v>19</v>
      </c>
      <c r="S7310">
        <v>40.1</v>
      </c>
      <c r="T7310" t="s">
        <v>19</v>
      </c>
      <c r="U7310">
        <v>8.1999999999999993</v>
      </c>
      <c r="V7310" t="s">
        <v>19</v>
      </c>
      <c r="W7310">
        <v>163</v>
      </c>
      <c r="X7310" t="s">
        <v>19</v>
      </c>
      <c r="Y7310">
        <v>71.2</v>
      </c>
      <c r="Z7310" t="s">
        <v>19</v>
      </c>
      <c r="AA7310" s="6">
        <f t="shared" si="343"/>
        <v>16.625824171280318</v>
      </c>
      <c r="AB7310" s="6">
        <f t="shared" si="344"/>
        <v>61.926483508304571</v>
      </c>
      <c r="AC7310" s="6">
        <f t="shared" si="345"/>
        <v>27.573516491695429</v>
      </c>
    </row>
    <row r="7311" spans="1:29" x14ac:dyDescent="0.25">
      <c r="A7311">
        <v>200</v>
      </c>
      <c r="B7311" t="s">
        <v>17</v>
      </c>
      <c r="C7311" t="s">
        <v>18</v>
      </c>
      <c r="D7311" s="1">
        <v>45778</v>
      </c>
      <c r="E7311">
        <v>1400</v>
      </c>
      <c r="F7311">
        <v>121</v>
      </c>
      <c r="G7311">
        <v>0.03</v>
      </c>
      <c r="H7311" t="s">
        <v>19</v>
      </c>
      <c r="I7311">
        <v>0</v>
      </c>
      <c r="J7311" t="s">
        <v>19</v>
      </c>
      <c r="K7311">
        <v>1801</v>
      </c>
      <c r="L7311" t="s">
        <v>19</v>
      </c>
      <c r="M7311">
        <v>7.8</v>
      </c>
      <c r="N7311" t="s">
        <v>19</v>
      </c>
      <c r="O7311">
        <v>90.6</v>
      </c>
      <c r="P7311" t="s">
        <v>19</v>
      </c>
      <c r="Q7311">
        <v>16</v>
      </c>
      <c r="R7311" t="s">
        <v>19</v>
      </c>
      <c r="S7311">
        <v>38.200000000000003</v>
      </c>
      <c r="T7311" t="s">
        <v>19</v>
      </c>
      <c r="U7311">
        <v>9</v>
      </c>
      <c r="V7311" t="s">
        <v>19</v>
      </c>
      <c r="W7311">
        <v>148</v>
      </c>
      <c r="X7311" t="s">
        <v>19</v>
      </c>
      <c r="Y7311">
        <v>71.900000000000006</v>
      </c>
      <c r="Z7311" t="s">
        <v>19</v>
      </c>
      <c r="AA7311" s="6">
        <f t="shared" si="343"/>
        <v>16.388507403260263</v>
      </c>
      <c r="AB7311" s="6">
        <f t="shared" si="344"/>
        <v>61.499313325868471</v>
      </c>
      <c r="AC7311" s="6">
        <f t="shared" si="345"/>
        <v>29.100686674131524</v>
      </c>
    </row>
    <row r="7312" spans="1:29" x14ac:dyDescent="0.25">
      <c r="A7312">
        <v>200</v>
      </c>
      <c r="B7312" t="s">
        <v>17</v>
      </c>
      <c r="C7312" t="s">
        <v>18</v>
      </c>
      <c r="D7312" s="1">
        <v>45778</v>
      </c>
      <c r="E7312">
        <v>1500</v>
      </c>
      <c r="F7312">
        <v>121</v>
      </c>
      <c r="G7312">
        <v>0.03</v>
      </c>
      <c r="H7312" t="s">
        <v>19</v>
      </c>
      <c r="I7312">
        <v>0</v>
      </c>
      <c r="J7312" t="s">
        <v>19</v>
      </c>
      <c r="K7312">
        <v>1548</v>
      </c>
      <c r="L7312" t="s">
        <v>19</v>
      </c>
      <c r="M7312">
        <v>7.8</v>
      </c>
      <c r="N7312" t="s">
        <v>19</v>
      </c>
      <c r="O7312">
        <v>91</v>
      </c>
      <c r="P7312" t="s">
        <v>19</v>
      </c>
      <c r="Q7312">
        <v>16</v>
      </c>
      <c r="R7312" t="s">
        <v>19</v>
      </c>
      <c r="S7312">
        <v>38.200000000000003</v>
      </c>
      <c r="T7312" t="s">
        <v>19</v>
      </c>
      <c r="U7312">
        <v>9.5</v>
      </c>
      <c r="V7312" t="s">
        <v>19</v>
      </c>
      <c r="W7312">
        <v>150</v>
      </c>
      <c r="X7312" t="s">
        <v>19</v>
      </c>
      <c r="Y7312">
        <v>72.8</v>
      </c>
      <c r="Z7312" t="s">
        <v>19</v>
      </c>
      <c r="AA7312" s="6">
        <f t="shared" si="343"/>
        <v>16.531513461103586</v>
      </c>
      <c r="AB7312" s="6">
        <f t="shared" si="344"/>
        <v>61.75672422998646</v>
      </c>
      <c r="AC7312" s="6">
        <f t="shared" si="345"/>
        <v>29.24327577001354</v>
      </c>
    </row>
    <row r="7313" spans="1:29" x14ac:dyDescent="0.25">
      <c r="A7313">
        <v>200</v>
      </c>
      <c r="B7313" t="s">
        <v>17</v>
      </c>
      <c r="C7313" t="s">
        <v>18</v>
      </c>
      <c r="D7313" s="1">
        <v>45778</v>
      </c>
      <c r="E7313">
        <v>1600</v>
      </c>
      <c r="F7313">
        <v>121</v>
      </c>
      <c r="G7313">
        <v>0.02</v>
      </c>
      <c r="H7313" t="s">
        <v>19</v>
      </c>
      <c r="I7313">
        <v>0</v>
      </c>
      <c r="J7313" t="s">
        <v>19</v>
      </c>
      <c r="K7313">
        <v>1181</v>
      </c>
      <c r="L7313" t="s">
        <v>19</v>
      </c>
      <c r="M7313">
        <v>7.5</v>
      </c>
      <c r="N7313" t="s">
        <v>19</v>
      </c>
      <c r="O7313">
        <v>91.1</v>
      </c>
      <c r="P7313" t="s">
        <v>19</v>
      </c>
      <c r="Q7313">
        <v>15</v>
      </c>
      <c r="R7313" t="s">
        <v>19</v>
      </c>
      <c r="S7313">
        <v>37</v>
      </c>
      <c r="T7313" t="s">
        <v>19</v>
      </c>
      <c r="U7313">
        <v>9.5</v>
      </c>
      <c r="V7313" t="s">
        <v>19</v>
      </c>
      <c r="W7313">
        <v>152</v>
      </c>
      <c r="X7313" t="s">
        <v>19</v>
      </c>
      <c r="Y7313">
        <v>74</v>
      </c>
      <c r="Z7313" t="s">
        <v>19</v>
      </c>
      <c r="AA7313" s="6">
        <f t="shared" si="343"/>
        <v>16.22931737772522</v>
      </c>
      <c r="AB7313" s="6">
        <f t="shared" si="344"/>
        <v>61.212771279905397</v>
      </c>
      <c r="AC7313" s="6">
        <f t="shared" si="345"/>
        <v>29.887228720094598</v>
      </c>
    </row>
    <row r="7314" spans="1:29" x14ac:dyDescent="0.25">
      <c r="A7314">
        <v>200</v>
      </c>
      <c r="B7314" t="s">
        <v>17</v>
      </c>
      <c r="C7314" t="s">
        <v>18</v>
      </c>
      <c r="D7314" s="1">
        <v>45778</v>
      </c>
      <c r="E7314">
        <v>1700</v>
      </c>
      <c r="F7314">
        <v>121</v>
      </c>
      <c r="G7314">
        <v>0.02</v>
      </c>
      <c r="H7314" t="s">
        <v>19</v>
      </c>
      <c r="I7314">
        <v>0</v>
      </c>
      <c r="J7314" t="s">
        <v>19</v>
      </c>
      <c r="K7314">
        <v>744</v>
      </c>
      <c r="L7314" t="s">
        <v>19</v>
      </c>
      <c r="M7314">
        <v>7.2</v>
      </c>
      <c r="N7314" t="s">
        <v>19</v>
      </c>
      <c r="O7314">
        <v>90.3</v>
      </c>
      <c r="P7314" t="s">
        <v>19</v>
      </c>
      <c r="Q7314">
        <v>15</v>
      </c>
      <c r="R7314" t="s">
        <v>19</v>
      </c>
      <c r="S7314">
        <v>36.200000000000003</v>
      </c>
      <c r="T7314" t="s">
        <v>19</v>
      </c>
      <c r="U7314">
        <v>7.8</v>
      </c>
      <c r="V7314" t="s">
        <v>19</v>
      </c>
      <c r="W7314">
        <v>151</v>
      </c>
      <c r="X7314" t="s">
        <v>19</v>
      </c>
      <c r="Y7314">
        <v>74.900000000000006</v>
      </c>
      <c r="Z7314" t="s">
        <v>19</v>
      </c>
      <c r="AA7314" s="6">
        <f t="shared" si="343"/>
        <v>15.947762219348157</v>
      </c>
      <c r="AB7314" s="6">
        <f t="shared" si="344"/>
        <v>60.705971994826683</v>
      </c>
      <c r="AC7314" s="6">
        <f t="shared" si="345"/>
        <v>29.594028005173314</v>
      </c>
    </row>
    <row r="7315" spans="1:29" x14ac:dyDescent="0.25">
      <c r="A7315">
        <v>200</v>
      </c>
      <c r="B7315" t="s">
        <v>17</v>
      </c>
      <c r="C7315" t="s">
        <v>18</v>
      </c>
      <c r="D7315" s="1">
        <v>45778</v>
      </c>
      <c r="E7315">
        <v>1800</v>
      </c>
      <c r="F7315">
        <v>121</v>
      </c>
      <c r="G7315">
        <v>0.01</v>
      </c>
      <c r="H7315" t="s">
        <v>19</v>
      </c>
      <c r="I7315">
        <v>0</v>
      </c>
      <c r="J7315" t="s">
        <v>19</v>
      </c>
      <c r="K7315">
        <v>302</v>
      </c>
      <c r="L7315" t="s">
        <v>19</v>
      </c>
      <c r="M7315">
        <v>7.5</v>
      </c>
      <c r="N7315" t="s">
        <v>19</v>
      </c>
      <c r="O7315">
        <v>88.8</v>
      </c>
      <c r="P7315" t="s">
        <v>19</v>
      </c>
      <c r="Q7315">
        <v>16</v>
      </c>
      <c r="R7315" t="s">
        <v>19</v>
      </c>
      <c r="S7315">
        <v>37.1</v>
      </c>
      <c r="T7315" t="s">
        <v>19</v>
      </c>
      <c r="U7315">
        <v>4.4000000000000004</v>
      </c>
      <c r="V7315" t="s">
        <v>19</v>
      </c>
      <c r="W7315">
        <v>160</v>
      </c>
      <c r="X7315" t="s">
        <v>19</v>
      </c>
      <c r="Y7315">
        <v>75.599999999999994</v>
      </c>
      <c r="Z7315" t="s">
        <v>19</v>
      </c>
      <c r="AA7315" s="6">
        <f t="shared" si="343"/>
        <v>15.744969300811224</v>
      </c>
      <c r="AB7315" s="6">
        <f t="shared" si="344"/>
        <v>60.340944741460206</v>
      </c>
      <c r="AC7315" s="6">
        <f t="shared" si="345"/>
        <v>28.459055258539792</v>
      </c>
    </row>
    <row r="7316" spans="1:29" x14ac:dyDescent="0.25">
      <c r="A7316">
        <v>200</v>
      </c>
      <c r="B7316" t="s">
        <v>17</v>
      </c>
      <c r="C7316" t="s">
        <v>18</v>
      </c>
      <c r="D7316" s="1">
        <v>45778</v>
      </c>
      <c r="E7316">
        <v>1900</v>
      </c>
      <c r="F7316">
        <v>121</v>
      </c>
      <c r="G7316">
        <v>0</v>
      </c>
      <c r="H7316" t="s">
        <v>19</v>
      </c>
      <c r="I7316">
        <v>0</v>
      </c>
      <c r="J7316" t="s">
        <v>19</v>
      </c>
      <c r="K7316">
        <v>21</v>
      </c>
      <c r="L7316" t="s">
        <v>19</v>
      </c>
      <c r="M7316">
        <v>11.8</v>
      </c>
      <c r="N7316" t="s">
        <v>19</v>
      </c>
      <c r="O7316">
        <v>83.2</v>
      </c>
      <c r="P7316" t="s">
        <v>19</v>
      </c>
      <c r="Q7316">
        <v>30</v>
      </c>
      <c r="R7316" t="s">
        <v>19</v>
      </c>
      <c r="S7316">
        <v>49</v>
      </c>
      <c r="T7316" t="s">
        <v>19</v>
      </c>
      <c r="U7316">
        <v>7.2</v>
      </c>
      <c r="V7316" t="s">
        <v>19</v>
      </c>
      <c r="W7316">
        <v>318</v>
      </c>
      <c r="X7316" t="s">
        <v>19</v>
      </c>
      <c r="Y7316">
        <v>75.8</v>
      </c>
      <c r="Z7316" t="s">
        <v>19</v>
      </c>
      <c r="AA7316" s="6">
        <f t="shared" si="343"/>
        <v>17.193797869748636</v>
      </c>
      <c r="AB7316" s="6">
        <f t="shared" si="344"/>
        <v>62.948836165547547</v>
      </c>
      <c r="AC7316" s="6">
        <f t="shared" si="345"/>
        <v>20.251163834452456</v>
      </c>
    </row>
    <row r="7317" spans="1:29" x14ac:dyDescent="0.25">
      <c r="A7317">
        <v>200</v>
      </c>
      <c r="B7317" t="s">
        <v>17</v>
      </c>
      <c r="C7317" t="s">
        <v>18</v>
      </c>
      <c r="D7317" s="1">
        <v>45778</v>
      </c>
      <c r="E7317">
        <v>2000</v>
      </c>
      <c r="F7317">
        <v>121</v>
      </c>
      <c r="G7317">
        <v>0</v>
      </c>
      <c r="H7317" t="s">
        <v>19</v>
      </c>
      <c r="I7317">
        <v>0</v>
      </c>
      <c r="J7317" t="s">
        <v>19</v>
      </c>
      <c r="K7317">
        <v>0</v>
      </c>
      <c r="L7317" t="s">
        <v>19</v>
      </c>
      <c r="M7317">
        <v>12.2</v>
      </c>
      <c r="N7317" t="s">
        <v>19</v>
      </c>
      <c r="O7317">
        <v>79.5</v>
      </c>
      <c r="P7317" t="s">
        <v>19</v>
      </c>
      <c r="Q7317">
        <v>35</v>
      </c>
      <c r="R7317" t="s">
        <v>19</v>
      </c>
      <c r="S7317">
        <v>49.8</v>
      </c>
      <c r="T7317" t="s">
        <v>19</v>
      </c>
      <c r="U7317">
        <v>7.8</v>
      </c>
      <c r="V7317" t="s">
        <v>19</v>
      </c>
      <c r="W7317">
        <v>325</v>
      </c>
      <c r="X7317" t="s">
        <v>19</v>
      </c>
      <c r="Y7317">
        <v>75.599999999999994</v>
      </c>
      <c r="Z7317" t="s">
        <v>19</v>
      </c>
      <c r="AA7317" s="6">
        <f t="shared" si="343"/>
        <v>16.607861446464753</v>
      </c>
      <c r="AB7317" s="6">
        <f t="shared" si="344"/>
        <v>61.894150603636561</v>
      </c>
      <c r="AC7317" s="6">
        <f t="shared" si="345"/>
        <v>17.605849396363439</v>
      </c>
    </row>
    <row r="7318" spans="1:29" hidden="1" x14ac:dyDescent="0.25">
      <c r="A7318">
        <v>200</v>
      </c>
      <c r="B7318" t="s">
        <v>17</v>
      </c>
      <c r="C7318" t="s">
        <v>18</v>
      </c>
      <c r="D7318" s="1">
        <v>45778</v>
      </c>
      <c r="E7318">
        <v>2100</v>
      </c>
      <c r="F7318">
        <v>121</v>
      </c>
      <c r="G7318">
        <v>0</v>
      </c>
      <c r="H7318" t="s">
        <v>19</v>
      </c>
      <c r="I7318">
        <v>0</v>
      </c>
      <c r="J7318" t="s">
        <v>19</v>
      </c>
      <c r="K7318">
        <v>0</v>
      </c>
      <c r="L7318" t="s">
        <v>19</v>
      </c>
      <c r="M7318">
        <v>12.5</v>
      </c>
      <c r="N7318" t="s">
        <v>19</v>
      </c>
      <c r="O7318">
        <v>76.7</v>
      </c>
      <c r="P7318" t="s">
        <v>19</v>
      </c>
      <c r="Q7318">
        <v>40</v>
      </c>
      <c r="R7318" t="s">
        <v>19</v>
      </c>
      <c r="S7318">
        <v>50.5</v>
      </c>
      <c r="T7318" t="s">
        <v>19</v>
      </c>
      <c r="U7318">
        <v>5.7</v>
      </c>
      <c r="V7318" t="s">
        <v>19</v>
      </c>
      <c r="W7318">
        <v>321</v>
      </c>
      <c r="X7318" t="s">
        <v>19</v>
      </c>
      <c r="Y7318">
        <v>75.099999999999994</v>
      </c>
      <c r="Z7318" t="s">
        <v>19</v>
      </c>
      <c r="AA7318" s="6">
        <f t="shared" si="343"/>
        <v>16.248597297098549</v>
      </c>
      <c r="AB7318" s="6">
        <f t="shared" si="344"/>
        <v>61.247475134777389</v>
      </c>
      <c r="AC7318" s="6">
        <f t="shared" si="345"/>
        <v>15.452524865222614</v>
      </c>
    </row>
    <row r="7319" spans="1:29" hidden="1" x14ac:dyDescent="0.25">
      <c r="A7319">
        <v>200</v>
      </c>
      <c r="B7319" t="s">
        <v>17</v>
      </c>
      <c r="C7319" t="s">
        <v>18</v>
      </c>
      <c r="D7319" s="1">
        <v>45778</v>
      </c>
      <c r="E7319">
        <v>2200</v>
      </c>
      <c r="F7319">
        <v>121</v>
      </c>
      <c r="G7319">
        <v>0</v>
      </c>
      <c r="H7319" t="s">
        <v>19</v>
      </c>
      <c r="I7319">
        <v>0</v>
      </c>
      <c r="J7319" t="s">
        <v>19</v>
      </c>
      <c r="K7319">
        <v>0</v>
      </c>
      <c r="L7319" t="s">
        <v>19</v>
      </c>
      <c r="M7319">
        <v>12.3</v>
      </c>
      <c r="N7319" t="s">
        <v>19</v>
      </c>
      <c r="O7319">
        <v>75.7</v>
      </c>
      <c r="P7319" t="s">
        <v>19</v>
      </c>
      <c r="Q7319">
        <v>40</v>
      </c>
      <c r="R7319" t="s">
        <v>19</v>
      </c>
      <c r="S7319">
        <v>49.9</v>
      </c>
      <c r="T7319" t="s">
        <v>19</v>
      </c>
      <c r="U7319">
        <v>9.6</v>
      </c>
      <c r="V7319" t="s">
        <v>19</v>
      </c>
      <c r="W7319">
        <v>304</v>
      </c>
      <c r="X7319" t="s">
        <v>19</v>
      </c>
      <c r="Y7319">
        <v>74.5</v>
      </c>
      <c r="Z7319" t="s">
        <v>19</v>
      </c>
      <c r="AA7319" s="6">
        <f t="shared" si="343"/>
        <v>15.796908476968564</v>
      </c>
      <c r="AB7319" s="6">
        <f t="shared" si="344"/>
        <v>60.434435258543417</v>
      </c>
      <c r="AC7319" s="6">
        <f t="shared" si="345"/>
        <v>15.265564741456586</v>
      </c>
    </row>
    <row r="7320" spans="1:29" hidden="1" x14ac:dyDescent="0.25">
      <c r="A7320">
        <v>200</v>
      </c>
      <c r="B7320" t="s">
        <v>17</v>
      </c>
      <c r="C7320" t="s">
        <v>18</v>
      </c>
      <c r="D7320" s="1">
        <v>45778</v>
      </c>
      <c r="E7320">
        <v>2300</v>
      </c>
      <c r="F7320">
        <v>121</v>
      </c>
      <c r="G7320">
        <v>0</v>
      </c>
      <c r="H7320" t="s">
        <v>19</v>
      </c>
      <c r="I7320">
        <v>0</v>
      </c>
      <c r="J7320" t="s">
        <v>19</v>
      </c>
      <c r="K7320">
        <v>0</v>
      </c>
      <c r="L7320" t="s">
        <v>19</v>
      </c>
      <c r="M7320">
        <v>12.5</v>
      </c>
      <c r="N7320" t="s">
        <v>19</v>
      </c>
      <c r="O7320">
        <v>73.400000000000006</v>
      </c>
      <c r="P7320" t="s">
        <v>19</v>
      </c>
      <c r="Q7320">
        <v>44</v>
      </c>
      <c r="R7320" t="s">
        <v>19</v>
      </c>
      <c r="S7320">
        <v>50.4</v>
      </c>
      <c r="T7320" t="s">
        <v>19</v>
      </c>
      <c r="U7320">
        <v>10.3</v>
      </c>
      <c r="V7320" t="s">
        <v>19</v>
      </c>
      <c r="W7320">
        <v>308</v>
      </c>
      <c r="X7320" t="s">
        <v>19</v>
      </c>
      <c r="Y7320">
        <v>73.900000000000006</v>
      </c>
      <c r="Z7320" t="s">
        <v>19</v>
      </c>
      <c r="AA7320" s="6">
        <f t="shared" si="343"/>
        <v>15.380664049319318</v>
      </c>
      <c r="AB7320" s="6">
        <f t="shared" si="344"/>
        <v>59.685195288774771</v>
      </c>
      <c r="AC7320" s="6">
        <f t="shared" si="345"/>
        <v>13.714804711225234</v>
      </c>
    </row>
    <row r="7321" spans="1:29" hidden="1" x14ac:dyDescent="0.25">
      <c r="A7321">
        <v>200</v>
      </c>
      <c r="B7321" t="s">
        <v>17</v>
      </c>
      <c r="C7321" t="s">
        <v>18</v>
      </c>
      <c r="D7321" s="1">
        <v>45778</v>
      </c>
      <c r="E7321">
        <v>2400</v>
      </c>
      <c r="F7321">
        <v>121</v>
      </c>
      <c r="G7321">
        <v>0</v>
      </c>
      <c r="H7321" t="s">
        <v>19</v>
      </c>
      <c r="I7321">
        <v>0</v>
      </c>
      <c r="J7321" t="s">
        <v>19</v>
      </c>
      <c r="K7321">
        <v>0</v>
      </c>
      <c r="L7321" t="s">
        <v>19</v>
      </c>
      <c r="M7321">
        <v>12.6</v>
      </c>
      <c r="N7321" t="s">
        <v>19</v>
      </c>
      <c r="O7321">
        <v>71.599999999999994</v>
      </c>
      <c r="P7321" t="s">
        <v>19</v>
      </c>
      <c r="Q7321">
        <v>48</v>
      </c>
      <c r="R7321" t="s">
        <v>19</v>
      </c>
      <c r="S7321">
        <v>50.8</v>
      </c>
      <c r="T7321" t="s">
        <v>19</v>
      </c>
      <c r="U7321">
        <v>11.3</v>
      </c>
      <c r="V7321" t="s">
        <v>19</v>
      </c>
      <c r="W7321">
        <v>306</v>
      </c>
      <c r="X7321" t="s">
        <v>19</v>
      </c>
      <c r="Y7321">
        <v>73.3</v>
      </c>
      <c r="Z7321" t="s">
        <v>19</v>
      </c>
      <c r="AA7321" s="6">
        <f t="shared" si="343"/>
        <v>15.132374081299549</v>
      </c>
      <c r="AB7321" s="6">
        <f t="shared" si="344"/>
        <v>59.238273346339192</v>
      </c>
      <c r="AC7321" s="6">
        <f t="shared" si="345"/>
        <v>12.361726653660803</v>
      </c>
    </row>
    <row r="7322" spans="1:29" hidden="1" x14ac:dyDescent="0.25">
      <c r="A7322">
        <v>200</v>
      </c>
      <c r="B7322" t="s">
        <v>17</v>
      </c>
      <c r="C7322" t="s">
        <v>18</v>
      </c>
      <c r="D7322" s="1">
        <v>45779</v>
      </c>
      <c r="E7322" s="2">
        <v>100</v>
      </c>
      <c r="F7322">
        <v>122</v>
      </c>
      <c r="G7322">
        <v>0</v>
      </c>
      <c r="H7322" t="s">
        <v>19</v>
      </c>
      <c r="I7322">
        <v>0</v>
      </c>
      <c r="J7322" t="s">
        <v>19</v>
      </c>
      <c r="K7322">
        <v>0</v>
      </c>
      <c r="L7322" t="s">
        <v>19</v>
      </c>
      <c r="M7322">
        <v>12.5</v>
      </c>
      <c r="N7322" t="s">
        <v>19</v>
      </c>
      <c r="O7322">
        <v>71.2</v>
      </c>
      <c r="P7322" t="s">
        <v>19</v>
      </c>
      <c r="Q7322">
        <v>48</v>
      </c>
      <c r="R7322" t="s">
        <v>19</v>
      </c>
      <c r="S7322">
        <v>50.5</v>
      </c>
      <c r="T7322" t="s">
        <v>19</v>
      </c>
      <c r="U7322">
        <v>10.199999999999999</v>
      </c>
      <c r="V7322" t="s">
        <v>19</v>
      </c>
      <c r="W7322">
        <v>311</v>
      </c>
      <c r="X7322" t="s">
        <v>19</v>
      </c>
      <c r="Y7322">
        <v>72.8</v>
      </c>
      <c r="Z7322" t="s">
        <v>19</v>
      </c>
      <c r="AA7322" s="6">
        <f t="shared" si="343"/>
        <v>14.943232824137223</v>
      </c>
      <c r="AB7322" s="6">
        <f t="shared" si="344"/>
        <v>58.897819083447004</v>
      </c>
      <c r="AC7322" s="6">
        <f t="shared" si="345"/>
        <v>12.302180916552999</v>
      </c>
    </row>
    <row r="7323" spans="1:29" hidden="1" x14ac:dyDescent="0.25">
      <c r="A7323">
        <v>200</v>
      </c>
      <c r="B7323" t="s">
        <v>17</v>
      </c>
      <c r="C7323" t="s">
        <v>18</v>
      </c>
      <c r="D7323" s="1">
        <v>45779</v>
      </c>
      <c r="E7323" s="2">
        <v>200</v>
      </c>
      <c r="F7323">
        <v>122</v>
      </c>
      <c r="G7323">
        <v>0</v>
      </c>
      <c r="H7323" t="s">
        <v>19</v>
      </c>
      <c r="I7323">
        <v>0</v>
      </c>
      <c r="J7323" t="s">
        <v>19</v>
      </c>
      <c r="K7323">
        <v>0</v>
      </c>
      <c r="L7323" t="s">
        <v>19</v>
      </c>
      <c r="M7323">
        <v>12.4</v>
      </c>
      <c r="N7323" t="s">
        <v>19</v>
      </c>
      <c r="O7323">
        <v>70.400000000000006</v>
      </c>
      <c r="P7323" t="s">
        <v>19</v>
      </c>
      <c r="Q7323">
        <v>49</v>
      </c>
      <c r="R7323" t="s">
        <v>19</v>
      </c>
      <c r="S7323">
        <v>50.3</v>
      </c>
      <c r="T7323" t="s">
        <v>19</v>
      </c>
      <c r="U7323">
        <v>8.8000000000000007</v>
      </c>
      <c r="V7323" t="s">
        <v>19</v>
      </c>
      <c r="W7323">
        <v>314</v>
      </c>
      <c r="X7323" t="s">
        <v>19</v>
      </c>
      <c r="Y7323">
        <v>72.3</v>
      </c>
      <c r="Z7323" t="s">
        <v>19</v>
      </c>
      <c r="AA7323" s="6">
        <f t="shared" si="343"/>
        <v>14.705741260422407</v>
      </c>
      <c r="AB7323" s="6">
        <f t="shared" si="344"/>
        <v>58.470334268760332</v>
      </c>
      <c r="AC7323" s="6">
        <f t="shared" si="345"/>
        <v>11.929665731239673</v>
      </c>
    </row>
    <row r="7324" spans="1:29" hidden="1" x14ac:dyDescent="0.25">
      <c r="A7324">
        <v>200</v>
      </c>
      <c r="B7324" t="s">
        <v>17</v>
      </c>
      <c r="C7324" t="s">
        <v>18</v>
      </c>
      <c r="D7324" s="1">
        <v>45779</v>
      </c>
      <c r="E7324" s="2">
        <v>300</v>
      </c>
      <c r="F7324">
        <v>122</v>
      </c>
      <c r="G7324">
        <v>0</v>
      </c>
      <c r="H7324" t="s">
        <v>19</v>
      </c>
      <c r="I7324">
        <v>0</v>
      </c>
      <c r="J7324" t="s">
        <v>19</v>
      </c>
      <c r="K7324">
        <v>0</v>
      </c>
      <c r="L7324" t="s">
        <v>19</v>
      </c>
      <c r="M7324">
        <v>12.5</v>
      </c>
      <c r="N7324" t="s">
        <v>19</v>
      </c>
      <c r="O7324">
        <v>68.8</v>
      </c>
      <c r="P7324" t="s">
        <v>19</v>
      </c>
      <c r="Q7324">
        <v>52</v>
      </c>
      <c r="R7324" t="s">
        <v>19</v>
      </c>
      <c r="S7324">
        <v>50.5</v>
      </c>
      <c r="T7324" t="s">
        <v>19</v>
      </c>
      <c r="U7324">
        <v>11.3</v>
      </c>
      <c r="V7324" t="s">
        <v>19</v>
      </c>
      <c r="W7324">
        <v>312</v>
      </c>
      <c r="X7324" t="s">
        <v>19</v>
      </c>
      <c r="Y7324">
        <v>71.8</v>
      </c>
      <c r="Z7324" t="s">
        <v>19</v>
      </c>
      <c r="AA7324" s="6">
        <f t="shared" si="343"/>
        <v>14.351669340203902</v>
      </c>
      <c r="AB7324" s="6">
        <f t="shared" si="344"/>
        <v>57.833004812367022</v>
      </c>
      <c r="AC7324" s="6">
        <f t="shared" si="345"/>
        <v>10.966995187632975</v>
      </c>
    </row>
    <row r="7325" spans="1:29" hidden="1" x14ac:dyDescent="0.25">
      <c r="A7325">
        <v>200</v>
      </c>
      <c r="B7325" t="s">
        <v>17</v>
      </c>
      <c r="C7325" t="s">
        <v>18</v>
      </c>
      <c r="D7325" s="1">
        <v>45779</v>
      </c>
      <c r="E7325" s="2">
        <v>400</v>
      </c>
      <c r="F7325">
        <v>122</v>
      </c>
      <c r="G7325">
        <v>0</v>
      </c>
      <c r="H7325" t="s">
        <v>19</v>
      </c>
      <c r="I7325">
        <v>0</v>
      </c>
      <c r="J7325" t="s">
        <v>19</v>
      </c>
      <c r="K7325">
        <v>0</v>
      </c>
      <c r="L7325" t="s">
        <v>19</v>
      </c>
      <c r="M7325">
        <v>12.4</v>
      </c>
      <c r="N7325" t="s">
        <v>19</v>
      </c>
      <c r="O7325">
        <v>67.8</v>
      </c>
      <c r="P7325" t="s">
        <v>19</v>
      </c>
      <c r="Q7325">
        <v>53</v>
      </c>
      <c r="R7325" t="s">
        <v>19</v>
      </c>
      <c r="S7325">
        <v>50.2</v>
      </c>
      <c r="T7325" t="s">
        <v>19</v>
      </c>
      <c r="U7325">
        <v>12.7</v>
      </c>
      <c r="V7325" t="s">
        <v>19</v>
      </c>
      <c r="W7325">
        <v>305</v>
      </c>
      <c r="X7325" t="s">
        <v>19</v>
      </c>
      <c r="Y7325">
        <v>71.3</v>
      </c>
      <c r="Z7325" t="s">
        <v>19</v>
      </c>
      <c r="AA7325" s="6">
        <f t="shared" si="343"/>
        <v>14.001264470869774</v>
      </c>
      <c r="AB7325" s="6">
        <f t="shared" si="344"/>
        <v>57.20227604756559</v>
      </c>
      <c r="AC7325" s="6">
        <f t="shared" si="345"/>
        <v>10.597723952434407</v>
      </c>
    </row>
    <row r="7326" spans="1:29" hidden="1" x14ac:dyDescent="0.25">
      <c r="A7326">
        <v>200</v>
      </c>
      <c r="B7326" t="s">
        <v>17</v>
      </c>
      <c r="C7326" t="s">
        <v>18</v>
      </c>
      <c r="D7326" s="1">
        <v>45779</v>
      </c>
      <c r="E7326" s="2">
        <v>500</v>
      </c>
      <c r="F7326">
        <v>122</v>
      </c>
      <c r="G7326">
        <v>0</v>
      </c>
      <c r="H7326" t="s">
        <v>19</v>
      </c>
      <c r="I7326">
        <v>0</v>
      </c>
      <c r="J7326" t="s">
        <v>19</v>
      </c>
      <c r="K7326">
        <v>1</v>
      </c>
      <c r="L7326" t="s">
        <v>19</v>
      </c>
      <c r="M7326">
        <v>12.1</v>
      </c>
      <c r="N7326" t="s">
        <v>19</v>
      </c>
      <c r="O7326">
        <v>67.5</v>
      </c>
      <c r="P7326" t="s">
        <v>19</v>
      </c>
      <c r="Q7326">
        <v>53</v>
      </c>
      <c r="R7326" t="s">
        <v>19</v>
      </c>
      <c r="S7326">
        <v>49.7</v>
      </c>
      <c r="T7326" t="s">
        <v>19</v>
      </c>
      <c r="U7326">
        <v>11.6</v>
      </c>
      <c r="V7326" t="s">
        <v>19</v>
      </c>
      <c r="W7326">
        <v>311</v>
      </c>
      <c r="X7326" t="s">
        <v>19</v>
      </c>
      <c r="Y7326">
        <v>70.900000000000006</v>
      </c>
      <c r="Z7326" t="s">
        <v>19</v>
      </c>
      <c r="AA7326" s="6">
        <f t="shared" si="343"/>
        <v>13.855907991112744</v>
      </c>
      <c r="AB7326" s="6">
        <f t="shared" si="344"/>
        <v>56.940634384002941</v>
      </c>
      <c r="AC7326" s="6">
        <f t="shared" si="345"/>
        <v>10.559365615997059</v>
      </c>
    </row>
    <row r="7327" spans="1:29" hidden="1" x14ac:dyDescent="0.25">
      <c r="A7327">
        <v>200</v>
      </c>
      <c r="B7327" t="s">
        <v>17</v>
      </c>
      <c r="C7327" t="s">
        <v>18</v>
      </c>
      <c r="D7327" s="1">
        <v>45779</v>
      </c>
      <c r="E7327" s="2">
        <v>600</v>
      </c>
      <c r="F7327">
        <v>122</v>
      </c>
      <c r="G7327">
        <v>0</v>
      </c>
      <c r="H7327" t="s">
        <v>19</v>
      </c>
      <c r="I7327">
        <v>0</v>
      </c>
      <c r="J7327" t="s">
        <v>19</v>
      </c>
      <c r="K7327">
        <v>126</v>
      </c>
      <c r="L7327" t="s">
        <v>19</v>
      </c>
      <c r="M7327">
        <v>12.1</v>
      </c>
      <c r="N7327" t="s">
        <v>19</v>
      </c>
      <c r="O7327">
        <v>67.099999999999994</v>
      </c>
      <c r="P7327" t="s">
        <v>19</v>
      </c>
      <c r="Q7327">
        <v>54</v>
      </c>
      <c r="R7327" t="s">
        <v>19</v>
      </c>
      <c r="S7327">
        <v>49.7</v>
      </c>
      <c r="T7327" t="s">
        <v>19</v>
      </c>
      <c r="U7327">
        <v>9.8000000000000007</v>
      </c>
      <c r="V7327" t="s">
        <v>19</v>
      </c>
      <c r="W7327">
        <v>316</v>
      </c>
      <c r="X7327" t="s">
        <v>19</v>
      </c>
      <c r="Y7327">
        <v>70.5</v>
      </c>
      <c r="Z7327" t="s">
        <v>19</v>
      </c>
      <c r="AA7327" s="6">
        <f t="shared" si="343"/>
        <v>13.791846895454182</v>
      </c>
      <c r="AB7327" s="6">
        <f t="shared" si="344"/>
        <v>56.825324411817526</v>
      </c>
      <c r="AC7327" s="6">
        <f t="shared" si="345"/>
        <v>10.274675588182468</v>
      </c>
    </row>
    <row r="7328" spans="1:29" hidden="1" x14ac:dyDescent="0.25">
      <c r="A7328">
        <v>200</v>
      </c>
      <c r="B7328" t="s">
        <v>17</v>
      </c>
      <c r="C7328" t="s">
        <v>18</v>
      </c>
      <c r="D7328" s="1">
        <v>45779</v>
      </c>
      <c r="E7328" s="2">
        <v>700</v>
      </c>
      <c r="F7328">
        <v>122</v>
      </c>
      <c r="G7328">
        <v>0.01</v>
      </c>
      <c r="H7328" t="s">
        <v>19</v>
      </c>
      <c r="I7328">
        <v>0</v>
      </c>
      <c r="J7328" t="s">
        <v>19</v>
      </c>
      <c r="K7328">
        <v>503</v>
      </c>
      <c r="L7328" t="s">
        <v>19</v>
      </c>
      <c r="M7328">
        <v>12.3</v>
      </c>
      <c r="N7328" t="s">
        <v>19</v>
      </c>
      <c r="O7328">
        <v>69.400000000000006</v>
      </c>
      <c r="P7328" t="s">
        <v>19</v>
      </c>
      <c r="Q7328">
        <v>50</v>
      </c>
      <c r="R7328" t="s">
        <v>19</v>
      </c>
      <c r="S7328">
        <v>50</v>
      </c>
      <c r="T7328" t="s">
        <v>19</v>
      </c>
      <c r="U7328">
        <v>9.1999999999999993</v>
      </c>
      <c r="V7328" t="s">
        <v>19</v>
      </c>
      <c r="W7328">
        <v>312</v>
      </c>
      <c r="X7328" t="s">
        <v>19</v>
      </c>
      <c r="Y7328">
        <v>70.099999999999994</v>
      </c>
      <c r="Z7328" t="s">
        <v>19</v>
      </c>
      <c r="AA7328" s="6">
        <f t="shared" si="343"/>
        <v>14.36805388096608</v>
      </c>
      <c r="AB7328" s="6">
        <f t="shared" si="344"/>
        <v>57.862496985738943</v>
      </c>
      <c r="AC7328" s="6">
        <f t="shared" si="345"/>
        <v>11.537503014261063</v>
      </c>
    </row>
    <row r="7329" spans="1:29" hidden="1" x14ac:dyDescent="0.25">
      <c r="A7329">
        <v>200</v>
      </c>
      <c r="B7329" t="s">
        <v>17</v>
      </c>
      <c r="C7329" t="s">
        <v>18</v>
      </c>
      <c r="D7329" s="1">
        <v>45779</v>
      </c>
      <c r="E7329" s="2">
        <v>800</v>
      </c>
      <c r="F7329">
        <v>122</v>
      </c>
      <c r="G7329">
        <v>0.01</v>
      </c>
      <c r="H7329" t="s">
        <v>19</v>
      </c>
      <c r="I7329">
        <v>0</v>
      </c>
      <c r="J7329" t="s">
        <v>19</v>
      </c>
      <c r="K7329">
        <v>947</v>
      </c>
      <c r="L7329" t="s">
        <v>19</v>
      </c>
      <c r="M7329">
        <v>12.4</v>
      </c>
      <c r="N7329" t="s">
        <v>19</v>
      </c>
      <c r="O7329">
        <v>73.5</v>
      </c>
      <c r="P7329" t="s">
        <v>19</v>
      </c>
      <c r="Q7329">
        <v>44</v>
      </c>
      <c r="R7329" t="s">
        <v>19</v>
      </c>
      <c r="S7329">
        <v>50.3</v>
      </c>
      <c r="T7329" t="s">
        <v>19</v>
      </c>
      <c r="U7329">
        <v>8.6</v>
      </c>
      <c r="V7329" t="s">
        <v>19</v>
      </c>
      <c r="W7329">
        <v>303</v>
      </c>
      <c r="X7329" t="s">
        <v>19</v>
      </c>
      <c r="Y7329">
        <v>69.900000000000006</v>
      </c>
      <c r="Z7329" t="s">
        <v>19</v>
      </c>
      <c r="AA7329" s="6">
        <f t="shared" si="343"/>
        <v>15.426933584401795</v>
      </c>
      <c r="AB7329" s="6">
        <f t="shared" si="344"/>
        <v>59.768480451923232</v>
      </c>
      <c r="AC7329" s="6">
        <f t="shared" si="345"/>
        <v>13.731519548076768</v>
      </c>
    </row>
    <row r="7330" spans="1:29" hidden="1" x14ac:dyDescent="0.25">
      <c r="A7330">
        <v>200</v>
      </c>
      <c r="B7330" t="s">
        <v>17</v>
      </c>
      <c r="C7330" t="s">
        <v>18</v>
      </c>
      <c r="D7330" s="1">
        <v>45779</v>
      </c>
      <c r="E7330" s="2">
        <v>900</v>
      </c>
      <c r="F7330">
        <v>122</v>
      </c>
      <c r="G7330">
        <v>0.02</v>
      </c>
      <c r="H7330" t="s">
        <v>19</v>
      </c>
      <c r="I7330">
        <v>0</v>
      </c>
      <c r="J7330" t="s">
        <v>19</v>
      </c>
      <c r="K7330">
        <v>1363</v>
      </c>
      <c r="L7330" t="s">
        <v>19</v>
      </c>
      <c r="M7330">
        <v>13</v>
      </c>
      <c r="N7330" t="s">
        <v>19</v>
      </c>
      <c r="O7330">
        <v>77.3</v>
      </c>
      <c r="P7330" t="s">
        <v>19</v>
      </c>
      <c r="Q7330">
        <v>41</v>
      </c>
      <c r="R7330" t="s">
        <v>19</v>
      </c>
      <c r="S7330">
        <v>51.6</v>
      </c>
      <c r="T7330" t="s">
        <v>19</v>
      </c>
      <c r="U7330">
        <v>6.4</v>
      </c>
      <c r="V7330" t="s">
        <v>19</v>
      </c>
      <c r="W7330">
        <v>274</v>
      </c>
      <c r="X7330" t="s">
        <v>19</v>
      </c>
      <c r="Y7330">
        <v>69.8</v>
      </c>
      <c r="Z7330" t="s">
        <v>19</v>
      </c>
      <c r="AA7330" s="6">
        <f t="shared" si="343"/>
        <v>16.688415792680317</v>
      </c>
      <c r="AB7330" s="6">
        <f t="shared" si="344"/>
        <v>62.039148426824568</v>
      </c>
      <c r="AC7330" s="6">
        <f t="shared" si="345"/>
        <v>15.26085157317543</v>
      </c>
    </row>
    <row r="7331" spans="1:29" x14ac:dyDescent="0.25">
      <c r="A7331">
        <v>200</v>
      </c>
      <c r="B7331" t="s">
        <v>17</v>
      </c>
      <c r="C7331" t="s">
        <v>18</v>
      </c>
      <c r="D7331" s="1">
        <v>45779</v>
      </c>
      <c r="E7331">
        <v>1000</v>
      </c>
      <c r="F7331">
        <v>122</v>
      </c>
      <c r="G7331">
        <v>0.02</v>
      </c>
      <c r="H7331" t="s">
        <v>19</v>
      </c>
      <c r="I7331">
        <v>0</v>
      </c>
      <c r="J7331" t="s">
        <v>19</v>
      </c>
      <c r="K7331">
        <v>1687</v>
      </c>
      <c r="L7331" t="s">
        <v>19</v>
      </c>
      <c r="M7331">
        <v>13</v>
      </c>
      <c r="N7331" t="s">
        <v>19</v>
      </c>
      <c r="O7331">
        <v>80.7</v>
      </c>
      <c r="P7331" t="s">
        <v>19</v>
      </c>
      <c r="Q7331">
        <v>36</v>
      </c>
      <c r="R7331" t="s">
        <v>19</v>
      </c>
      <c r="S7331">
        <v>51.6</v>
      </c>
      <c r="T7331" t="s">
        <v>19</v>
      </c>
      <c r="U7331">
        <v>4.3</v>
      </c>
      <c r="V7331" t="s">
        <v>19</v>
      </c>
      <c r="W7331">
        <v>191</v>
      </c>
      <c r="X7331" t="s">
        <v>19</v>
      </c>
      <c r="Y7331">
        <v>70.2</v>
      </c>
      <c r="Z7331" t="s">
        <v>19</v>
      </c>
      <c r="AA7331" s="6">
        <f t="shared" si="343"/>
        <v>17.320968858697672</v>
      </c>
      <c r="AB7331" s="6">
        <f t="shared" si="344"/>
        <v>63.177743945655813</v>
      </c>
      <c r="AC7331" s="6">
        <f t="shared" si="345"/>
        <v>17.52225605434419</v>
      </c>
    </row>
    <row r="7332" spans="1:29" x14ac:dyDescent="0.25">
      <c r="A7332">
        <v>200</v>
      </c>
      <c r="B7332" t="s">
        <v>17</v>
      </c>
      <c r="C7332" t="s">
        <v>18</v>
      </c>
      <c r="D7332" s="1">
        <v>45779</v>
      </c>
      <c r="E7332">
        <v>1100</v>
      </c>
      <c r="F7332">
        <v>122</v>
      </c>
      <c r="G7332">
        <v>0.03</v>
      </c>
      <c r="H7332" t="s">
        <v>19</v>
      </c>
      <c r="I7332">
        <v>0</v>
      </c>
      <c r="J7332" t="s">
        <v>19</v>
      </c>
      <c r="K7332">
        <v>1902</v>
      </c>
      <c r="L7332" t="s">
        <v>19</v>
      </c>
      <c r="M7332">
        <v>12.4</v>
      </c>
      <c r="N7332" t="s">
        <v>19</v>
      </c>
      <c r="O7332">
        <v>84.1</v>
      </c>
      <c r="P7332" t="s">
        <v>19</v>
      </c>
      <c r="Q7332">
        <v>31</v>
      </c>
      <c r="R7332" t="s">
        <v>19</v>
      </c>
      <c r="S7332">
        <v>50.3</v>
      </c>
      <c r="T7332" t="s">
        <v>19</v>
      </c>
      <c r="U7332">
        <v>4.7</v>
      </c>
      <c r="V7332" t="s">
        <v>19</v>
      </c>
      <c r="W7332">
        <v>134</v>
      </c>
      <c r="X7332" t="s">
        <v>19</v>
      </c>
      <c r="Y7332">
        <v>71.2</v>
      </c>
      <c r="Z7332" t="s">
        <v>19</v>
      </c>
      <c r="AA7332" s="6">
        <f t="shared" si="343"/>
        <v>17.786726125524865</v>
      </c>
      <c r="AB7332" s="6">
        <f t="shared" si="344"/>
        <v>64.016107025944763</v>
      </c>
      <c r="AC7332" s="6">
        <f t="shared" si="345"/>
        <v>20.083892974055232</v>
      </c>
    </row>
    <row r="7333" spans="1:29" x14ac:dyDescent="0.25">
      <c r="A7333">
        <v>200</v>
      </c>
      <c r="B7333" t="s">
        <v>17</v>
      </c>
      <c r="C7333" t="s">
        <v>18</v>
      </c>
      <c r="D7333" s="1">
        <v>45779</v>
      </c>
      <c r="E7333">
        <v>1200</v>
      </c>
      <c r="F7333">
        <v>122</v>
      </c>
      <c r="G7333">
        <v>0.03</v>
      </c>
      <c r="H7333" t="s">
        <v>19</v>
      </c>
      <c r="I7333">
        <v>0</v>
      </c>
      <c r="J7333" t="s">
        <v>19</v>
      </c>
      <c r="K7333">
        <v>1968</v>
      </c>
      <c r="L7333" t="s">
        <v>19</v>
      </c>
      <c r="M7333">
        <v>12.4</v>
      </c>
      <c r="N7333" t="s">
        <v>19</v>
      </c>
      <c r="O7333">
        <v>87.3</v>
      </c>
      <c r="P7333" t="s">
        <v>19</v>
      </c>
      <c r="Q7333">
        <v>28</v>
      </c>
      <c r="R7333" t="s">
        <v>19</v>
      </c>
      <c r="S7333">
        <v>50.2</v>
      </c>
      <c r="T7333" t="s">
        <v>19</v>
      </c>
      <c r="U7333">
        <v>6.7</v>
      </c>
      <c r="V7333" t="s">
        <v>19</v>
      </c>
      <c r="W7333">
        <v>149</v>
      </c>
      <c r="X7333" t="s">
        <v>19</v>
      </c>
      <c r="Y7333">
        <v>72.599999999999994</v>
      </c>
      <c r="Z7333" t="s">
        <v>19</v>
      </c>
      <c r="AA7333" s="6">
        <f t="shared" si="343"/>
        <v>18.448454143535894</v>
      </c>
      <c r="AB7333" s="6">
        <f t="shared" si="344"/>
        <v>65.20721745836461</v>
      </c>
      <c r="AC7333" s="6">
        <f t="shared" si="345"/>
        <v>22.092782541635387</v>
      </c>
    </row>
    <row r="7334" spans="1:29" x14ac:dyDescent="0.25">
      <c r="A7334">
        <v>200</v>
      </c>
      <c r="B7334" t="s">
        <v>17</v>
      </c>
      <c r="C7334" t="s">
        <v>18</v>
      </c>
      <c r="D7334" s="1">
        <v>45779</v>
      </c>
      <c r="E7334">
        <v>1300</v>
      </c>
      <c r="F7334">
        <v>122</v>
      </c>
      <c r="G7334">
        <v>0.03</v>
      </c>
      <c r="H7334" t="s">
        <v>19</v>
      </c>
      <c r="I7334">
        <v>0</v>
      </c>
      <c r="J7334" t="s">
        <v>19</v>
      </c>
      <c r="K7334">
        <v>1958</v>
      </c>
      <c r="L7334" t="s">
        <v>19</v>
      </c>
      <c r="M7334">
        <v>12.6</v>
      </c>
      <c r="N7334" t="s">
        <v>19</v>
      </c>
      <c r="O7334">
        <v>89.4</v>
      </c>
      <c r="P7334" t="s">
        <v>19</v>
      </c>
      <c r="Q7334">
        <v>27</v>
      </c>
      <c r="R7334" t="s">
        <v>19</v>
      </c>
      <c r="S7334">
        <v>50.7</v>
      </c>
      <c r="T7334" t="s">
        <v>19</v>
      </c>
      <c r="U7334">
        <v>6.6</v>
      </c>
      <c r="V7334" t="s">
        <v>19</v>
      </c>
      <c r="W7334">
        <v>147</v>
      </c>
      <c r="X7334" t="s">
        <v>19</v>
      </c>
      <c r="Y7334">
        <v>73.8</v>
      </c>
      <c r="Z7334" t="s">
        <v>19</v>
      </c>
      <c r="AA7334" s="6">
        <f t="shared" si="343"/>
        <v>19.066711400524138</v>
      </c>
      <c r="AB7334" s="6">
        <f t="shared" si="344"/>
        <v>66.320080520943449</v>
      </c>
      <c r="AC7334" s="6">
        <f t="shared" si="345"/>
        <v>23.079919479056556</v>
      </c>
    </row>
    <row r="7335" spans="1:29" x14ac:dyDescent="0.25">
      <c r="A7335">
        <v>200</v>
      </c>
      <c r="B7335" t="s">
        <v>17</v>
      </c>
      <c r="C7335" t="s">
        <v>18</v>
      </c>
      <c r="D7335" s="1">
        <v>45779</v>
      </c>
      <c r="E7335">
        <v>1400</v>
      </c>
      <c r="F7335">
        <v>122</v>
      </c>
      <c r="G7335">
        <v>0.03</v>
      </c>
      <c r="H7335" t="s">
        <v>19</v>
      </c>
      <c r="I7335">
        <v>0</v>
      </c>
      <c r="J7335" t="s">
        <v>19</v>
      </c>
      <c r="K7335">
        <v>1794</v>
      </c>
      <c r="L7335" t="s">
        <v>19</v>
      </c>
      <c r="M7335">
        <v>12.1</v>
      </c>
      <c r="N7335" t="s">
        <v>19</v>
      </c>
      <c r="O7335">
        <v>91.8</v>
      </c>
      <c r="P7335" t="s">
        <v>19</v>
      </c>
      <c r="Q7335">
        <v>24</v>
      </c>
      <c r="R7335" t="s">
        <v>19</v>
      </c>
      <c r="S7335">
        <v>49.6</v>
      </c>
      <c r="T7335" t="s">
        <v>19</v>
      </c>
      <c r="U7335">
        <v>6.3</v>
      </c>
      <c r="V7335" t="s">
        <v>19</v>
      </c>
      <c r="W7335">
        <v>146</v>
      </c>
      <c r="X7335" t="s">
        <v>19</v>
      </c>
      <c r="Y7335">
        <v>74.5</v>
      </c>
      <c r="Z7335" t="s">
        <v>19</v>
      </c>
      <c r="AA7335" s="6">
        <f t="shared" si="343"/>
        <v>19.245882066145857</v>
      </c>
      <c r="AB7335" s="6">
        <f t="shared" si="344"/>
        <v>66.642587719062547</v>
      </c>
      <c r="AC7335" s="6">
        <f t="shared" si="345"/>
        <v>25.15741228093745</v>
      </c>
    </row>
    <row r="7336" spans="1:29" x14ac:dyDescent="0.25">
      <c r="A7336">
        <v>200</v>
      </c>
      <c r="B7336" t="s">
        <v>17</v>
      </c>
      <c r="C7336" t="s">
        <v>18</v>
      </c>
      <c r="D7336" s="1">
        <v>45779</v>
      </c>
      <c r="E7336">
        <v>1500</v>
      </c>
      <c r="F7336">
        <v>122</v>
      </c>
      <c r="G7336">
        <v>0.03</v>
      </c>
      <c r="H7336" t="s">
        <v>19</v>
      </c>
      <c r="I7336">
        <v>0</v>
      </c>
      <c r="J7336" t="s">
        <v>19</v>
      </c>
      <c r="K7336">
        <v>1526</v>
      </c>
      <c r="L7336" t="s">
        <v>19</v>
      </c>
      <c r="M7336">
        <v>10.5</v>
      </c>
      <c r="N7336" t="s">
        <v>19</v>
      </c>
      <c r="O7336">
        <v>93.4</v>
      </c>
      <c r="P7336" t="s">
        <v>19</v>
      </c>
      <c r="Q7336">
        <v>20</v>
      </c>
      <c r="R7336" t="s">
        <v>19</v>
      </c>
      <c r="S7336">
        <v>45.9</v>
      </c>
      <c r="T7336" t="s">
        <v>19</v>
      </c>
      <c r="U7336">
        <v>5.4</v>
      </c>
      <c r="V7336" t="s">
        <v>19</v>
      </c>
      <c r="W7336">
        <v>133</v>
      </c>
      <c r="X7336" t="s">
        <v>19</v>
      </c>
      <c r="Y7336">
        <v>75.599999999999994</v>
      </c>
      <c r="Z7336" t="s">
        <v>19</v>
      </c>
      <c r="AA7336" s="6">
        <f t="shared" si="343"/>
        <v>18.697599603217181</v>
      </c>
      <c r="AB7336" s="6">
        <f t="shared" si="344"/>
        <v>65.655679285790924</v>
      </c>
      <c r="AC7336" s="6">
        <f t="shared" si="345"/>
        <v>27.744320714209081</v>
      </c>
    </row>
    <row r="7337" spans="1:29" x14ac:dyDescent="0.25">
      <c r="A7337">
        <v>200</v>
      </c>
      <c r="B7337" t="s">
        <v>17</v>
      </c>
      <c r="C7337" t="s">
        <v>18</v>
      </c>
      <c r="D7337" s="1">
        <v>45779</v>
      </c>
      <c r="E7337">
        <v>1600</v>
      </c>
      <c r="F7337">
        <v>122</v>
      </c>
      <c r="G7337">
        <v>0.02</v>
      </c>
      <c r="H7337" t="s">
        <v>19</v>
      </c>
      <c r="I7337">
        <v>0</v>
      </c>
      <c r="J7337" t="s">
        <v>19</v>
      </c>
      <c r="K7337">
        <v>1132</v>
      </c>
      <c r="L7337" t="s">
        <v>19</v>
      </c>
      <c r="M7337">
        <v>8.9</v>
      </c>
      <c r="N7337" t="s">
        <v>19</v>
      </c>
      <c r="O7337">
        <v>94.3</v>
      </c>
      <c r="P7337" t="s">
        <v>19</v>
      </c>
      <c r="Q7337">
        <v>16</v>
      </c>
      <c r="R7337" t="s">
        <v>19</v>
      </c>
      <c r="S7337">
        <v>41.6</v>
      </c>
      <c r="T7337" t="s">
        <v>19</v>
      </c>
      <c r="U7337">
        <v>5.3</v>
      </c>
      <c r="V7337" t="s">
        <v>19</v>
      </c>
      <c r="W7337">
        <v>158</v>
      </c>
      <c r="X7337" t="s">
        <v>19</v>
      </c>
      <c r="Y7337">
        <v>76.900000000000006</v>
      </c>
      <c r="Z7337" t="s">
        <v>19</v>
      </c>
      <c r="AA7337" s="6">
        <f t="shared" si="343"/>
        <v>17.711282025523005</v>
      </c>
      <c r="AB7337" s="6">
        <f t="shared" si="344"/>
        <v>63.880307645941414</v>
      </c>
      <c r="AC7337" s="6">
        <f t="shared" si="345"/>
        <v>30.419692354058583</v>
      </c>
    </row>
    <row r="7338" spans="1:29" x14ac:dyDescent="0.25">
      <c r="A7338">
        <v>200</v>
      </c>
      <c r="B7338" t="s">
        <v>17</v>
      </c>
      <c r="C7338" t="s">
        <v>18</v>
      </c>
      <c r="D7338" s="1">
        <v>45779</v>
      </c>
      <c r="E7338">
        <v>1700</v>
      </c>
      <c r="F7338">
        <v>122</v>
      </c>
      <c r="G7338">
        <v>0.01</v>
      </c>
      <c r="H7338" t="s">
        <v>19</v>
      </c>
      <c r="I7338">
        <v>0</v>
      </c>
      <c r="J7338" t="s">
        <v>19</v>
      </c>
      <c r="K7338">
        <v>719</v>
      </c>
      <c r="L7338" t="s">
        <v>19</v>
      </c>
      <c r="M7338">
        <v>8.9</v>
      </c>
      <c r="N7338" t="s">
        <v>19</v>
      </c>
      <c r="O7338">
        <v>94.3</v>
      </c>
      <c r="P7338" t="s">
        <v>19</v>
      </c>
      <c r="Q7338">
        <v>16</v>
      </c>
      <c r="R7338" t="s">
        <v>19</v>
      </c>
      <c r="S7338">
        <v>41.4</v>
      </c>
      <c r="T7338" t="s">
        <v>19</v>
      </c>
      <c r="U7338">
        <v>5.4</v>
      </c>
      <c r="V7338" t="s">
        <v>19</v>
      </c>
      <c r="W7338">
        <v>169</v>
      </c>
      <c r="X7338" t="s">
        <v>19</v>
      </c>
      <c r="Y7338">
        <v>77.8</v>
      </c>
      <c r="Z7338" t="s">
        <v>19</v>
      </c>
      <c r="AA7338" s="6">
        <f t="shared" si="343"/>
        <v>17.711282025523005</v>
      </c>
      <c r="AB7338" s="6">
        <f t="shared" si="344"/>
        <v>63.880307645941414</v>
      </c>
      <c r="AC7338" s="6">
        <f t="shared" si="345"/>
        <v>30.419692354058583</v>
      </c>
    </row>
    <row r="7339" spans="1:29" x14ac:dyDescent="0.25">
      <c r="A7339">
        <v>200</v>
      </c>
      <c r="B7339" t="s">
        <v>17</v>
      </c>
      <c r="C7339" t="s">
        <v>18</v>
      </c>
      <c r="D7339" s="1">
        <v>45779</v>
      </c>
      <c r="E7339">
        <v>1800</v>
      </c>
      <c r="F7339">
        <v>122</v>
      </c>
      <c r="G7339">
        <v>0.01</v>
      </c>
      <c r="H7339" t="s">
        <v>19</v>
      </c>
      <c r="I7339">
        <v>0</v>
      </c>
      <c r="J7339" t="s">
        <v>19</v>
      </c>
      <c r="K7339">
        <v>285</v>
      </c>
      <c r="L7339" t="s">
        <v>19</v>
      </c>
      <c r="M7339">
        <v>10</v>
      </c>
      <c r="N7339" t="s">
        <v>19</v>
      </c>
      <c r="O7339">
        <v>92.3</v>
      </c>
      <c r="P7339" t="s">
        <v>19</v>
      </c>
      <c r="Q7339">
        <v>19</v>
      </c>
      <c r="R7339" t="s">
        <v>19</v>
      </c>
      <c r="S7339">
        <v>44.5</v>
      </c>
      <c r="T7339" t="s">
        <v>19</v>
      </c>
      <c r="U7339">
        <v>5.8</v>
      </c>
      <c r="V7339" t="s">
        <v>19</v>
      </c>
      <c r="W7339">
        <v>187</v>
      </c>
      <c r="X7339" t="s">
        <v>19</v>
      </c>
      <c r="Y7339">
        <v>78.400000000000006</v>
      </c>
      <c r="Z7339" t="s">
        <v>19</v>
      </c>
      <c r="AA7339" s="6">
        <f t="shared" si="343"/>
        <v>17.97323561706358</v>
      </c>
      <c r="AB7339" s="6">
        <f t="shared" si="344"/>
        <v>64.351824110714446</v>
      </c>
      <c r="AC7339" s="6">
        <f t="shared" si="345"/>
        <v>27.948175889285551</v>
      </c>
    </row>
    <row r="7340" spans="1:29" x14ac:dyDescent="0.25">
      <c r="A7340">
        <v>200</v>
      </c>
      <c r="B7340" t="s">
        <v>17</v>
      </c>
      <c r="C7340" t="s">
        <v>18</v>
      </c>
      <c r="D7340" s="1">
        <v>45779</v>
      </c>
      <c r="E7340">
        <v>1900</v>
      </c>
      <c r="F7340">
        <v>122</v>
      </c>
      <c r="G7340">
        <v>0</v>
      </c>
      <c r="H7340" t="s">
        <v>19</v>
      </c>
      <c r="I7340">
        <v>0</v>
      </c>
      <c r="J7340" t="s">
        <v>19</v>
      </c>
      <c r="K7340">
        <v>24</v>
      </c>
      <c r="L7340" t="s">
        <v>19</v>
      </c>
      <c r="M7340">
        <v>12.5</v>
      </c>
      <c r="N7340" t="s">
        <v>19</v>
      </c>
      <c r="O7340">
        <v>85.4</v>
      </c>
      <c r="P7340" t="s">
        <v>19</v>
      </c>
      <c r="Q7340">
        <v>30</v>
      </c>
      <c r="R7340" t="s">
        <v>19</v>
      </c>
      <c r="S7340">
        <v>50.4</v>
      </c>
      <c r="T7340" t="s">
        <v>19</v>
      </c>
      <c r="U7340">
        <v>2.2999999999999998</v>
      </c>
      <c r="V7340" t="s">
        <v>19</v>
      </c>
      <c r="W7340">
        <v>206</v>
      </c>
      <c r="X7340" t="s">
        <v>19</v>
      </c>
      <c r="Y7340">
        <v>78.5</v>
      </c>
      <c r="Z7340" t="s">
        <v>19</v>
      </c>
      <c r="AA7340" s="6">
        <f t="shared" si="343"/>
        <v>18.11674972947414</v>
      </c>
      <c r="AB7340" s="6">
        <f t="shared" si="344"/>
        <v>64.610149513053457</v>
      </c>
      <c r="AC7340" s="6">
        <f t="shared" si="345"/>
        <v>20.789850486946548</v>
      </c>
    </row>
    <row r="7341" spans="1:29" x14ac:dyDescent="0.25">
      <c r="A7341">
        <v>200</v>
      </c>
      <c r="B7341" t="s">
        <v>17</v>
      </c>
      <c r="C7341" t="s">
        <v>18</v>
      </c>
      <c r="D7341" s="1">
        <v>45779</v>
      </c>
      <c r="E7341">
        <v>2000</v>
      </c>
      <c r="F7341">
        <v>122</v>
      </c>
      <c r="G7341">
        <v>0</v>
      </c>
      <c r="H7341" t="s">
        <v>19</v>
      </c>
      <c r="I7341">
        <v>0</v>
      </c>
      <c r="J7341" t="s">
        <v>19</v>
      </c>
      <c r="K7341">
        <v>0</v>
      </c>
      <c r="L7341" t="s">
        <v>19</v>
      </c>
      <c r="M7341">
        <v>12.2</v>
      </c>
      <c r="N7341" t="s">
        <v>19</v>
      </c>
      <c r="O7341">
        <v>84.9</v>
      </c>
      <c r="P7341" t="s">
        <v>19</v>
      </c>
      <c r="Q7341">
        <v>30</v>
      </c>
      <c r="R7341" t="s">
        <v>19</v>
      </c>
      <c r="S7341">
        <v>49.8</v>
      </c>
      <c r="T7341" t="s">
        <v>19</v>
      </c>
      <c r="U7341">
        <v>5.0999999999999996</v>
      </c>
      <c r="V7341" t="s">
        <v>19</v>
      </c>
      <c r="W7341">
        <v>335</v>
      </c>
      <c r="X7341" t="s">
        <v>19</v>
      </c>
      <c r="Y7341">
        <v>78.3</v>
      </c>
      <c r="Z7341" t="s">
        <v>19</v>
      </c>
      <c r="AA7341" s="6">
        <f t="shared" si="343"/>
        <v>17.906989209207492</v>
      </c>
      <c r="AB7341" s="6">
        <f t="shared" si="344"/>
        <v>64.232580576573483</v>
      </c>
      <c r="AC7341" s="6">
        <f t="shared" si="345"/>
        <v>20.667419423426523</v>
      </c>
    </row>
    <row r="7342" spans="1:29" x14ac:dyDescent="0.25">
      <c r="A7342">
        <v>200</v>
      </c>
      <c r="B7342" t="s">
        <v>17</v>
      </c>
      <c r="C7342" t="s">
        <v>18</v>
      </c>
      <c r="D7342" s="1">
        <v>45779</v>
      </c>
      <c r="E7342">
        <v>2100</v>
      </c>
      <c r="F7342">
        <v>122</v>
      </c>
      <c r="G7342">
        <v>0</v>
      </c>
      <c r="H7342" t="s">
        <v>19</v>
      </c>
      <c r="I7342">
        <v>0</v>
      </c>
      <c r="J7342" t="s">
        <v>19</v>
      </c>
      <c r="K7342">
        <v>0</v>
      </c>
      <c r="L7342" t="s">
        <v>19</v>
      </c>
      <c r="M7342">
        <v>12</v>
      </c>
      <c r="N7342" t="s">
        <v>19</v>
      </c>
      <c r="O7342">
        <v>82.9</v>
      </c>
      <c r="P7342" t="s">
        <v>19</v>
      </c>
      <c r="Q7342">
        <v>31</v>
      </c>
      <c r="R7342" t="s">
        <v>19</v>
      </c>
      <c r="S7342">
        <v>49.4</v>
      </c>
      <c r="T7342" t="s">
        <v>19</v>
      </c>
      <c r="U7342">
        <v>5.7</v>
      </c>
      <c r="V7342" t="s">
        <v>19</v>
      </c>
      <c r="W7342">
        <v>320</v>
      </c>
      <c r="X7342" t="s">
        <v>19</v>
      </c>
      <c r="Y7342">
        <v>77.7</v>
      </c>
      <c r="Z7342" t="s">
        <v>19</v>
      </c>
      <c r="AA7342" s="6">
        <f t="shared" si="343"/>
        <v>17.279013580379452</v>
      </c>
      <c r="AB7342" s="6">
        <f t="shared" si="344"/>
        <v>63.102224444683017</v>
      </c>
      <c r="AC7342" s="6">
        <f t="shared" si="345"/>
        <v>19.797775555316989</v>
      </c>
    </row>
    <row r="7343" spans="1:29" hidden="1" x14ac:dyDescent="0.25">
      <c r="A7343">
        <v>200</v>
      </c>
      <c r="B7343" t="s">
        <v>17</v>
      </c>
      <c r="C7343" t="s">
        <v>18</v>
      </c>
      <c r="D7343" s="1">
        <v>45779</v>
      </c>
      <c r="E7343">
        <v>2200</v>
      </c>
      <c r="F7343">
        <v>122</v>
      </c>
      <c r="G7343">
        <v>0</v>
      </c>
      <c r="H7343" t="s">
        <v>19</v>
      </c>
      <c r="I7343">
        <v>0</v>
      </c>
      <c r="J7343" t="s">
        <v>19</v>
      </c>
      <c r="K7343">
        <v>0</v>
      </c>
      <c r="L7343" t="s">
        <v>19</v>
      </c>
      <c r="M7343">
        <v>12.9</v>
      </c>
      <c r="N7343" t="s">
        <v>19</v>
      </c>
      <c r="O7343">
        <v>77.900000000000006</v>
      </c>
      <c r="P7343" t="s">
        <v>19</v>
      </c>
      <c r="Q7343">
        <v>40</v>
      </c>
      <c r="R7343" t="s">
        <v>19</v>
      </c>
      <c r="S7343">
        <v>51.4</v>
      </c>
      <c r="T7343" t="s">
        <v>19</v>
      </c>
      <c r="U7343">
        <v>4.7</v>
      </c>
      <c r="V7343" t="s">
        <v>19</v>
      </c>
      <c r="W7343">
        <v>304</v>
      </c>
      <c r="X7343" t="s">
        <v>19</v>
      </c>
      <c r="Y7343">
        <v>77.099999999999994</v>
      </c>
      <c r="Z7343" t="s">
        <v>19</v>
      </c>
      <c r="AA7343" s="6">
        <f t="shared" si="343"/>
        <v>16.790620897576186</v>
      </c>
      <c r="AB7343" s="6">
        <f t="shared" si="344"/>
        <v>62.223117615637136</v>
      </c>
      <c r="AC7343" s="6">
        <f t="shared" si="345"/>
        <v>15.67688238436287</v>
      </c>
    </row>
    <row r="7344" spans="1:29" hidden="1" x14ac:dyDescent="0.25">
      <c r="A7344">
        <v>200</v>
      </c>
      <c r="B7344" t="s">
        <v>17</v>
      </c>
      <c r="C7344" t="s">
        <v>18</v>
      </c>
      <c r="D7344" s="1">
        <v>45779</v>
      </c>
      <c r="E7344">
        <v>2300</v>
      </c>
      <c r="F7344">
        <v>122</v>
      </c>
      <c r="G7344">
        <v>0</v>
      </c>
      <c r="H7344" t="s">
        <v>19</v>
      </c>
      <c r="I7344">
        <v>0</v>
      </c>
      <c r="J7344" t="s">
        <v>19</v>
      </c>
      <c r="K7344">
        <v>0</v>
      </c>
      <c r="L7344" t="s">
        <v>19</v>
      </c>
      <c r="M7344">
        <v>12.3</v>
      </c>
      <c r="N7344" t="s">
        <v>19</v>
      </c>
      <c r="O7344">
        <v>77.5</v>
      </c>
      <c r="P7344" t="s">
        <v>19</v>
      </c>
      <c r="Q7344">
        <v>38</v>
      </c>
      <c r="R7344" t="s">
        <v>19</v>
      </c>
      <c r="S7344">
        <v>50</v>
      </c>
      <c r="T7344" t="s">
        <v>19</v>
      </c>
      <c r="U7344">
        <v>6.3</v>
      </c>
      <c r="V7344" t="s">
        <v>19</v>
      </c>
      <c r="W7344">
        <v>310</v>
      </c>
      <c r="X7344" t="s">
        <v>19</v>
      </c>
      <c r="Y7344">
        <v>76.5</v>
      </c>
      <c r="Z7344" t="s">
        <v>19</v>
      </c>
      <c r="AA7344" s="6">
        <f t="shared" si="343"/>
        <v>16.265827157888413</v>
      </c>
      <c r="AB7344" s="6">
        <f t="shared" si="344"/>
        <v>61.278488884199149</v>
      </c>
      <c r="AC7344" s="6">
        <f t="shared" si="345"/>
        <v>16.221511115800851</v>
      </c>
    </row>
    <row r="7345" spans="1:29" hidden="1" x14ac:dyDescent="0.25">
      <c r="A7345">
        <v>200</v>
      </c>
      <c r="B7345" t="s">
        <v>17</v>
      </c>
      <c r="C7345" t="s">
        <v>18</v>
      </c>
      <c r="D7345" s="1">
        <v>45779</v>
      </c>
      <c r="E7345">
        <v>2400</v>
      </c>
      <c r="F7345">
        <v>122</v>
      </c>
      <c r="G7345">
        <v>0</v>
      </c>
      <c r="H7345" t="s">
        <v>19</v>
      </c>
      <c r="I7345">
        <v>0</v>
      </c>
      <c r="J7345" t="s">
        <v>19</v>
      </c>
      <c r="K7345">
        <v>0</v>
      </c>
      <c r="L7345" t="s">
        <v>19</v>
      </c>
      <c r="M7345">
        <v>12.7</v>
      </c>
      <c r="N7345" t="s">
        <v>19</v>
      </c>
      <c r="O7345">
        <v>76.2</v>
      </c>
      <c r="P7345" t="s">
        <v>19</v>
      </c>
      <c r="Q7345">
        <v>41</v>
      </c>
      <c r="R7345" t="s">
        <v>19</v>
      </c>
      <c r="S7345">
        <v>50.9</v>
      </c>
      <c r="T7345" t="s">
        <v>19</v>
      </c>
      <c r="U7345">
        <v>7.9</v>
      </c>
      <c r="V7345" t="s">
        <v>19</v>
      </c>
      <c r="W7345">
        <v>307</v>
      </c>
      <c r="X7345" t="s">
        <v>19</v>
      </c>
      <c r="Y7345">
        <v>75.8</v>
      </c>
      <c r="Z7345" t="s">
        <v>19</v>
      </c>
      <c r="AA7345" s="6">
        <f t="shared" si="343"/>
        <v>16.188439548088716</v>
      </c>
      <c r="AB7345" s="6">
        <f t="shared" si="344"/>
        <v>61.139191186559692</v>
      </c>
      <c r="AC7345" s="6">
        <f t="shared" si="345"/>
        <v>15.06080881344031</v>
      </c>
    </row>
    <row r="7346" spans="1:29" hidden="1" x14ac:dyDescent="0.25">
      <c r="A7346">
        <v>200</v>
      </c>
      <c r="B7346" t="s">
        <v>17</v>
      </c>
      <c r="C7346" t="s">
        <v>18</v>
      </c>
      <c r="D7346" s="1">
        <v>45780</v>
      </c>
      <c r="E7346" s="2">
        <v>100</v>
      </c>
      <c r="F7346">
        <v>123</v>
      </c>
      <c r="G7346">
        <v>0</v>
      </c>
      <c r="H7346" t="s">
        <v>19</v>
      </c>
      <c r="I7346">
        <v>0</v>
      </c>
      <c r="J7346" t="s">
        <v>19</v>
      </c>
      <c r="K7346">
        <v>0</v>
      </c>
      <c r="L7346" t="s">
        <v>19</v>
      </c>
      <c r="M7346">
        <v>12.8</v>
      </c>
      <c r="N7346" t="s">
        <v>19</v>
      </c>
      <c r="O7346">
        <v>74.599999999999994</v>
      </c>
      <c r="P7346" t="s">
        <v>19</v>
      </c>
      <c r="Q7346">
        <v>44</v>
      </c>
      <c r="R7346" t="s">
        <v>19</v>
      </c>
      <c r="S7346">
        <v>51.1</v>
      </c>
      <c r="T7346" t="s">
        <v>19</v>
      </c>
      <c r="U7346">
        <v>8.3000000000000007</v>
      </c>
      <c r="V7346" t="s">
        <v>19</v>
      </c>
      <c r="W7346">
        <v>301</v>
      </c>
      <c r="X7346" t="s">
        <v>19</v>
      </c>
      <c r="Y7346">
        <v>75.2</v>
      </c>
      <c r="Z7346" t="s">
        <v>19</v>
      </c>
      <c r="AA7346" s="6">
        <f t="shared" si="343"/>
        <v>15.935897130778976</v>
      </c>
      <c r="AB7346" s="6">
        <f t="shared" si="344"/>
        <v>60.684614835402158</v>
      </c>
      <c r="AC7346" s="6">
        <f t="shared" si="345"/>
        <v>13.915385164597836</v>
      </c>
    </row>
    <row r="7347" spans="1:29" hidden="1" x14ac:dyDescent="0.25">
      <c r="A7347">
        <v>200</v>
      </c>
      <c r="B7347" t="s">
        <v>17</v>
      </c>
      <c r="C7347" t="s">
        <v>18</v>
      </c>
      <c r="D7347" s="1">
        <v>45780</v>
      </c>
      <c r="E7347" s="2">
        <v>200</v>
      </c>
      <c r="F7347">
        <v>123</v>
      </c>
      <c r="G7347">
        <v>0</v>
      </c>
      <c r="H7347" t="s">
        <v>19</v>
      </c>
      <c r="I7347">
        <v>0</v>
      </c>
      <c r="J7347" t="s">
        <v>19</v>
      </c>
      <c r="K7347">
        <v>0</v>
      </c>
      <c r="L7347" t="s">
        <v>19</v>
      </c>
      <c r="M7347">
        <v>13</v>
      </c>
      <c r="N7347" t="s">
        <v>19</v>
      </c>
      <c r="O7347">
        <v>72.599999999999994</v>
      </c>
      <c r="P7347" t="s">
        <v>19</v>
      </c>
      <c r="Q7347">
        <v>47</v>
      </c>
      <c r="R7347" t="s">
        <v>19</v>
      </c>
      <c r="S7347">
        <v>51.4</v>
      </c>
      <c r="T7347" t="s">
        <v>19</v>
      </c>
      <c r="U7347">
        <v>10.9</v>
      </c>
      <c r="V7347" t="s">
        <v>19</v>
      </c>
      <c r="W7347">
        <v>297</v>
      </c>
      <c r="X7347" t="s">
        <v>19</v>
      </c>
      <c r="Y7347">
        <v>74.7</v>
      </c>
      <c r="Z7347" t="s">
        <v>19</v>
      </c>
      <c r="AA7347" s="6">
        <f t="shared" si="343"/>
        <v>15.458136789203405</v>
      </c>
      <c r="AB7347" s="6">
        <f t="shared" si="344"/>
        <v>59.824646220566123</v>
      </c>
      <c r="AC7347" s="6">
        <f t="shared" si="345"/>
        <v>12.775353779433871</v>
      </c>
    </row>
    <row r="7348" spans="1:29" hidden="1" x14ac:dyDescent="0.25">
      <c r="A7348">
        <v>200</v>
      </c>
      <c r="B7348" t="s">
        <v>17</v>
      </c>
      <c r="C7348" t="s">
        <v>18</v>
      </c>
      <c r="D7348" s="1">
        <v>45780</v>
      </c>
      <c r="E7348" s="2">
        <v>300</v>
      </c>
      <c r="F7348">
        <v>123</v>
      </c>
      <c r="G7348">
        <v>0</v>
      </c>
      <c r="H7348" t="s">
        <v>19</v>
      </c>
      <c r="I7348">
        <v>0</v>
      </c>
      <c r="J7348" t="s">
        <v>19</v>
      </c>
      <c r="K7348">
        <v>0</v>
      </c>
      <c r="L7348" t="s">
        <v>19</v>
      </c>
      <c r="M7348">
        <v>13.3</v>
      </c>
      <c r="N7348" t="s">
        <v>19</v>
      </c>
      <c r="O7348">
        <v>71.5</v>
      </c>
      <c r="P7348" t="s">
        <v>19</v>
      </c>
      <c r="Q7348">
        <v>50</v>
      </c>
      <c r="R7348" t="s">
        <v>19</v>
      </c>
      <c r="S7348">
        <v>52.1</v>
      </c>
      <c r="T7348" t="s">
        <v>19</v>
      </c>
      <c r="U7348">
        <v>9.8000000000000007</v>
      </c>
      <c r="V7348" t="s">
        <v>19</v>
      </c>
      <c r="W7348">
        <v>306</v>
      </c>
      <c r="X7348" t="s">
        <v>19</v>
      </c>
      <c r="Y7348">
        <v>74.099999999999994</v>
      </c>
      <c r="Z7348" t="s">
        <v>19</v>
      </c>
      <c r="AA7348" s="6">
        <f t="shared" si="343"/>
        <v>15.37111538717248</v>
      </c>
      <c r="AB7348" s="6">
        <f t="shared" si="344"/>
        <v>59.668007696910465</v>
      </c>
      <c r="AC7348" s="6">
        <f t="shared" si="345"/>
        <v>11.831992303089535</v>
      </c>
    </row>
    <row r="7349" spans="1:29" hidden="1" x14ac:dyDescent="0.25">
      <c r="A7349">
        <v>200</v>
      </c>
      <c r="B7349" t="s">
        <v>17</v>
      </c>
      <c r="C7349" t="s">
        <v>18</v>
      </c>
      <c r="D7349" s="1">
        <v>45780</v>
      </c>
      <c r="E7349" s="2">
        <v>400</v>
      </c>
      <c r="F7349">
        <v>123</v>
      </c>
      <c r="G7349">
        <v>0</v>
      </c>
      <c r="H7349" t="s">
        <v>19</v>
      </c>
      <c r="I7349">
        <v>0</v>
      </c>
      <c r="J7349" t="s">
        <v>19</v>
      </c>
      <c r="K7349">
        <v>0</v>
      </c>
      <c r="L7349" t="s">
        <v>19</v>
      </c>
      <c r="M7349">
        <v>13</v>
      </c>
      <c r="N7349" t="s">
        <v>19</v>
      </c>
      <c r="O7349">
        <v>71.099999999999994</v>
      </c>
      <c r="P7349" t="s">
        <v>19</v>
      </c>
      <c r="Q7349">
        <v>50</v>
      </c>
      <c r="R7349" t="s">
        <v>19</v>
      </c>
      <c r="S7349">
        <v>51.5</v>
      </c>
      <c r="T7349" t="s">
        <v>19</v>
      </c>
      <c r="U7349">
        <v>9.4</v>
      </c>
      <c r="V7349" t="s">
        <v>19</v>
      </c>
      <c r="W7349">
        <v>298</v>
      </c>
      <c r="X7349" t="s">
        <v>19</v>
      </c>
      <c r="Y7349">
        <v>73.400000000000006</v>
      </c>
      <c r="Z7349" t="s">
        <v>19</v>
      </c>
      <c r="AA7349" s="6">
        <f t="shared" ref="AA7349:AA7412" si="346" xml:space="preserve"> ((O7349-32)*5/9)*ATAN(0.151977*SQRT(Q7349+8.313659)) + ATAN(((O7349-32)*5/9)+Q7349) - ATAN(Q7349-1.676331) + 0.00391838*(Q7349^1.5)*ATAN(0.023101*Q7349) - 4.686035</f>
        <v>15.180056627098708</v>
      </c>
      <c r="AB7349" s="6">
        <f t="shared" si="344"/>
        <v>59.324101928777672</v>
      </c>
      <c r="AC7349" s="6">
        <f t="shared" si="345"/>
        <v>11.775898071222322</v>
      </c>
    </row>
    <row r="7350" spans="1:29" hidden="1" x14ac:dyDescent="0.25">
      <c r="A7350">
        <v>200</v>
      </c>
      <c r="B7350" t="s">
        <v>17</v>
      </c>
      <c r="C7350" t="s">
        <v>18</v>
      </c>
      <c r="D7350" s="1">
        <v>45780</v>
      </c>
      <c r="E7350" s="2">
        <v>500</v>
      </c>
      <c r="F7350">
        <v>123</v>
      </c>
      <c r="G7350">
        <v>0</v>
      </c>
      <c r="H7350" t="s">
        <v>19</v>
      </c>
      <c r="I7350">
        <v>0</v>
      </c>
      <c r="J7350" t="s">
        <v>19</v>
      </c>
      <c r="K7350">
        <v>1</v>
      </c>
      <c r="L7350" t="s">
        <v>19</v>
      </c>
      <c r="M7350">
        <v>13</v>
      </c>
      <c r="N7350" t="s">
        <v>19</v>
      </c>
      <c r="O7350">
        <v>69.8</v>
      </c>
      <c r="P7350" t="s">
        <v>19</v>
      </c>
      <c r="Q7350">
        <v>52</v>
      </c>
      <c r="R7350" t="s">
        <v>19</v>
      </c>
      <c r="S7350">
        <v>51.6</v>
      </c>
      <c r="T7350" t="s">
        <v>19</v>
      </c>
      <c r="U7350">
        <v>9.1999999999999993</v>
      </c>
      <c r="V7350" t="s">
        <v>19</v>
      </c>
      <c r="W7350">
        <v>302</v>
      </c>
      <c r="X7350" t="s">
        <v>19</v>
      </c>
      <c r="Y7350">
        <v>72.599999999999994</v>
      </c>
      <c r="Z7350" t="s">
        <v>19</v>
      </c>
      <c r="AA7350" s="6">
        <f t="shared" si="346"/>
        <v>14.833939849957495</v>
      </c>
      <c r="AB7350" s="6">
        <f t="shared" si="344"/>
        <v>58.70109172992349</v>
      </c>
      <c r="AC7350" s="6">
        <f t="shared" si="345"/>
        <v>11.098908270076507</v>
      </c>
    </row>
    <row r="7351" spans="1:29" hidden="1" x14ac:dyDescent="0.25">
      <c r="A7351">
        <v>200</v>
      </c>
      <c r="B7351" t="s">
        <v>17</v>
      </c>
      <c r="C7351" t="s">
        <v>18</v>
      </c>
      <c r="D7351" s="1">
        <v>45780</v>
      </c>
      <c r="E7351" s="2">
        <v>600</v>
      </c>
      <c r="F7351">
        <v>123</v>
      </c>
      <c r="G7351">
        <v>0</v>
      </c>
      <c r="H7351" t="s">
        <v>19</v>
      </c>
      <c r="I7351">
        <v>0</v>
      </c>
      <c r="J7351" t="s">
        <v>19</v>
      </c>
      <c r="K7351">
        <v>130</v>
      </c>
      <c r="L7351" t="s">
        <v>19</v>
      </c>
      <c r="M7351">
        <v>13.3</v>
      </c>
      <c r="N7351" t="s">
        <v>19</v>
      </c>
      <c r="O7351">
        <v>68.7</v>
      </c>
      <c r="P7351" t="s">
        <v>19</v>
      </c>
      <c r="Q7351">
        <v>55</v>
      </c>
      <c r="R7351" t="s">
        <v>19</v>
      </c>
      <c r="S7351">
        <v>52.1</v>
      </c>
      <c r="T7351" t="s">
        <v>19</v>
      </c>
      <c r="U7351">
        <v>9.4</v>
      </c>
      <c r="V7351" t="s">
        <v>19</v>
      </c>
      <c r="W7351">
        <v>296</v>
      </c>
      <c r="X7351" t="s">
        <v>19</v>
      </c>
      <c r="Y7351">
        <v>71.900000000000006</v>
      </c>
      <c r="Z7351" t="s">
        <v>19</v>
      </c>
      <c r="AA7351" s="6">
        <f t="shared" si="346"/>
        <v>14.703320620126668</v>
      </c>
      <c r="AB7351" s="6">
        <f t="shared" si="344"/>
        <v>58.465977116228004</v>
      </c>
      <c r="AC7351" s="6">
        <f t="shared" si="345"/>
        <v>10.234022883771999</v>
      </c>
    </row>
    <row r="7352" spans="1:29" hidden="1" x14ac:dyDescent="0.25">
      <c r="A7352">
        <v>200</v>
      </c>
      <c r="B7352" t="s">
        <v>17</v>
      </c>
      <c r="C7352" t="s">
        <v>18</v>
      </c>
      <c r="D7352" s="1">
        <v>45780</v>
      </c>
      <c r="E7352" s="2">
        <v>700</v>
      </c>
      <c r="F7352">
        <v>123</v>
      </c>
      <c r="G7352">
        <v>0.01</v>
      </c>
      <c r="H7352" t="s">
        <v>19</v>
      </c>
      <c r="I7352">
        <v>0</v>
      </c>
      <c r="J7352" t="s">
        <v>19</v>
      </c>
      <c r="K7352">
        <v>519</v>
      </c>
      <c r="L7352" t="s">
        <v>19</v>
      </c>
      <c r="M7352">
        <v>13.6</v>
      </c>
      <c r="N7352" t="s">
        <v>19</v>
      </c>
      <c r="O7352">
        <v>71</v>
      </c>
      <c r="P7352" t="s">
        <v>19</v>
      </c>
      <c r="Q7352">
        <v>53</v>
      </c>
      <c r="R7352" t="s">
        <v>19</v>
      </c>
      <c r="S7352">
        <v>52.8</v>
      </c>
      <c r="T7352" t="s">
        <v>19</v>
      </c>
      <c r="U7352">
        <v>5.2</v>
      </c>
      <c r="V7352" t="s">
        <v>19</v>
      </c>
      <c r="W7352">
        <v>298</v>
      </c>
      <c r="X7352" t="s">
        <v>19</v>
      </c>
      <c r="Y7352">
        <v>71.3</v>
      </c>
      <c r="Z7352" t="s">
        <v>19</v>
      </c>
      <c r="AA7352" s="6">
        <f t="shared" si="346"/>
        <v>15.551724857425988</v>
      </c>
      <c r="AB7352" s="6">
        <f t="shared" si="344"/>
        <v>59.993104743366779</v>
      </c>
      <c r="AC7352" s="6">
        <f t="shared" si="345"/>
        <v>11.006895256633221</v>
      </c>
    </row>
    <row r="7353" spans="1:29" hidden="1" x14ac:dyDescent="0.25">
      <c r="A7353">
        <v>200</v>
      </c>
      <c r="B7353" t="s">
        <v>17</v>
      </c>
      <c r="C7353" t="s">
        <v>18</v>
      </c>
      <c r="D7353" s="1">
        <v>45780</v>
      </c>
      <c r="E7353" s="2">
        <v>800</v>
      </c>
      <c r="F7353">
        <v>123</v>
      </c>
      <c r="G7353">
        <v>0.01</v>
      </c>
      <c r="H7353" t="s">
        <v>19</v>
      </c>
      <c r="I7353">
        <v>0</v>
      </c>
      <c r="J7353" t="s">
        <v>19</v>
      </c>
      <c r="K7353">
        <v>866</v>
      </c>
      <c r="L7353" t="s">
        <v>19</v>
      </c>
      <c r="M7353">
        <v>14.2</v>
      </c>
      <c r="N7353" t="s">
        <v>19</v>
      </c>
      <c r="O7353">
        <v>74.099999999999994</v>
      </c>
      <c r="P7353" t="s">
        <v>19</v>
      </c>
      <c r="Q7353">
        <v>49</v>
      </c>
      <c r="R7353" t="s">
        <v>19</v>
      </c>
      <c r="S7353">
        <v>53.9</v>
      </c>
      <c r="T7353" t="s">
        <v>19</v>
      </c>
      <c r="U7353">
        <v>3.7</v>
      </c>
      <c r="V7353" t="s">
        <v>19</v>
      </c>
      <c r="W7353">
        <v>222</v>
      </c>
      <c r="X7353" t="s">
        <v>19</v>
      </c>
      <c r="Y7353">
        <v>70.900000000000006</v>
      </c>
      <c r="Z7353" t="s">
        <v>19</v>
      </c>
      <c r="AA7353" s="6">
        <f t="shared" si="346"/>
        <v>16.464243341918383</v>
      </c>
      <c r="AB7353" s="6">
        <f t="shared" si="344"/>
        <v>61.63563801545309</v>
      </c>
      <c r="AC7353" s="6">
        <f t="shared" si="345"/>
        <v>12.464361984546905</v>
      </c>
    </row>
    <row r="7354" spans="1:29" hidden="1" x14ac:dyDescent="0.25">
      <c r="A7354">
        <v>200</v>
      </c>
      <c r="B7354" t="s">
        <v>17</v>
      </c>
      <c r="C7354" t="s">
        <v>18</v>
      </c>
      <c r="D7354" s="1">
        <v>45780</v>
      </c>
      <c r="E7354" s="2">
        <v>900</v>
      </c>
      <c r="F7354">
        <v>123</v>
      </c>
      <c r="G7354">
        <v>0.02</v>
      </c>
      <c r="H7354" t="s">
        <v>19</v>
      </c>
      <c r="I7354">
        <v>0</v>
      </c>
      <c r="J7354" t="s">
        <v>19</v>
      </c>
      <c r="K7354">
        <v>1371</v>
      </c>
      <c r="L7354" t="s">
        <v>19</v>
      </c>
      <c r="M7354">
        <v>12.9</v>
      </c>
      <c r="N7354" t="s">
        <v>19</v>
      </c>
      <c r="O7354">
        <v>77.599999999999994</v>
      </c>
      <c r="P7354" t="s">
        <v>19</v>
      </c>
      <c r="Q7354">
        <v>40</v>
      </c>
      <c r="R7354" t="s">
        <v>19</v>
      </c>
      <c r="S7354">
        <v>51.3</v>
      </c>
      <c r="T7354" t="s">
        <v>19</v>
      </c>
      <c r="U7354">
        <v>5.0999999999999996</v>
      </c>
      <c r="V7354" t="s">
        <v>19</v>
      </c>
      <c r="W7354">
        <v>144</v>
      </c>
      <c r="X7354" t="s">
        <v>19</v>
      </c>
      <c r="Y7354">
        <v>70.8</v>
      </c>
      <c r="Z7354" t="s">
        <v>19</v>
      </c>
      <c r="AA7354" s="6">
        <f t="shared" si="346"/>
        <v>16.655115297677114</v>
      </c>
      <c r="AB7354" s="6">
        <f t="shared" si="344"/>
        <v>61.979207535818809</v>
      </c>
      <c r="AC7354" s="6">
        <f t="shared" si="345"/>
        <v>15.620792464181186</v>
      </c>
    </row>
    <row r="7355" spans="1:29" x14ac:dyDescent="0.25">
      <c r="A7355">
        <v>200</v>
      </c>
      <c r="B7355" t="s">
        <v>17</v>
      </c>
      <c r="C7355" t="s">
        <v>18</v>
      </c>
      <c r="D7355" s="1">
        <v>45780</v>
      </c>
      <c r="E7355">
        <v>1000</v>
      </c>
      <c r="F7355">
        <v>123</v>
      </c>
      <c r="G7355">
        <v>0.02</v>
      </c>
      <c r="H7355" t="s">
        <v>19</v>
      </c>
      <c r="I7355">
        <v>0</v>
      </c>
      <c r="J7355" t="s">
        <v>19</v>
      </c>
      <c r="K7355">
        <v>1452</v>
      </c>
      <c r="L7355" t="s">
        <v>19</v>
      </c>
      <c r="M7355">
        <v>13</v>
      </c>
      <c r="N7355" t="s">
        <v>19</v>
      </c>
      <c r="O7355">
        <v>79.8</v>
      </c>
      <c r="P7355" t="s">
        <v>19</v>
      </c>
      <c r="Q7355">
        <v>37</v>
      </c>
      <c r="R7355" t="s">
        <v>19</v>
      </c>
      <c r="S7355">
        <v>51.5</v>
      </c>
      <c r="T7355" t="s">
        <v>19</v>
      </c>
      <c r="U7355">
        <v>5.3</v>
      </c>
      <c r="V7355" t="s">
        <v>19</v>
      </c>
      <c r="W7355">
        <v>152</v>
      </c>
      <c r="X7355" t="s">
        <v>19</v>
      </c>
      <c r="Y7355">
        <v>71.2</v>
      </c>
      <c r="Z7355" t="s">
        <v>19</v>
      </c>
      <c r="AA7355" s="6">
        <f t="shared" si="346"/>
        <v>17.10933427624364</v>
      </c>
      <c r="AB7355" s="6">
        <f t="shared" si="344"/>
        <v>62.79680169723855</v>
      </c>
      <c r="AC7355" s="6">
        <f t="shared" si="345"/>
        <v>17.003198302761447</v>
      </c>
    </row>
    <row r="7356" spans="1:29" x14ac:dyDescent="0.25">
      <c r="A7356">
        <v>200</v>
      </c>
      <c r="B7356" t="s">
        <v>17</v>
      </c>
      <c r="C7356" t="s">
        <v>18</v>
      </c>
      <c r="D7356" s="1">
        <v>45780</v>
      </c>
      <c r="E7356">
        <v>1100</v>
      </c>
      <c r="F7356">
        <v>123</v>
      </c>
      <c r="G7356">
        <v>0.03</v>
      </c>
      <c r="H7356" t="s">
        <v>19</v>
      </c>
      <c r="I7356">
        <v>0</v>
      </c>
      <c r="J7356" t="s">
        <v>19</v>
      </c>
      <c r="K7356">
        <v>1805</v>
      </c>
      <c r="L7356" t="s">
        <v>19</v>
      </c>
      <c r="M7356">
        <v>13.1</v>
      </c>
      <c r="N7356" t="s">
        <v>19</v>
      </c>
      <c r="O7356">
        <v>82.4</v>
      </c>
      <c r="P7356" t="s">
        <v>19</v>
      </c>
      <c r="Q7356">
        <v>35</v>
      </c>
      <c r="R7356" t="s">
        <v>19</v>
      </c>
      <c r="S7356">
        <v>51.8</v>
      </c>
      <c r="T7356" t="s">
        <v>19</v>
      </c>
      <c r="U7356">
        <v>3.8</v>
      </c>
      <c r="V7356" t="s">
        <v>19</v>
      </c>
      <c r="W7356">
        <v>176</v>
      </c>
      <c r="X7356" t="s">
        <v>19</v>
      </c>
      <c r="Y7356">
        <v>72.099999999999994</v>
      </c>
      <c r="Z7356" t="s">
        <v>19</v>
      </c>
      <c r="AA7356" s="6">
        <f t="shared" si="346"/>
        <v>17.87380912446292</v>
      </c>
      <c r="AB7356" s="6">
        <f t="shared" si="344"/>
        <v>64.172856424033256</v>
      </c>
      <c r="AC7356" s="6">
        <f t="shared" si="345"/>
        <v>18.22714357596675</v>
      </c>
    </row>
    <row r="7357" spans="1:29" x14ac:dyDescent="0.25">
      <c r="A7357">
        <v>200</v>
      </c>
      <c r="B7357" t="s">
        <v>17</v>
      </c>
      <c r="C7357" t="s">
        <v>18</v>
      </c>
      <c r="D7357" s="1">
        <v>45780</v>
      </c>
      <c r="E7357">
        <v>1200</v>
      </c>
      <c r="F7357">
        <v>123</v>
      </c>
      <c r="G7357">
        <v>0.03</v>
      </c>
      <c r="H7357" t="s">
        <v>19</v>
      </c>
      <c r="I7357">
        <v>0</v>
      </c>
      <c r="J7357" t="s">
        <v>19</v>
      </c>
      <c r="K7357">
        <v>1929</v>
      </c>
      <c r="L7357" t="s">
        <v>19</v>
      </c>
      <c r="M7357">
        <v>12.8</v>
      </c>
      <c r="N7357" t="s">
        <v>19</v>
      </c>
      <c r="O7357">
        <v>84.2</v>
      </c>
      <c r="P7357" t="s">
        <v>19</v>
      </c>
      <c r="Q7357">
        <v>32</v>
      </c>
      <c r="R7357" t="s">
        <v>19</v>
      </c>
      <c r="S7357">
        <v>51.2</v>
      </c>
      <c r="T7357" t="s">
        <v>19</v>
      </c>
      <c r="U7357">
        <v>3.6</v>
      </c>
      <c r="V7357" t="s">
        <v>19</v>
      </c>
      <c r="W7357">
        <v>313</v>
      </c>
      <c r="X7357" t="s">
        <v>19</v>
      </c>
      <c r="Y7357">
        <v>73.099999999999994</v>
      </c>
      <c r="Z7357" t="s">
        <v>19</v>
      </c>
      <c r="AA7357" s="6">
        <f t="shared" si="346"/>
        <v>18.041345346642679</v>
      </c>
      <c r="AB7357" s="6">
        <f t="shared" si="344"/>
        <v>64.474421623956829</v>
      </c>
      <c r="AC7357" s="6">
        <f t="shared" si="345"/>
        <v>19.725578376043174</v>
      </c>
    </row>
    <row r="7358" spans="1:29" x14ac:dyDescent="0.25">
      <c r="A7358">
        <v>200</v>
      </c>
      <c r="B7358" t="s">
        <v>17</v>
      </c>
      <c r="C7358" t="s">
        <v>18</v>
      </c>
      <c r="D7358" s="1">
        <v>45780</v>
      </c>
      <c r="E7358">
        <v>1300</v>
      </c>
      <c r="F7358">
        <v>123</v>
      </c>
      <c r="G7358">
        <v>0.03</v>
      </c>
      <c r="H7358" t="s">
        <v>19</v>
      </c>
      <c r="I7358">
        <v>0</v>
      </c>
      <c r="J7358" t="s">
        <v>19</v>
      </c>
      <c r="K7358">
        <v>1962</v>
      </c>
      <c r="L7358" t="s">
        <v>19</v>
      </c>
      <c r="M7358">
        <v>13.3</v>
      </c>
      <c r="N7358" t="s">
        <v>19</v>
      </c>
      <c r="O7358">
        <v>86.8</v>
      </c>
      <c r="P7358" t="s">
        <v>19</v>
      </c>
      <c r="Q7358">
        <v>31</v>
      </c>
      <c r="R7358" t="s">
        <v>19</v>
      </c>
      <c r="S7358">
        <v>52.1</v>
      </c>
      <c r="T7358" t="s">
        <v>19</v>
      </c>
      <c r="U7358">
        <v>4.5999999999999996</v>
      </c>
      <c r="V7358" t="s">
        <v>19</v>
      </c>
      <c r="W7358">
        <v>330</v>
      </c>
      <c r="X7358" t="s">
        <v>19</v>
      </c>
      <c r="Y7358">
        <v>74.099999999999994</v>
      </c>
      <c r="Z7358" t="s">
        <v>19</v>
      </c>
      <c r="AA7358" s="6">
        <f t="shared" si="346"/>
        <v>18.92906447493295</v>
      </c>
      <c r="AB7358" s="6">
        <f t="shared" si="344"/>
        <v>66.072316054879309</v>
      </c>
      <c r="AC7358" s="6">
        <f t="shared" si="345"/>
        <v>20.727683945120688</v>
      </c>
    </row>
    <row r="7359" spans="1:29" x14ac:dyDescent="0.25">
      <c r="A7359">
        <v>200</v>
      </c>
      <c r="B7359" t="s">
        <v>17</v>
      </c>
      <c r="C7359" t="s">
        <v>18</v>
      </c>
      <c r="D7359" s="1">
        <v>45780</v>
      </c>
      <c r="E7359">
        <v>1400</v>
      </c>
      <c r="F7359">
        <v>123</v>
      </c>
      <c r="G7359">
        <v>0.02</v>
      </c>
      <c r="H7359" t="s">
        <v>19</v>
      </c>
      <c r="I7359">
        <v>0</v>
      </c>
      <c r="J7359" t="s">
        <v>19</v>
      </c>
      <c r="K7359">
        <v>1414</v>
      </c>
      <c r="L7359" t="s">
        <v>19</v>
      </c>
      <c r="M7359">
        <v>12.4</v>
      </c>
      <c r="N7359" t="s">
        <v>19</v>
      </c>
      <c r="O7359">
        <v>87.7</v>
      </c>
      <c r="P7359" t="s">
        <v>19</v>
      </c>
      <c r="Q7359">
        <v>28</v>
      </c>
      <c r="R7359" t="s">
        <v>19</v>
      </c>
      <c r="S7359">
        <v>50.2</v>
      </c>
      <c r="T7359" t="s">
        <v>19</v>
      </c>
      <c r="U7359">
        <v>5</v>
      </c>
      <c r="V7359" t="s">
        <v>19</v>
      </c>
      <c r="W7359">
        <v>317</v>
      </c>
      <c r="X7359" t="s">
        <v>19</v>
      </c>
      <c r="Y7359">
        <v>74.8</v>
      </c>
      <c r="Z7359" t="s">
        <v>19</v>
      </c>
      <c r="AA7359" s="6">
        <f t="shared" si="346"/>
        <v>18.613293915270141</v>
      </c>
      <c r="AB7359" s="6">
        <f t="shared" si="344"/>
        <v>65.503929047486253</v>
      </c>
      <c r="AC7359" s="6">
        <f t="shared" si="345"/>
        <v>22.19607095251375</v>
      </c>
    </row>
    <row r="7360" spans="1:29" x14ac:dyDescent="0.25">
      <c r="A7360">
        <v>200</v>
      </c>
      <c r="B7360" t="s">
        <v>17</v>
      </c>
      <c r="C7360" t="s">
        <v>18</v>
      </c>
      <c r="D7360" s="1">
        <v>45780</v>
      </c>
      <c r="E7360">
        <v>1500</v>
      </c>
      <c r="F7360">
        <v>123</v>
      </c>
      <c r="G7360">
        <v>0.01</v>
      </c>
      <c r="H7360" t="s">
        <v>19</v>
      </c>
      <c r="I7360">
        <v>0.01</v>
      </c>
      <c r="J7360" t="s">
        <v>19</v>
      </c>
      <c r="K7360">
        <v>753</v>
      </c>
      <c r="L7360" t="s">
        <v>19</v>
      </c>
      <c r="M7360">
        <v>12.7</v>
      </c>
      <c r="N7360" t="s">
        <v>19</v>
      </c>
      <c r="O7360">
        <v>86.9</v>
      </c>
      <c r="P7360" t="s">
        <v>19</v>
      </c>
      <c r="Q7360">
        <v>29</v>
      </c>
      <c r="R7360" t="s">
        <v>19</v>
      </c>
      <c r="S7360">
        <v>50.8</v>
      </c>
      <c r="T7360" t="s">
        <v>19</v>
      </c>
      <c r="U7360">
        <v>5.9</v>
      </c>
      <c r="V7360" t="s">
        <v>19</v>
      </c>
      <c r="W7360">
        <v>322</v>
      </c>
      <c r="X7360" t="s">
        <v>19</v>
      </c>
      <c r="Y7360">
        <v>75.599999999999994</v>
      </c>
      <c r="Z7360" t="s">
        <v>19</v>
      </c>
      <c r="AA7360" s="6">
        <f t="shared" si="346"/>
        <v>18.516844799396974</v>
      </c>
      <c r="AB7360" s="6">
        <f t="shared" si="344"/>
        <v>65.330320638914557</v>
      </c>
      <c r="AC7360" s="6">
        <f t="shared" si="345"/>
        <v>21.569679361085448</v>
      </c>
    </row>
    <row r="7361" spans="1:29" x14ac:dyDescent="0.25">
      <c r="A7361">
        <v>200</v>
      </c>
      <c r="B7361" t="s">
        <v>17</v>
      </c>
      <c r="C7361" t="s">
        <v>18</v>
      </c>
      <c r="D7361" s="1">
        <v>45780</v>
      </c>
      <c r="E7361">
        <v>1600</v>
      </c>
      <c r="F7361">
        <v>123</v>
      </c>
      <c r="G7361">
        <v>0.02</v>
      </c>
      <c r="H7361" t="s">
        <v>19</v>
      </c>
      <c r="I7361">
        <v>0</v>
      </c>
      <c r="J7361" t="s">
        <v>19</v>
      </c>
      <c r="K7361">
        <v>1182</v>
      </c>
      <c r="L7361" t="s">
        <v>19</v>
      </c>
      <c r="M7361">
        <v>12.4</v>
      </c>
      <c r="N7361" t="s">
        <v>19</v>
      </c>
      <c r="O7361">
        <v>87.8</v>
      </c>
      <c r="P7361" t="s">
        <v>19</v>
      </c>
      <c r="Q7361">
        <v>28</v>
      </c>
      <c r="R7361" t="s">
        <v>19</v>
      </c>
      <c r="S7361">
        <v>50.3</v>
      </c>
      <c r="T7361" t="s">
        <v>19</v>
      </c>
      <c r="U7361">
        <v>8.4</v>
      </c>
      <c r="V7361" t="s">
        <v>19</v>
      </c>
      <c r="W7361">
        <v>315</v>
      </c>
      <c r="X7361" t="s">
        <v>19</v>
      </c>
      <c r="Y7361">
        <v>76.2</v>
      </c>
      <c r="Z7361" t="s">
        <v>19</v>
      </c>
      <c r="AA7361" s="6">
        <f t="shared" si="346"/>
        <v>18.654503782681061</v>
      </c>
      <c r="AB7361" s="6">
        <f t="shared" si="344"/>
        <v>65.578106808825908</v>
      </c>
      <c r="AC7361" s="6">
        <f t="shared" si="345"/>
        <v>22.22189319117409</v>
      </c>
    </row>
    <row r="7362" spans="1:29" x14ac:dyDescent="0.25">
      <c r="A7362">
        <v>200</v>
      </c>
      <c r="B7362" t="s">
        <v>17</v>
      </c>
      <c r="C7362" t="s">
        <v>18</v>
      </c>
      <c r="D7362" s="1">
        <v>45780</v>
      </c>
      <c r="E7362">
        <v>1700</v>
      </c>
      <c r="F7362">
        <v>123</v>
      </c>
      <c r="G7362">
        <v>0.01</v>
      </c>
      <c r="H7362" t="s">
        <v>19</v>
      </c>
      <c r="I7362">
        <v>0</v>
      </c>
      <c r="J7362" t="s">
        <v>19</v>
      </c>
      <c r="K7362">
        <v>692</v>
      </c>
      <c r="L7362" t="s">
        <v>19</v>
      </c>
      <c r="M7362">
        <v>11.2</v>
      </c>
      <c r="N7362" t="s">
        <v>19</v>
      </c>
      <c r="O7362">
        <v>87.9</v>
      </c>
      <c r="P7362" t="s">
        <v>19</v>
      </c>
      <c r="Q7362">
        <v>25</v>
      </c>
      <c r="R7362" t="s">
        <v>19</v>
      </c>
      <c r="S7362">
        <v>47.5</v>
      </c>
      <c r="T7362" t="s">
        <v>19</v>
      </c>
      <c r="U7362">
        <v>7.5</v>
      </c>
      <c r="V7362" t="s">
        <v>19</v>
      </c>
      <c r="W7362">
        <v>327</v>
      </c>
      <c r="X7362" t="s">
        <v>19</v>
      </c>
      <c r="Y7362">
        <v>76.5</v>
      </c>
      <c r="Z7362" t="s">
        <v>19</v>
      </c>
      <c r="AA7362" s="6">
        <f t="shared" si="346"/>
        <v>17.957476380661497</v>
      </c>
      <c r="AB7362" s="6">
        <f t="shared" si="344"/>
        <v>64.323457485190687</v>
      </c>
      <c r="AC7362" s="6">
        <f t="shared" si="345"/>
        <v>23.576542514809319</v>
      </c>
    </row>
    <row r="7363" spans="1:29" x14ac:dyDescent="0.25">
      <c r="A7363">
        <v>200</v>
      </c>
      <c r="B7363" t="s">
        <v>17</v>
      </c>
      <c r="C7363" t="s">
        <v>18</v>
      </c>
      <c r="D7363" s="1">
        <v>45780</v>
      </c>
      <c r="E7363">
        <v>1800</v>
      </c>
      <c r="F7363">
        <v>123</v>
      </c>
      <c r="G7363">
        <v>0.01</v>
      </c>
      <c r="H7363" t="s">
        <v>19</v>
      </c>
      <c r="I7363">
        <v>0</v>
      </c>
      <c r="J7363" t="s">
        <v>19</v>
      </c>
      <c r="K7363">
        <v>271</v>
      </c>
      <c r="L7363" t="s">
        <v>19</v>
      </c>
      <c r="M7363">
        <v>11.9</v>
      </c>
      <c r="N7363" t="s">
        <v>19</v>
      </c>
      <c r="O7363">
        <v>83.5</v>
      </c>
      <c r="P7363" t="s">
        <v>19</v>
      </c>
      <c r="Q7363">
        <v>30</v>
      </c>
      <c r="R7363" t="s">
        <v>19</v>
      </c>
      <c r="S7363">
        <v>49.2</v>
      </c>
      <c r="T7363" t="s">
        <v>19</v>
      </c>
      <c r="U7363">
        <v>8.6</v>
      </c>
      <c r="V7363" t="s">
        <v>19</v>
      </c>
      <c r="W7363">
        <v>327</v>
      </c>
      <c r="X7363" t="s">
        <v>19</v>
      </c>
      <c r="Y7363">
        <v>76.7</v>
      </c>
      <c r="Z7363" t="s">
        <v>19</v>
      </c>
      <c r="AA7363" s="6">
        <f t="shared" si="346"/>
        <v>17.319655801779145</v>
      </c>
      <c r="AB7363" s="6">
        <f t="shared" ref="AB7363:AB7426" si="347">(AA7363*9/5)+32</f>
        <v>63.175380443202457</v>
      </c>
      <c r="AC7363" s="6">
        <f t="shared" ref="AC7363:AC7426" si="348">O7363-AB7363</f>
        <v>20.324619556797543</v>
      </c>
    </row>
    <row r="7364" spans="1:29" x14ac:dyDescent="0.25">
      <c r="A7364">
        <v>200</v>
      </c>
      <c r="B7364" t="s">
        <v>17</v>
      </c>
      <c r="C7364" t="s">
        <v>18</v>
      </c>
      <c r="D7364" s="1">
        <v>45780</v>
      </c>
      <c r="E7364">
        <v>1900</v>
      </c>
      <c r="F7364">
        <v>123</v>
      </c>
      <c r="G7364">
        <v>0</v>
      </c>
      <c r="H7364" t="s">
        <v>19</v>
      </c>
      <c r="I7364">
        <v>0</v>
      </c>
      <c r="J7364" t="s">
        <v>19</v>
      </c>
      <c r="K7364">
        <v>20</v>
      </c>
      <c r="L7364" t="s">
        <v>19</v>
      </c>
      <c r="M7364">
        <v>12.4</v>
      </c>
      <c r="N7364" t="s">
        <v>19</v>
      </c>
      <c r="O7364">
        <v>79.3</v>
      </c>
      <c r="P7364" t="s">
        <v>19</v>
      </c>
      <c r="Q7364">
        <v>36</v>
      </c>
      <c r="R7364" t="s">
        <v>19</v>
      </c>
      <c r="S7364">
        <v>50.2</v>
      </c>
      <c r="T7364" t="s">
        <v>19</v>
      </c>
      <c r="U7364">
        <v>6.7</v>
      </c>
      <c r="V7364" t="s">
        <v>19</v>
      </c>
      <c r="W7364">
        <v>323</v>
      </c>
      <c r="X7364" t="s">
        <v>19</v>
      </c>
      <c r="Y7364">
        <v>76.599999999999994</v>
      </c>
      <c r="Z7364" t="s">
        <v>19</v>
      </c>
      <c r="AA7364" s="6">
        <f t="shared" si="346"/>
        <v>16.705386669401715</v>
      </c>
      <c r="AB7364" s="6">
        <f t="shared" si="347"/>
        <v>62.069696004923088</v>
      </c>
      <c r="AC7364" s="6">
        <f t="shared" si="348"/>
        <v>17.230303995076909</v>
      </c>
    </row>
    <row r="7365" spans="1:29" hidden="1" x14ac:dyDescent="0.25">
      <c r="A7365">
        <v>200</v>
      </c>
      <c r="B7365" t="s">
        <v>17</v>
      </c>
      <c r="C7365" t="s">
        <v>18</v>
      </c>
      <c r="D7365" s="1">
        <v>45780</v>
      </c>
      <c r="E7365">
        <v>2000</v>
      </c>
      <c r="F7365">
        <v>123</v>
      </c>
      <c r="G7365">
        <v>0</v>
      </c>
      <c r="H7365" t="s">
        <v>19</v>
      </c>
      <c r="I7365">
        <v>0</v>
      </c>
      <c r="J7365" t="s">
        <v>19</v>
      </c>
      <c r="K7365">
        <v>0</v>
      </c>
      <c r="L7365" t="s">
        <v>19</v>
      </c>
      <c r="M7365">
        <v>13.3</v>
      </c>
      <c r="N7365" t="s">
        <v>19</v>
      </c>
      <c r="O7365">
        <v>75.3</v>
      </c>
      <c r="P7365" t="s">
        <v>19</v>
      </c>
      <c r="Q7365">
        <v>44</v>
      </c>
      <c r="R7365" t="s">
        <v>19</v>
      </c>
      <c r="S7365">
        <v>52.1</v>
      </c>
      <c r="T7365" t="s">
        <v>19</v>
      </c>
      <c r="U7365">
        <v>8.6999999999999993</v>
      </c>
      <c r="V7365" t="s">
        <v>19</v>
      </c>
      <c r="W7365">
        <v>329</v>
      </c>
      <c r="X7365" t="s">
        <v>19</v>
      </c>
      <c r="Y7365">
        <v>76.2</v>
      </c>
      <c r="Z7365" t="s">
        <v>19</v>
      </c>
      <c r="AA7365" s="6">
        <f t="shared" si="346"/>
        <v>16.259781765111985</v>
      </c>
      <c r="AB7365" s="6">
        <f t="shared" si="347"/>
        <v>61.267607177201576</v>
      </c>
      <c r="AC7365" s="6">
        <f t="shared" si="348"/>
        <v>14.032392822798421</v>
      </c>
    </row>
    <row r="7366" spans="1:29" hidden="1" x14ac:dyDescent="0.25">
      <c r="A7366">
        <v>200</v>
      </c>
      <c r="B7366" t="s">
        <v>17</v>
      </c>
      <c r="C7366" t="s">
        <v>18</v>
      </c>
      <c r="D7366" s="1">
        <v>45780</v>
      </c>
      <c r="E7366">
        <v>2100</v>
      </c>
      <c r="F7366">
        <v>123</v>
      </c>
      <c r="G7366">
        <v>0</v>
      </c>
      <c r="H7366" t="s">
        <v>19</v>
      </c>
      <c r="I7366">
        <v>0</v>
      </c>
      <c r="J7366" t="s">
        <v>19</v>
      </c>
      <c r="K7366">
        <v>0</v>
      </c>
      <c r="L7366" t="s">
        <v>19</v>
      </c>
      <c r="M7366">
        <v>12.9</v>
      </c>
      <c r="N7366" t="s">
        <v>19</v>
      </c>
      <c r="O7366">
        <v>71.8</v>
      </c>
      <c r="P7366" t="s">
        <v>19</v>
      </c>
      <c r="Q7366">
        <v>48</v>
      </c>
      <c r="R7366" t="s">
        <v>19</v>
      </c>
      <c r="S7366">
        <v>51.2</v>
      </c>
      <c r="T7366" t="s">
        <v>19</v>
      </c>
      <c r="U7366">
        <v>9</v>
      </c>
      <c r="V7366" t="s">
        <v>19</v>
      </c>
      <c r="W7366">
        <v>331</v>
      </c>
      <c r="X7366" t="s">
        <v>19</v>
      </c>
      <c r="Y7366">
        <v>75.599999999999994</v>
      </c>
      <c r="Z7366" t="s">
        <v>19</v>
      </c>
      <c r="AA7366" s="6">
        <f t="shared" si="346"/>
        <v>15.226944601772981</v>
      </c>
      <c r="AB7366" s="6">
        <f t="shared" si="347"/>
        <v>59.408500283191366</v>
      </c>
      <c r="AC7366" s="6">
        <f t="shared" si="348"/>
        <v>12.391499716808632</v>
      </c>
    </row>
    <row r="7367" spans="1:29" hidden="1" x14ac:dyDescent="0.25">
      <c r="A7367">
        <v>200</v>
      </c>
      <c r="B7367" t="s">
        <v>17</v>
      </c>
      <c r="C7367" t="s">
        <v>18</v>
      </c>
      <c r="D7367" s="1">
        <v>45780</v>
      </c>
      <c r="E7367">
        <v>2200</v>
      </c>
      <c r="F7367">
        <v>123</v>
      </c>
      <c r="G7367">
        <v>0</v>
      </c>
      <c r="H7367" t="s">
        <v>19</v>
      </c>
      <c r="I7367">
        <v>0</v>
      </c>
      <c r="J7367" t="s">
        <v>19</v>
      </c>
      <c r="K7367">
        <v>0</v>
      </c>
      <c r="L7367" t="s">
        <v>19</v>
      </c>
      <c r="M7367">
        <v>12.6</v>
      </c>
      <c r="N7367" t="s">
        <v>19</v>
      </c>
      <c r="O7367">
        <v>70</v>
      </c>
      <c r="P7367" t="s">
        <v>19</v>
      </c>
      <c r="Q7367">
        <v>50</v>
      </c>
      <c r="R7367" t="s">
        <v>19</v>
      </c>
      <c r="S7367">
        <v>50.7</v>
      </c>
      <c r="T7367" t="s">
        <v>19</v>
      </c>
      <c r="U7367">
        <v>11.6</v>
      </c>
      <c r="V7367" t="s">
        <v>19</v>
      </c>
      <c r="W7367">
        <v>332</v>
      </c>
      <c r="X7367" t="s">
        <v>19</v>
      </c>
      <c r="Y7367">
        <v>75</v>
      </c>
      <c r="Z7367" t="s">
        <v>19</v>
      </c>
      <c r="AA7367" s="6">
        <f t="shared" si="346"/>
        <v>14.654643649561898</v>
      </c>
      <c r="AB7367" s="6">
        <f t="shared" si="347"/>
        <v>58.378358569211414</v>
      </c>
      <c r="AC7367" s="6">
        <f t="shared" si="348"/>
        <v>11.621641430788586</v>
      </c>
    </row>
    <row r="7368" spans="1:29" hidden="1" x14ac:dyDescent="0.25">
      <c r="A7368">
        <v>200</v>
      </c>
      <c r="B7368" t="s">
        <v>17</v>
      </c>
      <c r="C7368" t="s">
        <v>18</v>
      </c>
      <c r="D7368" s="1">
        <v>45780</v>
      </c>
      <c r="E7368">
        <v>2300</v>
      </c>
      <c r="F7368">
        <v>123</v>
      </c>
      <c r="G7368">
        <v>0</v>
      </c>
      <c r="H7368" t="s">
        <v>19</v>
      </c>
      <c r="I7368">
        <v>0</v>
      </c>
      <c r="J7368" t="s">
        <v>19</v>
      </c>
      <c r="K7368">
        <v>0</v>
      </c>
      <c r="L7368" t="s">
        <v>19</v>
      </c>
      <c r="M7368">
        <v>13.1</v>
      </c>
      <c r="N7368" t="s">
        <v>19</v>
      </c>
      <c r="O7368">
        <v>68.400000000000006</v>
      </c>
      <c r="P7368" t="s">
        <v>19</v>
      </c>
      <c r="Q7368">
        <v>55</v>
      </c>
      <c r="R7368" t="s">
        <v>19</v>
      </c>
      <c r="S7368">
        <v>51.6</v>
      </c>
      <c r="T7368" t="s">
        <v>19</v>
      </c>
      <c r="U7368">
        <v>10.8</v>
      </c>
      <c r="V7368" t="s">
        <v>19</v>
      </c>
      <c r="W7368">
        <v>332</v>
      </c>
      <c r="X7368" t="s">
        <v>19</v>
      </c>
      <c r="Y7368">
        <v>74.400000000000006</v>
      </c>
      <c r="Z7368" t="s">
        <v>19</v>
      </c>
      <c r="AA7368" s="6">
        <f t="shared" si="346"/>
        <v>14.556650619451315</v>
      </c>
      <c r="AB7368" s="6">
        <f t="shared" si="347"/>
        <v>58.20197111501237</v>
      </c>
      <c r="AC7368" s="6">
        <f t="shared" si="348"/>
        <v>10.198028884987636</v>
      </c>
    </row>
    <row r="7369" spans="1:29" hidden="1" x14ac:dyDescent="0.25">
      <c r="A7369">
        <v>200</v>
      </c>
      <c r="B7369" t="s">
        <v>17</v>
      </c>
      <c r="C7369" t="s">
        <v>18</v>
      </c>
      <c r="D7369" s="1">
        <v>45780</v>
      </c>
      <c r="E7369">
        <v>2400</v>
      </c>
      <c r="F7369">
        <v>123</v>
      </c>
      <c r="G7369">
        <v>0</v>
      </c>
      <c r="H7369" t="s">
        <v>19</v>
      </c>
      <c r="I7369">
        <v>0</v>
      </c>
      <c r="J7369" t="s">
        <v>19</v>
      </c>
      <c r="K7369">
        <v>0</v>
      </c>
      <c r="L7369" t="s">
        <v>19</v>
      </c>
      <c r="M7369">
        <v>12.6</v>
      </c>
      <c r="N7369" t="s">
        <v>19</v>
      </c>
      <c r="O7369">
        <v>68.3</v>
      </c>
      <c r="P7369" t="s">
        <v>19</v>
      </c>
      <c r="Q7369">
        <v>53</v>
      </c>
      <c r="R7369" t="s">
        <v>19</v>
      </c>
      <c r="S7369">
        <v>50.6</v>
      </c>
      <c r="T7369" t="s">
        <v>19</v>
      </c>
      <c r="U7369">
        <v>10.9</v>
      </c>
      <c r="V7369" t="s">
        <v>19</v>
      </c>
      <c r="W7369">
        <v>335</v>
      </c>
      <c r="X7369" t="s">
        <v>19</v>
      </c>
      <c r="Y7369">
        <v>73.7</v>
      </c>
      <c r="Z7369" t="s">
        <v>19</v>
      </c>
      <c r="AA7369" s="6">
        <f t="shared" si="346"/>
        <v>14.243524952257687</v>
      </c>
      <c r="AB7369" s="6">
        <f t="shared" si="347"/>
        <v>57.638344914063836</v>
      </c>
      <c r="AC7369" s="6">
        <f t="shared" si="348"/>
        <v>10.661655085936161</v>
      </c>
    </row>
    <row r="7370" spans="1:29" hidden="1" x14ac:dyDescent="0.25">
      <c r="A7370">
        <v>200</v>
      </c>
      <c r="B7370" t="s">
        <v>17</v>
      </c>
      <c r="C7370" t="s">
        <v>18</v>
      </c>
      <c r="D7370" s="1">
        <v>45781</v>
      </c>
      <c r="E7370" s="2">
        <v>100</v>
      </c>
      <c r="F7370">
        <v>124</v>
      </c>
      <c r="G7370">
        <v>0</v>
      </c>
      <c r="H7370" t="s">
        <v>19</v>
      </c>
      <c r="I7370">
        <v>0</v>
      </c>
      <c r="J7370" t="s">
        <v>19</v>
      </c>
      <c r="K7370">
        <v>0</v>
      </c>
      <c r="L7370" t="s">
        <v>19</v>
      </c>
      <c r="M7370">
        <v>12.2</v>
      </c>
      <c r="N7370" t="s">
        <v>19</v>
      </c>
      <c r="O7370">
        <v>68.599999999999994</v>
      </c>
      <c r="P7370" t="s">
        <v>19</v>
      </c>
      <c r="Q7370">
        <v>51</v>
      </c>
      <c r="R7370" t="s">
        <v>19</v>
      </c>
      <c r="S7370">
        <v>49.7</v>
      </c>
      <c r="T7370" t="s">
        <v>19</v>
      </c>
      <c r="U7370">
        <v>10.6</v>
      </c>
      <c r="V7370" t="s">
        <v>19</v>
      </c>
      <c r="W7370">
        <v>326</v>
      </c>
      <c r="X7370" t="s">
        <v>19</v>
      </c>
      <c r="Y7370">
        <v>73.099999999999994</v>
      </c>
      <c r="Z7370" t="s">
        <v>19</v>
      </c>
      <c r="AA7370" s="6">
        <f t="shared" si="346"/>
        <v>14.120910833505565</v>
      </c>
      <c r="AB7370" s="6">
        <f t="shared" si="347"/>
        <v>57.417639500310017</v>
      </c>
      <c r="AC7370" s="6">
        <f t="shared" si="348"/>
        <v>11.182360499689977</v>
      </c>
    </row>
    <row r="7371" spans="1:29" hidden="1" x14ac:dyDescent="0.25">
      <c r="A7371">
        <v>200</v>
      </c>
      <c r="B7371" t="s">
        <v>17</v>
      </c>
      <c r="C7371" t="s">
        <v>18</v>
      </c>
      <c r="D7371" s="1">
        <v>45781</v>
      </c>
      <c r="E7371" s="2">
        <v>200</v>
      </c>
      <c r="F7371">
        <v>124</v>
      </c>
      <c r="G7371">
        <v>0</v>
      </c>
      <c r="H7371" t="s">
        <v>19</v>
      </c>
      <c r="I7371">
        <v>0</v>
      </c>
      <c r="J7371" t="s">
        <v>19</v>
      </c>
      <c r="K7371">
        <v>0</v>
      </c>
      <c r="L7371" t="s">
        <v>19</v>
      </c>
      <c r="M7371">
        <v>12</v>
      </c>
      <c r="N7371" t="s">
        <v>19</v>
      </c>
      <c r="O7371">
        <v>67.7</v>
      </c>
      <c r="P7371" t="s">
        <v>19</v>
      </c>
      <c r="Q7371">
        <v>52</v>
      </c>
      <c r="R7371" t="s">
        <v>19</v>
      </c>
      <c r="S7371">
        <v>49.3</v>
      </c>
      <c r="T7371" t="s">
        <v>19</v>
      </c>
      <c r="U7371">
        <v>9.6999999999999993</v>
      </c>
      <c r="V7371" t="s">
        <v>19</v>
      </c>
      <c r="W7371">
        <v>324</v>
      </c>
      <c r="X7371" t="s">
        <v>19</v>
      </c>
      <c r="Y7371">
        <v>72.599999999999994</v>
      </c>
      <c r="Z7371" t="s">
        <v>19</v>
      </c>
      <c r="AA7371" s="6">
        <f t="shared" si="346"/>
        <v>13.821169903411963</v>
      </c>
      <c r="AB7371" s="6">
        <f t="shared" si="347"/>
        <v>56.878105826141535</v>
      </c>
      <c r="AC7371" s="6">
        <f t="shared" si="348"/>
        <v>10.821894173858468</v>
      </c>
    </row>
    <row r="7372" spans="1:29" hidden="1" x14ac:dyDescent="0.25">
      <c r="A7372">
        <v>200</v>
      </c>
      <c r="B7372" t="s">
        <v>17</v>
      </c>
      <c r="C7372" t="s">
        <v>18</v>
      </c>
      <c r="D7372" s="1">
        <v>45781</v>
      </c>
      <c r="E7372" s="2">
        <v>300</v>
      </c>
      <c r="F7372">
        <v>124</v>
      </c>
      <c r="G7372">
        <v>0</v>
      </c>
      <c r="H7372" t="s">
        <v>19</v>
      </c>
      <c r="I7372">
        <v>0</v>
      </c>
      <c r="J7372" t="s">
        <v>19</v>
      </c>
      <c r="K7372">
        <v>0</v>
      </c>
      <c r="L7372" t="s">
        <v>19</v>
      </c>
      <c r="M7372">
        <v>11.9</v>
      </c>
      <c r="N7372" t="s">
        <v>19</v>
      </c>
      <c r="O7372">
        <v>66.7</v>
      </c>
      <c r="P7372" t="s">
        <v>19</v>
      </c>
      <c r="Q7372">
        <v>53</v>
      </c>
      <c r="R7372" t="s">
        <v>19</v>
      </c>
      <c r="S7372">
        <v>49.1</v>
      </c>
      <c r="T7372" t="s">
        <v>19</v>
      </c>
      <c r="U7372">
        <v>13</v>
      </c>
      <c r="V7372" t="s">
        <v>19</v>
      </c>
      <c r="W7372">
        <v>317</v>
      </c>
      <c r="X7372" t="s">
        <v>19</v>
      </c>
      <c r="Y7372">
        <v>72</v>
      </c>
      <c r="Z7372" t="s">
        <v>19</v>
      </c>
      <c r="AA7372" s="6">
        <f t="shared" si="346"/>
        <v>13.468290003097668</v>
      </c>
      <c r="AB7372" s="6">
        <f t="shared" si="347"/>
        <v>56.242922005575799</v>
      </c>
      <c r="AC7372" s="6">
        <f t="shared" si="348"/>
        <v>10.457077994424203</v>
      </c>
    </row>
    <row r="7373" spans="1:29" hidden="1" x14ac:dyDescent="0.25">
      <c r="A7373">
        <v>200</v>
      </c>
      <c r="B7373" t="s">
        <v>17</v>
      </c>
      <c r="C7373" t="s">
        <v>18</v>
      </c>
      <c r="D7373" s="1">
        <v>45781</v>
      </c>
      <c r="E7373" s="2">
        <v>400</v>
      </c>
      <c r="F7373">
        <v>124</v>
      </c>
      <c r="G7373">
        <v>0</v>
      </c>
      <c r="H7373" t="s">
        <v>19</v>
      </c>
      <c r="I7373">
        <v>0</v>
      </c>
      <c r="J7373" t="s">
        <v>19</v>
      </c>
      <c r="K7373">
        <v>0</v>
      </c>
      <c r="L7373" t="s">
        <v>19</v>
      </c>
      <c r="M7373">
        <v>11.8</v>
      </c>
      <c r="N7373" t="s">
        <v>19</v>
      </c>
      <c r="O7373">
        <v>65.400000000000006</v>
      </c>
      <c r="P7373" t="s">
        <v>19</v>
      </c>
      <c r="Q7373">
        <v>55</v>
      </c>
      <c r="R7373" t="s">
        <v>19</v>
      </c>
      <c r="S7373">
        <v>48.9</v>
      </c>
      <c r="T7373" t="s">
        <v>19</v>
      </c>
      <c r="U7373">
        <v>12.2</v>
      </c>
      <c r="V7373" t="s">
        <v>19</v>
      </c>
      <c r="W7373">
        <v>309</v>
      </c>
      <c r="X7373" t="s">
        <v>19</v>
      </c>
      <c r="Y7373">
        <v>71.400000000000006</v>
      </c>
      <c r="Z7373" t="s">
        <v>19</v>
      </c>
      <c r="AA7373" s="6">
        <f t="shared" si="346"/>
        <v>13.089943290092762</v>
      </c>
      <c r="AB7373" s="6">
        <f t="shared" si="347"/>
        <v>55.56189792216697</v>
      </c>
      <c r="AC7373" s="6">
        <f t="shared" si="348"/>
        <v>9.8381020778330353</v>
      </c>
    </row>
    <row r="7374" spans="1:29" hidden="1" x14ac:dyDescent="0.25">
      <c r="A7374">
        <v>200</v>
      </c>
      <c r="B7374" t="s">
        <v>17</v>
      </c>
      <c r="C7374" t="s">
        <v>18</v>
      </c>
      <c r="D7374" s="1">
        <v>45781</v>
      </c>
      <c r="E7374" s="2">
        <v>500</v>
      </c>
      <c r="F7374">
        <v>124</v>
      </c>
      <c r="G7374">
        <v>0</v>
      </c>
      <c r="H7374" t="s">
        <v>19</v>
      </c>
      <c r="I7374">
        <v>0</v>
      </c>
      <c r="J7374" t="s">
        <v>19</v>
      </c>
      <c r="K7374">
        <v>1</v>
      </c>
      <c r="L7374" t="s">
        <v>19</v>
      </c>
      <c r="M7374">
        <v>11.6</v>
      </c>
      <c r="N7374" t="s">
        <v>19</v>
      </c>
      <c r="O7374">
        <v>65</v>
      </c>
      <c r="P7374" t="s">
        <v>19</v>
      </c>
      <c r="Q7374">
        <v>55</v>
      </c>
      <c r="R7374" t="s">
        <v>19</v>
      </c>
      <c r="S7374">
        <v>48.5</v>
      </c>
      <c r="T7374" t="s">
        <v>19</v>
      </c>
      <c r="U7374">
        <v>10.1</v>
      </c>
      <c r="V7374" t="s">
        <v>19</v>
      </c>
      <c r="W7374">
        <v>318</v>
      </c>
      <c r="X7374" t="s">
        <v>19</v>
      </c>
      <c r="Y7374">
        <v>70.8</v>
      </c>
      <c r="Z7374" t="s">
        <v>19</v>
      </c>
      <c r="AA7374" s="6">
        <f t="shared" si="346"/>
        <v>12.894381278721603</v>
      </c>
      <c r="AB7374" s="6">
        <f t="shared" si="347"/>
        <v>55.209886301698887</v>
      </c>
      <c r="AC7374" s="6">
        <f t="shared" si="348"/>
        <v>9.7901136983011128</v>
      </c>
    </row>
    <row r="7375" spans="1:29" hidden="1" x14ac:dyDescent="0.25">
      <c r="A7375">
        <v>200</v>
      </c>
      <c r="B7375" t="s">
        <v>17</v>
      </c>
      <c r="C7375" t="s">
        <v>18</v>
      </c>
      <c r="D7375" s="1">
        <v>45781</v>
      </c>
      <c r="E7375" s="2">
        <v>600</v>
      </c>
      <c r="F7375">
        <v>124</v>
      </c>
      <c r="G7375">
        <v>0</v>
      </c>
      <c r="H7375" t="s">
        <v>19</v>
      </c>
      <c r="I7375">
        <v>0</v>
      </c>
      <c r="J7375" t="s">
        <v>19</v>
      </c>
      <c r="K7375">
        <v>78</v>
      </c>
      <c r="L7375" t="s">
        <v>19</v>
      </c>
      <c r="M7375">
        <v>11.1</v>
      </c>
      <c r="N7375" t="s">
        <v>19</v>
      </c>
      <c r="O7375">
        <v>66.7</v>
      </c>
      <c r="P7375" t="s">
        <v>19</v>
      </c>
      <c r="Q7375">
        <v>50</v>
      </c>
      <c r="R7375" t="s">
        <v>19</v>
      </c>
      <c r="S7375">
        <v>47.3</v>
      </c>
      <c r="T7375" t="s">
        <v>19</v>
      </c>
      <c r="U7375">
        <v>8.4</v>
      </c>
      <c r="V7375" t="s">
        <v>19</v>
      </c>
      <c r="W7375">
        <v>327</v>
      </c>
      <c r="X7375" t="s">
        <v>19</v>
      </c>
      <c r="Y7375">
        <v>70.2</v>
      </c>
      <c r="Z7375" t="s">
        <v>19</v>
      </c>
      <c r="AA7375" s="6">
        <f t="shared" si="346"/>
        <v>13.078392038604395</v>
      </c>
      <c r="AB7375" s="6">
        <f t="shared" si="347"/>
        <v>55.541105669487912</v>
      </c>
      <c r="AC7375" s="6">
        <f t="shared" si="348"/>
        <v>11.158894330512091</v>
      </c>
    </row>
    <row r="7376" spans="1:29" hidden="1" x14ac:dyDescent="0.25">
      <c r="A7376">
        <v>200</v>
      </c>
      <c r="B7376" t="s">
        <v>17</v>
      </c>
      <c r="C7376" t="s">
        <v>18</v>
      </c>
      <c r="D7376" s="1">
        <v>45781</v>
      </c>
      <c r="E7376" s="2">
        <v>700</v>
      </c>
      <c r="F7376">
        <v>124</v>
      </c>
      <c r="G7376">
        <v>0.01</v>
      </c>
      <c r="H7376" t="s">
        <v>19</v>
      </c>
      <c r="I7376">
        <v>0</v>
      </c>
      <c r="J7376" t="s">
        <v>19</v>
      </c>
      <c r="K7376">
        <v>331</v>
      </c>
      <c r="L7376" t="s">
        <v>19</v>
      </c>
      <c r="M7376">
        <v>11</v>
      </c>
      <c r="N7376" t="s">
        <v>19</v>
      </c>
      <c r="O7376">
        <v>67.099999999999994</v>
      </c>
      <c r="P7376" t="s">
        <v>19</v>
      </c>
      <c r="Q7376">
        <v>49</v>
      </c>
      <c r="R7376" t="s">
        <v>19</v>
      </c>
      <c r="S7376">
        <v>47.1</v>
      </c>
      <c r="T7376" t="s">
        <v>19</v>
      </c>
      <c r="U7376">
        <v>9.9</v>
      </c>
      <c r="V7376" t="s">
        <v>19</v>
      </c>
      <c r="W7376">
        <v>326</v>
      </c>
      <c r="X7376" t="s">
        <v>19</v>
      </c>
      <c r="Y7376">
        <v>69.599999999999994</v>
      </c>
      <c r="Z7376" t="s">
        <v>19</v>
      </c>
      <c r="AA7376" s="6">
        <f t="shared" si="346"/>
        <v>13.137327077378988</v>
      </c>
      <c r="AB7376" s="6">
        <f t="shared" si="347"/>
        <v>55.647188739282178</v>
      </c>
      <c r="AC7376" s="6">
        <f t="shared" si="348"/>
        <v>11.452811260717816</v>
      </c>
    </row>
    <row r="7377" spans="1:29" hidden="1" x14ac:dyDescent="0.25">
      <c r="A7377">
        <v>200</v>
      </c>
      <c r="B7377" t="s">
        <v>17</v>
      </c>
      <c r="C7377" t="s">
        <v>18</v>
      </c>
      <c r="D7377" s="1">
        <v>45781</v>
      </c>
      <c r="E7377" s="2">
        <v>800</v>
      </c>
      <c r="F7377">
        <v>124</v>
      </c>
      <c r="G7377">
        <v>0.01</v>
      </c>
      <c r="H7377" t="s">
        <v>19</v>
      </c>
      <c r="I7377">
        <v>0</v>
      </c>
      <c r="J7377" t="s">
        <v>19</v>
      </c>
      <c r="K7377">
        <v>555</v>
      </c>
      <c r="L7377" t="s">
        <v>19</v>
      </c>
      <c r="M7377">
        <v>11.1</v>
      </c>
      <c r="N7377" t="s">
        <v>19</v>
      </c>
      <c r="O7377">
        <v>67.400000000000006</v>
      </c>
      <c r="P7377" t="s">
        <v>19</v>
      </c>
      <c r="Q7377">
        <v>48</v>
      </c>
      <c r="R7377" t="s">
        <v>19</v>
      </c>
      <c r="S7377">
        <v>47.3</v>
      </c>
      <c r="T7377" t="s">
        <v>19</v>
      </c>
      <c r="U7377">
        <v>11.6</v>
      </c>
      <c r="V7377" t="s">
        <v>19</v>
      </c>
      <c r="W7377">
        <v>325</v>
      </c>
      <c r="X7377" t="s">
        <v>19</v>
      </c>
      <c r="Y7377">
        <v>69.2</v>
      </c>
      <c r="Z7377" t="s">
        <v>19</v>
      </c>
      <c r="AA7377" s="6">
        <f t="shared" si="346"/>
        <v>13.146375983499311</v>
      </c>
      <c r="AB7377" s="6">
        <f t="shared" si="347"/>
        <v>55.663476770298757</v>
      </c>
      <c r="AC7377" s="6">
        <f t="shared" si="348"/>
        <v>11.736523229701248</v>
      </c>
    </row>
    <row r="7378" spans="1:29" hidden="1" x14ac:dyDescent="0.25">
      <c r="A7378">
        <v>200</v>
      </c>
      <c r="B7378" t="s">
        <v>17</v>
      </c>
      <c r="C7378" t="s">
        <v>18</v>
      </c>
      <c r="D7378" s="1">
        <v>45781</v>
      </c>
      <c r="E7378" s="2">
        <v>900</v>
      </c>
      <c r="F7378">
        <v>124</v>
      </c>
      <c r="G7378">
        <v>0.02</v>
      </c>
      <c r="H7378" t="s">
        <v>19</v>
      </c>
      <c r="I7378">
        <v>0</v>
      </c>
      <c r="J7378" t="s">
        <v>19</v>
      </c>
      <c r="K7378">
        <v>1337</v>
      </c>
      <c r="L7378" t="s">
        <v>19</v>
      </c>
      <c r="M7378">
        <v>11.5</v>
      </c>
      <c r="N7378" t="s">
        <v>19</v>
      </c>
      <c r="O7378">
        <v>69.2</v>
      </c>
      <c r="P7378" t="s">
        <v>19</v>
      </c>
      <c r="Q7378">
        <v>47</v>
      </c>
      <c r="R7378" t="s">
        <v>19</v>
      </c>
      <c r="S7378">
        <v>48.2</v>
      </c>
      <c r="T7378" t="s">
        <v>19</v>
      </c>
      <c r="U7378">
        <v>12.2</v>
      </c>
      <c r="V7378" t="s">
        <v>19</v>
      </c>
      <c r="W7378">
        <v>328</v>
      </c>
      <c r="X7378" t="s">
        <v>19</v>
      </c>
      <c r="Y7378">
        <v>68.900000000000006</v>
      </c>
      <c r="Z7378" t="s">
        <v>19</v>
      </c>
      <c r="AA7378" s="6">
        <f t="shared" si="346"/>
        <v>13.8588146498107</v>
      </c>
      <c r="AB7378" s="6">
        <f t="shared" si="347"/>
        <v>56.945866369659257</v>
      </c>
      <c r="AC7378" s="6">
        <f t="shared" si="348"/>
        <v>12.254133630340746</v>
      </c>
    </row>
    <row r="7379" spans="1:29" hidden="1" x14ac:dyDescent="0.25">
      <c r="A7379">
        <v>200</v>
      </c>
      <c r="B7379" t="s">
        <v>17</v>
      </c>
      <c r="C7379" t="s">
        <v>18</v>
      </c>
      <c r="D7379" s="1">
        <v>45781</v>
      </c>
      <c r="E7379">
        <v>1000</v>
      </c>
      <c r="F7379">
        <v>124</v>
      </c>
      <c r="G7379">
        <v>0.01</v>
      </c>
      <c r="H7379" t="s">
        <v>19</v>
      </c>
      <c r="I7379">
        <v>0</v>
      </c>
      <c r="J7379" t="s">
        <v>19</v>
      </c>
      <c r="K7379">
        <v>525</v>
      </c>
      <c r="L7379" t="s">
        <v>19</v>
      </c>
      <c r="M7379">
        <v>10.9</v>
      </c>
      <c r="N7379" t="s">
        <v>19</v>
      </c>
      <c r="O7379">
        <v>69.2</v>
      </c>
      <c r="P7379" t="s">
        <v>19</v>
      </c>
      <c r="Q7379">
        <v>45</v>
      </c>
      <c r="R7379" t="s">
        <v>19</v>
      </c>
      <c r="S7379">
        <v>46.8</v>
      </c>
      <c r="T7379" t="s">
        <v>19</v>
      </c>
      <c r="U7379">
        <v>11</v>
      </c>
      <c r="V7379" t="s">
        <v>19</v>
      </c>
      <c r="W7379">
        <v>323</v>
      </c>
      <c r="X7379" t="s">
        <v>19</v>
      </c>
      <c r="Y7379">
        <v>68.900000000000006</v>
      </c>
      <c r="Z7379" t="s">
        <v>19</v>
      </c>
      <c r="AA7379" s="6">
        <f t="shared" si="346"/>
        <v>13.578764085852473</v>
      </c>
      <c r="AB7379" s="6">
        <f t="shared" si="347"/>
        <v>56.44177535453445</v>
      </c>
      <c r="AC7379" s="6">
        <f t="shared" si="348"/>
        <v>12.758224645465553</v>
      </c>
    </row>
    <row r="7380" spans="1:29" hidden="1" x14ac:dyDescent="0.25">
      <c r="A7380">
        <v>200</v>
      </c>
      <c r="B7380" t="s">
        <v>17</v>
      </c>
      <c r="C7380" t="s">
        <v>18</v>
      </c>
      <c r="D7380" s="1">
        <v>45781</v>
      </c>
      <c r="E7380">
        <v>1100</v>
      </c>
      <c r="F7380">
        <v>124</v>
      </c>
      <c r="G7380">
        <v>0.01</v>
      </c>
      <c r="H7380" t="s">
        <v>19</v>
      </c>
      <c r="I7380">
        <v>0</v>
      </c>
      <c r="J7380" t="s">
        <v>19</v>
      </c>
      <c r="K7380">
        <v>640</v>
      </c>
      <c r="L7380" t="s">
        <v>19</v>
      </c>
      <c r="M7380">
        <v>11.2</v>
      </c>
      <c r="N7380" t="s">
        <v>19</v>
      </c>
      <c r="O7380">
        <v>69.400000000000006</v>
      </c>
      <c r="P7380" t="s">
        <v>19</v>
      </c>
      <c r="Q7380">
        <v>46</v>
      </c>
      <c r="R7380" t="s">
        <v>19</v>
      </c>
      <c r="S7380">
        <v>47.6</v>
      </c>
      <c r="T7380" t="s">
        <v>19</v>
      </c>
      <c r="U7380">
        <v>8.1999999999999993</v>
      </c>
      <c r="V7380" t="s">
        <v>19</v>
      </c>
      <c r="W7380">
        <v>333</v>
      </c>
      <c r="X7380" t="s">
        <v>19</v>
      </c>
      <c r="Y7380">
        <v>69.2</v>
      </c>
      <c r="Z7380" t="s">
        <v>19</v>
      </c>
      <c r="AA7380" s="6">
        <f t="shared" si="346"/>
        <v>13.812820134097546</v>
      </c>
      <c r="AB7380" s="6">
        <f t="shared" si="347"/>
        <v>56.86307624137558</v>
      </c>
      <c r="AC7380" s="6">
        <f t="shared" si="348"/>
        <v>12.536923758624425</v>
      </c>
    </row>
    <row r="7381" spans="1:29" hidden="1" x14ac:dyDescent="0.25">
      <c r="A7381">
        <v>200</v>
      </c>
      <c r="B7381" t="s">
        <v>17</v>
      </c>
      <c r="C7381" t="s">
        <v>18</v>
      </c>
      <c r="D7381" s="1">
        <v>45781</v>
      </c>
      <c r="E7381">
        <v>1200</v>
      </c>
      <c r="F7381">
        <v>124</v>
      </c>
      <c r="G7381">
        <v>0.01</v>
      </c>
      <c r="H7381" t="s">
        <v>19</v>
      </c>
      <c r="I7381">
        <v>0</v>
      </c>
      <c r="J7381" t="s">
        <v>19</v>
      </c>
      <c r="K7381">
        <v>968</v>
      </c>
      <c r="L7381" t="s">
        <v>19</v>
      </c>
      <c r="M7381">
        <v>11.3</v>
      </c>
      <c r="N7381" t="s">
        <v>19</v>
      </c>
      <c r="O7381">
        <v>71.3</v>
      </c>
      <c r="P7381" t="s">
        <v>19</v>
      </c>
      <c r="Q7381">
        <v>43</v>
      </c>
      <c r="R7381" t="s">
        <v>19</v>
      </c>
      <c r="S7381">
        <v>47.8</v>
      </c>
      <c r="T7381" t="s">
        <v>19</v>
      </c>
      <c r="U7381">
        <v>10.4</v>
      </c>
      <c r="V7381" t="s">
        <v>19</v>
      </c>
      <c r="W7381">
        <v>318</v>
      </c>
      <c r="X7381" t="s">
        <v>19</v>
      </c>
      <c r="Y7381">
        <v>69.3</v>
      </c>
      <c r="Z7381" t="s">
        <v>19</v>
      </c>
      <c r="AA7381" s="6">
        <f t="shared" si="346"/>
        <v>14.260949180381278</v>
      </c>
      <c r="AB7381" s="6">
        <f t="shared" si="347"/>
        <v>57.6697085246863</v>
      </c>
      <c r="AC7381" s="6">
        <f t="shared" si="348"/>
        <v>13.630291475313697</v>
      </c>
    </row>
    <row r="7382" spans="1:29" hidden="1" x14ac:dyDescent="0.25">
      <c r="A7382">
        <v>200</v>
      </c>
      <c r="B7382" t="s">
        <v>17</v>
      </c>
      <c r="C7382" t="s">
        <v>18</v>
      </c>
      <c r="D7382" s="1">
        <v>45781</v>
      </c>
      <c r="E7382">
        <v>1300</v>
      </c>
      <c r="F7382">
        <v>124</v>
      </c>
      <c r="G7382">
        <v>0.02</v>
      </c>
      <c r="H7382" t="s">
        <v>20</v>
      </c>
      <c r="I7382">
        <v>0</v>
      </c>
      <c r="J7382" t="s">
        <v>19</v>
      </c>
      <c r="K7382">
        <v>1368</v>
      </c>
      <c r="L7382" t="s">
        <v>19</v>
      </c>
      <c r="M7382">
        <v>12.1</v>
      </c>
      <c r="N7382" t="s">
        <v>19</v>
      </c>
      <c r="O7382">
        <v>69.3</v>
      </c>
      <c r="P7382" t="s">
        <v>20</v>
      </c>
      <c r="Q7382">
        <v>49</v>
      </c>
      <c r="R7382" t="s">
        <v>20</v>
      </c>
      <c r="S7382">
        <v>49.6</v>
      </c>
      <c r="T7382" t="s">
        <v>20</v>
      </c>
      <c r="U7382">
        <v>12.4</v>
      </c>
      <c r="V7382" t="s">
        <v>19</v>
      </c>
      <c r="W7382">
        <v>322</v>
      </c>
      <c r="X7382" t="s">
        <v>19</v>
      </c>
      <c r="Y7382">
        <v>69.400000000000006</v>
      </c>
      <c r="Z7382" t="s">
        <v>19</v>
      </c>
      <c r="AA7382" s="6">
        <f t="shared" si="346"/>
        <v>14.182938755373488</v>
      </c>
      <c r="AB7382" s="6">
        <f t="shared" si="347"/>
        <v>57.529289759672281</v>
      </c>
      <c r="AC7382" s="6">
        <f t="shared" si="348"/>
        <v>11.770710240327716</v>
      </c>
    </row>
    <row r="7383" spans="1:29" hidden="1" x14ac:dyDescent="0.25">
      <c r="A7383">
        <v>200</v>
      </c>
      <c r="B7383" t="s">
        <v>17</v>
      </c>
      <c r="C7383" t="s">
        <v>18</v>
      </c>
      <c r="D7383" s="1">
        <v>45781</v>
      </c>
      <c r="E7383">
        <v>1400</v>
      </c>
      <c r="F7383">
        <v>124</v>
      </c>
      <c r="G7383">
        <v>0.02</v>
      </c>
      <c r="H7383" t="s">
        <v>20</v>
      </c>
      <c r="I7383">
        <v>0</v>
      </c>
      <c r="J7383" t="s">
        <v>19</v>
      </c>
      <c r="K7383">
        <v>1075</v>
      </c>
      <c r="L7383" t="s">
        <v>19</v>
      </c>
      <c r="M7383">
        <v>11.7</v>
      </c>
      <c r="N7383" t="s">
        <v>19</v>
      </c>
      <c r="O7383">
        <v>70.5</v>
      </c>
      <c r="P7383" t="s">
        <v>20</v>
      </c>
      <c r="Q7383">
        <v>46</v>
      </c>
      <c r="R7383" t="s">
        <v>20</v>
      </c>
      <c r="S7383">
        <v>48.7</v>
      </c>
      <c r="T7383" t="s">
        <v>20</v>
      </c>
      <c r="U7383">
        <v>11.1</v>
      </c>
      <c r="V7383" t="s">
        <v>19</v>
      </c>
      <c r="W7383">
        <v>322</v>
      </c>
      <c r="X7383" t="s">
        <v>19</v>
      </c>
      <c r="Y7383">
        <v>69.7</v>
      </c>
      <c r="Z7383" t="s">
        <v>19</v>
      </c>
      <c r="AA7383" s="6">
        <f t="shared" si="346"/>
        <v>14.327485820254417</v>
      </c>
      <c r="AB7383" s="6">
        <f t="shared" si="347"/>
        <v>57.789474476457954</v>
      </c>
      <c r="AC7383" s="6">
        <f t="shared" si="348"/>
        <v>12.710525523542046</v>
      </c>
    </row>
    <row r="7384" spans="1:29" hidden="1" x14ac:dyDescent="0.25">
      <c r="A7384">
        <v>200</v>
      </c>
      <c r="B7384" t="s">
        <v>17</v>
      </c>
      <c r="C7384" t="s">
        <v>18</v>
      </c>
      <c r="D7384" s="1">
        <v>45781</v>
      </c>
      <c r="E7384">
        <v>1500</v>
      </c>
      <c r="F7384">
        <v>124</v>
      </c>
      <c r="G7384">
        <v>0.01</v>
      </c>
      <c r="H7384" t="s">
        <v>20</v>
      </c>
      <c r="I7384">
        <v>0</v>
      </c>
      <c r="J7384" t="s">
        <v>19</v>
      </c>
      <c r="K7384">
        <v>324</v>
      </c>
      <c r="L7384" t="s">
        <v>19</v>
      </c>
      <c r="M7384">
        <v>11</v>
      </c>
      <c r="N7384" t="s">
        <v>19</v>
      </c>
      <c r="O7384">
        <v>68.7</v>
      </c>
      <c r="P7384" t="s">
        <v>20</v>
      </c>
      <c r="Q7384">
        <v>46</v>
      </c>
      <c r="R7384" t="s">
        <v>20</v>
      </c>
      <c r="S7384">
        <v>47</v>
      </c>
      <c r="T7384" t="s">
        <v>20</v>
      </c>
      <c r="U7384">
        <v>14.7</v>
      </c>
      <c r="V7384" t="s">
        <v>19</v>
      </c>
      <c r="W7384">
        <v>319</v>
      </c>
      <c r="X7384" t="s">
        <v>19</v>
      </c>
      <c r="Y7384">
        <v>70</v>
      </c>
      <c r="Z7384" t="s">
        <v>19</v>
      </c>
      <c r="AA7384" s="6">
        <f t="shared" si="346"/>
        <v>13.485304305428627</v>
      </c>
      <c r="AB7384" s="6">
        <f t="shared" si="347"/>
        <v>56.273547749771531</v>
      </c>
      <c r="AC7384" s="6">
        <f t="shared" si="348"/>
        <v>12.426452250228472</v>
      </c>
    </row>
    <row r="7385" spans="1:29" hidden="1" x14ac:dyDescent="0.25">
      <c r="A7385">
        <v>200</v>
      </c>
      <c r="B7385" t="s">
        <v>17</v>
      </c>
      <c r="C7385" t="s">
        <v>18</v>
      </c>
      <c r="D7385" s="1">
        <v>45781</v>
      </c>
      <c r="E7385">
        <v>1600</v>
      </c>
      <c r="F7385">
        <v>124</v>
      </c>
      <c r="G7385">
        <v>0.01</v>
      </c>
      <c r="H7385" t="s">
        <v>20</v>
      </c>
      <c r="I7385">
        <v>0</v>
      </c>
      <c r="J7385" t="s">
        <v>19</v>
      </c>
      <c r="K7385">
        <v>663</v>
      </c>
      <c r="L7385" t="s">
        <v>19</v>
      </c>
      <c r="M7385">
        <v>11.6</v>
      </c>
      <c r="N7385" t="s">
        <v>19</v>
      </c>
      <c r="O7385">
        <v>68.3</v>
      </c>
      <c r="P7385" t="s">
        <v>20</v>
      </c>
      <c r="Q7385">
        <v>49</v>
      </c>
      <c r="R7385" t="s">
        <v>20</v>
      </c>
      <c r="S7385">
        <v>48.5</v>
      </c>
      <c r="T7385" t="s">
        <v>20</v>
      </c>
      <c r="U7385">
        <v>11.2</v>
      </c>
      <c r="V7385" t="s">
        <v>19</v>
      </c>
      <c r="W7385">
        <v>321</v>
      </c>
      <c r="X7385" t="s">
        <v>19</v>
      </c>
      <c r="Y7385">
        <v>70.2</v>
      </c>
      <c r="Z7385" t="s">
        <v>19</v>
      </c>
      <c r="AA7385" s="6">
        <f t="shared" si="346"/>
        <v>13.707661840638139</v>
      </c>
      <c r="AB7385" s="6">
        <f t="shared" si="347"/>
        <v>56.673791313148648</v>
      </c>
      <c r="AC7385" s="6">
        <f t="shared" si="348"/>
        <v>11.626208686851349</v>
      </c>
    </row>
    <row r="7386" spans="1:29" hidden="1" x14ac:dyDescent="0.25">
      <c r="A7386">
        <v>200</v>
      </c>
      <c r="B7386" t="s">
        <v>17</v>
      </c>
      <c r="C7386" t="s">
        <v>18</v>
      </c>
      <c r="D7386" s="1">
        <v>45781</v>
      </c>
      <c r="E7386">
        <v>1700</v>
      </c>
      <c r="F7386">
        <v>124</v>
      </c>
      <c r="G7386">
        <v>0.01</v>
      </c>
      <c r="H7386" t="s">
        <v>20</v>
      </c>
      <c r="I7386">
        <v>0</v>
      </c>
      <c r="J7386" t="s">
        <v>19</v>
      </c>
      <c r="K7386">
        <v>552</v>
      </c>
      <c r="L7386" t="s">
        <v>19</v>
      </c>
      <c r="M7386">
        <v>11.1</v>
      </c>
      <c r="N7386" t="s">
        <v>19</v>
      </c>
      <c r="O7386">
        <v>69.099999999999994</v>
      </c>
      <c r="P7386" t="s">
        <v>20</v>
      </c>
      <c r="Q7386">
        <v>46</v>
      </c>
      <c r="R7386" t="s">
        <v>20</v>
      </c>
      <c r="S7386">
        <v>47.4</v>
      </c>
      <c r="T7386" t="s">
        <v>20</v>
      </c>
      <c r="U7386">
        <v>11.6</v>
      </c>
      <c r="V7386" t="s">
        <v>19</v>
      </c>
      <c r="W7386">
        <v>329</v>
      </c>
      <c r="X7386" t="s">
        <v>19</v>
      </c>
      <c r="Y7386">
        <v>70.099999999999994</v>
      </c>
      <c r="Z7386" t="s">
        <v>19</v>
      </c>
      <c r="AA7386" s="6">
        <f t="shared" si="346"/>
        <v>13.672456332887272</v>
      </c>
      <c r="AB7386" s="6">
        <f t="shared" si="347"/>
        <v>56.610421399197087</v>
      </c>
      <c r="AC7386" s="6">
        <f t="shared" si="348"/>
        <v>12.489578600802908</v>
      </c>
    </row>
    <row r="7387" spans="1:29" hidden="1" x14ac:dyDescent="0.25">
      <c r="A7387">
        <v>200</v>
      </c>
      <c r="B7387" t="s">
        <v>17</v>
      </c>
      <c r="C7387" t="s">
        <v>18</v>
      </c>
      <c r="D7387" s="1">
        <v>45781</v>
      </c>
      <c r="E7387">
        <v>1800</v>
      </c>
      <c r="F7387">
        <v>124</v>
      </c>
      <c r="G7387">
        <v>0.01</v>
      </c>
      <c r="H7387" t="s">
        <v>20</v>
      </c>
      <c r="I7387">
        <v>0</v>
      </c>
      <c r="J7387" t="s">
        <v>19</v>
      </c>
      <c r="K7387">
        <v>141</v>
      </c>
      <c r="L7387" t="s">
        <v>19</v>
      </c>
      <c r="M7387">
        <v>10.8</v>
      </c>
      <c r="N7387" t="s">
        <v>19</v>
      </c>
      <c r="O7387">
        <v>67.5</v>
      </c>
      <c r="P7387" t="s">
        <v>20</v>
      </c>
      <c r="Q7387">
        <v>47</v>
      </c>
      <c r="R7387" t="s">
        <v>20</v>
      </c>
      <c r="S7387">
        <v>46.7</v>
      </c>
      <c r="T7387" t="s">
        <v>20</v>
      </c>
      <c r="U7387">
        <v>12.5</v>
      </c>
      <c r="V7387" t="s">
        <v>19</v>
      </c>
      <c r="W7387">
        <v>325</v>
      </c>
      <c r="X7387" t="s">
        <v>19</v>
      </c>
      <c r="Y7387">
        <v>70.099999999999994</v>
      </c>
      <c r="Z7387" t="s">
        <v>19</v>
      </c>
      <c r="AA7387" s="6">
        <f t="shared" si="346"/>
        <v>13.059145062677416</v>
      </c>
      <c r="AB7387" s="6">
        <f t="shared" si="347"/>
        <v>55.506461112819352</v>
      </c>
      <c r="AC7387" s="6">
        <f t="shared" si="348"/>
        <v>11.993538887180648</v>
      </c>
    </row>
    <row r="7388" spans="1:29" hidden="1" x14ac:dyDescent="0.25">
      <c r="A7388">
        <v>200</v>
      </c>
      <c r="B7388" t="s">
        <v>17</v>
      </c>
      <c r="C7388" t="s">
        <v>18</v>
      </c>
      <c r="D7388" s="1">
        <v>45781</v>
      </c>
      <c r="E7388">
        <v>1900</v>
      </c>
      <c r="F7388">
        <v>124</v>
      </c>
      <c r="G7388">
        <v>0</v>
      </c>
      <c r="H7388" t="s">
        <v>19</v>
      </c>
      <c r="I7388">
        <v>0</v>
      </c>
      <c r="J7388" t="s">
        <v>19</v>
      </c>
      <c r="K7388">
        <v>12</v>
      </c>
      <c r="L7388" t="s">
        <v>19</v>
      </c>
      <c r="M7388">
        <v>11</v>
      </c>
      <c r="N7388" t="s">
        <v>19</v>
      </c>
      <c r="O7388">
        <v>66.2</v>
      </c>
      <c r="P7388" t="s">
        <v>19</v>
      </c>
      <c r="Q7388">
        <v>50</v>
      </c>
      <c r="R7388" t="s">
        <v>19</v>
      </c>
      <c r="S7388">
        <v>47</v>
      </c>
      <c r="T7388" t="s">
        <v>19</v>
      </c>
      <c r="U7388">
        <v>10.9</v>
      </c>
      <c r="V7388" t="s">
        <v>19</v>
      </c>
      <c r="W7388">
        <v>325</v>
      </c>
      <c r="X7388" t="s">
        <v>19</v>
      </c>
      <c r="Y7388">
        <v>69.900000000000006</v>
      </c>
      <c r="Z7388" t="s">
        <v>19</v>
      </c>
      <c r="AA7388" s="6">
        <f t="shared" si="346"/>
        <v>12.839564312497629</v>
      </c>
      <c r="AB7388" s="6">
        <f t="shared" si="347"/>
        <v>55.111215762495732</v>
      </c>
      <c r="AC7388" s="6">
        <f t="shared" si="348"/>
        <v>11.088784237504271</v>
      </c>
    </row>
    <row r="7389" spans="1:29" hidden="1" x14ac:dyDescent="0.25">
      <c r="A7389">
        <v>200</v>
      </c>
      <c r="B7389" t="s">
        <v>17</v>
      </c>
      <c r="C7389" t="s">
        <v>18</v>
      </c>
      <c r="D7389" s="1">
        <v>45781</v>
      </c>
      <c r="E7389">
        <v>2000</v>
      </c>
      <c r="F7389">
        <v>124</v>
      </c>
      <c r="G7389">
        <v>0</v>
      </c>
      <c r="H7389" t="s">
        <v>19</v>
      </c>
      <c r="I7389">
        <v>0</v>
      </c>
      <c r="J7389" t="s">
        <v>19</v>
      </c>
      <c r="K7389">
        <v>0</v>
      </c>
      <c r="L7389" t="s">
        <v>19</v>
      </c>
      <c r="M7389">
        <v>11.1</v>
      </c>
      <c r="N7389" t="s">
        <v>19</v>
      </c>
      <c r="O7389">
        <v>65.8</v>
      </c>
      <c r="P7389" t="s">
        <v>19</v>
      </c>
      <c r="Q7389">
        <v>51</v>
      </c>
      <c r="R7389" t="s">
        <v>19</v>
      </c>
      <c r="S7389">
        <v>47.3</v>
      </c>
      <c r="T7389" t="s">
        <v>19</v>
      </c>
      <c r="U7389">
        <v>10.7</v>
      </c>
      <c r="V7389" t="s">
        <v>19</v>
      </c>
      <c r="W7389">
        <v>325</v>
      </c>
      <c r="X7389" t="s">
        <v>19</v>
      </c>
      <c r="Y7389">
        <v>69.5</v>
      </c>
      <c r="Z7389" t="s">
        <v>19</v>
      </c>
      <c r="AA7389" s="6">
        <f t="shared" si="346"/>
        <v>12.776952889652797</v>
      </c>
      <c r="AB7389" s="6">
        <f t="shared" si="347"/>
        <v>54.998515201375035</v>
      </c>
      <c r="AC7389" s="6">
        <f t="shared" si="348"/>
        <v>10.801484798624962</v>
      </c>
    </row>
    <row r="7390" spans="1:29" hidden="1" x14ac:dyDescent="0.25">
      <c r="A7390">
        <v>200</v>
      </c>
      <c r="B7390" t="s">
        <v>17</v>
      </c>
      <c r="C7390" t="s">
        <v>18</v>
      </c>
      <c r="D7390" s="1">
        <v>45781</v>
      </c>
      <c r="E7390">
        <v>2100</v>
      </c>
      <c r="F7390">
        <v>124</v>
      </c>
      <c r="G7390">
        <v>0</v>
      </c>
      <c r="H7390" t="s">
        <v>19</v>
      </c>
      <c r="I7390">
        <v>0</v>
      </c>
      <c r="J7390" t="s">
        <v>19</v>
      </c>
      <c r="K7390">
        <v>0</v>
      </c>
      <c r="L7390" t="s">
        <v>19</v>
      </c>
      <c r="M7390">
        <v>11.1</v>
      </c>
      <c r="N7390" t="s">
        <v>19</v>
      </c>
      <c r="O7390">
        <v>65.400000000000006</v>
      </c>
      <c r="P7390" t="s">
        <v>19</v>
      </c>
      <c r="Q7390">
        <v>52</v>
      </c>
      <c r="R7390" t="s">
        <v>19</v>
      </c>
      <c r="S7390">
        <v>47.3</v>
      </c>
      <c r="T7390" t="s">
        <v>19</v>
      </c>
      <c r="U7390">
        <v>10.3</v>
      </c>
      <c r="V7390" t="s">
        <v>19</v>
      </c>
      <c r="W7390">
        <v>322</v>
      </c>
      <c r="X7390" t="s">
        <v>19</v>
      </c>
      <c r="Y7390">
        <v>69.099999999999994</v>
      </c>
      <c r="Z7390" t="s">
        <v>19</v>
      </c>
      <c r="AA7390" s="6">
        <f t="shared" si="346"/>
        <v>12.711937237323522</v>
      </c>
      <c r="AB7390" s="6">
        <f t="shared" si="347"/>
        <v>54.881487027182338</v>
      </c>
      <c r="AC7390" s="6">
        <f t="shared" si="348"/>
        <v>10.518512972817668</v>
      </c>
    </row>
    <row r="7391" spans="1:29" hidden="1" x14ac:dyDescent="0.25">
      <c r="A7391">
        <v>200</v>
      </c>
      <c r="B7391" t="s">
        <v>17</v>
      </c>
      <c r="C7391" t="s">
        <v>18</v>
      </c>
      <c r="D7391" s="1">
        <v>45781</v>
      </c>
      <c r="E7391">
        <v>2200</v>
      </c>
      <c r="F7391">
        <v>124</v>
      </c>
      <c r="G7391">
        <v>0</v>
      </c>
      <c r="H7391" t="s">
        <v>19</v>
      </c>
      <c r="I7391">
        <v>0</v>
      </c>
      <c r="J7391" t="s">
        <v>19</v>
      </c>
      <c r="K7391">
        <v>0</v>
      </c>
      <c r="L7391" t="s">
        <v>19</v>
      </c>
      <c r="M7391">
        <v>11.2</v>
      </c>
      <c r="N7391" t="s">
        <v>19</v>
      </c>
      <c r="O7391">
        <v>65.3</v>
      </c>
      <c r="P7391" t="s">
        <v>19</v>
      </c>
      <c r="Q7391">
        <v>52</v>
      </c>
      <c r="R7391" t="s">
        <v>19</v>
      </c>
      <c r="S7391">
        <v>47.5</v>
      </c>
      <c r="T7391" t="s">
        <v>19</v>
      </c>
      <c r="U7391">
        <v>8.9</v>
      </c>
      <c r="V7391" t="s">
        <v>19</v>
      </c>
      <c r="W7391">
        <v>323</v>
      </c>
      <c r="X7391" t="s">
        <v>19</v>
      </c>
      <c r="Y7391">
        <v>68.7</v>
      </c>
      <c r="Z7391" t="s">
        <v>19</v>
      </c>
      <c r="AA7391" s="6">
        <f t="shared" si="346"/>
        <v>12.663709522874786</v>
      </c>
      <c r="AB7391" s="6">
        <f t="shared" si="347"/>
        <v>54.794677141174617</v>
      </c>
      <c r="AC7391" s="6">
        <f t="shared" si="348"/>
        <v>10.50532285882538</v>
      </c>
    </row>
    <row r="7392" spans="1:29" hidden="1" x14ac:dyDescent="0.25">
      <c r="A7392">
        <v>200</v>
      </c>
      <c r="B7392" t="s">
        <v>17</v>
      </c>
      <c r="C7392" t="s">
        <v>18</v>
      </c>
      <c r="D7392" s="1">
        <v>45781</v>
      </c>
      <c r="E7392">
        <v>2300</v>
      </c>
      <c r="F7392">
        <v>124</v>
      </c>
      <c r="G7392">
        <v>0</v>
      </c>
      <c r="H7392" t="s">
        <v>19</v>
      </c>
      <c r="I7392">
        <v>0</v>
      </c>
      <c r="J7392" t="s">
        <v>19</v>
      </c>
      <c r="K7392">
        <v>0</v>
      </c>
      <c r="L7392" t="s">
        <v>19</v>
      </c>
      <c r="M7392">
        <v>12.2</v>
      </c>
      <c r="N7392" t="s">
        <v>19</v>
      </c>
      <c r="O7392">
        <v>64</v>
      </c>
      <c r="P7392" t="s">
        <v>19</v>
      </c>
      <c r="Q7392">
        <v>60</v>
      </c>
      <c r="R7392" t="s">
        <v>19</v>
      </c>
      <c r="S7392">
        <v>49.7</v>
      </c>
      <c r="T7392" t="s">
        <v>19</v>
      </c>
      <c r="U7392">
        <v>5.4</v>
      </c>
      <c r="V7392" t="s">
        <v>19</v>
      </c>
      <c r="W7392">
        <v>329</v>
      </c>
      <c r="X7392" t="s">
        <v>19</v>
      </c>
      <c r="Y7392">
        <v>68.3</v>
      </c>
      <c r="Z7392" t="s">
        <v>19</v>
      </c>
      <c r="AA7392" s="6">
        <f t="shared" si="346"/>
        <v>13.012874491298703</v>
      </c>
      <c r="AB7392" s="6">
        <f t="shared" si="347"/>
        <v>55.423174084337667</v>
      </c>
      <c r="AC7392" s="6">
        <f t="shared" si="348"/>
        <v>8.576825915662333</v>
      </c>
    </row>
    <row r="7393" spans="1:29" hidden="1" x14ac:dyDescent="0.25">
      <c r="A7393">
        <v>200</v>
      </c>
      <c r="B7393" t="s">
        <v>17</v>
      </c>
      <c r="C7393" t="s">
        <v>18</v>
      </c>
      <c r="D7393" s="1">
        <v>45781</v>
      </c>
      <c r="E7393">
        <v>2400</v>
      </c>
      <c r="F7393">
        <v>124</v>
      </c>
      <c r="G7393">
        <v>0</v>
      </c>
      <c r="H7393" t="s">
        <v>19</v>
      </c>
      <c r="I7393">
        <v>0</v>
      </c>
      <c r="J7393" t="s">
        <v>19</v>
      </c>
      <c r="K7393">
        <v>0</v>
      </c>
      <c r="L7393" t="s">
        <v>19</v>
      </c>
      <c r="M7393">
        <v>12.3</v>
      </c>
      <c r="N7393" t="s">
        <v>19</v>
      </c>
      <c r="O7393">
        <v>63.5</v>
      </c>
      <c r="P7393" t="s">
        <v>19</v>
      </c>
      <c r="Q7393">
        <v>62</v>
      </c>
      <c r="R7393" t="s">
        <v>19</v>
      </c>
      <c r="S7393">
        <v>50.1</v>
      </c>
      <c r="T7393" t="s">
        <v>19</v>
      </c>
      <c r="U7393">
        <v>6.3</v>
      </c>
      <c r="V7393" t="s">
        <v>19</v>
      </c>
      <c r="W7393">
        <v>324</v>
      </c>
      <c r="X7393" t="s">
        <v>19</v>
      </c>
      <c r="Y7393">
        <v>67.900000000000006</v>
      </c>
      <c r="Z7393" t="s">
        <v>19</v>
      </c>
      <c r="AA7393" s="6">
        <f t="shared" si="346"/>
        <v>13.002287720892543</v>
      </c>
      <c r="AB7393" s="6">
        <f t="shared" si="347"/>
        <v>55.404117897606575</v>
      </c>
      <c r="AC7393" s="6">
        <f t="shared" si="348"/>
        <v>8.0958821023934249</v>
      </c>
    </row>
    <row r="7394" spans="1:29" hidden="1" x14ac:dyDescent="0.25">
      <c r="A7394">
        <v>200</v>
      </c>
      <c r="B7394" t="s">
        <v>17</v>
      </c>
      <c r="C7394" t="s">
        <v>18</v>
      </c>
      <c r="D7394" s="1">
        <v>45782</v>
      </c>
      <c r="E7394" s="2">
        <v>100</v>
      </c>
      <c r="F7394">
        <v>125</v>
      </c>
      <c r="G7394">
        <v>0</v>
      </c>
      <c r="H7394" t="s">
        <v>19</v>
      </c>
      <c r="I7394">
        <v>0</v>
      </c>
      <c r="J7394" t="s">
        <v>19</v>
      </c>
      <c r="K7394">
        <v>0</v>
      </c>
      <c r="L7394" t="s">
        <v>19</v>
      </c>
      <c r="M7394">
        <v>12.6</v>
      </c>
      <c r="N7394" t="s">
        <v>19</v>
      </c>
      <c r="O7394">
        <v>61.8</v>
      </c>
      <c r="P7394" t="s">
        <v>19</v>
      </c>
      <c r="Q7394">
        <v>67</v>
      </c>
      <c r="R7394" t="s">
        <v>19</v>
      </c>
      <c r="S7394">
        <v>50.7</v>
      </c>
      <c r="T7394" t="s">
        <v>19</v>
      </c>
      <c r="U7394">
        <v>7.7</v>
      </c>
      <c r="V7394" t="s">
        <v>19</v>
      </c>
      <c r="W7394">
        <v>323</v>
      </c>
      <c r="X7394" t="s">
        <v>19</v>
      </c>
      <c r="Y7394">
        <v>67.7</v>
      </c>
      <c r="Z7394" t="s">
        <v>19</v>
      </c>
      <c r="AA7394" s="6">
        <f t="shared" si="346"/>
        <v>12.725461042486696</v>
      </c>
      <c r="AB7394" s="6">
        <f t="shared" si="347"/>
        <v>54.905829876476055</v>
      </c>
      <c r="AC7394" s="6">
        <f t="shared" si="348"/>
        <v>6.8941701235239421</v>
      </c>
    </row>
    <row r="7395" spans="1:29" hidden="1" x14ac:dyDescent="0.25">
      <c r="A7395">
        <v>200</v>
      </c>
      <c r="B7395" t="s">
        <v>17</v>
      </c>
      <c r="C7395" t="s">
        <v>18</v>
      </c>
      <c r="D7395" s="1">
        <v>45782</v>
      </c>
      <c r="E7395" s="2">
        <v>200</v>
      </c>
      <c r="F7395">
        <v>125</v>
      </c>
      <c r="G7395">
        <v>0</v>
      </c>
      <c r="H7395" t="s">
        <v>19</v>
      </c>
      <c r="I7395">
        <v>0</v>
      </c>
      <c r="J7395" t="s">
        <v>19</v>
      </c>
      <c r="K7395">
        <v>0</v>
      </c>
      <c r="L7395" t="s">
        <v>19</v>
      </c>
      <c r="M7395">
        <v>12.1</v>
      </c>
      <c r="N7395" t="s">
        <v>19</v>
      </c>
      <c r="O7395">
        <v>62.2</v>
      </c>
      <c r="P7395" t="s">
        <v>19</v>
      </c>
      <c r="Q7395">
        <v>64</v>
      </c>
      <c r="R7395" t="s">
        <v>19</v>
      </c>
      <c r="S7395">
        <v>49.7</v>
      </c>
      <c r="T7395" t="s">
        <v>19</v>
      </c>
      <c r="U7395">
        <v>6.9</v>
      </c>
      <c r="V7395" t="s">
        <v>19</v>
      </c>
      <c r="W7395">
        <v>322</v>
      </c>
      <c r="X7395" t="s">
        <v>19</v>
      </c>
      <c r="Y7395">
        <v>67.400000000000006</v>
      </c>
      <c r="Z7395" t="s">
        <v>19</v>
      </c>
      <c r="AA7395" s="6">
        <f t="shared" si="346"/>
        <v>12.581506706366842</v>
      </c>
      <c r="AB7395" s="6">
        <f t="shared" si="347"/>
        <v>54.646712071460314</v>
      </c>
      <c r="AC7395" s="6">
        <f t="shared" si="348"/>
        <v>7.5532879285396888</v>
      </c>
    </row>
    <row r="7396" spans="1:29" hidden="1" x14ac:dyDescent="0.25">
      <c r="A7396">
        <v>200</v>
      </c>
      <c r="B7396" t="s">
        <v>17</v>
      </c>
      <c r="C7396" t="s">
        <v>18</v>
      </c>
      <c r="D7396" s="1">
        <v>45782</v>
      </c>
      <c r="E7396" s="2">
        <v>300</v>
      </c>
      <c r="F7396">
        <v>125</v>
      </c>
      <c r="G7396">
        <v>0</v>
      </c>
      <c r="H7396" t="s">
        <v>19</v>
      </c>
      <c r="I7396">
        <v>0</v>
      </c>
      <c r="J7396" t="s">
        <v>19</v>
      </c>
      <c r="K7396">
        <v>0</v>
      </c>
      <c r="L7396" t="s">
        <v>19</v>
      </c>
      <c r="M7396">
        <v>11.6</v>
      </c>
      <c r="N7396" t="s">
        <v>19</v>
      </c>
      <c r="O7396">
        <v>63.7</v>
      </c>
      <c r="P7396" t="s">
        <v>19</v>
      </c>
      <c r="Q7396">
        <v>57</v>
      </c>
      <c r="R7396" t="s">
        <v>19</v>
      </c>
      <c r="S7396">
        <v>48.4</v>
      </c>
      <c r="T7396" t="s">
        <v>19</v>
      </c>
      <c r="U7396">
        <v>6.9</v>
      </c>
      <c r="V7396" t="s">
        <v>19</v>
      </c>
      <c r="W7396">
        <v>316</v>
      </c>
      <c r="X7396" t="s">
        <v>19</v>
      </c>
      <c r="Y7396">
        <v>67.099999999999994</v>
      </c>
      <c r="Z7396" t="s">
        <v>19</v>
      </c>
      <c r="AA7396" s="6">
        <f t="shared" si="346"/>
        <v>12.50144863551586</v>
      </c>
      <c r="AB7396" s="6">
        <f t="shared" si="347"/>
        <v>54.502607543928548</v>
      </c>
      <c r="AC7396" s="6">
        <f t="shared" si="348"/>
        <v>9.1973924560714551</v>
      </c>
    </row>
    <row r="7397" spans="1:29" hidden="1" x14ac:dyDescent="0.25">
      <c r="A7397">
        <v>200</v>
      </c>
      <c r="B7397" t="s">
        <v>17</v>
      </c>
      <c r="C7397" t="s">
        <v>18</v>
      </c>
      <c r="D7397" s="1">
        <v>45782</v>
      </c>
      <c r="E7397" s="2">
        <v>400</v>
      </c>
      <c r="F7397">
        <v>125</v>
      </c>
      <c r="G7397">
        <v>0</v>
      </c>
      <c r="H7397" t="s">
        <v>19</v>
      </c>
      <c r="I7397">
        <v>0</v>
      </c>
      <c r="J7397" t="s">
        <v>19</v>
      </c>
      <c r="K7397">
        <v>0</v>
      </c>
      <c r="L7397" t="s">
        <v>19</v>
      </c>
      <c r="M7397">
        <v>11.7</v>
      </c>
      <c r="N7397" t="s">
        <v>19</v>
      </c>
      <c r="O7397">
        <v>63.3</v>
      </c>
      <c r="P7397" t="s">
        <v>19</v>
      </c>
      <c r="Q7397">
        <v>59</v>
      </c>
      <c r="R7397" t="s">
        <v>19</v>
      </c>
      <c r="S7397">
        <v>48.8</v>
      </c>
      <c r="T7397" t="s">
        <v>19</v>
      </c>
      <c r="U7397">
        <v>6.5</v>
      </c>
      <c r="V7397" t="s">
        <v>19</v>
      </c>
      <c r="W7397">
        <v>313</v>
      </c>
      <c r="X7397" t="s">
        <v>19</v>
      </c>
      <c r="Y7397">
        <v>66.7</v>
      </c>
      <c r="Z7397" t="s">
        <v>19</v>
      </c>
      <c r="AA7397" s="6">
        <f t="shared" si="346"/>
        <v>12.543942630066169</v>
      </c>
      <c r="AB7397" s="6">
        <f t="shared" si="347"/>
        <v>54.579096734119105</v>
      </c>
      <c r="AC7397" s="6">
        <f t="shared" si="348"/>
        <v>8.7209032658808923</v>
      </c>
    </row>
    <row r="7398" spans="1:29" hidden="1" x14ac:dyDescent="0.25">
      <c r="A7398">
        <v>200</v>
      </c>
      <c r="B7398" t="s">
        <v>17</v>
      </c>
      <c r="C7398" t="s">
        <v>18</v>
      </c>
      <c r="D7398" s="1">
        <v>45782</v>
      </c>
      <c r="E7398" s="2">
        <v>500</v>
      </c>
      <c r="F7398">
        <v>125</v>
      </c>
      <c r="G7398">
        <v>0</v>
      </c>
      <c r="H7398" t="s">
        <v>19</v>
      </c>
      <c r="I7398">
        <v>0</v>
      </c>
      <c r="J7398" t="s">
        <v>19</v>
      </c>
      <c r="K7398">
        <v>2</v>
      </c>
      <c r="L7398" t="s">
        <v>19</v>
      </c>
      <c r="M7398">
        <v>11.5</v>
      </c>
      <c r="N7398" t="s">
        <v>19</v>
      </c>
      <c r="O7398">
        <v>63.4</v>
      </c>
      <c r="P7398" t="s">
        <v>19</v>
      </c>
      <c r="Q7398">
        <v>58</v>
      </c>
      <c r="R7398" t="s">
        <v>19</v>
      </c>
      <c r="S7398">
        <v>48.3</v>
      </c>
      <c r="T7398" t="s">
        <v>19</v>
      </c>
      <c r="U7398">
        <v>5.3</v>
      </c>
      <c r="V7398" t="s">
        <v>19</v>
      </c>
      <c r="W7398">
        <v>321</v>
      </c>
      <c r="X7398" t="s">
        <v>19</v>
      </c>
      <c r="Y7398">
        <v>66.5</v>
      </c>
      <c r="Z7398" t="s">
        <v>19</v>
      </c>
      <c r="AA7398" s="6">
        <f t="shared" si="346"/>
        <v>12.47372792222712</v>
      </c>
      <c r="AB7398" s="6">
        <f t="shared" si="347"/>
        <v>54.452710260008814</v>
      </c>
      <c r="AC7398" s="6">
        <f t="shared" si="348"/>
        <v>8.9472897399911844</v>
      </c>
    </row>
    <row r="7399" spans="1:29" hidden="1" x14ac:dyDescent="0.25">
      <c r="A7399">
        <v>200</v>
      </c>
      <c r="B7399" t="s">
        <v>17</v>
      </c>
      <c r="C7399" t="s">
        <v>18</v>
      </c>
      <c r="D7399" s="1">
        <v>45782</v>
      </c>
      <c r="E7399" s="2">
        <v>600</v>
      </c>
      <c r="F7399">
        <v>125</v>
      </c>
      <c r="G7399">
        <v>0</v>
      </c>
      <c r="H7399" t="s">
        <v>19</v>
      </c>
      <c r="I7399">
        <v>0</v>
      </c>
      <c r="J7399" t="s">
        <v>19</v>
      </c>
      <c r="K7399">
        <v>141</v>
      </c>
      <c r="L7399" t="s">
        <v>19</v>
      </c>
      <c r="M7399">
        <v>11.5</v>
      </c>
      <c r="N7399" t="s">
        <v>19</v>
      </c>
      <c r="O7399">
        <v>63.3</v>
      </c>
      <c r="P7399" t="s">
        <v>19</v>
      </c>
      <c r="Q7399">
        <v>58</v>
      </c>
      <c r="R7399" t="s">
        <v>19</v>
      </c>
      <c r="S7399">
        <v>48.2</v>
      </c>
      <c r="T7399" t="s">
        <v>19</v>
      </c>
      <c r="U7399">
        <v>6.1</v>
      </c>
      <c r="V7399" t="s">
        <v>19</v>
      </c>
      <c r="W7399">
        <v>320</v>
      </c>
      <c r="X7399" t="s">
        <v>19</v>
      </c>
      <c r="Y7399">
        <v>66.2</v>
      </c>
      <c r="Z7399" t="s">
        <v>19</v>
      </c>
      <c r="AA7399" s="6">
        <f t="shared" si="346"/>
        <v>12.424207828726686</v>
      </c>
      <c r="AB7399" s="6">
        <f t="shared" si="347"/>
        <v>54.363574091708031</v>
      </c>
      <c r="AC7399" s="6">
        <f t="shared" si="348"/>
        <v>8.9364259082919659</v>
      </c>
    </row>
    <row r="7400" spans="1:29" hidden="1" x14ac:dyDescent="0.25">
      <c r="A7400">
        <v>200</v>
      </c>
      <c r="B7400" t="s">
        <v>17</v>
      </c>
      <c r="C7400" t="s">
        <v>18</v>
      </c>
      <c r="D7400" s="1">
        <v>45782</v>
      </c>
      <c r="E7400" s="2">
        <v>700</v>
      </c>
      <c r="F7400">
        <v>125</v>
      </c>
      <c r="G7400">
        <v>0.01</v>
      </c>
      <c r="H7400" t="s">
        <v>19</v>
      </c>
      <c r="I7400">
        <v>0</v>
      </c>
      <c r="J7400" t="s">
        <v>19</v>
      </c>
      <c r="K7400">
        <v>512</v>
      </c>
      <c r="L7400" t="s">
        <v>19</v>
      </c>
      <c r="M7400">
        <v>11.6</v>
      </c>
      <c r="N7400" t="s">
        <v>19</v>
      </c>
      <c r="O7400">
        <v>65.599999999999994</v>
      </c>
      <c r="P7400" t="s">
        <v>19</v>
      </c>
      <c r="Q7400">
        <v>54</v>
      </c>
      <c r="R7400" t="s">
        <v>19</v>
      </c>
      <c r="S7400">
        <v>48.5</v>
      </c>
      <c r="T7400" t="s">
        <v>19</v>
      </c>
      <c r="U7400">
        <v>7.7</v>
      </c>
      <c r="V7400" t="s">
        <v>19</v>
      </c>
      <c r="W7400">
        <v>323</v>
      </c>
      <c r="X7400" t="s">
        <v>19</v>
      </c>
      <c r="Y7400">
        <v>66</v>
      </c>
      <c r="Z7400" t="s">
        <v>19</v>
      </c>
      <c r="AA7400" s="6">
        <f t="shared" si="346"/>
        <v>13.061747984296272</v>
      </c>
      <c r="AB7400" s="6">
        <f t="shared" si="347"/>
        <v>55.51114637173329</v>
      </c>
      <c r="AC7400" s="6">
        <f t="shared" si="348"/>
        <v>10.088853628266705</v>
      </c>
    </row>
    <row r="7401" spans="1:29" hidden="1" x14ac:dyDescent="0.25">
      <c r="A7401">
        <v>200</v>
      </c>
      <c r="B7401" t="s">
        <v>17</v>
      </c>
      <c r="C7401" t="s">
        <v>18</v>
      </c>
      <c r="D7401" s="1">
        <v>45782</v>
      </c>
      <c r="E7401" s="2">
        <v>800</v>
      </c>
      <c r="F7401">
        <v>125</v>
      </c>
      <c r="G7401">
        <v>0.01</v>
      </c>
      <c r="H7401" t="s">
        <v>19</v>
      </c>
      <c r="I7401">
        <v>0</v>
      </c>
      <c r="J7401" t="s">
        <v>19</v>
      </c>
      <c r="K7401">
        <v>807</v>
      </c>
      <c r="L7401" t="s">
        <v>19</v>
      </c>
      <c r="M7401">
        <v>11.8</v>
      </c>
      <c r="N7401" t="s">
        <v>19</v>
      </c>
      <c r="O7401">
        <v>67.400000000000006</v>
      </c>
      <c r="P7401" t="s">
        <v>19</v>
      </c>
      <c r="Q7401">
        <v>52</v>
      </c>
      <c r="R7401" t="s">
        <v>19</v>
      </c>
      <c r="S7401">
        <v>49</v>
      </c>
      <c r="T7401" t="s">
        <v>19</v>
      </c>
      <c r="U7401">
        <v>7.8</v>
      </c>
      <c r="V7401" t="s">
        <v>19</v>
      </c>
      <c r="W7401">
        <v>318</v>
      </c>
      <c r="X7401" t="s">
        <v>19</v>
      </c>
      <c r="Y7401">
        <v>65.900000000000006</v>
      </c>
      <c r="Z7401" t="s">
        <v>19</v>
      </c>
      <c r="AA7401" s="6">
        <f t="shared" si="346"/>
        <v>13.676487891385531</v>
      </c>
      <c r="AB7401" s="6">
        <f t="shared" si="347"/>
        <v>56.617678204493956</v>
      </c>
      <c r="AC7401" s="6">
        <f t="shared" si="348"/>
        <v>10.78232179550605</v>
      </c>
    </row>
    <row r="7402" spans="1:29" hidden="1" x14ac:dyDescent="0.25">
      <c r="A7402">
        <v>200</v>
      </c>
      <c r="B7402" t="s">
        <v>17</v>
      </c>
      <c r="C7402" t="s">
        <v>18</v>
      </c>
      <c r="D7402" s="1">
        <v>45782</v>
      </c>
      <c r="E7402" s="2">
        <v>900</v>
      </c>
      <c r="F7402">
        <v>125</v>
      </c>
      <c r="G7402">
        <v>0.02</v>
      </c>
      <c r="H7402" t="s">
        <v>19</v>
      </c>
      <c r="I7402">
        <v>0</v>
      </c>
      <c r="J7402" t="s">
        <v>19</v>
      </c>
      <c r="K7402">
        <v>1297</v>
      </c>
      <c r="L7402" t="s">
        <v>19</v>
      </c>
      <c r="M7402">
        <v>12.3</v>
      </c>
      <c r="N7402" t="s">
        <v>19</v>
      </c>
      <c r="O7402">
        <v>70.099999999999994</v>
      </c>
      <c r="P7402" t="s">
        <v>19</v>
      </c>
      <c r="Q7402">
        <v>49</v>
      </c>
      <c r="R7402" t="s">
        <v>19</v>
      </c>
      <c r="S7402">
        <v>50.1</v>
      </c>
      <c r="T7402" t="s">
        <v>19</v>
      </c>
      <c r="U7402">
        <v>6.9</v>
      </c>
      <c r="V7402" t="s">
        <v>19</v>
      </c>
      <c r="W7402">
        <v>313</v>
      </c>
      <c r="X7402" t="s">
        <v>19</v>
      </c>
      <c r="Y7402">
        <v>66</v>
      </c>
      <c r="Z7402" t="s">
        <v>19</v>
      </c>
      <c r="AA7402" s="6">
        <f t="shared" si="346"/>
        <v>14.56315897423741</v>
      </c>
      <c r="AB7402" s="6">
        <f t="shared" si="347"/>
        <v>58.213686153627336</v>
      </c>
      <c r="AC7402" s="6">
        <f t="shared" si="348"/>
        <v>11.886313846372659</v>
      </c>
    </row>
    <row r="7403" spans="1:29" hidden="1" x14ac:dyDescent="0.25">
      <c r="A7403">
        <v>200</v>
      </c>
      <c r="B7403" t="s">
        <v>17</v>
      </c>
      <c r="C7403" t="s">
        <v>18</v>
      </c>
      <c r="D7403" s="1">
        <v>45782</v>
      </c>
      <c r="E7403">
        <v>1000</v>
      </c>
      <c r="F7403">
        <v>125</v>
      </c>
      <c r="G7403">
        <v>0.02</v>
      </c>
      <c r="H7403" t="s">
        <v>19</v>
      </c>
      <c r="I7403">
        <v>0</v>
      </c>
      <c r="J7403" t="s">
        <v>19</v>
      </c>
      <c r="K7403">
        <v>1673</v>
      </c>
      <c r="L7403" t="s">
        <v>19</v>
      </c>
      <c r="M7403">
        <v>12.6</v>
      </c>
      <c r="N7403" t="s">
        <v>19</v>
      </c>
      <c r="O7403">
        <v>73.2</v>
      </c>
      <c r="P7403" t="s">
        <v>19</v>
      </c>
      <c r="Q7403">
        <v>45</v>
      </c>
      <c r="R7403" t="s">
        <v>19</v>
      </c>
      <c r="S7403">
        <v>50.6</v>
      </c>
      <c r="T7403" t="s">
        <v>19</v>
      </c>
      <c r="U7403">
        <v>4.5</v>
      </c>
      <c r="V7403" t="s">
        <v>19</v>
      </c>
      <c r="W7403">
        <v>315</v>
      </c>
      <c r="X7403" t="s">
        <v>19</v>
      </c>
      <c r="Y7403">
        <v>66.3</v>
      </c>
      <c r="Z7403" t="s">
        <v>19</v>
      </c>
      <c r="AA7403" s="6">
        <f t="shared" si="346"/>
        <v>15.440017086896002</v>
      </c>
      <c r="AB7403" s="6">
        <f t="shared" si="347"/>
        <v>59.792030756412807</v>
      </c>
      <c r="AC7403" s="6">
        <f t="shared" si="348"/>
        <v>13.407969243587196</v>
      </c>
    </row>
    <row r="7404" spans="1:29" hidden="1" x14ac:dyDescent="0.25">
      <c r="A7404">
        <v>200</v>
      </c>
      <c r="B7404" t="s">
        <v>17</v>
      </c>
      <c r="C7404" t="s">
        <v>18</v>
      </c>
      <c r="D7404" s="1">
        <v>45782</v>
      </c>
      <c r="E7404">
        <v>1100</v>
      </c>
      <c r="F7404">
        <v>125</v>
      </c>
      <c r="G7404">
        <v>0.02</v>
      </c>
      <c r="H7404" t="s">
        <v>19</v>
      </c>
      <c r="I7404">
        <v>0</v>
      </c>
      <c r="J7404" t="s">
        <v>19</v>
      </c>
      <c r="K7404">
        <v>1179</v>
      </c>
      <c r="L7404" t="s">
        <v>19</v>
      </c>
      <c r="M7404">
        <v>12.6</v>
      </c>
      <c r="N7404" t="s">
        <v>19</v>
      </c>
      <c r="O7404">
        <v>73.7</v>
      </c>
      <c r="P7404" t="s">
        <v>19</v>
      </c>
      <c r="Q7404">
        <v>44</v>
      </c>
      <c r="R7404" t="s">
        <v>19</v>
      </c>
      <c r="S7404">
        <v>50.6</v>
      </c>
      <c r="T7404" t="s">
        <v>19</v>
      </c>
      <c r="U7404">
        <v>5.8</v>
      </c>
      <c r="V7404" t="s">
        <v>19</v>
      </c>
      <c r="W7404">
        <v>336</v>
      </c>
      <c r="X7404" t="s">
        <v>19</v>
      </c>
      <c r="Y7404">
        <v>67.2</v>
      </c>
      <c r="Z7404" t="s">
        <v>19</v>
      </c>
      <c r="AA7404" s="6">
        <f t="shared" si="346"/>
        <v>15.519472593225895</v>
      </c>
      <c r="AB7404" s="6">
        <f t="shared" si="347"/>
        <v>59.935050667806607</v>
      </c>
      <c r="AC7404" s="6">
        <f t="shared" si="348"/>
        <v>13.764949332193396</v>
      </c>
    </row>
    <row r="7405" spans="1:29" hidden="1" x14ac:dyDescent="0.25">
      <c r="A7405">
        <v>200</v>
      </c>
      <c r="B7405" t="s">
        <v>17</v>
      </c>
      <c r="C7405" t="s">
        <v>18</v>
      </c>
      <c r="D7405" s="1">
        <v>45782</v>
      </c>
      <c r="E7405">
        <v>1200</v>
      </c>
      <c r="F7405">
        <v>125</v>
      </c>
      <c r="G7405">
        <v>0.01</v>
      </c>
      <c r="H7405" t="s">
        <v>19</v>
      </c>
      <c r="I7405">
        <v>0</v>
      </c>
      <c r="J7405" t="s">
        <v>19</v>
      </c>
      <c r="K7405">
        <v>685</v>
      </c>
      <c r="L7405" t="s">
        <v>19</v>
      </c>
      <c r="M7405">
        <v>12.8</v>
      </c>
      <c r="N7405" t="s">
        <v>19</v>
      </c>
      <c r="O7405">
        <v>72.900000000000006</v>
      </c>
      <c r="P7405" t="s">
        <v>19</v>
      </c>
      <c r="Q7405">
        <v>46</v>
      </c>
      <c r="R7405" t="s">
        <v>19</v>
      </c>
      <c r="S7405">
        <v>51.1</v>
      </c>
      <c r="T7405" t="s">
        <v>19</v>
      </c>
      <c r="U7405">
        <v>5.6</v>
      </c>
      <c r="V7405" t="s">
        <v>19</v>
      </c>
      <c r="W7405">
        <v>348</v>
      </c>
      <c r="X7405" t="s">
        <v>19</v>
      </c>
      <c r="Y7405">
        <v>68.3</v>
      </c>
      <c r="Z7405" t="s">
        <v>19</v>
      </c>
      <c r="AA7405" s="6">
        <f t="shared" si="346"/>
        <v>15.450384392200196</v>
      </c>
      <c r="AB7405" s="6">
        <f t="shared" si="347"/>
        <v>59.810691905960354</v>
      </c>
      <c r="AC7405" s="6">
        <f t="shared" si="348"/>
        <v>13.089308094039652</v>
      </c>
    </row>
    <row r="7406" spans="1:29" hidden="1" x14ac:dyDescent="0.25">
      <c r="A7406">
        <v>200</v>
      </c>
      <c r="B7406" t="s">
        <v>17</v>
      </c>
      <c r="C7406" t="s">
        <v>18</v>
      </c>
      <c r="D7406" s="1">
        <v>45782</v>
      </c>
      <c r="E7406">
        <v>1300</v>
      </c>
      <c r="F7406">
        <v>125</v>
      </c>
      <c r="G7406">
        <v>0.01</v>
      </c>
      <c r="H7406" t="s">
        <v>19</v>
      </c>
      <c r="I7406">
        <v>0</v>
      </c>
      <c r="J7406" t="s">
        <v>19</v>
      </c>
      <c r="K7406">
        <v>911</v>
      </c>
      <c r="L7406" t="s">
        <v>19</v>
      </c>
      <c r="M7406">
        <v>14.4</v>
      </c>
      <c r="N7406" t="s">
        <v>19</v>
      </c>
      <c r="O7406">
        <v>71.099999999999994</v>
      </c>
      <c r="P7406" t="s">
        <v>19</v>
      </c>
      <c r="Q7406">
        <v>55</v>
      </c>
      <c r="R7406" t="s">
        <v>19</v>
      </c>
      <c r="S7406">
        <v>54.2</v>
      </c>
      <c r="T7406" t="s">
        <v>19</v>
      </c>
      <c r="U7406">
        <v>4.5999999999999996</v>
      </c>
      <c r="V7406" t="s">
        <v>19</v>
      </c>
      <c r="W7406">
        <v>44</v>
      </c>
      <c r="X7406" t="s">
        <v>19</v>
      </c>
      <c r="Y7406">
        <v>69.2</v>
      </c>
      <c r="Z7406" t="s">
        <v>19</v>
      </c>
      <c r="AA7406" s="6">
        <f t="shared" si="346"/>
        <v>15.876676030333471</v>
      </c>
      <c r="AB7406" s="6">
        <f t="shared" si="347"/>
        <v>60.57801685460025</v>
      </c>
      <c r="AC7406" s="6">
        <f t="shared" si="348"/>
        <v>10.521983145399744</v>
      </c>
    </row>
    <row r="7407" spans="1:29" hidden="1" x14ac:dyDescent="0.25">
      <c r="A7407">
        <v>200</v>
      </c>
      <c r="B7407" t="s">
        <v>17</v>
      </c>
      <c r="C7407" t="s">
        <v>18</v>
      </c>
      <c r="D7407" s="1">
        <v>45782</v>
      </c>
      <c r="E7407">
        <v>1400</v>
      </c>
      <c r="F7407">
        <v>125</v>
      </c>
      <c r="G7407">
        <v>0.01</v>
      </c>
      <c r="H7407" t="s">
        <v>19</v>
      </c>
      <c r="I7407">
        <v>0</v>
      </c>
      <c r="J7407" t="s">
        <v>19</v>
      </c>
      <c r="K7407">
        <v>737</v>
      </c>
      <c r="L7407" t="s">
        <v>19</v>
      </c>
      <c r="M7407">
        <v>13.6</v>
      </c>
      <c r="N7407" t="s">
        <v>19</v>
      </c>
      <c r="O7407">
        <v>73.099999999999994</v>
      </c>
      <c r="P7407" t="s">
        <v>19</v>
      </c>
      <c r="Q7407">
        <v>49</v>
      </c>
      <c r="R7407" t="s">
        <v>19</v>
      </c>
      <c r="S7407">
        <v>52.7</v>
      </c>
      <c r="T7407" t="s">
        <v>19</v>
      </c>
      <c r="U7407">
        <v>3.2</v>
      </c>
      <c r="V7407" t="s">
        <v>19</v>
      </c>
      <c r="W7407">
        <v>30</v>
      </c>
      <c r="X7407" t="s">
        <v>19</v>
      </c>
      <c r="Y7407">
        <v>69.7</v>
      </c>
      <c r="Z7407" t="s">
        <v>19</v>
      </c>
      <c r="AA7407" s="6">
        <f t="shared" si="346"/>
        <v>15.988974786746208</v>
      </c>
      <c r="AB7407" s="6">
        <f t="shared" si="347"/>
        <v>60.780154616143179</v>
      </c>
      <c r="AC7407" s="6">
        <f t="shared" si="348"/>
        <v>12.319845383856816</v>
      </c>
    </row>
    <row r="7408" spans="1:29" hidden="1" x14ac:dyDescent="0.25">
      <c r="A7408">
        <v>200</v>
      </c>
      <c r="B7408" t="s">
        <v>17</v>
      </c>
      <c r="C7408" t="s">
        <v>18</v>
      </c>
      <c r="D7408" s="1">
        <v>45782</v>
      </c>
      <c r="E7408">
        <v>1500</v>
      </c>
      <c r="F7408">
        <v>125</v>
      </c>
      <c r="G7408">
        <v>0.01</v>
      </c>
      <c r="H7408" t="s">
        <v>19</v>
      </c>
      <c r="I7408">
        <v>0</v>
      </c>
      <c r="J7408" t="s">
        <v>19</v>
      </c>
      <c r="K7408">
        <v>524</v>
      </c>
      <c r="L7408" t="s">
        <v>19</v>
      </c>
      <c r="M7408">
        <v>13</v>
      </c>
      <c r="N7408" t="s">
        <v>19</v>
      </c>
      <c r="O7408">
        <v>73.7</v>
      </c>
      <c r="P7408" t="s">
        <v>19</v>
      </c>
      <c r="Q7408">
        <v>46</v>
      </c>
      <c r="R7408" t="s">
        <v>19</v>
      </c>
      <c r="S7408">
        <v>51.5</v>
      </c>
      <c r="T7408" t="s">
        <v>19</v>
      </c>
      <c r="U7408">
        <v>5.3</v>
      </c>
      <c r="V7408" t="s">
        <v>19</v>
      </c>
      <c r="W7408">
        <v>338</v>
      </c>
      <c r="X7408" t="s">
        <v>19</v>
      </c>
      <c r="Y7408">
        <v>70.3</v>
      </c>
      <c r="Z7408" t="s">
        <v>19</v>
      </c>
      <c r="AA7408" s="6">
        <f t="shared" si="346"/>
        <v>15.824681450556835</v>
      </c>
      <c r="AB7408" s="6">
        <f t="shared" si="347"/>
        <v>60.484426611002299</v>
      </c>
      <c r="AC7408" s="6">
        <f t="shared" si="348"/>
        <v>13.215573388997704</v>
      </c>
    </row>
    <row r="7409" spans="1:29" hidden="1" x14ac:dyDescent="0.25">
      <c r="A7409">
        <v>200</v>
      </c>
      <c r="B7409" t="s">
        <v>17</v>
      </c>
      <c r="C7409" t="s">
        <v>18</v>
      </c>
      <c r="D7409" s="1">
        <v>45782</v>
      </c>
      <c r="E7409">
        <v>1600</v>
      </c>
      <c r="F7409">
        <v>125</v>
      </c>
      <c r="G7409">
        <v>0.01</v>
      </c>
      <c r="H7409" t="s">
        <v>19</v>
      </c>
      <c r="I7409">
        <v>0</v>
      </c>
      <c r="J7409" t="s">
        <v>19</v>
      </c>
      <c r="K7409">
        <v>611</v>
      </c>
      <c r="L7409" t="s">
        <v>19</v>
      </c>
      <c r="M7409">
        <v>12.8</v>
      </c>
      <c r="N7409" t="s">
        <v>19</v>
      </c>
      <c r="O7409">
        <v>73</v>
      </c>
      <c r="P7409" t="s">
        <v>19</v>
      </c>
      <c r="Q7409">
        <v>46</v>
      </c>
      <c r="R7409" t="s">
        <v>19</v>
      </c>
      <c r="S7409">
        <v>51.1</v>
      </c>
      <c r="T7409" t="s">
        <v>19</v>
      </c>
      <c r="U7409">
        <v>7.1</v>
      </c>
      <c r="V7409" t="s">
        <v>19</v>
      </c>
      <c r="W7409">
        <v>334</v>
      </c>
      <c r="X7409" t="s">
        <v>19</v>
      </c>
      <c r="Y7409">
        <v>70.7</v>
      </c>
      <c r="Z7409" t="s">
        <v>19</v>
      </c>
      <c r="AA7409" s="6">
        <f t="shared" si="346"/>
        <v>15.49717159055314</v>
      </c>
      <c r="AB7409" s="6">
        <f t="shared" si="347"/>
        <v>59.894908862995649</v>
      </c>
      <c r="AC7409" s="6">
        <f t="shared" si="348"/>
        <v>13.105091137004351</v>
      </c>
    </row>
    <row r="7410" spans="1:29" hidden="1" x14ac:dyDescent="0.25">
      <c r="A7410">
        <v>200</v>
      </c>
      <c r="B7410" t="s">
        <v>17</v>
      </c>
      <c r="C7410" t="s">
        <v>18</v>
      </c>
      <c r="D7410" s="1">
        <v>45782</v>
      </c>
      <c r="E7410">
        <v>1700</v>
      </c>
      <c r="F7410">
        <v>125</v>
      </c>
      <c r="G7410">
        <v>0.01</v>
      </c>
      <c r="H7410" t="s">
        <v>19</v>
      </c>
      <c r="I7410">
        <v>0</v>
      </c>
      <c r="J7410" t="s">
        <v>19</v>
      </c>
      <c r="K7410">
        <v>751</v>
      </c>
      <c r="L7410" t="s">
        <v>19</v>
      </c>
      <c r="M7410">
        <v>12.5</v>
      </c>
      <c r="N7410" t="s">
        <v>19</v>
      </c>
      <c r="O7410">
        <v>74.2</v>
      </c>
      <c r="P7410" t="s">
        <v>19</v>
      </c>
      <c r="Q7410">
        <v>43</v>
      </c>
      <c r="R7410" t="s">
        <v>19</v>
      </c>
      <c r="S7410">
        <v>50.5</v>
      </c>
      <c r="T7410" t="s">
        <v>19</v>
      </c>
      <c r="U7410">
        <v>8.8000000000000007</v>
      </c>
      <c r="V7410" t="s">
        <v>19</v>
      </c>
      <c r="W7410">
        <v>330</v>
      </c>
      <c r="X7410" t="s">
        <v>19</v>
      </c>
      <c r="Y7410">
        <v>70.8</v>
      </c>
      <c r="Z7410" t="s">
        <v>19</v>
      </c>
      <c r="AA7410" s="6">
        <f t="shared" si="346"/>
        <v>15.595038512338736</v>
      </c>
      <c r="AB7410" s="6">
        <f t="shared" si="347"/>
        <v>60.071069322209723</v>
      </c>
      <c r="AC7410" s="6">
        <f t="shared" si="348"/>
        <v>14.128930677790279</v>
      </c>
    </row>
    <row r="7411" spans="1:29" hidden="1" x14ac:dyDescent="0.25">
      <c r="A7411">
        <v>200</v>
      </c>
      <c r="B7411" t="s">
        <v>17</v>
      </c>
      <c r="C7411" t="s">
        <v>18</v>
      </c>
      <c r="D7411" s="1">
        <v>45782</v>
      </c>
      <c r="E7411">
        <v>1800</v>
      </c>
      <c r="F7411">
        <v>125</v>
      </c>
      <c r="G7411">
        <v>0.01</v>
      </c>
      <c r="H7411" t="s">
        <v>19</v>
      </c>
      <c r="I7411">
        <v>0</v>
      </c>
      <c r="J7411" t="s">
        <v>19</v>
      </c>
      <c r="K7411">
        <v>172</v>
      </c>
      <c r="L7411" t="s">
        <v>19</v>
      </c>
      <c r="M7411">
        <v>12.1</v>
      </c>
      <c r="N7411" t="s">
        <v>19</v>
      </c>
      <c r="O7411">
        <v>71.400000000000006</v>
      </c>
      <c r="P7411" t="s">
        <v>19</v>
      </c>
      <c r="Q7411">
        <v>46</v>
      </c>
      <c r="R7411" t="s">
        <v>19</v>
      </c>
      <c r="S7411">
        <v>49.6</v>
      </c>
      <c r="T7411" t="s">
        <v>19</v>
      </c>
      <c r="U7411">
        <v>9.3000000000000007</v>
      </c>
      <c r="V7411" t="s">
        <v>19</v>
      </c>
      <c r="W7411">
        <v>326</v>
      </c>
      <c r="X7411" t="s">
        <v>19</v>
      </c>
      <c r="Y7411">
        <v>71</v>
      </c>
      <c r="Z7411" t="s">
        <v>19</v>
      </c>
      <c r="AA7411" s="6">
        <f t="shared" si="346"/>
        <v>14.748574109431583</v>
      </c>
      <c r="AB7411" s="6">
        <f t="shared" si="347"/>
        <v>58.547433396976849</v>
      </c>
      <c r="AC7411" s="6">
        <f t="shared" si="348"/>
        <v>12.852566603023156</v>
      </c>
    </row>
    <row r="7412" spans="1:29" hidden="1" x14ac:dyDescent="0.25">
      <c r="A7412">
        <v>200</v>
      </c>
      <c r="B7412" t="s">
        <v>17</v>
      </c>
      <c r="C7412" t="s">
        <v>18</v>
      </c>
      <c r="D7412" s="1">
        <v>45782</v>
      </c>
      <c r="E7412">
        <v>1900</v>
      </c>
      <c r="F7412">
        <v>125</v>
      </c>
      <c r="G7412">
        <v>0</v>
      </c>
      <c r="H7412" t="s">
        <v>19</v>
      </c>
      <c r="I7412">
        <v>0</v>
      </c>
      <c r="J7412" t="s">
        <v>19</v>
      </c>
      <c r="K7412">
        <v>32</v>
      </c>
      <c r="L7412" t="s">
        <v>19</v>
      </c>
      <c r="M7412">
        <v>12.1</v>
      </c>
      <c r="N7412" t="s">
        <v>19</v>
      </c>
      <c r="O7412">
        <v>69.900000000000006</v>
      </c>
      <c r="P7412" t="s">
        <v>19</v>
      </c>
      <c r="Q7412">
        <v>49</v>
      </c>
      <c r="R7412" t="s">
        <v>19</v>
      </c>
      <c r="S7412">
        <v>49.7</v>
      </c>
      <c r="T7412" t="s">
        <v>19</v>
      </c>
      <c r="U7412">
        <v>6.9</v>
      </c>
      <c r="V7412" t="s">
        <v>19</v>
      </c>
      <c r="W7412">
        <v>333</v>
      </c>
      <c r="X7412" t="s">
        <v>19</v>
      </c>
      <c r="Y7412">
        <v>70.900000000000006</v>
      </c>
      <c r="Z7412" t="s">
        <v>19</v>
      </c>
      <c r="AA7412" s="6">
        <f t="shared" si="346"/>
        <v>14.468104027543941</v>
      </c>
      <c r="AB7412" s="6">
        <f t="shared" si="347"/>
        <v>58.042587249579093</v>
      </c>
      <c r="AC7412" s="6">
        <f t="shared" si="348"/>
        <v>11.857412750420913</v>
      </c>
    </row>
    <row r="7413" spans="1:29" hidden="1" x14ac:dyDescent="0.25">
      <c r="A7413">
        <v>200</v>
      </c>
      <c r="B7413" t="s">
        <v>17</v>
      </c>
      <c r="C7413" t="s">
        <v>18</v>
      </c>
      <c r="D7413" s="1">
        <v>45782</v>
      </c>
      <c r="E7413">
        <v>2000</v>
      </c>
      <c r="F7413">
        <v>125</v>
      </c>
      <c r="G7413">
        <v>0</v>
      </c>
      <c r="H7413" t="s">
        <v>19</v>
      </c>
      <c r="I7413">
        <v>0</v>
      </c>
      <c r="J7413" t="s">
        <v>19</v>
      </c>
      <c r="K7413">
        <v>0</v>
      </c>
      <c r="L7413" t="s">
        <v>19</v>
      </c>
      <c r="M7413">
        <v>12.3</v>
      </c>
      <c r="N7413" t="s">
        <v>19</v>
      </c>
      <c r="O7413">
        <v>68.8</v>
      </c>
      <c r="P7413" t="s">
        <v>19</v>
      </c>
      <c r="Q7413">
        <v>51</v>
      </c>
      <c r="R7413" t="s">
        <v>19</v>
      </c>
      <c r="S7413">
        <v>50.1</v>
      </c>
      <c r="T7413" t="s">
        <v>19</v>
      </c>
      <c r="U7413">
        <v>7.9</v>
      </c>
      <c r="V7413" t="s">
        <v>19</v>
      </c>
      <c r="W7413">
        <v>326</v>
      </c>
      <c r="X7413" t="s">
        <v>19</v>
      </c>
      <c r="Y7413">
        <v>70.599999999999994</v>
      </c>
      <c r="Z7413" t="s">
        <v>19</v>
      </c>
      <c r="AA7413" s="6">
        <f t="shared" ref="AA7413:AA7476" si="349" xml:space="preserve"> ((O7413-32)*5/9)*ATAN(0.151977*SQRT(Q7413+8.313659)) + ATAN(((O7413-32)*5/9)+Q7413) - ATAN(Q7413-1.676331) + 0.00391838*(Q7413^1.5)*ATAN(0.023101*Q7413) - 4.686035</f>
        <v>14.2169073089539</v>
      </c>
      <c r="AB7413" s="6">
        <f t="shared" si="347"/>
        <v>57.590433156117015</v>
      </c>
      <c r="AC7413" s="6">
        <f t="shared" si="348"/>
        <v>11.209566843882982</v>
      </c>
    </row>
    <row r="7414" spans="1:29" hidden="1" x14ac:dyDescent="0.25">
      <c r="A7414">
        <v>200</v>
      </c>
      <c r="B7414" t="s">
        <v>17</v>
      </c>
      <c r="C7414" t="s">
        <v>18</v>
      </c>
      <c r="D7414" s="1">
        <v>45782</v>
      </c>
      <c r="E7414">
        <v>2100</v>
      </c>
      <c r="F7414">
        <v>125</v>
      </c>
      <c r="G7414">
        <v>0</v>
      </c>
      <c r="H7414" t="s">
        <v>19</v>
      </c>
      <c r="I7414">
        <v>0</v>
      </c>
      <c r="J7414" t="s">
        <v>19</v>
      </c>
      <c r="K7414">
        <v>0</v>
      </c>
      <c r="L7414" t="s">
        <v>19</v>
      </c>
      <c r="M7414">
        <v>12.6</v>
      </c>
      <c r="N7414" t="s">
        <v>19</v>
      </c>
      <c r="O7414">
        <v>68.3</v>
      </c>
      <c r="P7414" t="s">
        <v>19</v>
      </c>
      <c r="Q7414">
        <v>53</v>
      </c>
      <c r="R7414" t="s">
        <v>19</v>
      </c>
      <c r="S7414">
        <v>50.6</v>
      </c>
      <c r="T7414" t="s">
        <v>19</v>
      </c>
      <c r="U7414">
        <v>7.7</v>
      </c>
      <c r="V7414" t="s">
        <v>19</v>
      </c>
      <c r="W7414">
        <v>327</v>
      </c>
      <c r="X7414" t="s">
        <v>19</v>
      </c>
      <c r="Y7414">
        <v>70.099999999999994</v>
      </c>
      <c r="Z7414" t="s">
        <v>19</v>
      </c>
      <c r="AA7414" s="6">
        <f t="shared" si="349"/>
        <v>14.243524952257687</v>
      </c>
      <c r="AB7414" s="6">
        <f t="shared" si="347"/>
        <v>57.638344914063836</v>
      </c>
      <c r="AC7414" s="6">
        <f t="shared" si="348"/>
        <v>10.661655085936161</v>
      </c>
    </row>
    <row r="7415" spans="1:29" hidden="1" x14ac:dyDescent="0.25">
      <c r="A7415">
        <v>200</v>
      </c>
      <c r="B7415" t="s">
        <v>17</v>
      </c>
      <c r="C7415" t="s">
        <v>18</v>
      </c>
      <c r="D7415" s="1">
        <v>45782</v>
      </c>
      <c r="E7415">
        <v>2200</v>
      </c>
      <c r="F7415">
        <v>125</v>
      </c>
      <c r="G7415">
        <v>0</v>
      </c>
      <c r="H7415" t="s">
        <v>19</v>
      </c>
      <c r="I7415">
        <v>0</v>
      </c>
      <c r="J7415" t="s">
        <v>19</v>
      </c>
      <c r="K7415">
        <v>0</v>
      </c>
      <c r="L7415" t="s">
        <v>19</v>
      </c>
      <c r="M7415">
        <v>12.6</v>
      </c>
      <c r="N7415" t="s">
        <v>19</v>
      </c>
      <c r="O7415">
        <v>67.7</v>
      </c>
      <c r="P7415" t="s">
        <v>19</v>
      </c>
      <c r="Q7415">
        <v>55</v>
      </c>
      <c r="R7415" t="s">
        <v>19</v>
      </c>
      <c r="S7415">
        <v>50.8</v>
      </c>
      <c r="T7415" t="s">
        <v>19</v>
      </c>
      <c r="U7415">
        <v>7.5</v>
      </c>
      <c r="V7415" t="s">
        <v>19</v>
      </c>
      <c r="W7415">
        <v>326</v>
      </c>
      <c r="X7415" t="s">
        <v>19</v>
      </c>
      <c r="Y7415">
        <v>69.7</v>
      </c>
      <c r="Z7415" t="s">
        <v>19</v>
      </c>
      <c r="AA7415" s="6">
        <f t="shared" si="349"/>
        <v>14.214420108954165</v>
      </c>
      <c r="AB7415" s="6">
        <f t="shared" si="347"/>
        <v>57.585956196117493</v>
      </c>
      <c r="AC7415" s="6">
        <f t="shared" si="348"/>
        <v>10.11404380388251</v>
      </c>
    </row>
    <row r="7416" spans="1:29" hidden="1" x14ac:dyDescent="0.25">
      <c r="A7416">
        <v>200</v>
      </c>
      <c r="B7416" t="s">
        <v>17</v>
      </c>
      <c r="C7416" t="s">
        <v>18</v>
      </c>
      <c r="D7416" s="1">
        <v>45782</v>
      </c>
      <c r="E7416">
        <v>2300</v>
      </c>
      <c r="F7416">
        <v>125</v>
      </c>
      <c r="G7416">
        <v>0</v>
      </c>
      <c r="H7416" t="s">
        <v>19</v>
      </c>
      <c r="I7416">
        <v>0</v>
      </c>
      <c r="J7416" t="s">
        <v>19</v>
      </c>
      <c r="K7416">
        <v>0</v>
      </c>
      <c r="L7416" t="s">
        <v>19</v>
      </c>
      <c r="M7416">
        <v>12.8</v>
      </c>
      <c r="N7416" t="s">
        <v>19</v>
      </c>
      <c r="O7416">
        <v>67</v>
      </c>
      <c r="P7416" t="s">
        <v>19</v>
      </c>
      <c r="Q7416">
        <v>57</v>
      </c>
      <c r="R7416" t="s">
        <v>19</v>
      </c>
      <c r="S7416">
        <v>51.1</v>
      </c>
      <c r="T7416" t="s">
        <v>19</v>
      </c>
      <c r="U7416">
        <v>5.5</v>
      </c>
      <c r="V7416" t="s">
        <v>19</v>
      </c>
      <c r="W7416">
        <v>341</v>
      </c>
      <c r="X7416" t="s">
        <v>19</v>
      </c>
      <c r="Y7416">
        <v>69.3</v>
      </c>
      <c r="Z7416" t="s">
        <v>19</v>
      </c>
      <c r="AA7416" s="6">
        <f t="shared" si="349"/>
        <v>14.128796502249365</v>
      </c>
      <c r="AB7416" s="6">
        <f t="shared" si="347"/>
        <v>57.431833704048856</v>
      </c>
      <c r="AC7416" s="6">
        <f t="shared" si="348"/>
        <v>9.5681662959511442</v>
      </c>
    </row>
    <row r="7417" spans="1:29" hidden="1" x14ac:dyDescent="0.25">
      <c r="A7417">
        <v>200</v>
      </c>
      <c r="B7417" t="s">
        <v>17</v>
      </c>
      <c r="C7417" t="s">
        <v>18</v>
      </c>
      <c r="D7417" s="1">
        <v>45782</v>
      </c>
      <c r="E7417">
        <v>2400</v>
      </c>
      <c r="F7417">
        <v>125</v>
      </c>
      <c r="G7417">
        <v>0</v>
      </c>
      <c r="H7417" t="s">
        <v>19</v>
      </c>
      <c r="I7417">
        <v>0</v>
      </c>
      <c r="J7417" t="s">
        <v>19</v>
      </c>
      <c r="K7417">
        <v>0</v>
      </c>
      <c r="L7417" t="s">
        <v>19</v>
      </c>
      <c r="M7417">
        <v>12.9</v>
      </c>
      <c r="N7417" t="s">
        <v>19</v>
      </c>
      <c r="O7417">
        <v>66.8</v>
      </c>
      <c r="P7417" t="s">
        <v>19</v>
      </c>
      <c r="Q7417">
        <v>57</v>
      </c>
      <c r="R7417" t="s">
        <v>19</v>
      </c>
      <c r="S7417">
        <v>51.3</v>
      </c>
      <c r="T7417" t="s">
        <v>19</v>
      </c>
      <c r="U7417">
        <v>7.8</v>
      </c>
      <c r="V7417" t="s">
        <v>19</v>
      </c>
      <c r="W7417">
        <v>315</v>
      </c>
      <c r="X7417" t="s">
        <v>19</v>
      </c>
      <c r="Y7417">
        <v>68.900000000000006</v>
      </c>
      <c r="Z7417" t="s">
        <v>19</v>
      </c>
      <c r="AA7417" s="6">
        <f t="shared" si="349"/>
        <v>14.030169798182385</v>
      </c>
      <c r="AB7417" s="6">
        <f t="shared" si="347"/>
        <v>57.25430563672829</v>
      </c>
      <c r="AC7417" s="6">
        <f t="shared" si="348"/>
        <v>9.5456943632717071</v>
      </c>
    </row>
    <row r="7418" spans="1:29" hidden="1" x14ac:dyDescent="0.25">
      <c r="A7418">
        <v>200</v>
      </c>
      <c r="B7418" t="s">
        <v>17</v>
      </c>
      <c r="C7418" t="s">
        <v>18</v>
      </c>
      <c r="D7418" s="1">
        <v>45783</v>
      </c>
      <c r="E7418" s="2">
        <v>100</v>
      </c>
      <c r="F7418">
        <v>126</v>
      </c>
      <c r="G7418">
        <v>0</v>
      </c>
      <c r="H7418" t="s">
        <v>19</v>
      </c>
      <c r="I7418">
        <v>0</v>
      </c>
      <c r="J7418" t="s">
        <v>19</v>
      </c>
      <c r="K7418">
        <v>0</v>
      </c>
      <c r="L7418" t="s">
        <v>19</v>
      </c>
      <c r="M7418">
        <v>12.8</v>
      </c>
      <c r="N7418" t="s">
        <v>19</v>
      </c>
      <c r="O7418">
        <v>65.8</v>
      </c>
      <c r="P7418" t="s">
        <v>19</v>
      </c>
      <c r="Q7418">
        <v>59</v>
      </c>
      <c r="R7418" t="s">
        <v>19</v>
      </c>
      <c r="S7418">
        <v>51.1</v>
      </c>
      <c r="T7418" t="s">
        <v>19</v>
      </c>
      <c r="U7418">
        <v>6.9</v>
      </c>
      <c r="V7418" t="s">
        <v>19</v>
      </c>
      <c r="W7418">
        <v>319</v>
      </c>
      <c r="X7418" t="s">
        <v>19</v>
      </c>
      <c r="Y7418">
        <v>68.5</v>
      </c>
      <c r="Z7418" t="s">
        <v>19</v>
      </c>
      <c r="AA7418" s="6">
        <f t="shared" si="349"/>
        <v>13.787011594797942</v>
      </c>
      <c r="AB7418" s="6">
        <f t="shared" si="347"/>
        <v>56.816620870636299</v>
      </c>
      <c r="AC7418" s="6">
        <f t="shared" si="348"/>
        <v>8.9833791293636978</v>
      </c>
    </row>
    <row r="7419" spans="1:29" hidden="1" x14ac:dyDescent="0.25">
      <c r="A7419">
        <v>200</v>
      </c>
      <c r="B7419" t="s">
        <v>17</v>
      </c>
      <c r="C7419" t="s">
        <v>18</v>
      </c>
      <c r="D7419" s="1">
        <v>45783</v>
      </c>
      <c r="E7419" s="2">
        <v>200</v>
      </c>
      <c r="F7419">
        <v>126</v>
      </c>
      <c r="G7419">
        <v>0</v>
      </c>
      <c r="H7419" t="s">
        <v>19</v>
      </c>
      <c r="I7419">
        <v>0</v>
      </c>
      <c r="J7419" t="s">
        <v>19</v>
      </c>
      <c r="K7419">
        <v>0</v>
      </c>
      <c r="L7419" t="s">
        <v>19</v>
      </c>
      <c r="M7419">
        <v>12.7</v>
      </c>
      <c r="N7419" t="s">
        <v>19</v>
      </c>
      <c r="O7419">
        <v>65.099999999999994</v>
      </c>
      <c r="P7419" t="s">
        <v>19</v>
      </c>
      <c r="Q7419">
        <v>60</v>
      </c>
      <c r="R7419" t="s">
        <v>19</v>
      </c>
      <c r="S7419">
        <v>51</v>
      </c>
      <c r="T7419" t="s">
        <v>19</v>
      </c>
      <c r="U7419">
        <v>5.0999999999999996</v>
      </c>
      <c r="V7419" t="s">
        <v>19</v>
      </c>
      <c r="W7419">
        <v>319</v>
      </c>
      <c r="X7419" t="s">
        <v>19</v>
      </c>
      <c r="Y7419">
        <v>68.2</v>
      </c>
      <c r="Z7419" t="s">
        <v>19</v>
      </c>
      <c r="AA7419" s="6">
        <f t="shared" si="349"/>
        <v>13.562019624747649</v>
      </c>
      <c r="AB7419" s="6">
        <f t="shared" si="347"/>
        <v>56.41163532454577</v>
      </c>
      <c r="AC7419" s="6">
        <f t="shared" si="348"/>
        <v>8.6883646754542241</v>
      </c>
    </row>
    <row r="7420" spans="1:29" hidden="1" x14ac:dyDescent="0.25">
      <c r="A7420">
        <v>200</v>
      </c>
      <c r="B7420" t="s">
        <v>17</v>
      </c>
      <c r="C7420" t="s">
        <v>18</v>
      </c>
      <c r="D7420" s="1">
        <v>45783</v>
      </c>
      <c r="E7420" s="2">
        <v>300</v>
      </c>
      <c r="F7420">
        <v>126</v>
      </c>
      <c r="G7420">
        <v>0</v>
      </c>
      <c r="H7420" t="s">
        <v>19</v>
      </c>
      <c r="I7420">
        <v>0</v>
      </c>
      <c r="J7420" t="s">
        <v>19</v>
      </c>
      <c r="K7420">
        <v>0</v>
      </c>
      <c r="L7420" t="s">
        <v>19</v>
      </c>
      <c r="M7420">
        <v>12.7</v>
      </c>
      <c r="N7420" t="s">
        <v>19</v>
      </c>
      <c r="O7420">
        <v>64.900000000000006</v>
      </c>
      <c r="P7420" t="s">
        <v>19</v>
      </c>
      <c r="Q7420">
        <v>60</v>
      </c>
      <c r="R7420" t="s">
        <v>19</v>
      </c>
      <c r="S7420">
        <v>50.8</v>
      </c>
      <c r="T7420" t="s">
        <v>19</v>
      </c>
      <c r="U7420">
        <v>5.6</v>
      </c>
      <c r="V7420" t="s">
        <v>19</v>
      </c>
      <c r="W7420">
        <v>322</v>
      </c>
      <c r="X7420" t="s">
        <v>19</v>
      </c>
      <c r="Y7420">
        <v>67.900000000000006</v>
      </c>
      <c r="Z7420" t="s">
        <v>19</v>
      </c>
      <c r="AA7420" s="6">
        <f t="shared" si="349"/>
        <v>13.462175171398517</v>
      </c>
      <c r="AB7420" s="6">
        <f t="shared" si="347"/>
        <v>56.23191530851733</v>
      </c>
      <c r="AC7420" s="6">
        <f t="shared" si="348"/>
        <v>8.6680846914826759</v>
      </c>
    </row>
    <row r="7421" spans="1:29" hidden="1" x14ac:dyDescent="0.25">
      <c r="A7421">
        <v>200</v>
      </c>
      <c r="B7421" t="s">
        <v>17</v>
      </c>
      <c r="C7421" t="s">
        <v>18</v>
      </c>
      <c r="D7421" s="1">
        <v>45783</v>
      </c>
      <c r="E7421" s="2">
        <v>400</v>
      </c>
      <c r="F7421">
        <v>126</v>
      </c>
      <c r="G7421">
        <v>0</v>
      </c>
      <c r="H7421" t="s">
        <v>19</v>
      </c>
      <c r="I7421">
        <v>0</v>
      </c>
      <c r="J7421" t="s">
        <v>19</v>
      </c>
      <c r="K7421">
        <v>0</v>
      </c>
      <c r="L7421" t="s">
        <v>19</v>
      </c>
      <c r="M7421">
        <v>12.3</v>
      </c>
      <c r="N7421" t="s">
        <v>19</v>
      </c>
      <c r="O7421">
        <v>64.5</v>
      </c>
      <c r="P7421" t="s">
        <v>19</v>
      </c>
      <c r="Q7421">
        <v>59</v>
      </c>
      <c r="R7421" t="s">
        <v>19</v>
      </c>
      <c r="S7421">
        <v>50</v>
      </c>
      <c r="T7421" t="s">
        <v>19</v>
      </c>
      <c r="U7421">
        <v>5.7</v>
      </c>
      <c r="V7421" t="s">
        <v>19</v>
      </c>
      <c r="W7421">
        <v>326</v>
      </c>
      <c r="X7421" t="s">
        <v>19</v>
      </c>
      <c r="Y7421">
        <v>67.599999999999994</v>
      </c>
      <c r="Z7421" t="s">
        <v>19</v>
      </c>
      <c r="AA7421" s="6">
        <f t="shared" si="349"/>
        <v>13.140616784478627</v>
      </c>
      <c r="AB7421" s="6">
        <f t="shared" si="347"/>
        <v>55.653110212061527</v>
      </c>
      <c r="AC7421" s="6">
        <f t="shared" si="348"/>
        <v>8.8468897879384727</v>
      </c>
    </row>
    <row r="7422" spans="1:29" hidden="1" x14ac:dyDescent="0.25">
      <c r="A7422">
        <v>200</v>
      </c>
      <c r="B7422" t="s">
        <v>17</v>
      </c>
      <c r="C7422" t="s">
        <v>18</v>
      </c>
      <c r="D7422" s="1">
        <v>45783</v>
      </c>
      <c r="E7422" s="2">
        <v>500</v>
      </c>
      <c r="F7422">
        <v>126</v>
      </c>
      <c r="G7422">
        <v>0</v>
      </c>
      <c r="H7422" t="s">
        <v>19</v>
      </c>
      <c r="I7422">
        <v>0</v>
      </c>
      <c r="J7422" t="s">
        <v>19</v>
      </c>
      <c r="K7422">
        <v>2</v>
      </c>
      <c r="L7422" t="s">
        <v>19</v>
      </c>
      <c r="M7422">
        <v>12.1</v>
      </c>
      <c r="N7422" t="s">
        <v>19</v>
      </c>
      <c r="O7422">
        <v>64.2</v>
      </c>
      <c r="P7422" t="s">
        <v>19</v>
      </c>
      <c r="Q7422">
        <v>59</v>
      </c>
      <c r="R7422" t="s">
        <v>19</v>
      </c>
      <c r="S7422">
        <v>49.5</v>
      </c>
      <c r="T7422" t="s">
        <v>19</v>
      </c>
      <c r="U7422">
        <v>5.6</v>
      </c>
      <c r="V7422" t="s">
        <v>19</v>
      </c>
      <c r="W7422">
        <v>323</v>
      </c>
      <c r="X7422" t="s">
        <v>19</v>
      </c>
      <c r="Y7422">
        <v>67.3</v>
      </c>
      <c r="Z7422" t="s">
        <v>19</v>
      </c>
      <c r="AA7422" s="6">
        <f t="shared" si="349"/>
        <v>12.991448429941556</v>
      </c>
      <c r="AB7422" s="6">
        <f t="shared" si="347"/>
        <v>55.3846071738948</v>
      </c>
      <c r="AC7422" s="6">
        <f t="shared" si="348"/>
        <v>8.815392826105203</v>
      </c>
    </row>
    <row r="7423" spans="1:29" hidden="1" x14ac:dyDescent="0.25">
      <c r="A7423">
        <v>200</v>
      </c>
      <c r="B7423" t="s">
        <v>17</v>
      </c>
      <c r="C7423" t="s">
        <v>18</v>
      </c>
      <c r="D7423" s="1">
        <v>45783</v>
      </c>
      <c r="E7423" s="2">
        <v>600</v>
      </c>
      <c r="F7423">
        <v>126</v>
      </c>
      <c r="G7423">
        <v>0</v>
      </c>
      <c r="H7423" t="s">
        <v>19</v>
      </c>
      <c r="I7423">
        <v>0</v>
      </c>
      <c r="J7423" t="s">
        <v>19</v>
      </c>
      <c r="K7423">
        <v>146</v>
      </c>
      <c r="L7423" t="s">
        <v>19</v>
      </c>
      <c r="M7423">
        <v>12.1</v>
      </c>
      <c r="N7423" t="s">
        <v>19</v>
      </c>
      <c r="O7423">
        <v>64.900000000000006</v>
      </c>
      <c r="P7423" t="s">
        <v>19</v>
      </c>
      <c r="Q7423">
        <v>58</v>
      </c>
      <c r="R7423" t="s">
        <v>19</v>
      </c>
      <c r="S7423">
        <v>49.6</v>
      </c>
      <c r="T7423" t="s">
        <v>19</v>
      </c>
      <c r="U7423">
        <v>5.9</v>
      </c>
      <c r="V7423" t="s">
        <v>19</v>
      </c>
      <c r="W7423">
        <v>325</v>
      </c>
      <c r="X7423" t="s">
        <v>19</v>
      </c>
      <c r="Y7423">
        <v>67</v>
      </c>
      <c r="Z7423" t="s">
        <v>19</v>
      </c>
      <c r="AA7423" s="6">
        <f t="shared" si="349"/>
        <v>13.216527617935991</v>
      </c>
      <c r="AB7423" s="6">
        <f t="shared" si="347"/>
        <v>55.789749712284788</v>
      </c>
      <c r="AC7423" s="6">
        <f t="shared" si="348"/>
        <v>9.1102502877152176</v>
      </c>
    </row>
    <row r="7424" spans="1:29" hidden="1" x14ac:dyDescent="0.25">
      <c r="A7424">
        <v>200</v>
      </c>
      <c r="B7424" t="s">
        <v>17</v>
      </c>
      <c r="C7424" t="s">
        <v>18</v>
      </c>
      <c r="D7424" s="1">
        <v>45783</v>
      </c>
      <c r="E7424" s="2">
        <v>700</v>
      </c>
      <c r="F7424">
        <v>126</v>
      </c>
      <c r="G7424">
        <v>0.01</v>
      </c>
      <c r="H7424" t="s">
        <v>19</v>
      </c>
      <c r="I7424">
        <v>0</v>
      </c>
      <c r="J7424" t="s">
        <v>19</v>
      </c>
      <c r="K7424">
        <v>534</v>
      </c>
      <c r="L7424" t="s">
        <v>19</v>
      </c>
      <c r="M7424">
        <v>12.3</v>
      </c>
      <c r="N7424" t="s">
        <v>19</v>
      </c>
      <c r="O7424">
        <v>67.3</v>
      </c>
      <c r="P7424" t="s">
        <v>19</v>
      </c>
      <c r="Q7424">
        <v>54</v>
      </c>
      <c r="R7424" t="s">
        <v>19</v>
      </c>
      <c r="S7424">
        <v>50</v>
      </c>
      <c r="T7424" t="s">
        <v>19</v>
      </c>
      <c r="U7424">
        <v>7.2</v>
      </c>
      <c r="V7424" t="s">
        <v>19</v>
      </c>
      <c r="W7424">
        <v>318</v>
      </c>
      <c r="X7424" t="s">
        <v>19</v>
      </c>
      <c r="Y7424">
        <v>66.7</v>
      </c>
      <c r="Z7424" t="s">
        <v>19</v>
      </c>
      <c r="AA7424" s="6">
        <f t="shared" si="349"/>
        <v>13.88919315012944</v>
      </c>
      <c r="AB7424" s="6">
        <f t="shared" si="347"/>
        <v>57.00054767023299</v>
      </c>
      <c r="AC7424" s="6">
        <f t="shared" si="348"/>
        <v>10.299452329767007</v>
      </c>
    </row>
    <row r="7425" spans="1:29" hidden="1" x14ac:dyDescent="0.25">
      <c r="A7425">
        <v>200</v>
      </c>
      <c r="B7425" t="s">
        <v>17</v>
      </c>
      <c r="C7425" t="s">
        <v>18</v>
      </c>
      <c r="D7425" s="1">
        <v>45783</v>
      </c>
      <c r="E7425" s="2">
        <v>800</v>
      </c>
      <c r="F7425">
        <v>126</v>
      </c>
      <c r="G7425">
        <v>0.01</v>
      </c>
      <c r="H7425" t="s">
        <v>19</v>
      </c>
      <c r="I7425">
        <v>0</v>
      </c>
      <c r="J7425" t="s">
        <v>19</v>
      </c>
      <c r="K7425">
        <v>968</v>
      </c>
      <c r="L7425" t="s">
        <v>19</v>
      </c>
      <c r="M7425">
        <v>12.6</v>
      </c>
      <c r="N7425" t="s">
        <v>19</v>
      </c>
      <c r="O7425">
        <v>70.3</v>
      </c>
      <c r="P7425" t="s">
        <v>19</v>
      </c>
      <c r="Q7425">
        <v>50</v>
      </c>
      <c r="R7425" t="s">
        <v>19</v>
      </c>
      <c r="S7425">
        <v>50.7</v>
      </c>
      <c r="T7425" t="s">
        <v>19</v>
      </c>
      <c r="U7425">
        <v>7.5</v>
      </c>
      <c r="V7425" t="s">
        <v>19</v>
      </c>
      <c r="W7425">
        <v>319</v>
      </c>
      <c r="X7425" t="s">
        <v>19</v>
      </c>
      <c r="Y7425">
        <v>66.400000000000006</v>
      </c>
      <c r="Z7425" t="s">
        <v>19</v>
      </c>
      <c r="AA7425" s="6">
        <f t="shared" si="349"/>
        <v>14.797938301661958</v>
      </c>
      <c r="AB7425" s="6">
        <f t="shared" si="347"/>
        <v>58.636288942991527</v>
      </c>
      <c r="AC7425" s="6">
        <f t="shared" si="348"/>
        <v>11.66371105700847</v>
      </c>
    </row>
    <row r="7426" spans="1:29" hidden="1" x14ac:dyDescent="0.25">
      <c r="A7426">
        <v>200</v>
      </c>
      <c r="B7426" t="s">
        <v>17</v>
      </c>
      <c r="C7426" t="s">
        <v>18</v>
      </c>
      <c r="D7426" s="1">
        <v>45783</v>
      </c>
      <c r="E7426" s="2">
        <v>900</v>
      </c>
      <c r="F7426">
        <v>126</v>
      </c>
      <c r="G7426">
        <v>0.02</v>
      </c>
      <c r="H7426" t="s">
        <v>19</v>
      </c>
      <c r="I7426">
        <v>0</v>
      </c>
      <c r="J7426" t="s">
        <v>19</v>
      </c>
      <c r="K7426">
        <v>1364</v>
      </c>
      <c r="L7426" t="s">
        <v>19</v>
      </c>
      <c r="M7426">
        <v>13.2</v>
      </c>
      <c r="N7426" t="s">
        <v>19</v>
      </c>
      <c r="O7426">
        <v>72.400000000000006</v>
      </c>
      <c r="P7426" t="s">
        <v>19</v>
      </c>
      <c r="Q7426">
        <v>48</v>
      </c>
      <c r="R7426" t="s">
        <v>19</v>
      </c>
      <c r="S7426">
        <v>51.9</v>
      </c>
      <c r="T7426" t="s">
        <v>19</v>
      </c>
      <c r="U7426">
        <v>8.1999999999999993</v>
      </c>
      <c r="V7426" t="s">
        <v>19</v>
      </c>
      <c r="W7426">
        <v>303</v>
      </c>
      <c r="X7426" t="s">
        <v>19</v>
      </c>
      <c r="Y7426">
        <v>66.5</v>
      </c>
      <c r="Z7426" t="s">
        <v>19</v>
      </c>
      <c r="AA7426" s="6">
        <f t="shared" si="349"/>
        <v>15.510655734853625</v>
      </c>
      <c r="AB7426" s="6">
        <f t="shared" si="347"/>
        <v>59.919180322736523</v>
      </c>
      <c r="AC7426" s="6">
        <f t="shared" si="348"/>
        <v>12.480819677263483</v>
      </c>
    </row>
    <row r="7427" spans="1:29" hidden="1" x14ac:dyDescent="0.25">
      <c r="A7427">
        <v>200</v>
      </c>
      <c r="B7427" t="s">
        <v>17</v>
      </c>
      <c r="C7427" t="s">
        <v>18</v>
      </c>
      <c r="D7427" s="1">
        <v>45783</v>
      </c>
      <c r="E7427">
        <v>1000</v>
      </c>
      <c r="F7427">
        <v>126</v>
      </c>
      <c r="G7427">
        <v>0.02</v>
      </c>
      <c r="H7427" t="s">
        <v>19</v>
      </c>
      <c r="I7427">
        <v>0</v>
      </c>
      <c r="J7427" t="s">
        <v>19</v>
      </c>
      <c r="K7427">
        <v>1683</v>
      </c>
      <c r="L7427" t="s">
        <v>19</v>
      </c>
      <c r="M7427">
        <v>13.1</v>
      </c>
      <c r="N7427" t="s">
        <v>19</v>
      </c>
      <c r="O7427">
        <v>74.900000000000006</v>
      </c>
      <c r="P7427" t="s">
        <v>19</v>
      </c>
      <c r="Q7427">
        <v>44</v>
      </c>
      <c r="R7427" t="s">
        <v>19</v>
      </c>
      <c r="S7427">
        <v>51.7</v>
      </c>
      <c r="T7427" t="s">
        <v>19</v>
      </c>
      <c r="U7427">
        <v>4.5999999999999996</v>
      </c>
      <c r="V7427" t="s">
        <v>19</v>
      </c>
      <c r="W7427">
        <v>278</v>
      </c>
      <c r="X7427" t="s">
        <v>19</v>
      </c>
      <c r="Y7427">
        <v>66.900000000000006</v>
      </c>
      <c r="Z7427" t="s">
        <v>19</v>
      </c>
      <c r="AA7427" s="6">
        <f t="shared" si="349"/>
        <v>16.074704949720431</v>
      </c>
      <c r="AB7427" s="6">
        <f t="shared" ref="AB7427:AB7490" si="350">(AA7427*9/5)+32</f>
        <v>60.934468909496772</v>
      </c>
      <c r="AC7427" s="6">
        <f t="shared" ref="AC7427:AC7490" si="351">O7427-AB7427</f>
        <v>13.965531090503234</v>
      </c>
    </row>
    <row r="7428" spans="1:29" hidden="1" x14ac:dyDescent="0.25">
      <c r="A7428">
        <v>200</v>
      </c>
      <c r="B7428" t="s">
        <v>17</v>
      </c>
      <c r="C7428" t="s">
        <v>18</v>
      </c>
      <c r="D7428" s="1">
        <v>45783</v>
      </c>
      <c r="E7428">
        <v>1100</v>
      </c>
      <c r="F7428">
        <v>126</v>
      </c>
      <c r="G7428">
        <v>0.03</v>
      </c>
      <c r="H7428" t="s">
        <v>19</v>
      </c>
      <c r="I7428">
        <v>0</v>
      </c>
      <c r="J7428" t="s">
        <v>19</v>
      </c>
      <c r="K7428">
        <v>1900</v>
      </c>
      <c r="L7428" t="s">
        <v>19</v>
      </c>
      <c r="M7428">
        <v>13.3</v>
      </c>
      <c r="N7428" t="s">
        <v>19</v>
      </c>
      <c r="O7428">
        <v>77.2</v>
      </c>
      <c r="P7428" t="s">
        <v>19</v>
      </c>
      <c r="Q7428">
        <v>42</v>
      </c>
      <c r="R7428" t="s">
        <v>19</v>
      </c>
      <c r="S7428">
        <v>52.1</v>
      </c>
      <c r="T7428" t="s">
        <v>19</v>
      </c>
      <c r="U7428">
        <v>3.4</v>
      </c>
      <c r="V7428" t="s">
        <v>19</v>
      </c>
      <c r="W7428">
        <v>246</v>
      </c>
      <c r="X7428" t="s">
        <v>19</v>
      </c>
      <c r="Y7428">
        <v>67.7</v>
      </c>
      <c r="Z7428" t="s">
        <v>19</v>
      </c>
      <c r="AA7428" s="6">
        <f t="shared" si="349"/>
        <v>16.809827598269617</v>
      </c>
      <c r="AB7428" s="6">
        <f t="shared" si="350"/>
        <v>62.257689676885306</v>
      </c>
      <c r="AC7428" s="6">
        <f t="shared" si="351"/>
        <v>14.942310323114697</v>
      </c>
    </row>
    <row r="7429" spans="1:29" x14ac:dyDescent="0.25">
      <c r="A7429">
        <v>200</v>
      </c>
      <c r="B7429" t="s">
        <v>17</v>
      </c>
      <c r="C7429" t="s">
        <v>18</v>
      </c>
      <c r="D7429" s="1">
        <v>45783</v>
      </c>
      <c r="E7429">
        <v>1200</v>
      </c>
      <c r="F7429">
        <v>126</v>
      </c>
      <c r="G7429">
        <v>0.03</v>
      </c>
      <c r="H7429" t="s">
        <v>19</v>
      </c>
      <c r="I7429">
        <v>0</v>
      </c>
      <c r="J7429" t="s">
        <v>19</v>
      </c>
      <c r="K7429">
        <v>1956</v>
      </c>
      <c r="L7429" t="s">
        <v>19</v>
      </c>
      <c r="M7429">
        <v>13.5</v>
      </c>
      <c r="N7429" t="s">
        <v>19</v>
      </c>
      <c r="O7429">
        <v>79.2</v>
      </c>
      <c r="P7429" t="s">
        <v>19</v>
      </c>
      <c r="Q7429">
        <v>40</v>
      </c>
      <c r="R7429" t="s">
        <v>19</v>
      </c>
      <c r="S7429">
        <v>52.6</v>
      </c>
      <c r="T7429" t="s">
        <v>19</v>
      </c>
      <c r="U7429">
        <v>4.4000000000000004</v>
      </c>
      <c r="V7429" t="s">
        <v>19</v>
      </c>
      <c r="W7429">
        <v>137</v>
      </c>
      <c r="X7429" t="s">
        <v>19</v>
      </c>
      <c r="Y7429">
        <v>69</v>
      </c>
      <c r="Z7429" t="s">
        <v>19</v>
      </c>
      <c r="AA7429" s="6">
        <f t="shared" si="349"/>
        <v>17.377809566155531</v>
      </c>
      <c r="AB7429" s="6">
        <f t="shared" si="350"/>
        <v>63.28005721907995</v>
      </c>
      <c r="AC7429" s="6">
        <f t="shared" si="351"/>
        <v>15.919942780920053</v>
      </c>
    </row>
    <row r="7430" spans="1:29" x14ac:dyDescent="0.25">
      <c r="A7430">
        <v>200</v>
      </c>
      <c r="B7430" t="s">
        <v>17</v>
      </c>
      <c r="C7430" t="s">
        <v>18</v>
      </c>
      <c r="D7430" s="1">
        <v>45783</v>
      </c>
      <c r="E7430">
        <v>1300</v>
      </c>
      <c r="F7430">
        <v>126</v>
      </c>
      <c r="G7430">
        <v>0.03</v>
      </c>
      <c r="H7430" t="s">
        <v>19</v>
      </c>
      <c r="I7430">
        <v>0</v>
      </c>
      <c r="J7430" t="s">
        <v>19</v>
      </c>
      <c r="K7430">
        <v>1881</v>
      </c>
      <c r="L7430" t="s">
        <v>19</v>
      </c>
      <c r="M7430">
        <v>14.1</v>
      </c>
      <c r="N7430" t="s">
        <v>19</v>
      </c>
      <c r="O7430">
        <v>80.8</v>
      </c>
      <c r="P7430" t="s">
        <v>19</v>
      </c>
      <c r="Q7430">
        <v>39</v>
      </c>
      <c r="R7430" t="s">
        <v>19</v>
      </c>
      <c r="S7430">
        <v>53.6</v>
      </c>
      <c r="T7430" t="s">
        <v>19</v>
      </c>
      <c r="U7430">
        <v>5.4</v>
      </c>
      <c r="V7430" t="s">
        <v>19</v>
      </c>
      <c r="W7430">
        <v>159</v>
      </c>
      <c r="X7430" t="s">
        <v>19</v>
      </c>
      <c r="Y7430">
        <v>70.2</v>
      </c>
      <c r="Z7430" t="s">
        <v>19</v>
      </c>
      <c r="AA7430" s="6">
        <f t="shared" si="349"/>
        <v>17.919802564888386</v>
      </c>
      <c r="AB7430" s="6">
        <f t="shared" si="350"/>
        <v>64.255644616799088</v>
      </c>
      <c r="AC7430" s="6">
        <f t="shared" si="351"/>
        <v>16.544355383200909</v>
      </c>
    </row>
    <row r="7431" spans="1:29" x14ac:dyDescent="0.25">
      <c r="A7431">
        <v>200</v>
      </c>
      <c r="B7431" t="s">
        <v>17</v>
      </c>
      <c r="C7431" t="s">
        <v>18</v>
      </c>
      <c r="D7431" s="1">
        <v>45783</v>
      </c>
      <c r="E7431">
        <v>1400</v>
      </c>
      <c r="F7431">
        <v>126</v>
      </c>
      <c r="G7431">
        <v>0.02</v>
      </c>
      <c r="H7431" t="s">
        <v>19</v>
      </c>
      <c r="I7431">
        <v>0</v>
      </c>
      <c r="J7431" t="s">
        <v>19</v>
      </c>
      <c r="K7431">
        <v>1562</v>
      </c>
      <c r="L7431" t="s">
        <v>19</v>
      </c>
      <c r="M7431">
        <v>14</v>
      </c>
      <c r="N7431" t="s">
        <v>19</v>
      </c>
      <c r="O7431">
        <v>81.7</v>
      </c>
      <c r="P7431" t="s">
        <v>19</v>
      </c>
      <c r="Q7431">
        <v>38</v>
      </c>
      <c r="R7431" t="s">
        <v>19</v>
      </c>
      <c r="S7431">
        <v>53.5</v>
      </c>
      <c r="T7431" t="s">
        <v>19</v>
      </c>
      <c r="U7431">
        <v>4.5999999999999996</v>
      </c>
      <c r="V7431" t="s">
        <v>19</v>
      </c>
      <c r="W7431">
        <v>128</v>
      </c>
      <c r="X7431" t="s">
        <v>19</v>
      </c>
      <c r="Y7431">
        <v>71.099999999999994</v>
      </c>
      <c r="Z7431" t="s">
        <v>19</v>
      </c>
      <c r="AA7431" s="6">
        <f t="shared" si="349"/>
        <v>18.138285092952586</v>
      </c>
      <c r="AB7431" s="6">
        <f t="shared" si="350"/>
        <v>64.648913167314646</v>
      </c>
      <c r="AC7431" s="6">
        <f t="shared" si="351"/>
        <v>17.051086832685357</v>
      </c>
    </row>
    <row r="7432" spans="1:29" x14ac:dyDescent="0.25">
      <c r="A7432">
        <v>200</v>
      </c>
      <c r="B7432" t="s">
        <v>17</v>
      </c>
      <c r="C7432" t="s">
        <v>18</v>
      </c>
      <c r="D7432" s="1">
        <v>45783</v>
      </c>
      <c r="E7432">
        <v>1500</v>
      </c>
      <c r="F7432">
        <v>126</v>
      </c>
      <c r="G7432">
        <v>0.02</v>
      </c>
      <c r="H7432" t="s">
        <v>19</v>
      </c>
      <c r="I7432">
        <v>0</v>
      </c>
      <c r="J7432" t="s">
        <v>21</v>
      </c>
      <c r="K7432">
        <v>1561</v>
      </c>
      <c r="L7432" t="s">
        <v>19</v>
      </c>
      <c r="M7432">
        <v>14.4</v>
      </c>
      <c r="N7432" t="s">
        <v>19</v>
      </c>
      <c r="O7432">
        <v>81.900000000000006</v>
      </c>
      <c r="P7432" t="s">
        <v>19</v>
      </c>
      <c r="Q7432">
        <v>39</v>
      </c>
      <c r="R7432" t="s">
        <v>19</v>
      </c>
      <c r="S7432">
        <v>54.4</v>
      </c>
      <c r="T7432" t="s">
        <v>19</v>
      </c>
      <c r="U7432">
        <v>7</v>
      </c>
      <c r="V7432" t="s">
        <v>19</v>
      </c>
      <c r="W7432">
        <v>324</v>
      </c>
      <c r="X7432" t="s">
        <v>19</v>
      </c>
      <c r="Y7432">
        <v>72.3</v>
      </c>
      <c r="Z7432" t="s">
        <v>19</v>
      </c>
      <c r="AA7432" s="6">
        <f t="shared" si="349"/>
        <v>18.41346071809464</v>
      </c>
      <c r="AB7432" s="6">
        <f t="shared" si="350"/>
        <v>65.144229292570358</v>
      </c>
      <c r="AC7432" s="6">
        <f t="shared" si="351"/>
        <v>16.755770707429647</v>
      </c>
    </row>
    <row r="7433" spans="1:29" x14ac:dyDescent="0.25">
      <c r="A7433">
        <v>200</v>
      </c>
      <c r="B7433" t="s">
        <v>17</v>
      </c>
      <c r="C7433" t="s">
        <v>18</v>
      </c>
      <c r="D7433" s="1">
        <v>45783</v>
      </c>
      <c r="E7433">
        <v>1600</v>
      </c>
      <c r="F7433">
        <v>126</v>
      </c>
      <c r="G7433">
        <v>0.02</v>
      </c>
      <c r="H7433" t="s">
        <v>19</v>
      </c>
      <c r="I7433">
        <v>0</v>
      </c>
      <c r="J7433" t="s">
        <v>19</v>
      </c>
      <c r="K7433">
        <v>1139</v>
      </c>
      <c r="L7433" t="s">
        <v>19</v>
      </c>
      <c r="M7433">
        <v>14</v>
      </c>
      <c r="N7433" t="s">
        <v>19</v>
      </c>
      <c r="O7433">
        <v>81</v>
      </c>
      <c r="P7433" t="s">
        <v>19</v>
      </c>
      <c r="Q7433">
        <v>39</v>
      </c>
      <c r="R7433" t="s">
        <v>19</v>
      </c>
      <c r="S7433">
        <v>53.5</v>
      </c>
      <c r="T7433" t="s">
        <v>19</v>
      </c>
      <c r="U7433">
        <v>8.5</v>
      </c>
      <c r="V7433" t="s">
        <v>19</v>
      </c>
      <c r="W7433">
        <v>314</v>
      </c>
      <c r="X7433" t="s">
        <v>19</v>
      </c>
      <c r="Y7433">
        <v>73.400000000000006</v>
      </c>
      <c r="Z7433" t="s">
        <v>19</v>
      </c>
      <c r="AA7433" s="6">
        <f t="shared" si="349"/>
        <v>18.009558782843804</v>
      </c>
      <c r="AB7433" s="6">
        <f t="shared" si="350"/>
        <v>64.417205809118855</v>
      </c>
      <c r="AC7433" s="6">
        <f t="shared" si="351"/>
        <v>16.582794190881145</v>
      </c>
    </row>
    <row r="7434" spans="1:29" x14ac:dyDescent="0.25">
      <c r="A7434">
        <v>200</v>
      </c>
      <c r="B7434" t="s">
        <v>17</v>
      </c>
      <c r="C7434" t="s">
        <v>18</v>
      </c>
      <c r="D7434" s="1">
        <v>45783</v>
      </c>
      <c r="E7434">
        <v>1700</v>
      </c>
      <c r="F7434">
        <v>126</v>
      </c>
      <c r="G7434">
        <v>0.01</v>
      </c>
      <c r="H7434" t="s">
        <v>19</v>
      </c>
      <c r="I7434">
        <v>0</v>
      </c>
      <c r="J7434" t="s">
        <v>19</v>
      </c>
      <c r="K7434">
        <v>713</v>
      </c>
      <c r="L7434" t="s">
        <v>19</v>
      </c>
      <c r="M7434">
        <v>13.6</v>
      </c>
      <c r="N7434" t="s">
        <v>19</v>
      </c>
      <c r="O7434">
        <v>79.3</v>
      </c>
      <c r="P7434" t="s">
        <v>19</v>
      </c>
      <c r="Q7434">
        <v>40</v>
      </c>
      <c r="R7434" t="s">
        <v>19</v>
      </c>
      <c r="S7434">
        <v>52.8</v>
      </c>
      <c r="T7434" t="s">
        <v>19</v>
      </c>
      <c r="U7434">
        <v>9</v>
      </c>
      <c r="V7434" t="s">
        <v>19</v>
      </c>
      <c r="W7434">
        <v>320</v>
      </c>
      <c r="X7434" t="s">
        <v>19</v>
      </c>
      <c r="Y7434">
        <v>74.099999999999994</v>
      </c>
      <c r="Z7434" t="s">
        <v>19</v>
      </c>
      <c r="AA7434" s="6">
        <f t="shared" si="349"/>
        <v>17.422977775042188</v>
      </c>
      <c r="AB7434" s="6">
        <f t="shared" si="350"/>
        <v>63.361359995075944</v>
      </c>
      <c r="AC7434" s="6">
        <f t="shared" si="351"/>
        <v>15.938640004924054</v>
      </c>
    </row>
    <row r="7435" spans="1:29" hidden="1" x14ac:dyDescent="0.25">
      <c r="A7435">
        <v>200</v>
      </c>
      <c r="B7435" t="s">
        <v>17</v>
      </c>
      <c r="C7435" t="s">
        <v>18</v>
      </c>
      <c r="D7435" s="1">
        <v>45783</v>
      </c>
      <c r="E7435">
        <v>1800</v>
      </c>
      <c r="F7435">
        <v>126</v>
      </c>
      <c r="G7435">
        <v>0.01</v>
      </c>
      <c r="H7435" t="s">
        <v>19</v>
      </c>
      <c r="I7435">
        <v>0</v>
      </c>
      <c r="J7435" t="s">
        <v>19</v>
      </c>
      <c r="K7435">
        <v>282</v>
      </c>
      <c r="L7435" t="s">
        <v>19</v>
      </c>
      <c r="M7435">
        <v>13.1</v>
      </c>
      <c r="N7435" t="s">
        <v>19</v>
      </c>
      <c r="O7435">
        <v>75.400000000000006</v>
      </c>
      <c r="P7435" t="s">
        <v>19</v>
      </c>
      <c r="Q7435">
        <v>44</v>
      </c>
      <c r="R7435" t="s">
        <v>19</v>
      </c>
      <c r="S7435">
        <v>51.7</v>
      </c>
      <c r="T7435" t="s">
        <v>19</v>
      </c>
      <c r="U7435">
        <v>9.8000000000000007</v>
      </c>
      <c r="V7435" t="s">
        <v>19</v>
      </c>
      <c r="W7435">
        <v>321</v>
      </c>
      <c r="X7435" t="s">
        <v>19</v>
      </c>
      <c r="Y7435">
        <v>74.400000000000006</v>
      </c>
      <c r="Z7435" t="s">
        <v>19</v>
      </c>
      <c r="AA7435" s="6">
        <f t="shared" si="349"/>
        <v>16.306050919901576</v>
      </c>
      <c r="AB7435" s="6">
        <f t="shared" si="350"/>
        <v>61.350891655822835</v>
      </c>
      <c r="AC7435" s="6">
        <f t="shared" si="351"/>
        <v>14.049108344177171</v>
      </c>
    </row>
    <row r="7436" spans="1:29" hidden="1" x14ac:dyDescent="0.25">
      <c r="A7436">
        <v>200</v>
      </c>
      <c r="B7436" t="s">
        <v>17</v>
      </c>
      <c r="C7436" t="s">
        <v>18</v>
      </c>
      <c r="D7436" s="1">
        <v>45783</v>
      </c>
      <c r="E7436">
        <v>1900</v>
      </c>
      <c r="F7436">
        <v>126</v>
      </c>
      <c r="G7436">
        <v>0</v>
      </c>
      <c r="H7436" t="s">
        <v>19</v>
      </c>
      <c r="I7436">
        <v>0</v>
      </c>
      <c r="J7436" t="s">
        <v>19</v>
      </c>
      <c r="K7436">
        <v>34</v>
      </c>
      <c r="L7436" t="s">
        <v>19</v>
      </c>
      <c r="M7436">
        <v>12.8</v>
      </c>
      <c r="N7436" t="s">
        <v>19</v>
      </c>
      <c r="O7436">
        <v>72.400000000000006</v>
      </c>
      <c r="P7436" t="s">
        <v>19</v>
      </c>
      <c r="Q7436">
        <v>47</v>
      </c>
      <c r="R7436" t="s">
        <v>19</v>
      </c>
      <c r="S7436">
        <v>51.1</v>
      </c>
      <c r="T7436" t="s">
        <v>19</v>
      </c>
      <c r="U7436">
        <v>8.3000000000000007</v>
      </c>
      <c r="V7436" t="s">
        <v>19</v>
      </c>
      <c r="W7436">
        <v>325</v>
      </c>
      <c r="X7436" t="s">
        <v>19</v>
      </c>
      <c r="Y7436">
        <v>74.3</v>
      </c>
      <c r="Z7436" t="s">
        <v>19</v>
      </c>
      <c r="AA7436" s="6">
        <f t="shared" si="349"/>
        <v>15.364059620396478</v>
      </c>
      <c r="AB7436" s="6">
        <f t="shared" si="350"/>
        <v>59.65530731671366</v>
      </c>
      <c r="AC7436" s="6">
        <f t="shared" si="351"/>
        <v>12.744692683286345</v>
      </c>
    </row>
    <row r="7437" spans="1:29" hidden="1" x14ac:dyDescent="0.25">
      <c r="A7437">
        <v>200</v>
      </c>
      <c r="B7437" t="s">
        <v>17</v>
      </c>
      <c r="C7437" t="s">
        <v>18</v>
      </c>
      <c r="D7437" s="1">
        <v>45783</v>
      </c>
      <c r="E7437">
        <v>2000</v>
      </c>
      <c r="F7437">
        <v>126</v>
      </c>
      <c r="G7437">
        <v>0</v>
      </c>
      <c r="H7437" t="s">
        <v>19</v>
      </c>
      <c r="I7437">
        <v>0</v>
      </c>
      <c r="J7437" t="s">
        <v>19</v>
      </c>
      <c r="K7437">
        <v>0</v>
      </c>
      <c r="L7437" t="s">
        <v>19</v>
      </c>
      <c r="M7437">
        <v>12.7</v>
      </c>
      <c r="N7437" t="s">
        <v>19</v>
      </c>
      <c r="O7437">
        <v>70.599999999999994</v>
      </c>
      <c r="P7437" t="s">
        <v>19</v>
      </c>
      <c r="Q7437">
        <v>50</v>
      </c>
      <c r="R7437" t="s">
        <v>19</v>
      </c>
      <c r="S7437">
        <v>51</v>
      </c>
      <c r="T7437" t="s">
        <v>19</v>
      </c>
      <c r="U7437">
        <v>10.4</v>
      </c>
      <c r="V7437" t="s">
        <v>19</v>
      </c>
      <c r="W7437">
        <v>323</v>
      </c>
      <c r="X7437" t="s">
        <v>19</v>
      </c>
      <c r="Y7437">
        <v>73.900000000000006</v>
      </c>
      <c r="Z7437" t="s">
        <v>19</v>
      </c>
      <c r="AA7437" s="6">
        <f t="shared" si="349"/>
        <v>14.941232800407537</v>
      </c>
      <c r="AB7437" s="6">
        <f t="shared" si="350"/>
        <v>58.894219040733567</v>
      </c>
      <c r="AC7437" s="6">
        <f t="shared" si="351"/>
        <v>11.705780959266427</v>
      </c>
    </row>
    <row r="7438" spans="1:29" hidden="1" x14ac:dyDescent="0.25">
      <c r="A7438">
        <v>200</v>
      </c>
      <c r="B7438" t="s">
        <v>17</v>
      </c>
      <c r="C7438" t="s">
        <v>18</v>
      </c>
      <c r="D7438" s="1">
        <v>45783</v>
      </c>
      <c r="E7438">
        <v>2100</v>
      </c>
      <c r="F7438">
        <v>126</v>
      </c>
      <c r="G7438">
        <v>0</v>
      </c>
      <c r="H7438" t="s">
        <v>19</v>
      </c>
      <c r="I7438">
        <v>0</v>
      </c>
      <c r="J7438" t="s">
        <v>19</v>
      </c>
      <c r="K7438">
        <v>0</v>
      </c>
      <c r="L7438" t="s">
        <v>19</v>
      </c>
      <c r="M7438">
        <v>12.9</v>
      </c>
      <c r="N7438" t="s">
        <v>19</v>
      </c>
      <c r="O7438">
        <v>69.5</v>
      </c>
      <c r="P7438" t="s">
        <v>19</v>
      </c>
      <c r="Q7438">
        <v>52</v>
      </c>
      <c r="R7438" t="s">
        <v>19</v>
      </c>
      <c r="S7438">
        <v>51.4</v>
      </c>
      <c r="T7438" t="s">
        <v>19</v>
      </c>
      <c r="U7438">
        <v>10.4</v>
      </c>
      <c r="V7438" t="s">
        <v>19</v>
      </c>
      <c r="W7438">
        <v>321</v>
      </c>
      <c r="X7438" t="s">
        <v>19</v>
      </c>
      <c r="Y7438">
        <v>73.400000000000006</v>
      </c>
      <c r="Z7438" t="s">
        <v>19</v>
      </c>
      <c r="AA7438" s="6">
        <f t="shared" si="349"/>
        <v>14.689258865241527</v>
      </c>
      <c r="AB7438" s="6">
        <f t="shared" si="350"/>
        <v>58.440665957434746</v>
      </c>
      <c r="AC7438" s="6">
        <f t="shared" si="351"/>
        <v>11.059334042565254</v>
      </c>
    </row>
    <row r="7439" spans="1:29" hidden="1" x14ac:dyDescent="0.25">
      <c r="A7439">
        <v>200</v>
      </c>
      <c r="B7439" t="s">
        <v>17</v>
      </c>
      <c r="C7439" t="s">
        <v>18</v>
      </c>
      <c r="D7439" s="1">
        <v>45783</v>
      </c>
      <c r="E7439">
        <v>2200</v>
      </c>
      <c r="F7439">
        <v>126</v>
      </c>
      <c r="G7439">
        <v>0</v>
      </c>
      <c r="H7439" t="s">
        <v>19</v>
      </c>
      <c r="I7439">
        <v>0</v>
      </c>
      <c r="J7439" t="s">
        <v>19</v>
      </c>
      <c r="K7439">
        <v>0</v>
      </c>
      <c r="L7439" t="s">
        <v>19</v>
      </c>
      <c r="M7439">
        <v>13.4</v>
      </c>
      <c r="N7439" t="s">
        <v>19</v>
      </c>
      <c r="O7439">
        <v>68.099999999999994</v>
      </c>
      <c r="P7439" t="s">
        <v>19</v>
      </c>
      <c r="Q7439">
        <v>57</v>
      </c>
      <c r="R7439" t="s">
        <v>19</v>
      </c>
      <c r="S7439">
        <v>52.3</v>
      </c>
      <c r="T7439" t="s">
        <v>19</v>
      </c>
      <c r="U7439">
        <v>10.3</v>
      </c>
      <c r="V7439" t="s">
        <v>19</v>
      </c>
      <c r="W7439">
        <v>316</v>
      </c>
      <c r="X7439" t="s">
        <v>19</v>
      </c>
      <c r="Y7439">
        <v>72.8</v>
      </c>
      <c r="Z7439" t="s">
        <v>19</v>
      </c>
      <c r="AA7439" s="6">
        <f t="shared" si="349"/>
        <v>14.671242393369425</v>
      </c>
      <c r="AB7439" s="6">
        <f t="shared" si="350"/>
        <v>58.408236308064964</v>
      </c>
      <c r="AC7439" s="6">
        <f t="shared" si="351"/>
        <v>9.6917636919350301</v>
      </c>
    </row>
    <row r="7440" spans="1:29" hidden="1" x14ac:dyDescent="0.25">
      <c r="A7440">
        <v>200</v>
      </c>
      <c r="B7440" t="s">
        <v>17</v>
      </c>
      <c r="C7440" t="s">
        <v>18</v>
      </c>
      <c r="D7440" s="1">
        <v>45783</v>
      </c>
      <c r="E7440">
        <v>2300</v>
      </c>
      <c r="F7440">
        <v>126</v>
      </c>
      <c r="G7440">
        <v>0</v>
      </c>
      <c r="H7440" t="s">
        <v>19</v>
      </c>
      <c r="I7440">
        <v>0</v>
      </c>
      <c r="J7440" t="s">
        <v>19</v>
      </c>
      <c r="K7440">
        <v>0</v>
      </c>
      <c r="L7440" t="s">
        <v>19</v>
      </c>
      <c r="M7440">
        <v>13.3</v>
      </c>
      <c r="N7440" t="s">
        <v>19</v>
      </c>
      <c r="O7440">
        <v>66.900000000000006</v>
      </c>
      <c r="P7440" t="s">
        <v>19</v>
      </c>
      <c r="Q7440">
        <v>59</v>
      </c>
      <c r="R7440" t="s">
        <v>19</v>
      </c>
      <c r="S7440">
        <v>52.2</v>
      </c>
      <c r="T7440" t="s">
        <v>19</v>
      </c>
      <c r="U7440">
        <v>8.8000000000000007</v>
      </c>
      <c r="V7440" t="s">
        <v>19</v>
      </c>
      <c r="W7440">
        <v>320</v>
      </c>
      <c r="X7440" t="s">
        <v>19</v>
      </c>
      <c r="Y7440">
        <v>72.2</v>
      </c>
      <c r="Z7440" t="s">
        <v>19</v>
      </c>
      <c r="AA7440" s="6">
        <f t="shared" si="349"/>
        <v>14.333959315874743</v>
      </c>
      <c r="AB7440" s="6">
        <f t="shared" si="350"/>
        <v>57.801126768574541</v>
      </c>
      <c r="AC7440" s="6">
        <f t="shared" si="351"/>
        <v>9.0988732314254648</v>
      </c>
    </row>
    <row r="7441" spans="1:29" hidden="1" x14ac:dyDescent="0.25">
      <c r="A7441">
        <v>200</v>
      </c>
      <c r="B7441" t="s">
        <v>17</v>
      </c>
      <c r="C7441" t="s">
        <v>18</v>
      </c>
      <c r="D7441" s="1">
        <v>45783</v>
      </c>
      <c r="E7441">
        <v>2400</v>
      </c>
      <c r="F7441">
        <v>126</v>
      </c>
      <c r="G7441">
        <v>0</v>
      </c>
      <c r="H7441" t="s">
        <v>19</v>
      </c>
      <c r="I7441">
        <v>0</v>
      </c>
      <c r="J7441" t="s">
        <v>19</v>
      </c>
      <c r="K7441">
        <v>0</v>
      </c>
      <c r="L7441" t="s">
        <v>19</v>
      </c>
      <c r="M7441">
        <v>13.1</v>
      </c>
      <c r="N7441" t="s">
        <v>19</v>
      </c>
      <c r="O7441">
        <v>66.5</v>
      </c>
      <c r="P7441" t="s">
        <v>19</v>
      </c>
      <c r="Q7441">
        <v>59</v>
      </c>
      <c r="R7441" t="s">
        <v>19</v>
      </c>
      <c r="S7441">
        <v>51.8</v>
      </c>
      <c r="T7441" t="s">
        <v>19</v>
      </c>
      <c r="U7441">
        <v>6.3</v>
      </c>
      <c r="V7441" t="s">
        <v>19</v>
      </c>
      <c r="W7441">
        <v>326</v>
      </c>
      <c r="X7441" t="s">
        <v>19</v>
      </c>
      <c r="Y7441">
        <v>71.599999999999994</v>
      </c>
      <c r="Z7441" t="s">
        <v>19</v>
      </c>
      <c r="AA7441" s="6">
        <f t="shared" si="349"/>
        <v>14.135069416758643</v>
      </c>
      <c r="AB7441" s="6">
        <f t="shared" si="350"/>
        <v>57.443124950165554</v>
      </c>
      <c r="AC7441" s="6">
        <f t="shared" si="351"/>
        <v>9.0568750498344457</v>
      </c>
    </row>
    <row r="7442" spans="1:29" hidden="1" x14ac:dyDescent="0.25">
      <c r="A7442">
        <v>200</v>
      </c>
      <c r="B7442" t="s">
        <v>17</v>
      </c>
      <c r="C7442" t="s">
        <v>18</v>
      </c>
      <c r="D7442" s="1">
        <v>45784</v>
      </c>
      <c r="E7442" s="2">
        <v>100</v>
      </c>
      <c r="F7442">
        <v>127</v>
      </c>
      <c r="G7442">
        <v>0</v>
      </c>
      <c r="H7442" t="s">
        <v>19</v>
      </c>
      <c r="I7442">
        <v>0</v>
      </c>
      <c r="J7442" t="s">
        <v>19</v>
      </c>
      <c r="K7442">
        <v>0</v>
      </c>
      <c r="L7442" t="s">
        <v>19</v>
      </c>
      <c r="M7442">
        <v>13.1</v>
      </c>
      <c r="N7442" t="s">
        <v>19</v>
      </c>
      <c r="O7442">
        <v>66.900000000000006</v>
      </c>
      <c r="P7442" t="s">
        <v>19</v>
      </c>
      <c r="Q7442">
        <v>58</v>
      </c>
      <c r="R7442" t="s">
        <v>19</v>
      </c>
      <c r="S7442">
        <v>51.7</v>
      </c>
      <c r="T7442" t="s">
        <v>19</v>
      </c>
      <c r="U7442">
        <v>3.9</v>
      </c>
      <c r="V7442" t="s">
        <v>19</v>
      </c>
      <c r="W7442">
        <v>318</v>
      </c>
      <c r="X7442" t="s">
        <v>19</v>
      </c>
      <c r="Y7442">
        <v>71</v>
      </c>
      <c r="Z7442" t="s">
        <v>19</v>
      </c>
      <c r="AA7442" s="6">
        <f t="shared" si="349"/>
        <v>14.206922362678636</v>
      </c>
      <c r="AB7442" s="6">
        <f t="shared" si="350"/>
        <v>57.572460252821543</v>
      </c>
      <c r="AC7442" s="6">
        <f t="shared" si="351"/>
        <v>9.3275397471784629</v>
      </c>
    </row>
    <row r="7443" spans="1:29" hidden="1" x14ac:dyDescent="0.25">
      <c r="A7443">
        <v>200</v>
      </c>
      <c r="B7443" t="s">
        <v>17</v>
      </c>
      <c r="C7443" t="s">
        <v>18</v>
      </c>
      <c r="D7443" s="1">
        <v>45784</v>
      </c>
      <c r="E7443" s="2">
        <v>200</v>
      </c>
      <c r="F7443">
        <v>127</v>
      </c>
      <c r="G7443">
        <v>0</v>
      </c>
      <c r="H7443" t="s">
        <v>19</v>
      </c>
      <c r="I7443">
        <v>0</v>
      </c>
      <c r="J7443" t="s">
        <v>19</v>
      </c>
      <c r="K7443">
        <v>0</v>
      </c>
      <c r="L7443" t="s">
        <v>19</v>
      </c>
      <c r="M7443">
        <v>13</v>
      </c>
      <c r="N7443" t="s">
        <v>19</v>
      </c>
      <c r="O7443">
        <v>66.599999999999994</v>
      </c>
      <c r="P7443" t="s">
        <v>19</v>
      </c>
      <c r="Q7443">
        <v>58</v>
      </c>
      <c r="R7443" t="s">
        <v>19</v>
      </c>
      <c r="S7443">
        <v>51.6</v>
      </c>
      <c r="T7443" t="s">
        <v>19</v>
      </c>
      <c r="U7443">
        <v>6.2</v>
      </c>
      <c r="V7443" t="s">
        <v>19</v>
      </c>
      <c r="W7443">
        <v>304</v>
      </c>
      <c r="X7443" t="s">
        <v>19</v>
      </c>
      <c r="Y7443">
        <v>70.400000000000006</v>
      </c>
      <c r="Z7443" t="s">
        <v>19</v>
      </c>
      <c r="AA7443" s="6">
        <f t="shared" si="349"/>
        <v>14.058363496158332</v>
      </c>
      <c r="AB7443" s="6">
        <f t="shared" si="350"/>
        <v>57.305054293085</v>
      </c>
      <c r="AC7443" s="6">
        <f t="shared" si="351"/>
        <v>9.2949457069149943</v>
      </c>
    </row>
    <row r="7444" spans="1:29" hidden="1" x14ac:dyDescent="0.25">
      <c r="A7444">
        <v>200</v>
      </c>
      <c r="B7444" t="s">
        <v>17</v>
      </c>
      <c r="C7444" t="s">
        <v>18</v>
      </c>
      <c r="D7444" s="1">
        <v>45784</v>
      </c>
      <c r="E7444" s="2">
        <v>300</v>
      </c>
      <c r="F7444">
        <v>127</v>
      </c>
      <c r="G7444">
        <v>0</v>
      </c>
      <c r="H7444" t="s">
        <v>19</v>
      </c>
      <c r="I7444">
        <v>0</v>
      </c>
      <c r="J7444" t="s">
        <v>19</v>
      </c>
      <c r="K7444">
        <v>0</v>
      </c>
      <c r="L7444" t="s">
        <v>19</v>
      </c>
      <c r="M7444">
        <v>13</v>
      </c>
      <c r="N7444" t="s">
        <v>19</v>
      </c>
      <c r="O7444">
        <v>65.8</v>
      </c>
      <c r="P7444" t="s">
        <v>19</v>
      </c>
      <c r="Q7444">
        <v>60</v>
      </c>
      <c r="R7444" t="s">
        <v>19</v>
      </c>
      <c r="S7444">
        <v>51.6</v>
      </c>
      <c r="T7444" t="s">
        <v>19</v>
      </c>
      <c r="U7444">
        <v>7.4</v>
      </c>
      <c r="V7444" t="s">
        <v>19</v>
      </c>
      <c r="W7444">
        <v>315</v>
      </c>
      <c r="X7444" t="s">
        <v>19</v>
      </c>
      <c r="Y7444">
        <v>69.900000000000006</v>
      </c>
      <c r="Z7444" t="s">
        <v>19</v>
      </c>
      <c r="AA7444" s="6">
        <f t="shared" si="349"/>
        <v>13.911474809347659</v>
      </c>
      <c r="AB7444" s="6">
        <f t="shared" si="350"/>
        <v>57.040654656825787</v>
      </c>
      <c r="AC7444" s="6">
        <f t="shared" si="351"/>
        <v>8.7593453431742105</v>
      </c>
    </row>
    <row r="7445" spans="1:29" hidden="1" x14ac:dyDescent="0.25">
      <c r="A7445">
        <v>200</v>
      </c>
      <c r="B7445" t="s">
        <v>17</v>
      </c>
      <c r="C7445" t="s">
        <v>18</v>
      </c>
      <c r="D7445" s="1">
        <v>45784</v>
      </c>
      <c r="E7445" s="2">
        <v>400</v>
      </c>
      <c r="F7445">
        <v>127</v>
      </c>
      <c r="G7445">
        <v>0</v>
      </c>
      <c r="H7445" t="s">
        <v>19</v>
      </c>
      <c r="I7445">
        <v>0</v>
      </c>
      <c r="J7445" t="s">
        <v>19</v>
      </c>
      <c r="K7445">
        <v>0</v>
      </c>
      <c r="L7445" t="s">
        <v>19</v>
      </c>
      <c r="M7445">
        <v>12.9</v>
      </c>
      <c r="N7445" t="s">
        <v>19</v>
      </c>
      <c r="O7445">
        <v>64.599999999999994</v>
      </c>
      <c r="P7445" t="s">
        <v>19</v>
      </c>
      <c r="Q7445">
        <v>62</v>
      </c>
      <c r="R7445" t="s">
        <v>19</v>
      </c>
      <c r="S7445">
        <v>51.3</v>
      </c>
      <c r="T7445" t="s">
        <v>19</v>
      </c>
      <c r="U7445">
        <v>4.9000000000000004</v>
      </c>
      <c r="V7445" t="s">
        <v>19</v>
      </c>
      <c r="W7445">
        <v>311</v>
      </c>
      <c r="X7445" t="s">
        <v>19</v>
      </c>
      <c r="Y7445">
        <v>69.5</v>
      </c>
      <c r="Z7445" t="s">
        <v>19</v>
      </c>
      <c r="AA7445" s="6">
        <f t="shared" si="349"/>
        <v>13.555717917463969</v>
      </c>
      <c r="AB7445" s="6">
        <f t="shared" si="350"/>
        <v>56.400292251435147</v>
      </c>
      <c r="AC7445" s="6">
        <f t="shared" si="351"/>
        <v>8.1997077485648475</v>
      </c>
    </row>
    <row r="7446" spans="1:29" hidden="1" x14ac:dyDescent="0.25">
      <c r="A7446">
        <v>200</v>
      </c>
      <c r="B7446" t="s">
        <v>17</v>
      </c>
      <c r="C7446" t="s">
        <v>18</v>
      </c>
      <c r="D7446" s="1">
        <v>45784</v>
      </c>
      <c r="E7446" s="2">
        <v>500</v>
      </c>
      <c r="F7446">
        <v>127</v>
      </c>
      <c r="G7446">
        <v>0</v>
      </c>
      <c r="H7446" t="s">
        <v>19</v>
      </c>
      <c r="I7446">
        <v>0</v>
      </c>
      <c r="J7446" t="s">
        <v>19</v>
      </c>
      <c r="K7446">
        <v>2</v>
      </c>
      <c r="L7446" t="s">
        <v>19</v>
      </c>
      <c r="M7446">
        <v>13.1</v>
      </c>
      <c r="N7446" t="s">
        <v>19</v>
      </c>
      <c r="O7446">
        <v>62.9</v>
      </c>
      <c r="P7446" t="s">
        <v>19</v>
      </c>
      <c r="Q7446">
        <v>67</v>
      </c>
      <c r="R7446" t="s">
        <v>19</v>
      </c>
      <c r="S7446">
        <v>51.7</v>
      </c>
      <c r="T7446" t="s">
        <v>19</v>
      </c>
      <c r="U7446">
        <v>4.5</v>
      </c>
      <c r="V7446" t="s">
        <v>19</v>
      </c>
      <c r="W7446">
        <v>302</v>
      </c>
      <c r="X7446" t="s">
        <v>19</v>
      </c>
      <c r="Y7446">
        <v>69.099999999999994</v>
      </c>
      <c r="Z7446" t="s">
        <v>19</v>
      </c>
      <c r="AA7446" s="6">
        <f t="shared" si="349"/>
        <v>13.289032828048292</v>
      </c>
      <c r="AB7446" s="6">
        <f t="shared" si="350"/>
        <v>55.920259090486923</v>
      </c>
      <c r="AC7446" s="6">
        <f t="shared" si="351"/>
        <v>6.979740909513076</v>
      </c>
    </row>
    <row r="7447" spans="1:29" hidden="1" x14ac:dyDescent="0.25">
      <c r="A7447">
        <v>200</v>
      </c>
      <c r="B7447" t="s">
        <v>17</v>
      </c>
      <c r="C7447" t="s">
        <v>18</v>
      </c>
      <c r="D7447" s="1">
        <v>45784</v>
      </c>
      <c r="E7447" s="2">
        <v>600</v>
      </c>
      <c r="F7447">
        <v>127</v>
      </c>
      <c r="G7447">
        <v>0</v>
      </c>
      <c r="H7447" t="s">
        <v>19</v>
      </c>
      <c r="I7447">
        <v>0</v>
      </c>
      <c r="J7447" t="s">
        <v>19</v>
      </c>
      <c r="K7447">
        <v>147</v>
      </c>
      <c r="L7447" t="s">
        <v>19</v>
      </c>
      <c r="M7447">
        <v>13.2</v>
      </c>
      <c r="N7447" t="s">
        <v>19</v>
      </c>
      <c r="O7447">
        <v>63.1</v>
      </c>
      <c r="P7447" t="s">
        <v>19</v>
      </c>
      <c r="Q7447">
        <v>67</v>
      </c>
      <c r="R7447" t="s">
        <v>19</v>
      </c>
      <c r="S7447">
        <v>51.9</v>
      </c>
      <c r="T7447" t="s">
        <v>19</v>
      </c>
      <c r="U7447">
        <v>6.1</v>
      </c>
      <c r="V7447" t="s">
        <v>19</v>
      </c>
      <c r="W7447">
        <v>293</v>
      </c>
      <c r="X7447" t="s">
        <v>19</v>
      </c>
      <c r="Y7447">
        <v>68.599999999999994</v>
      </c>
      <c r="Z7447" t="s">
        <v>19</v>
      </c>
      <c r="AA7447" s="6">
        <f t="shared" si="349"/>
        <v>13.391500290067377</v>
      </c>
      <c r="AB7447" s="6">
        <f t="shared" si="350"/>
        <v>56.104700522121277</v>
      </c>
      <c r="AC7447" s="6">
        <f t="shared" si="351"/>
        <v>6.9952994778787243</v>
      </c>
    </row>
    <row r="7448" spans="1:29" hidden="1" x14ac:dyDescent="0.25">
      <c r="A7448">
        <v>200</v>
      </c>
      <c r="B7448" t="s">
        <v>17</v>
      </c>
      <c r="C7448" t="s">
        <v>18</v>
      </c>
      <c r="D7448" s="1">
        <v>45784</v>
      </c>
      <c r="E7448" s="2">
        <v>700</v>
      </c>
      <c r="F7448">
        <v>127</v>
      </c>
      <c r="G7448">
        <v>0.01</v>
      </c>
      <c r="H7448" t="s">
        <v>19</v>
      </c>
      <c r="I7448">
        <v>0</v>
      </c>
      <c r="J7448" t="s">
        <v>19</v>
      </c>
      <c r="K7448">
        <v>534</v>
      </c>
      <c r="L7448" t="s">
        <v>19</v>
      </c>
      <c r="M7448">
        <v>13.5</v>
      </c>
      <c r="N7448" t="s">
        <v>19</v>
      </c>
      <c r="O7448">
        <v>66.099999999999994</v>
      </c>
      <c r="P7448" t="s">
        <v>19</v>
      </c>
      <c r="Q7448">
        <v>62</v>
      </c>
      <c r="R7448" t="s">
        <v>19</v>
      </c>
      <c r="S7448">
        <v>52.5</v>
      </c>
      <c r="T7448" t="s">
        <v>19</v>
      </c>
      <c r="U7448">
        <v>5.9</v>
      </c>
      <c r="V7448" t="s">
        <v>19</v>
      </c>
      <c r="W7448">
        <v>311</v>
      </c>
      <c r="X7448" t="s">
        <v>19</v>
      </c>
      <c r="Y7448">
        <v>68.2</v>
      </c>
      <c r="Z7448" t="s">
        <v>19</v>
      </c>
      <c r="AA7448" s="6">
        <f t="shared" si="349"/>
        <v>14.310393124045856</v>
      </c>
      <c r="AB7448" s="6">
        <f t="shared" si="350"/>
        <v>57.75870762328254</v>
      </c>
      <c r="AC7448" s="6">
        <f t="shared" si="351"/>
        <v>8.3412923767174547</v>
      </c>
    </row>
    <row r="7449" spans="1:29" hidden="1" x14ac:dyDescent="0.25">
      <c r="A7449">
        <v>200</v>
      </c>
      <c r="B7449" t="s">
        <v>17</v>
      </c>
      <c r="C7449" t="s">
        <v>18</v>
      </c>
      <c r="D7449" s="1">
        <v>45784</v>
      </c>
      <c r="E7449" s="2">
        <v>800</v>
      </c>
      <c r="F7449">
        <v>127</v>
      </c>
      <c r="G7449">
        <v>0.01</v>
      </c>
      <c r="H7449" t="s">
        <v>19</v>
      </c>
      <c r="I7449">
        <v>0</v>
      </c>
      <c r="J7449" t="s">
        <v>19</v>
      </c>
      <c r="K7449">
        <v>980</v>
      </c>
      <c r="L7449" t="s">
        <v>19</v>
      </c>
      <c r="M7449">
        <v>13.6</v>
      </c>
      <c r="N7449" t="s">
        <v>19</v>
      </c>
      <c r="O7449">
        <v>69.8</v>
      </c>
      <c r="P7449" t="s">
        <v>19</v>
      </c>
      <c r="Q7449">
        <v>55</v>
      </c>
      <c r="R7449" t="s">
        <v>19</v>
      </c>
      <c r="S7449">
        <v>52.8</v>
      </c>
      <c r="T7449" t="s">
        <v>19</v>
      </c>
      <c r="U7449">
        <v>4</v>
      </c>
      <c r="V7449" t="s">
        <v>19</v>
      </c>
      <c r="W7449">
        <v>321</v>
      </c>
      <c r="X7449" t="s">
        <v>19</v>
      </c>
      <c r="Y7449">
        <v>67.900000000000006</v>
      </c>
      <c r="Z7449" t="s">
        <v>19</v>
      </c>
      <c r="AA7449" s="6">
        <f t="shared" si="349"/>
        <v>15.241109520159341</v>
      </c>
      <c r="AB7449" s="6">
        <f t="shared" si="350"/>
        <v>59.433997136286813</v>
      </c>
      <c r="AC7449" s="6">
        <f t="shared" si="351"/>
        <v>10.366002863713184</v>
      </c>
    </row>
    <row r="7450" spans="1:29" hidden="1" x14ac:dyDescent="0.25">
      <c r="A7450">
        <v>200</v>
      </c>
      <c r="B7450" t="s">
        <v>17</v>
      </c>
      <c r="C7450" t="s">
        <v>18</v>
      </c>
      <c r="D7450" s="1">
        <v>45784</v>
      </c>
      <c r="E7450" s="2">
        <v>900</v>
      </c>
      <c r="F7450">
        <v>127</v>
      </c>
      <c r="G7450">
        <v>0.02</v>
      </c>
      <c r="H7450" t="s">
        <v>19</v>
      </c>
      <c r="I7450">
        <v>0</v>
      </c>
      <c r="J7450" t="s">
        <v>19</v>
      </c>
      <c r="K7450">
        <v>1380</v>
      </c>
      <c r="L7450" t="s">
        <v>19</v>
      </c>
      <c r="M7450">
        <v>13.5</v>
      </c>
      <c r="N7450" t="s">
        <v>19</v>
      </c>
      <c r="O7450">
        <v>74.7</v>
      </c>
      <c r="P7450" t="s">
        <v>19</v>
      </c>
      <c r="Q7450">
        <v>46</v>
      </c>
      <c r="R7450" t="s">
        <v>19</v>
      </c>
      <c r="S7450">
        <v>52.6</v>
      </c>
      <c r="T7450" t="s">
        <v>19</v>
      </c>
      <c r="U7450">
        <v>2.8</v>
      </c>
      <c r="V7450" t="s">
        <v>19</v>
      </c>
      <c r="W7450">
        <v>164</v>
      </c>
      <c r="X7450" t="s">
        <v>19</v>
      </c>
      <c r="Y7450">
        <v>67.900000000000006</v>
      </c>
      <c r="Z7450" t="s">
        <v>19</v>
      </c>
      <c r="AA7450" s="6">
        <f t="shared" si="349"/>
        <v>16.292551097862045</v>
      </c>
      <c r="AB7450" s="6">
        <f t="shared" si="350"/>
        <v>61.326591976151676</v>
      </c>
      <c r="AC7450" s="6">
        <f t="shared" si="351"/>
        <v>13.373408023848327</v>
      </c>
    </row>
    <row r="7451" spans="1:29" hidden="1" x14ac:dyDescent="0.25">
      <c r="A7451">
        <v>200</v>
      </c>
      <c r="B7451" t="s">
        <v>17</v>
      </c>
      <c r="C7451" t="s">
        <v>18</v>
      </c>
      <c r="D7451" s="1">
        <v>45784</v>
      </c>
      <c r="E7451">
        <v>1000</v>
      </c>
      <c r="F7451">
        <v>127</v>
      </c>
      <c r="G7451">
        <v>0.02</v>
      </c>
      <c r="H7451" t="s">
        <v>19</v>
      </c>
      <c r="I7451">
        <v>0</v>
      </c>
      <c r="J7451" t="s">
        <v>19</v>
      </c>
      <c r="K7451">
        <v>1699</v>
      </c>
      <c r="L7451" t="s">
        <v>19</v>
      </c>
      <c r="M7451">
        <v>13.5</v>
      </c>
      <c r="N7451" t="s">
        <v>19</v>
      </c>
      <c r="O7451">
        <v>77.5</v>
      </c>
      <c r="P7451" t="s">
        <v>19</v>
      </c>
      <c r="Q7451">
        <v>42</v>
      </c>
      <c r="R7451" t="s">
        <v>19</v>
      </c>
      <c r="S7451">
        <v>52.6</v>
      </c>
      <c r="T7451" t="s">
        <v>19</v>
      </c>
      <c r="U7451">
        <v>4.2</v>
      </c>
      <c r="V7451" t="s">
        <v>19</v>
      </c>
      <c r="W7451">
        <v>170</v>
      </c>
      <c r="X7451" t="s">
        <v>19</v>
      </c>
      <c r="Y7451">
        <v>68.400000000000006</v>
      </c>
      <c r="Z7451" t="s">
        <v>19</v>
      </c>
      <c r="AA7451" s="6">
        <f t="shared" si="349"/>
        <v>16.947017670694887</v>
      </c>
      <c r="AB7451" s="6">
        <f t="shared" si="350"/>
        <v>62.504631807250796</v>
      </c>
      <c r="AC7451" s="6">
        <f t="shared" si="351"/>
        <v>14.995368192749204</v>
      </c>
    </row>
    <row r="7452" spans="1:29" x14ac:dyDescent="0.25">
      <c r="A7452">
        <v>200</v>
      </c>
      <c r="B7452" t="s">
        <v>17</v>
      </c>
      <c r="C7452" t="s">
        <v>18</v>
      </c>
      <c r="D7452" s="1">
        <v>45784</v>
      </c>
      <c r="E7452">
        <v>1100</v>
      </c>
      <c r="F7452">
        <v>127</v>
      </c>
      <c r="G7452">
        <v>0.03</v>
      </c>
      <c r="H7452" t="s">
        <v>19</v>
      </c>
      <c r="I7452">
        <v>0</v>
      </c>
      <c r="J7452" t="s">
        <v>19</v>
      </c>
      <c r="K7452">
        <v>1916</v>
      </c>
      <c r="L7452" t="s">
        <v>19</v>
      </c>
      <c r="M7452">
        <v>13.2</v>
      </c>
      <c r="N7452" t="s">
        <v>19</v>
      </c>
      <c r="O7452">
        <v>79.8</v>
      </c>
      <c r="P7452" t="s">
        <v>19</v>
      </c>
      <c r="Q7452">
        <v>38</v>
      </c>
      <c r="R7452" t="s">
        <v>19</v>
      </c>
      <c r="S7452">
        <v>52</v>
      </c>
      <c r="T7452" t="s">
        <v>19</v>
      </c>
      <c r="U7452">
        <v>5.4</v>
      </c>
      <c r="V7452" t="s">
        <v>19</v>
      </c>
      <c r="W7452">
        <v>149</v>
      </c>
      <c r="X7452" t="s">
        <v>19</v>
      </c>
      <c r="Y7452">
        <v>69.5</v>
      </c>
      <c r="Z7452" t="s">
        <v>19</v>
      </c>
      <c r="AA7452" s="6">
        <f t="shared" si="349"/>
        <v>17.291225818962864</v>
      </c>
      <c r="AB7452" s="6">
        <f t="shared" si="350"/>
        <v>63.124206474133153</v>
      </c>
      <c r="AC7452" s="6">
        <f t="shared" si="351"/>
        <v>16.675793525866844</v>
      </c>
    </row>
    <row r="7453" spans="1:29" x14ac:dyDescent="0.25">
      <c r="A7453">
        <v>200</v>
      </c>
      <c r="B7453" t="s">
        <v>17</v>
      </c>
      <c r="C7453" t="s">
        <v>18</v>
      </c>
      <c r="D7453" s="1">
        <v>45784</v>
      </c>
      <c r="E7453">
        <v>1200</v>
      </c>
      <c r="F7453">
        <v>127</v>
      </c>
      <c r="G7453">
        <v>0.03</v>
      </c>
      <c r="H7453" t="s">
        <v>19</v>
      </c>
      <c r="I7453">
        <v>0</v>
      </c>
      <c r="J7453" t="s">
        <v>19</v>
      </c>
      <c r="K7453">
        <v>2020</v>
      </c>
      <c r="L7453" t="s">
        <v>19</v>
      </c>
      <c r="M7453">
        <v>13.1</v>
      </c>
      <c r="N7453" t="s">
        <v>19</v>
      </c>
      <c r="O7453">
        <v>81.8</v>
      </c>
      <c r="P7453" t="s">
        <v>19</v>
      </c>
      <c r="Q7453">
        <v>35</v>
      </c>
      <c r="R7453" t="s">
        <v>19</v>
      </c>
      <c r="S7453">
        <v>51.7</v>
      </c>
      <c r="T7453" t="s">
        <v>19</v>
      </c>
      <c r="U7453">
        <v>5.6</v>
      </c>
      <c r="V7453" t="s">
        <v>19</v>
      </c>
      <c r="W7453">
        <v>184</v>
      </c>
      <c r="X7453" t="s">
        <v>19</v>
      </c>
      <c r="Y7453">
        <v>70.900000000000006</v>
      </c>
      <c r="Z7453" t="s">
        <v>19</v>
      </c>
      <c r="AA7453" s="6">
        <f t="shared" si="349"/>
        <v>17.611890671703936</v>
      </c>
      <c r="AB7453" s="6">
        <f t="shared" si="350"/>
        <v>63.701403209067088</v>
      </c>
      <c r="AC7453" s="6">
        <f t="shared" si="351"/>
        <v>18.098596790932909</v>
      </c>
    </row>
    <row r="7454" spans="1:29" x14ac:dyDescent="0.25">
      <c r="A7454">
        <v>200</v>
      </c>
      <c r="B7454" t="s">
        <v>17</v>
      </c>
      <c r="C7454" t="s">
        <v>18</v>
      </c>
      <c r="D7454" s="1">
        <v>45784</v>
      </c>
      <c r="E7454">
        <v>1300</v>
      </c>
      <c r="F7454">
        <v>127</v>
      </c>
      <c r="G7454">
        <v>0.03</v>
      </c>
      <c r="H7454" t="s">
        <v>19</v>
      </c>
      <c r="I7454">
        <v>0</v>
      </c>
      <c r="J7454" t="s">
        <v>19</v>
      </c>
      <c r="K7454">
        <v>2005</v>
      </c>
      <c r="L7454" t="s">
        <v>19</v>
      </c>
      <c r="M7454">
        <v>12.5</v>
      </c>
      <c r="N7454" t="s">
        <v>19</v>
      </c>
      <c r="O7454">
        <v>83.3</v>
      </c>
      <c r="P7454" t="s">
        <v>19</v>
      </c>
      <c r="Q7454">
        <v>32</v>
      </c>
      <c r="R7454" t="s">
        <v>19</v>
      </c>
      <c r="S7454">
        <v>50.5</v>
      </c>
      <c r="T7454" t="s">
        <v>19</v>
      </c>
      <c r="U7454">
        <v>6.2</v>
      </c>
      <c r="V7454" t="s">
        <v>19</v>
      </c>
      <c r="W7454">
        <v>178</v>
      </c>
      <c r="X7454" t="s">
        <v>19</v>
      </c>
      <c r="Y7454">
        <v>72</v>
      </c>
      <c r="Z7454" t="s">
        <v>19</v>
      </c>
      <c r="AA7454" s="6">
        <f t="shared" si="349"/>
        <v>17.657429154764095</v>
      </c>
      <c r="AB7454" s="6">
        <f t="shared" si="350"/>
        <v>63.783372478575373</v>
      </c>
      <c r="AC7454" s="6">
        <f t="shared" si="351"/>
        <v>19.516627521424624</v>
      </c>
    </row>
    <row r="7455" spans="1:29" x14ac:dyDescent="0.25">
      <c r="A7455">
        <v>200</v>
      </c>
      <c r="B7455" t="s">
        <v>17</v>
      </c>
      <c r="C7455" t="s">
        <v>18</v>
      </c>
      <c r="D7455" s="1">
        <v>45784</v>
      </c>
      <c r="E7455">
        <v>1400</v>
      </c>
      <c r="F7455">
        <v>127</v>
      </c>
      <c r="G7455">
        <v>0.03</v>
      </c>
      <c r="H7455" t="s">
        <v>19</v>
      </c>
      <c r="I7455">
        <v>0</v>
      </c>
      <c r="J7455" t="s">
        <v>19</v>
      </c>
      <c r="K7455">
        <v>1805</v>
      </c>
      <c r="L7455" t="s">
        <v>19</v>
      </c>
      <c r="M7455">
        <v>12.2</v>
      </c>
      <c r="N7455" t="s">
        <v>19</v>
      </c>
      <c r="O7455">
        <v>84.3</v>
      </c>
      <c r="P7455" t="s">
        <v>19</v>
      </c>
      <c r="Q7455">
        <v>30</v>
      </c>
      <c r="R7455" t="s">
        <v>19</v>
      </c>
      <c r="S7455">
        <v>49.9</v>
      </c>
      <c r="T7455" t="s">
        <v>19</v>
      </c>
      <c r="U7455">
        <v>4.5</v>
      </c>
      <c r="V7455" t="s">
        <v>19</v>
      </c>
      <c r="W7455">
        <v>240</v>
      </c>
      <c r="X7455" t="s">
        <v>19</v>
      </c>
      <c r="Y7455">
        <v>72.599999999999994</v>
      </c>
      <c r="Z7455" t="s">
        <v>19</v>
      </c>
      <c r="AA7455" s="6">
        <f t="shared" si="349"/>
        <v>17.655275612017554</v>
      </c>
      <c r="AB7455" s="6">
        <f t="shared" si="350"/>
        <v>63.779496101631601</v>
      </c>
      <c r="AC7455" s="6">
        <f t="shared" si="351"/>
        <v>20.520503898368396</v>
      </c>
    </row>
    <row r="7456" spans="1:29" x14ac:dyDescent="0.25">
      <c r="A7456">
        <v>200</v>
      </c>
      <c r="B7456" t="s">
        <v>17</v>
      </c>
      <c r="C7456" t="s">
        <v>18</v>
      </c>
      <c r="D7456" s="1">
        <v>45784</v>
      </c>
      <c r="E7456">
        <v>1500</v>
      </c>
      <c r="F7456">
        <v>127</v>
      </c>
      <c r="G7456">
        <v>0.02</v>
      </c>
      <c r="H7456" t="s">
        <v>19</v>
      </c>
      <c r="I7456">
        <v>0</v>
      </c>
      <c r="J7456" t="s">
        <v>19</v>
      </c>
      <c r="K7456">
        <v>1525</v>
      </c>
      <c r="L7456" t="s">
        <v>19</v>
      </c>
      <c r="M7456">
        <v>11.5</v>
      </c>
      <c r="N7456" t="s">
        <v>19</v>
      </c>
      <c r="O7456">
        <v>85.5</v>
      </c>
      <c r="P7456" t="s">
        <v>19</v>
      </c>
      <c r="Q7456">
        <v>27</v>
      </c>
      <c r="R7456" t="s">
        <v>19</v>
      </c>
      <c r="S7456">
        <v>48.1</v>
      </c>
      <c r="T7456" t="s">
        <v>19</v>
      </c>
      <c r="U7456">
        <v>4.8</v>
      </c>
      <c r="V7456" t="s">
        <v>19</v>
      </c>
      <c r="W7456">
        <v>154</v>
      </c>
      <c r="X7456" t="s">
        <v>19</v>
      </c>
      <c r="Y7456">
        <v>73.599999999999994</v>
      </c>
      <c r="Z7456" t="s">
        <v>19</v>
      </c>
      <c r="AA7456" s="6">
        <f t="shared" si="349"/>
        <v>17.474558532726707</v>
      </c>
      <c r="AB7456" s="6">
        <f t="shared" si="350"/>
        <v>63.454205358908077</v>
      </c>
      <c r="AC7456" s="6">
        <f t="shared" si="351"/>
        <v>22.045794641091923</v>
      </c>
    </row>
    <row r="7457" spans="1:29" x14ac:dyDescent="0.25">
      <c r="A7457">
        <v>200</v>
      </c>
      <c r="B7457" t="s">
        <v>17</v>
      </c>
      <c r="C7457" t="s">
        <v>18</v>
      </c>
      <c r="D7457" s="1">
        <v>45784</v>
      </c>
      <c r="E7457">
        <v>1600</v>
      </c>
      <c r="F7457">
        <v>127</v>
      </c>
      <c r="G7457">
        <v>0.02</v>
      </c>
      <c r="H7457" t="s">
        <v>19</v>
      </c>
      <c r="I7457">
        <v>0</v>
      </c>
      <c r="J7457" t="s">
        <v>19</v>
      </c>
      <c r="K7457">
        <v>1180</v>
      </c>
      <c r="L7457" t="s">
        <v>19</v>
      </c>
      <c r="M7457">
        <v>11.5</v>
      </c>
      <c r="N7457" t="s">
        <v>19</v>
      </c>
      <c r="O7457">
        <v>86.2</v>
      </c>
      <c r="P7457" t="s">
        <v>19</v>
      </c>
      <c r="Q7457">
        <v>27</v>
      </c>
      <c r="R7457" t="s">
        <v>19</v>
      </c>
      <c r="S7457">
        <v>48.2</v>
      </c>
      <c r="T7457" t="s">
        <v>19</v>
      </c>
      <c r="U7457">
        <v>5.6</v>
      </c>
      <c r="V7457" t="s">
        <v>19</v>
      </c>
      <c r="W7457">
        <v>231</v>
      </c>
      <c r="X7457" t="s">
        <v>19</v>
      </c>
      <c r="Y7457">
        <v>74.8</v>
      </c>
      <c r="Z7457" t="s">
        <v>19</v>
      </c>
      <c r="AA7457" s="6">
        <f t="shared" si="349"/>
        <v>17.760333182156689</v>
      </c>
      <c r="AB7457" s="6">
        <f t="shared" si="350"/>
        <v>63.968599727882044</v>
      </c>
      <c r="AC7457" s="6">
        <f t="shared" si="351"/>
        <v>22.231400272117959</v>
      </c>
    </row>
    <row r="7458" spans="1:29" x14ac:dyDescent="0.25">
      <c r="A7458">
        <v>200</v>
      </c>
      <c r="B7458" t="s">
        <v>17</v>
      </c>
      <c r="C7458" t="s">
        <v>18</v>
      </c>
      <c r="D7458" s="1">
        <v>45784</v>
      </c>
      <c r="E7458">
        <v>1700</v>
      </c>
      <c r="F7458">
        <v>127</v>
      </c>
      <c r="G7458">
        <v>0.01</v>
      </c>
      <c r="H7458" t="s">
        <v>19</v>
      </c>
      <c r="I7458">
        <v>0</v>
      </c>
      <c r="J7458" t="s">
        <v>19</v>
      </c>
      <c r="K7458">
        <v>751</v>
      </c>
      <c r="L7458" t="s">
        <v>19</v>
      </c>
      <c r="M7458">
        <v>11.2</v>
      </c>
      <c r="N7458" t="s">
        <v>19</v>
      </c>
      <c r="O7458">
        <v>86.4</v>
      </c>
      <c r="P7458" t="s">
        <v>19</v>
      </c>
      <c r="Q7458">
        <v>26</v>
      </c>
      <c r="R7458" t="s">
        <v>19</v>
      </c>
      <c r="S7458">
        <v>47.4</v>
      </c>
      <c r="T7458" t="s">
        <v>19</v>
      </c>
      <c r="U7458">
        <v>4.9000000000000004</v>
      </c>
      <c r="V7458" t="s">
        <v>19</v>
      </c>
      <c r="W7458">
        <v>216</v>
      </c>
      <c r="X7458" t="s">
        <v>19</v>
      </c>
      <c r="Y7458">
        <v>75.599999999999994</v>
      </c>
      <c r="Z7458" t="s">
        <v>19</v>
      </c>
      <c r="AA7458" s="6">
        <f t="shared" si="349"/>
        <v>17.601933465403565</v>
      </c>
      <c r="AB7458" s="6">
        <f t="shared" si="350"/>
        <v>63.683480237726414</v>
      </c>
      <c r="AC7458" s="6">
        <f t="shared" si="351"/>
        <v>22.716519762273592</v>
      </c>
    </row>
    <row r="7459" spans="1:29" x14ac:dyDescent="0.25">
      <c r="A7459">
        <v>200</v>
      </c>
      <c r="B7459" t="s">
        <v>17</v>
      </c>
      <c r="C7459" t="s">
        <v>18</v>
      </c>
      <c r="D7459" s="1">
        <v>45784</v>
      </c>
      <c r="E7459">
        <v>1800</v>
      </c>
      <c r="F7459">
        <v>127</v>
      </c>
      <c r="G7459">
        <v>0.01</v>
      </c>
      <c r="H7459" t="s">
        <v>19</v>
      </c>
      <c r="I7459">
        <v>0</v>
      </c>
      <c r="J7459" t="s">
        <v>19</v>
      </c>
      <c r="K7459">
        <v>328</v>
      </c>
      <c r="L7459" t="s">
        <v>19</v>
      </c>
      <c r="M7459">
        <v>10.7</v>
      </c>
      <c r="N7459" t="s">
        <v>19</v>
      </c>
      <c r="O7459">
        <v>86.1</v>
      </c>
      <c r="P7459" t="s">
        <v>19</v>
      </c>
      <c r="Q7459">
        <v>25</v>
      </c>
      <c r="R7459" t="s">
        <v>19</v>
      </c>
      <c r="S7459">
        <v>46.3</v>
      </c>
      <c r="T7459" t="s">
        <v>19</v>
      </c>
      <c r="U7459">
        <v>4.0999999999999996</v>
      </c>
      <c r="V7459" t="s">
        <v>19</v>
      </c>
      <c r="W7459">
        <v>178</v>
      </c>
      <c r="X7459" t="s">
        <v>19</v>
      </c>
      <c r="Y7459">
        <v>76</v>
      </c>
      <c r="Z7459" t="s">
        <v>19</v>
      </c>
      <c r="AA7459" s="6">
        <f t="shared" si="349"/>
        <v>17.237088743834651</v>
      </c>
      <c r="AB7459" s="6">
        <f t="shared" si="350"/>
        <v>63.026759738902371</v>
      </c>
      <c r="AC7459" s="6">
        <f t="shared" si="351"/>
        <v>23.073240261097624</v>
      </c>
    </row>
    <row r="7460" spans="1:29" x14ac:dyDescent="0.25">
      <c r="A7460">
        <v>200</v>
      </c>
      <c r="B7460" t="s">
        <v>17</v>
      </c>
      <c r="C7460" t="s">
        <v>18</v>
      </c>
      <c r="D7460" s="1">
        <v>45784</v>
      </c>
      <c r="E7460">
        <v>1900</v>
      </c>
      <c r="F7460">
        <v>127</v>
      </c>
      <c r="G7460">
        <v>0</v>
      </c>
      <c r="H7460" t="s">
        <v>19</v>
      </c>
      <c r="I7460">
        <v>0</v>
      </c>
      <c r="J7460" t="s">
        <v>19</v>
      </c>
      <c r="K7460">
        <v>39</v>
      </c>
      <c r="L7460" t="s">
        <v>19</v>
      </c>
      <c r="M7460">
        <v>11.3</v>
      </c>
      <c r="N7460" t="s">
        <v>19</v>
      </c>
      <c r="O7460">
        <v>82.7</v>
      </c>
      <c r="P7460" t="s">
        <v>19</v>
      </c>
      <c r="Q7460">
        <v>30</v>
      </c>
      <c r="R7460" t="s">
        <v>19</v>
      </c>
      <c r="S7460">
        <v>47.8</v>
      </c>
      <c r="T7460" t="s">
        <v>19</v>
      </c>
      <c r="U7460">
        <v>6.6</v>
      </c>
      <c r="V7460" t="s">
        <v>19</v>
      </c>
      <c r="W7460">
        <v>144</v>
      </c>
      <c r="X7460" t="s">
        <v>19</v>
      </c>
      <c r="Y7460">
        <v>76.099999999999994</v>
      </c>
      <c r="Z7460" t="s">
        <v>19</v>
      </c>
      <c r="AA7460" s="6">
        <f t="shared" si="349"/>
        <v>16.98403403045203</v>
      </c>
      <c r="AB7460" s="6">
        <f t="shared" si="350"/>
        <v>62.571261254813649</v>
      </c>
      <c r="AC7460" s="6">
        <f t="shared" si="351"/>
        <v>20.128738745186354</v>
      </c>
    </row>
    <row r="7461" spans="1:29" x14ac:dyDescent="0.25">
      <c r="A7461">
        <v>200</v>
      </c>
      <c r="B7461" t="s">
        <v>17</v>
      </c>
      <c r="C7461" t="s">
        <v>18</v>
      </c>
      <c r="D7461" s="1">
        <v>45784</v>
      </c>
      <c r="E7461">
        <v>2000</v>
      </c>
      <c r="F7461">
        <v>127</v>
      </c>
      <c r="G7461">
        <v>0</v>
      </c>
      <c r="H7461" t="s">
        <v>19</v>
      </c>
      <c r="I7461">
        <v>0</v>
      </c>
      <c r="J7461" t="s">
        <v>19</v>
      </c>
      <c r="K7461">
        <v>0</v>
      </c>
      <c r="L7461" t="s">
        <v>19</v>
      </c>
      <c r="M7461">
        <v>11.2</v>
      </c>
      <c r="N7461" t="s">
        <v>19</v>
      </c>
      <c r="O7461">
        <v>79.400000000000006</v>
      </c>
      <c r="P7461" t="s">
        <v>19</v>
      </c>
      <c r="Q7461">
        <v>33</v>
      </c>
      <c r="R7461" t="s">
        <v>19</v>
      </c>
      <c r="S7461">
        <v>47.5</v>
      </c>
      <c r="T7461" t="s">
        <v>19</v>
      </c>
      <c r="U7461">
        <v>3.7</v>
      </c>
      <c r="V7461" t="s">
        <v>19</v>
      </c>
      <c r="W7461">
        <v>156</v>
      </c>
      <c r="X7461" t="s">
        <v>19</v>
      </c>
      <c r="Y7461">
        <v>75.900000000000006</v>
      </c>
      <c r="Z7461" t="s">
        <v>19</v>
      </c>
      <c r="AA7461" s="6">
        <f t="shared" si="349"/>
        <v>16.186545219876347</v>
      </c>
      <c r="AB7461" s="6">
        <f t="shared" si="350"/>
        <v>61.135781395777421</v>
      </c>
      <c r="AC7461" s="6">
        <f t="shared" si="351"/>
        <v>18.264218604222584</v>
      </c>
    </row>
    <row r="7462" spans="1:29" hidden="1" x14ac:dyDescent="0.25">
      <c r="A7462">
        <v>200</v>
      </c>
      <c r="B7462" t="s">
        <v>17</v>
      </c>
      <c r="C7462" t="s">
        <v>18</v>
      </c>
      <c r="D7462" s="1">
        <v>45784</v>
      </c>
      <c r="E7462">
        <v>2100</v>
      </c>
      <c r="F7462">
        <v>127</v>
      </c>
      <c r="G7462">
        <v>0</v>
      </c>
      <c r="H7462" t="s">
        <v>19</v>
      </c>
      <c r="I7462">
        <v>0</v>
      </c>
      <c r="J7462" t="s">
        <v>19</v>
      </c>
      <c r="K7462">
        <v>0</v>
      </c>
      <c r="L7462" t="s">
        <v>19</v>
      </c>
      <c r="M7462">
        <v>13.2</v>
      </c>
      <c r="N7462" t="s">
        <v>19</v>
      </c>
      <c r="O7462">
        <v>72.8</v>
      </c>
      <c r="P7462" t="s">
        <v>19</v>
      </c>
      <c r="Q7462">
        <v>48</v>
      </c>
      <c r="R7462" t="s">
        <v>19</v>
      </c>
      <c r="S7462">
        <v>52</v>
      </c>
      <c r="T7462" t="s">
        <v>19</v>
      </c>
      <c r="U7462">
        <v>1.4</v>
      </c>
      <c r="V7462" t="s">
        <v>19</v>
      </c>
      <c r="W7462">
        <v>97</v>
      </c>
      <c r="X7462" t="s">
        <v>19</v>
      </c>
      <c r="Y7462">
        <v>75.3</v>
      </c>
      <c r="Z7462" t="s">
        <v>19</v>
      </c>
      <c r="AA7462" s="6">
        <f t="shared" si="349"/>
        <v>15.699796136657561</v>
      </c>
      <c r="AB7462" s="6">
        <f t="shared" si="350"/>
        <v>60.259633045983612</v>
      </c>
      <c r="AC7462" s="6">
        <f t="shared" si="351"/>
        <v>12.540366954016385</v>
      </c>
    </row>
    <row r="7463" spans="1:29" hidden="1" x14ac:dyDescent="0.25">
      <c r="A7463">
        <v>200</v>
      </c>
      <c r="B7463" t="s">
        <v>17</v>
      </c>
      <c r="C7463" t="s">
        <v>18</v>
      </c>
      <c r="D7463" s="1">
        <v>45784</v>
      </c>
      <c r="E7463">
        <v>2200</v>
      </c>
      <c r="F7463">
        <v>127</v>
      </c>
      <c r="G7463">
        <v>0</v>
      </c>
      <c r="H7463" t="s">
        <v>19</v>
      </c>
      <c r="I7463">
        <v>0</v>
      </c>
      <c r="J7463" t="s">
        <v>19</v>
      </c>
      <c r="K7463">
        <v>0</v>
      </c>
      <c r="L7463" t="s">
        <v>19</v>
      </c>
      <c r="M7463">
        <v>15.9</v>
      </c>
      <c r="N7463" t="s">
        <v>19</v>
      </c>
      <c r="O7463">
        <v>67.3</v>
      </c>
      <c r="P7463" t="s">
        <v>19</v>
      </c>
      <c r="Q7463">
        <v>70</v>
      </c>
      <c r="R7463" t="s">
        <v>19</v>
      </c>
      <c r="S7463">
        <v>57</v>
      </c>
      <c r="T7463" t="s">
        <v>19</v>
      </c>
      <c r="U7463">
        <v>2.4</v>
      </c>
      <c r="V7463" t="s">
        <v>19</v>
      </c>
      <c r="W7463">
        <v>299</v>
      </c>
      <c r="X7463" t="s">
        <v>19</v>
      </c>
      <c r="Y7463">
        <v>74.7</v>
      </c>
      <c r="Z7463" t="s">
        <v>19</v>
      </c>
      <c r="AA7463" s="6">
        <f t="shared" si="349"/>
        <v>15.917839978909559</v>
      </c>
      <c r="AB7463" s="6">
        <f t="shared" si="350"/>
        <v>60.65211196203721</v>
      </c>
      <c r="AC7463" s="6">
        <f t="shared" si="351"/>
        <v>6.6478880379627867</v>
      </c>
    </row>
    <row r="7464" spans="1:29" hidden="1" x14ac:dyDescent="0.25">
      <c r="A7464">
        <v>200</v>
      </c>
      <c r="B7464" t="s">
        <v>17</v>
      </c>
      <c r="C7464" t="s">
        <v>18</v>
      </c>
      <c r="D7464" s="1">
        <v>45784</v>
      </c>
      <c r="E7464">
        <v>2300</v>
      </c>
      <c r="F7464">
        <v>127</v>
      </c>
      <c r="G7464">
        <v>0</v>
      </c>
      <c r="H7464" t="s">
        <v>19</v>
      </c>
      <c r="I7464">
        <v>0</v>
      </c>
      <c r="J7464" t="s">
        <v>19</v>
      </c>
      <c r="K7464">
        <v>0</v>
      </c>
      <c r="L7464" t="s">
        <v>19</v>
      </c>
      <c r="M7464">
        <v>15.1</v>
      </c>
      <c r="N7464" t="s">
        <v>19</v>
      </c>
      <c r="O7464">
        <v>67.099999999999994</v>
      </c>
      <c r="P7464" t="s">
        <v>19</v>
      </c>
      <c r="Q7464">
        <v>67</v>
      </c>
      <c r="R7464" t="s">
        <v>19</v>
      </c>
      <c r="S7464">
        <v>55.6</v>
      </c>
      <c r="T7464" t="s">
        <v>19</v>
      </c>
      <c r="U7464">
        <v>2.7</v>
      </c>
      <c r="V7464" t="s">
        <v>19</v>
      </c>
      <c r="W7464">
        <v>246</v>
      </c>
      <c r="X7464" t="s">
        <v>19</v>
      </c>
      <c r="Y7464">
        <v>74.099999999999994</v>
      </c>
      <c r="Z7464" t="s">
        <v>19</v>
      </c>
      <c r="AA7464" s="6">
        <f t="shared" si="349"/>
        <v>15.440841082045466</v>
      </c>
      <c r="AB7464" s="6">
        <f t="shared" si="350"/>
        <v>59.793513947681838</v>
      </c>
      <c r="AC7464" s="6">
        <f t="shared" si="351"/>
        <v>7.3064860523181565</v>
      </c>
    </row>
    <row r="7465" spans="1:29" hidden="1" x14ac:dyDescent="0.25">
      <c r="A7465">
        <v>200</v>
      </c>
      <c r="B7465" t="s">
        <v>17</v>
      </c>
      <c r="C7465" t="s">
        <v>18</v>
      </c>
      <c r="D7465" s="1">
        <v>45784</v>
      </c>
      <c r="E7465">
        <v>2400</v>
      </c>
      <c r="F7465">
        <v>127</v>
      </c>
      <c r="G7465">
        <v>0</v>
      </c>
      <c r="H7465" t="s">
        <v>19</v>
      </c>
      <c r="I7465">
        <v>0</v>
      </c>
      <c r="J7465" t="s">
        <v>19</v>
      </c>
      <c r="K7465">
        <v>0</v>
      </c>
      <c r="L7465" t="s">
        <v>19</v>
      </c>
      <c r="M7465">
        <v>15</v>
      </c>
      <c r="N7465" t="s">
        <v>19</v>
      </c>
      <c r="O7465">
        <v>67.900000000000006</v>
      </c>
      <c r="P7465" t="s">
        <v>19</v>
      </c>
      <c r="Q7465">
        <v>64</v>
      </c>
      <c r="R7465" t="s">
        <v>19</v>
      </c>
      <c r="S7465">
        <v>55.4</v>
      </c>
      <c r="T7465" t="s">
        <v>19</v>
      </c>
      <c r="U7465">
        <v>3.8</v>
      </c>
      <c r="V7465" t="s">
        <v>19</v>
      </c>
      <c r="W7465">
        <v>229</v>
      </c>
      <c r="X7465" t="s">
        <v>19</v>
      </c>
      <c r="Y7465">
        <v>73.5</v>
      </c>
      <c r="Z7465" t="s">
        <v>19</v>
      </c>
      <c r="AA7465" s="6">
        <f t="shared" si="349"/>
        <v>15.470781394830947</v>
      </c>
      <c r="AB7465" s="6">
        <f t="shared" si="350"/>
        <v>59.847406510695706</v>
      </c>
      <c r="AC7465" s="6">
        <f t="shared" si="351"/>
        <v>8.0525934893043001</v>
      </c>
    </row>
    <row r="7466" spans="1:29" hidden="1" x14ac:dyDescent="0.25">
      <c r="A7466">
        <v>200</v>
      </c>
      <c r="B7466" t="s">
        <v>17</v>
      </c>
      <c r="C7466" t="s">
        <v>18</v>
      </c>
      <c r="D7466" s="1">
        <v>45785</v>
      </c>
      <c r="E7466" s="2">
        <v>100</v>
      </c>
      <c r="F7466">
        <v>128</v>
      </c>
      <c r="G7466">
        <v>0</v>
      </c>
      <c r="H7466" t="s">
        <v>19</v>
      </c>
      <c r="I7466">
        <v>0</v>
      </c>
      <c r="J7466" t="s">
        <v>19</v>
      </c>
      <c r="K7466">
        <v>0</v>
      </c>
      <c r="L7466" t="s">
        <v>19</v>
      </c>
      <c r="M7466">
        <v>13.9</v>
      </c>
      <c r="N7466" t="s">
        <v>19</v>
      </c>
      <c r="O7466">
        <v>69.900000000000006</v>
      </c>
      <c r="P7466" t="s">
        <v>19</v>
      </c>
      <c r="Q7466">
        <v>56</v>
      </c>
      <c r="R7466" t="s">
        <v>19</v>
      </c>
      <c r="S7466">
        <v>53.3</v>
      </c>
      <c r="T7466" t="s">
        <v>19</v>
      </c>
      <c r="U7466">
        <v>3.8</v>
      </c>
      <c r="V7466" t="s">
        <v>19</v>
      </c>
      <c r="W7466">
        <v>261</v>
      </c>
      <c r="X7466" t="s">
        <v>19</v>
      </c>
      <c r="Y7466">
        <v>72.8</v>
      </c>
      <c r="Z7466" t="s">
        <v>19</v>
      </c>
      <c r="AA7466" s="6">
        <f t="shared" si="349"/>
        <v>15.4247188206757</v>
      </c>
      <c r="AB7466" s="6">
        <f t="shared" si="350"/>
        <v>59.76449387721626</v>
      </c>
      <c r="AC7466" s="6">
        <f t="shared" si="351"/>
        <v>10.135506122783745</v>
      </c>
    </row>
    <row r="7467" spans="1:29" hidden="1" x14ac:dyDescent="0.25">
      <c r="A7467">
        <v>200</v>
      </c>
      <c r="B7467" t="s">
        <v>17</v>
      </c>
      <c r="C7467" t="s">
        <v>18</v>
      </c>
      <c r="D7467" s="1">
        <v>45785</v>
      </c>
      <c r="E7467" s="2">
        <v>200</v>
      </c>
      <c r="F7467">
        <v>128</v>
      </c>
      <c r="G7467">
        <v>0</v>
      </c>
      <c r="H7467" t="s">
        <v>19</v>
      </c>
      <c r="I7467">
        <v>0</v>
      </c>
      <c r="J7467" t="s">
        <v>19</v>
      </c>
      <c r="K7467">
        <v>0</v>
      </c>
      <c r="L7467" t="s">
        <v>19</v>
      </c>
      <c r="M7467">
        <v>13</v>
      </c>
      <c r="N7467" t="s">
        <v>19</v>
      </c>
      <c r="O7467">
        <v>69.5</v>
      </c>
      <c r="P7467" t="s">
        <v>19</v>
      </c>
      <c r="Q7467">
        <v>53</v>
      </c>
      <c r="R7467" t="s">
        <v>19</v>
      </c>
      <c r="S7467">
        <v>51.5</v>
      </c>
      <c r="T7467" t="s">
        <v>19</v>
      </c>
      <c r="U7467">
        <v>4.2</v>
      </c>
      <c r="V7467" t="s">
        <v>19</v>
      </c>
      <c r="W7467">
        <v>294</v>
      </c>
      <c r="X7467" t="s">
        <v>19</v>
      </c>
      <c r="Y7467">
        <v>72.2</v>
      </c>
      <c r="Z7467" t="s">
        <v>19</v>
      </c>
      <c r="AA7467" s="6">
        <f t="shared" si="349"/>
        <v>14.82494850914841</v>
      </c>
      <c r="AB7467" s="6">
        <f t="shared" si="350"/>
        <v>58.68490731646714</v>
      </c>
      <c r="AC7467" s="6">
        <f t="shared" si="351"/>
        <v>10.81509268353286</v>
      </c>
    </row>
    <row r="7468" spans="1:29" hidden="1" x14ac:dyDescent="0.25">
      <c r="A7468">
        <v>200</v>
      </c>
      <c r="B7468" t="s">
        <v>17</v>
      </c>
      <c r="C7468" t="s">
        <v>18</v>
      </c>
      <c r="D7468" s="1">
        <v>45785</v>
      </c>
      <c r="E7468" s="2">
        <v>300</v>
      </c>
      <c r="F7468">
        <v>128</v>
      </c>
      <c r="G7468">
        <v>0</v>
      </c>
      <c r="H7468" t="s">
        <v>19</v>
      </c>
      <c r="I7468">
        <v>0</v>
      </c>
      <c r="J7468" t="s">
        <v>19</v>
      </c>
      <c r="K7468">
        <v>0</v>
      </c>
      <c r="L7468" t="s">
        <v>19</v>
      </c>
      <c r="M7468">
        <v>12.6</v>
      </c>
      <c r="N7468" t="s">
        <v>19</v>
      </c>
      <c r="O7468">
        <v>68.099999999999994</v>
      </c>
      <c r="P7468" t="s">
        <v>19</v>
      </c>
      <c r="Q7468">
        <v>53</v>
      </c>
      <c r="R7468" t="s">
        <v>19</v>
      </c>
      <c r="S7468">
        <v>50.6</v>
      </c>
      <c r="T7468" t="s">
        <v>19</v>
      </c>
      <c r="U7468">
        <v>4.3</v>
      </c>
      <c r="V7468" t="s">
        <v>19</v>
      </c>
      <c r="W7468">
        <v>301</v>
      </c>
      <c r="X7468" t="s">
        <v>19</v>
      </c>
      <c r="Y7468">
        <v>71.599999999999994</v>
      </c>
      <c r="Z7468" t="s">
        <v>19</v>
      </c>
      <c r="AA7468" s="6">
        <f t="shared" si="349"/>
        <v>14.146620807215857</v>
      </c>
      <c r="AB7468" s="6">
        <f t="shared" si="350"/>
        <v>57.463917452988539</v>
      </c>
      <c r="AC7468" s="6">
        <f t="shared" si="351"/>
        <v>10.636082547011455</v>
      </c>
    </row>
    <row r="7469" spans="1:29" hidden="1" x14ac:dyDescent="0.25">
      <c r="A7469">
        <v>200</v>
      </c>
      <c r="B7469" t="s">
        <v>17</v>
      </c>
      <c r="C7469" t="s">
        <v>18</v>
      </c>
      <c r="D7469" s="1">
        <v>45785</v>
      </c>
      <c r="E7469" s="2">
        <v>400</v>
      </c>
      <c r="F7469">
        <v>128</v>
      </c>
      <c r="G7469">
        <v>0</v>
      </c>
      <c r="H7469" t="s">
        <v>19</v>
      </c>
      <c r="I7469">
        <v>0</v>
      </c>
      <c r="J7469" t="s">
        <v>19</v>
      </c>
      <c r="K7469">
        <v>0</v>
      </c>
      <c r="L7469" t="s">
        <v>19</v>
      </c>
      <c r="M7469">
        <v>12.9</v>
      </c>
      <c r="N7469" t="s">
        <v>19</v>
      </c>
      <c r="O7469">
        <v>66.400000000000006</v>
      </c>
      <c r="P7469" t="s">
        <v>19</v>
      </c>
      <c r="Q7469">
        <v>58</v>
      </c>
      <c r="R7469" t="s">
        <v>19</v>
      </c>
      <c r="S7469">
        <v>51.3</v>
      </c>
      <c r="T7469" t="s">
        <v>19</v>
      </c>
      <c r="U7469">
        <v>3.1</v>
      </c>
      <c r="V7469" t="s">
        <v>19</v>
      </c>
      <c r="W7469">
        <v>307</v>
      </c>
      <c r="X7469" t="s">
        <v>19</v>
      </c>
      <c r="Y7469">
        <v>71.099999999999994</v>
      </c>
      <c r="Z7469" t="s">
        <v>19</v>
      </c>
      <c r="AA7469" s="6">
        <f t="shared" si="349"/>
        <v>13.959324184858236</v>
      </c>
      <c r="AB7469" s="6">
        <f t="shared" si="350"/>
        <v>57.126783532744824</v>
      </c>
      <c r="AC7469" s="6">
        <f t="shared" si="351"/>
        <v>9.2732164672551818</v>
      </c>
    </row>
    <row r="7470" spans="1:29" hidden="1" x14ac:dyDescent="0.25">
      <c r="A7470">
        <v>200</v>
      </c>
      <c r="B7470" t="s">
        <v>17</v>
      </c>
      <c r="C7470" t="s">
        <v>18</v>
      </c>
      <c r="D7470" s="1">
        <v>45785</v>
      </c>
      <c r="E7470" s="2">
        <v>500</v>
      </c>
      <c r="F7470">
        <v>128</v>
      </c>
      <c r="G7470">
        <v>0</v>
      </c>
      <c r="H7470" t="s">
        <v>19</v>
      </c>
      <c r="I7470">
        <v>0</v>
      </c>
      <c r="J7470" t="s">
        <v>19</v>
      </c>
      <c r="K7470">
        <v>3</v>
      </c>
      <c r="L7470" t="s">
        <v>19</v>
      </c>
      <c r="M7470">
        <v>12.6</v>
      </c>
      <c r="N7470" t="s">
        <v>19</v>
      </c>
      <c r="O7470">
        <v>64.7</v>
      </c>
      <c r="P7470" t="s">
        <v>19</v>
      </c>
      <c r="Q7470">
        <v>60</v>
      </c>
      <c r="R7470" t="s">
        <v>19</v>
      </c>
      <c r="S7470">
        <v>50.7</v>
      </c>
      <c r="T7470" t="s">
        <v>19</v>
      </c>
      <c r="U7470">
        <v>2.8</v>
      </c>
      <c r="V7470" t="s">
        <v>19</v>
      </c>
      <c r="W7470">
        <v>324</v>
      </c>
      <c r="X7470" t="s">
        <v>19</v>
      </c>
      <c r="Y7470">
        <v>70.599999999999994</v>
      </c>
      <c r="Z7470" t="s">
        <v>19</v>
      </c>
      <c r="AA7470" s="6">
        <f t="shared" si="349"/>
        <v>13.362330666587138</v>
      </c>
      <c r="AB7470" s="6">
        <f t="shared" si="350"/>
        <v>56.052195199856847</v>
      </c>
      <c r="AC7470" s="6">
        <f t="shared" si="351"/>
        <v>8.647804800143156</v>
      </c>
    </row>
    <row r="7471" spans="1:29" hidden="1" x14ac:dyDescent="0.25">
      <c r="A7471">
        <v>200</v>
      </c>
      <c r="B7471" t="s">
        <v>17</v>
      </c>
      <c r="C7471" t="s">
        <v>18</v>
      </c>
      <c r="D7471" s="1">
        <v>45785</v>
      </c>
      <c r="E7471" s="2">
        <v>600</v>
      </c>
      <c r="F7471">
        <v>128</v>
      </c>
      <c r="G7471">
        <v>0</v>
      </c>
      <c r="H7471" t="s">
        <v>19</v>
      </c>
      <c r="I7471">
        <v>0</v>
      </c>
      <c r="J7471" t="s">
        <v>19</v>
      </c>
      <c r="K7471">
        <v>167</v>
      </c>
      <c r="L7471" t="s">
        <v>19</v>
      </c>
      <c r="M7471">
        <v>12</v>
      </c>
      <c r="N7471" t="s">
        <v>19</v>
      </c>
      <c r="O7471">
        <v>67.400000000000006</v>
      </c>
      <c r="P7471" t="s">
        <v>19</v>
      </c>
      <c r="Q7471">
        <v>52</v>
      </c>
      <c r="R7471" t="s">
        <v>19</v>
      </c>
      <c r="S7471">
        <v>49.3</v>
      </c>
      <c r="T7471" t="s">
        <v>19</v>
      </c>
      <c r="U7471">
        <v>3.3</v>
      </c>
      <c r="V7471" t="s">
        <v>19</v>
      </c>
      <c r="W7471">
        <v>318</v>
      </c>
      <c r="X7471" t="s">
        <v>19</v>
      </c>
      <c r="Y7471">
        <v>70.099999999999994</v>
      </c>
      <c r="Z7471" t="s">
        <v>19</v>
      </c>
      <c r="AA7471" s="6">
        <f t="shared" si="349"/>
        <v>13.676487891385531</v>
      </c>
      <c r="AB7471" s="6">
        <f t="shared" si="350"/>
        <v>56.617678204493956</v>
      </c>
      <c r="AC7471" s="6">
        <f t="shared" si="351"/>
        <v>10.78232179550605</v>
      </c>
    </row>
    <row r="7472" spans="1:29" hidden="1" x14ac:dyDescent="0.25">
      <c r="A7472">
        <v>200</v>
      </c>
      <c r="B7472" t="s">
        <v>17</v>
      </c>
      <c r="C7472" t="s">
        <v>18</v>
      </c>
      <c r="D7472" s="1">
        <v>45785</v>
      </c>
      <c r="E7472" s="2">
        <v>700</v>
      </c>
      <c r="F7472">
        <v>128</v>
      </c>
      <c r="G7472">
        <v>0.01</v>
      </c>
      <c r="H7472" t="s">
        <v>19</v>
      </c>
      <c r="I7472">
        <v>0</v>
      </c>
      <c r="J7472" t="s">
        <v>19</v>
      </c>
      <c r="K7472">
        <v>565</v>
      </c>
      <c r="L7472" t="s">
        <v>19</v>
      </c>
      <c r="M7472">
        <v>12.5</v>
      </c>
      <c r="N7472" t="s">
        <v>19</v>
      </c>
      <c r="O7472">
        <v>72.3</v>
      </c>
      <c r="P7472" t="s">
        <v>19</v>
      </c>
      <c r="Q7472">
        <v>46</v>
      </c>
      <c r="R7472" t="s">
        <v>19</v>
      </c>
      <c r="S7472">
        <v>50.4</v>
      </c>
      <c r="T7472" t="s">
        <v>19</v>
      </c>
      <c r="U7472">
        <v>2.5</v>
      </c>
      <c r="V7472" t="s">
        <v>19</v>
      </c>
      <c r="W7472">
        <v>321</v>
      </c>
      <c r="X7472" t="s">
        <v>19</v>
      </c>
      <c r="Y7472">
        <v>69.599999999999994</v>
      </c>
      <c r="Z7472" t="s">
        <v>19</v>
      </c>
      <c r="AA7472" s="6">
        <f t="shared" si="349"/>
        <v>15.169660801225938</v>
      </c>
      <c r="AB7472" s="6">
        <f t="shared" si="350"/>
        <v>59.305389442206689</v>
      </c>
      <c r="AC7472" s="6">
        <f t="shared" si="351"/>
        <v>12.994610557793308</v>
      </c>
    </row>
    <row r="7473" spans="1:29" hidden="1" x14ac:dyDescent="0.25">
      <c r="A7473">
        <v>200</v>
      </c>
      <c r="B7473" t="s">
        <v>17</v>
      </c>
      <c r="C7473" t="s">
        <v>18</v>
      </c>
      <c r="D7473" s="1">
        <v>45785</v>
      </c>
      <c r="E7473" s="2">
        <v>800</v>
      </c>
      <c r="F7473">
        <v>128</v>
      </c>
      <c r="G7473">
        <v>0.01</v>
      </c>
      <c r="H7473" t="s">
        <v>19</v>
      </c>
      <c r="I7473">
        <v>0</v>
      </c>
      <c r="J7473" t="s">
        <v>19</v>
      </c>
      <c r="K7473">
        <v>1006</v>
      </c>
      <c r="L7473" t="s">
        <v>19</v>
      </c>
      <c r="M7473">
        <v>12</v>
      </c>
      <c r="N7473" t="s">
        <v>19</v>
      </c>
      <c r="O7473">
        <v>76.900000000000006</v>
      </c>
      <c r="P7473" t="s">
        <v>19</v>
      </c>
      <c r="Q7473">
        <v>38</v>
      </c>
      <c r="R7473" t="s">
        <v>19</v>
      </c>
      <c r="S7473">
        <v>49.3</v>
      </c>
      <c r="T7473" t="s">
        <v>19</v>
      </c>
      <c r="U7473">
        <v>4.2</v>
      </c>
      <c r="V7473" t="s">
        <v>19</v>
      </c>
      <c r="W7473">
        <v>309</v>
      </c>
      <c r="X7473" t="s">
        <v>19</v>
      </c>
      <c r="Y7473">
        <v>69.3</v>
      </c>
      <c r="Z7473" t="s">
        <v>19</v>
      </c>
      <c r="AA7473" s="6">
        <f t="shared" si="349"/>
        <v>15.998329767399959</v>
      </c>
      <c r="AB7473" s="6">
        <f t="shared" si="350"/>
        <v>60.796993581319924</v>
      </c>
      <c r="AC7473" s="6">
        <f t="shared" si="351"/>
        <v>16.103006418680081</v>
      </c>
    </row>
    <row r="7474" spans="1:29" x14ac:dyDescent="0.25">
      <c r="A7474">
        <v>200</v>
      </c>
      <c r="B7474" t="s">
        <v>17</v>
      </c>
      <c r="C7474" t="s">
        <v>18</v>
      </c>
      <c r="D7474" s="1">
        <v>45785</v>
      </c>
      <c r="E7474" s="2">
        <v>900</v>
      </c>
      <c r="F7474">
        <v>128</v>
      </c>
      <c r="G7474">
        <v>0.02</v>
      </c>
      <c r="H7474" t="s">
        <v>19</v>
      </c>
      <c r="I7474">
        <v>0</v>
      </c>
      <c r="J7474" t="s">
        <v>19</v>
      </c>
      <c r="K7474">
        <v>1407</v>
      </c>
      <c r="L7474" t="s">
        <v>19</v>
      </c>
      <c r="M7474">
        <v>11.8</v>
      </c>
      <c r="N7474" t="s">
        <v>19</v>
      </c>
      <c r="O7474">
        <v>81.8</v>
      </c>
      <c r="P7474" t="s">
        <v>19</v>
      </c>
      <c r="Q7474">
        <v>32</v>
      </c>
      <c r="R7474" t="s">
        <v>19</v>
      </c>
      <c r="S7474">
        <v>49</v>
      </c>
      <c r="T7474" t="s">
        <v>19</v>
      </c>
      <c r="U7474">
        <v>3.4</v>
      </c>
      <c r="V7474" t="s">
        <v>19</v>
      </c>
      <c r="W7474">
        <v>312</v>
      </c>
      <c r="X7474" t="s">
        <v>19</v>
      </c>
      <c r="Y7474">
        <v>69.3</v>
      </c>
      <c r="Z7474" t="s">
        <v>19</v>
      </c>
      <c r="AA7474" s="6">
        <f t="shared" si="349"/>
        <v>17.017563791811472</v>
      </c>
      <c r="AB7474" s="6">
        <f t="shared" si="350"/>
        <v>62.631614825260655</v>
      </c>
      <c r="AC7474" s="6">
        <f t="shared" si="351"/>
        <v>19.168385174739342</v>
      </c>
    </row>
    <row r="7475" spans="1:29" x14ac:dyDescent="0.25">
      <c r="A7475">
        <v>200</v>
      </c>
      <c r="B7475" t="s">
        <v>17</v>
      </c>
      <c r="C7475" t="s">
        <v>18</v>
      </c>
      <c r="D7475" s="1">
        <v>45785</v>
      </c>
      <c r="E7475">
        <v>1000</v>
      </c>
      <c r="F7475">
        <v>128</v>
      </c>
      <c r="G7475">
        <v>0.02</v>
      </c>
      <c r="H7475" t="s">
        <v>19</v>
      </c>
      <c r="I7475">
        <v>0</v>
      </c>
      <c r="J7475" t="s">
        <v>21</v>
      </c>
      <c r="K7475">
        <v>1726</v>
      </c>
      <c r="L7475" t="s">
        <v>19</v>
      </c>
      <c r="M7475">
        <v>12.1</v>
      </c>
      <c r="N7475" t="s">
        <v>19</v>
      </c>
      <c r="O7475">
        <v>85.5</v>
      </c>
      <c r="P7475" t="s">
        <v>19</v>
      </c>
      <c r="Q7475">
        <v>29</v>
      </c>
      <c r="R7475" t="s">
        <v>19</v>
      </c>
      <c r="S7475">
        <v>49.6</v>
      </c>
      <c r="T7475" t="s">
        <v>19</v>
      </c>
      <c r="U7475">
        <v>2.9</v>
      </c>
      <c r="V7475" t="s">
        <v>19</v>
      </c>
      <c r="W7475">
        <v>159</v>
      </c>
      <c r="X7475" t="s">
        <v>19</v>
      </c>
      <c r="Y7475">
        <v>69.8</v>
      </c>
      <c r="Z7475" t="s">
        <v>19</v>
      </c>
      <c r="AA7475" s="6">
        <f t="shared" si="349"/>
        <v>17.934642893965297</v>
      </c>
      <c r="AB7475" s="6">
        <f t="shared" si="350"/>
        <v>64.28235720913753</v>
      </c>
      <c r="AC7475" s="6">
        <f t="shared" si="351"/>
        <v>21.21764279086247</v>
      </c>
    </row>
    <row r="7476" spans="1:29" x14ac:dyDescent="0.25">
      <c r="A7476">
        <v>200</v>
      </c>
      <c r="B7476" t="s">
        <v>17</v>
      </c>
      <c r="C7476" t="s">
        <v>18</v>
      </c>
      <c r="D7476" s="1">
        <v>45785</v>
      </c>
      <c r="E7476">
        <v>1100</v>
      </c>
      <c r="F7476">
        <v>128</v>
      </c>
      <c r="G7476">
        <v>0.03</v>
      </c>
      <c r="H7476" t="s">
        <v>19</v>
      </c>
      <c r="I7476">
        <v>0</v>
      </c>
      <c r="J7476" t="s">
        <v>19</v>
      </c>
      <c r="K7476">
        <v>1943</v>
      </c>
      <c r="L7476" t="s">
        <v>19</v>
      </c>
      <c r="M7476">
        <v>11.3</v>
      </c>
      <c r="N7476" t="s">
        <v>19</v>
      </c>
      <c r="O7476">
        <v>88.2</v>
      </c>
      <c r="P7476" t="s">
        <v>19</v>
      </c>
      <c r="Q7476">
        <v>25</v>
      </c>
      <c r="R7476" t="s">
        <v>19</v>
      </c>
      <c r="S7476">
        <v>47.7</v>
      </c>
      <c r="T7476" t="s">
        <v>19</v>
      </c>
      <c r="U7476">
        <v>3.6</v>
      </c>
      <c r="V7476" t="s">
        <v>19</v>
      </c>
      <c r="W7476">
        <v>172</v>
      </c>
      <c r="X7476" t="s">
        <v>19</v>
      </c>
      <c r="Y7476">
        <v>70.900000000000006</v>
      </c>
      <c r="Z7476" t="s">
        <v>19</v>
      </c>
      <c r="AA7476" s="6">
        <f t="shared" si="349"/>
        <v>18.077539866875362</v>
      </c>
      <c r="AB7476" s="6">
        <f t="shared" si="350"/>
        <v>64.539571760375651</v>
      </c>
      <c r="AC7476" s="6">
        <f t="shared" si="351"/>
        <v>23.660428239624352</v>
      </c>
    </row>
    <row r="7477" spans="1:29" x14ac:dyDescent="0.25">
      <c r="A7477">
        <v>200</v>
      </c>
      <c r="B7477" t="s">
        <v>17</v>
      </c>
      <c r="C7477" t="s">
        <v>18</v>
      </c>
      <c r="D7477" s="1">
        <v>45785</v>
      </c>
      <c r="E7477">
        <v>1200</v>
      </c>
      <c r="F7477">
        <v>128</v>
      </c>
      <c r="G7477">
        <v>0.03</v>
      </c>
      <c r="H7477" t="s">
        <v>19</v>
      </c>
      <c r="I7477">
        <v>0</v>
      </c>
      <c r="J7477" t="s">
        <v>19</v>
      </c>
      <c r="K7477">
        <v>2030</v>
      </c>
      <c r="L7477" t="s">
        <v>19</v>
      </c>
      <c r="M7477">
        <v>12</v>
      </c>
      <c r="N7477" t="s">
        <v>19</v>
      </c>
      <c r="O7477">
        <v>89.7</v>
      </c>
      <c r="P7477" t="s">
        <v>19</v>
      </c>
      <c r="Q7477">
        <v>25</v>
      </c>
      <c r="R7477" t="s">
        <v>19</v>
      </c>
      <c r="S7477">
        <v>49.3</v>
      </c>
      <c r="T7477" t="s">
        <v>19</v>
      </c>
      <c r="U7477">
        <v>4.0999999999999996</v>
      </c>
      <c r="V7477" t="s">
        <v>19</v>
      </c>
      <c r="W7477">
        <v>217</v>
      </c>
      <c r="X7477" t="s">
        <v>19</v>
      </c>
      <c r="Y7477">
        <v>72.400000000000006</v>
      </c>
      <c r="Z7477" t="s">
        <v>19</v>
      </c>
      <c r="AA7477" s="6">
        <f t="shared" ref="AA7477:AA7540" si="352" xml:space="preserve"> ((O7477-32)*5/9)*ATAN(0.151977*SQRT(Q7477+8.313659)) + ATAN(((O7477-32)*5/9)+Q7477) - ATAN(Q7477-1.676331) + 0.00391838*(Q7477^1.5)*ATAN(0.023101*Q7477) - 4.686035</f>
        <v>18.677852666446253</v>
      </c>
      <c r="AB7477" s="6">
        <f t="shared" si="350"/>
        <v>65.62013479960325</v>
      </c>
      <c r="AC7477" s="6">
        <f t="shared" si="351"/>
        <v>24.079865200396753</v>
      </c>
    </row>
    <row r="7478" spans="1:29" x14ac:dyDescent="0.25">
      <c r="A7478">
        <v>200</v>
      </c>
      <c r="B7478" t="s">
        <v>17</v>
      </c>
      <c r="C7478" t="s">
        <v>18</v>
      </c>
      <c r="D7478" s="1">
        <v>45785</v>
      </c>
      <c r="E7478">
        <v>1300</v>
      </c>
      <c r="F7478">
        <v>128</v>
      </c>
      <c r="G7478">
        <v>0.03</v>
      </c>
      <c r="H7478" t="s">
        <v>19</v>
      </c>
      <c r="I7478">
        <v>0</v>
      </c>
      <c r="J7478" t="s">
        <v>19</v>
      </c>
      <c r="K7478">
        <v>1997</v>
      </c>
      <c r="L7478" t="s">
        <v>19</v>
      </c>
      <c r="M7478">
        <v>12</v>
      </c>
      <c r="N7478" t="s">
        <v>19</v>
      </c>
      <c r="O7478">
        <v>91.7</v>
      </c>
      <c r="P7478" t="s">
        <v>19</v>
      </c>
      <c r="Q7478">
        <v>24</v>
      </c>
      <c r="R7478" t="s">
        <v>19</v>
      </c>
      <c r="S7478">
        <v>49.4</v>
      </c>
      <c r="T7478" t="s">
        <v>19</v>
      </c>
      <c r="U7478">
        <v>4.3</v>
      </c>
      <c r="V7478" t="s">
        <v>19</v>
      </c>
      <c r="W7478">
        <v>197</v>
      </c>
      <c r="X7478" t="s">
        <v>19</v>
      </c>
      <c r="Y7478">
        <v>73.599999999999994</v>
      </c>
      <c r="Z7478" t="s">
        <v>19</v>
      </c>
      <c r="AA7478" s="6">
        <f t="shared" si="352"/>
        <v>19.206280805657205</v>
      </c>
      <c r="AB7478" s="6">
        <f t="shared" si="350"/>
        <v>66.571305450182962</v>
      </c>
      <c r="AC7478" s="6">
        <f t="shared" si="351"/>
        <v>25.128694549817041</v>
      </c>
    </row>
    <row r="7479" spans="1:29" x14ac:dyDescent="0.25">
      <c r="A7479">
        <v>200</v>
      </c>
      <c r="B7479" t="s">
        <v>17</v>
      </c>
      <c r="C7479" t="s">
        <v>18</v>
      </c>
      <c r="D7479" s="1">
        <v>45785</v>
      </c>
      <c r="E7479">
        <v>1400</v>
      </c>
      <c r="F7479">
        <v>128</v>
      </c>
      <c r="G7479">
        <v>0.03</v>
      </c>
      <c r="H7479" t="s">
        <v>19</v>
      </c>
      <c r="I7479">
        <v>0</v>
      </c>
      <c r="J7479" t="s">
        <v>19</v>
      </c>
      <c r="K7479">
        <v>1836</v>
      </c>
      <c r="L7479" t="s">
        <v>19</v>
      </c>
      <c r="M7479">
        <v>11.9</v>
      </c>
      <c r="N7479" t="s">
        <v>19</v>
      </c>
      <c r="O7479">
        <v>93</v>
      </c>
      <c r="P7479" t="s">
        <v>19</v>
      </c>
      <c r="Q7479">
        <v>22</v>
      </c>
      <c r="R7479" t="s">
        <v>19</v>
      </c>
      <c r="S7479">
        <v>49.1</v>
      </c>
      <c r="T7479" t="s">
        <v>19</v>
      </c>
      <c r="U7479">
        <v>4.8</v>
      </c>
      <c r="V7479" t="s">
        <v>19</v>
      </c>
      <c r="W7479">
        <v>235</v>
      </c>
      <c r="X7479" t="s">
        <v>19</v>
      </c>
      <c r="Y7479">
        <v>74.5</v>
      </c>
      <c r="Z7479" t="s">
        <v>19</v>
      </c>
      <c r="AA7479" s="6">
        <f t="shared" si="352"/>
        <v>19.147535563105539</v>
      </c>
      <c r="AB7479" s="6">
        <f t="shared" si="350"/>
        <v>66.465564013589969</v>
      </c>
      <c r="AC7479" s="6">
        <f t="shared" si="351"/>
        <v>26.534435986410031</v>
      </c>
    </row>
    <row r="7480" spans="1:29" x14ac:dyDescent="0.25">
      <c r="A7480">
        <v>200</v>
      </c>
      <c r="B7480" t="s">
        <v>17</v>
      </c>
      <c r="C7480" t="s">
        <v>18</v>
      </c>
      <c r="D7480" s="1">
        <v>45785</v>
      </c>
      <c r="E7480">
        <v>1500</v>
      </c>
      <c r="F7480">
        <v>128</v>
      </c>
      <c r="G7480">
        <v>0.02</v>
      </c>
      <c r="H7480" t="s">
        <v>19</v>
      </c>
      <c r="I7480">
        <v>0</v>
      </c>
      <c r="J7480" t="s">
        <v>19</v>
      </c>
      <c r="K7480">
        <v>1557</v>
      </c>
      <c r="L7480" t="s">
        <v>19</v>
      </c>
      <c r="M7480">
        <v>11.5</v>
      </c>
      <c r="N7480" t="s">
        <v>19</v>
      </c>
      <c r="O7480">
        <v>94.5</v>
      </c>
      <c r="P7480" t="s">
        <v>19</v>
      </c>
      <c r="Q7480">
        <v>21</v>
      </c>
      <c r="R7480" t="s">
        <v>19</v>
      </c>
      <c r="S7480">
        <v>48.3</v>
      </c>
      <c r="T7480" t="s">
        <v>19</v>
      </c>
      <c r="U7480">
        <v>4.5999999999999996</v>
      </c>
      <c r="V7480" t="s">
        <v>19</v>
      </c>
      <c r="W7480">
        <v>191</v>
      </c>
      <c r="X7480" t="s">
        <v>19</v>
      </c>
      <c r="Y7480">
        <v>75.599999999999994</v>
      </c>
      <c r="Z7480" t="s">
        <v>19</v>
      </c>
      <c r="AA7480" s="6">
        <f t="shared" si="352"/>
        <v>19.424660843536198</v>
      </c>
      <c r="AB7480" s="6">
        <f t="shared" si="350"/>
        <v>66.964389518365152</v>
      </c>
      <c r="AC7480" s="6">
        <f t="shared" si="351"/>
        <v>27.535610481634848</v>
      </c>
    </row>
    <row r="7481" spans="1:29" x14ac:dyDescent="0.25">
      <c r="A7481">
        <v>200</v>
      </c>
      <c r="B7481" t="s">
        <v>17</v>
      </c>
      <c r="C7481" t="s">
        <v>18</v>
      </c>
      <c r="D7481" s="1">
        <v>45785</v>
      </c>
      <c r="E7481">
        <v>1600</v>
      </c>
      <c r="F7481">
        <v>128</v>
      </c>
      <c r="G7481">
        <v>0.02</v>
      </c>
      <c r="H7481" t="s">
        <v>19</v>
      </c>
      <c r="I7481">
        <v>0</v>
      </c>
      <c r="J7481" t="s">
        <v>19</v>
      </c>
      <c r="K7481">
        <v>1190</v>
      </c>
      <c r="L7481" t="s">
        <v>19</v>
      </c>
      <c r="M7481">
        <v>11.3</v>
      </c>
      <c r="N7481" t="s">
        <v>19</v>
      </c>
      <c r="O7481">
        <v>95.5</v>
      </c>
      <c r="P7481" t="s">
        <v>19</v>
      </c>
      <c r="Q7481">
        <v>20</v>
      </c>
      <c r="R7481" t="s">
        <v>19</v>
      </c>
      <c r="S7481">
        <v>47.8</v>
      </c>
      <c r="T7481" t="s">
        <v>19</v>
      </c>
      <c r="U7481">
        <v>5.3</v>
      </c>
      <c r="V7481" t="s">
        <v>19</v>
      </c>
      <c r="W7481">
        <v>167</v>
      </c>
      <c r="X7481" t="s">
        <v>19</v>
      </c>
      <c r="Y7481">
        <v>76.8</v>
      </c>
      <c r="Z7481" t="s">
        <v>19</v>
      </c>
      <c r="AA7481" s="6">
        <f t="shared" si="352"/>
        <v>19.491334885777196</v>
      </c>
      <c r="AB7481" s="6">
        <f t="shared" si="350"/>
        <v>67.084402794398954</v>
      </c>
      <c r="AC7481" s="6">
        <f t="shared" si="351"/>
        <v>28.415597205601046</v>
      </c>
    </row>
    <row r="7482" spans="1:29" x14ac:dyDescent="0.25">
      <c r="A7482">
        <v>200</v>
      </c>
      <c r="B7482" t="s">
        <v>17</v>
      </c>
      <c r="C7482" t="s">
        <v>18</v>
      </c>
      <c r="D7482" s="1">
        <v>45785</v>
      </c>
      <c r="E7482">
        <v>1700</v>
      </c>
      <c r="F7482">
        <v>128</v>
      </c>
      <c r="G7482">
        <v>0.01</v>
      </c>
      <c r="H7482" t="s">
        <v>19</v>
      </c>
      <c r="I7482">
        <v>0</v>
      </c>
      <c r="J7482" t="s">
        <v>19</v>
      </c>
      <c r="K7482">
        <v>763</v>
      </c>
      <c r="L7482" t="s">
        <v>19</v>
      </c>
      <c r="M7482">
        <v>10.9</v>
      </c>
      <c r="N7482" t="s">
        <v>19</v>
      </c>
      <c r="O7482">
        <v>95.8</v>
      </c>
      <c r="P7482" t="s">
        <v>19</v>
      </c>
      <c r="Q7482">
        <v>19</v>
      </c>
      <c r="R7482" t="s">
        <v>19</v>
      </c>
      <c r="S7482">
        <v>46.9</v>
      </c>
      <c r="T7482" t="s">
        <v>19</v>
      </c>
      <c r="U7482">
        <v>4.7</v>
      </c>
      <c r="V7482" t="s">
        <v>19</v>
      </c>
      <c r="W7482">
        <v>192</v>
      </c>
      <c r="X7482" t="s">
        <v>19</v>
      </c>
      <c r="Y7482">
        <v>77.7</v>
      </c>
      <c r="Z7482" t="s">
        <v>19</v>
      </c>
      <c r="AA7482" s="6">
        <f t="shared" si="352"/>
        <v>19.279098449872965</v>
      </c>
      <c r="AB7482" s="6">
        <f t="shared" si="350"/>
        <v>66.702377209771342</v>
      </c>
      <c r="AC7482" s="6">
        <f t="shared" si="351"/>
        <v>29.097622790228655</v>
      </c>
    </row>
    <row r="7483" spans="1:29" x14ac:dyDescent="0.25">
      <c r="A7483">
        <v>200</v>
      </c>
      <c r="B7483" t="s">
        <v>17</v>
      </c>
      <c r="C7483" t="s">
        <v>18</v>
      </c>
      <c r="D7483" s="1">
        <v>45785</v>
      </c>
      <c r="E7483">
        <v>1800</v>
      </c>
      <c r="F7483">
        <v>128</v>
      </c>
      <c r="G7483">
        <v>0.01</v>
      </c>
      <c r="H7483" t="s">
        <v>19</v>
      </c>
      <c r="I7483">
        <v>0</v>
      </c>
      <c r="J7483" t="s">
        <v>19</v>
      </c>
      <c r="K7483">
        <v>337</v>
      </c>
      <c r="L7483" t="s">
        <v>19</v>
      </c>
      <c r="M7483">
        <v>10.4</v>
      </c>
      <c r="N7483" t="s">
        <v>19</v>
      </c>
      <c r="O7483">
        <v>95.1</v>
      </c>
      <c r="P7483" t="s">
        <v>19</v>
      </c>
      <c r="Q7483">
        <v>18</v>
      </c>
      <c r="R7483" t="s">
        <v>19</v>
      </c>
      <c r="S7483">
        <v>45.5</v>
      </c>
      <c r="T7483" t="s">
        <v>19</v>
      </c>
      <c r="U7483">
        <v>4.9000000000000004</v>
      </c>
      <c r="V7483" t="s">
        <v>19</v>
      </c>
      <c r="W7483">
        <v>197</v>
      </c>
      <c r="X7483" t="s">
        <v>19</v>
      </c>
      <c r="Y7483">
        <v>78.2</v>
      </c>
      <c r="Z7483" t="s">
        <v>19</v>
      </c>
      <c r="AA7483" s="6">
        <f t="shared" si="352"/>
        <v>18.687094136008053</v>
      </c>
      <c r="AB7483" s="6">
        <f t="shared" si="350"/>
        <v>65.63676944481449</v>
      </c>
      <c r="AC7483" s="6">
        <f t="shared" si="351"/>
        <v>29.463230555185504</v>
      </c>
    </row>
    <row r="7484" spans="1:29" x14ac:dyDescent="0.25">
      <c r="A7484">
        <v>200</v>
      </c>
      <c r="B7484" t="s">
        <v>17</v>
      </c>
      <c r="C7484" t="s">
        <v>18</v>
      </c>
      <c r="D7484" s="1">
        <v>45785</v>
      </c>
      <c r="E7484">
        <v>1900</v>
      </c>
      <c r="F7484">
        <v>128</v>
      </c>
      <c r="G7484">
        <v>0</v>
      </c>
      <c r="H7484" t="s">
        <v>19</v>
      </c>
      <c r="I7484">
        <v>0</v>
      </c>
      <c r="J7484" t="s">
        <v>19</v>
      </c>
      <c r="K7484">
        <v>42</v>
      </c>
      <c r="L7484" t="s">
        <v>19</v>
      </c>
      <c r="M7484">
        <v>11.7</v>
      </c>
      <c r="N7484" t="s">
        <v>19</v>
      </c>
      <c r="O7484">
        <v>91</v>
      </c>
      <c r="P7484" t="s">
        <v>19</v>
      </c>
      <c r="Q7484">
        <v>24</v>
      </c>
      <c r="R7484" t="s">
        <v>19</v>
      </c>
      <c r="S7484">
        <v>48.7</v>
      </c>
      <c r="T7484" t="s">
        <v>19</v>
      </c>
      <c r="U7484">
        <v>4.5</v>
      </c>
      <c r="V7484" t="s">
        <v>19</v>
      </c>
      <c r="W7484">
        <v>143</v>
      </c>
      <c r="X7484" t="s">
        <v>19</v>
      </c>
      <c r="Y7484">
        <v>78.3</v>
      </c>
      <c r="Z7484" t="s">
        <v>19</v>
      </c>
      <c r="AA7484" s="6">
        <f t="shared" si="352"/>
        <v>18.929071052221023</v>
      </c>
      <c r="AB7484" s="6">
        <f t="shared" si="350"/>
        <v>66.072327893997837</v>
      </c>
      <c r="AC7484" s="6">
        <f t="shared" si="351"/>
        <v>24.927672106002163</v>
      </c>
    </row>
    <row r="7485" spans="1:29" x14ac:dyDescent="0.25">
      <c r="A7485">
        <v>200</v>
      </c>
      <c r="B7485" t="s">
        <v>17</v>
      </c>
      <c r="C7485" t="s">
        <v>18</v>
      </c>
      <c r="D7485" s="1">
        <v>45785</v>
      </c>
      <c r="E7485">
        <v>2000</v>
      </c>
      <c r="F7485">
        <v>128</v>
      </c>
      <c r="G7485">
        <v>0</v>
      </c>
      <c r="H7485" t="s">
        <v>19</v>
      </c>
      <c r="I7485">
        <v>0</v>
      </c>
      <c r="J7485" t="s">
        <v>19</v>
      </c>
      <c r="K7485">
        <v>0</v>
      </c>
      <c r="L7485" t="s">
        <v>19</v>
      </c>
      <c r="M7485">
        <v>15.8</v>
      </c>
      <c r="N7485" t="s">
        <v>19</v>
      </c>
      <c r="O7485">
        <v>81.5</v>
      </c>
      <c r="P7485" t="s">
        <v>19</v>
      </c>
      <c r="Q7485">
        <v>43</v>
      </c>
      <c r="R7485" t="s">
        <v>19</v>
      </c>
      <c r="S7485">
        <v>56.9</v>
      </c>
      <c r="T7485" t="s">
        <v>19</v>
      </c>
      <c r="U7485">
        <v>1.6</v>
      </c>
      <c r="V7485" t="s">
        <v>19</v>
      </c>
      <c r="W7485">
        <v>332</v>
      </c>
      <c r="X7485" t="s">
        <v>19</v>
      </c>
      <c r="Y7485">
        <v>78.099999999999994</v>
      </c>
      <c r="Z7485" t="s">
        <v>19</v>
      </c>
      <c r="AA7485" s="6">
        <f t="shared" si="352"/>
        <v>18.953187744555972</v>
      </c>
      <c r="AB7485" s="6">
        <f t="shared" si="350"/>
        <v>66.115737940200745</v>
      </c>
      <c r="AC7485" s="6">
        <f t="shared" si="351"/>
        <v>15.384262059799255</v>
      </c>
    </row>
    <row r="7486" spans="1:29" hidden="1" x14ac:dyDescent="0.25">
      <c r="A7486">
        <v>200</v>
      </c>
      <c r="B7486" t="s">
        <v>17</v>
      </c>
      <c r="C7486" t="s">
        <v>18</v>
      </c>
      <c r="D7486" s="1">
        <v>45785</v>
      </c>
      <c r="E7486">
        <v>2100</v>
      </c>
      <c r="F7486">
        <v>128</v>
      </c>
      <c r="G7486">
        <v>0</v>
      </c>
      <c r="H7486" t="s">
        <v>19</v>
      </c>
      <c r="I7486">
        <v>0</v>
      </c>
      <c r="J7486" t="s">
        <v>19</v>
      </c>
      <c r="K7486">
        <v>0</v>
      </c>
      <c r="L7486" t="s">
        <v>19</v>
      </c>
      <c r="M7486">
        <v>18.600000000000001</v>
      </c>
      <c r="N7486" t="s">
        <v>19</v>
      </c>
      <c r="O7486">
        <v>75</v>
      </c>
      <c r="P7486" t="s">
        <v>19</v>
      </c>
      <c r="Q7486">
        <v>63</v>
      </c>
      <c r="R7486" t="s">
        <v>19</v>
      </c>
      <c r="S7486">
        <v>61.4</v>
      </c>
      <c r="T7486" t="s">
        <v>19</v>
      </c>
      <c r="U7486">
        <v>2.1</v>
      </c>
      <c r="V7486" t="s">
        <v>19</v>
      </c>
      <c r="W7486">
        <v>298</v>
      </c>
      <c r="X7486" t="s">
        <v>19</v>
      </c>
      <c r="Y7486">
        <v>77.599999999999994</v>
      </c>
      <c r="Z7486" t="s">
        <v>19</v>
      </c>
      <c r="AA7486" s="6">
        <f t="shared" si="352"/>
        <v>18.929136150604059</v>
      </c>
      <c r="AB7486" s="6">
        <f t="shared" si="350"/>
        <v>66.072445071087301</v>
      </c>
      <c r="AC7486" s="6">
        <f t="shared" si="351"/>
        <v>8.9275549289126985</v>
      </c>
    </row>
    <row r="7487" spans="1:29" hidden="1" x14ac:dyDescent="0.25">
      <c r="A7487">
        <v>200</v>
      </c>
      <c r="B7487" t="s">
        <v>17</v>
      </c>
      <c r="C7487" t="s">
        <v>18</v>
      </c>
      <c r="D7487" s="1">
        <v>45785</v>
      </c>
      <c r="E7487">
        <v>2200</v>
      </c>
      <c r="F7487">
        <v>128</v>
      </c>
      <c r="G7487">
        <v>0</v>
      </c>
      <c r="H7487" t="s">
        <v>19</v>
      </c>
      <c r="I7487">
        <v>0</v>
      </c>
      <c r="J7487" t="s">
        <v>19</v>
      </c>
      <c r="K7487">
        <v>0</v>
      </c>
      <c r="L7487" t="s">
        <v>19</v>
      </c>
      <c r="M7487">
        <v>17.5</v>
      </c>
      <c r="N7487" t="s">
        <v>19</v>
      </c>
      <c r="O7487">
        <v>74</v>
      </c>
      <c r="P7487" t="s">
        <v>19</v>
      </c>
      <c r="Q7487">
        <v>61</v>
      </c>
      <c r="R7487" t="s">
        <v>19</v>
      </c>
      <c r="S7487">
        <v>59.7</v>
      </c>
      <c r="T7487" t="s">
        <v>19</v>
      </c>
      <c r="U7487">
        <v>3</v>
      </c>
      <c r="V7487" t="s">
        <v>19</v>
      </c>
      <c r="W7487">
        <v>307</v>
      </c>
      <c r="X7487" t="s">
        <v>19</v>
      </c>
      <c r="Y7487">
        <v>77</v>
      </c>
      <c r="Z7487" t="s">
        <v>19</v>
      </c>
      <c r="AA7487" s="6">
        <f t="shared" si="352"/>
        <v>18.145290413521444</v>
      </c>
      <c r="AB7487" s="6">
        <f t="shared" si="350"/>
        <v>64.661522744338598</v>
      </c>
      <c r="AC7487" s="6">
        <f t="shared" si="351"/>
        <v>9.3384772556614024</v>
      </c>
    </row>
    <row r="7488" spans="1:29" hidden="1" x14ac:dyDescent="0.25">
      <c r="A7488">
        <v>200</v>
      </c>
      <c r="B7488" t="s">
        <v>17</v>
      </c>
      <c r="C7488" t="s">
        <v>18</v>
      </c>
      <c r="D7488" s="1">
        <v>45785</v>
      </c>
      <c r="E7488">
        <v>2300</v>
      </c>
      <c r="F7488">
        <v>128</v>
      </c>
      <c r="G7488">
        <v>0</v>
      </c>
      <c r="H7488" t="s">
        <v>19</v>
      </c>
      <c r="I7488">
        <v>0</v>
      </c>
      <c r="J7488" t="s">
        <v>19</v>
      </c>
      <c r="K7488">
        <v>0</v>
      </c>
      <c r="L7488" t="s">
        <v>19</v>
      </c>
      <c r="M7488">
        <v>15.3</v>
      </c>
      <c r="N7488" t="s">
        <v>19</v>
      </c>
      <c r="O7488">
        <v>77.599999999999994</v>
      </c>
      <c r="P7488" t="s">
        <v>19</v>
      </c>
      <c r="Q7488">
        <v>47</v>
      </c>
      <c r="R7488" t="s">
        <v>19</v>
      </c>
      <c r="S7488">
        <v>56</v>
      </c>
      <c r="T7488" t="s">
        <v>19</v>
      </c>
      <c r="U7488">
        <v>4.0999999999999996</v>
      </c>
      <c r="V7488" t="s">
        <v>19</v>
      </c>
      <c r="W7488">
        <v>308</v>
      </c>
      <c r="X7488" t="s">
        <v>19</v>
      </c>
      <c r="Y7488">
        <v>76.3</v>
      </c>
      <c r="Z7488" t="s">
        <v>19</v>
      </c>
      <c r="AA7488" s="6">
        <f t="shared" si="352"/>
        <v>17.810043050778205</v>
      </c>
      <c r="AB7488" s="6">
        <f t="shared" si="350"/>
        <v>64.058077491400766</v>
      </c>
      <c r="AC7488" s="6">
        <f t="shared" si="351"/>
        <v>13.541922508599228</v>
      </c>
    </row>
    <row r="7489" spans="1:29" x14ac:dyDescent="0.25">
      <c r="A7489">
        <v>200</v>
      </c>
      <c r="B7489" t="s">
        <v>17</v>
      </c>
      <c r="C7489" t="s">
        <v>18</v>
      </c>
      <c r="D7489" s="1">
        <v>45785</v>
      </c>
      <c r="E7489">
        <v>2400</v>
      </c>
      <c r="F7489">
        <v>128</v>
      </c>
      <c r="G7489">
        <v>0</v>
      </c>
      <c r="H7489" t="s">
        <v>19</v>
      </c>
      <c r="I7489">
        <v>0</v>
      </c>
      <c r="J7489" t="s">
        <v>19</v>
      </c>
      <c r="K7489">
        <v>0</v>
      </c>
      <c r="L7489" t="s">
        <v>19</v>
      </c>
      <c r="M7489">
        <v>14.3</v>
      </c>
      <c r="N7489" t="s">
        <v>19</v>
      </c>
      <c r="O7489">
        <v>79.400000000000006</v>
      </c>
      <c r="P7489" t="s">
        <v>19</v>
      </c>
      <c r="Q7489">
        <v>42</v>
      </c>
      <c r="R7489" t="s">
        <v>19</v>
      </c>
      <c r="S7489">
        <v>54.1</v>
      </c>
      <c r="T7489" t="s">
        <v>19</v>
      </c>
      <c r="U7489">
        <v>5.3</v>
      </c>
      <c r="V7489" t="s">
        <v>19</v>
      </c>
      <c r="W7489">
        <v>309</v>
      </c>
      <c r="X7489" t="s">
        <v>19</v>
      </c>
      <c r="Y7489">
        <v>75.7</v>
      </c>
      <c r="Z7489" t="s">
        <v>19</v>
      </c>
      <c r="AA7489" s="6">
        <f t="shared" si="352"/>
        <v>17.815883949714618</v>
      </c>
      <c r="AB7489" s="6">
        <f t="shared" si="350"/>
        <v>64.068591109486306</v>
      </c>
      <c r="AC7489" s="6">
        <f t="shared" si="351"/>
        <v>15.3314088905137</v>
      </c>
    </row>
    <row r="7490" spans="1:29" hidden="1" x14ac:dyDescent="0.25">
      <c r="A7490">
        <v>200</v>
      </c>
      <c r="B7490" t="s">
        <v>17</v>
      </c>
      <c r="C7490" t="s">
        <v>18</v>
      </c>
      <c r="D7490" s="1">
        <v>45786</v>
      </c>
      <c r="E7490" s="2">
        <v>100</v>
      </c>
      <c r="F7490">
        <v>129</v>
      </c>
      <c r="G7490">
        <v>0</v>
      </c>
      <c r="H7490" t="s">
        <v>19</v>
      </c>
      <c r="I7490">
        <v>0</v>
      </c>
      <c r="J7490" t="s">
        <v>19</v>
      </c>
      <c r="K7490">
        <v>0</v>
      </c>
      <c r="L7490" t="s">
        <v>19</v>
      </c>
      <c r="M7490">
        <v>14.9</v>
      </c>
      <c r="N7490" t="s">
        <v>19</v>
      </c>
      <c r="O7490">
        <v>74.7</v>
      </c>
      <c r="P7490" t="s">
        <v>19</v>
      </c>
      <c r="Q7490">
        <v>51</v>
      </c>
      <c r="R7490" t="s">
        <v>19</v>
      </c>
      <c r="S7490">
        <v>55.3</v>
      </c>
      <c r="T7490" t="s">
        <v>19</v>
      </c>
      <c r="U7490">
        <v>3.8</v>
      </c>
      <c r="V7490" t="s">
        <v>19</v>
      </c>
      <c r="W7490">
        <v>306</v>
      </c>
      <c r="X7490" t="s">
        <v>19</v>
      </c>
      <c r="Y7490">
        <v>75.099999999999994</v>
      </c>
      <c r="Z7490" t="s">
        <v>19</v>
      </c>
      <c r="AA7490" s="6">
        <f t="shared" si="352"/>
        <v>17.048774176482379</v>
      </c>
      <c r="AB7490" s="6">
        <f t="shared" si="350"/>
        <v>62.687793517668283</v>
      </c>
      <c r="AC7490" s="6">
        <f t="shared" si="351"/>
        <v>12.01220648233172</v>
      </c>
    </row>
    <row r="7491" spans="1:29" hidden="1" x14ac:dyDescent="0.25">
      <c r="A7491">
        <v>200</v>
      </c>
      <c r="B7491" t="s">
        <v>17</v>
      </c>
      <c r="C7491" t="s">
        <v>18</v>
      </c>
      <c r="D7491" s="1">
        <v>45786</v>
      </c>
      <c r="E7491" s="2">
        <v>200</v>
      </c>
      <c r="F7491">
        <v>129</v>
      </c>
      <c r="G7491">
        <v>0</v>
      </c>
      <c r="H7491" t="s">
        <v>19</v>
      </c>
      <c r="I7491">
        <v>0</v>
      </c>
      <c r="J7491" t="s">
        <v>19</v>
      </c>
      <c r="K7491">
        <v>0</v>
      </c>
      <c r="L7491" t="s">
        <v>19</v>
      </c>
      <c r="M7491">
        <v>14.5</v>
      </c>
      <c r="N7491" t="s">
        <v>19</v>
      </c>
      <c r="O7491">
        <v>74.3</v>
      </c>
      <c r="P7491" t="s">
        <v>19</v>
      </c>
      <c r="Q7491">
        <v>50</v>
      </c>
      <c r="R7491" t="s">
        <v>19</v>
      </c>
      <c r="S7491">
        <v>54.5</v>
      </c>
      <c r="T7491" t="s">
        <v>19</v>
      </c>
      <c r="U7491">
        <v>4.4000000000000004</v>
      </c>
      <c r="V7491" t="s">
        <v>19</v>
      </c>
      <c r="W7491">
        <v>311</v>
      </c>
      <c r="X7491" t="s">
        <v>19</v>
      </c>
      <c r="Y7491">
        <v>74.5</v>
      </c>
      <c r="Z7491" t="s">
        <v>19</v>
      </c>
      <c r="AA7491" s="6">
        <f t="shared" si="352"/>
        <v>16.708519418841185</v>
      </c>
      <c r="AB7491" s="6">
        <f t="shared" ref="AB7491:AB7554" si="353">(AA7491*9/5)+32</f>
        <v>62.07533495391413</v>
      </c>
      <c r="AC7491" s="6">
        <f t="shared" ref="AC7491:AC7554" si="354">O7491-AB7491</f>
        <v>12.224665046085867</v>
      </c>
    </row>
    <row r="7492" spans="1:29" hidden="1" x14ac:dyDescent="0.25">
      <c r="A7492">
        <v>200</v>
      </c>
      <c r="B7492" t="s">
        <v>17</v>
      </c>
      <c r="C7492" t="s">
        <v>18</v>
      </c>
      <c r="D7492" s="1">
        <v>45786</v>
      </c>
      <c r="E7492" s="2">
        <v>300</v>
      </c>
      <c r="F7492">
        <v>129</v>
      </c>
      <c r="G7492">
        <v>0</v>
      </c>
      <c r="H7492" t="s">
        <v>19</v>
      </c>
      <c r="I7492">
        <v>0</v>
      </c>
      <c r="J7492" t="s">
        <v>19</v>
      </c>
      <c r="K7492">
        <v>0</v>
      </c>
      <c r="L7492" t="s">
        <v>19</v>
      </c>
      <c r="M7492">
        <v>12.9</v>
      </c>
      <c r="N7492" t="s">
        <v>19</v>
      </c>
      <c r="O7492">
        <v>76.400000000000006</v>
      </c>
      <c r="P7492" t="s">
        <v>19</v>
      </c>
      <c r="Q7492">
        <v>41</v>
      </c>
      <c r="R7492" t="s">
        <v>19</v>
      </c>
      <c r="S7492">
        <v>51.3</v>
      </c>
      <c r="T7492" t="s">
        <v>19</v>
      </c>
      <c r="U7492">
        <v>4.9000000000000004</v>
      </c>
      <c r="V7492" t="s">
        <v>19</v>
      </c>
      <c r="W7492">
        <v>317</v>
      </c>
      <c r="X7492" t="s">
        <v>19</v>
      </c>
      <c r="Y7492">
        <v>73.900000000000006</v>
      </c>
      <c r="Z7492" t="s">
        <v>19</v>
      </c>
      <c r="AA7492" s="6">
        <f t="shared" si="352"/>
        <v>16.279344514787091</v>
      </c>
      <c r="AB7492" s="6">
        <f t="shared" si="353"/>
        <v>61.302820126616766</v>
      </c>
      <c r="AC7492" s="6">
        <f t="shared" si="354"/>
        <v>15.09717987338324</v>
      </c>
    </row>
    <row r="7493" spans="1:29" hidden="1" x14ac:dyDescent="0.25">
      <c r="A7493">
        <v>200</v>
      </c>
      <c r="B7493" t="s">
        <v>17</v>
      </c>
      <c r="C7493" t="s">
        <v>18</v>
      </c>
      <c r="D7493" s="1">
        <v>45786</v>
      </c>
      <c r="E7493" s="2">
        <v>400</v>
      </c>
      <c r="F7493">
        <v>129</v>
      </c>
      <c r="G7493">
        <v>0</v>
      </c>
      <c r="H7493" t="s">
        <v>19</v>
      </c>
      <c r="I7493">
        <v>0</v>
      </c>
      <c r="J7493" t="s">
        <v>19</v>
      </c>
      <c r="K7493">
        <v>0</v>
      </c>
      <c r="L7493" t="s">
        <v>19</v>
      </c>
      <c r="M7493">
        <v>12.6</v>
      </c>
      <c r="N7493" t="s">
        <v>19</v>
      </c>
      <c r="O7493">
        <v>75.599999999999994</v>
      </c>
      <c r="P7493" t="s">
        <v>19</v>
      </c>
      <c r="Q7493">
        <v>42</v>
      </c>
      <c r="R7493" t="s">
        <v>19</v>
      </c>
      <c r="S7493">
        <v>50.6</v>
      </c>
      <c r="T7493" t="s">
        <v>19</v>
      </c>
      <c r="U7493">
        <v>5.2</v>
      </c>
      <c r="V7493" t="s">
        <v>19</v>
      </c>
      <c r="W7493">
        <v>310</v>
      </c>
      <c r="X7493" t="s">
        <v>19</v>
      </c>
      <c r="Y7493">
        <v>73.400000000000006</v>
      </c>
      <c r="Z7493" t="s">
        <v>19</v>
      </c>
      <c r="AA7493" s="6">
        <f t="shared" si="352"/>
        <v>16.078144075362694</v>
      </c>
      <c r="AB7493" s="6">
        <f t="shared" si="353"/>
        <v>60.940659335652853</v>
      </c>
      <c r="AC7493" s="6">
        <f t="shared" si="354"/>
        <v>14.659340664347141</v>
      </c>
    </row>
    <row r="7494" spans="1:29" hidden="1" x14ac:dyDescent="0.25">
      <c r="A7494">
        <v>200</v>
      </c>
      <c r="B7494" t="s">
        <v>17</v>
      </c>
      <c r="C7494" t="s">
        <v>18</v>
      </c>
      <c r="D7494" s="1">
        <v>45786</v>
      </c>
      <c r="E7494" s="2">
        <v>500</v>
      </c>
      <c r="F7494">
        <v>129</v>
      </c>
      <c r="G7494">
        <v>0</v>
      </c>
      <c r="H7494" t="s">
        <v>19</v>
      </c>
      <c r="I7494">
        <v>0</v>
      </c>
      <c r="J7494" t="s">
        <v>19</v>
      </c>
      <c r="K7494">
        <v>3</v>
      </c>
      <c r="L7494" t="s">
        <v>19</v>
      </c>
      <c r="M7494">
        <v>12.6</v>
      </c>
      <c r="N7494" t="s">
        <v>19</v>
      </c>
      <c r="O7494">
        <v>73.8</v>
      </c>
      <c r="P7494" t="s">
        <v>19</v>
      </c>
      <c r="Q7494">
        <v>44</v>
      </c>
      <c r="R7494" t="s">
        <v>19</v>
      </c>
      <c r="S7494">
        <v>50.7</v>
      </c>
      <c r="T7494" t="s">
        <v>19</v>
      </c>
      <c r="U7494">
        <v>5.3</v>
      </c>
      <c r="V7494" t="s">
        <v>19</v>
      </c>
      <c r="W7494">
        <v>302</v>
      </c>
      <c r="X7494" t="s">
        <v>19</v>
      </c>
      <c r="Y7494">
        <v>72.900000000000006</v>
      </c>
      <c r="Z7494" t="s">
        <v>19</v>
      </c>
      <c r="AA7494" s="6">
        <f t="shared" si="352"/>
        <v>15.565742067068875</v>
      </c>
      <c r="AB7494" s="6">
        <f t="shared" si="353"/>
        <v>60.018335720723975</v>
      </c>
      <c r="AC7494" s="6">
        <f t="shared" si="354"/>
        <v>13.781664279276022</v>
      </c>
    </row>
    <row r="7495" spans="1:29" hidden="1" x14ac:dyDescent="0.25">
      <c r="A7495">
        <v>200</v>
      </c>
      <c r="B7495" t="s">
        <v>17</v>
      </c>
      <c r="C7495" t="s">
        <v>18</v>
      </c>
      <c r="D7495" s="1">
        <v>45786</v>
      </c>
      <c r="E7495" s="2">
        <v>600</v>
      </c>
      <c r="F7495">
        <v>129</v>
      </c>
      <c r="G7495">
        <v>0</v>
      </c>
      <c r="H7495" t="s">
        <v>19</v>
      </c>
      <c r="I7495">
        <v>0</v>
      </c>
      <c r="J7495" t="s">
        <v>19</v>
      </c>
      <c r="K7495">
        <v>174</v>
      </c>
      <c r="L7495" t="s">
        <v>19</v>
      </c>
      <c r="M7495">
        <v>12.6</v>
      </c>
      <c r="N7495" t="s">
        <v>19</v>
      </c>
      <c r="O7495">
        <v>73.7</v>
      </c>
      <c r="P7495" t="s">
        <v>19</v>
      </c>
      <c r="Q7495">
        <v>44</v>
      </c>
      <c r="R7495" t="s">
        <v>19</v>
      </c>
      <c r="S7495">
        <v>50.7</v>
      </c>
      <c r="T7495" t="s">
        <v>19</v>
      </c>
      <c r="U7495">
        <v>4.7</v>
      </c>
      <c r="V7495" t="s">
        <v>19</v>
      </c>
      <c r="W7495">
        <v>316</v>
      </c>
      <c r="X7495" t="s">
        <v>19</v>
      </c>
      <c r="Y7495">
        <v>72.400000000000006</v>
      </c>
      <c r="Z7495" t="s">
        <v>19</v>
      </c>
      <c r="AA7495" s="6">
        <f t="shared" si="352"/>
        <v>15.519472593225895</v>
      </c>
      <c r="AB7495" s="6">
        <f t="shared" si="353"/>
        <v>59.935050667806607</v>
      </c>
      <c r="AC7495" s="6">
        <f t="shared" si="354"/>
        <v>13.764949332193396</v>
      </c>
    </row>
    <row r="7496" spans="1:29" x14ac:dyDescent="0.25">
      <c r="A7496">
        <v>200</v>
      </c>
      <c r="B7496" t="s">
        <v>17</v>
      </c>
      <c r="C7496" t="s">
        <v>18</v>
      </c>
      <c r="D7496" s="1">
        <v>45786</v>
      </c>
      <c r="E7496" s="2">
        <v>700</v>
      </c>
      <c r="F7496">
        <v>129</v>
      </c>
      <c r="G7496">
        <v>0.01</v>
      </c>
      <c r="H7496" t="s">
        <v>19</v>
      </c>
      <c r="I7496">
        <v>0</v>
      </c>
      <c r="J7496" t="s">
        <v>19</v>
      </c>
      <c r="K7496">
        <v>580</v>
      </c>
      <c r="L7496" t="s">
        <v>19</v>
      </c>
      <c r="M7496">
        <v>12.6</v>
      </c>
      <c r="N7496" t="s">
        <v>19</v>
      </c>
      <c r="O7496">
        <v>78</v>
      </c>
      <c r="P7496" t="s">
        <v>19</v>
      </c>
      <c r="Q7496">
        <v>38</v>
      </c>
      <c r="R7496" t="s">
        <v>19</v>
      </c>
      <c r="S7496">
        <v>50.7</v>
      </c>
      <c r="T7496" t="s">
        <v>19</v>
      </c>
      <c r="U7496">
        <v>4.8</v>
      </c>
      <c r="V7496" t="s">
        <v>19</v>
      </c>
      <c r="W7496">
        <v>321</v>
      </c>
      <c r="X7496" t="s">
        <v>19</v>
      </c>
      <c r="Y7496">
        <v>71.900000000000006</v>
      </c>
      <c r="Z7496" t="s">
        <v>19</v>
      </c>
      <c r="AA7496" s="6">
        <f t="shared" si="352"/>
        <v>16.488740979709529</v>
      </c>
      <c r="AB7496" s="6">
        <f t="shared" si="353"/>
        <v>61.679733763477152</v>
      </c>
      <c r="AC7496" s="6">
        <f t="shared" si="354"/>
        <v>16.320266236522848</v>
      </c>
    </row>
    <row r="7497" spans="1:29" x14ac:dyDescent="0.25">
      <c r="A7497">
        <v>200</v>
      </c>
      <c r="B7497" t="s">
        <v>17</v>
      </c>
      <c r="C7497" t="s">
        <v>18</v>
      </c>
      <c r="D7497" s="1">
        <v>45786</v>
      </c>
      <c r="E7497" s="2">
        <v>800</v>
      </c>
      <c r="F7497">
        <v>129</v>
      </c>
      <c r="G7497">
        <v>0.02</v>
      </c>
      <c r="H7497" t="s">
        <v>19</v>
      </c>
      <c r="I7497">
        <v>0</v>
      </c>
      <c r="J7497" t="s">
        <v>19</v>
      </c>
      <c r="K7497">
        <v>1026</v>
      </c>
      <c r="L7497" t="s">
        <v>19</v>
      </c>
      <c r="M7497">
        <v>12.3</v>
      </c>
      <c r="N7497" t="s">
        <v>19</v>
      </c>
      <c r="O7497">
        <v>85.2</v>
      </c>
      <c r="P7497" t="s">
        <v>19</v>
      </c>
      <c r="Q7497">
        <v>30</v>
      </c>
      <c r="R7497" t="s">
        <v>19</v>
      </c>
      <c r="S7497">
        <v>50.1</v>
      </c>
      <c r="T7497" t="s">
        <v>19</v>
      </c>
      <c r="U7497">
        <v>5.0999999999999996</v>
      </c>
      <c r="V7497" t="s">
        <v>19</v>
      </c>
      <c r="W7497">
        <v>315</v>
      </c>
      <c r="X7497" t="s">
        <v>19</v>
      </c>
      <c r="Y7497">
        <v>71.599999999999994</v>
      </c>
      <c r="Z7497" t="s">
        <v>19</v>
      </c>
      <c r="AA7497" s="6">
        <f t="shared" si="352"/>
        <v>18.032845609067962</v>
      </c>
      <c r="AB7497" s="6">
        <f t="shared" si="353"/>
        <v>64.459122096322332</v>
      </c>
      <c r="AC7497" s="6">
        <f t="shared" si="354"/>
        <v>20.740877903677671</v>
      </c>
    </row>
    <row r="7498" spans="1:29" x14ac:dyDescent="0.25">
      <c r="A7498">
        <v>200</v>
      </c>
      <c r="B7498" t="s">
        <v>17</v>
      </c>
      <c r="C7498" t="s">
        <v>18</v>
      </c>
      <c r="D7498" s="1">
        <v>45786</v>
      </c>
      <c r="E7498" s="2">
        <v>900</v>
      </c>
      <c r="F7498">
        <v>129</v>
      </c>
      <c r="G7498">
        <v>0.02</v>
      </c>
      <c r="H7498" t="s">
        <v>19</v>
      </c>
      <c r="I7498">
        <v>0</v>
      </c>
      <c r="J7498" t="s">
        <v>19</v>
      </c>
      <c r="K7498">
        <v>1429</v>
      </c>
      <c r="L7498" t="s">
        <v>19</v>
      </c>
      <c r="M7498">
        <v>12.7</v>
      </c>
      <c r="N7498" t="s">
        <v>19</v>
      </c>
      <c r="O7498">
        <v>91.3</v>
      </c>
      <c r="P7498" t="s">
        <v>19</v>
      </c>
      <c r="Q7498">
        <v>25</v>
      </c>
      <c r="R7498" t="s">
        <v>19</v>
      </c>
      <c r="S7498">
        <v>50.9</v>
      </c>
      <c r="T7498" t="s">
        <v>19</v>
      </c>
      <c r="U7498">
        <v>5.0999999999999996</v>
      </c>
      <c r="V7498" t="s">
        <v>19</v>
      </c>
      <c r="W7498">
        <v>304</v>
      </c>
      <c r="X7498" t="s">
        <v>19</v>
      </c>
      <c r="Y7498">
        <v>71.599999999999994</v>
      </c>
      <c r="Z7498" t="s">
        <v>19</v>
      </c>
      <c r="AA7498" s="6">
        <f t="shared" si="352"/>
        <v>19.318178088329095</v>
      </c>
      <c r="AB7498" s="6">
        <f t="shared" si="353"/>
        <v>66.772720558992376</v>
      </c>
      <c r="AC7498" s="6">
        <f t="shared" si="354"/>
        <v>24.527279441007622</v>
      </c>
    </row>
    <row r="7499" spans="1:29" x14ac:dyDescent="0.25">
      <c r="A7499">
        <v>200</v>
      </c>
      <c r="B7499" t="s">
        <v>17</v>
      </c>
      <c r="C7499" t="s">
        <v>18</v>
      </c>
      <c r="D7499" s="1">
        <v>45786</v>
      </c>
      <c r="E7499">
        <v>1000</v>
      </c>
      <c r="F7499">
        <v>129</v>
      </c>
      <c r="G7499">
        <v>0.03</v>
      </c>
      <c r="H7499" t="s">
        <v>19</v>
      </c>
      <c r="I7499">
        <v>0</v>
      </c>
      <c r="J7499" t="s">
        <v>19</v>
      </c>
      <c r="K7499">
        <v>1755</v>
      </c>
      <c r="L7499" t="s">
        <v>19</v>
      </c>
      <c r="M7499">
        <v>11.7</v>
      </c>
      <c r="N7499" t="s">
        <v>19</v>
      </c>
      <c r="O7499">
        <v>96.2</v>
      </c>
      <c r="P7499" t="s">
        <v>19</v>
      </c>
      <c r="Q7499">
        <v>20</v>
      </c>
      <c r="R7499" t="s">
        <v>19</v>
      </c>
      <c r="S7499">
        <v>48.7</v>
      </c>
      <c r="T7499" t="s">
        <v>19</v>
      </c>
      <c r="U7499">
        <v>3.7</v>
      </c>
      <c r="V7499" t="s">
        <v>19</v>
      </c>
      <c r="W7499">
        <v>285</v>
      </c>
      <c r="X7499" t="s">
        <v>19</v>
      </c>
      <c r="Y7499">
        <v>72</v>
      </c>
      <c r="Z7499" t="s">
        <v>19</v>
      </c>
      <c r="AA7499" s="6">
        <f t="shared" si="352"/>
        <v>19.755909682584974</v>
      </c>
      <c r="AB7499" s="6">
        <f t="shared" si="353"/>
        <v>67.560637428652953</v>
      </c>
      <c r="AC7499" s="6">
        <f t="shared" si="354"/>
        <v>28.63936257134705</v>
      </c>
    </row>
    <row r="7500" spans="1:29" x14ac:dyDescent="0.25">
      <c r="A7500">
        <v>200</v>
      </c>
      <c r="B7500" t="s">
        <v>17</v>
      </c>
      <c r="C7500" t="s">
        <v>18</v>
      </c>
      <c r="D7500" s="1">
        <v>45786</v>
      </c>
      <c r="E7500">
        <v>1100</v>
      </c>
      <c r="F7500">
        <v>129</v>
      </c>
      <c r="G7500">
        <v>0.03</v>
      </c>
      <c r="H7500" t="s">
        <v>19</v>
      </c>
      <c r="I7500">
        <v>0</v>
      </c>
      <c r="J7500" t="s">
        <v>19</v>
      </c>
      <c r="K7500">
        <v>1976</v>
      </c>
      <c r="L7500" t="s">
        <v>19</v>
      </c>
      <c r="M7500">
        <v>9.6</v>
      </c>
      <c r="N7500" t="s">
        <v>19</v>
      </c>
      <c r="O7500">
        <v>100.3</v>
      </c>
      <c r="P7500" t="s">
        <v>19</v>
      </c>
      <c r="Q7500">
        <v>15</v>
      </c>
      <c r="R7500" t="s">
        <v>19</v>
      </c>
      <c r="S7500">
        <v>43.5</v>
      </c>
      <c r="T7500" t="s">
        <v>19</v>
      </c>
      <c r="U7500">
        <v>6.3</v>
      </c>
      <c r="V7500" t="s">
        <v>19</v>
      </c>
      <c r="W7500">
        <v>100</v>
      </c>
      <c r="X7500" t="s">
        <v>19</v>
      </c>
      <c r="Y7500">
        <v>73</v>
      </c>
      <c r="Z7500" t="s">
        <v>19</v>
      </c>
      <c r="AA7500" s="6">
        <f t="shared" si="352"/>
        <v>19.466965293755074</v>
      </c>
      <c r="AB7500" s="6">
        <f t="shared" si="353"/>
        <v>67.040537528759131</v>
      </c>
      <c r="AC7500" s="6">
        <f t="shared" si="354"/>
        <v>33.259462471240866</v>
      </c>
    </row>
    <row r="7501" spans="1:29" x14ac:dyDescent="0.25">
      <c r="A7501">
        <v>200</v>
      </c>
      <c r="B7501" t="s">
        <v>17</v>
      </c>
      <c r="C7501" t="s">
        <v>18</v>
      </c>
      <c r="D7501" s="1">
        <v>45786</v>
      </c>
      <c r="E7501">
        <v>1200</v>
      </c>
      <c r="F7501">
        <v>129</v>
      </c>
      <c r="G7501">
        <v>0.04</v>
      </c>
      <c r="H7501" t="s">
        <v>19</v>
      </c>
      <c r="I7501">
        <v>0</v>
      </c>
      <c r="J7501" t="s">
        <v>19</v>
      </c>
      <c r="K7501">
        <v>2075</v>
      </c>
      <c r="L7501" t="s">
        <v>19</v>
      </c>
      <c r="M7501">
        <v>8.6</v>
      </c>
      <c r="N7501" t="s">
        <v>19</v>
      </c>
      <c r="O7501">
        <v>102.1</v>
      </c>
      <c r="P7501" t="s">
        <v>19</v>
      </c>
      <c r="Q7501">
        <v>12</v>
      </c>
      <c r="R7501" t="s">
        <v>19</v>
      </c>
      <c r="S7501">
        <v>40.700000000000003</v>
      </c>
      <c r="T7501" t="s">
        <v>19</v>
      </c>
      <c r="U7501">
        <v>7.5</v>
      </c>
      <c r="V7501" t="s">
        <v>19</v>
      </c>
      <c r="W7501">
        <v>90</v>
      </c>
      <c r="X7501" t="s">
        <v>19</v>
      </c>
      <c r="Y7501">
        <v>74.400000000000006</v>
      </c>
      <c r="Z7501" t="s">
        <v>19</v>
      </c>
      <c r="AA7501" s="6">
        <f t="shared" si="352"/>
        <v>18.82372679542798</v>
      </c>
      <c r="AB7501" s="6">
        <f t="shared" si="353"/>
        <v>65.882708231770366</v>
      </c>
      <c r="AC7501" s="6">
        <f t="shared" si="354"/>
        <v>36.217291768229629</v>
      </c>
    </row>
    <row r="7502" spans="1:29" x14ac:dyDescent="0.25">
      <c r="A7502">
        <v>200</v>
      </c>
      <c r="B7502" t="s">
        <v>17</v>
      </c>
      <c r="C7502" t="s">
        <v>18</v>
      </c>
      <c r="D7502" s="1">
        <v>45786</v>
      </c>
      <c r="E7502">
        <v>1300</v>
      </c>
      <c r="F7502">
        <v>129</v>
      </c>
      <c r="G7502">
        <v>0.04</v>
      </c>
      <c r="H7502" t="s">
        <v>19</v>
      </c>
      <c r="I7502">
        <v>0</v>
      </c>
      <c r="J7502" t="s">
        <v>19</v>
      </c>
      <c r="K7502">
        <v>2046</v>
      </c>
      <c r="L7502" t="s">
        <v>19</v>
      </c>
      <c r="M7502">
        <v>8.6</v>
      </c>
      <c r="N7502" t="s">
        <v>19</v>
      </c>
      <c r="O7502">
        <v>102.8</v>
      </c>
      <c r="P7502" t="s">
        <v>19</v>
      </c>
      <c r="Q7502">
        <v>12</v>
      </c>
      <c r="R7502" t="s">
        <v>19</v>
      </c>
      <c r="S7502">
        <v>40.6</v>
      </c>
      <c r="T7502" t="s">
        <v>19</v>
      </c>
      <c r="U7502">
        <v>7.7</v>
      </c>
      <c r="V7502" t="s">
        <v>19</v>
      </c>
      <c r="W7502">
        <v>126</v>
      </c>
      <c r="X7502" t="s">
        <v>19</v>
      </c>
      <c r="Y7502">
        <v>75.5</v>
      </c>
      <c r="Z7502" t="s">
        <v>19</v>
      </c>
      <c r="AA7502" s="6">
        <f t="shared" si="352"/>
        <v>19.057429572429434</v>
      </c>
      <c r="AB7502" s="6">
        <f t="shared" si="353"/>
        <v>66.303373230372983</v>
      </c>
      <c r="AC7502" s="6">
        <f t="shared" si="354"/>
        <v>36.496626769627014</v>
      </c>
    </row>
    <row r="7503" spans="1:29" x14ac:dyDescent="0.25">
      <c r="A7503">
        <v>200</v>
      </c>
      <c r="B7503" t="s">
        <v>17</v>
      </c>
      <c r="C7503" t="s">
        <v>18</v>
      </c>
      <c r="D7503" s="1">
        <v>45786</v>
      </c>
      <c r="E7503">
        <v>1400</v>
      </c>
      <c r="F7503">
        <v>129</v>
      </c>
      <c r="G7503">
        <v>0.03</v>
      </c>
      <c r="H7503" t="s">
        <v>19</v>
      </c>
      <c r="I7503">
        <v>0</v>
      </c>
      <c r="J7503" t="s">
        <v>19</v>
      </c>
      <c r="K7503">
        <v>1881</v>
      </c>
      <c r="L7503" t="s">
        <v>19</v>
      </c>
      <c r="M7503">
        <v>9.1</v>
      </c>
      <c r="N7503" t="s">
        <v>19</v>
      </c>
      <c r="O7503">
        <v>103.1</v>
      </c>
      <c r="P7503" t="s">
        <v>19</v>
      </c>
      <c r="Q7503">
        <v>13</v>
      </c>
      <c r="R7503" t="s">
        <v>19</v>
      </c>
      <c r="S7503">
        <v>42.1</v>
      </c>
      <c r="T7503" t="s">
        <v>19</v>
      </c>
      <c r="U7503">
        <v>6.6</v>
      </c>
      <c r="V7503" t="s">
        <v>19</v>
      </c>
      <c r="W7503">
        <v>96</v>
      </c>
      <c r="X7503" t="s">
        <v>19</v>
      </c>
      <c r="Y7503">
        <v>76.099999999999994</v>
      </c>
      <c r="Z7503" t="s">
        <v>19</v>
      </c>
      <c r="AA7503" s="6">
        <f t="shared" si="352"/>
        <v>19.603383680661473</v>
      </c>
      <c r="AB7503" s="6">
        <f t="shared" si="353"/>
        <v>67.286090625190653</v>
      </c>
      <c r="AC7503" s="6">
        <f t="shared" si="354"/>
        <v>35.813909374809342</v>
      </c>
    </row>
    <row r="7504" spans="1:29" x14ac:dyDescent="0.25">
      <c r="A7504">
        <v>200</v>
      </c>
      <c r="B7504" t="s">
        <v>17</v>
      </c>
      <c r="C7504" t="s">
        <v>18</v>
      </c>
      <c r="D7504" s="1">
        <v>45786</v>
      </c>
      <c r="E7504">
        <v>1500</v>
      </c>
      <c r="F7504">
        <v>129</v>
      </c>
      <c r="G7504">
        <v>0.03</v>
      </c>
      <c r="H7504" t="s">
        <v>19</v>
      </c>
      <c r="I7504">
        <v>0</v>
      </c>
      <c r="J7504" t="s">
        <v>19</v>
      </c>
      <c r="K7504">
        <v>1594</v>
      </c>
      <c r="L7504" t="s">
        <v>19</v>
      </c>
      <c r="M7504">
        <v>9.1999999999999993</v>
      </c>
      <c r="N7504" t="s">
        <v>19</v>
      </c>
      <c r="O7504">
        <v>103.3</v>
      </c>
      <c r="P7504" t="s">
        <v>19</v>
      </c>
      <c r="Q7504">
        <v>13</v>
      </c>
      <c r="R7504" t="s">
        <v>19</v>
      </c>
      <c r="S7504">
        <v>42.3</v>
      </c>
      <c r="T7504" t="s">
        <v>19</v>
      </c>
      <c r="U7504">
        <v>4.8</v>
      </c>
      <c r="V7504" t="s">
        <v>19</v>
      </c>
      <c r="W7504">
        <v>132</v>
      </c>
      <c r="X7504" t="s">
        <v>19</v>
      </c>
      <c r="Y7504">
        <v>77.099999999999994</v>
      </c>
      <c r="Z7504" t="s">
        <v>19</v>
      </c>
      <c r="AA7504" s="6">
        <f t="shared" si="352"/>
        <v>19.671403638384863</v>
      </c>
      <c r="AB7504" s="6">
        <f t="shared" si="353"/>
        <v>67.408526549092755</v>
      </c>
      <c r="AC7504" s="6">
        <f t="shared" si="354"/>
        <v>35.891473450907242</v>
      </c>
    </row>
    <row r="7505" spans="1:29" x14ac:dyDescent="0.25">
      <c r="A7505">
        <v>200</v>
      </c>
      <c r="B7505" t="s">
        <v>17</v>
      </c>
      <c r="C7505" t="s">
        <v>18</v>
      </c>
      <c r="D7505" s="1">
        <v>45786</v>
      </c>
      <c r="E7505">
        <v>1600</v>
      </c>
      <c r="F7505">
        <v>129</v>
      </c>
      <c r="G7505">
        <v>0.02</v>
      </c>
      <c r="H7505" t="s">
        <v>19</v>
      </c>
      <c r="I7505">
        <v>0</v>
      </c>
      <c r="J7505" t="s">
        <v>19</v>
      </c>
      <c r="K7505">
        <v>1233</v>
      </c>
      <c r="L7505" t="s">
        <v>19</v>
      </c>
      <c r="M7505">
        <v>9.4</v>
      </c>
      <c r="N7505" t="s">
        <v>19</v>
      </c>
      <c r="O7505">
        <v>103.4</v>
      </c>
      <c r="P7505" t="s">
        <v>19</v>
      </c>
      <c r="Q7505">
        <v>13</v>
      </c>
      <c r="R7505" t="s">
        <v>19</v>
      </c>
      <c r="S7505">
        <v>42.9</v>
      </c>
      <c r="T7505" t="s">
        <v>19</v>
      </c>
      <c r="U7505">
        <v>5.0999999999999996</v>
      </c>
      <c r="V7505" t="s">
        <v>19</v>
      </c>
      <c r="W7505">
        <v>196</v>
      </c>
      <c r="X7505" t="s">
        <v>19</v>
      </c>
      <c r="Y7505">
        <v>78.2</v>
      </c>
      <c r="Z7505" t="s">
        <v>19</v>
      </c>
      <c r="AA7505" s="6">
        <f t="shared" si="352"/>
        <v>19.705413553641787</v>
      </c>
      <c r="AB7505" s="6">
        <f t="shared" si="353"/>
        <v>67.469744396555214</v>
      </c>
      <c r="AC7505" s="6">
        <f t="shared" si="354"/>
        <v>35.930255603444792</v>
      </c>
    </row>
    <row r="7506" spans="1:29" x14ac:dyDescent="0.25">
      <c r="A7506">
        <v>200</v>
      </c>
      <c r="B7506" t="s">
        <v>17</v>
      </c>
      <c r="C7506" t="s">
        <v>18</v>
      </c>
      <c r="D7506" s="1">
        <v>45786</v>
      </c>
      <c r="E7506">
        <v>1700</v>
      </c>
      <c r="F7506">
        <v>129</v>
      </c>
      <c r="G7506">
        <v>0.02</v>
      </c>
      <c r="H7506" t="s">
        <v>19</v>
      </c>
      <c r="I7506">
        <v>0</v>
      </c>
      <c r="J7506" t="s">
        <v>19</v>
      </c>
      <c r="K7506">
        <v>796</v>
      </c>
      <c r="L7506" t="s">
        <v>19</v>
      </c>
      <c r="M7506">
        <v>9</v>
      </c>
      <c r="N7506" t="s">
        <v>19</v>
      </c>
      <c r="O7506">
        <v>103.2</v>
      </c>
      <c r="P7506" t="s">
        <v>19</v>
      </c>
      <c r="Q7506">
        <v>12</v>
      </c>
      <c r="R7506" t="s">
        <v>19</v>
      </c>
      <c r="S7506">
        <v>41.8</v>
      </c>
      <c r="T7506" t="s">
        <v>19</v>
      </c>
      <c r="U7506">
        <v>4.7</v>
      </c>
      <c r="V7506" t="s">
        <v>19</v>
      </c>
      <c r="W7506">
        <v>179</v>
      </c>
      <c r="X7506" t="s">
        <v>19</v>
      </c>
      <c r="Y7506">
        <v>79.3</v>
      </c>
      <c r="Z7506" t="s">
        <v>19</v>
      </c>
      <c r="AA7506" s="6">
        <f t="shared" si="352"/>
        <v>19.1909730099492</v>
      </c>
      <c r="AB7506" s="6">
        <f t="shared" si="353"/>
        <v>66.543751417908567</v>
      </c>
      <c r="AC7506" s="6">
        <f t="shared" si="354"/>
        <v>36.656248582091436</v>
      </c>
    </row>
    <row r="7507" spans="1:29" x14ac:dyDescent="0.25">
      <c r="A7507">
        <v>200</v>
      </c>
      <c r="B7507" t="s">
        <v>17</v>
      </c>
      <c r="C7507" t="s">
        <v>18</v>
      </c>
      <c r="D7507" s="1">
        <v>45786</v>
      </c>
      <c r="E7507">
        <v>1800</v>
      </c>
      <c r="F7507">
        <v>129</v>
      </c>
      <c r="G7507">
        <v>0.01</v>
      </c>
      <c r="H7507" t="s">
        <v>19</v>
      </c>
      <c r="I7507">
        <v>0</v>
      </c>
      <c r="J7507" t="s">
        <v>19</v>
      </c>
      <c r="K7507">
        <v>356</v>
      </c>
      <c r="L7507" t="s">
        <v>19</v>
      </c>
      <c r="M7507">
        <v>8.6</v>
      </c>
      <c r="N7507" t="s">
        <v>19</v>
      </c>
      <c r="O7507">
        <v>102.2</v>
      </c>
      <c r="P7507" t="s">
        <v>19</v>
      </c>
      <c r="Q7507">
        <v>12</v>
      </c>
      <c r="R7507" t="s">
        <v>19</v>
      </c>
      <c r="S7507">
        <v>40.700000000000003</v>
      </c>
      <c r="T7507" t="s">
        <v>19</v>
      </c>
      <c r="U7507">
        <v>5</v>
      </c>
      <c r="V7507" t="s">
        <v>19</v>
      </c>
      <c r="W7507">
        <v>179</v>
      </c>
      <c r="X7507" t="s">
        <v>19</v>
      </c>
      <c r="Y7507">
        <v>79.900000000000006</v>
      </c>
      <c r="Z7507" t="s">
        <v>19</v>
      </c>
      <c r="AA7507" s="6">
        <f t="shared" si="352"/>
        <v>18.857113045169914</v>
      </c>
      <c r="AB7507" s="6">
        <f t="shared" si="353"/>
        <v>65.942803481305845</v>
      </c>
      <c r="AC7507" s="6">
        <f t="shared" si="354"/>
        <v>36.257196518694158</v>
      </c>
    </row>
    <row r="7508" spans="1:29" x14ac:dyDescent="0.25">
      <c r="A7508">
        <v>200</v>
      </c>
      <c r="B7508" t="s">
        <v>17</v>
      </c>
      <c r="C7508" t="s">
        <v>18</v>
      </c>
      <c r="D7508" s="1">
        <v>45786</v>
      </c>
      <c r="E7508">
        <v>1900</v>
      </c>
      <c r="F7508">
        <v>129</v>
      </c>
      <c r="G7508">
        <v>0</v>
      </c>
      <c r="H7508" t="s">
        <v>19</v>
      </c>
      <c r="I7508">
        <v>0</v>
      </c>
      <c r="J7508" t="s">
        <v>19</v>
      </c>
      <c r="K7508">
        <v>47</v>
      </c>
      <c r="L7508" t="s">
        <v>19</v>
      </c>
      <c r="M7508">
        <v>12.3</v>
      </c>
      <c r="N7508" t="s">
        <v>19</v>
      </c>
      <c r="O7508">
        <v>94.1</v>
      </c>
      <c r="P7508" t="s">
        <v>19</v>
      </c>
      <c r="Q7508">
        <v>22</v>
      </c>
      <c r="R7508" t="s">
        <v>19</v>
      </c>
      <c r="S7508">
        <v>50</v>
      </c>
      <c r="T7508" t="s">
        <v>19</v>
      </c>
      <c r="U7508">
        <v>2.5</v>
      </c>
      <c r="V7508" t="s">
        <v>19</v>
      </c>
      <c r="W7508">
        <v>179</v>
      </c>
      <c r="X7508" t="s">
        <v>19</v>
      </c>
      <c r="Y7508">
        <v>80.099999999999994</v>
      </c>
      <c r="Z7508" t="s">
        <v>19</v>
      </c>
      <c r="AA7508" s="6">
        <f t="shared" si="352"/>
        <v>19.573522401352328</v>
      </c>
      <c r="AB7508" s="6">
        <f t="shared" si="353"/>
        <v>67.232340322434197</v>
      </c>
      <c r="AC7508" s="6">
        <f t="shared" si="354"/>
        <v>26.867659677565797</v>
      </c>
    </row>
    <row r="7509" spans="1:29" x14ac:dyDescent="0.25">
      <c r="A7509">
        <v>200</v>
      </c>
      <c r="B7509" t="s">
        <v>17</v>
      </c>
      <c r="C7509" t="s">
        <v>18</v>
      </c>
      <c r="D7509" s="1">
        <v>45786</v>
      </c>
      <c r="E7509">
        <v>2000</v>
      </c>
      <c r="F7509">
        <v>129</v>
      </c>
      <c r="G7509">
        <v>0</v>
      </c>
      <c r="H7509" t="s">
        <v>19</v>
      </c>
      <c r="I7509">
        <v>0</v>
      </c>
      <c r="J7509" t="s">
        <v>19</v>
      </c>
      <c r="K7509">
        <v>0</v>
      </c>
      <c r="L7509" t="s">
        <v>19</v>
      </c>
      <c r="M7509">
        <v>17.2</v>
      </c>
      <c r="N7509" t="s">
        <v>19</v>
      </c>
      <c r="O7509">
        <v>81.8</v>
      </c>
      <c r="P7509" t="s">
        <v>19</v>
      </c>
      <c r="Q7509">
        <v>46</v>
      </c>
      <c r="R7509" t="s">
        <v>19</v>
      </c>
      <c r="S7509">
        <v>59.2</v>
      </c>
      <c r="T7509" t="s">
        <v>19</v>
      </c>
      <c r="U7509">
        <v>1.9</v>
      </c>
      <c r="V7509" t="s">
        <v>19</v>
      </c>
      <c r="W7509">
        <v>299</v>
      </c>
      <c r="X7509" t="s">
        <v>19</v>
      </c>
      <c r="Y7509">
        <v>80</v>
      </c>
      <c r="Z7509" t="s">
        <v>19</v>
      </c>
      <c r="AA7509" s="6">
        <f t="shared" si="352"/>
        <v>19.61437564942598</v>
      </c>
      <c r="AB7509" s="6">
        <f t="shared" si="353"/>
        <v>67.305876168966762</v>
      </c>
      <c r="AC7509" s="6">
        <f t="shared" si="354"/>
        <v>14.494123831033235</v>
      </c>
    </row>
    <row r="7510" spans="1:29" hidden="1" x14ac:dyDescent="0.25">
      <c r="A7510">
        <v>200</v>
      </c>
      <c r="B7510" t="s">
        <v>17</v>
      </c>
      <c r="C7510" t="s">
        <v>18</v>
      </c>
      <c r="D7510" s="1">
        <v>45786</v>
      </c>
      <c r="E7510">
        <v>2100</v>
      </c>
      <c r="F7510">
        <v>129</v>
      </c>
      <c r="G7510">
        <v>0</v>
      </c>
      <c r="H7510" t="s">
        <v>19</v>
      </c>
      <c r="I7510">
        <v>0</v>
      </c>
      <c r="J7510" t="s">
        <v>19</v>
      </c>
      <c r="K7510">
        <v>0</v>
      </c>
      <c r="L7510" t="s">
        <v>19</v>
      </c>
      <c r="M7510">
        <v>19.600000000000001</v>
      </c>
      <c r="N7510" t="s">
        <v>19</v>
      </c>
      <c r="O7510">
        <v>76.8</v>
      </c>
      <c r="P7510" t="s">
        <v>19</v>
      </c>
      <c r="Q7510">
        <v>62</v>
      </c>
      <c r="R7510" t="s">
        <v>19</v>
      </c>
      <c r="S7510">
        <v>62.9</v>
      </c>
      <c r="T7510" t="s">
        <v>19</v>
      </c>
      <c r="U7510">
        <v>2.2999999999999998</v>
      </c>
      <c r="V7510" t="s">
        <v>19</v>
      </c>
      <c r="W7510">
        <v>297</v>
      </c>
      <c r="X7510" t="s">
        <v>19</v>
      </c>
      <c r="Y7510">
        <v>79.599999999999994</v>
      </c>
      <c r="Z7510" t="s">
        <v>19</v>
      </c>
      <c r="AA7510" s="6">
        <f t="shared" si="352"/>
        <v>19.693671444003453</v>
      </c>
      <c r="AB7510" s="6">
        <f t="shared" si="353"/>
        <v>67.44860859920621</v>
      </c>
      <c r="AC7510" s="6">
        <f t="shared" si="354"/>
        <v>9.3513914007937871</v>
      </c>
    </row>
    <row r="7511" spans="1:29" x14ac:dyDescent="0.25">
      <c r="A7511">
        <v>200</v>
      </c>
      <c r="B7511" t="s">
        <v>17</v>
      </c>
      <c r="C7511" t="s">
        <v>18</v>
      </c>
      <c r="D7511" s="1">
        <v>45786</v>
      </c>
      <c r="E7511">
        <v>2200</v>
      </c>
      <c r="F7511">
        <v>129</v>
      </c>
      <c r="G7511">
        <v>0</v>
      </c>
      <c r="H7511" t="s">
        <v>19</v>
      </c>
      <c r="I7511">
        <v>0</v>
      </c>
      <c r="J7511" t="s">
        <v>19</v>
      </c>
      <c r="K7511">
        <v>0</v>
      </c>
      <c r="L7511" t="s">
        <v>19</v>
      </c>
      <c r="M7511">
        <v>15.4</v>
      </c>
      <c r="N7511" t="s">
        <v>19</v>
      </c>
      <c r="O7511">
        <v>79.099999999999994</v>
      </c>
      <c r="P7511" t="s">
        <v>19</v>
      </c>
      <c r="Q7511">
        <v>45</v>
      </c>
      <c r="R7511" t="s">
        <v>19</v>
      </c>
      <c r="S7511">
        <v>56.1</v>
      </c>
      <c r="T7511" t="s">
        <v>19</v>
      </c>
      <c r="U7511">
        <v>3.8</v>
      </c>
      <c r="V7511" t="s">
        <v>19</v>
      </c>
      <c r="W7511">
        <v>303</v>
      </c>
      <c r="X7511" t="s">
        <v>19</v>
      </c>
      <c r="Y7511">
        <v>79</v>
      </c>
      <c r="Z7511" t="s">
        <v>19</v>
      </c>
      <c r="AA7511" s="6">
        <f t="shared" si="352"/>
        <v>18.18530846518696</v>
      </c>
      <c r="AB7511" s="6">
        <f t="shared" si="353"/>
        <v>64.733555237336532</v>
      </c>
      <c r="AC7511" s="6">
        <f t="shared" si="354"/>
        <v>14.366444762663463</v>
      </c>
    </row>
    <row r="7512" spans="1:29" x14ac:dyDescent="0.25">
      <c r="A7512">
        <v>200</v>
      </c>
      <c r="B7512" t="s">
        <v>17</v>
      </c>
      <c r="C7512" t="s">
        <v>18</v>
      </c>
      <c r="D7512" s="1">
        <v>45786</v>
      </c>
      <c r="E7512">
        <v>2300</v>
      </c>
      <c r="F7512">
        <v>129</v>
      </c>
      <c r="G7512">
        <v>0</v>
      </c>
      <c r="H7512" t="s">
        <v>19</v>
      </c>
      <c r="I7512">
        <v>0</v>
      </c>
      <c r="J7512" t="s">
        <v>19</v>
      </c>
      <c r="K7512">
        <v>0</v>
      </c>
      <c r="L7512" t="s">
        <v>19</v>
      </c>
      <c r="M7512">
        <v>13.9</v>
      </c>
      <c r="N7512" t="s">
        <v>19</v>
      </c>
      <c r="O7512">
        <v>80.8</v>
      </c>
      <c r="P7512" t="s">
        <v>19</v>
      </c>
      <c r="Q7512">
        <v>39</v>
      </c>
      <c r="R7512" t="s">
        <v>19</v>
      </c>
      <c r="S7512">
        <v>53.4</v>
      </c>
      <c r="T7512" t="s">
        <v>19</v>
      </c>
      <c r="U7512">
        <v>3.9</v>
      </c>
      <c r="V7512" t="s">
        <v>19</v>
      </c>
      <c r="W7512">
        <v>295</v>
      </c>
      <c r="X7512" t="s">
        <v>19</v>
      </c>
      <c r="Y7512">
        <v>78.400000000000006</v>
      </c>
      <c r="Z7512" t="s">
        <v>19</v>
      </c>
      <c r="AA7512" s="6">
        <f t="shared" si="352"/>
        <v>17.919802564888386</v>
      </c>
      <c r="AB7512" s="6">
        <f t="shared" si="353"/>
        <v>64.255644616799088</v>
      </c>
      <c r="AC7512" s="6">
        <f t="shared" si="354"/>
        <v>16.544355383200909</v>
      </c>
    </row>
    <row r="7513" spans="1:29" x14ac:dyDescent="0.25">
      <c r="A7513">
        <v>200</v>
      </c>
      <c r="B7513" t="s">
        <v>17</v>
      </c>
      <c r="C7513" t="s">
        <v>18</v>
      </c>
      <c r="D7513" s="1">
        <v>45786</v>
      </c>
      <c r="E7513">
        <v>2400</v>
      </c>
      <c r="F7513">
        <v>129</v>
      </c>
      <c r="G7513">
        <v>0</v>
      </c>
      <c r="H7513" t="s">
        <v>19</v>
      </c>
      <c r="I7513">
        <v>0</v>
      </c>
      <c r="J7513" t="s">
        <v>19</v>
      </c>
      <c r="K7513">
        <v>0</v>
      </c>
      <c r="L7513" t="s">
        <v>19</v>
      </c>
      <c r="M7513">
        <v>12.3</v>
      </c>
      <c r="N7513" t="s">
        <v>19</v>
      </c>
      <c r="O7513">
        <v>82.3</v>
      </c>
      <c r="P7513" t="s">
        <v>19</v>
      </c>
      <c r="Q7513">
        <v>33</v>
      </c>
      <c r="R7513" t="s">
        <v>19</v>
      </c>
      <c r="S7513">
        <v>50.1</v>
      </c>
      <c r="T7513" t="s">
        <v>19</v>
      </c>
      <c r="U7513">
        <v>4.5999999999999996</v>
      </c>
      <c r="V7513" t="s">
        <v>19</v>
      </c>
      <c r="W7513">
        <v>317</v>
      </c>
      <c r="X7513" t="s">
        <v>19</v>
      </c>
      <c r="Y7513">
        <v>77.7</v>
      </c>
      <c r="Z7513" t="s">
        <v>19</v>
      </c>
      <c r="AA7513" s="6">
        <f t="shared" si="352"/>
        <v>17.433482313453229</v>
      </c>
      <c r="AB7513" s="6">
        <f t="shared" si="353"/>
        <v>63.380268164215813</v>
      </c>
      <c r="AC7513" s="6">
        <f t="shared" si="354"/>
        <v>18.919731835784184</v>
      </c>
    </row>
    <row r="7514" spans="1:29" x14ac:dyDescent="0.25">
      <c r="A7514">
        <v>200</v>
      </c>
      <c r="B7514" t="s">
        <v>17</v>
      </c>
      <c r="C7514" t="s">
        <v>18</v>
      </c>
      <c r="D7514" s="1">
        <v>45787</v>
      </c>
      <c r="E7514" s="2">
        <v>100</v>
      </c>
      <c r="F7514">
        <v>130</v>
      </c>
      <c r="G7514">
        <v>0</v>
      </c>
      <c r="H7514" t="s">
        <v>19</v>
      </c>
      <c r="I7514">
        <v>0</v>
      </c>
      <c r="J7514" t="s">
        <v>19</v>
      </c>
      <c r="K7514">
        <v>0</v>
      </c>
      <c r="L7514" t="s">
        <v>19</v>
      </c>
      <c r="M7514">
        <v>11.5</v>
      </c>
      <c r="N7514" t="s">
        <v>19</v>
      </c>
      <c r="O7514">
        <v>80.2</v>
      </c>
      <c r="P7514" t="s">
        <v>19</v>
      </c>
      <c r="Q7514">
        <v>33</v>
      </c>
      <c r="R7514" t="s">
        <v>19</v>
      </c>
      <c r="S7514">
        <v>48.3</v>
      </c>
      <c r="T7514" t="s">
        <v>19</v>
      </c>
      <c r="U7514">
        <v>4.8</v>
      </c>
      <c r="V7514" t="s">
        <v>19</v>
      </c>
      <c r="W7514">
        <v>312</v>
      </c>
      <c r="X7514" t="s">
        <v>19</v>
      </c>
      <c r="Y7514">
        <v>77</v>
      </c>
      <c r="Z7514" t="s">
        <v>19</v>
      </c>
      <c r="AA7514" s="6">
        <f t="shared" si="352"/>
        <v>16.530530263835367</v>
      </c>
      <c r="AB7514" s="6">
        <f t="shared" si="353"/>
        <v>61.754954474903663</v>
      </c>
      <c r="AC7514" s="6">
        <f t="shared" si="354"/>
        <v>18.44504552509634</v>
      </c>
    </row>
    <row r="7515" spans="1:29" x14ac:dyDescent="0.25">
      <c r="A7515">
        <v>200</v>
      </c>
      <c r="B7515" t="s">
        <v>17</v>
      </c>
      <c r="C7515" t="s">
        <v>18</v>
      </c>
      <c r="D7515" s="1">
        <v>45787</v>
      </c>
      <c r="E7515" s="2">
        <v>200</v>
      </c>
      <c r="F7515">
        <v>130</v>
      </c>
      <c r="G7515">
        <v>0</v>
      </c>
      <c r="H7515" t="s">
        <v>19</v>
      </c>
      <c r="I7515">
        <v>0</v>
      </c>
      <c r="J7515" t="s">
        <v>19</v>
      </c>
      <c r="K7515">
        <v>0</v>
      </c>
      <c r="L7515" t="s">
        <v>19</v>
      </c>
      <c r="M7515">
        <v>11.8</v>
      </c>
      <c r="N7515" t="s">
        <v>19</v>
      </c>
      <c r="O7515">
        <v>78.400000000000006</v>
      </c>
      <c r="P7515" t="s">
        <v>19</v>
      </c>
      <c r="Q7515">
        <v>36</v>
      </c>
      <c r="R7515" t="s">
        <v>19</v>
      </c>
      <c r="S7515">
        <v>49</v>
      </c>
      <c r="T7515" t="s">
        <v>19</v>
      </c>
      <c r="U7515">
        <v>4.8</v>
      </c>
      <c r="V7515" t="s">
        <v>19</v>
      </c>
      <c r="W7515">
        <v>306</v>
      </c>
      <c r="X7515" t="s">
        <v>19</v>
      </c>
      <c r="Y7515">
        <v>76.400000000000006</v>
      </c>
      <c r="Z7515" t="s">
        <v>19</v>
      </c>
      <c r="AA7515" s="6">
        <f t="shared" si="352"/>
        <v>16.309652629831039</v>
      </c>
      <c r="AB7515" s="6">
        <f t="shared" si="353"/>
        <v>61.35737473369587</v>
      </c>
      <c r="AC7515" s="6">
        <f t="shared" si="354"/>
        <v>17.042625266304135</v>
      </c>
    </row>
    <row r="7516" spans="1:29" hidden="1" x14ac:dyDescent="0.25">
      <c r="A7516">
        <v>200</v>
      </c>
      <c r="B7516" t="s">
        <v>17</v>
      </c>
      <c r="C7516" t="s">
        <v>18</v>
      </c>
      <c r="D7516" s="1">
        <v>45787</v>
      </c>
      <c r="E7516" s="2">
        <v>300</v>
      </c>
      <c r="F7516">
        <v>130</v>
      </c>
      <c r="G7516">
        <v>0</v>
      </c>
      <c r="H7516" t="s">
        <v>19</v>
      </c>
      <c r="I7516">
        <v>0</v>
      </c>
      <c r="J7516" t="s">
        <v>19</v>
      </c>
      <c r="K7516">
        <v>0</v>
      </c>
      <c r="L7516" t="s">
        <v>19</v>
      </c>
      <c r="M7516">
        <v>12.8</v>
      </c>
      <c r="N7516" t="s">
        <v>19</v>
      </c>
      <c r="O7516">
        <v>75.5</v>
      </c>
      <c r="P7516" t="s">
        <v>19</v>
      </c>
      <c r="Q7516">
        <v>42</v>
      </c>
      <c r="R7516" t="s">
        <v>19</v>
      </c>
      <c r="S7516">
        <v>51</v>
      </c>
      <c r="T7516" t="s">
        <v>19</v>
      </c>
      <c r="U7516">
        <v>3.8</v>
      </c>
      <c r="V7516" t="s">
        <v>19</v>
      </c>
      <c r="W7516">
        <v>314</v>
      </c>
      <c r="X7516" t="s">
        <v>19</v>
      </c>
      <c r="Y7516">
        <v>75.7</v>
      </c>
      <c r="Z7516" t="s">
        <v>19</v>
      </c>
      <c r="AA7516" s="6">
        <f t="shared" si="352"/>
        <v>16.03241367683227</v>
      </c>
      <c r="AB7516" s="6">
        <f t="shared" si="353"/>
        <v>60.858344618298091</v>
      </c>
      <c r="AC7516" s="6">
        <f t="shared" si="354"/>
        <v>14.641655381701909</v>
      </c>
    </row>
    <row r="7517" spans="1:29" x14ac:dyDescent="0.25">
      <c r="A7517">
        <v>200</v>
      </c>
      <c r="B7517" t="s">
        <v>17</v>
      </c>
      <c r="C7517" t="s">
        <v>18</v>
      </c>
      <c r="D7517" s="1">
        <v>45787</v>
      </c>
      <c r="E7517" s="2">
        <v>400</v>
      </c>
      <c r="F7517">
        <v>130</v>
      </c>
      <c r="G7517">
        <v>0</v>
      </c>
      <c r="H7517" t="s">
        <v>19</v>
      </c>
      <c r="I7517">
        <v>0</v>
      </c>
      <c r="J7517" t="s">
        <v>19</v>
      </c>
      <c r="K7517">
        <v>0</v>
      </c>
      <c r="L7517" t="s">
        <v>19</v>
      </c>
      <c r="M7517">
        <v>10.9</v>
      </c>
      <c r="N7517" t="s">
        <v>19</v>
      </c>
      <c r="O7517">
        <v>78.7</v>
      </c>
      <c r="P7517" t="s">
        <v>19</v>
      </c>
      <c r="Q7517">
        <v>32</v>
      </c>
      <c r="R7517" t="s">
        <v>19</v>
      </c>
      <c r="S7517">
        <v>46.8</v>
      </c>
      <c r="T7517" t="s">
        <v>19</v>
      </c>
      <c r="U7517">
        <v>4</v>
      </c>
      <c r="V7517" t="s">
        <v>19</v>
      </c>
      <c r="W7517">
        <v>315</v>
      </c>
      <c r="X7517" t="s">
        <v>19</v>
      </c>
      <c r="Y7517">
        <v>75</v>
      </c>
      <c r="Z7517" t="s">
        <v>19</v>
      </c>
      <c r="AA7517" s="6">
        <f t="shared" si="352"/>
        <v>15.695154345540285</v>
      </c>
      <c r="AB7517" s="6">
        <f t="shared" si="353"/>
        <v>60.251277821972515</v>
      </c>
      <c r="AC7517" s="6">
        <f t="shared" si="354"/>
        <v>18.448722178027488</v>
      </c>
    </row>
    <row r="7518" spans="1:29" hidden="1" x14ac:dyDescent="0.25">
      <c r="A7518">
        <v>200</v>
      </c>
      <c r="B7518" t="s">
        <v>17</v>
      </c>
      <c r="C7518" t="s">
        <v>18</v>
      </c>
      <c r="D7518" s="1">
        <v>45787</v>
      </c>
      <c r="E7518" s="2">
        <v>500</v>
      </c>
      <c r="F7518">
        <v>130</v>
      </c>
      <c r="G7518">
        <v>0</v>
      </c>
      <c r="H7518" t="s">
        <v>19</v>
      </c>
      <c r="I7518">
        <v>0</v>
      </c>
      <c r="J7518" t="s">
        <v>19</v>
      </c>
      <c r="K7518">
        <v>3</v>
      </c>
      <c r="L7518" t="s">
        <v>19</v>
      </c>
      <c r="M7518">
        <v>13.1</v>
      </c>
      <c r="N7518" t="s">
        <v>19</v>
      </c>
      <c r="O7518">
        <v>72.599999999999994</v>
      </c>
      <c r="P7518" t="s">
        <v>19</v>
      </c>
      <c r="Q7518">
        <v>48</v>
      </c>
      <c r="R7518" t="s">
        <v>19</v>
      </c>
      <c r="S7518">
        <v>51.8</v>
      </c>
      <c r="T7518" t="s">
        <v>19</v>
      </c>
      <c r="U7518">
        <v>3.1</v>
      </c>
      <c r="V7518" t="s">
        <v>19</v>
      </c>
      <c r="W7518">
        <v>303</v>
      </c>
      <c r="X7518" t="s">
        <v>19</v>
      </c>
      <c r="Y7518">
        <v>74.400000000000006</v>
      </c>
      <c r="Z7518" t="s">
        <v>19</v>
      </c>
      <c r="AA7518" s="6">
        <f t="shared" si="352"/>
        <v>15.605225970891237</v>
      </c>
      <c r="AB7518" s="6">
        <f t="shared" si="353"/>
        <v>60.08940674760423</v>
      </c>
      <c r="AC7518" s="6">
        <f t="shared" si="354"/>
        <v>12.510593252395765</v>
      </c>
    </row>
    <row r="7519" spans="1:29" hidden="1" x14ac:dyDescent="0.25">
      <c r="A7519">
        <v>200</v>
      </c>
      <c r="B7519" t="s">
        <v>17</v>
      </c>
      <c r="C7519" t="s">
        <v>18</v>
      </c>
      <c r="D7519" s="1">
        <v>45787</v>
      </c>
      <c r="E7519" s="2">
        <v>600</v>
      </c>
      <c r="F7519">
        <v>130</v>
      </c>
      <c r="G7519">
        <v>0</v>
      </c>
      <c r="H7519" t="s">
        <v>19</v>
      </c>
      <c r="I7519">
        <v>0</v>
      </c>
      <c r="J7519" t="s">
        <v>19</v>
      </c>
      <c r="K7519">
        <v>170</v>
      </c>
      <c r="L7519" t="s">
        <v>19</v>
      </c>
      <c r="M7519">
        <v>12.4</v>
      </c>
      <c r="N7519" t="s">
        <v>19</v>
      </c>
      <c r="O7519">
        <v>74.400000000000006</v>
      </c>
      <c r="P7519" t="s">
        <v>19</v>
      </c>
      <c r="Q7519">
        <v>42</v>
      </c>
      <c r="R7519" t="s">
        <v>19</v>
      </c>
      <c r="S7519">
        <v>50.2</v>
      </c>
      <c r="T7519" t="s">
        <v>19</v>
      </c>
      <c r="U7519">
        <v>2.5</v>
      </c>
      <c r="V7519" t="s">
        <v>19</v>
      </c>
      <c r="W7519">
        <v>324</v>
      </c>
      <c r="X7519" t="s">
        <v>19</v>
      </c>
      <c r="Y7519">
        <v>73.900000000000006</v>
      </c>
      <c r="Z7519" t="s">
        <v>19</v>
      </c>
      <c r="AA7519" s="6">
        <f t="shared" si="352"/>
        <v>15.529377875321774</v>
      </c>
      <c r="AB7519" s="6">
        <f t="shared" si="353"/>
        <v>59.952880175579196</v>
      </c>
      <c r="AC7519" s="6">
        <f t="shared" si="354"/>
        <v>14.44711982442081</v>
      </c>
    </row>
    <row r="7520" spans="1:29" x14ac:dyDescent="0.25">
      <c r="A7520">
        <v>200</v>
      </c>
      <c r="B7520" t="s">
        <v>17</v>
      </c>
      <c r="C7520" t="s">
        <v>18</v>
      </c>
      <c r="D7520" s="1">
        <v>45787</v>
      </c>
      <c r="E7520" s="2">
        <v>700</v>
      </c>
      <c r="F7520">
        <v>130</v>
      </c>
      <c r="G7520">
        <v>0.01</v>
      </c>
      <c r="H7520" t="s">
        <v>19</v>
      </c>
      <c r="I7520">
        <v>0</v>
      </c>
      <c r="J7520" t="s">
        <v>19</v>
      </c>
      <c r="K7520">
        <v>580</v>
      </c>
      <c r="L7520" t="s">
        <v>19</v>
      </c>
      <c r="M7520">
        <v>11.9</v>
      </c>
      <c r="N7520" t="s">
        <v>19</v>
      </c>
      <c r="O7520">
        <v>81</v>
      </c>
      <c r="P7520" t="s">
        <v>19</v>
      </c>
      <c r="Q7520">
        <v>33</v>
      </c>
      <c r="R7520" t="s">
        <v>19</v>
      </c>
      <c r="S7520">
        <v>49.2</v>
      </c>
      <c r="T7520" t="s">
        <v>19</v>
      </c>
      <c r="U7520">
        <v>3.6</v>
      </c>
      <c r="V7520" t="s">
        <v>19</v>
      </c>
      <c r="W7520">
        <v>309</v>
      </c>
      <c r="X7520" t="s">
        <v>19</v>
      </c>
      <c r="Y7520">
        <v>73.400000000000006</v>
      </c>
      <c r="Z7520" t="s">
        <v>19</v>
      </c>
      <c r="AA7520" s="6">
        <f t="shared" si="352"/>
        <v>16.87451345926393</v>
      </c>
      <c r="AB7520" s="6">
        <f t="shared" si="353"/>
        <v>62.374124226675079</v>
      </c>
      <c r="AC7520" s="6">
        <f t="shared" si="354"/>
        <v>18.625875773324921</v>
      </c>
    </row>
    <row r="7521" spans="1:29" x14ac:dyDescent="0.25">
      <c r="A7521">
        <v>200</v>
      </c>
      <c r="B7521" t="s">
        <v>17</v>
      </c>
      <c r="C7521" t="s">
        <v>18</v>
      </c>
      <c r="D7521" s="1">
        <v>45787</v>
      </c>
      <c r="E7521" s="2">
        <v>800</v>
      </c>
      <c r="F7521">
        <v>130</v>
      </c>
      <c r="G7521">
        <v>0.02</v>
      </c>
      <c r="H7521" t="s">
        <v>19</v>
      </c>
      <c r="I7521">
        <v>0</v>
      </c>
      <c r="J7521" t="s">
        <v>19</v>
      </c>
      <c r="K7521">
        <v>1026</v>
      </c>
      <c r="L7521" t="s">
        <v>19</v>
      </c>
      <c r="M7521">
        <v>12</v>
      </c>
      <c r="N7521" t="s">
        <v>19</v>
      </c>
      <c r="O7521">
        <v>87.8</v>
      </c>
      <c r="P7521" t="s">
        <v>19</v>
      </c>
      <c r="Q7521">
        <v>27</v>
      </c>
      <c r="R7521" t="s">
        <v>19</v>
      </c>
      <c r="S7521">
        <v>49.3</v>
      </c>
      <c r="T7521" t="s">
        <v>19</v>
      </c>
      <c r="U7521">
        <v>6.8</v>
      </c>
      <c r="V7521" t="s">
        <v>19</v>
      </c>
      <c r="W7521">
        <v>302</v>
      </c>
      <c r="X7521" t="s">
        <v>19</v>
      </c>
      <c r="Y7521">
        <v>73.099999999999994</v>
      </c>
      <c r="Z7521" t="s">
        <v>19</v>
      </c>
      <c r="AA7521" s="6">
        <f t="shared" si="352"/>
        <v>18.413526339473091</v>
      </c>
      <c r="AB7521" s="6">
        <f t="shared" si="353"/>
        <v>65.144347411051569</v>
      </c>
      <c r="AC7521" s="6">
        <f t="shared" si="354"/>
        <v>22.655652588948428</v>
      </c>
    </row>
    <row r="7522" spans="1:29" x14ac:dyDescent="0.25">
      <c r="A7522">
        <v>200</v>
      </c>
      <c r="B7522" t="s">
        <v>17</v>
      </c>
      <c r="C7522" t="s">
        <v>18</v>
      </c>
      <c r="D7522" s="1">
        <v>45787</v>
      </c>
      <c r="E7522" s="2">
        <v>900</v>
      </c>
      <c r="F7522">
        <v>130</v>
      </c>
      <c r="G7522">
        <v>0.02</v>
      </c>
      <c r="H7522" t="s">
        <v>19</v>
      </c>
      <c r="I7522">
        <v>0</v>
      </c>
      <c r="J7522" t="s">
        <v>19</v>
      </c>
      <c r="K7522">
        <v>1425</v>
      </c>
      <c r="L7522" t="s">
        <v>19</v>
      </c>
      <c r="M7522">
        <v>11.5</v>
      </c>
      <c r="N7522" t="s">
        <v>19</v>
      </c>
      <c r="O7522">
        <v>93.8</v>
      </c>
      <c r="P7522" t="s">
        <v>19</v>
      </c>
      <c r="Q7522">
        <v>21</v>
      </c>
      <c r="R7522" t="s">
        <v>19</v>
      </c>
      <c r="S7522">
        <v>48.3</v>
      </c>
      <c r="T7522" t="s">
        <v>19</v>
      </c>
      <c r="U7522">
        <v>4</v>
      </c>
      <c r="V7522" t="s">
        <v>19</v>
      </c>
      <c r="W7522">
        <v>317</v>
      </c>
      <c r="X7522" t="s">
        <v>19</v>
      </c>
      <c r="Y7522">
        <v>73.099999999999994</v>
      </c>
      <c r="Z7522" t="s">
        <v>19</v>
      </c>
      <c r="AA7522" s="6">
        <f t="shared" si="352"/>
        <v>19.156780631960775</v>
      </c>
      <c r="AB7522" s="6">
        <f t="shared" si="353"/>
        <v>66.482205137529391</v>
      </c>
      <c r="AC7522" s="6">
        <f t="shared" si="354"/>
        <v>27.317794862470606</v>
      </c>
    </row>
    <row r="7523" spans="1:29" x14ac:dyDescent="0.25">
      <c r="A7523">
        <v>200</v>
      </c>
      <c r="B7523" t="s">
        <v>17</v>
      </c>
      <c r="C7523" t="s">
        <v>18</v>
      </c>
      <c r="D7523" s="1">
        <v>45787</v>
      </c>
      <c r="E7523">
        <v>1000</v>
      </c>
      <c r="F7523">
        <v>130</v>
      </c>
      <c r="G7523">
        <v>0.03</v>
      </c>
      <c r="H7523" t="s">
        <v>20</v>
      </c>
      <c r="I7523">
        <v>0</v>
      </c>
      <c r="J7523" t="s">
        <v>19</v>
      </c>
      <c r="K7523">
        <v>1741</v>
      </c>
      <c r="L7523" t="s">
        <v>19</v>
      </c>
      <c r="M7523">
        <v>10.199999999999999</v>
      </c>
      <c r="N7523" t="s">
        <v>19</v>
      </c>
      <c r="O7523">
        <v>99.5</v>
      </c>
      <c r="P7523" t="s">
        <v>20</v>
      </c>
      <c r="Q7523">
        <v>16</v>
      </c>
      <c r="R7523" t="s">
        <v>20</v>
      </c>
      <c r="S7523">
        <v>45</v>
      </c>
      <c r="T7523" t="s">
        <v>20</v>
      </c>
      <c r="U7523">
        <v>3</v>
      </c>
      <c r="V7523" t="s">
        <v>19</v>
      </c>
      <c r="W7523">
        <v>233</v>
      </c>
      <c r="X7523" t="s">
        <v>19</v>
      </c>
      <c r="Y7523">
        <v>73.400000000000006</v>
      </c>
      <c r="Z7523" t="s">
        <v>19</v>
      </c>
      <c r="AA7523" s="6">
        <f t="shared" si="352"/>
        <v>19.57020806893588</v>
      </c>
      <c r="AB7523" s="6">
        <f t="shared" si="353"/>
        <v>67.226374524084576</v>
      </c>
      <c r="AC7523" s="6">
        <f t="shared" si="354"/>
        <v>32.273625475915424</v>
      </c>
    </row>
    <row r="7524" spans="1:29" x14ac:dyDescent="0.25">
      <c r="A7524">
        <v>200</v>
      </c>
      <c r="B7524" t="s">
        <v>17</v>
      </c>
      <c r="C7524" t="s">
        <v>18</v>
      </c>
      <c r="D7524" s="1">
        <v>45787</v>
      </c>
      <c r="E7524">
        <v>1100</v>
      </c>
      <c r="F7524">
        <v>130</v>
      </c>
      <c r="G7524">
        <v>0.03</v>
      </c>
      <c r="H7524" t="s">
        <v>20</v>
      </c>
      <c r="I7524">
        <v>0</v>
      </c>
      <c r="J7524" t="s">
        <v>19</v>
      </c>
      <c r="K7524">
        <v>1962</v>
      </c>
      <c r="L7524" t="s">
        <v>19</v>
      </c>
      <c r="M7524">
        <v>9.5</v>
      </c>
      <c r="N7524" t="s">
        <v>19</v>
      </c>
      <c r="O7524">
        <v>103.2</v>
      </c>
      <c r="P7524" t="s">
        <v>20</v>
      </c>
      <c r="Q7524">
        <v>13</v>
      </c>
      <c r="R7524" t="s">
        <v>20</v>
      </c>
      <c r="S7524">
        <v>43.1</v>
      </c>
      <c r="T7524" t="s">
        <v>20</v>
      </c>
      <c r="U7524">
        <v>6.6</v>
      </c>
      <c r="V7524" t="s">
        <v>19</v>
      </c>
      <c r="W7524">
        <v>172</v>
      </c>
      <c r="X7524" t="s">
        <v>19</v>
      </c>
      <c r="Y7524">
        <v>74.400000000000006</v>
      </c>
      <c r="Z7524" t="s">
        <v>19</v>
      </c>
      <c r="AA7524" s="6">
        <f t="shared" si="352"/>
        <v>19.637393680769559</v>
      </c>
      <c r="AB7524" s="6">
        <f t="shared" si="353"/>
        <v>67.34730862538521</v>
      </c>
      <c r="AC7524" s="6">
        <f t="shared" si="354"/>
        <v>35.852691374614793</v>
      </c>
    </row>
    <row r="7525" spans="1:29" x14ac:dyDescent="0.25">
      <c r="A7525">
        <v>200</v>
      </c>
      <c r="B7525" t="s">
        <v>17</v>
      </c>
      <c r="C7525" t="s">
        <v>18</v>
      </c>
      <c r="D7525" s="1">
        <v>45787</v>
      </c>
      <c r="E7525">
        <v>1200</v>
      </c>
      <c r="F7525">
        <v>130</v>
      </c>
      <c r="G7525">
        <v>0.04</v>
      </c>
      <c r="H7525" t="s">
        <v>19</v>
      </c>
      <c r="I7525">
        <v>0</v>
      </c>
      <c r="J7525" t="s">
        <v>19</v>
      </c>
      <c r="K7525">
        <v>2055</v>
      </c>
      <c r="L7525" t="s">
        <v>19</v>
      </c>
      <c r="M7525">
        <v>9.5</v>
      </c>
      <c r="N7525" t="s">
        <v>19</v>
      </c>
      <c r="O7525">
        <v>104.4</v>
      </c>
      <c r="P7525" t="s">
        <v>19</v>
      </c>
      <c r="Q7525">
        <v>13</v>
      </c>
      <c r="R7525" t="s">
        <v>19</v>
      </c>
      <c r="S7525">
        <v>43.3</v>
      </c>
      <c r="T7525" t="s">
        <v>19</v>
      </c>
      <c r="U7525">
        <v>13.2</v>
      </c>
      <c r="V7525" t="s">
        <v>19</v>
      </c>
      <c r="W7525">
        <v>149</v>
      </c>
      <c r="X7525" t="s">
        <v>19</v>
      </c>
      <c r="Y7525">
        <v>75.8</v>
      </c>
      <c r="Z7525" t="s">
        <v>19</v>
      </c>
      <c r="AA7525" s="6">
        <f t="shared" si="352"/>
        <v>20.045510405668715</v>
      </c>
      <c r="AB7525" s="6">
        <f t="shared" si="353"/>
        <v>68.081918730203682</v>
      </c>
      <c r="AC7525" s="6">
        <f t="shared" si="354"/>
        <v>36.318081269796323</v>
      </c>
    </row>
    <row r="7526" spans="1:29" x14ac:dyDescent="0.25">
      <c r="A7526">
        <v>200</v>
      </c>
      <c r="B7526" t="s">
        <v>17</v>
      </c>
      <c r="C7526" t="s">
        <v>18</v>
      </c>
      <c r="D7526" s="1">
        <v>45787</v>
      </c>
      <c r="E7526">
        <v>1300</v>
      </c>
      <c r="F7526">
        <v>130</v>
      </c>
      <c r="G7526">
        <v>0.04</v>
      </c>
      <c r="H7526" t="s">
        <v>19</v>
      </c>
      <c r="I7526">
        <v>0</v>
      </c>
      <c r="J7526" t="s">
        <v>19</v>
      </c>
      <c r="K7526">
        <v>2030</v>
      </c>
      <c r="L7526" t="s">
        <v>19</v>
      </c>
      <c r="M7526">
        <v>9.1999999999999993</v>
      </c>
      <c r="N7526" t="s">
        <v>19</v>
      </c>
      <c r="O7526">
        <v>104.3</v>
      </c>
      <c r="P7526" t="s">
        <v>19</v>
      </c>
      <c r="Q7526">
        <v>12</v>
      </c>
      <c r="R7526" t="s">
        <v>19</v>
      </c>
      <c r="S7526">
        <v>42.5</v>
      </c>
      <c r="T7526" t="s">
        <v>19</v>
      </c>
      <c r="U7526">
        <v>14</v>
      </c>
      <c r="V7526" t="s">
        <v>19</v>
      </c>
      <c r="W7526">
        <v>151</v>
      </c>
      <c r="X7526" t="s">
        <v>19</v>
      </c>
      <c r="Y7526">
        <v>76.8</v>
      </c>
      <c r="Z7526" t="s">
        <v>19</v>
      </c>
      <c r="AA7526" s="6">
        <f t="shared" si="352"/>
        <v>19.558213777209549</v>
      </c>
      <c r="AB7526" s="6">
        <f t="shared" si="353"/>
        <v>67.204784798977187</v>
      </c>
      <c r="AC7526" s="6">
        <f t="shared" si="354"/>
        <v>37.09521520102281</v>
      </c>
    </row>
    <row r="7527" spans="1:29" x14ac:dyDescent="0.25">
      <c r="A7527">
        <v>200</v>
      </c>
      <c r="B7527" t="s">
        <v>17</v>
      </c>
      <c r="C7527" t="s">
        <v>18</v>
      </c>
      <c r="D7527" s="1">
        <v>45787</v>
      </c>
      <c r="E7527">
        <v>1400</v>
      </c>
      <c r="F7527">
        <v>130</v>
      </c>
      <c r="G7527">
        <v>0.04</v>
      </c>
      <c r="H7527" t="s">
        <v>19</v>
      </c>
      <c r="I7527">
        <v>0</v>
      </c>
      <c r="J7527" t="s">
        <v>19</v>
      </c>
      <c r="K7527">
        <v>1871</v>
      </c>
      <c r="L7527" t="s">
        <v>19</v>
      </c>
      <c r="M7527">
        <v>9.4</v>
      </c>
      <c r="N7527" t="s">
        <v>19</v>
      </c>
      <c r="O7527">
        <v>105</v>
      </c>
      <c r="P7527" t="s">
        <v>19</v>
      </c>
      <c r="Q7527">
        <v>12</v>
      </c>
      <c r="R7527" t="s">
        <v>19</v>
      </c>
      <c r="S7527">
        <v>43</v>
      </c>
      <c r="T7527" t="s">
        <v>19</v>
      </c>
      <c r="U7527">
        <v>13</v>
      </c>
      <c r="V7527" t="s">
        <v>19</v>
      </c>
      <c r="W7527">
        <v>146</v>
      </c>
      <c r="X7527" t="s">
        <v>19</v>
      </c>
      <c r="Y7527">
        <v>77.3</v>
      </c>
      <c r="Z7527" t="s">
        <v>19</v>
      </c>
      <c r="AA7527" s="6">
        <f t="shared" si="352"/>
        <v>19.79190969800873</v>
      </c>
      <c r="AB7527" s="6">
        <f t="shared" si="353"/>
        <v>67.62543745641571</v>
      </c>
      <c r="AC7527" s="6">
        <f t="shared" si="354"/>
        <v>37.37456254358429</v>
      </c>
    </row>
    <row r="7528" spans="1:29" x14ac:dyDescent="0.25">
      <c r="A7528">
        <v>200</v>
      </c>
      <c r="B7528" t="s">
        <v>17</v>
      </c>
      <c r="C7528" t="s">
        <v>18</v>
      </c>
      <c r="D7528" s="1">
        <v>45787</v>
      </c>
      <c r="E7528">
        <v>1500</v>
      </c>
      <c r="F7528">
        <v>130</v>
      </c>
      <c r="G7528">
        <v>0.03</v>
      </c>
      <c r="H7528" t="s">
        <v>19</v>
      </c>
      <c r="I7528">
        <v>0</v>
      </c>
      <c r="J7528" t="s">
        <v>19</v>
      </c>
      <c r="K7528">
        <v>1588</v>
      </c>
      <c r="L7528" t="s">
        <v>19</v>
      </c>
      <c r="M7528">
        <v>10.5</v>
      </c>
      <c r="N7528" t="s">
        <v>19</v>
      </c>
      <c r="O7528">
        <v>104.2</v>
      </c>
      <c r="P7528" t="s">
        <v>19</v>
      </c>
      <c r="Q7528">
        <v>14</v>
      </c>
      <c r="R7528" t="s">
        <v>19</v>
      </c>
      <c r="S7528">
        <v>45.8</v>
      </c>
      <c r="T7528" t="s">
        <v>19</v>
      </c>
      <c r="U7528">
        <v>10.8</v>
      </c>
      <c r="V7528" t="s">
        <v>19</v>
      </c>
      <c r="W7528">
        <v>126</v>
      </c>
      <c r="X7528" t="s">
        <v>19</v>
      </c>
      <c r="Y7528">
        <v>78.099999999999994</v>
      </c>
      <c r="Z7528" t="s">
        <v>19</v>
      </c>
      <c r="AA7528" s="6">
        <f t="shared" si="352"/>
        <v>20.415355192550138</v>
      </c>
      <c r="AB7528" s="6">
        <f t="shared" si="353"/>
        <v>68.747639346590248</v>
      </c>
      <c r="AC7528" s="6">
        <f t="shared" si="354"/>
        <v>35.452360653409755</v>
      </c>
    </row>
    <row r="7529" spans="1:29" x14ac:dyDescent="0.25">
      <c r="A7529">
        <v>200</v>
      </c>
      <c r="B7529" t="s">
        <v>17</v>
      </c>
      <c r="C7529" t="s">
        <v>18</v>
      </c>
      <c r="D7529" s="1">
        <v>45787</v>
      </c>
      <c r="E7529">
        <v>1600</v>
      </c>
      <c r="F7529">
        <v>130</v>
      </c>
      <c r="G7529">
        <v>0.03</v>
      </c>
      <c r="H7529" t="s">
        <v>19</v>
      </c>
      <c r="I7529">
        <v>0</v>
      </c>
      <c r="J7529" t="s">
        <v>19</v>
      </c>
      <c r="K7529">
        <v>1218</v>
      </c>
      <c r="L7529" t="s">
        <v>19</v>
      </c>
      <c r="M7529">
        <v>10</v>
      </c>
      <c r="N7529" t="s">
        <v>19</v>
      </c>
      <c r="O7529">
        <v>103.9</v>
      </c>
      <c r="P7529" t="s">
        <v>19</v>
      </c>
      <c r="Q7529">
        <v>14</v>
      </c>
      <c r="R7529" t="s">
        <v>19</v>
      </c>
      <c r="S7529">
        <v>44.6</v>
      </c>
      <c r="T7529" t="s">
        <v>19</v>
      </c>
      <c r="U7529">
        <v>10.8</v>
      </c>
      <c r="V7529" t="s">
        <v>19</v>
      </c>
      <c r="W7529">
        <v>133</v>
      </c>
      <c r="X7529" t="s">
        <v>19</v>
      </c>
      <c r="Y7529">
        <v>78.900000000000006</v>
      </c>
      <c r="Z7529" t="s">
        <v>19</v>
      </c>
      <c r="AA7529" s="6">
        <f t="shared" si="352"/>
        <v>20.311525133506485</v>
      </c>
      <c r="AB7529" s="6">
        <f t="shared" si="353"/>
        <v>68.560745240311675</v>
      </c>
      <c r="AC7529" s="6">
        <f t="shared" si="354"/>
        <v>35.33925475968833</v>
      </c>
    </row>
    <row r="7530" spans="1:29" x14ac:dyDescent="0.25">
      <c r="A7530">
        <v>200</v>
      </c>
      <c r="B7530" t="s">
        <v>17</v>
      </c>
      <c r="C7530" t="s">
        <v>18</v>
      </c>
      <c r="D7530" s="1">
        <v>45787</v>
      </c>
      <c r="E7530">
        <v>1700</v>
      </c>
      <c r="F7530">
        <v>130</v>
      </c>
      <c r="G7530">
        <v>0.02</v>
      </c>
      <c r="H7530" t="s">
        <v>19</v>
      </c>
      <c r="I7530">
        <v>0</v>
      </c>
      <c r="J7530" t="s">
        <v>19</v>
      </c>
      <c r="K7530">
        <v>779</v>
      </c>
      <c r="L7530" t="s">
        <v>19</v>
      </c>
      <c r="M7530">
        <v>9.9</v>
      </c>
      <c r="N7530" t="s">
        <v>19</v>
      </c>
      <c r="O7530">
        <v>102.8</v>
      </c>
      <c r="P7530" t="s">
        <v>19</v>
      </c>
      <c r="Q7530">
        <v>14</v>
      </c>
      <c r="R7530" t="s">
        <v>19</v>
      </c>
      <c r="S7530">
        <v>44.4</v>
      </c>
      <c r="T7530" t="s">
        <v>19</v>
      </c>
      <c r="U7530">
        <v>10.1</v>
      </c>
      <c r="V7530" t="s">
        <v>19</v>
      </c>
      <c r="W7530">
        <v>134</v>
      </c>
      <c r="X7530" t="s">
        <v>19</v>
      </c>
      <c r="Y7530">
        <v>79.7</v>
      </c>
      <c r="Z7530" t="s">
        <v>19</v>
      </c>
      <c r="AA7530" s="6">
        <f t="shared" si="352"/>
        <v>19.930811866002625</v>
      </c>
      <c r="AB7530" s="6">
        <f t="shared" si="353"/>
        <v>67.875461358804728</v>
      </c>
      <c r="AC7530" s="6">
        <f t="shared" si="354"/>
        <v>34.924538641195269</v>
      </c>
    </row>
    <row r="7531" spans="1:29" x14ac:dyDescent="0.25">
      <c r="A7531">
        <v>200</v>
      </c>
      <c r="B7531" t="s">
        <v>17</v>
      </c>
      <c r="C7531" t="s">
        <v>18</v>
      </c>
      <c r="D7531" s="1">
        <v>45787</v>
      </c>
      <c r="E7531">
        <v>1800</v>
      </c>
      <c r="F7531">
        <v>130</v>
      </c>
      <c r="G7531">
        <v>0.01</v>
      </c>
      <c r="H7531" t="s">
        <v>19</v>
      </c>
      <c r="I7531">
        <v>0</v>
      </c>
      <c r="J7531" t="s">
        <v>19</v>
      </c>
      <c r="K7531">
        <v>338</v>
      </c>
      <c r="L7531" t="s">
        <v>19</v>
      </c>
      <c r="M7531">
        <v>8.6999999999999993</v>
      </c>
      <c r="N7531" t="s">
        <v>19</v>
      </c>
      <c r="O7531">
        <v>101.7</v>
      </c>
      <c r="P7531" t="s">
        <v>19</v>
      </c>
      <c r="Q7531">
        <v>13</v>
      </c>
      <c r="R7531" t="s">
        <v>19</v>
      </c>
      <c r="S7531">
        <v>41</v>
      </c>
      <c r="T7531" t="s">
        <v>19</v>
      </c>
      <c r="U7531">
        <v>9.5</v>
      </c>
      <c r="V7531" t="s">
        <v>19</v>
      </c>
      <c r="W7531">
        <v>142</v>
      </c>
      <c r="X7531" t="s">
        <v>19</v>
      </c>
      <c r="Y7531">
        <v>80.2</v>
      </c>
      <c r="Z7531" t="s">
        <v>19</v>
      </c>
      <c r="AA7531" s="6">
        <f t="shared" si="352"/>
        <v>19.127239140765226</v>
      </c>
      <c r="AB7531" s="6">
        <f t="shared" si="353"/>
        <v>66.429030453377408</v>
      </c>
      <c r="AC7531" s="6">
        <f t="shared" si="354"/>
        <v>35.270969546622595</v>
      </c>
    </row>
    <row r="7532" spans="1:29" x14ac:dyDescent="0.25">
      <c r="A7532">
        <v>200</v>
      </c>
      <c r="B7532" t="s">
        <v>17</v>
      </c>
      <c r="C7532" t="s">
        <v>18</v>
      </c>
      <c r="D7532" s="1">
        <v>45787</v>
      </c>
      <c r="E7532">
        <v>1900</v>
      </c>
      <c r="F7532">
        <v>130</v>
      </c>
      <c r="G7532">
        <v>0</v>
      </c>
      <c r="H7532" t="s">
        <v>19</v>
      </c>
      <c r="I7532">
        <v>0</v>
      </c>
      <c r="J7532" t="s">
        <v>19</v>
      </c>
      <c r="K7532">
        <v>39</v>
      </c>
      <c r="L7532" t="s">
        <v>19</v>
      </c>
      <c r="M7532">
        <v>11.6</v>
      </c>
      <c r="N7532" t="s">
        <v>19</v>
      </c>
      <c r="O7532">
        <v>93.9</v>
      </c>
      <c r="P7532" t="s">
        <v>19</v>
      </c>
      <c r="Q7532">
        <v>21</v>
      </c>
      <c r="R7532" t="s">
        <v>19</v>
      </c>
      <c r="S7532">
        <v>48.5</v>
      </c>
      <c r="T7532" t="s">
        <v>19</v>
      </c>
      <c r="U7532">
        <v>3.9</v>
      </c>
      <c r="V7532" t="s">
        <v>19</v>
      </c>
      <c r="W7532">
        <v>124</v>
      </c>
      <c r="X7532" t="s">
        <v>19</v>
      </c>
      <c r="Y7532">
        <v>80.3</v>
      </c>
      <c r="Z7532" t="s">
        <v>19</v>
      </c>
      <c r="AA7532" s="6">
        <f t="shared" si="352"/>
        <v>19.195049341978692</v>
      </c>
      <c r="AB7532" s="6">
        <f t="shared" si="353"/>
        <v>66.551088815561641</v>
      </c>
      <c r="AC7532" s="6">
        <f t="shared" si="354"/>
        <v>27.348911184438364</v>
      </c>
    </row>
    <row r="7533" spans="1:29" x14ac:dyDescent="0.25">
      <c r="A7533">
        <v>200</v>
      </c>
      <c r="B7533" t="s">
        <v>17</v>
      </c>
      <c r="C7533" t="s">
        <v>18</v>
      </c>
      <c r="D7533" s="1">
        <v>45787</v>
      </c>
      <c r="E7533">
        <v>2000</v>
      </c>
      <c r="F7533">
        <v>130</v>
      </c>
      <c r="G7533">
        <v>0</v>
      </c>
      <c r="H7533" t="s">
        <v>19</v>
      </c>
      <c r="I7533">
        <v>0</v>
      </c>
      <c r="J7533" t="s">
        <v>19</v>
      </c>
      <c r="K7533">
        <v>1</v>
      </c>
      <c r="L7533" t="s">
        <v>19</v>
      </c>
      <c r="M7533">
        <v>19.100000000000001</v>
      </c>
      <c r="N7533" t="s">
        <v>19</v>
      </c>
      <c r="O7533">
        <v>81.099999999999994</v>
      </c>
      <c r="P7533" t="s">
        <v>19</v>
      </c>
      <c r="Q7533">
        <v>53</v>
      </c>
      <c r="R7533" t="s">
        <v>19</v>
      </c>
      <c r="S7533">
        <v>62.3</v>
      </c>
      <c r="T7533" t="s">
        <v>19</v>
      </c>
      <c r="U7533">
        <v>2.2999999999999998</v>
      </c>
      <c r="V7533" t="s">
        <v>19</v>
      </c>
      <c r="W7533">
        <v>303</v>
      </c>
      <c r="X7533" t="s">
        <v>19</v>
      </c>
      <c r="Y7533">
        <v>80.099999999999994</v>
      </c>
      <c r="Z7533" t="s">
        <v>19</v>
      </c>
      <c r="AA7533" s="6">
        <f t="shared" si="352"/>
        <v>20.445270590245826</v>
      </c>
      <c r="AB7533" s="6">
        <f t="shared" si="353"/>
        <v>68.80148706244249</v>
      </c>
      <c r="AC7533" s="6">
        <f t="shared" si="354"/>
        <v>12.298512937557504</v>
      </c>
    </row>
    <row r="7534" spans="1:29" hidden="1" x14ac:dyDescent="0.25">
      <c r="A7534">
        <v>200</v>
      </c>
      <c r="B7534" t="s">
        <v>17</v>
      </c>
      <c r="C7534" t="s">
        <v>18</v>
      </c>
      <c r="D7534" s="1">
        <v>45787</v>
      </c>
      <c r="E7534">
        <v>2100</v>
      </c>
      <c r="F7534">
        <v>130</v>
      </c>
      <c r="G7534">
        <v>0</v>
      </c>
      <c r="H7534" t="s">
        <v>19</v>
      </c>
      <c r="I7534">
        <v>0</v>
      </c>
      <c r="J7534" t="s">
        <v>19</v>
      </c>
      <c r="K7534">
        <v>0</v>
      </c>
      <c r="L7534" t="s">
        <v>19</v>
      </c>
      <c r="M7534">
        <v>19.3</v>
      </c>
      <c r="N7534" t="s">
        <v>19</v>
      </c>
      <c r="O7534">
        <v>77.3</v>
      </c>
      <c r="P7534" t="s">
        <v>19</v>
      </c>
      <c r="Q7534">
        <v>60</v>
      </c>
      <c r="R7534" t="s">
        <v>19</v>
      </c>
      <c r="S7534">
        <v>62.5</v>
      </c>
      <c r="T7534" t="s">
        <v>19</v>
      </c>
      <c r="U7534">
        <v>2.6</v>
      </c>
      <c r="V7534" t="s">
        <v>19</v>
      </c>
      <c r="W7534">
        <v>304</v>
      </c>
      <c r="X7534" t="s">
        <v>19</v>
      </c>
      <c r="Y7534">
        <v>79.599999999999994</v>
      </c>
      <c r="Z7534" t="s">
        <v>19</v>
      </c>
      <c r="AA7534" s="6">
        <f t="shared" si="352"/>
        <v>19.652441960891647</v>
      </c>
      <c r="AB7534" s="6">
        <f t="shared" si="353"/>
        <v>67.374395529604968</v>
      </c>
      <c r="AC7534" s="6">
        <f t="shared" si="354"/>
        <v>9.9256044703950295</v>
      </c>
    </row>
    <row r="7535" spans="1:29" x14ac:dyDescent="0.25">
      <c r="A7535">
        <v>200</v>
      </c>
      <c r="B7535" t="s">
        <v>17</v>
      </c>
      <c r="C7535" t="s">
        <v>18</v>
      </c>
      <c r="D7535" s="1">
        <v>45787</v>
      </c>
      <c r="E7535">
        <v>2200</v>
      </c>
      <c r="F7535">
        <v>130</v>
      </c>
      <c r="G7535">
        <v>0</v>
      </c>
      <c r="H7535" t="s">
        <v>19</v>
      </c>
      <c r="I7535">
        <v>0</v>
      </c>
      <c r="J7535" t="s">
        <v>19</v>
      </c>
      <c r="K7535">
        <v>0</v>
      </c>
      <c r="L7535" t="s">
        <v>19</v>
      </c>
      <c r="M7535">
        <v>15.1</v>
      </c>
      <c r="N7535" t="s">
        <v>19</v>
      </c>
      <c r="O7535">
        <v>80.5</v>
      </c>
      <c r="P7535" t="s">
        <v>19</v>
      </c>
      <c r="Q7535">
        <v>43</v>
      </c>
      <c r="R7535" t="s">
        <v>19</v>
      </c>
      <c r="S7535">
        <v>55.7</v>
      </c>
      <c r="T7535" t="s">
        <v>19</v>
      </c>
      <c r="U7535">
        <v>3.5</v>
      </c>
      <c r="V7535" t="s">
        <v>19</v>
      </c>
      <c r="W7535">
        <v>305</v>
      </c>
      <c r="X7535" t="s">
        <v>19</v>
      </c>
      <c r="Y7535">
        <v>79.099999999999994</v>
      </c>
      <c r="Z7535" t="s">
        <v>19</v>
      </c>
      <c r="AA7535" s="6">
        <f t="shared" si="352"/>
        <v>18.49317323392965</v>
      </c>
      <c r="AB7535" s="6">
        <f t="shared" si="353"/>
        <v>65.287711821073373</v>
      </c>
      <c r="AC7535" s="6">
        <f t="shared" si="354"/>
        <v>15.212288178926627</v>
      </c>
    </row>
    <row r="7536" spans="1:29" x14ac:dyDescent="0.25">
      <c r="A7536">
        <v>200</v>
      </c>
      <c r="B7536" t="s">
        <v>17</v>
      </c>
      <c r="C7536" t="s">
        <v>18</v>
      </c>
      <c r="D7536" s="1">
        <v>45787</v>
      </c>
      <c r="E7536">
        <v>2300</v>
      </c>
      <c r="F7536">
        <v>130</v>
      </c>
      <c r="G7536">
        <v>0</v>
      </c>
      <c r="H7536" t="s">
        <v>19</v>
      </c>
      <c r="I7536">
        <v>0</v>
      </c>
      <c r="J7536" t="s">
        <v>19</v>
      </c>
      <c r="K7536">
        <v>0</v>
      </c>
      <c r="L7536" t="s">
        <v>19</v>
      </c>
      <c r="M7536">
        <v>15.4</v>
      </c>
      <c r="N7536" t="s">
        <v>19</v>
      </c>
      <c r="O7536">
        <v>78.599999999999994</v>
      </c>
      <c r="P7536" t="s">
        <v>19</v>
      </c>
      <c r="Q7536">
        <v>46</v>
      </c>
      <c r="R7536" t="s">
        <v>19</v>
      </c>
      <c r="S7536">
        <v>56.2</v>
      </c>
      <c r="T7536" t="s">
        <v>19</v>
      </c>
      <c r="U7536">
        <v>3.6</v>
      </c>
      <c r="V7536" t="s">
        <v>19</v>
      </c>
      <c r="W7536">
        <v>297</v>
      </c>
      <c r="X7536" t="s">
        <v>19</v>
      </c>
      <c r="Y7536">
        <v>78.5</v>
      </c>
      <c r="Z7536" t="s">
        <v>19</v>
      </c>
      <c r="AA7536" s="6">
        <f t="shared" si="352"/>
        <v>18.117225716054179</v>
      </c>
      <c r="AB7536" s="6">
        <f t="shared" si="353"/>
        <v>64.611006288897528</v>
      </c>
      <c r="AC7536" s="6">
        <f t="shared" si="354"/>
        <v>13.988993711102466</v>
      </c>
    </row>
    <row r="7537" spans="1:29" x14ac:dyDescent="0.25">
      <c r="A7537">
        <v>200</v>
      </c>
      <c r="B7537" t="s">
        <v>17</v>
      </c>
      <c r="C7537" t="s">
        <v>18</v>
      </c>
      <c r="D7537" s="1">
        <v>45787</v>
      </c>
      <c r="E7537">
        <v>2400</v>
      </c>
      <c r="F7537">
        <v>130</v>
      </c>
      <c r="G7537">
        <v>0</v>
      </c>
      <c r="H7537" t="s">
        <v>19</v>
      </c>
      <c r="I7537">
        <v>0</v>
      </c>
      <c r="J7537" t="s">
        <v>19</v>
      </c>
      <c r="K7537">
        <v>0</v>
      </c>
      <c r="L7537" t="s">
        <v>19</v>
      </c>
      <c r="M7537">
        <v>11.9</v>
      </c>
      <c r="N7537" t="s">
        <v>19</v>
      </c>
      <c r="O7537">
        <v>83.2</v>
      </c>
      <c r="P7537" t="s">
        <v>19</v>
      </c>
      <c r="Q7537">
        <v>31</v>
      </c>
      <c r="R7537" t="s">
        <v>19</v>
      </c>
      <c r="S7537">
        <v>49</v>
      </c>
      <c r="T7537" t="s">
        <v>19</v>
      </c>
      <c r="U7537">
        <v>4.5999999999999996</v>
      </c>
      <c r="V7537" t="s">
        <v>19</v>
      </c>
      <c r="W7537">
        <v>296</v>
      </c>
      <c r="X7537" t="s">
        <v>19</v>
      </c>
      <c r="Y7537">
        <v>77.900000000000006</v>
      </c>
      <c r="Z7537" t="s">
        <v>19</v>
      </c>
      <c r="AA7537" s="6">
        <f t="shared" si="352"/>
        <v>17.405942110961249</v>
      </c>
      <c r="AB7537" s="6">
        <f t="shared" si="353"/>
        <v>63.330695799730243</v>
      </c>
      <c r="AC7537" s="6">
        <f t="shared" si="354"/>
        <v>19.86930420026976</v>
      </c>
    </row>
    <row r="7538" spans="1:29" x14ac:dyDescent="0.25">
      <c r="A7538">
        <v>200</v>
      </c>
      <c r="B7538" t="s">
        <v>17</v>
      </c>
      <c r="C7538" t="s">
        <v>18</v>
      </c>
      <c r="D7538" s="1">
        <v>45788</v>
      </c>
      <c r="E7538" s="2">
        <v>100</v>
      </c>
      <c r="F7538">
        <v>131</v>
      </c>
      <c r="G7538">
        <v>0</v>
      </c>
      <c r="H7538" t="s">
        <v>19</v>
      </c>
      <c r="I7538">
        <v>0</v>
      </c>
      <c r="J7538" t="s">
        <v>19</v>
      </c>
      <c r="K7538">
        <v>0</v>
      </c>
      <c r="L7538" t="s">
        <v>19</v>
      </c>
      <c r="M7538">
        <v>14</v>
      </c>
      <c r="N7538" t="s">
        <v>19</v>
      </c>
      <c r="O7538">
        <v>78.5</v>
      </c>
      <c r="P7538" t="s">
        <v>19</v>
      </c>
      <c r="Q7538">
        <v>42</v>
      </c>
      <c r="R7538" t="s">
        <v>19</v>
      </c>
      <c r="S7538">
        <v>53.5</v>
      </c>
      <c r="T7538" t="s">
        <v>19</v>
      </c>
      <c r="U7538">
        <v>3.3</v>
      </c>
      <c r="V7538" t="s">
        <v>19</v>
      </c>
      <c r="W7538">
        <v>300</v>
      </c>
      <c r="X7538" t="s">
        <v>19</v>
      </c>
      <c r="Y7538">
        <v>77.400000000000006</v>
      </c>
      <c r="Z7538" t="s">
        <v>19</v>
      </c>
      <c r="AA7538" s="6">
        <f t="shared" si="352"/>
        <v>17.404316602635173</v>
      </c>
      <c r="AB7538" s="6">
        <f t="shared" si="353"/>
        <v>63.327769884743311</v>
      </c>
      <c r="AC7538" s="6">
        <f t="shared" si="354"/>
        <v>15.172230115256689</v>
      </c>
    </row>
    <row r="7539" spans="1:29" hidden="1" x14ac:dyDescent="0.25">
      <c r="A7539">
        <v>200</v>
      </c>
      <c r="B7539" t="s">
        <v>17</v>
      </c>
      <c r="C7539" t="s">
        <v>18</v>
      </c>
      <c r="D7539" s="1">
        <v>45788</v>
      </c>
      <c r="E7539" s="2">
        <v>200</v>
      </c>
      <c r="F7539">
        <v>131</v>
      </c>
      <c r="G7539">
        <v>0</v>
      </c>
      <c r="H7539" t="s">
        <v>19</v>
      </c>
      <c r="I7539">
        <v>0</v>
      </c>
      <c r="J7539" t="s">
        <v>19</v>
      </c>
      <c r="K7539">
        <v>0</v>
      </c>
      <c r="L7539" t="s">
        <v>19</v>
      </c>
      <c r="M7539">
        <v>16.2</v>
      </c>
      <c r="N7539" t="s">
        <v>19</v>
      </c>
      <c r="O7539">
        <v>72.900000000000006</v>
      </c>
      <c r="P7539" t="s">
        <v>19</v>
      </c>
      <c r="Q7539">
        <v>59</v>
      </c>
      <c r="R7539" t="s">
        <v>19</v>
      </c>
      <c r="S7539">
        <v>57.5</v>
      </c>
      <c r="T7539" t="s">
        <v>19</v>
      </c>
      <c r="U7539">
        <v>3.6</v>
      </c>
      <c r="V7539" t="s">
        <v>19</v>
      </c>
      <c r="W7539">
        <v>265</v>
      </c>
      <c r="X7539" t="s">
        <v>19</v>
      </c>
      <c r="Y7539">
        <v>76.8</v>
      </c>
      <c r="Z7539" t="s">
        <v>19</v>
      </c>
      <c r="AA7539" s="6">
        <f t="shared" si="352"/>
        <v>17.317284141668061</v>
      </c>
      <c r="AB7539" s="6">
        <f t="shared" si="353"/>
        <v>63.17111145500251</v>
      </c>
      <c r="AC7539" s="6">
        <f t="shared" si="354"/>
        <v>9.7288885449974956</v>
      </c>
    </row>
    <row r="7540" spans="1:29" x14ac:dyDescent="0.25">
      <c r="A7540">
        <v>200</v>
      </c>
      <c r="B7540" t="s">
        <v>17</v>
      </c>
      <c r="C7540" t="s">
        <v>18</v>
      </c>
      <c r="D7540" s="1">
        <v>45788</v>
      </c>
      <c r="E7540" s="2">
        <v>300</v>
      </c>
      <c r="F7540">
        <v>131</v>
      </c>
      <c r="G7540">
        <v>0</v>
      </c>
      <c r="H7540" t="s">
        <v>19</v>
      </c>
      <c r="I7540">
        <v>0</v>
      </c>
      <c r="J7540" t="s">
        <v>19</v>
      </c>
      <c r="K7540">
        <v>0</v>
      </c>
      <c r="L7540" t="s">
        <v>19</v>
      </c>
      <c r="M7540">
        <v>12.4</v>
      </c>
      <c r="N7540" t="s">
        <v>19</v>
      </c>
      <c r="O7540">
        <v>79.099999999999994</v>
      </c>
      <c r="P7540" t="s">
        <v>19</v>
      </c>
      <c r="Q7540">
        <v>37</v>
      </c>
      <c r="R7540" t="s">
        <v>19</v>
      </c>
      <c r="S7540">
        <v>50.3</v>
      </c>
      <c r="T7540" t="s">
        <v>19</v>
      </c>
      <c r="U7540">
        <v>3.9</v>
      </c>
      <c r="V7540" t="s">
        <v>19</v>
      </c>
      <c r="W7540">
        <v>307</v>
      </c>
      <c r="X7540" t="s">
        <v>19</v>
      </c>
      <c r="Y7540">
        <v>76.2</v>
      </c>
      <c r="Z7540" t="s">
        <v>19</v>
      </c>
      <c r="AA7540" s="6">
        <f t="shared" si="352"/>
        <v>16.799376106830287</v>
      </c>
      <c r="AB7540" s="6">
        <f t="shared" si="353"/>
        <v>62.238876992294522</v>
      </c>
      <c r="AC7540" s="6">
        <f t="shared" si="354"/>
        <v>16.861123007705473</v>
      </c>
    </row>
    <row r="7541" spans="1:29" x14ac:dyDescent="0.25">
      <c r="A7541">
        <v>200</v>
      </c>
      <c r="B7541" t="s">
        <v>17</v>
      </c>
      <c r="C7541" t="s">
        <v>18</v>
      </c>
      <c r="D7541" s="1">
        <v>45788</v>
      </c>
      <c r="E7541" s="2">
        <v>400</v>
      </c>
      <c r="F7541">
        <v>131</v>
      </c>
      <c r="G7541">
        <v>0</v>
      </c>
      <c r="H7541" t="s">
        <v>19</v>
      </c>
      <c r="I7541">
        <v>0</v>
      </c>
      <c r="J7541" t="s">
        <v>19</v>
      </c>
      <c r="K7541">
        <v>0</v>
      </c>
      <c r="L7541" t="s">
        <v>19</v>
      </c>
      <c r="M7541">
        <v>11.1</v>
      </c>
      <c r="N7541" t="s">
        <v>19</v>
      </c>
      <c r="O7541">
        <v>78.099999999999994</v>
      </c>
      <c r="P7541" t="s">
        <v>19</v>
      </c>
      <c r="Q7541">
        <v>34</v>
      </c>
      <c r="R7541" t="s">
        <v>19</v>
      </c>
      <c r="S7541">
        <v>47.4</v>
      </c>
      <c r="T7541" t="s">
        <v>19</v>
      </c>
      <c r="U7541">
        <v>3.5</v>
      </c>
      <c r="V7541" t="s">
        <v>19</v>
      </c>
      <c r="W7541">
        <v>303</v>
      </c>
      <c r="X7541" t="s">
        <v>19</v>
      </c>
      <c r="Y7541">
        <v>75.7</v>
      </c>
      <c r="Z7541" t="s">
        <v>19</v>
      </c>
      <c r="AA7541" s="6">
        <f t="shared" ref="AA7541:AA7604" si="355" xml:space="preserve"> ((O7541-32)*5/9)*ATAN(0.151977*SQRT(Q7541+8.313659)) + ATAN(((O7541-32)*5/9)+Q7541) - ATAN(Q7541-1.676331) + 0.00391838*(Q7541^1.5)*ATAN(0.023101*Q7541) - 4.686035</f>
        <v>15.813356226260254</v>
      </c>
      <c r="AB7541" s="6">
        <f t="shared" si="353"/>
        <v>60.464041207268458</v>
      </c>
      <c r="AC7541" s="6">
        <f t="shared" si="354"/>
        <v>17.635958792731536</v>
      </c>
    </row>
    <row r="7542" spans="1:29" hidden="1" x14ac:dyDescent="0.25">
      <c r="A7542">
        <v>200</v>
      </c>
      <c r="B7542" t="s">
        <v>17</v>
      </c>
      <c r="C7542" t="s">
        <v>18</v>
      </c>
      <c r="D7542" s="1">
        <v>45788</v>
      </c>
      <c r="E7542" s="2">
        <v>500</v>
      </c>
      <c r="F7542">
        <v>131</v>
      </c>
      <c r="G7542">
        <v>0</v>
      </c>
      <c r="H7542" t="s">
        <v>19</v>
      </c>
      <c r="I7542">
        <v>0</v>
      </c>
      <c r="J7542" t="s">
        <v>19</v>
      </c>
      <c r="K7542">
        <v>2</v>
      </c>
      <c r="L7542" t="s">
        <v>19</v>
      </c>
      <c r="M7542">
        <v>12.4</v>
      </c>
      <c r="N7542" t="s">
        <v>19</v>
      </c>
      <c r="O7542">
        <v>74.599999999999994</v>
      </c>
      <c r="P7542" t="s">
        <v>19</v>
      </c>
      <c r="Q7542">
        <v>42</v>
      </c>
      <c r="R7542" t="s">
        <v>19</v>
      </c>
      <c r="S7542">
        <v>50.2</v>
      </c>
      <c r="T7542" t="s">
        <v>19</v>
      </c>
      <c r="U7542">
        <v>3.7</v>
      </c>
      <c r="V7542" t="s">
        <v>19</v>
      </c>
      <c r="W7542">
        <v>299</v>
      </c>
      <c r="X7542" t="s">
        <v>19</v>
      </c>
      <c r="Y7542">
        <v>75.2</v>
      </c>
      <c r="Z7542" t="s">
        <v>19</v>
      </c>
      <c r="AA7542" s="6">
        <f t="shared" si="355"/>
        <v>15.620839125096307</v>
      </c>
      <c r="AB7542" s="6">
        <f t="shared" si="353"/>
        <v>60.11751042517335</v>
      </c>
      <c r="AC7542" s="6">
        <f t="shared" si="354"/>
        <v>14.482489574826644</v>
      </c>
    </row>
    <row r="7543" spans="1:29" hidden="1" x14ac:dyDescent="0.25">
      <c r="A7543">
        <v>200</v>
      </c>
      <c r="B7543" t="s">
        <v>17</v>
      </c>
      <c r="C7543" t="s">
        <v>18</v>
      </c>
      <c r="D7543" s="1">
        <v>45788</v>
      </c>
      <c r="E7543" s="2">
        <v>600</v>
      </c>
      <c r="F7543">
        <v>131</v>
      </c>
      <c r="G7543">
        <v>0</v>
      </c>
      <c r="H7543" t="s">
        <v>19</v>
      </c>
      <c r="I7543">
        <v>0</v>
      </c>
      <c r="J7543" t="s">
        <v>19</v>
      </c>
      <c r="K7543">
        <v>160</v>
      </c>
      <c r="L7543" t="s">
        <v>19</v>
      </c>
      <c r="M7543">
        <v>14.1</v>
      </c>
      <c r="N7543" t="s">
        <v>19</v>
      </c>
      <c r="O7543">
        <v>72.599999999999994</v>
      </c>
      <c r="P7543" t="s">
        <v>19</v>
      </c>
      <c r="Q7543">
        <v>51</v>
      </c>
      <c r="R7543" t="s">
        <v>19</v>
      </c>
      <c r="S7543">
        <v>53.7</v>
      </c>
      <c r="T7543" t="s">
        <v>19</v>
      </c>
      <c r="U7543">
        <v>3</v>
      </c>
      <c r="V7543" t="s">
        <v>19</v>
      </c>
      <c r="W7543">
        <v>309</v>
      </c>
      <c r="X7543" t="s">
        <v>19</v>
      </c>
      <c r="Y7543">
        <v>74.7</v>
      </c>
      <c r="Z7543" t="s">
        <v>19</v>
      </c>
      <c r="AA7543" s="6">
        <f t="shared" si="355"/>
        <v>16.040827832538113</v>
      </c>
      <c r="AB7543" s="6">
        <f t="shared" si="353"/>
        <v>60.87349009856861</v>
      </c>
      <c r="AC7543" s="6">
        <f t="shared" si="354"/>
        <v>11.726509901431385</v>
      </c>
    </row>
    <row r="7544" spans="1:29" x14ac:dyDescent="0.25">
      <c r="A7544">
        <v>200</v>
      </c>
      <c r="B7544" t="s">
        <v>17</v>
      </c>
      <c r="C7544" t="s">
        <v>18</v>
      </c>
      <c r="D7544" s="1">
        <v>45788</v>
      </c>
      <c r="E7544" s="2">
        <v>700</v>
      </c>
      <c r="F7544">
        <v>131</v>
      </c>
      <c r="G7544">
        <v>0.01</v>
      </c>
      <c r="H7544" t="s">
        <v>19</v>
      </c>
      <c r="I7544">
        <v>0</v>
      </c>
      <c r="J7544" t="s">
        <v>19</v>
      </c>
      <c r="K7544">
        <v>552</v>
      </c>
      <c r="L7544" t="s">
        <v>19</v>
      </c>
      <c r="M7544">
        <v>11.8</v>
      </c>
      <c r="N7544" t="s">
        <v>19</v>
      </c>
      <c r="O7544">
        <v>82.5</v>
      </c>
      <c r="P7544" t="s">
        <v>19</v>
      </c>
      <c r="Q7544">
        <v>31</v>
      </c>
      <c r="R7544" t="s">
        <v>19</v>
      </c>
      <c r="S7544">
        <v>48.9</v>
      </c>
      <c r="T7544" t="s">
        <v>19</v>
      </c>
      <c r="U7544">
        <v>2.2999999999999998</v>
      </c>
      <c r="V7544" t="s">
        <v>19</v>
      </c>
      <c r="W7544">
        <v>333</v>
      </c>
      <c r="X7544" t="s">
        <v>19</v>
      </c>
      <c r="Y7544">
        <v>74.2</v>
      </c>
      <c r="Z7544" t="s">
        <v>19</v>
      </c>
      <c r="AA7544" s="6">
        <f t="shared" si="355"/>
        <v>17.109775124552431</v>
      </c>
      <c r="AB7544" s="6">
        <f t="shared" si="353"/>
        <v>62.797595224194382</v>
      </c>
      <c r="AC7544" s="6">
        <f t="shared" si="354"/>
        <v>19.702404775805618</v>
      </c>
    </row>
    <row r="7545" spans="1:29" x14ac:dyDescent="0.25">
      <c r="A7545">
        <v>200</v>
      </c>
      <c r="B7545" t="s">
        <v>17</v>
      </c>
      <c r="C7545" t="s">
        <v>18</v>
      </c>
      <c r="D7545" s="1">
        <v>45788</v>
      </c>
      <c r="E7545" s="2">
        <v>800</v>
      </c>
      <c r="F7545">
        <v>131</v>
      </c>
      <c r="G7545">
        <v>0.02</v>
      </c>
      <c r="H7545" t="s">
        <v>19</v>
      </c>
      <c r="I7545">
        <v>0</v>
      </c>
      <c r="J7545" t="s">
        <v>19</v>
      </c>
      <c r="K7545">
        <v>1140</v>
      </c>
      <c r="L7545" t="s">
        <v>19</v>
      </c>
      <c r="M7545">
        <v>12.8</v>
      </c>
      <c r="N7545" t="s">
        <v>19</v>
      </c>
      <c r="O7545">
        <v>88.1</v>
      </c>
      <c r="P7545" t="s">
        <v>19</v>
      </c>
      <c r="Q7545">
        <v>28</v>
      </c>
      <c r="R7545" t="s">
        <v>19</v>
      </c>
      <c r="S7545">
        <v>51.2</v>
      </c>
      <c r="T7545" t="s">
        <v>19</v>
      </c>
      <c r="U7545">
        <v>3.7</v>
      </c>
      <c r="V7545" t="s">
        <v>19</v>
      </c>
      <c r="W7545">
        <v>301</v>
      </c>
      <c r="X7545" t="s">
        <v>19</v>
      </c>
      <c r="Y7545">
        <v>73.8</v>
      </c>
      <c r="Z7545" t="s">
        <v>19</v>
      </c>
      <c r="AA7545" s="6">
        <f t="shared" si="355"/>
        <v>18.778133205020477</v>
      </c>
      <c r="AB7545" s="6">
        <f t="shared" si="353"/>
        <v>65.800639769036863</v>
      </c>
      <c r="AC7545" s="6">
        <f t="shared" si="354"/>
        <v>22.299360230963131</v>
      </c>
    </row>
    <row r="7546" spans="1:29" x14ac:dyDescent="0.25">
      <c r="A7546">
        <v>200</v>
      </c>
      <c r="B7546" t="s">
        <v>17</v>
      </c>
      <c r="C7546" t="s">
        <v>18</v>
      </c>
      <c r="D7546" s="1">
        <v>45788</v>
      </c>
      <c r="E7546" s="2">
        <v>900</v>
      </c>
      <c r="F7546">
        <v>131</v>
      </c>
      <c r="G7546">
        <v>0.01</v>
      </c>
      <c r="H7546" t="s">
        <v>19</v>
      </c>
      <c r="I7546">
        <v>0</v>
      </c>
      <c r="J7546" t="s">
        <v>19</v>
      </c>
      <c r="K7546">
        <v>905</v>
      </c>
      <c r="L7546" t="s">
        <v>19</v>
      </c>
      <c r="M7546">
        <v>13.3</v>
      </c>
      <c r="N7546" t="s">
        <v>19</v>
      </c>
      <c r="O7546">
        <v>86.8</v>
      </c>
      <c r="P7546" t="s">
        <v>19</v>
      </c>
      <c r="Q7546">
        <v>31</v>
      </c>
      <c r="R7546" t="s">
        <v>19</v>
      </c>
      <c r="S7546">
        <v>52.1</v>
      </c>
      <c r="T7546" t="s">
        <v>19</v>
      </c>
      <c r="U7546">
        <v>3.1</v>
      </c>
      <c r="V7546" t="s">
        <v>19</v>
      </c>
      <c r="W7546">
        <v>296</v>
      </c>
      <c r="X7546" t="s">
        <v>19</v>
      </c>
      <c r="Y7546">
        <v>73.900000000000006</v>
      </c>
      <c r="Z7546" t="s">
        <v>19</v>
      </c>
      <c r="AA7546" s="6">
        <f t="shared" si="355"/>
        <v>18.92906447493295</v>
      </c>
      <c r="AB7546" s="6">
        <f t="shared" si="353"/>
        <v>66.072316054879309</v>
      </c>
      <c r="AC7546" s="6">
        <f t="shared" si="354"/>
        <v>20.727683945120688</v>
      </c>
    </row>
    <row r="7547" spans="1:29" x14ac:dyDescent="0.25">
      <c r="A7547">
        <v>200</v>
      </c>
      <c r="B7547" t="s">
        <v>17</v>
      </c>
      <c r="C7547" t="s">
        <v>18</v>
      </c>
      <c r="D7547" s="1">
        <v>45788</v>
      </c>
      <c r="E7547">
        <v>1000</v>
      </c>
      <c r="F7547">
        <v>131</v>
      </c>
      <c r="G7547">
        <v>0.02</v>
      </c>
      <c r="H7547" t="s">
        <v>19</v>
      </c>
      <c r="I7547">
        <v>0</v>
      </c>
      <c r="J7547" t="s">
        <v>19</v>
      </c>
      <c r="K7547">
        <v>1284</v>
      </c>
      <c r="L7547" t="s">
        <v>19</v>
      </c>
      <c r="M7547">
        <v>10.7</v>
      </c>
      <c r="N7547" t="s">
        <v>19</v>
      </c>
      <c r="O7547">
        <v>96.2</v>
      </c>
      <c r="P7547" t="s">
        <v>19</v>
      </c>
      <c r="Q7547">
        <v>18</v>
      </c>
      <c r="R7547" t="s">
        <v>19</v>
      </c>
      <c r="S7547">
        <v>46.2</v>
      </c>
      <c r="T7547" t="s">
        <v>19</v>
      </c>
      <c r="U7547">
        <v>4.8</v>
      </c>
      <c r="V7547" t="s">
        <v>19</v>
      </c>
      <c r="W7547">
        <v>159</v>
      </c>
      <c r="X7547" t="s">
        <v>19</v>
      </c>
      <c r="Y7547">
        <v>74.400000000000006</v>
      </c>
      <c r="Z7547" t="s">
        <v>19</v>
      </c>
      <c r="AA7547" s="6">
        <f t="shared" si="355"/>
        <v>19.091970466685517</v>
      </c>
      <c r="AB7547" s="6">
        <f t="shared" si="353"/>
        <v>66.365546840033929</v>
      </c>
      <c r="AC7547" s="6">
        <f t="shared" si="354"/>
        <v>29.834453159966074</v>
      </c>
    </row>
    <row r="7548" spans="1:29" x14ac:dyDescent="0.25">
      <c r="A7548">
        <v>200</v>
      </c>
      <c r="B7548" t="s">
        <v>17</v>
      </c>
      <c r="C7548" t="s">
        <v>18</v>
      </c>
      <c r="D7548" s="1">
        <v>45788</v>
      </c>
      <c r="E7548">
        <v>1100</v>
      </c>
      <c r="F7548">
        <v>131</v>
      </c>
      <c r="G7548">
        <v>0.03</v>
      </c>
      <c r="H7548" t="s">
        <v>19</v>
      </c>
      <c r="I7548">
        <v>0</v>
      </c>
      <c r="J7548" t="s">
        <v>19</v>
      </c>
      <c r="K7548">
        <v>1691</v>
      </c>
      <c r="L7548" t="s">
        <v>19</v>
      </c>
      <c r="M7548">
        <v>9.9</v>
      </c>
      <c r="N7548" t="s">
        <v>19</v>
      </c>
      <c r="O7548">
        <v>97.8</v>
      </c>
      <c r="P7548" t="s">
        <v>19</v>
      </c>
      <c r="Q7548">
        <v>16</v>
      </c>
      <c r="R7548" t="s">
        <v>19</v>
      </c>
      <c r="S7548">
        <v>44.2</v>
      </c>
      <c r="T7548" t="s">
        <v>19</v>
      </c>
      <c r="U7548">
        <v>8.5</v>
      </c>
      <c r="V7548" t="s">
        <v>19</v>
      </c>
      <c r="W7548">
        <v>143</v>
      </c>
      <c r="X7548" t="s">
        <v>19</v>
      </c>
      <c r="Y7548">
        <v>75.099999999999994</v>
      </c>
      <c r="Z7548" t="s">
        <v>19</v>
      </c>
      <c r="AA7548" s="6">
        <f t="shared" si="355"/>
        <v>18.962495142451818</v>
      </c>
      <c r="AB7548" s="6">
        <f t="shared" si="353"/>
        <v>66.132491256413275</v>
      </c>
      <c r="AC7548" s="6">
        <f t="shared" si="354"/>
        <v>31.667508743586723</v>
      </c>
    </row>
    <row r="7549" spans="1:29" x14ac:dyDescent="0.25">
      <c r="A7549">
        <v>200</v>
      </c>
      <c r="B7549" t="s">
        <v>17</v>
      </c>
      <c r="C7549" t="s">
        <v>18</v>
      </c>
      <c r="D7549" s="1">
        <v>45788</v>
      </c>
      <c r="E7549">
        <v>1200</v>
      </c>
      <c r="F7549">
        <v>131</v>
      </c>
      <c r="G7549">
        <v>0.04</v>
      </c>
      <c r="H7549" t="s">
        <v>19</v>
      </c>
      <c r="I7549">
        <v>0</v>
      </c>
      <c r="J7549" t="s">
        <v>19</v>
      </c>
      <c r="K7549">
        <v>2164</v>
      </c>
      <c r="L7549" t="s">
        <v>19</v>
      </c>
      <c r="M7549">
        <v>9.1</v>
      </c>
      <c r="N7549" t="s">
        <v>19</v>
      </c>
      <c r="O7549">
        <v>99.1</v>
      </c>
      <c r="P7549" t="s">
        <v>19</v>
      </c>
      <c r="Q7549">
        <v>14</v>
      </c>
      <c r="R7549" t="s">
        <v>19</v>
      </c>
      <c r="S7549">
        <v>42.1</v>
      </c>
      <c r="T7549" t="s">
        <v>19</v>
      </c>
      <c r="U7549">
        <v>7</v>
      </c>
      <c r="V7549" t="s">
        <v>19</v>
      </c>
      <c r="W7549">
        <v>161</v>
      </c>
      <c r="X7549" t="s">
        <v>19</v>
      </c>
      <c r="Y7549">
        <v>76.099999999999994</v>
      </c>
      <c r="Z7549" t="s">
        <v>19</v>
      </c>
      <c r="AA7549" s="6">
        <f t="shared" si="355"/>
        <v>18.650193746408426</v>
      </c>
      <c r="AB7549" s="6">
        <f t="shared" si="353"/>
        <v>65.570348743535163</v>
      </c>
      <c r="AC7549" s="6">
        <f t="shared" si="354"/>
        <v>33.529651256464831</v>
      </c>
    </row>
    <row r="7550" spans="1:29" x14ac:dyDescent="0.25">
      <c r="A7550">
        <v>200</v>
      </c>
      <c r="B7550" t="s">
        <v>17</v>
      </c>
      <c r="C7550" t="s">
        <v>18</v>
      </c>
      <c r="D7550" s="1">
        <v>45788</v>
      </c>
      <c r="E7550">
        <v>1300</v>
      </c>
      <c r="F7550">
        <v>131</v>
      </c>
      <c r="G7550">
        <v>0.03</v>
      </c>
      <c r="H7550" t="s">
        <v>19</v>
      </c>
      <c r="I7550">
        <v>0</v>
      </c>
      <c r="J7550" t="s">
        <v>19</v>
      </c>
      <c r="K7550">
        <v>1987</v>
      </c>
      <c r="L7550" t="s">
        <v>19</v>
      </c>
      <c r="M7550">
        <v>9.6</v>
      </c>
      <c r="N7550" t="s">
        <v>19</v>
      </c>
      <c r="O7550">
        <v>100.6</v>
      </c>
      <c r="P7550" t="s">
        <v>19</v>
      </c>
      <c r="Q7550">
        <v>14</v>
      </c>
      <c r="R7550" t="s">
        <v>19</v>
      </c>
      <c r="S7550">
        <v>43.4</v>
      </c>
      <c r="T7550" t="s">
        <v>19</v>
      </c>
      <c r="U7550">
        <v>6.7</v>
      </c>
      <c r="V7550" t="s">
        <v>19</v>
      </c>
      <c r="W7550">
        <v>148</v>
      </c>
      <c r="X7550" t="s">
        <v>19</v>
      </c>
      <c r="Y7550">
        <v>76.900000000000006</v>
      </c>
      <c r="Z7550" t="s">
        <v>19</v>
      </c>
      <c r="AA7550" s="6">
        <f t="shared" si="355"/>
        <v>19.169370395898628</v>
      </c>
      <c r="AB7550" s="6">
        <f t="shared" si="353"/>
        <v>66.504866712617527</v>
      </c>
      <c r="AC7550" s="6">
        <f t="shared" si="354"/>
        <v>34.095133287382467</v>
      </c>
    </row>
    <row r="7551" spans="1:29" x14ac:dyDescent="0.25">
      <c r="A7551">
        <v>200</v>
      </c>
      <c r="B7551" t="s">
        <v>17</v>
      </c>
      <c r="C7551" t="s">
        <v>18</v>
      </c>
      <c r="D7551" s="1">
        <v>45788</v>
      </c>
      <c r="E7551">
        <v>1400</v>
      </c>
      <c r="F7551">
        <v>131</v>
      </c>
      <c r="G7551">
        <v>0.03</v>
      </c>
      <c r="H7551" t="s">
        <v>19</v>
      </c>
      <c r="I7551">
        <v>0</v>
      </c>
      <c r="J7551" t="s">
        <v>19</v>
      </c>
      <c r="K7551">
        <v>1892</v>
      </c>
      <c r="L7551" t="s">
        <v>19</v>
      </c>
      <c r="M7551">
        <v>10.7</v>
      </c>
      <c r="N7551" t="s">
        <v>19</v>
      </c>
      <c r="O7551">
        <v>102</v>
      </c>
      <c r="P7551" t="s">
        <v>19</v>
      </c>
      <c r="Q7551">
        <v>15</v>
      </c>
      <c r="R7551" t="s">
        <v>19</v>
      </c>
      <c r="S7551">
        <v>46.4</v>
      </c>
      <c r="T7551" t="s">
        <v>19</v>
      </c>
      <c r="U7551">
        <v>4.4000000000000004</v>
      </c>
      <c r="V7551" t="s">
        <v>19</v>
      </c>
      <c r="W7551">
        <v>199</v>
      </c>
      <c r="X7551" t="s">
        <v>19</v>
      </c>
      <c r="Y7551">
        <v>77.7</v>
      </c>
      <c r="Z7551" t="s">
        <v>19</v>
      </c>
      <c r="AA7551" s="6">
        <f t="shared" si="355"/>
        <v>20.065184447049429</v>
      </c>
      <c r="AB7551" s="6">
        <f t="shared" si="353"/>
        <v>68.117332004688976</v>
      </c>
      <c r="AC7551" s="6">
        <f t="shared" si="354"/>
        <v>33.882667995311024</v>
      </c>
    </row>
    <row r="7552" spans="1:29" x14ac:dyDescent="0.25">
      <c r="A7552">
        <v>200</v>
      </c>
      <c r="B7552" t="s">
        <v>17</v>
      </c>
      <c r="C7552" t="s">
        <v>18</v>
      </c>
      <c r="D7552" s="1">
        <v>45788</v>
      </c>
      <c r="E7552">
        <v>1500</v>
      </c>
      <c r="F7552">
        <v>131</v>
      </c>
      <c r="G7552">
        <v>0.03</v>
      </c>
      <c r="H7552" t="s">
        <v>19</v>
      </c>
      <c r="I7552">
        <v>0</v>
      </c>
      <c r="J7552" t="s">
        <v>19</v>
      </c>
      <c r="K7552">
        <v>1561</v>
      </c>
      <c r="L7552" t="s">
        <v>19</v>
      </c>
      <c r="M7552">
        <v>10.3</v>
      </c>
      <c r="N7552" t="s">
        <v>19</v>
      </c>
      <c r="O7552">
        <v>103</v>
      </c>
      <c r="P7552" t="s">
        <v>19</v>
      </c>
      <c r="Q7552">
        <v>14</v>
      </c>
      <c r="R7552" t="s">
        <v>19</v>
      </c>
      <c r="S7552">
        <v>45.3</v>
      </c>
      <c r="T7552" t="s">
        <v>19</v>
      </c>
      <c r="U7552">
        <v>4.2</v>
      </c>
      <c r="V7552" t="s">
        <v>19</v>
      </c>
      <c r="W7552">
        <v>139</v>
      </c>
      <c r="X7552" t="s">
        <v>19</v>
      </c>
      <c r="Y7552">
        <v>78.8</v>
      </c>
      <c r="Z7552" t="s">
        <v>19</v>
      </c>
      <c r="AA7552" s="6">
        <f t="shared" si="355"/>
        <v>20.000032821152161</v>
      </c>
      <c r="AB7552" s="6">
        <f t="shared" si="353"/>
        <v>68.000059078073889</v>
      </c>
      <c r="AC7552" s="6">
        <f t="shared" si="354"/>
        <v>34.999940921926111</v>
      </c>
    </row>
    <row r="7553" spans="1:29" x14ac:dyDescent="0.25">
      <c r="A7553">
        <v>200</v>
      </c>
      <c r="B7553" t="s">
        <v>17</v>
      </c>
      <c r="C7553" t="s">
        <v>18</v>
      </c>
      <c r="D7553" s="1">
        <v>45788</v>
      </c>
      <c r="E7553">
        <v>1600</v>
      </c>
      <c r="F7553">
        <v>131</v>
      </c>
      <c r="G7553">
        <v>0.02</v>
      </c>
      <c r="H7553" t="s">
        <v>19</v>
      </c>
      <c r="I7553">
        <v>0</v>
      </c>
      <c r="J7553" t="s">
        <v>19</v>
      </c>
      <c r="K7553">
        <v>877</v>
      </c>
      <c r="L7553" t="s">
        <v>19</v>
      </c>
      <c r="M7553">
        <v>9.5</v>
      </c>
      <c r="N7553" t="s">
        <v>19</v>
      </c>
      <c r="O7553">
        <v>103.3</v>
      </c>
      <c r="P7553" t="s">
        <v>19</v>
      </c>
      <c r="Q7553">
        <v>13</v>
      </c>
      <c r="R7553" t="s">
        <v>19</v>
      </c>
      <c r="S7553">
        <v>43.3</v>
      </c>
      <c r="T7553" t="s">
        <v>19</v>
      </c>
      <c r="U7553">
        <v>4.4000000000000004</v>
      </c>
      <c r="V7553" t="s">
        <v>19</v>
      </c>
      <c r="W7553">
        <v>147</v>
      </c>
      <c r="X7553" t="s">
        <v>19</v>
      </c>
      <c r="Y7553">
        <v>80.099999999999994</v>
      </c>
      <c r="Z7553" t="s">
        <v>19</v>
      </c>
      <c r="AA7553" s="6">
        <f t="shared" si="355"/>
        <v>19.671403638384863</v>
      </c>
      <c r="AB7553" s="6">
        <f t="shared" si="353"/>
        <v>67.408526549092755</v>
      </c>
      <c r="AC7553" s="6">
        <f t="shared" si="354"/>
        <v>35.891473450907242</v>
      </c>
    </row>
    <row r="7554" spans="1:29" x14ac:dyDescent="0.25">
      <c r="A7554">
        <v>200</v>
      </c>
      <c r="B7554" t="s">
        <v>17</v>
      </c>
      <c r="C7554" t="s">
        <v>18</v>
      </c>
      <c r="D7554" s="1">
        <v>45788</v>
      </c>
      <c r="E7554">
        <v>1700</v>
      </c>
      <c r="F7554">
        <v>131</v>
      </c>
      <c r="G7554">
        <v>0.02</v>
      </c>
      <c r="H7554" t="s">
        <v>19</v>
      </c>
      <c r="I7554">
        <v>0</v>
      </c>
      <c r="J7554" t="s">
        <v>19</v>
      </c>
      <c r="K7554">
        <v>733</v>
      </c>
      <c r="L7554" t="s">
        <v>19</v>
      </c>
      <c r="M7554">
        <v>9.6</v>
      </c>
      <c r="N7554" t="s">
        <v>19</v>
      </c>
      <c r="O7554">
        <v>103.3</v>
      </c>
      <c r="P7554" t="s">
        <v>19</v>
      </c>
      <c r="Q7554">
        <v>13</v>
      </c>
      <c r="R7554" t="s">
        <v>19</v>
      </c>
      <c r="S7554">
        <v>43.4</v>
      </c>
      <c r="T7554" t="s">
        <v>19</v>
      </c>
      <c r="U7554">
        <v>5.9</v>
      </c>
      <c r="V7554" t="s">
        <v>19</v>
      </c>
      <c r="W7554">
        <v>259</v>
      </c>
      <c r="X7554" t="s">
        <v>19</v>
      </c>
      <c r="Y7554">
        <v>81.099999999999994</v>
      </c>
      <c r="Z7554" t="s">
        <v>19</v>
      </c>
      <c r="AA7554" s="6">
        <f t="shared" si="355"/>
        <v>19.671403638384863</v>
      </c>
      <c r="AB7554" s="6">
        <f t="shared" si="353"/>
        <v>67.408526549092755</v>
      </c>
      <c r="AC7554" s="6">
        <f t="shared" si="354"/>
        <v>35.891473450907242</v>
      </c>
    </row>
    <row r="7555" spans="1:29" x14ac:dyDescent="0.25">
      <c r="A7555">
        <v>200</v>
      </c>
      <c r="B7555" t="s">
        <v>17</v>
      </c>
      <c r="C7555" t="s">
        <v>18</v>
      </c>
      <c r="D7555" s="1">
        <v>45788</v>
      </c>
      <c r="E7555">
        <v>1800</v>
      </c>
      <c r="F7555">
        <v>131</v>
      </c>
      <c r="G7555">
        <v>0.01</v>
      </c>
      <c r="H7555" t="s">
        <v>19</v>
      </c>
      <c r="I7555">
        <v>0</v>
      </c>
      <c r="J7555" t="s">
        <v>19</v>
      </c>
      <c r="K7555">
        <v>424</v>
      </c>
      <c r="L7555" t="s">
        <v>19</v>
      </c>
      <c r="M7555">
        <v>9</v>
      </c>
      <c r="N7555" t="s">
        <v>19</v>
      </c>
      <c r="O7555">
        <v>100.4</v>
      </c>
      <c r="P7555" t="s">
        <v>19</v>
      </c>
      <c r="Q7555">
        <v>14</v>
      </c>
      <c r="R7555" t="s">
        <v>19</v>
      </c>
      <c r="S7555">
        <v>41.7</v>
      </c>
      <c r="T7555" t="s">
        <v>19</v>
      </c>
      <c r="U7555">
        <v>9.5</v>
      </c>
      <c r="V7555" t="s">
        <v>19</v>
      </c>
      <c r="W7555">
        <v>286</v>
      </c>
      <c r="X7555" t="s">
        <v>19</v>
      </c>
      <c r="Y7555">
        <v>81.5</v>
      </c>
      <c r="Z7555" t="s">
        <v>19</v>
      </c>
      <c r="AA7555" s="6">
        <f t="shared" si="355"/>
        <v>19.100147419720852</v>
      </c>
      <c r="AB7555" s="6">
        <f t="shared" ref="AB7555:AB7618" si="356">(AA7555*9/5)+32</f>
        <v>66.380265355497528</v>
      </c>
      <c r="AC7555" s="6">
        <f t="shared" ref="AC7555:AC7618" si="357">O7555-AB7555</f>
        <v>34.019734644502478</v>
      </c>
    </row>
    <row r="7556" spans="1:29" x14ac:dyDescent="0.25">
      <c r="A7556">
        <v>200</v>
      </c>
      <c r="B7556" t="s">
        <v>17</v>
      </c>
      <c r="C7556" t="s">
        <v>18</v>
      </c>
      <c r="D7556" s="1">
        <v>45788</v>
      </c>
      <c r="E7556">
        <v>1900</v>
      </c>
      <c r="F7556">
        <v>131</v>
      </c>
      <c r="G7556">
        <v>0.01</v>
      </c>
      <c r="H7556" t="s">
        <v>19</v>
      </c>
      <c r="I7556">
        <v>0</v>
      </c>
      <c r="J7556" t="s">
        <v>19</v>
      </c>
      <c r="K7556">
        <v>69</v>
      </c>
      <c r="L7556" t="s">
        <v>19</v>
      </c>
      <c r="M7556">
        <v>7.9</v>
      </c>
      <c r="N7556" t="s">
        <v>19</v>
      </c>
      <c r="O7556">
        <v>96.6</v>
      </c>
      <c r="P7556" t="s">
        <v>19</v>
      </c>
      <c r="Q7556">
        <v>13</v>
      </c>
      <c r="R7556" t="s">
        <v>19</v>
      </c>
      <c r="S7556">
        <v>38.4</v>
      </c>
      <c r="T7556" t="s">
        <v>19</v>
      </c>
      <c r="U7556">
        <v>9.8000000000000007</v>
      </c>
      <c r="V7556" t="s">
        <v>19</v>
      </c>
      <c r="W7556">
        <v>312</v>
      </c>
      <c r="X7556" t="s">
        <v>19</v>
      </c>
      <c r="Y7556">
        <v>81.400000000000006</v>
      </c>
      <c r="Z7556" t="s">
        <v>19</v>
      </c>
      <c r="AA7556" s="6">
        <f t="shared" si="355"/>
        <v>17.392635590683433</v>
      </c>
      <c r="AB7556" s="6">
        <f t="shared" si="356"/>
        <v>63.306744063230177</v>
      </c>
      <c r="AC7556" s="6">
        <f t="shared" si="357"/>
        <v>33.293255936769818</v>
      </c>
    </row>
    <row r="7557" spans="1:29" x14ac:dyDescent="0.25">
      <c r="A7557">
        <v>200</v>
      </c>
      <c r="B7557" t="s">
        <v>17</v>
      </c>
      <c r="C7557" t="s">
        <v>18</v>
      </c>
      <c r="D7557" s="1">
        <v>45788</v>
      </c>
      <c r="E7557">
        <v>2000</v>
      </c>
      <c r="F7557">
        <v>131</v>
      </c>
      <c r="G7557">
        <v>0</v>
      </c>
      <c r="H7557" t="s">
        <v>19</v>
      </c>
      <c r="I7557">
        <v>0</v>
      </c>
      <c r="J7557" t="s">
        <v>19</v>
      </c>
      <c r="K7557">
        <v>0</v>
      </c>
      <c r="L7557" t="s">
        <v>19</v>
      </c>
      <c r="M7557">
        <v>7.3</v>
      </c>
      <c r="N7557" t="s">
        <v>19</v>
      </c>
      <c r="O7557">
        <v>92.2</v>
      </c>
      <c r="P7557" t="s">
        <v>19</v>
      </c>
      <c r="Q7557">
        <v>14</v>
      </c>
      <c r="R7557" t="s">
        <v>19</v>
      </c>
      <c r="S7557">
        <v>36.5</v>
      </c>
      <c r="T7557" t="s">
        <v>19</v>
      </c>
      <c r="U7557">
        <v>7.1</v>
      </c>
      <c r="V7557" t="s">
        <v>19</v>
      </c>
      <c r="W7557">
        <v>323</v>
      </c>
      <c r="X7557" t="s">
        <v>19</v>
      </c>
      <c r="Y7557">
        <v>80.7</v>
      </c>
      <c r="Z7557" t="s">
        <v>19</v>
      </c>
      <c r="AA7557" s="6">
        <f t="shared" si="355"/>
        <v>16.261840167026364</v>
      </c>
      <c r="AB7557" s="6">
        <f t="shared" si="356"/>
        <v>61.271312300647459</v>
      </c>
      <c r="AC7557" s="6">
        <f t="shared" si="357"/>
        <v>30.928687699352544</v>
      </c>
    </row>
    <row r="7558" spans="1:29" x14ac:dyDescent="0.25">
      <c r="A7558">
        <v>200</v>
      </c>
      <c r="B7558" t="s">
        <v>17</v>
      </c>
      <c r="C7558" t="s">
        <v>18</v>
      </c>
      <c r="D7558" s="1">
        <v>45788</v>
      </c>
      <c r="E7558">
        <v>2100</v>
      </c>
      <c r="F7558">
        <v>131</v>
      </c>
      <c r="G7558">
        <v>0</v>
      </c>
      <c r="H7558" t="s">
        <v>19</v>
      </c>
      <c r="I7558">
        <v>0</v>
      </c>
      <c r="J7558" t="s">
        <v>19</v>
      </c>
      <c r="K7558">
        <v>0</v>
      </c>
      <c r="L7558" t="s">
        <v>19</v>
      </c>
      <c r="M7558">
        <v>7</v>
      </c>
      <c r="N7558" t="s">
        <v>19</v>
      </c>
      <c r="O7558">
        <v>90.2</v>
      </c>
      <c r="P7558" t="s">
        <v>19</v>
      </c>
      <c r="Q7558">
        <v>14</v>
      </c>
      <c r="R7558" t="s">
        <v>19</v>
      </c>
      <c r="S7558">
        <v>35.299999999999997</v>
      </c>
      <c r="T7558" t="s">
        <v>19</v>
      </c>
      <c r="U7558">
        <v>6.3</v>
      </c>
      <c r="V7558" t="s">
        <v>19</v>
      </c>
      <c r="W7558">
        <v>313</v>
      </c>
      <c r="X7558" t="s">
        <v>19</v>
      </c>
      <c r="Y7558">
        <v>79.900000000000006</v>
      </c>
      <c r="Z7558" t="s">
        <v>19</v>
      </c>
      <c r="AA7558" s="6">
        <f t="shared" si="355"/>
        <v>15.569515071139843</v>
      </c>
      <c r="AB7558" s="6">
        <f t="shared" si="356"/>
        <v>60.025127128051722</v>
      </c>
      <c r="AC7558" s="6">
        <f t="shared" si="357"/>
        <v>30.174872871948281</v>
      </c>
    </row>
    <row r="7559" spans="1:29" x14ac:dyDescent="0.25">
      <c r="A7559">
        <v>200</v>
      </c>
      <c r="B7559" t="s">
        <v>17</v>
      </c>
      <c r="C7559" t="s">
        <v>18</v>
      </c>
      <c r="D7559" s="1">
        <v>45788</v>
      </c>
      <c r="E7559">
        <v>2200</v>
      </c>
      <c r="F7559">
        <v>131</v>
      </c>
      <c r="G7559">
        <v>0</v>
      </c>
      <c r="H7559" t="s">
        <v>19</v>
      </c>
      <c r="I7559">
        <v>0</v>
      </c>
      <c r="J7559" t="s">
        <v>19</v>
      </c>
      <c r="K7559">
        <v>0</v>
      </c>
      <c r="L7559" t="s">
        <v>19</v>
      </c>
      <c r="M7559">
        <v>7.9</v>
      </c>
      <c r="N7559" t="s">
        <v>19</v>
      </c>
      <c r="O7559">
        <v>87.4</v>
      </c>
      <c r="P7559" t="s">
        <v>19</v>
      </c>
      <c r="Q7559">
        <v>18</v>
      </c>
      <c r="R7559" t="s">
        <v>19</v>
      </c>
      <c r="S7559">
        <v>38.6</v>
      </c>
      <c r="T7559" t="s">
        <v>19</v>
      </c>
      <c r="U7559">
        <v>5.6</v>
      </c>
      <c r="V7559" t="s">
        <v>19</v>
      </c>
      <c r="W7559">
        <v>306</v>
      </c>
      <c r="X7559" t="s">
        <v>19</v>
      </c>
      <c r="Y7559">
        <v>79.099999999999994</v>
      </c>
      <c r="Z7559" t="s">
        <v>19</v>
      </c>
      <c r="AA7559" s="6">
        <f t="shared" si="355"/>
        <v>15.852809352509578</v>
      </c>
      <c r="AB7559" s="6">
        <f t="shared" si="356"/>
        <v>60.535056834517242</v>
      </c>
      <c r="AC7559" s="6">
        <f t="shared" si="357"/>
        <v>26.864943165482764</v>
      </c>
    </row>
    <row r="7560" spans="1:29" x14ac:dyDescent="0.25">
      <c r="A7560">
        <v>200</v>
      </c>
      <c r="B7560" t="s">
        <v>17</v>
      </c>
      <c r="C7560" t="s">
        <v>18</v>
      </c>
      <c r="D7560" s="1">
        <v>45788</v>
      </c>
      <c r="E7560">
        <v>2300</v>
      </c>
      <c r="F7560">
        <v>131</v>
      </c>
      <c r="G7560">
        <v>0</v>
      </c>
      <c r="H7560" t="s">
        <v>19</v>
      </c>
      <c r="I7560">
        <v>0</v>
      </c>
      <c r="J7560" t="s">
        <v>19</v>
      </c>
      <c r="K7560">
        <v>0</v>
      </c>
      <c r="L7560" t="s">
        <v>19</v>
      </c>
      <c r="M7560">
        <v>9.1999999999999993</v>
      </c>
      <c r="N7560" t="s">
        <v>19</v>
      </c>
      <c r="O7560">
        <v>82.7</v>
      </c>
      <c r="P7560" t="s">
        <v>19</v>
      </c>
      <c r="Q7560">
        <v>24</v>
      </c>
      <c r="R7560" t="s">
        <v>19</v>
      </c>
      <c r="S7560">
        <v>42.4</v>
      </c>
      <c r="T7560" t="s">
        <v>19</v>
      </c>
      <c r="U7560">
        <v>5.0999999999999996</v>
      </c>
      <c r="V7560" t="s">
        <v>19</v>
      </c>
      <c r="W7560">
        <v>306</v>
      </c>
      <c r="X7560" t="s">
        <v>19</v>
      </c>
      <c r="Y7560">
        <v>78.3</v>
      </c>
      <c r="Z7560" t="s">
        <v>19</v>
      </c>
      <c r="AA7560" s="6">
        <f t="shared" si="355"/>
        <v>15.642019329795641</v>
      </c>
      <c r="AB7560" s="6">
        <f t="shared" si="356"/>
        <v>60.155634793632153</v>
      </c>
      <c r="AC7560" s="6">
        <f t="shared" si="357"/>
        <v>22.54436520636785</v>
      </c>
    </row>
    <row r="7561" spans="1:29" x14ac:dyDescent="0.25">
      <c r="A7561">
        <v>200</v>
      </c>
      <c r="B7561" t="s">
        <v>17</v>
      </c>
      <c r="C7561" t="s">
        <v>18</v>
      </c>
      <c r="D7561" s="1">
        <v>45788</v>
      </c>
      <c r="E7561">
        <v>2400</v>
      </c>
      <c r="F7561">
        <v>131</v>
      </c>
      <c r="G7561">
        <v>0</v>
      </c>
      <c r="H7561" t="s">
        <v>19</v>
      </c>
      <c r="I7561">
        <v>0</v>
      </c>
      <c r="J7561" t="s">
        <v>19</v>
      </c>
      <c r="K7561">
        <v>0</v>
      </c>
      <c r="L7561" t="s">
        <v>19</v>
      </c>
      <c r="M7561">
        <v>9.3000000000000007</v>
      </c>
      <c r="N7561" t="s">
        <v>19</v>
      </c>
      <c r="O7561">
        <v>81.5</v>
      </c>
      <c r="P7561" t="s">
        <v>19</v>
      </c>
      <c r="Q7561">
        <v>25</v>
      </c>
      <c r="R7561" t="s">
        <v>19</v>
      </c>
      <c r="S7561">
        <v>42.7</v>
      </c>
      <c r="T7561" t="s">
        <v>19</v>
      </c>
      <c r="U7561">
        <v>6.4</v>
      </c>
      <c r="V7561" t="s">
        <v>19</v>
      </c>
      <c r="W7561">
        <v>296</v>
      </c>
      <c r="X7561" t="s">
        <v>19</v>
      </c>
      <c r="Y7561">
        <v>77.5</v>
      </c>
      <c r="Z7561" t="s">
        <v>19</v>
      </c>
      <c r="AA7561" s="6">
        <f t="shared" si="355"/>
        <v>15.396042073411497</v>
      </c>
      <c r="AB7561" s="6">
        <f t="shared" si="356"/>
        <v>59.712875732140695</v>
      </c>
      <c r="AC7561" s="6">
        <f t="shared" si="357"/>
        <v>21.787124267859305</v>
      </c>
    </row>
    <row r="7562" spans="1:29" x14ac:dyDescent="0.25">
      <c r="A7562">
        <v>200</v>
      </c>
      <c r="B7562" t="s">
        <v>17</v>
      </c>
      <c r="C7562" t="s">
        <v>18</v>
      </c>
      <c r="D7562" s="1">
        <v>45789</v>
      </c>
      <c r="E7562" s="2">
        <v>100</v>
      </c>
      <c r="F7562">
        <v>132</v>
      </c>
      <c r="G7562">
        <v>0.01</v>
      </c>
      <c r="H7562" t="s">
        <v>19</v>
      </c>
      <c r="I7562">
        <v>0</v>
      </c>
      <c r="J7562" t="s">
        <v>19</v>
      </c>
      <c r="K7562">
        <v>0</v>
      </c>
      <c r="L7562" t="s">
        <v>19</v>
      </c>
      <c r="M7562">
        <v>9</v>
      </c>
      <c r="N7562" t="s">
        <v>19</v>
      </c>
      <c r="O7562">
        <v>81.2</v>
      </c>
      <c r="P7562" t="s">
        <v>19</v>
      </c>
      <c r="Q7562">
        <v>25</v>
      </c>
      <c r="R7562" t="s">
        <v>19</v>
      </c>
      <c r="S7562">
        <v>41.9</v>
      </c>
      <c r="T7562" t="s">
        <v>19</v>
      </c>
      <c r="U7562">
        <v>6.9</v>
      </c>
      <c r="V7562" t="s">
        <v>19</v>
      </c>
      <c r="W7562">
        <v>311</v>
      </c>
      <c r="X7562" t="s">
        <v>19</v>
      </c>
      <c r="Y7562">
        <v>76.8</v>
      </c>
      <c r="Z7562" t="s">
        <v>19</v>
      </c>
      <c r="AA7562" s="6">
        <f t="shared" si="355"/>
        <v>15.275970815016567</v>
      </c>
      <c r="AB7562" s="6">
        <f t="shared" si="356"/>
        <v>59.49674746702982</v>
      </c>
      <c r="AC7562" s="6">
        <f t="shared" si="357"/>
        <v>21.703252532970183</v>
      </c>
    </row>
    <row r="7563" spans="1:29" x14ac:dyDescent="0.25">
      <c r="A7563">
        <v>200</v>
      </c>
      <c r="B7563" t="s">
        <v>17</v>
      </c>
      <c r="C7563" t="s">
        <v>18</v>
      </c>
      <c r="D7563" s="1">
        <v>45789</v>
      </c>
      <c r="E7563" s="2">
        <v>200</v>
      </c>
      <c r="F7563">
        <v>132</v>
      </c>
      <c r="G7563">
        <v>0</v>
      </c>
      <c r="H7563" t="s">
        <v>19</v>
      </c>
      <c r="I7563">
        <v>0</v>
      </c>
      <c r="J7563" t="s">
        <v>19</v>
      </c>
      <c r="K7563">
        <v>0</v>
      </c>
      <c r="L7563" t="s">
        <v>19</v>
      </c>
      <c r="M7563">
        <v>7.7</v>
      </c>
      <c r="N7563" t="s">
        <v>19</v>
      </c>
      <c r="O7563">
        <v>80.2</v>
      </c>
      <c r="P7563" t="s">
        <v>19</v>
      </c>
      <c r="Q7563">
        <v>22</v>
      </c>
      <c r="R7563" t="s">
        <v>19</v>
      </c>
      <c r="S7563">
        <v>37.9</v>
      </c>
      <c r="T7563" t="s">
        <v>19</v>
      </c>
      <c r="U7563">
        <v>5.9</v>
      </c>
      <c r="V7563" t="s">
        <v>19</v>
      </c>
      <c r="W7563">
        <v>317</v>
      </c>
      <c r="X7563" t="s">
        <v>19</v>
      </c>
      <c r="Y7563">
        <v>76.099999999999994</v>
      </c>
      <c r="Z7563" t="s">
        <v>19</v>
      </c>
      <c r="AA7563" s="6">
        <f t="shared" si="355"/>
        <v>14.19024153845972</v>
      </c>
      <c r="AB7563" s="6">
        <f t="shared" si="356"/>
        <v>57.542434769227498</v>
      </c>
      <c r="AC7563" s="6">
        <f t="shared" si="357"/>
        <v>22.657565230772505</v>
      </c>
    </row>
    <row r="7564" spans="1:29" x14ac:dyDescent="0.25">
      <c r="A7564">
        <v>200</v>
      </c>
      <c r="B7564" t="s">
        <v>17</v>
      </c>
      <c r="C7564" t="s">
        <v>18</v>
      </c>
      <c r="D7564" s="1">
        <v>45789</v>
      </c>
      <c r="E7564" s="2">
        <v>300</v>
      </c>
      <c r="F7564">
        <v>132</v>
      </c>
      <c r="G7564">
        <v>0</v>
      </c>
      <c r="H7564" t="s">
        <v>19</v>
      </c>
      <c r="I7564">
        <v>0</v>
      </c>
      <c r="J7564" t="s">
        <v>19</v>
      </c>
      <c r="K7564">
        <v>0</v>
      </c>
      <c r="L7564" t="s">
        <v>19</v>
      </c>
      <c r="M7564">
        <v>8.1</v>
      </c>
      <c r="N7564" t="s">
        <v>19</v>
      </c>
      <c r="O7564">
        <v>79.8</v>
      </c>
      <c r="P7564" t="s">
        <v>19</v>
      </c>
      <c r="Q7564">
        <v>23</v>
      </c>
      <c r="R7564" t="s">
        <v>19</v>
      </c>
      <c r="S7564">
        <v>39.200000000000003</v>
      </c>
      <c r="T7564" t="s">
        <v>19</v>
      </c>
      <c r="U7564">
        <v>5.9</v>
      </c>
      <c r="V7564" t="s">
        <v>19</v>
      </c>
      <c r="W7564">
        <v>331</v>
      </c>
      <c r="X7564" t="s">
        <v>19</v>
      </c>
      <c r="Y7564">
        <v>75.400000000000006</v>
      </c>
      <c r="Z7564" t="s">
        <v>19</v>
      </c>
      <c r="AA7564" s="6">
        <f t="shared" si="355"/>
        <v>14.266785727658196</v>
      </c>
      <c r="AB7564" s="6">
        <f t="shared" si="356"/>
        <v>57.680214309784752</v>
      </c>
      <c r="AC7564" s="6">
        <f t="shared" si="357"/>
        <v>22.119785690215245</v>
      </c>
    </row>
    <row r="7565" spans="1:29" x14ac:dyDescent="0.25">
      <c r="A7565">
        <v>200</v>
      </c>
      <c r="B7565" t="s">
        <v>17</v>
      </c>
      <c r="C7565" t="s">
        <v>18</v>
      </c>
      <c r="D7565" s="1">
        <v>45789</v>
      </c>
      <c r="E7565" s="2">
        <v>400</v>
      </c>
      <c r="F7565">
        <v>132</v>
      </c>
      <c r="G7565">
        <v>0</v>
      </c>
      <c r="H7565" t="s">
        <v>19</v>
      </c>
      <c r="I7565">
        <v>0</v>
      </c>
      <c r="J7565" t="s">
        <v>19</v>
      </c>
      <c r="K7565">
        <v>0</v>
      </c>
      <c r="L7565" t="s">
        <v>19</v>
      </c>
      <c r="M7565">
        <v>6.8</v>
      </c>
      <c r="N7565" t="s">
        <v>19</v>
      </c>
      <c r="O7565">
        <v>78.400000000000006</v>
      </c>
      <c r="P7565" t="s">
        <v>19</v>
      </c>
      <c r="Q7565">
        <v>20</v>
      </c>
      <c r="R7565" t="s">
        <v>19</v>
      </c>
      <c r="S7565">
        <v>34.6</v>
      </c>
      <c r="T7565" t="s">
        <v>19</v>
      </c>
      <c r="U7565">
        <v>4.4000000000000004</v>
      </c>
      <c r="V7565" t="s">
        <v>19</v>
      </c>
      <c r="W7565">
        <v>317</v>
      </c>
      <c r="X7565" t="s">
        <v>19</v>
      </c>
      <c r="Y7565">
        <v>74.7</v>
      </c>
      <c r="Z7565" t="s">
        <v>19</v>
      </c>
      <c r="AA7565" s="6">
        <f t="shared" si="355"/>
        <v>13.027484146200933</v>
      </c>
      <c r="AB7565" s="6">
        <f t="shared" si="356"/>
        <v>55.449471463161679</v>
      </c>
      <c r="AC7565" s="6">
        <f t="shared" si="357"/>
        <v>22.950528536838327</v>
      </c>
    </row>
    <row r="7566" spans="1:29" hidden="1" x14ac:dyDescent="0.25">
      <c r="A7566">
        <v>200</v>
      </c>
      <c r="B7566" t="s">
        <v>17</v>
      </c>
      <c r="C7566" t="s">
        <v>18</v>
      </c>
      <c r="D7566" s="1">
        <v>45789</v>
      </c>
      <c r="E7566" s="2">
        <v>500</v>
      </c>
      <c r="F7566">
        <v>132</v>
      </c>
      <c r="G7566">
        <v>0</v>
      </c>
      <c r="H7566" t="s">
        <v>19</v>
      </c>
      <c r="I7566">
        <v>0</v>
      </c>
      <c r="J7566" t="s">
        <v>19</v>
      </c>
      <c r="K7566">
        <v>6</v>
      </c>
      <c r="L7566" t="s">
        <v>19</v>
      </c>
      <c r="M7566">
        <v>5</v>
      </c>
      <c r="N7566" t="s">
        <v>19</v>
      </c>
      <c r="O7566">
        <v>77.5</v>
      </c>
      <c r="P7566" t="s">
        <v>19</v>
      </c>
      <c r="Q7566">
        <v>16</v>
      </c>
      <c r="R7566" t="s">
        <v>19</v>
      </c>
      <c r="S7566">
        <v>27.3</v>
      </c>
      <c r="T7566" t="s">
        <v>19</v>
      </c>
      <c r="U7566">
        <v>4.2</v>
      </c>
      <c r="V7566" t="s">
        <v>19</v>
      </c>
      <c r="W7566">
        <v>273</v>
      </c>
      <c r="X7566" t="s">
        <v>19</v>
      </c>
      <c r="Y7566">
        <v>74</v>
      </c>
      <c r="Z7566" t="s">
        <v>19</v>
      </c>
      <c r="AA7566" s="6">
        <f t="shared" si="355"/>
        <v>11.704501219247561</v>
      </c>
      <c r="AB7566" s="6">
        <f t="shared" si="356"/>
        <v>53.068102194645611</v>
      </c>
      <c r="AC7566" s="6">
        <f t="shared" si="357"/>
        <v>24.431897805354389</v>
      </c>
    </row>
    <row r="7567" spans="1:29" hidden="1" x14ac:dyDescent="0.25">
      <c r="A7567">
        <v>200</v>
      </c>
      <c r="B7567" t="s">
        <v>17</v>
      </c>
      <c r="C7567" t="s">
        <v>18</v>
      </c>
      <c r="D7567" s="1">
        <v>45789</v>
      </c>
      <c r="E7567" s="2">
        <v>600</v>
      </c>
      <c r="F7567">
        <v>132</v>
      </c>
      <c r="G7567">
        <v>0.01</v>
      </c>
      <c r="H7567" t="s">
        <v>19</v>
      </c>
      <c r="I7567">
        <v>0</v>
      </c>
      <c r="J7567" t="s">
        <v>19</v>
      </c>
      <c r="K7567">
        <v>198</v>
      </c>
      <c r="L7567" t="s">
        <v>19</v>
      </c>
      <c r="M7567">
        <v>6.2</v>
      </c>
      <c r="N7567" t="s">
        <v>19</v>
      </c>
      <c r="O7567">
        <v>77.5</v>
      </c>
      <c r="P7567" t="s">
        <v>19</v>
      </c>
      <c r="Q7567">
        <v>19</v>
      </c>
      <c r="R7567" t="s">
        <v>19</v>
      </c>
      <c r="S7567">
        <v>32.200000000000003</v>
      </c>
      <c r="T7567" t="s">
        <v>19</v>
      </c>
      <c r="U7567">
        <v>4.8</v>
      </c>
      <c r="V7567" t="s">
        <v>19</v>
      </c>
      <c r="W7567">
        <v>301</v>
      </c>
      <c r="X7567" t="s">
        <v>19</v>
      </c>
      <c r="Y7567">
        <v>73.400000000000006</v>
      </c>
      <c r="Z7567" t="s">
        <v>19</v>
      </c>
      <c r="AA7567" s="6">
        <f t="shared" si="355"/>
        <v>12.450641387463119</v>
      </c>
      <c r="AB7567" s="6">
        <f t="shared" si="356"/>
        <v>54.411154497433614</v>
      </c>
      <c r="AC7567" s="6">
        <f t="shared" si="357"/>
        <v>23.088845502566386</v>
      </c>
    </row>
    <row r="7568" spans="1:29" x14ac:dyDescent="0.25">
      <c r="A7568">
        <v>200</v>
      </c>
      <c r="B7568" t="s">
        <v>17</v>
      </c>
      <c r="C7568" t="s">
        <v>18</v>
      </c>
      <c r="D7568" s="1">
        <v>45789</v>
      </c>
      <c r="E7568" s="2">
        <v>700</v>
      </c>
      <c r="F7568">
        <v>132</v>
      </c>
      <c r="G7568">
        <v>0.01</v>
      </c>
      <c r="H7568" t="s">
        <v>19</v>
      </c>
      <c r="I7568">
        <v>0</v>
      </c>
      <c r="J7568" t="s">
        <v>19</v>
      </c>
      <c r="K7568">
        <v>369</v>
      </c>
      <c r="L7568" t="s">
        <v>19</v>
      </c>
      <c r="M7568">
        <v>7.6</v>
      </c>
      <c r="N7568" t="s">
        <v>19</v>
      </c>
      <c r="O7568">
        <v>79.099999999999994</v>
      </c>
      <c r="P7568" t="s">
        <v>19</v>
      </c>
      <c r="Q7568">
        <v>22</v>
      </c>
      <c r="R7568" t="s">
        <v>19</v>
      </c>
      <c r="S7568">
        <v>37.299999999999997</v>
      </c>
      <c r="T7568" t="s">
        <v>19</v>
      </c>
      <c r="U7568">
        <v>7.2</v>
      </c>
      <c r="V7568" t="s">
        <v>19</v>
      </c>
      <c r="W7568">
        <v>297</v>
      </c>
      <c r="X7568" t="s">
        <v>19</v>
      </c>
      <c r="Y7568">
        <v>72.900000000000006</v>
      </c>
      <c r="Z7568" t="s">
        <v>19</v>
      </c>
      <c r="AA7568" s="6">
        <f t="shared" si="355"/>
        <v>13.764188171978486</v>
      </c>
      <c r="AB7568" s="6">
        <f t="shared" si="356"/>
        <v>56.775538709561275</v>
      </c>
      <c r="AC7568" s="6">
        <f t="shared" si="357"/>
        <v>22.32446129043872</v>
      </c>
    </row>
    <row r="7569" spans="1:29" x14ac:dyDescent="0.25">
      <c r="A7569">
        <v>200</v>
      </c>
      <c r="B7569" t="s">
        <v>17</v>
      </c>
      <c r="C7569" t="s">
        <v>18</v>
      </c>
      <c r="D7569" s="1">
        <v>45789</v>
      </c>
      <c r="E7569" s="2">
        <v>800</v>
      </c>
      <c r="F7569">
        <v>132</v>
      </c>
      <c r="G7569">
        <v>0.02</v>
      </c>
      <c r="H7569" t="s">
        <v>19</v>
      </c>
      <c r="I7569">
        <v>0</v>
      </c>
      <c r="J7569" t="s">
        <v>19</v>
      </c>
      <c r="K7569">
        <v>720</v>
      </c>
      <c r="L7569" t="s">
        <v>19</v>
      </c>
      <c r="M7569">
        <v>8</v>
      </c>
      <c r="N7569" t="s">
        <v>19</v>
      </c>
      <c r="O7569">
        <v>81.7</v>
      </c>
      <c r="P7569" t="s">
        <v>19</v>
      </c>
      <c r="Q7569">
        <v>22</v>
      </c>
      <c r="R7569" t="s">
        <v>19</v>
      </c>
      <c r="S7569">
        <v>38.6</v>
      </c>
      <c r="T7569" t="s">
        <v>19</v>
      </c>
      <c r="U7569">
        <v>8.4</v>
      </c>
      <c r="V7569" t="s">
        <v>19</v>
      </c>
      <c r="W7569">
        <v>301</v>
      </c>
      <c r="X7569" t="s">
        <v>19</v>
      </c>
      <c r="Y7569">
        <v>72.5</v>
      </c>
      <c r="Z7569" t="s">
        <v>19</v>
      </c>
      <c r="AA7569" s="6">
        <f t="shared" si="355"/>
        <v>14.771213083545902</v>
      </c>
      <c r="AB7569" s="6">
        <f t="shared" si="356"/>
        <v>58.588183550382624</v>
      </c>
      <c r="AC7569" s="6">
        <f t="shared" si="357"/>
        <v>23.111816449617379</v>
      </c>
    </row>
    <row r="7570" spans="1:29" x14ac:dyDescent="0.25">
      <c r="A7570">
        <v>200</v>
      </c>
      <c r="B7570" t="s">
        <v>17</v>
      </c>
      <c r="C7570" t="s">
        <v>18</v>
      </c>
      <c r="D7570" s="1">
        <v>45789</v>
      </c>
      <c r="E7570" s="2">
        <v>900</v>
      </c>
      <c r="F7570">
        <v>132</v>
      </c>
      <c r="G7570">
        <v>0.02</v>
      </c>
      <c r="H7570" t="s">
        <v>19</v>
      </c>
      <c r="I7570">
        <v>0</v>
      </c>
      <c r="J7570" t="s">
        <v>19</v>
      </c>
      <c r="K7570">
        <v>852</v>
      </c>
      <c r="L7570" t="s">
        <v>19</v>
      </c>
      <c r="M7570">
        <v>8.8000000000000007</v>
      </c>
      <c r="N7570" t="s">
        <v>19</v>
      </c>
      <c r="O7570">
        <v>83.1</v>
      </c>
      <c r="P7570" t="s">
        <v>19</v>
      </c>
      <c r="Q7570">
        <v>23</v>
      </c>
      <c r="R7570" t="s">
        <v>19</v>
      </c>
      <c r="S7570">
        <v>41.1</v>
      </c>
      <c r="T7570" t="s">
        <v>19</v>
      </c>
      <c r="U7570">
        <v>8.5</v>
      </c>
      <c r="V7570" t="s">
        <v>19</v>
      </c>
      <c r="W7570">
        <v>306</v>
      </c>
      <c r="X7570" t="s">
        <v>19</v>
      </c>
      <c r="Y7570">
        <v>72.3</v>
      </c>
      <c r="Z7570" t="s">
        <v>19</v>
      </c>
      <c r="AA7570" s="6">
        <f t="shared" si="355"/>
        <v>15.559548305096968</v>
      </c>
      <c r="AB7570" s="6">
        <f t="shared" si="356"/>
        <v>60.007186949174539</v>
      </c>
      <c r="AC7570" s="6">
        <f t="shared" si="357"/>
        <v>23.092813050825455</v>
      </c>
    </row>
    <row r="7571" spans="1:29" x14ac:dyDescent="0.25">
      <c r="A7571">
        <v>200</v>
      </c>
      <c r="B7571" t="s">
        <v>17</v>
      </c>
      <c r="C7571" t="s">
        <v>18</v>
      </c>
      <c r="D7571" s="1">
        <v>45789</v>
      </c>
      <c r="E7571">
        <v>1000</v>
      </c>
      <c r="F7571">
        <v>132</v>
      </c>
      <c r="G7571">
        <v>0.02</v>
      </c>
      <c r="H7571" t="s">
        <v>19</v>
      </c>
      <c r="I7571">
        <v>0</v>
      </c>
      <c r="J7571" t="s">
        <v>19</v>
      </c>
      <c r="K7571">
        <v>964</v>
      </c>
      <c r="L7571" t="s">
        <v>19</v>
      </c>
      <c r="M7571">
        <v>9.1999999999999993</v>
      </c>
      <c r="N7571" t="s">
        <v>19</v>
      </c>
      <c r="O7571">
        <v>84.7</v>
      </c>
      <c r="P7571" t="s">
        <v>19</v>
      </c>
      <c r="Q7571">
        <v>23</v>
      </c>
      <c r="R7571" t="s">
        <v>19</v>
      </c>
      <c r="S7571">
        <v>42.4</v>
      </c>
      <c r="T7571" t="s">
        <v>19</v>
      </c>
      <c r="U7571">
        <v>8.6999999999999993</v>
      </c>
      <c r="V7571" t="s">
        <v>19</v>
      </c>
      <c r="W7571">
        <v>313</v>
      </c>
      <c r="X7571" t="s">
        <v>19</v>
      </c>
      <c r="Y7571">
        <v>72.3</v>
      </c>
      <c r="Z7571" t="s">
        <v>19</v>
      </c>
      <c r="AA7571" s="6">
        <f t="shared" si="355"/>
        <v>16.186324120229319</v>
      </c>
      <c r="AB7571" s="6">
        <f t="shared" si="356"/>
        <v>61.135383416412779</v>
      </c>
      <c r="AC7571" s="6">
        <f t="shared" si="357"/>
        <v>23.564616583587224</v>
      </c>
    </row>
    <row r="7572" spans="1:29" x14ac:dyDescent="0.25">
      <c r="A7572">
        <v>200</v>
      </c>
      <c r="B7572" t="s">
        <v>17</v>
      </c>
      <c r="C7572" t="s">
        <v>18</v>
      </c>
      <c r="D7572" s="1">
        <v>45789</v>
      </c>
      <c r="E7572">
        <v>1100</v>
      </c>
      <c r="F7572">
        <v>132</v>
      </c>
      <c r="G7572">
        <v>0.02</v>
      </c>
      <c r="H7572" t="s">
        <v>19</v>
      </c>
      <c r="I7572">
        <v>0</v>
      </c>
      <c r="J7572" t="s">
        <v>19</v>
      </c>
      <c r="K7572">
        <v>955</v>
      </c>
      <c r="L7572" t="s">
        <v>19</v>
      </c>
      <c r="M7572">
        <v>8.3000000000000007</v>
      </c>
      <c r="N7572" t="s">
        <v>19</v>
      </c>
      <c r="O7572">
        <v>86.9</v>
      </c>
      <c r="P7572" t="s">
        <v>19</v>
      </c>
      <c r="Q7572">
        <v>19</v>
      </c>
      <c r="R7572" t="s">
        <v>19</v>
      </c>
      <c r="S7572">
        <v>39.799999999999997</v>
      </c>
      <c r="T7572" t="s">
        <v>19</v>
      </c>
      <c r="U7572">
        <v>7.4</v>
      </c>
      <c r="V7572" t="s">
        <v>19</v>
      </c>
      <c r="W7572">
        <v>304</v>
      </c>
      <c r="X7572" t="s">
        <v>19</v>
      </c>
      <c r="Y7572">
        <v>72.5</v>
      </c>
      <c r="Z7572" t="s">
        <v>19</v>
      </c>
      <c r="AA7572" s="6">
        <f t="shared" si="355"/>
        <v>15.958371056727859</v>
      </c>
      <c r="AB7572" s="6">
        <f t="shared" si="356"/>
        <v>60.725067902110148</v>
      </c>
      <c r="AC7572" s="6">
        <f t="shared" si="357"/>
        <v>26.174932097889858</v>
      </c>
    </row>
    <row r="7573" spans="1:29" x14ac:dyDescent="0.25">
      <c r="A7573">
        <v>200</v>
      </c>
      <c r="B7573" t="s">
        <v>17</v>
      </c>
      <c r="C7573" t="s">
        <v>18</v>
      </c>
      <c r="D7573" s="1">
        <v>45789</v>
      </c>
      <c r="E7573">
        <v>1200</v>
      </c>
      <c r="F7573">
        <v>132</v>
      </c>
      <c r="G7573">
        <v>0.01</v>
      </c>
      <c r="H7573" t="s">
        <v>19</v>
      </c>
      <c r="I7573">
        <v>0</v>
      </c>
      <c r="J7573" t="s">
        <v>19</v>
      </c>
      <c r="K7573">
        <v>737</v>
      </c>
      <c r="L7573" t="s">
        <v>19</v>
      </c>
      <c r="M7573">
        <v>7.1</v>
      </c>
      <c r="N7573" t="s">
        <v>19</v>
      </c>
      <c r="O7573">
        <v>88.1</v>
      </c>
      <c r="P7573" t="s">
        <v>19</v>
      </c>
      <c r="Q7573">
        <v>16</v>
      </c>
      <c r="R7573" t="s">
        <v>19</v>
      </c>
      <c r="S7573">
        <v>35.799999999999997</v>
      </c>
      <c r="T7573" t="s">
        <v>19</v>
      </c>
      <c r="U7573">
        <v>7.1</v>
      </c>
      <c r="V7573" t="s">
        <v>19</v>
      </c>
      <c r="W7573">
        <v>317</v>
      </c>
      <c r="X7573" t="s">
        <v>19</v>
      </c>
      <c r="Y7573">
        <v>72.8</v>
      </c>
      <c r="Z7573" t="s">
        <v>19</v>
      </c>
      <c r="AA7573" s="6">
        <f t="shared" si="355"/>
        <v>15.494699528270178</v>
      </c>
      <c r="AB7573" s="6">
        <f t="shared" si="356"/>
        <v>59.890459150886322</v>
      </c>
      <c r="AC7573" s="6">
        <f t="shared" si="357"/>
        <v>28.209540849113672</v>
      </c>
    </row>
    <row r="7574" spans="1:29" x14ac:dyDescent="0.25">
      <c r="A7574">
        <v>200</v>
      </c>
      <c r="B7574" t="s">
        <v>17</v>
      </c>
      <c r="C7574" t="s">
        <v>18</v>
      </c>
      <c r="D7574" s="1">
        <v>45789</v>
      </c>
      <c r="E7574">
        <v>1300</v>
      </c>
      <c r="F7574">
        <v>132</v>
      </c>
      <c r="G7574">
        <v>0.01</v>
      </c>
      <c r="H7574" t="s">
        <v>19</v>
      </c>
      <c r="I7574">
        <v>0</v>
      </c>
      <c r="J7574" t="s">
        <v>19</v>
      </c>
      <c r="K7574">
        <v>660</v>
      </c>
      <c r="L7574" t="s">
        <v>19</v>
      </c>
      <c r="M7574">
        <v>6.3</v>
      </c>
      <c r="N7574" t="s">
        <v>19</v>
      </c>
      <c r="O7574">
        <v>87.9</v>
      </c>
      <c r="P7574" t="s">
        <v>19</v>
      </c>
      <c r="Q7574">
        <v>14</v>
      </c>
      <c r="R7574" t="s">
        <v>19</v>
      </c>
      <c r="S7574">
        <v>32.799999999999997</v>
      </c>
      <c r="T7574" t="s">
        <v>19</v>
      </c>
      <c r="U7574">
        <v>7.2</v>
      </c>
      <c r="V7574" t="s">
        <v>19</v>
      </c>
      <c r="W7574">
        <v>316</v>
      </c>
      <c r="X7574" t="s">
        <v>19</v>
      </c>
      <c r="Y7574">
        <v>73.099999999999994</v>
      </c>
      <c r="Z7574" t="s">
        <v>19</v>
      </c>
      <c r="AA7574" s="6">
        <f t="shared" si="355"/>
        <v>14.773310420271486</v>
      </c>
      <c r="AB7574" s="6">
        <f t="shared" si="356"/>
        <v>58.591958756488673</v>
      </c>
      <c r="AC7574" s="6">
        <f t="shared" si="357"/>
        <v>29.308041243511333</v>
      </c>
    </row>
    <row r="7575" spans="1:29" x14ac:dyDescent="0.25">
      <c r="A7575">
        <v>200</v>
      </c>
      <c r="B7575" t="s">
        <v>17</v>
      </c>
      <c r="C7575" t="s">
        <v>18</v>
      </c>
      <c r="D7575" s="1">
        <v>45789</v>
      </c>
      <c r="E7575">
        <v>1400</v>
      </c>
      <c r="F7575">
        <v>132</v>
      </c>
      <c r="G7575">
        <v>0.01</v>
      </c>
      <c r="H7575" t="s">
        <v>19</v>
      </c>
      <c r="I7575">
        <v>0</v>
      </c>
      <c r="J7575" t="s">
        <v>19</v>
      </c>
      <c r="K7575">
        <v>618</v>
      </c>
      <c r="L7575" t="s">
        <v>19</v>
      </c>
      <c r="M7575">
        <v>7.5</v>
      </c>
      <c r="N7575" t="s">
        <v>19</v>
      </c>
      <c r="O7575">
        <v>87.9</v>
      </c>
      <c r="P7575" t="s">
        <v>19</v>
      </c>
      <c r="Q7575">
        <v>17</v>
      </c>
      <c r="R7575" t="s">
        <v>19</v>
      </c>
      <c r="S7575">
        <v>37</v>
      </c>
      <c r="T7575" t="s">
        <v>19</v>
      </c>
      <c r="U7575">
        <v>7.1</v>
      </c>
      <c r="V7575" t="s">
        <v>19</v>
      </c>
      <c r="W7575">
        <v>313</v>
      </c>
      <c r="X7575" t="s">
        <v>19</v>
      </c>
      <c r="Y7575">
        <v>73.400000000000006</v>
      </c>
      <c r="Z7575" t="s">
        <v>19</v>
      </c>
      <c r="AA7575" s="6">
        <f t="shared" si="355"/>
        <v>15.73426799781787</v>
      </c>
      <c r="AB7575" s="6">
        <f t="shared" si="356"/>
        <v>60.32168239607217</v>
      </c>
      <c r="AC7575" s="6">
        <f t="shared" si="357"/>
        <v>27.578317603927836</v>
      </c>
    </row>
    <row r="7576" spans="1:29" x14ac:dyDescent="0.25">
      <c r="A7576">
        <v>200</v>
      </c>
      <c r="B7576" t="s">
        <v>17</v>
      </c>
      <c r="C7576" t="s">
        <v>18</v>
      </c>
      <c r="D7576" s="1">
        <v>45789</v>
      </c>
      <c r="E7576">
        <v>1500</v>
      </c>
      <c r="F7576">
        <v>132</v>
      </c>
      <c r="G7576">
        <v>0.01</v>
      </c>
      <c r="H7576" t="s">
        <v>19</v>
      </c>
      <c r="I7576">
        <v>0</v>
      </c>
      <c r="J7576" t="s">
        <v>19</v>
      </c>
      <c r="K7576">
        <v>827</v>
      </c>
      <c r="L7576" t="s">
        <v>19</v>
      </c>
      <c r="M7576">
        <v>7.9</v>
      </c>
      <c r="N7576" t="s">
        <v>19</v>
      </c>
      <c r="O7576">
        <v>88.8</v>
      </c>
      <c r="P7576" t="s">
        <v>19</v>
      </c>
      <c r="Q7576">
        <v>17</v>
      </c>
      <c r="R7576" t="s">
        <v>19</v>
      </c>
      <c r="S7576">
        <v>38.6</v>
      </c>
      <c r="T7576" t="s">
        <v>19</v>
      </c>
      <c r="U7576">
        <v>5.0999999999999996</v>
      </c>
      <c r="V7576" t="s">
        <v>19</v>
      </c>
      <c r="W7576">
        <v>318</v>
      </c>
      <c r="X7576" t="s">
        <v>19</v>
      </c>
      <c r="Y7576">
        <v>73.5</v>
      </c>
      <c r="Z7576" t="s">
        <v>19</v>
      </c>
      <c r="AA7576" s="6">
        <f t="shared" si="355"/>
        <v>16.060883782759991</v>
      </c>
      <c r="AB7576" s="6">
        <f t="shared" si="356"/>
        <v>60.909590808967984</v>
      </c>
      <c r="AC7576" s="6">
        <f t="shared" si="357"/>
        <v>27.890409191032013</v>
      </c>
    </row>
    <row r="7577" spans="1:29" x14ac:dyDescent="0.25">
      <c r="A7577">
        <v>200</v>
      </c>
      <c r="B7577" t="s">
        <v>17</v>
      </c>
      <c r="C7577" t="s">
        <v>18</v>
      </c>
      <c r="D7577" s="1">
        <v>45789</v>
      </c>
      <c r="E7577">
        <v>1600</v>
      </c>
      <c r="F7577">
        <v>132</v>
      </c>
      <c r="G7577">
        <v>0.01</v>
      </c>
      <c r="H7577" t="s">
        <v>19</v>
      </c>
      <c r="I7577">
        <v>0</v>
      </c>
      <c r="J7577" t="s">
        <v>19</v>
      </c>
      <c r="K7577">
        <v>518</v>
      </c>
      <c r="L7577" t="s">
        <v>19</v>
      </c>
      <c r="M7577">
        <v>8</v>
      </c>
      <c r="N7577" t="s">
        <v>19</v>
      </c>
      <c r="O7577">
        <v>88.8</v>
      </c>
      <c r="P7577" t="s">
        <v>19</v>
      </c>
      <c r="Q7577">
        <v>17</v>
      </c>
      <c r="R7577" t="s">
        <v>19</v>
      </c>
      <c r="S7577">
        <v>38.799999999999997</v>
      </c>
      <c r="T7577" t="s">
        <v>19</v>
      </c>
      <c r="U7577">
        <v>4.5999999999999996</v>
      </c>
      <c r="V7577" t="s">
        <v>19</v>
      </c>
      <c r="W7577">
        <v>333</v>
      </c>
      <c r="X7577" t="s">
        <v>19</v>
      </c>
      <c r="Y7577">
        <v>73.7</v>
      </c>
      <c r="Z7577" t="s">
        <v>19</v>
      </c>
      <c r="AA7577" s="6">
        <f t="shared" si="355"/>
        <v>16.060883782759991</v>
      </c>
      <c r="AB7577" s="6">
        <f t="shared" si="356"/>
        <v>60.909590808967984</v>
      </c>
      <c r="AC7577" s="6">
        <f t="shared" si="357"/>
        <v>27.890409191032013</v>
      </c>
    </row>
    <row r="7578" spans="1:29" x14ac:dyDescent="0.25">
      <c r="A7578">
        <v>200</v>
      </c>
      <c r="B7578" t="s">
        <v>17</v>
      </c>
      <c r="C7578" t="s">
        <v>18</v>
      </c>
      <c r="D7578" s="1">
        <v>45789</v>
      </c>
      <c r="E7578">
        <v>1700</v>
      </c>
      <c r="F7578">
        <v>132</v>
      </c>
      <c r="G7578">
        <v>0.01</v>
      </c>
      <c r="H7578" t="s">
        <v>19</v>
      </c>
      <c r="I7578">
        <v>0</v>
      </c>
      <c r="J7578" t="s">
        <v>19</v>
      </c>
      <c r="K7578">
        <v>260</v>
      </c>
      <c r="L7578" t="s">
        <v>19</v>
      </c>
      <c r="M7578">
        <v>9.1999999999999993</v>
      </c>
      <c r="N7578" t="s">
        <v>19</v>
      </c>
      <c r="O7578">
        <v>86.6</v>
      </c>
      <c r="P7578" t="s">
        <v>19</v>
      </c>
      <c r="Q7578">
        <v>21</v>
      </c>
      <c r="R7578" t="s">
        <v>19</v>
      </c>
      <c r="S7578">
        <v>42.3</v>
      </c>
      <c r="T7578" t="s">
        <v>19</v>
      </c>
      <c r="U7578">
        <v>6.4</v>
      </c>
      <c r="V7578" t="s">
        <v>19</v>
      </c>
      <c r="W7578">
        <v>321</v>
      </c>
      <c r="X7578" t="s">
        <v>19</v>
      </c>
      <c r="Y7578">
        <v>74.099999999999994</v>
      </c>
      <c r="Z7578" t="s">
        <v>19</v>
      </c>
      <c r="AA7578" s="6">
        <f t="shared" si="355"/>
        <v>16.401330471363952</v>
      </c>
      <c r="AB7578" s="6">
        <f t="shared" si="356"/>
        <v>61.522394848455114</v>
      </c>
      <c r="AC7578" s="6">
        <f t="shared" si="357"/>
        <v>25.07760515154488</v>
      </c>
    </row>
    <row r="7579" spans="1:29" x14ac:dyDescent="0.25">
      <c r="A7579">
        <v>200</v>
      </c>
      <c r="B7579" t="s">
        <v>17</v>
      </c>
      <c r="C7579" t="s">
        <v>18</v>
      </c>
      <c r="D7579" s="1">
        <v>45789</v>
      </c>
      <c r="E7579">
        <v>1800</v>
      </c>
      <c r="F7579">
        <v>132</v>
      </c>
      <c r="G7579">
        <v>0.01</v>
      </c>
      <c r="H7579" t="s">
        <v>19</v>
      </c>
      <c r="I7579">
        <v>0</v>
      </c>
      <c r="J7579" t="s">
        <v>19</v>
      </c>
      <c r="K7579">
        <v>261</v>
      </c>
      <c r="L7579" t="s">
        <v>19</v>
      </c>
      <c r="M7579">
        <v>10.199999999999999</v>
      </c>
      <c r="N7579" t="s">
        <v>19</v>
      </c>
      <c r="O7579">
        <v>84.5</v>
      </c>
      <c r="P7579" t="s">
        <v>19</v>
      </c>
      <c r="Q7579">
        <v>25</v>
      </c>
      <c r="R7579" t="s">
        <v>19</v>
      </c>
      <c r="S7579">
        <v>45</v>
      </c>
      <c r="T7579" t="s">
        <v>19</v>
      </c>
      <c r="U7579">
        <v>7</v>
      </c>
      <c r="V7579" t="s">
        <v>19</v>
      </c>
      <c r="W7579">
        <v>332</v>
      </c>
      <c r="X7579" t="s">
        <v>19</v>
      </c>
      <c r="Y7579">
        <v>74.3</v>
      </c>
      <c r="Z7579" t="s">
        <v>19</v>
      </c>
      <c r="AA7579" s="6">
        <f t="shared" si="355"/>
        <v>16.596734140493798</v>
      </c>
      <c r="AB7579" s="6">
        <f t="shared" si="356"/>
        <v>61.874121452888836</v>
      </c>
      <c r="AC7579" s="6">
        <f t="shared" si="357"/>
        <v>22.625878547111164</v>
      </c>
    </row>
    <row r="7580" spans="1:29" x14ac:dyDescent="0.25">
      <c r="A7580">
        <v>200</v>
      </c>
      <c r="B7580" t="s">
        <v>17</v>
      </c>
      <c r="C7580" t="s">
        <v>18</v>
      </c>
      <c r="D7580" s="1">
        <v>45789</v>
      </c>
      <c r="E7580">
        <v>1900</v>
      </c>
      <c r="F7580">
        <v>132</v>
      </c>
      <c r="G7580">
        <v>0.01</v>
      </c>
      <c r="H7580" t="s">
        <v>19</v>
      </c>
      <c r="I7580">
        <v>0</v>
      </c>
      <c r="J7580" t="s">
        <v>19</v>
      </c>
      <c r="K7580">
        <v>44</v>
      </c>
      <c r="L7580" t="s">
        <v>19</v>
      </c>
      <c r="M7580">
        <v>9.3000000000000007</v>
      </c>
      <c r="N7580" t="s">
        <v>19</v>
      </c>
      <c r="O7580">
        <v>80.400000000000006</v>
      </c>
      <c r="P7580" t="s">
        <v>19</v>
      </c>
      <c r="Q7580">
        <v>26</v>
      </c>
      <c r="R7580" t="s">
        <v>19</v>
      </c>
      <c r="S7580">
        <v>42.8</v>
      </c>
      <c r="T7580" t="s">
        <v>19</v>
      </c>
      <c r="U7580">
        <v>7.8</v>
      </c>
      <c r="V7580" t="s">
        <v>19</v>
      </c>
      <c r="W7580">
        <v>334</v>
      </c>
      <c r="X7580" t="s">
        <v>19</v>
      </c>
      <c r="Y7580">
        <v>74.3</v>
      </c>
      <c r="Z7580" t="s">
        <v>19</v>
      </c>
      <c r="AA7580" s="6">
        <f t="shared" si="355"/>
        <v>15.176141219967189</v>
      </c>
      <c r="AB7580" s="6">
        <f t="shared" si="356"/>
        <v>59.317054195940941</v>
      </c>
      <c r="AC7580" s="6">
        <f t="shared" si="357"/>
        <v>21.082945804059065</v>
      </c>
    </row>
    <row r="7581" spans="1:29" hidden="1" x14ac:dyDescent="0.25">
      <c r="A7581">
        <v>200</v>
      </c>
      <c r="B7581" t="s">
        <v>17</v>
      </c>
      <c r="C7581" t="s">
        <v>18</v>
      </c>
      <c r="D7581" s="1">
        <v>45789</v>
      </c>
      <c r="E7581">
        <v>2000</v>
      </c>
      <c r="F7581">
        <v>132</v>
      </c>
      <c r="G7581">
        <v>0.01</v>
      </c>
      <c r="H7581" t="s">
        <v>19</v>
      </c>
      <c r="I7581">
        <v>0</v>
      </c>
      <c r="J7581" t="s">
        <v>19</v>
      </c>
      <c r="K7581">
        <v>0</v>
      </c>
      <c r="L7581" t="s">
        <v>19</v>
      </c>
      <c r="M7581">
        <v>7.6</v>
      </c>
      <c r="N7581" t="s">
        <v>19</v>
      </c>
      <c r="O7581">
        <v>76.7</v>
      </c>
      <c r="P7581" t="s">
        <v>19</v>
      </c>
      <c r="Q7581">
        <v>24</v>
      </c>
      <c r="R7581" t="s">
        <v>19</v>
      </c>
      <c r="S7581">
        <v>37.4</v>
      </c>
      <c r="T7581" t="s">
        <v>19</v>
      </c>
      <c r="U7581">
        <v>7.4</v>
      </c>
      <c r="V7581" t="s">
        <v>19</v>
      </c>
      <c r="W7581">
        <v>333</v>
      </c>
      <c r="X7581" t="s">
        <v>19</v>
      </c>
      <c r="Y7581">
        <v>74.099999999999994</v>
      </c>
      <c r="Z7581" t="s">
        <v>19</v>
      </c>
      <c r="AA7581" s="6">
        <f t="shared" si="355"/>
        <v>13.265654409522515</v>
      </c>
      <c r="AB7581" s="6">
        <f t="shared" si="356"/>
        <v>55.878177937140528</v>
      </c>
      <c r="AC7581" s="6">
        <f t="shared" si="357"/>
        <v>20.821822062859475</v>
      </c>
    </row>
    <row r="7582" spans="1:29" hidden="1" x14ac:dyDescent="0.25">
      <c r="A7582">
        <v>200</v>
      </c>
      <c r="B7582" t="s">
        <v>17</v>
      </c>
      <c r="C7582" t="s">
        <v>18</v>
      </c>
      <c r="D7582" s="1">
        <v>45789</v>
      </c>
      <c r="E7582">
        <v>2100</v>
      </c>
      <c r="F7582">
        <v>132</v>
      </c>
      <c r="G7582">
        <v>0.01</v>
      </c>
      <c r="H7582" t="s">
        <v>19</v>
      </c>
      <c r="I7582">
        <v>0</v>
      </c>
      <c r="J7582" t="s">
        <v>19</v>
      </c>
      <c r="K7582">
        <v>0</v>
      </c>
      <c r="L7582" t="s">
        <v>19</v>
      </c>
      <c r="M7582">
        <v>6.3</v>
      </c>
      <c r="N7582" t="s">
        <v>19</v>
      </c>
      <c r="O7582">
        <v>73.599999999999994</v>
      </c>
      <c r="P7582" t="s">
        <v>19</v>
      </c>
      <c r="Q7582">
        <v>22</v>
      </c>
      <c r="R7582" t="s">
        <v>19</v>
      </c>
      <c r="S7582">
        <v>32.6</v>
      </c>
      <c r="T7582" t="s">
        <v>19</v>
      </c>
      <c r="U7582">
        <v>7.9</v>
      </c>
      <c r="V7582" t="s">
        <v>19</v>
      </c>
      <c r="W7582">
        <v>332</v>
      </c>
      <c r="X7582" t="s">
        <v>19</v>
      </c>
      <c r="Y7582">
        <v>73.8</v>
      </c>
      <c r="Z7582" t="s">
        <v>19</v>
      </c>
      <c r="AA7582" s="6">
        <f t="shared" si="355"/>
        <v>11.633815725651601</v>
      </c>
      <c r="AB7582" s="6">
        <f t="shared" si="356"/>
        <v>52.940868306172881</v>
      </c>
      <c r="AC7582" s="6">
        <f t="shared" si="357"/>
        <v>20.659131693827113</v>
      </c>
    </row>
    <row r="7583" spans="1:29" hidden="1" x14ac:dyDescent="0.25">
      <c r="A7583">
        <v>200</v>
      </c>
      <c r="B7583" t="s">
        <v>17</v>
      </c>
      <c r="C7583" t="s">
        <v>18</v>
      </c>
      <c r="D7583" s="1">
        <v>45789</v>
      </c>
      <c r="E7583">
        <v>2200</v>
      </c>
      <c r="F7583">
        <v>132</v>
      </c>
      <c r="G7583">
        <v>0</v>
      </c>
      <c r="H7583" t="s">
        <v>19</v>
      </c>
      <c r="I7583">
        <v>0</v>
      </c>
      <c r="J7583" t="s">
        <v>19</v>
      </c>
      <c r="K7583">
        <v>0</v>
      </c>
      <c r="L7583" t="s">
        <v>19</v>
      </c>
      <c r="M7583">
        <v>7.3</v>
      </c>
      <c r="N7583" t="s">
        <v>19</v>
      </c>
      <c r="O7583">
        <v>70.7</v>
      </c>
      <c r="P7583" t="s">
        <v>19</v>
      </c>
      <c r="Q7583">
        <v>28</v>
      </c>
      <c r="R7583" t="s">
        <v>19</v>
      </c>
      <c r="S7583">
        <v>36.5</v>
      </c>
      <c r="T7583" t="s">
        <v>19</v>
      </c>
      <c r="U7583">
        <v>7.4</v>
      </c>
      <c r="V7583" t="s">
        <v>19</v>
      </c>
      <c r="W7583">
        <v>326</v>
      </c>
      <c r="X7583" t="s">
        <v>19</v>
      </c>
      <c r="Y7583">
        <v>73.3</v>
      </c>
      <c r="Z7583" t="s">
        <v>19</v>
      </c>
      <c r="AA7583" s="6">
        <f t="shared" si="355"/>
        <v>11.607095600417477</v>
      </c>
      <c r="AB7583" s="6">
        <f t="shared" si="356"/>
        <v>52.892772080751456</v>
      </c>
      <c r="AC7583" s="6">
        <f t="shared" si="357"/>
        <v>17.807227919248547</v>
      </c>
    </row>
    <row r="7584" spans="1:29" hidden="1" x14ac:dyDescent="0.25">
      <c r="A7584">
        <v>200</v>
      </c>
      <c r="B7584" t="s">
        <v>17</v>
      </c>
      <c r="C7584" t="s">
        <v>18</v>
      </c>
      <c r="D7584" s="1">
        <v>45789</v>
      </c>
      <c r="E7584">
        <v>2300</v>
      </c>
      <c r="F7584">
        <v>132</v>
      </c>
      <c r="G7584">
        <v>0</v>
      </c>
      <c r="H7584" t="s">
        <v>19</v>
      </c>
      <c r="I7584">
        <v>0</v>
      </c>
      <c r="J7584" t="s">
        <v>19</v>
      </c>
      <c r="K7584">
        <v>0</v>
      </c>
      <c r="L7584" t="s">
        <v>19</v>
      </c>
      <c r="M7584">
        <v>9.1</v>
      </c>
      <c r="N7584" t="s">
        <v>19</v>
      </c>
      <c r="O7584">
        <v>67.599999999999994</v>
      </c>
      <c r="P7584" t="s">
        <v>19</v>
      </c>
      <c r="Q7584">
        <v>40</v>
      </c>
      <c r="R7584" t="s">
        <v>19</v>
      </c>
      <c r="S7584">
        <v>42.1</v>
      </c>
      <c r="T7584" t="s">
        <v>19</v>
      </c>
      <c r="U7584">
        <v>6.6</v>
      </c>
      <c r="V7584" t="s">
        <v>19</v>
      </c>
      <c r="W7584">
        <v>321</v>
      </c>
      <c r="X7584" t="s">
        <v>19</v>
      </c>
      <c r="Y7584">
        <v>72.8</v>
      </c>
      <c r="Z7584" t="s">
        <v>19</v>
      </c>
      <c r="AA7584" s="6">
        <f t="shared" si="355"/>
        <v>12.138137756633398</v>
      </c>
      <c r="AB7584" s="6">
        <f t="shared" si="356"/>
        <v>53.848647961940117</v>
      </c>
      <c r="AC7584" s="6">
        <f t="shared" si="357"/>
        <v>13.751352038059878</v>
      </c>
    </row>
    <row r="7585" spans="1:29" hidden="1" x14ac:dyDescent="0.25">
      <c r="A7585">
        <v>200</v>
      </c>
      <c r="B7585" t="s">
        <v>17</v>
      </c>
      <c r="C7585" t="s">
        <v>18</v>
      </c>
      <c r="D7585" s="1">
        <v>45789</v>
      </c>
      <c r="E7585">
        <v>2400</v>
      </c>
      <c r="F7585">
        <v>132</v>
      </c>
      <c r="G7585">
        <v>0</v>
      </c>
      <c r="H7585" t="s">
        <v>19</v>
      </c>
      <c r="I7585">
        <v>0</v>
      </c>
      <c r="J7585" t="s">
        <v>19</v>
      </c>
      <c r="K7585">
        <v>0</v>
      </c>
      <c r="L7585" t="s">
        <v>19</v>
      </c>
      <c r="M7585">
        <v>10</v>
      </c>
      <c r="N7585" t="s">
        <v>19</v>
      </c>
      <c r="O7585">
        <v>65.2</v>
      </c>
      <c r="P7585" t="s">
        <v>19</v>
      </c>
      <c r="Q7585">
        <v>47</v>
      </c>
      <c r="R7585" t="s">
        <v>19</v>
      </c>
      <c r="S7585">
        <v>44.6</v>
      </c>
      <c r="T7585" t="s">
        <v>19</v>
      </c>
      <c r="U7585">
        <v>6.7</v>
      </c>
      <c r="V7585" t="s">
        <v>19</v>
      </c>
      <c r="W7585">
        <v>311</v>
      </c>
      <c r="X7585" t="s">
        <v>19</v>
      </c>
      <c r="Y7585">
        <v>72.3</v>
      </c>
      <c r="Z7585" t="s">
        <v>19</v>
      </c>
      <c r="AA7585" s="6">
        <f t="shared" si="355"/>
        <v>11.977229544975589</v>
      </c>
      <c r="AB7585" s="6">
        <f t="shared" si="356"/>
        <v>53.559013180956057</v>
      </c>
      <c r="AC7585" s="6">
        <f t="shared" si="357"/>
        <v>11.640986819043945</v>
      </c>
    </row>
    <row r="7586" spans="1:29" hidden="1" x14ac:dyDescent="0.25">
      <c r="A7586">
        <v>200</v>
      </c>
      <c r="B7586" t="s">
        <v>17</v>
      </c>
      <c r="C7586" t="s">
        <v>18</v>
      </c>
      <c r="D7586" s="1">
        <v>45790</v>
      </c>
      <c r="E7586" s="2">
        <v>100</v>
      </c>
      <c r="F7586">
        <v>133</v>
      </c>
      <c r="G7586">
        <v>0</v>
      </c>
      <c r="H7586" t="s">
        <v>19</v>
      </c>
      <c r="I7586">
        <v>0</v>
      </c>
      <c r="J7586" t="s">
        <v>19</v>
      </c>
      <c r="K7586">
        <v>0</v>
      </c>
      <c r="L7586" t="s">
        <v>19</v>
      </c>
      <c r="M7586">
        <v>10.5</v>
      </c>
      <c r="N7586" t="s">
        <v>19</v>
      </c>
      <c r="O7586">
        <v>63.6</v>
      </c>
      <c r="P7586" t="s">
        <v>19</v>
      </c>
      <c r="Q7586">
        <v>52</v>
      </c>
      <c r="R7586" t="s">
        <v>19</v>
      </c>
      <c r="S7586">
        <v>45.7</v>
      </c>
      <c r="T7586" t="s">
        <v>19</v>
      </c>
      <c r="U7586">
        <v>5.9</v>
      </c>
      <c r="V7586" t="s">
        <v>19</v>
      </c>
      <c r="W7586">
        <v>321</v>
      </c>
      <c r="X7586" t="s">
        <v>19</v>
      </c>
      <c r="Y7586">
        <v>71.8</v>
      </c>
      <c r="Z7586" t="s">
        <v>19</v>
      </c>
      <c r="AA7586" s="6">
        <f t="shared" si="355"/>
        <v>11.843835648595107</v>
      </c>
      <c r="AB7586" s="6">
        <f t="shared" si="356"/>
        <v>53.318904167471189</v>
      </c>
      <c r="AC7586" s="6">
        <f t="shared" si="357"/>
        <v>10.281095832528813</v>
      </c>
    </row>
    <row r="7587" spans="1:29" hidden="1" x14ac:dyDescent="0.25">
      <c r="A7587">
        <v>200</v>
      </c>
      <c r="B7587" t="s">
        <v>17</v>
      </c>
      <c r="C7587" t="s">
        <v>18</v>
      </c>
      <c r="D7587" s="1">
        <v>45790</v>
      </c>
      <c r="E7587" s="2">
        <v>200</v>
      </c>
      <c r="F7587">
        <v>133</v>
      </c>
      <c r="G7587">
        <v>0</v>
      </c>
      <c r="H7587" t="s">
        <v>19</v>
      </c>
      <c r="I7587">
        <v>0</v>
      </c>
      <c r="J7587" t="s">
        <v>19</v>
      </c>
      <c r="K7587">
        <v>0</v>
      </c>
      <c r="L7587" t="s">
        <v>19</v>
      </c>
      <c r="M7587">
        <v>9.9</v>
      </c>
      <c r="N7587" t="s">
        <v>19</v>
      </c>
      <c r="O7587">
        <v>64</v>
      </c>
      <c r="P7587" t="s">
        <v>19</v>
      </c>
      <c r="Q7587">
        <v>49</v>
      </c>
      <c r="R7587" t="s">
        <v>19</v>
      </c>
      <c r="S7587">
        <v>44.4</v>
      </c>
      <c r="T7587" t="s">
        <v>19</v>
      </c>
      <c r="U7587">
        <v>7.9</v>
      </c>
      <c r="V7587" t="s">
        <v>19</v>
      </c>
      <c r="W7587">
        <v>337</v>
      </c>
      <c r="X7587" t="s">
        <v>19</v>
      </c>
      <c r="Y7587">
        <v>71.3</v>
      </c>
      <c r="Z7587" t="s">
        <v>19</v>
      </c>
      <c r="AA7587" s="6">
        <f t="shared" si="355"/>
        <v>11.663949274229235</v>
      </c>
      <c r="AB7587" s="6">
        <f t="shared" si="356"/>
        <v>52.995108693612622</v>
      </c>
      <c r="AC7587" s="6">
        <f t="shared" si="357"/>
        <v>11.004891306387378</v>
      </c>
    </row>
    <row r="7588" spans="1:29" hidden="1" x14ac:dyDescent="0.25">
      <c r="A7588">
        <v>200</v>
      </c>
      <c r="B7588" t="s">
        <v>17</v>
      </c>
      <c r="C7588" t="s">
        <v>18</v>
      </c>
      <c r="D7588" s="1">
        <v>45790</v>
      </c>
      <c r="E7588" s="2">
        <v>300</v>
      </c>
      <c r="F7588">
        <v>133</v>
      </c>
      <c r="G7588">
        <v>0</v>
      </c>
      <c r="H7588" t="s">
        <v>19</v>
      </c>
      <c r="I7588">
        <v>0</v>
      </c>
      <c r="J7588" t="s">
        <v>19</v>
      </c>
      <c r="K7588">
        <v>0</v>
      </c>
      <c r="L7588" t="s">
        <v>19</v>
      </c>
      <c r="M7588">
        <v>9.9</v>
      </c>
      <c r="N7588" t="s">
        <v>19</v>
      </c>
      <c r="O7588">
        <v>64.5</v>
      </c>
      <c r="P7588" t="s">
        <v>19</v>
      </c>
      <c r="Q7588">
        <v>48</v>
      </c>
      <c r="R7588" t="s">
        <v>19</v>
      </c>
      <c r="S7588">
        <v>44.3</v>
      </c>
      <c r="T7588" t="s">
        <v>19</v>
      </c>
      <c r="U7588">
        <v>8</v>
      </c>
      <c r="V7588" t="s">
        <v>19</v>
      </c>
      <c r="W7588">
        <v>337</v>
      </c>
      <c r="X7588" t="s">
        <v>19</v>
      </c>
      <c r="Y7588">
        <v>70.7</v>
      </c>
      <c r="Z7588" t="s">
        <v>19</v>
      </c>
      <c r="AA7588" s="6">
        <f t="shared" si="355"/>
        <v>11.775071280554741</v>
      </c>
      <c r="AB7588" s="6">
        <f t="shared" si="356"/>
        <v>53.195128304998534</v>
      </c>
      <c r="AC7588" s="6">
        <f t="shared" si="357"/>
        <v>11.304871695001466</v>
      </c>
    </row>
    <row r="7589" spans="1:29" hidden="1" x14ac:dyDescent="0.25">
      <c r="A7589">
        <v>200</v>
      </c>
      <c r="B7589" t="s">
        <v>17</v>
      </c>
      <c r="C7589" t="s">
        <v>18</v>
      </c>
      <c r="D7589" s="1">
        <v>45790</v>
      </c>
      <c r="E7589" s="2">
        <v>400</v>
      </c>
      <c r="F7589">
        <v>133</v>
      </c>
      <c r="G7589">
        <v>0</v>
      </c>
      <c r="H7589" t="s">
        <v>19</v>
      </c>
      <c r="I7589">
        <v>0</v>
      </c>
      <c r="J7589" t="s">
        <v>19</v>
      </c>
      <c r="K7589">
        <v>0</v>
      </c>
      <c r="L7589" t="s">
        <v>19</v>
      </c>
      <c r="M7589">
        <v>9.6999999999999993</v>
      </c>
      <c r="N7589" t="s">
        <v>19</v>
      </c>
      <c r="O7589">
        <v>64.3</v>
      </c>
      <c r="P7589" t="s">
        <v>19</v>
      </c>
      <c r="Q7589">
        <v>47</v>
      </c>
      <c r="R7589" t="s">
        <v>19</v>
      </c>
      <c r="S7589">
        <v>43.8</v>
      </c>
      <c r="T7589" t="s">
        <v>19</v>
      </c>
      <c r="U7589">
        <v>7.2</v>
      </c>
      <c r="V7589" t="s">
        <v>19</v>
      </c>
      <c r="W7589">
        <v>348</v>
      </c>
      <c r="X7589" t="s">
        <v>19</v>
      </c>
      <c r="Y7589">
        <v>70.099999999999994</v>
      </c>
      <c r="Z7589" t="s">
        <v>19</v>
      </c>
      <c r="AA7589" s="6">
        <f t="shared" si="355"/>
        <v>11.55386816591438</v>
      </c>
      <c r="AB7589" s="6">
        <f t="shared" si="356"/>
        <v>52.796962698645885</v>
      </c>
      <c r="AC7589" s="6">
        <f t="shared" si="357"/>
        <v>11.503037301354112</v>
      </c>
    </row>
    <row r="7590" spans="1:29" hidden="1" x14ac:dyDescent="0.25">
      <c r="A7590">
        <v>200</v>
      </c>
      <c r="B7590" t="s">
        <v>17</v>
      </c>
      <c r="C7590" t="s">
        <v>18</v>
      </c>
      <c r="D7590" s="1">
        <v>45790</v>
      </c>
      <c r="E7590" s="2">
        <v>500</v>
      </c>
      <c r="F7590">
        <v>133</v>
      </c>
      <c r="G7590">
        <v>0</v>
      </c>
      <c r="H7590" t="s">
        <v>19</v>
      </c>
      <c r="I7590">
        <v>0</v>
      </c>
      <c r="J7590" t="s">
        <v>19</v>
      </c>
      <c r="K7590">
        <v>3</v>
      </c>
      <c r="L7590" t="s">
        <v>19</v>
      </c>
      <c r="M7590">
        <v>9.5</v>
      </c>
      <c r="N7590" t="s">
        <v>19</v>
      </c>
      <c r="O7590">
        <v>64.400000000000006</v>
      </c>
      <c r="P7590" t="s">
        <v>19</v>
      </c>
      <c r="Q7590">
        <v>46</v>
      </c>
      <c r="R7590" t="s">
        <v>19</v>
      </c>
      <c r="S7590">
        <v>43.3</v>
      </c>
      <c r="T7590" t="s">
        <v>19</v>
      </c>
      <c r="U7590">
        <v>7</v>
      </c>
      <c r="V7590" t="s">
        <v>19</v>
      </c>
      <c r="W7590">
        <v>334</v>
      </c>
      <c r="X7590" t="s">
        <v>19</v>
      </c>
      <c r="Y7590">
        <v>69.599999999999994</v>
      </c>
      <c r="Z7590" t="s">
        <v>19</v>
      </c>
      <c r="AA7590" s="6">
        <f t="shared" si="355"/>
        <v>11.473397981100423</v>
      </c>
      <c r="AB7590" s="6">
        <f t="shared" si="356"/>
        <v>52.65211636598076</v>
      </c>
      <c r="AC7590" s="6">
        <f t="shared" si="357"/>
        <v>11.747883634019246</v>
      </c>
    </row>
    <row r="7591" spans="1:29" hidden="1" x14ac:dyDescent="0.25">
      <c r="A7591">
        <v>200</v>
      </c>
      <c r="B7591" t="s">
        <v>17</v>
      </c>
      <c r="C7591" t="s">
        <v>18</v>
      </c>
      <c r="D7591" s="1">
        <v>45790</v>
      </c>
      <c r="E7591" s="2">
        <v>600</v>
      </c>
      <c r="F7591">
        <v>133</v>
      </c>
      <c r="G7591">
        <v>0</v>
      </c>
      <c r="H7591" t="s">
        <v>19</v>
      </c>
      <c r="I7591">
        <v>0</v>
      </c>
      <c r="J7591" t="s">
        <v>19</v>
      </c>
      <c r="K7591">
        <v>182</v>
      </c>
      <c r="L7591" t="s">
        <v>19</v>
      </c>
      <c r="M7591">
        <v>9.6999999999999993</v>
      </c>
      <c r="N7591" t="s">
        <v>19</v>
      </c>
      <c r="O7591">
        <v>65.2</v>
      </c>
      <c r="P7591" t="s">
        <v>19</v>
      </c>
      <c r="Q7591">
        <v>46</v>
      </c>
      <c r="R7591" t="s">
        <v>19</v>
      </c>
      <c r="S7591">
        <v>43.8</v>
      </c>
      <c r="T7591" t="s">
        <v>19</v>
      </c>
      <c r="U7591">
        <v>7.9</v>
      </c>
      <c r="V7591" t="s">
        <v>19</v>
      </c>
      <c r="W7591">
        <v>344</v>
      </c>
      <c r="X7591" t="s">
        <v>19</v>
      </c>
      <c r="Y7591">
        <v>69.099999999999994</v>
      </c>
      <c r="Z7591" t="s">
        <v>19</v>
      </c>
      <c r="AA7591" s="6">
        <f t="shared" si="355"/>
        <v>11.847709289077144</v>
      </c>
      <c r="AB7591" s="6">
        <f t="shared" si="356"/>
        <v>53.325876720338862</v>
      </c>
      <c r="AC7591" s="6">
        <f t="shared" si="357"/>
        <v>11.874123279661141</v>
      </c>
    </row>
    <row r="7592" spans="1:29" hidden="1" x14ac:dyDescent="0.25">
      <c r="A7592">
        <v>200</v>
      </c>
      <c r="B7592" t="s">
        <v>17</v>
      </c>
      <c r="C7592" t="s">
        <v>18</v>
      </c>
      <c r="D7592" s="1">
        <v>45790</v>
      </c>
      <c r="E7592" s="2">
        <v>700</v>
      </c>
      <c r="F7592">
        <v>133</v>
      </c>
      <c r="G7592">
        <v>0.01</v>
      </c>
      <c r="H7592" t="s">
        <v>19</v>
      </c>
      <c r="I7592">
        <v>0</v>
      </c>
      <c r="J7592" t="s">
        <v>19</v>
      </c>
      <c r="K7592">
        <v>593</v>
      </c>
      <c r="L7592" t="s">
        <v>19</v>
      </c>
      <c r="M7592">
        <v>9.6999999999999993</v>
      </c>
      <c r="N7592" t="s">
        <v>19</v>
      </c>
      <c r="O7592">
        <v>66.8</v>
      </c>
      <c r="P7592" t="s">
        <v>19</v>
      </c>
      <c r="Q7592">
        <v>43</v>
      </c>
      <c r="R7592" t="s">
        <v>19</v>
      </c>
      <c r="S7592">
        <v>43.9</v>
      </c>
      <c r="T7592" t="s">
        <v>19</v>
      </c>
      <c r="U7592">
        <v>8.4</v>
      </c>
      <c r="V7592" t="s">
        <v>19</v>
      </c>
      <c r="W7592">
        <v>347</v>
      </c>
      <c r="X7592" t="s">
        <v>19</v>
      </c>
      <c r="Y7592">
        <v>68.7</v>
      </c>
      <c r="Z7592" t="s">
        <v>19</v>
      </c>
      <c r="AA7592" s="6">
        <f t="shared" si="355"/>
        <v>12.190772304642348</v>
      </c>
      <c r="AB7592" s="6">
        <f t="shared" si="356"/>
        <v>53.943390148356229</v>
      </c>
      <c r="AC7592" s="6">
        <f t="shared" si="357"/>
        <v>12.856609851643768</v>
      </c>
    </row>
    <row r="7593" spans="1:29" hidden="1" x14ac:dyDescent="0.25">
      <c r="A7593">
        <v>200</v>
      </c>
      <c r="B7593" t="s">
        <v>17</v>
      </c>
      <c r="C7593" t="s">
        <v>18</v>
      </c>
      <c r="D7593" s="1">
        <v>45790</v>
      </c>
      <c r="E7593" s="2">
        <v>800</v>
      </c>
      <c r="F7593">
        <v>133</v>
      </c>
      <c r="G7593">
        <v>0.02</v>
      </c>
      <c r="H7593" t="s">
        <v>19</v>
      </c>
      <c r="I7593">
        <v>0</v>
      </c>
      <c r="J7593" t="s">
        <v>19</v>
      </c>
      <c r="K7593">
        <v>1044</v>
      </c>
      <c r="L7593" t="s">
        <v>19</v>
      </c>
      <c r="M7593">
        <v>9.4</v>
      </c>
      <c r="N7593" t="s">
        <v>19</v>
      </c>
      <c r="O7593">
        <v>69.5</v>
      </c>
      <c r="P7593" t="s">
        <v>19</v>
      </c>
      <c r="Q7593">
        <v>38</v>
      </c>
      <c r="R7593" t="s">
        <v>19</v>
      </c>
      <c r="S7593">
        <v>43</v>
      </c>
      <c r="T7593" t="s">
        <v>19</v>
      </c>
      <c r="U7593">
        <v>9.5</v>
      </c>
      <c r="V7593" t="s">
        <v>19</v>
      </c>
      <c r="W7593">
        <v>328</v>
      </c>
      <c r="X7593" t="s">
        <v>19</v>
      </c>
      <c r="Y7593">
        <v>68.400000000000006</v>
      </c>
      <c r="Z7593" t="s">
        <v>19</v>
      </c>
      <c r="AA7593" s="6">
        <f t="shared" si="355"/>
        <v>12.699117352711273</v>
      </c>
      <c r="AB7593" s="6">
        <f t="shared" si="356"/>
        <v>54.858411234880293</v>
      </c>
      <c r="AC7593" s="6">
        <f t="shared" si="357"/>
        <v>14.641588765119707</v>
      </c>
    </row>
    <row r="7594" spans="1:29" hidden="1" x14ac:dyDescent="0.25">
      <c r="A7594">
        <v>200</v>
      </c>
      <c r="B7594" t="s">
        <v>17</v>
      </c>
      <c r="C7594" t="s">
        <v>18</v>
      </c>
      <c r="D7594" s="1">
        <v>45790</v>
      </c>
      <c r="E7594" s="2">
        <v>900</v>
      </c>
      <c r="F7594">
        <v>133</v>
      </c>
      <c r="G7594">
        <v>0.02</v>
      </c>
      <c r="H7594" t="s">
        <v>19</v>
      </c>
      <c r="I7594">
        <v>0</v>
      </c>
      <c r="J7594" t="s">
        <v>19</v>
      </c>
      <c r="K7594">
        <v>1458</v>
      </c>
      <c r="L7594" t="s">
        <v>19</v>
      </c>
      <c r="M7594">
        <v>9.3000000000000007</v>
      </c>
      <c r="N7594" t="s">
        <v>19</v>
      </c>
      <c r="O7594">
        <v>71.400000000000006</v>
      </c>
      <c r="P7594" t="s">
        <v>19</v>
      </c>
      <c r="Q7594">
        <v>35</v>
      </c>
      <c r="R7594" t="s">
        <v>19</v>
      </c>
      <c r="S7594">
        <v>42.7</v>
      </c>
      <c r="T7594" t="s">
        <v>19</v>
      </c>
      <c r="U7594">
        <v>10.6</v>
      </c>
      <c r="V7594" t="s">
        <v>19</v>
      </c>
      <c r="W7594">
        <v>321</v>
      </c>
      <c r="X7594" t="s">
        <v>19</v>
      </c>
      <c r="Y7594">
        <v>68.3</v>
      </c>
      <c r="Z7594" t="s">
        <v>19</v>
      </c>
      <c r="AA7594" s="6">
        <f t="shared" si="355"/>
        <v>13.071813700536552</v>
      </c>
      <c r="AB7594" s="6">
        <f t="shared" si="356"/>
        <v>55.529264660965794</v>
      </c>
      <c r="AC7594" s="6">
        <f t="shared" si="357"/>
        <v>15.870735339034212</v>
      </c>
    </row>
    <row r="7595" spans="1:29" hidden="1" x14ac:dyDescent="0.25">
      <c r="A7595">
        <v>200</v>
      </c>
      <c r="B7595" t="s">
        <v>17</v>
      </c>
      <c r="C7595" t="s">
        <v>18</v>
      </c>
      <c r="D7595" s="1">
        <v>45790</v>
      </c>
      <c r="E7595">
        <v>1000</v>
      </c>
      <c r="F7595">
        <v>133</v>
      </c>
      <c r="G7595">
        <v>0.03</v>
      </c>
      <c r="H7595" t="s">
        <v>19</v>
      </c>
      <c r="I7595">
        <v>0</v>
      </c>
      <c r="J7595" t="s">
        <v>19</v>
      </c>
      <c r="K7595">
        <v>1784</v>
      </c>
      <c r="L7595" t="s">
        <v>19</v>
      </c>
      <c r="M7595">
        <v>8.9</v>
      </c>
      <c r="N7595" t="s">
        <v>19</v>
      </c>
      <c r="O7595">
        <v>73.5</v>
      </c>
      <c r="P7595" t="s">
        <v>19</v>
      </c>
      <c r="Q7595">
        <v>32</v>
      </c>
      <c r="R7595" t="s">
        <v>19</v>
      </c>
      <c r="S7595">
        <v>41.4</v>
      </c>
      <c r="T7595" t="s">
        <v>19</v>
      </c>
      <c r="U7595">
        <v>11.9</v>
      </c>
      <c r="V7595" t="s">
        <v>19</v>
      </c>
      <c r="W7595">
        <v>318</v>
      </c>
      <c r="X7595" t="s">
        <v>19</v>
      </c>
      <c r="Y7595">
        <v>68.5</v>
      </c>
      <c r="Z7595" t="s">
        <v>19</v>
      </c>
      <c r="AA7595" s="6">
        <f t="shared" si="355"/>
        <v>13.476849204819857</v>
      </c>
      <c r="AB7595" s="6">
        <f t="shared" si="356"/>
        <v>56.258328568675743</v>
      </c>
      <c r="AC7595" s="6">
        <f t="shared" si="357"/>
        <v>17.241671431324257</v>
      </c>
    </row>
    <row r="7596" spans="1:29" hidden="1" x14ac:dyDescent="0.25">
      <c r="A7596">
        <v>200</v>
      </c>
      <c r="B7596" t="s">
        <v>17</v>
      </c>
      <c r="C7596" t="s">
        <v>18</v>
      </c>
      <c r="D7596" s="1">
        <v>45790</v>
      </c>
      <c r="E7596">
        <v>1100</v>
      </c>
      <c r="F7596">
        <v>133</v>
      </c>
      <c r="G7596">
        <v>0.03</v>
      </c>
      <c r="H7596" t="s">
        <v>19</v>
      </c>
      <c r="I7596">
        <v>0</v>
      </c>
      <c r="J7596" t="s">
        <v>19</v>
      </c>
      <c r="K7596">
        <v>2013</v>
      </c>
      <c r="L7596" t="s">
        <v>19</v>
      </c>
      <c r="M7596">
        <v>8.6</v>
      </c>
      <c r="N7596" t="s">
        <v>19</v>
      </c>
      <c r="O7596">
        <v>76</v>
      </c>
      <c r="P7596" t="s">
        <v>19</v>
      </c>
      <c r="Q7596">
        <v>28</v>
      </c>
      <c r="R7596" t="s">
        <v>19</v>
      </c>
      <c r="S7596">
        <v>40.700000000000003</v>
      </c>
      <c r="T7596" t="s">
        <v>19</v>
      </c>
      <c r="U7596">
        <v>10.8</v>
      </c>
      <c r="V7596" t="s">
        <v>19</v>
      </c>
      <c r="W7596">
        <v>322</v>
      </c>
      <c r="X7596" t="s">
        <v>19</v>
      </c>
      <c r="Y7596">
        <v>69</v>
      </c>
      <c r="Z7596" t="s">
        <v>19</v>
      </c>
      <c r="AA7596" s="6">
        <f t="shared" si="355"/>
        <v>13.791505944048229</v>
      </c>
      <c r="AB7596" s="6">
        <f t="shared" si="356"/>
        <v>56.824710699286811</v>
      </c>
      <c r="AC7596" s="6">
        <f t="shared" si="357"/>
        <v>19.175289300713189</v>
      </c>
    </row>
    <row r="7597" spans="1:29" x14ac:dyDescent="0.25">
      <c r="A7597">
        <v>200</v>
      </c>
      <c r="B7597" t="s">
        <v>17</v>
      </c>
      <c r="C7597" t="s">
        <v>18</v>
      </c>
      <c r="D7597" s="1">
        <v>45790</v>
      </c>
      <c r="E7597">
        <v>1200</v>
      </c>
      <c r="F7597">
        <v>133</v>
      </c>
      <c r="G7597">
        <v>0.03</v>
      </c>
      <c r="H7597" t="s">
        <v>19</v>
      </c>
      <c r="I7597">
        <v>0</v>
      </c>
      <c r="J7597" t="s">
        <v>19</v>
      </c>
      <c r="K7597">
        <v>2100</v>
      </c>
      <c r="L7597" t="s">
        <v>19</v>
      </c>
      <c r="M7597">
        <v>8.3000000000000007</v>
      </c>
      <c r="N7597" t="s">
        <v>19</v>
      </c>
      <c r="O7597">
        <v>78.099999999999994</v>
      </c>
      <c r="P7597" t="s">
        <v>19</v>
      </c>
      <c r="Q7597">
        <v>25</v>
      </c>
      <c r="R7597" t="s">
        <v>19</v>
      </c>
      <c r="S7597">
        <v>39.799999999999997</v>
      </c>
      <c r="T7597" t="s">
        <v>19</v>
      </c>
      <c r="U7597">
        <v>10.1</v>
      </c>
      <c r="V7597" t="s">
        <v>19</v>
      </c>
      <c r="W7597">
        <v>324</v>
      </c>
      <c r="X7597" t="s">
        <v>19</v>
      </c>
      <c r="Y7597">
        <v>69.8</v>
      </c>
      <c r="Z7597" t="s">
        <v>19</v>
      </c>
      <c r="AA7597" s="6">
        <f t="shared" si="355"/>
        <v>14.035211101291164</v>
      </c>
      <c r="AB7597" s="6">
        <f t="shared" si="356"/>
        <v>57.263379982324096</v>
      </c>
      <c r="AC7597" s="6">
        <f t="shared" si="357"/>
        <v>20.836620017675898</v>
      </c>
    </row>
    <row r="7598" spans="1:29" x14ac:dyDescent="0.25">
      <c r="A7598">
        <v>200</v>
      </c>
      <c r="B7598" t="s">
        <v>17</v>
      </c>
      <c r="C7598" t="s">
        <v>18</v>
      </c>
      <c r="D7598" s="1">
        <v>45790</v>
      </c>
      <c r="E7598">
        <v>1300</v>
      </c>
      <c r="F7598">
        <v>133</v>
      </c>
      <c r="G7598">
        <v>0.03</v>
      </c>
      <c r="H7598" t="s">
        <v>19</v>
      </c>
      <c r="I7598">
        <v>0</v>
      </c>
      <c r="J7598" t="s">
        <v>19</v>
      </c>
      <c r="K7598">
        <v>2061</v>
      </c>
      <c r="L7598" t="s">
        <v>19</v>
      </c>
      <c r="M7598">
        <v>8.1</v>
      </c>
      <c r="N7598" t="s">
        <v>19</v>
      </c>
      <c r="O7598">
        <v>79.7</v>
      </c>
      <c r="P7598" t="s">
        <v>19</v>
      </c>
      <c r="Q7598">
        <v>23</v>
      </c>
      <c r="R7598" t="s">
        <v>19</v>
      </c>
      <c r="S7598">
        <v>39</v>
      </c>
      <c r="T7598" t="s">
        <v>19</v>
      </c>
      <c r="U7598">
        <v>8.6</v>
      </c>
      <c r="V7598" t="s">
        <v>19</v>
      </c>
      <c r="W7598">
        <v>322</v>
      </c>
      <c r="X7598" t="s">
        <v>19</v>
      </c>
      <c r="Y7598">
        <v>70.400000000000006</v>
      </c>
      <c r="Z7598" t="s">
        <v>19</v>
      </c>
      <c r="AA7598" s="6">
        <f t="shared" si="355"/>
        <v>14.227610272294342</v>
      </c>
      <c r="AB7598" s="6">
        <f t="shared" si="356"/>
        <v>57.609698490129816</v>
      </c>
      <c r="AC7598" s="6">
        <f t="shared" si="357"/>
        <v>22.090301509870187</v>
      </c>
    </row>
    <row r="7599" spans="1:29" x14ac:dyDescent="0.25">
      <c r="A7599">
        <v>200</v>
      </c>
      <c r="B7599" t="s">
        <v>17</v>
      </c>
      <c r="C7599" t="s">
        <v>18</v>
      </c>
      <c r="D7599" s="1">
        <v>45790</v>
      </c>
      <c r="E7599">
        <v>1400</v>
      </c>
      <c r="F7599">
        <v>133</v>
      </c>
      <c r="G7599">
        <v>0.03</v>
      </c>
      <c r="H7599" t="s">
        <v>19</v>
      </c>
      <c r="I7599">
        <v>0</v>
      </c>
      <c r="J7599" t="s">
        <v>19</v>
      </c>
      <c r="K7599">
        <v>1904</v>
      </c>
      <c r="L7599" t="s">
        <v>19</v>
      </c>
      <c r="M7599">
        <v>8.1999999999999993</v>
      </c>
      <c r="N7599" t="s">
        <v>19</v>
      </c>
      <c r="O7599">
        <v>81.2</v>
      </c>
      <c r="P7599" t="s">
        <v>19</v>
      </c>
      <c r="Q7599">
        <v>23</v>
      </c>
      <c r="R7599" t="s">
        <v>19</v>
      </c>
      <c r="S7599">
        <v>39.4</v>
      </c>
      <c r="T7599" t="s">
        <v>19</v>
      </c>
      <c r="U7599">
        <v>8.6999999999999993</v>
      </c>
      <c r="V7599" t="s">
        <v>19</v>
      </c>
      <c r="W7599">
        <v>327</v>
      </c>
      <c r="X7599" t="s">
        <v>19</v>
      </c>
      <c r="Y7599">
        <v>71</v>
      </c>
      <c r="Z7599" t="s">
        <v>19</v>
      </c>
      <c r="AA7599" s="6">
        <f t="shared" si="355"/>
        <v>14.815236857446646</v>
      </c>
      <c r="AB7599" s="6">
        <f t="shared" si="356"/>
        <v>58.66742634340396</v>
      </c>
      <c r="AC7599" s="6">
        <f t="shared" si="357"/>
        <v>22.532573656596043</v>
      </c>
    </row>
    <row r="7600" spans="1:29" x14ac:dyDescent="0.25">
      <c r="A7600">
        <v>200</v>
      </c>
      <c r="B7600" t="s">
        <v>17</v>
      </c>
      <c r="C7600" t="s">
        <v>18</v>
      </c>
      <c r="D7600" s="1">
        <v>45790</v>
      </c>
      <c r="E7600">
        <v>1500</v>
      </c>
      <c r="F7600">
        <v>133</v>
      </c>
      <c r="G7600">
        <v>0.03</v>
      </c>
      <c r="H7600" t="s">
        <v>19</v>
      </c>
      <c r="I7600">
        <v>0</v>
      </c>
      <c r="J7600" t="s">
        <v>19</v>
      </c>
      <c r="K7600">
        <v>1621</v>
      </c>
      <c r="L7600" t="s">
        <v>19</v>
      </c>
      <c r="M7600">
        <v>7.9</v>
      </c>
      <c r="N7600" t="s">
        <v>19</v>
      </c>
      <c r="O7600">
        <v>81.900000000000006</v>
      </c>
      <c r="P7600" t="s">
        <v>19</v>
      </c>
      <c r="Q7600">
        <v>21</v>
      </c>
      <c r="R7600" t="s">
        <v>19</v>
      </c>
      <c r="S7600">
        <v>38.4</v>
      </c>
      <c r="T7600" t="s">
        <v>19</v>
      </c>
      <c r="U7600">
        <v>9.6</v>
      </c>
      <c r="V7600" t="s">
        <v>19</v>
      </c>
      <c r="W7600">
        <v>332</v>
      </c>
      <c r="X7600" t="s">
        <v>19</v>
      </c>
      <c r="Y7600">
        <v>71.900000000000006</v>
      </c>
      <c r="Z7600" t="s">
        <v>19</v>
      </c>
      <c r="AA7600" s="6">
        <f t="shared" si="355"/>
        <v>14.602509197805645</v>
      </c>
      <c r="AB7600" s="6">
        <f t="shared" si="356"/>
        <v>58.284516556050164</v>
      </c>
      <c r="AC7600" s="6">
        <f t="shared" si="357"/>
        <v>23.615483443949842</v>
      </c>
    </row>
    <row r="7601" spans="1:29" x14ac:dyDescent="0.25">
      <c r="A7601">
        <v>200</v>
      </c>
      <c r="B7601" t="s">
        <v>17</v>
      </c>
      <c r="C7601" t="s">
        <v>18</v>
      </c>
      <c r="D7601" s="1">
        <v>45790</v>
      </c>
      <c r="E7601">
        <v>1600</v>
      </c>
      <c r="F7601">
        <v>133</v>
      </c>
      <c r="G7601">
        <v>0.02</v>
      </c>
      <c r="H7601" t="s">
        <v>19</v>
      </c>
      <c r="I7601">
        <v>0</v>
      </c>
      <c r="J7601" t="s">
        <v>19</v>
      </c>
      <c r="K7601">
        <v>1212</v>
      </c>
      <c r="L7601" t="s">
        <v>19</v>
      </c>
      <c r="M7601">
        <v>8</v>
      </c>
      <c r="N7601" t="s">
        <v>19</v>
      </c>
      <c r="O7601">
        <v>81.2</v>
      </c>
      <c r="P7601" t="s">
        <v>19</v>
      </c>
      <c r="Q7601">
        <v>22</v>
      </c>
      <c r="R7601" t="s">
        <v>19</v>
      </c>
      <c r="S7601">
        <v>38.6</v>
      </c>
      <c r="T7601" t="s">
        <v>19</v>
      </c>
      <c r="U7601">
        <v>11.2</v>
      </c>
      <c r="V7601" t="s">
        <v>19</v>
      </c>
      <c r="W7601">
        <v>325</v>
      </c>
      <c r="X7601" t="s">
        <v>19</v>
      </c>
      <c r="Y7601">
        <v>72.900000000000006</v>
      </c>
      <c r="Z7601" t="s">
        <v>19</v>
      </c>
      <c r="AA7601" s="6">
        <f t="shared" si="355"/>
        <v>14.577557193442576</v>
      </c>
      <c r="AB7601" s="6">
        <f t="shared" si="356"/>
        <v>58.239602948196634</v>
      </c>
      <c r="AC7601" s="6">
        <f t="shared" si="357"/>
        <v>22.960397051803369</v>
      </c>
    </row>
    <row r="7602" spans="1:29" x14ac:dyDescent="0.25">
      <c r="A7602">
        <v>200</v>
      </c>
      <c r="B7602" t="s">
        <v>17</v>
      </c>
      <c r="C7602" t="s">
        <v>18</v>
      </c>
      <c r="D7602" s="1">
        <v>45790</v>
      </c>
      <c r="E7602">
        <v>1700</v>
      </c>
      <c r="F7602">
        <v>133</v>
      </c>
      <c r="G7602">
        <v>0.02</v>
      </c>
      <c r="H7602" t="s">
        <v>19</v>
      </c>
      <c r="I7602">
        <v>0</v>
      </c>
      <c r="J7602" t="s">
        <v>19</v>
      </c>
      <c r="K7602">
        <v>784</v>
      </c>
      <c r="L7602" t="s">
        <v>19</v>
      </c>
      <c r="M7602">
        <v>8.4</v>
      </c>
      <c r="N7602" t="s">
        <v>19</v>
      </c>
      <c r="O7602">
        <v>79.3</v>
      </c>
      <c r="P7602" t="s">
        <v>19</v>
      </c>
      <c r="Q7602">
        <v>25</v>
      </c>
      <c r="R7602" t="s">
        <v>19</v>
      </c>
      <c r="S7602">
        <v>40</v>
      </c>
      <c r="T7602" t="s">
        <v>19</v>
      </c>
      <c r="U7602">
        <v>11.6</v>
      </c>
      <c r="V7602" t="s">
        <v>19</v>
      </c>
      <c r="W7602">
        <v>329</v>
      </c>
      <c r="X7602" t="s">
        <v>19</v>
      </c>
      <c r="Y7602">
        <v>73.599999999999994</v>
      </c>
      <c r="Z7602" t="s">
        <v>19</v>
      </c>
      <c r="AA7602" s="6">
        <f t="shared" si="355"/>
        <v>14.515510361374727</v>
      </c>
      <c r="AB7602" s="6">
        <f t="shared" si="356"/>
        <v>58.127918650474513</v>
      </c>
      <c r="AC7602" s="6">
        <f t="shared" si="357"/>
        <v>21.172081349525484</v>
      </c>
    </row>
    <row r="7603" spans="1:29" hidden="1" x14ac:dyDescent="0.25">
      <c r="A7603">
        <v>200</v>
      </c>
      <c r="B7603" t="s">
        <v>17</v>
      </c>
      <c r="C7603" t="s">
        <v>18</v>
      </c>
      <c r="D7603" s="1">
        <v>45790</v>
      </c>
      <c r="E7603">
        <v>1800</v>
      </c>
      <c r="F7603">
        <v>133</v>
      </c>
      <c r="G7603">
        <v>0.01</v>
      </c>
      <c r="H7603" t="s">
        <v>19</v>
      </c>
      <c r="I7603">
        <v>0</v>
      </c>
      <c r="J7603" t="s">
        <v>19</v>
      </c>
      <c r="K7603">
        <v>336</v>
      </c>
      <c r="L7603" t="s">
        <v>19</v>
      </c>
      <c r="M7603">
        <v>9.1999999999999993</v>
      </c>
      <c r="N7603" t="s">
        <v>19</v>
      </c>
      <c r="O7603">
        <v>76.8</v>
      </c>
      <c r="P7603" t="s">
        <v>19</v>
      </c>
      <c r="Q7603">
        <v>29</v>
      </c>
      <c r="R7603" t="s">
        <v>19</v>
      </c>
      <c r="S7603">
        <v>42.2</v>
      </c>
      <c r="T7603" t="s">
        <v>19</v>
      </c>
      <c r="U7603">
        <v>10</v>
      </c>
      <c r="V7603" t="s">
        <v>19</v>
      </c>
      <c r="W7603">
        <v>335</v>
      </c>
      <c r="X7603" t="s">
        <v>19</v>
      </c>
      <c r="Y7603">
        <v>74</v>
      </c>
      <c r="Z7603" t="s">
        <v>19</v>
      </c>
      <c r="AA7603" s="6">
        <f t="shared" si="355"/>
        <v>14.316529960125287</v>
      </c>
      <c r="AB7603" s="6">
        <f t="shared" si="356"/>
        <v>57.769753928225512</v>
      </c>
      <c r="AC7603" s="6">
        <f t="shared" si="357"/>
        <v>19.030246071774485</v>
      </c>
    </row>
    <row r="7604" spans="1:29" hidden="1" x14ac:dyDescent="0.25">
      <c r="A7604">
        <v>200</v>
      </c>
      <c r="B7604" t="s">
        <v>17</v>
      </c>
      <c r="C7604" t="s">
        <v>18</v>
      </c>
      <c r="D7604" s="1">
        <v>45790</v>
      </c>
      <c r="E7604">
        <v>1900</v>
      </c>
      <c r="F7604">
        <v>133</v>
      </c>
      <c r="G7604">
        <v>0.01</v>
      </c>
      <c r="H7604" t="s">
        <v>19</v>
      </c>
      <c r="I7604">
        <v>0</v>
      </c>
      <c r="J7604" t="s">
        <v>19</v>
      </c>
      <c r="K7604">
        <v>49</v>
      </c>
      <c r="L7604" t="s">
        <v>19</v>
      </c>
      <c r="M7604">
        <v>9.4</v>
      </c>
      <c r="N7604" t="s">
        <v>19</v>
      </c>
      <c r="O7604">
        <v>73.599999999999994</v>
      </c>
      <c r="P7604" t="s">
        <v>19</v>
      </c>
      <c r="Q7604">
        <v>33</v>
      </c>
      <c r="R7604" t="s">
        <v>19</v>
      </c>
      <c r="S7604">
        <v>42.9</v>
      </c>
      <c r="T7604" t="s">
        <v>19</v>
      </c>
      <c r="U7604">
        <v>9.9</v>
      </c>
      <c r="V7604" t="s">
        <v>19</v>
      </c>
      <c r="W7604">
        <v>332</v>
      </c>
      <c r="X7604" t="s">
        <v>19</v>
      </c>
      <c r="Y7604">
        <v>74.099999999999994</v>
      </c>
      <c r="Z7604" t="s">
        <v>19</v>
      </c>
      <c r="AA7604" s="6">
        <f t="shared" si="355"/>
        <v>13.692594319786057</v>
      </c>
      <c r="AB7604" s="6">
        <f t="shared" si="356"/>
        <v>56.646669775614903</v>
      </c>
      <c r="AC7604" s="6">
        <f t="shared" si="357"/>
        <v>16.953330224385091</v>
      </c>
    </row>
    <row r="7605" spans="1:29" hidden="1" x14ac:dyDescent="0.25">
      <c r="A7605">
        <v>200</v>
      </c>
      <c r="B7605" t="s">
        <v>17</v>
      </c>
      <c r="C7605" t="s">
        <v>18</v>
      </c>
      <c r="D7605" s="1">
        <v>45790</v>
      </c>
      <c r="E7605">
        <v>2000</v>
      </c>
      <c r="F7605">
        <v>133</v>
      </c>
      <c r="G7605">
        <v>0</v>
      </c>
      <c r="H7605" t="s">
        <v>19</v>
      </c>
      <c r="I7605">
        <v>0</v>
      </c>
      <c r="J7605" t="s">
        <v>19</v>
      </c>
      <c r="K7605">
        <v>0</v>
      </c>
      <c r="L7605" t="s">
        <v>19</v>
      </c>
      <c r="M7605">
        <v>9.8000000000000007</v>
      </c>
      <c r="N7605" t="s">
        <v>19</v>
      </c>
      <c r="O7605">
        <v>70.8</v>
      </c>
      <c r="P7605" t="s">
        <v>19</v>
      </c>
      <c r="Q7605">
        <v>38</v>
      </c>
      <c r="R7605" t="s">
        <v>19</v>
      </c>
      <c r="S7605">
        <v>44.1</v>
      </c>
      <c r="T7605" t="s">
        <v>19</v>
      </c>
      <c r="U7605">
        <v>9</v>
      </c>
      <c r="V7605" t="s">
        <v>19</v>
      </c>
      <c r="W7605">
        <v>331</v>
      </c>
      <c r="X7605" t="s">
        <v>19</v>
      </c>
      <c r="Y7605">
        <v>73.900000000000006</v>
      </c>
      <c r="Z7605" t="s">
        <v>19</v>
      </c>
      <c r="AA7605" s="6">
        <f t="shared" ref="AA7605:AA7668" si="358" xml:space="preserve"> ((O7605-32)*5/9)*ATAN(0.151977*SQRT(Q7605+8.313659)) + ATAN(((O7605-32)*5/9)+Q7605) - ATAN(Q7605-1.676331) + 0.00391838*(Q7605^1.5)*ATAN(0.023101*Q7605) - 4.686035</f>
        <v>13.278719814272076</v>
      </c>
      <c r="AB7605" s="6">
        <f t="shared" si="356"/>
        <v>55.901695665689736</v>
      </c>
      <c r="AC7605" s="6">
        <f t="shared" si="357"/>
        <v>14.898304334310261</v>
      </c>
    </row>
    <row r="7606" spans="1:29" hidden="1" x14ac:dyDescent="0.25">
      <c r="A7606">
        <v>200</v>
      </c>
      <c r="B7606" t="s">
        <v>17</v>
      </c>
      <c r="C7606" t="s">
        <v>18</v>
      </c>
      <c r="D7606" s="1">
        <v>45790</v>
      </c>
      <c r="E7606">
        <v>2100</v>
      </c>
      <c r="F7606">
        <v>133</v>
      </c>
      <c r="G7606">
        <v>0</v>
      </c>
      <c r="H7606" t="s">
        <v>19</v>
      </c>
      <c r="I7606">
        <v>0</v>
      </c>
      <c r="J7606" t="s">
        <v>19</v>
      </c>
      <c r="K7606">
        <v>0</v>
      </c>
      <c r="L7606" t="s">
        <v>19</v>
      </c>
      <c r="M7606">
        <v>10.199999999999999</v>
      </c>
      <c r="N7606" t="s">
        <v>19</v>
      </c>
      <c r="O7606">
        <v>68.7</v>
      </c>
      <c r="P7606" t="s">
        <v>19</v>
      </c>
      <c r="Q7606">
        <v>43</v>
      </c>
      <c r="R7606" t="s">
        <v>19</v>
      </c>
      <c r="S7606">
        <v>45</v>
      </c>
      <c r="T7606" t="s">
        <v>19</v>
      </c>
      <c r="U7606">
        <v>9.8000000000000007</v>
      </c>
      <c r="V7606" t="s">
        <v>19</v>
      </c>
      <c r="W7606">
        <v>335</v>
      </c>
      <c r="X7606" t="s">
        <v>19</v>
      </c>
      <c r="Y7606">
        <v>73.5</v>
      </c>
      <c r="Z7606" t="s">
        <v>19</v>
      </c>
      <c r="AA7606" s="6">
        <f t="shared" si="358"/>
        <v>13.064852934383108</v>
      </c>
      <c r="AB7606" s="6">
        <f t="shared" si="356"/>
        <v>55.516735281889595</v>
      </c>
      <c r="AC7606" s="6">
        <f t="shared" si="357"/>
        <v>13.183264718110408</v>
      </c>
    </row>
    <row r="7607" spans="1:29" hidden="1" x14ac:dyDescent="0.25">
      <c r="A7607">
        <v>200</v>
      </c>
      <c r="B7607" t="s">
        <v>17</v>
      </c>
      <c r="C7607" t="s">
        <v>18</v>
      </c>
      <c r="D7607" s="1">
        <v>45790</v>
      </c>
      <c r="E7607">
        <v>2200</v>
      </c>
      <c r="F7607">
        <v>133</v>
      </c>
      <c r="G7607">
        <v>0</v>
      </c>
      <c r="H7607" t="s">
        <v>19</v>
      </c>
      <c r="I7607">
        <v>0</v>
      </c>
      <c r="J7607" t="s">
        <v>19</v>
      </c>
      <c r="K7607">
        <v>0</v>
      </c>
      <c r="L7607" t="s">
        <v>19</v>
      </c>
      <c r="M7607">
        <v>10.5</v>
      </c>
      <c r="N7607" t="s">
        <v>19</v>
      </c>
      <c r="O7607">
        <v>66.900000000000006</v>
      </c>
      <c r="P7607" t="s">
        <v>19</v>
      </c>
      <c r="Q7607">
        <v>47</v>
      </c>
      <c r="R7607" t="s">
        <v>19</v>
      </c>
      <c r="S7607">
        <v>45.9</v>
      </c>
      <c r="T7607" t="s">
        <v>19</v>
      </c>
      <c r="U7607">
        <v>9.8000000000000007</v>
      </c>
      <c r="V7607" t="s">
        <v>19</v>
      </c>
      <c r="W7607">
        <v>335</v>
      </c>
      <c r="X7607" t="s">
        <v>19</v>
      </c>
      <c r="Y7607">
        <v>73</v>
      </c>
      <c r="Z7607" t="s">
        <v>19</v>
      </c>
      <c r="AA7607" s="6">
        <f t="shared" si="358"/>
        <v>12.776907317443484</v>
      </c>
      <c r="AB7607" s="6">
        <f t="shared" si="356"/>
        <v>54.998433171398275</v>
      </c>
      <c r="AC7607" s="6">
        <f t="shared" si="357"/>
        <v>11.90156682860173</v>
      </c>
    </row>
    <row r="7608" spans="1:29" hidden="1" x14ac:dyDescent="0.25">
      <c r="A7608">
        <v>200</v>
      </c>
      <c r="B7608" t="s">
        <v>17</v>
      </c>
      <c r="C7608" t="s">
        <v>18</v>
      </c>
      <c r="D7608" s="1">
        <v>45790</v>
      </c>
      <c r="E7608">
        <v>2300</v>
      </c>
      <c r="F7608">
        <v>133</v>
      </c>
      <c r="G7608">
        <v>0</v>
      </c>
      <c r="H7608" t="s">
        <v>19</v>
      </c>
      <c r="I7608">
        <v>0</v>
      </c>
      <c r="J7608" t="s">
        <v>19</v>
      </c>
      <c r="K7608">
        <v>0</v>
      </c>
      <c r="L7608" t="s">
        <v>19</v>
      </c>
      <c r="M7608">
        <v>10.8</v>
      </c>
      <c r="N7608" t="s">
        <v>19</v>
      </c>
      <c r="O7608">
        <v>65.2</v>
      </c>
      <c r="P7608" t="s">
        <v>19</v>
      </c>
      <c r="Q7608">
        <v>51</v>
      </c>
      <c r="R7608" t="s">
        <v>19</v>
      </c>
      <c r="S7608">
        <v>46.5</v>
      </c>
      <c r="T7608" t="s">
        <v>19</v>
      </c>
      <c r="U7608">
        <v>10.1</v>
      </c>
      <c r="V7608" t="s">
        <v>19</v>
      </c>
      <c r="W7608">
        <v>330</v>
      </c>
      <c r="X7608" t="s">
        <v>19</v>
      </c>
      <c r="Y7608">
        <v>72.5</v>
      </c>
      <c r="Z7608" t="s">
        <v>19</v>
      </c>
      <c r="AA7608" s="6">
        <f t="shared" si="358"/>
        <v>12.488960080886915</v>
      </c>
      <c r="AB7608" s="6">
        <f t="shared" si="356"/>
        <v>54.480128145596446</v>
      </c>
      <c r="AC7608" s="6">
        <f t="shared" si="357"/>
        <v>10.719871854403557</v>
      </c>
    </row>
    <row r="7609" spans="1:29" hidden="1" x14ac:dyDescent="0.25">
      <c r="A7609">
        <v>200</v>
      </c>
      <c r="B7609" t="s">
        <v>17</v>
      </c>
      <c r="C7609" t="s">
        <v>18</v>
      </c>
      <c r="D7609" s="1">
        <v>45790</v>
      </c>
      <c r="E7609">
        <v>2400</v>
      </c>
      <c r="F7609">
        <v>133</v>
      </c>
      <c r="G7609">
        <v>0</v>
      </c>
      <c r="H7609" t="s">
        <v>19</v>
      </c>
      <c r="I7609">
        <v>0</v>
      </c>
      <c r="J7609" t="s">
        <v>19</v>
      </c>
      <c r="K7609">
        <v>0</v>
      </c>
      <c r="L7609" t="s">
        <v>19</v>
      </c>
      <c r="M7609">
        <v>10.9</v>
      </c>
      <c r="N7609" t="s">
        <v>19</v>
      </c>
      <c r="O7609">
        <v>63.7</v>
      </c>
      <c r="P7609" t="s">
        <v>19</v>
      </c>
      <c r="Q7609">
        <v>54</v>
      </c>
      <c r="R7609" t="s">
        <v>19</v>
      </c>
      <c r="S7609">
        <v>46.7</v>
      </c>
      <c r="T7609" t="s">
        <v>19</v>
      </c>
      <c r="U7609">
        <v>10.9</v>
      </c>
      <c r="V7609" t="s">
        <v>19</v>
      </c>
      <c r="W7609">
        <v>326</v>
      </c>
      <c r="X7609" t="s">
        <v>19</v>
      </c>
      <c r="Y7609">
        <v>72</v>
      </c>
      <c r="Z7609" t="s">
        <v>19</v>
      </c>
      <c r="AA7609" s="6">
        <f t="shared" si="358"/>
        <v>12.13695081917983</v>
      </c>
      <c r="AB7609" s="6">
        <f t="shared" si="356"/>
        <v>53.846511474523695</v>
      </c>
      <c r="AC7609" s="6">
        <f t="shared" si="357"/>
        <v>9.8534885254763083</v>
      </c>
    </row>
    <row r="7610" spans="1:29" hidden="1" x14ac:dyDescent="0.25">
      <c r="A7610">
        <v>200</v>
      </c>
      <c r="B7610" t="s">
        <v>17</v>
      </c>
      <c r="C7610" t="s">
        <v>18</v>
      </c>
      <c r="D7610" s="1">
        <v>45791</v>
      </c>
      <c r="E7610" s="2">
        <v>100</v>
      </c>
      <c r="F7610">
        <v>134</v>
      </c>
      <c r="G7610">
        <v>0</v>
      </c>
      <c r="H7610" t="s">
        <v>19</v>
      </c>
      <c r="I7610">
        <v>0</v>
      </c>
      <c r="J7610" t="s">
        <v>19</v>
      </c>
      <c r="K7610">
        <v>0</v>
      </c>
      <c r="L7610" t="s">
        <v>19</v>
      </c>
      <c r="M7610">
        <v>10</v>
      </c>
      <c r="N7610" t="s">
        <v>19</v>
      </c>
      <c r="O7610">
        <v>64.3</v>
      </c>
      <c r="P7610" t="s">
        <v>19</v>
      </c>
      <c r="Q7610">
        <v>49</v>
      </c>
      <c r="R7610" t="s">
        <v>19</v>
      </c>
      <c r="S7610">
        <v>44.6</v>
      </c>
      <c r="T7610" t="s">
        <v>19</v>
      </c>
      <c r="U7610">
        <v>8.8000000000000007</v>
      </c>
      <c r="V7610" t="s">
        <v>19</v>
      </c>
      <c r="W7610">
        <v>337</v>
      </c>
      <c r="X7610" t="s">
        <v>19</v>
      </c>
      <c r="Y7610">
        <v>71.400000000000006</v>
      </c>
      <c r="Z7610" t="s">
        <v>19</v>
      </c>
      <c r="AA7610" s="6">
        <f t="shared" si="358"/>
        <v>11.806535069185411</v>
      </c>
      <c r="AB7610" s="6">
        <f t="shared" si="356"/>
        <v>53.251763124533738</v>
      </c>
      <c r="AC7610" s="6">
        <f t="shared" si="357"/>
        <v>11.048236875466259</v>
      </c>
    </row>
    <row r="7611" spans="1:29" hidden="1" x14ac:dyDescent="0.25">
      <c r="A7611">
        <v>200</v>
      </c>
      <c r="B7611" t="s">
        <v>17</v>
      </c>
      <c r="C7611" t="s">
        <v>18</v>
      </c>
      <c r="D7611" s="1">
        <v>45791</v>
      </c>
      <c r="E7611" s="2">
        <v>200</v>
      </c>
      <c r="F7611">
        <v>134</v>
      </c>
      <c r="G7611">
        <v>0</v>
      </c>
      <c r="H7611" t="s">
        <v>19</v>
      </c>
      <c r="I7611">
        <v>0</v>
      </c>
      <c r="J7611" t="s">
        <v>19</v>
      </c>
      <c r="K7611">
        <v>0</v>
      </c>
      <c r="L7611" t="s">
        <v>19</v>
      </c>
      <c r="M7611">
        <v>9.5</v>
      </c>
      <c r="N7611" t="s">
        <v>19</v>
      </c>
      <c r="O7611">
        <v>64.2</v>
      </c>
      <c r="P7611" t="s">
        <v>19</v>
      </c>
      <c r="Q7611">
        <v>46</v>
      </c>
      <c r="R7611" t="s">
        <v>19</v>
      </c>
      <c r="S7611">
        <v>43.3</v>
      </c>
      <c r="T7611" t="s">
        <v>19</v>
      </c>
      <c r="U7611">
        <v>7.4</v>
      </c>
      <c r="V7611" t="s">
        <v>19</v>
      </c>
      <c r="W7611">
        <v>353</v>
      </c>
      <c r="X7611" t="s">
        <v>19</v>
      </c>
      <c r="Y7611">
        <v>70.8</v>
      </c>
      <c r="Z7611" t="s">
        <v>19</v>
      </c>
      <c r="AA7611" s="6">
        <f t="shared" si="358"/>
        <v>11.379819919962316</v>
      </c>
      <c r="AB7611" s="6">
        <f t="shared" si="356"/>
        <v>52.483675855932169</v>
      </c>
      <c r="AC7611" s="6">
        <f t="shared" si="357"/>
        <v>11.716324144067833</v>
      </c>
    </row>
    <row r="7612" spans="1:29" hidden="1" x14ac:dyDescent="0.25">
      <c r="A7612">
        <v>200</v>
      </c>
      <c r="B7612" t="s">
        <v>17</v>
      </c>
      <c r="C7612" t="s">
        <v>18</v>
      </c>
      <c r="D7612" s="1">
        <v>45791</v>
      </c>
      <c r="E7612" s="2">
        <v>300</v>
      </c>
      <c r="F7612">
        <v>134</v>
      </c>
      <c r="G7612">
        <v>0</v>
      </c>
      <c r="H7612" t="s">
        <v>19</v>
      </c>
      <c r="I7612">
        <v>0</v>
      </c>
      <c r="J7612" t="s">
        <v>19</v>
      </c>
      <c r="K7612">
        <v>0</v>
      </c>
      <c r="L7612" t="s">
        <v>19</v>
      </c>
      <c r="M7612">
        <v>9.1999999999999993</v>
      </c>
      <c r="N7612" t="s">
        <v>19</v>
      </c>
      <c r="O7612">
        <v>63.9</v>
      </c>
      <c r="P7612" t="s">
        <v>19</v>
      </c>
      <c r="Q7612">
        <v>45</v>
      </c>
      <c r="R7612" t="s">
        <v>19</v>
      </c>
      <c r="S7612">
        <v>42.3</v>
      </c>
      <c r="T7612" t="s">
        <v>19</v>
      </c>
      <c r="U7612">
        <v>6.7</v>
      </c>
      <c r="V7612" t="s">
        <v>19</v>
      </c>
      <c r="W7612">
        <v>339</v>
      </c>
      <c r="X7612" t="s">
        <v>19</v>
      </c>
      <c r="Y7612">
        <v>70.2</v>
      </c>
      <c r="Z7612" t="s">
        <v>19</v>
      </c>
      <c r="AA7612" s="6">
        <f t="shared" si="358"/>
        <v>11.112549478703135</v>
      </c>
      <c r="AB7612" s="6">
        <f t="shared" si="356"/>
        <v>52.002589061665645</v>
      </c>
      <c r="AC7612" s="6">
        <f t="shared" si="357"/>
        <v>11.897410938334353</v>
      </c>
    </row>
    <row r="7613" spans="1:29" hidden="1" x14ac:dyDescent="0.25">
      <c r="A7613">
        <v>200</v>
      </c>
      <c r="B7613" t="s">
        <v>17</v>
      </c>
      <c r="C7613" t="s">
        <v>18</v>
      </c>
      <c r="D7613" s="1">
        <v>45791</v>
      </c>
      <c r="E7613" s="2">
        <v>400</v>
      </c>
      <c r="F7613">
        <v>134</v>
      </c>
      <c r="G7613">
        <v>0</v>
      </c>
      <c r="H7613" t="s">
        <v>19</v>
      </c>
      <c r="I7613">
        <v>0</v>
      </c>
      <c r="J7613" t="s">
        <v>19</v>
      </c>
      <c r="K7613">
        <v>0</v>
      </c>
      <c r="L7613" t="s">
        <v>19</v>
      </c>
      <c r="M7613">
        <v>9.3000000000000007</v>
      </c>
      <c r="N7613" t="s">
        <v>19</v>
      </c>
      <c r="O7613">
        <v>63.3</v>
      </c>
      <c r="P7613" t="s">
        <v>19</v>
      </c>
      <c r="Q7613">
        <v>47</v>
      </c>
      <c r="R7613" t="s">
        <v>19</v>
      </c>
      <c r="S7613">
        <v>42.6</v>
      </c>
      <c r="T7613" t="s">
        <v>19</v>
      </c>
      <c r="U7613">
        <v>6.5</v>
      </c>
      <c r="V7613" t="s">
        <v>19</v>
      </c>
      <c r="W7613">
        <v>343</v>
      </c>
      <c r="X7613" t="s">
        <v>19</v>
      </c>
      <c r="Y7613">
        <v>69.599999999999994</v>
      </c>
      <c r="Z7613" t="s">
        <v>19</v>
      </c>
      <c r="AA7613" s="6">
        <f t="shared" si="358"/>
        <v>11.083464491834476</v>
      </c>
      <c r="AB7613" s="6">
        <f t="shared" si="356"/>
        <v>51.950236085302059</v>
      </c>
      <c r="AC7613" s="6">
        <f t="shared" si="357"/>
        <v>11.349763914697938</v>
      </c>
    </row>
    <row r="7614" spans="1:29" hidden="1" x14ac:dyDescent="0.25">
      <c r="A7614">
        <v>200</v>
      </c>
      <c r="B7614" t="s">
        <v>17</v>
      </c>
      <c r="C7614" t="s">
        <v>18</v>
      </c>
      <c r="D7614" s="1">
        <v>45791</v>
      </c>
      <c r="E7614" s="2">
        <v>500</v>
      </c>
      <c r="F7614">
        <v>134</v>
      </c>
      <c r="G7614">
        <v>0</v>
      </c>
      <c r="H7614" t="s">
        <v>19</v>
      </c>
      <c r="I7614">
        <v>0</v>
      </c>
      <c r="J7614" t="s">
        <v>19</v>
      </c>
      <c r="K7614">
        <v>4</v>
      </c>
      <c r="L7614" t="s">
        <v>19</v>
      </c>
      <c r="M7614">
        <v>9.4</v>
      </c>
      <c r="N7614" t="s">
        <v>19</v>
      </c>
      <c r="O7614">
        <v>62.7</v>
      </c>
      <c r="P7614" t="s">
        <v>19</v>
      </c>
      <c r="Q7614">
        <v>48</v>
      </c>
      <c r="R7614" t="s">
        <v>19</v>
      </c>
      <c r="S7614">
        <v>42.9</v>
      </c>
      <c r="T7614" t="s">
        <v>19</v>
      </c>
      <c r="U7614">
        <v>6.7</v>
      </c>
      <c r="V7614" t="s">
        <v>19</v>
      </c>
      <c r="W7614">
        <v>341</v>
      </c>
      <c r="X7614" t="s">
        <v>19</v>
      </c>
      <c r="Y7614">
        <v>69.099999999999994</v>
      </c>
      <c r="Z7614" t="s">
        <v>19</v>
      </c>
      <c r="AA7614" s="6">
        <f t="shared" si="358"/>
        <v>10.92390766184278</v>
      </c>
      <c r="AB7614" s="6">
        <f t="shared" si="356"/>
        <v>51.663033791317005</v>
      </c>
      <c r="AC7614" s="6">
        <f t="shared" si="357"/>
        <v>11.036966208682998</v>
      </c>
    </row>
    <row r="7615" spans="1:29" hidden="1" x14ac:dyDescent="0.25">
      <c r="A7615">
        <v>200</v>
      </c>
      <c r="B7615" t="s">
        <v>17</v>
      </c>
      <c r="C7615" t="s">
        <v>18</v>
      </c>
      <c r="D7615" s="1">
        <v>45791</v>
      </c>
      <c r="E7615" s="2">
        <v>600</v>
      </c>
      <c r="F7615">
        <v>134</v>
      </c>
      <c r="G7615">
        <v>0</v>
      </c>
      <c r="H7615" t="s">
        <v>19</v>
      </c>
      <c r="I7615">
        <v>0</v>
      </c>
      <c r="J7615" t="s">
        <v>19</v>
      </c>
      <c r="K7615">
        <v>191</v>
      </c>
      <c r="L7615" t="s">
        <v>19</v>
      </c>
      <c r="M7615">
        <v>9.5</v>
      </c>
      <c r="N7615" t="s">
        <v>19</v>
      </c>
      <c r="O7615">
        <v>63.1</v>
      </c>
      <c r="P7615" t="s">
        <v>19</v>
      </c>
      <c r="Q7615">
        <v>48</v>
      </c>
      <c r="R7615" t="s">
        <v>19</v>
      </c>
      <c r="S7615">
        <v>43.1</v>
      </c>
      <c r="T7615" t="s">
        <v>19</v>
      </c>
      <c r="U7615">
        <v>7.4</v>
      </c>
      <c r="V7615" t="s">
        <v>19</v>
      </c>
      <c r="W7615">
        <v>332</v>
      </c>
      <c r="X7615" t="s">
        <v>19</v>
      </c>
      <c r="Y7615">
        <v>68.599999999999994</v>
      </c>
      <c r="Z7615" t="s">
        <v>19</v>
      </c>
      <c r="AA7615" s="6">
        <f t="shared" si="358"/>
        <v>11.113055748526577</v>
      </c>
      <c r="AB7615" s="6">
        <f t="shared" si="356"/>
        <v>52.003500347347838</v>
      </c>
      <c r="AC7615" s="6">
        <f t="shared" si="357"/>
        <v>11.096499652652163</v>
      </c>
    </row>
    <row r="7616" spans="1:29" hidden="1" x14ac:dyDescent="0.25">
      <c r="A7616">
        <v>200</v>
      </c>
      <c r="B7616" t="s">
        <v>17</v>
      </c>
      <c r="C7616" t="s">
        <v>18</v>
      </c>
      <c r="D7616" s="1">
        <v>45791</v>
      </c>
      <c r="E7616" s="2">
        <v>700</v>
      </c>
      <c r="F7616">
        <v>134</v>
      </c>
      <c r="G7616">
        <v>0.01</v>
      </c>
      <c r="H7616" t="s">
        <v>19</v>
      </c>
      <c r="I7616">
        <v>0</v>
      </c>
      <c r="J7616" t="s">
        <v>19</v>
      </c>
      <c r="K7616">
        <v>601</v>
      </c>
      <c r="L7616" t="s">
        <v>19</v>
      </c>
      <c r="M7616">
        <v>9.4</v>
      </c>
      <c r="N7616" t="s">
        <v>19</v>
      </c>
      <c r="O7616">
        <v>65.900000000000006</v>
      </c>
      <c r="P7616" t="s">
        <v>19</v>
      </c>
      <c r="Q7616">
        <v>43</v>
      </c>
      <c r="R7616" t="s">
        <v>19</v>
      </c>
      <c r="S7616">
        <v>43</v>
      </c>
      <c r="T7616" t="s">
        <v>19</v>
      </c>
      <c r="U7616">
        <v>7</v>
      </c>
      <c r="V7616" t="s">
        <v>19</v>
      </c>
      <c r="W7616">
        <v>331</v>
      </c>
      <c r="X7616" t="s">
        <v>19</v>
      </c>
      <c r="Y7616">
        <v>68.2</v>
      </c>
      <c r="Z7616" t="s">
        <v>19</v>
      </c>
      <c r="AA7616" s="6">
        <f t="shared" si="358"/>
        <v>11.776730929776114</v>
      </c>
      <c r="AB7616" s="6">
        <f t="shared" si="356"/>
        <v>53.198115673597002</v>
      </c>
      <c r="AC7616" s="6">
        <f t="shared" si="357"/>
        <v>12.701884326403004</v>
      </c>
    </row>
    <row r="7617" spans="1:29" hidden="1" x14ac:dyDescent="0.25">
      <c r="A7617">
        <v>200</v>
      </c>
      <c r="B7617" t="s">
        <v>17</v>
      </c>
      <c r="C7617" t="s">
        <v>18</v>
      </c>
      <c r="D7617" s="1">
        <v>45791</v>
      </c>
      <c r="E7617" s="2">
        <v>800</v>
      </c>
      <c r="F7617">
        <v>134</v>
      </c>
      <c r="G7617">
        <v>0.02</v>
      </c>
      <c r="H7617" t="s">
        <v>19</v>
      </c>
      <c r="I7617">
        <v>0</v>
      </c>
      <c r="J7617" t="s">
        <v>19</v>
      </c>
      <c r="K7617">
        <v>1054</v>
      </c>
      <c r="L7617" t="s">
        <v>19</v>
      </c>
      <c r="M7617">
        <v>9.4</v>
      </c>
      <c r="N7617" t="s">
        <v>19</v>
      </c>
      <c r="O7617">
        <v>69.2</v>
      </c>
      <c r="P7617" t="s">
        <v>19</v>
      </c>
      <c r="Q7617">
        <v>39</v>
      </c>
      <c r="R7617" t="s">
        <v>19</v>
      </c>
      <c r="S7617">
        <v>43</v>
      </c>
      <c r="T7617" t="s">
        <v>19</v>
      </c>
      <c r="U7617">
        <v>7.9</v>
      </c>
      <c r="V7617" t="s">
        <v>19</v>
      </c>
      <c r="W7617">
        <v>318</v>
      </c>
      <c r="X7617" t="s">
        <v>19</v>
      </c>
      <c r="Y7617">
        <v>67.900000000000006</v>
      </c>
      <c r="Z7617" t="s">
        <v>19</v>
      </c>
      <c r="AA7617" s="6">
        <f t="shared" si="358"/>
        <v>12.713780274917561</v>
      </c>
      <c r="AB7617" s="6">
        <f t="shared" si="356"/>
        <v>54.884804494851608</v>
      </c>
      <c r="AC7617" s="6">
        <f t="shared" si="357"/>
        <v>14.315195505148395</v>
      </c>
    </row>
    <row r="7618" spans="1:29" hidden="1" x14ac:dyDescent="0.25">
      <c r="A7618">
        <v>200</v>
      </c>
      <c r="B7618" t="s">
        <v>17</v>
      </c>
      <c r="C7618" t="s">
        <v>18</v>
      </c>
      <c r="D7618" s="1">
        <v>45791</v>
      </c>
      <c r="E7618" s="2">
        <v>900</v>
      </c>
      <c r="F7618">
        <v>134</v>
      </c>
      <c r="G7618">
        <v>0.02</v>
      </c>
      <c r="H7618" t="s">
        <v>19</v>
      </c>
      <c r="I7618">
        <v>0</v>
      </c>
      <c r="J7618" t="s">
        <v>19</v>
      </c>
      <c r="K7618">
        <v>1460</v>
      </c>
      <c r="L7618" t="s">
        <v>19</v>
      </c>
      <c r="M7618">
        <v>9.3000000000000007</v>
      </c>
      <c r="N7618" t="s">
        <v>19</v>
      </c>
      <c r="O7618">
        <v>73.3</v>
      </c>
      <c r="P7618" t="s">
        <v>19</v>
      </c>
      <c r="Q7618">
        <v>33</v>
      </c>
      <c r="R7618" t="s">
        <v>19</v>
      </c>
      <c r="S7618">
        <v>42.5</v>
      </c>
      <c r="T7618" t="s">
        <v>19</v>
      </c>
      <c r="U7618">
        <v>8.6</v>
      </c>
      <c r="V7618" t="s">
        <v>19</v>
      </c>
      <c r="W7618">
        <v>310</v>
      </c>
      <c r="X7618" t="s">
        <v>19</v>
      </c>
      <c r="Y7618">
        <v>67.8</v>
      </c>
      <c r="Z7618" t="s">
        <v>19</v>
      </c>
      <c r="AA7618" s="6">
        <f t="shared" si="358"/>
        <v>13.563593828792222</v>
      </c>
      <c r="AB7618" s="6">
        <f t="shared" si="356"/>
        <v>56.414468891825997</v>
      </c>
      <c r="AC7618" s="6">
        <f t="shared" si="357"/>
        <v>16.885531108174</v>
      </c>
    </row>
    <row r="7619" spans="1:29" hidden="1" x14ac:dyDescent="0.25">
      <c r="A7619">
        <v>200</v>
      </c>
      <c r="B7619" t="s">
        <v>17</v>
      </c>
      <c r="C7619" t="s">
        <v>18</v>
      </c>
      <c r="D7619" s="1">
        <v>45791</v>
      </c>
      <c r="E7619">
        <v>1000</v>
      </c>
      <c r="F7619">
        <v>134</v>
      </c>
      <c r="G7619">
        <v>0.03</v>
      </c>
      <c r="H7619" t="s">
        <v>19</v>
      </c>
      <c r="I7619">
        <v>0</v>
      </c>
      <c r="J7619" t="s">
        <v>19</v>
      </c>
      <c r="K7619">
        <v>1788</v>
      </c>
      <c r="L7619" t="s">
        <v>19</v>
      </c>
      <c r="M7619">
        <v>8.4</v>
      </c>
      <c r="N7619" t="s">
        <v>19</v>
      </c>
      <c r="O7619">
        <v>77.400000000000006</v>
      </c>
      <c r="P7619" t="s">
        <v>19</v>
      </c>
      <c r="Q7619">
        <v>26</v>
      </c>
      <c r="R7619" t="s">
        <v>19</v>
      </c>
      <c r="S7619">
        <v>40.1</v>
      </c>
      <c r="T7619" t="s">
        <v>19</v>
      </c>
      <c r="U7619">
        <v>7.1</v>
      </c>
      <c r="V7619" t="s">
        <v>19</v>
      </c>
      <c r="W7619">
        <v>288</v>
      </c>
      <c r="X7619" t="s">
        <v>19</v>
      </c>
      <c r="Y7619">
        <v>68</v>
      </c>
      <c r="Z7619" t="s">
        <v>19</v>
      </c>
      <c r="AA7619" s="6">
        <f t="shared" si="358"/>
        <v>13.963190423000178</v>
      </c>
      <c r="AB7619" s="6">
        <f t="shared" ref="AB7619:AB7682" si="359">(AA7619*9/5)+32</f>
        <v>57.13374276140032</v>
      </c>
      <c r="AC7619" s="6">
        <f t="shared" ref="AC7619:AC7682" si="360">O7619-AB7619</f>
        <v>20.266257238599685</v>
      </c>
    </row>
    <row r="7620" spans="1:29" x14ac:dyDescent="0.25">
      <c r="A7620">
        <v>200</v>
      </c>
      <c r="B7620" t="s">
        <v>17</v>
      </c>
      <c r="C7620" t="s">
        <v>18</v>
      </c>
      <c r="D7620" s="1">
        <v>45791</v>
      </c>
      <c r="E7620">
        <v>1100</v>
      </c>
      <c r="F7620">
        <v>134</v>
      </c>
      <c r="G7620">
        <v>0.03</v>
      </c>
      <c r="H7620" t="s">
        <v>19</v>
      </c>
      <c r="I7620">
        <v>0</v>
      </c>
      <c r="J7620" t="s">
        <v>19</v>
      </c>
      <c r="K7620">
        <v>2020</v>
      </c>
      <c r="L7620" t="s">
        <v>19</v>
      </c>
      <c r="M7620">
        <v>7.6</v>
      </c>
      <c r="N7620" t="s">
        <v>19</v>
      </c>
      <c r="O7620">
        <v>80.3</v>
      </c>
      <c r="P7620" t="s">
        <v>19</v>
      </c>
      <c r="Q7620">
        <v>22</v>
      </c>
      <c r="R7620" t="s">
        <v>19</v>
      </c>
      <c r="S7620">
        <v>37.5</v>
      </c>
      <c r="T7620" t="s">
        <v>19</v>
      </c>
      <c r="U7620">
        <v>7.3</v>
      </c>
      <c r="V7620" t="s">
        <v>19</v>
      </c>
      <c r="W7620">
        <v>284</v>
      </c>
      <c r="X7620" t="s">
        <v>19</v>
      </c>
      <c r="Y7620">
        <v>68.7</v>
      </c>
      <c r="Z7620" t="s">
        <v>19</v>
      </c>
      <c r="AA7620" s="6">
        <f t="shared" si="358"/>
        <v>14.228973340145377</v>
      </c>
      <c r="AB7620" s="6">
        <f t="shared" si="359"/>
        <v>57.612152012261681</v>
      </c>
      <c r="AC7620" s="6">
        <f t="shared" si="360"/>
        <v>22.687847987738316</v>
      </c>
    </row>
    <row r="7621" spans="1:29" x14ac:dyDescent="0.25">
      <c r="A7621">
        <v>200</v>
      </c>
      <c r="B7621" t="s">
        <v>17</v>
      </c>
      <c r="C7621" t="s">
        <v>18</v>
      </c>
      <c r="D7621" s="1">
        <v>45791</v>
      </c>
      <c r="E7621">
        <v>1200</v>
      </c>
      <c r="F7621">
        <v>134</v>
      </c>
      <c r="G7621">
        <v>0.03</v>
      </c>
      <c r="H7621" t="s">
        <v>19</v>
      </c>
      <c r="I7621">
        <v>0</v>
      </c>
      <c r="J7621" t="s">
        <v>19</v>
      </c>
      <c r="K7621">
        <v>2110</v>
      </c>
      <c r="L7621" t="s">
        <v>19</v>
      </c>
      <c r="M7621">
        <v>7.2</v>
      </c>
      <c r="N7621" t="s">
        <v>19</v>
      </c>
      <c r="O7621">
        <v>82.3</v>
      </c>
      <c r="P7621" t="s">
        <v>19</v>
      </c>
      <c r="Q7621">
        <v>19</v>
      </c>
      <c r="R7621" t="s">
        <v>19</v>
      </c>
      <c r="S7621">
        <v>36.1</v>
      </c>
      <c r="T7621" t="s">
        <v>19</v>
      </c>
      <c r="U7621">
        <v>6.7</v>
      </c>
      <c r="V7621" t="s">
        <v>19</v>
      </c>
      <c r="W7621">
        <v>286</v>
      </c>
      <c r="X7621" t="s">
        <v>19</v>
      </c>
      <c r="Y7621">
        <v>69.7</v>
      </c>
      <c r="Z7621" t="s">
        <v>19</v>
      </c>
      <c r="AA7621" s="6">
        <f t="shared" si="358"/>
        <v>14.241888668401707</v>
      </c>
      <c r="AB7621" s="6">
        <f t="shared" si="359"/>
        <v>57.635399603123076</v>
      </c>
      <c r="AC7621" s="6">
        <f t="shared" si="360"/>
        <v>24.664600396876921</v>
      </c>
    </row>
    <row r="7622" spans="1:29" x14ac:dyDescent="0.25">
      <c r="A7622">
        <v>200</v>
      </c>
      <c r="B7622" t="s">
        <v>17</v>
      </c>
      <c r="C7622" t="s">
        <v>18</v>
      </c>
      <c r="D7622" s="1">
        <v>45791</v>
      </c>
      <c r="E7622">
        <v>1300</v>
      </c>
      <c r="F7622">
        <v>134</v>
      </c>
      <c r="G7622">
        <v>0.03</v>
      </c>
      <c r="H7622" t="s">
        <v>19</v>
      </c>
      <c r="I7622">
        <v>0</v>
      </c>
      <c r="J7622" t="s">
        <v>19</v>
      </c>
      <c r="K7622">
        <v>2082</v>
      </c>
      <c r="L7622" t="s">
        <v>19</v>
      </c>
      <c r="M7622">
        <v>6.6</v>
      </c>
      <c r="N7622" t="s">
        <v>19</v>
      </c>
      <c r="O7622">
        <v>83.9</v>
      </c>
      <c r="P7622" t="s">
        <v>19</v>
      </c>
      <c r="Q7622">
        <v>17</v>
      </c>
      <c r="R7622" t="s">
        <v>19</v>
      </c>
      <c r="S7622">
        <v>34</v>
      </c>
      <c r="T7622" t="s">
        <v>19</v>
      </c>
      <c r="U7622">
        <v>5.9</v>
      </c>
      <c r="V7622" t="s">
        <v>19</v>
      </c>
      <c r="W7622">
        <v>277</v>
      </c>
      <c r="X7622" t="s">
        <v>19</v>
      </c>
      <c r="Y7622">
        <v>70.5</v>
      </c>
      <c r="Z7622" t="s">
        <v>19</v>
      </c>
      <c r="AA7622" s="6">
        <f t="shared" si="358"/>
        <v>14.282585772273318</v>
      </c>
      <c r="AB7622" s="6">
        <f t="shared" si="359"/>
        <v>57.708654390091972</v>
      </c>
      <c r="AC7622" s="6">
        <f t="shared" si="360"/>
        <v>26.191345609908034</v>
      </c>
    </row>
    <row r="7623" spans="1:29" x14ac:dyDescent="0.25">
      <c r="A7623">
        <v>200</v>
      </c>
      <c r="B7623" t="s">
        <v>17</v>
      </c>
      <c r="C7623" t="s">
        <v>18</v>
      </c>
      <c r="D7623" s="1">
        <v>45791</v>
      </c>
      <c r="E7623">
        <v>1400</v>
      </c>
      <c r="F7623">
        <v>134</v>
      </c>
      <c r="G7623">
        <v>0.03</v>
      </c>
      <c r="H7623" t="s">
        <v>19</v>
      </c>
      <c r="I7623">
        <v>0</v>
      </c>
      <c r="J7623" t="s">
        <v>19</v>
      </c>
      <c r="K7623">
        <v>1927</v>
      </c>
      <c r="L7623" t="s">
        <v>19</v>
      </c>
      <c r="M7623">
        <v>6.7</v>
      </c>
      <c r="N7623" t="s">
        <v>19</v>
      </c>
      <c r="O7623">
        <v>85.8</v>
      </c>
      <c r="P7623" t="s">
        <v>19</v>
      </c>
      <c r="Q7623">
        <v>16</v>
      </c>
      <c r="R7623" t="s">
        <v>19</v>
      </c>
      <c r="S7623">
        <v>34.4</v>
      </c>
      <c r="T7623" t="s">
        <v>19</v>
      </c>
      <c r="U7623">
        <v>3.6</v>
      </c>
      <c r="V7623" t="s">
        <v>19</v>
      </c>
      <c r="W7623">
        <v>257</v>
      </c>
      <c r="X7623" t="s">
        <v>19</v>
      </c>
      <c r="Y7623">
        <v>71.3</v>
      </c>
      <c r="Z7623" t="s">
        <v>19</v>
      </c>
      <c r="AA7623" s="6">
        <f t="shared" si="358"/>
        <v>14.672363890201723</v>
      </c>
      <c r="AB7623" s="6">
        <f t="shared" si="359"/>
        <v>58.410255002363101</v>
      </c>
      <c r="AC7623" s="6">
        <f t="shared" si="360"/>
        <v>27.389744997636896</v>
      </c>
    </row>
    <row r="7624" spans="1:29" x14ac:dyDescent="0.25">
      <c r="A7624">
        <v>200</v>
      </c>
      <c r="B7624" t="s">
        <v>17</v>
      </c>
      <c r="C7624" t="s">
        <v>18</v>
      </c>
      <c r="D7624" s="1">
        <v>45791</v>
      </c>
      <c r="E7624">
        <v>1500</v>
      </c>
      <c r="F7624">
        <v>134</v>
      </c>
      <c r="G7624">
        <v>0.02</v>
      </c>
      <c r="H7624" t="s">
        <v>19</v>
      </c>
      <c r="I7624">
        <v>0</v>
      </c>
      <c r="J7624" t="s">
        <v>19</v>
      </c>
      <c r="K7624">
        <v>1635</v>
      </c>
      <c r="L7624" t="s">
        <v>19</v>
      </c>
      <c r="M7624">
        <v>6.5</v>
      </c>
      <c r="N7624" t="s">
        <v>19</v>
      </c>
      <c r="O7624">
        <v>86.8</v>
      </c>
      <c r="P7624" t="s">
        <v>19</v>
      </c>
      <c r="Q7624">
        <v>15</v>
      </c>
      <c r="R7624" t="s">
        <v>19</v>
      </c>
      <c r="S7624">
        <v>33.4</v>
      </c>
      <c r="T7624" t="s">
        <v>19</v>
      </c>
      <c r="U7624">
        <v>4.5</v>
      </c>
      <c r="V7624" t="s">
        <v>19</v>
      </c>
      <c r="W7624">
        <v>297</v>
      </c>
      <c r="X7624" t="s">
        <v>19</v>
      </c>
      <c r="Y7624">
        <v>72.5</v>
      </c>
      <c r="Z7624" t="s">
        <v>19</v>
      </c>
      <c r="AA7624" s="6">
        <f t="shared" si="358"/>
        <v>14.715913350068753</v>
      </c>
      <c r="AB7624" s="6">
        <f t="shared" si="359"/>
        <v>58.488644030123751</v>
      </c>
      <c r="AC7624" s="6">
        <f t="shared" si="360"/>
        <v>28.311355969876246</v>
      </c>
    </row>
    <row r="7625" spans="1:29" x14ac:dyDescent="0.25">
      <c r="A7625">
        <v>200</v>
      </c>
      <c r="B7625" t="s">
        <v>17</v>
      </c>
      <c r="C7625" t="s">
        <v>18</v>
      </c>
      <c r="D7625" s="1">
        <v>45791</v>
      </c>
      <c r="E7625">
        <v>1600</v>
      </c>
      <c r="F7625">
        <v>134</v>
      </c>
      <c r="G7625">
        <v>0.02</v>
      </c>
      <c r="H7625" t="s">
        <v>19</v>
      </c>
      <c r="I7625">
        <v>0</v>
      </c>
      <c r="J7625" t="s">
        <v>19</v>
      </c>
      <c r="K7625">
        <v>1250</v>
      </c>
      <c r="L7625" t="s">
        <v>19</v>
      </c>
      <c r="M7625">
        <v>7.1</v>
      </c>
      <c r="N7625" t="s">
        <v>19</v>
      </c>
      <c r="O7625">
        <v>86.9</v>
      </c>
      <c r="P7625" t="s">
        <v>19</v>
      </c>
      <c r="Q7625">
        <v>16</v>
      </c>
      <c r="R7625" t="s">
        <v>19</v>
      </c>
      <c r="S7625">
        <v>35.6</v>
      </c>
      <c r="T7625" t="s">
        <v>19</v>
      </c>
      <c r="U7625">
        <v>5.8</v>
      </c>
      <c r="V7625" t="s">
        <v>19</v>
      </c>
      <c r="W7625">
        <v>280</v>
      </c>
      <c r="X7625" t="s">
        <v>19</v>
      </c>
      <c r="Y7625">
        <v>73.900000000000006</v>
      </c>
      <c r="Z7625" t="s">
        <v>19</v>
      </c>
      <c r="AA7625" s="6">
        <f t="shared" si="358"/>
        <v>15.065658891731442</v>
      </c>
      <c r="AB7625" s="6">
        <f t="shared" si="359"/>
        <v>59.118186005116591</v>
      </c>
      <c r="AC7625" s="6">
        <f t="shared" si="360"/>
        <v>27.781813994883414</v>
      </c>
    </row>
    <row r="7626" spans="1:29" x14ac:dyDescent="0.25">
      <c r="A7626">
        <v>200</v>
      </c>
      <c r="B7626" t="s">
        <v>17</v>
      </c>
      <c r="C7626" t="s">
        <v>18</v>
      </c>
      <c r="D7626" s="1">
        <v>45791</v>
      </c>
      <c r="E7626">
        <v>1700</v>
      </c>
      <c r="F7626">
        <v>134</v>
      </c>
      <c r="G7626">
        <v>0.01</v>
      </c>
      <c r="H7626" t="s">
        <v>19</v>
      </c>
      <c r="I7626">
        <v>0</v>
      </c>
      <c r="J7626" t="s">
        <v>19</v>
      </c>
      <c r="K7626">
        <v>807</v>
      </c>
      <c r="L7626" t="s">
        <v>19</v>
      </c>
      <c r="M7626">
        <v>7.2</v>
      </c>
      <c r="N7626" t="s">
        <v>19</v>
      </c>
      <c r="O7626">
        <v>87.2</v>
      </c>
      <c r="P7626" t="s">
        <v>19</v>
      </c>
      <c r="Q7626">
        <v>16</v>
      </c>
      <c r="R7626" t="s">
        <v>19</v>
      </c>
      <c r="S7626">
        <v>36</v>
      </c>
      <c r="T7626" t="s">
        <v>19</v>
      </c>
      <c r="U7626">
        <v>5</v>
      </c>
      <c r="V7626" t="s">
        <v>19</v>
      </c>
      <c r="W7626">
        <v>288</v>
      </c>
      <c r="X7626" t="s">
        <v>19</v>
      </c>
      <c r="Y7626">
        <v>75</v>
      </c>
      <c r="Z7626" t="s">
        <v>19</v>
      </c>
      <c r="AA7626" s="6">
        <f t="shared" si="358"/>
        <v>15.172919864308785</v>
      </c>
      <c r="AB7626" s="6">
        <f t="shared" si="359"/>
        <v>59.311255755755816</v>
      </c>
      <c r="AC7626" s="6">
        <f t="shared" si="360"/>
        <v>27.888744244244187</v>
      </c>
    </row>
    <row r="7627" spans="1:29" x14ac:dyDescent="0.25">
      <c r="A7627">
        <v>200</v>
      </c>
      <c r="B7627" t="s">
        <v>17</v>
      </c>
      <c r="C7627" t="s">
        <v>18</v>
      </c>
      <c r="D7627" s="1">
        <v>45791</v>
      </c>
      <c r="E7627">
        <v>1800</v>
      </c>
      <c r="F7627">
        <v>134</v>
      </c>
      <c r="G7627">
        <v>0.01</v>
      </c>
      <c r="H7627" t="s">
        <v>19</v>
      </c>
      <c r="I7627">
        <v>0</v>
      </c>
      <c r="J7627" t="s">
        <v>19</v>
      </c>
      <c r="K7627">
        <v>355</v>
      </c>
      <c r="L7627" t="s">
        <v>19</v>
      </c>
      <c r="M7627">
        <v>9.1</v>
      </c>
      <c r="N7627" t="s">
        <v>19</v>
      </c>
      <c r="O7627">
        <v>85.2</v>
      </c>
      <c r="P7627" t="s">
        <v>19</v>
      </c>
      <c r="Q7627">
        <v>22</v>
      </c>
      <c r="R7627" t="s">
        <v>19</v>
      </c>
      <c r="S7627">
        <v>42</v>
      </c>
      <c r="T7627" t="s">
        <v>19</v>
      </c>
      <c r="U7627">
        <v>8.5</v>
      </c>
      <c r="V7627" t="s">
        <v>19</v>
      </c>
      <c r="W7627">
        <v>312</v>
      </c>
      <c r="X7627" t="s">
        <v>19</v>
      </c>
      <c r="Y7627">
        <v>75.7</v>
      </c>
      <c r="Z7627" t="s">
        <v>19</v>
      </c>
      <c r="AA7627" s="6">
        <f t="shared" si="358"/>
        <v>16.126770097202161</v>
      </c>
      <c r="AB7627" s="6">
        <f t="shared" si="359"/>
        <v>61.028186174963892</v>
      </c>
      <c r="AC7627" s="6">
        <f t="shared" si="360"/>
        <v>24.171813825036111</v>
      </c>
    </row>
    <row r="7628" spans="1:29" x14ac:dyDescent="0.25">
      <c r="A7628">
        <v>200</v>
      </c>
      <c r="B7628" t="s">
        <v>17</v>
      </c>
      <c r="C7628" t="s">
        <v>18</v>
      </c>
      <c r="D7628" s="1">
        <v>45791</v>
      </c>
      <c r="E7628">
        <v>1900</v>
      </c>
      <c r="F7628">
        <v>134</v>
      </c>
      <c r="G7628">
        <v>0.01</v>
      </c>
      <c r="H7628" t="s">
        <v>19</v>
      </c>
      <c r="I7628">
        <v>0</v>
      </c>
      <c r="J7628" t="s">
        <v>19</v>
      </c>
      <c r="K7628">
        <v>44</v>
      </c>
      <c r="L7628" t="s">
        <v>19</v>
      </c>
      <c r="M7628">
        <v>10.9</v>
      </c>
      <c r="N7628" t="s">
        <v>19</v>
      </c>
      <c r="O7628">
        <v>81.5</v>
      </c>
      <c r="P7628" t="s">
        <v>19</v>
      </c>
      <c r="Q7628">
        <v>30</v>
      </c>
      <c r="R7628" t="s">
        <v>19</v>
      </c>
      <c r="S7628">
        <v>46.9</v>
      </c>
      <c r="T7628" t="s">
        <v>19</v>
      </c>
      <c r="U7628">
        <v>8.8000000000000007</v>
      </c>
      <c r="V7628" t="s">
        <v>19</v>
      </c>
      <c r="W7628">
        <v>319</v>
      </c>
      <c r="X7628" t="s">
        <v>19</v>
      </c>
      <c r="Y7628">
        <v>75.900000000000006</v>
      </c>
      <c r="Z7628" t="s">
        <v>19</v>
      </c>
      <c r="AA7628" s="6">
        <f t="shared" si="358"/>
        <v>16.480597596984047</v>
      </c>
      <c r="AB7628" s="6">
        <f t="shared" si="359"/>
        <v>61.665075674571284</v>
      </c>
      <c r="AC7628" s="6">
        <f t="shared" si="360"/>
        <v>19.834924325428716</v>
      </c>
    </row>
    <row r="7629" spans="1:29" x14ac:dyDescent="0.25">
      <c r="A7629">
        <v>200</v>
      </c>
      <c r="B7629" t="s">
        <v>17</v>
      </c>
      <c r="C7629" t="s">
        <v>18</v>
      </c>
      <c r="D7629" s="1">
        <v>45791</v>
      </c>
      <c r="E7629">
        <v>2000</v>
      </c>
      <c r="F7629">
        <v>134</v>
      </c>
      <c r="G7629">
        <v>0</v>
      </c>
      <c r="H7629" t="s">
        <v>19</v>
      </c>
      <c r="I7629">
        <v>0</v>
      </c>
      <c r="J7629" t="s">
        <v>19</v>
      </c>
      <c r="K7629">
        <v>0</v>
      </c>
      <c r="L7629" t="s">
        <v>19</v>
      </c>
      <c r="M7629">
        <v>11.2</v>
      </c>
      <c r="N7629" t="s">
        <v>19</v>
      </c>
      <c r="O7629">
        <v>78.2</v>
      </c>
      <c r="P7629" t="s">
        <v>19</v>
      </c>
      <c r="Q7629">
        <v>34</v>
      </c>
      <c r="R7629" t="s">
        <v>19</v>
      </c>
      <c r="S7629">
        <v>47.5</v>
      </c>
      <c r="T7629" t="s">
        <v>19</v>
      </c>
      <c r="U7629">
        <v>7.9</v>
      </c>
      <c r="V7629" t="s">
        <v>19</v>
      </c>
      <c r="W7629">
        <v>324</v>
      </c>
      <c r="X7629" t="s">
        <v>19</v>
      </c>
      <c r="Y7629">
        <v>75.8</v>
      </c>
      <c r="Z7629" t="s">
        <v>19</v>
      </c>
      <c r="AA7629" s="6">
        <f t="shared" si="358"/>
        <v>15.856686437637535</v>
      </c>
      <c r="AB7629" s="6">
        <f t="shared" si="359"/>
        <v>60.542035587747563</v>
      </c>
      <c r="AC7629" s="6">
        <f t="shared" si="360"/>
        <v>17.65796441225244</v>
      </c>
    </row>
    <row r="7630" spans="1:29" hidden="1" x14ac:dyDescent="0.25">
      <c r="A7630">
        <v>200</v>
      </c>
      <c r="B7630" t="s">
        <v>17</v>
      </c>
      <c r="C7630" t="s">
        <v>18</v>
      </c>
      <c r="D7630" s="1">
        <v>45791</v>
      </c>
      <c r="E7630">
        <v>2100</v>
      </c>
      <c r="F7630">
        <v>134</v>
      </c>
      <c r="G7630">
        <v>0</v>
      </c>
      <c r="H7630" t="s">
        <v>19</v>
      </c>
      <c r="I7630">
        <v>0</v>
      </c>
      <c r="J7630" t="s">
        <v>19</v>
      </c>
      <c r="K7630">
        <v>0</v>
      </c>
      <c r="L7630" t="s">
        <v>19</v>
      </c>
      <c r="M7630">
        <v>11.3</v>
      </c>
      <c r="N7630" t="s">
        <v>19</v>
      </c>
      <c r="O7630">
        <v>75.7</v>
      </c>
      <c r="P7630" t="s">
        <v>19</v>
      </c>
      <c r="Q7630">
        <v>37</v>
      </c>
      <c r="R7630" t="s">
        <v>19</v>
      </c>
      <c r="S7630">
        <v>47.7</v>
      </c>
      <c r="T7630" t="s">
        <v>19</v>
      </c>
      <c r="U7630">
        <v>9</v>
      </c>
      <c r="V7630" t="s">
        <v>19</v>
      </c>
      <c r="W7630">
        <v>337</v>
      </c>
      <c r="X7630" t="s">
        <v>19</v>
      </c>
      <c r="Y7630">
        <v>75.400000000000006</v>
      </c>
      <c r="Z7630" t="s">
        <v>19</v>
      </c>
      <c r="AA7630" s="6">
        <f t="shared" si="358"/>
        <v>15.293847517825604</v>
      </c>
      <c r="AB7630" s="6">
        <f t="shared" si="359"/>
        <v>59.528925532086092</v>
      </c>
      <c r="AC7630" s="6">
        <f t="shared" si="360"/>
        <v>16.171074467913911</v>
      </c>
    </row>
    <row r="7631" spans="1:29" hidden="1" x14ac:dyDescent="0.25">
      <c r="A7631">
        <v>200</v>
      </c>
      <c r="B7631" t="s">
        <v>17</v>
      </c>
      <c r="C7631" t="s">
        <v>18</v>
      </c>
      <c r="D7631" s="1">
        <v>45791</v>
      </c>
      <c r="E7631">
        <v>2200</v>
      </c>
      <c r="F7631">
        <v>134</v>
      </c>
      <c r="G7631">
        <v>0</v>
      </c>
      <c r="H7631" t="s">
        <v>19</v>
      </c>
      <c r="I7631">
        <v>0</v>
      </c>
      <c r="J7631" t="s">
        <v>19</v>
      </c>
      <c r="K7631">
        <v>0</v>
      </c>
      <c r="L7631" t="s">
        <v>19</v>
      </c>
      <c r="M7631">
        <v>11.3</v>
      </c>
      <c r="N7631" t="s">
        <v>19</v>
      </c>
      <c r="O7631">
        <v>73.099999999999994</v>
      </c>
      <c r="P7631" t="s">
        <v>19</v>
      </c>
      <c r="Q7631">
        <v>40</v>
      </c>
      <c r="R7631" t="s">
        <v>19</v>
      </c>
      <c r="S7631">
        <v>47.7</v>
      </c>
      <c r="T7631" t="s">
        <v>19</v>
      </c>
      <c r="U7631">
        <v>7.9</v>
      </c>
      <c r="V7631" t="s">
        <v>19</v>
      </c>
      <c r="W7631">
        <v>330</v>
      </c>
      <c r="X7631" t="s">
        <v>19</v>
      </c>
      <c r="Y7631">
        <v>74.900000000000006</v>
      </c>
      <c r="Z7631" t="s">
        <v>19</v>
      </c>
      <c r="AA7631" s="6">
        <f t="shared" si="358"/>
        <v>14.62250651732791</v>
      </c>
      <c r="AB7631" s="6">
        <f t="shared" si="359"/>
        <v>58.320511731190237</v>
      </c>
      <c r="AC7631" s="6">
        <f t="shared" si="360"/>
        <v>14.779488268809757</v>
      </c>
    </row>
    <row r="7632" spans="1:29" hidden="1" x14ac:dyDescent="0.25">
      <c r="A7632">
        <v>200</v>
      </c>
      <c r="B7632" t="s">
        <v>17</v>
      </c>
      <c r="C7632" t="s">
        <v>18</v>
      </c>
      <c r="D7632" s="1">
        <v>45791</v>
      </c>
      <c r="E7632">
        <v>2300</v>
      </c>
      <c r="F7632">
        <v>134</v>
      </c>
      <c r="G7632">
        <v>0</v>
      </c>
      <c r="H7632" t="s">
        <v>19</v>
      </c>
      <c r="I7632">
        <v>0</v>
      </c>
      <c r="J7632" t="s">
        <v>19</v>
      </c>
      <c r="K7632">
        <v>0</v>
      </c>
      <c r="L7632" t="s">
        <v>19</v>
      </c>
      <c r="M7632">
        <v>11.3</v>
      </c>
      <c r="N7632" t="s">
        <v>19</v>
      </c>
      <c r="O7632">
        <v>70.400000000000006</v>
      </c>
      <c r="P7632" t="s">
        <v>19</v>
      </c>
      <c r="Q7632">
        <v>44</v>
      </c>
      <c r="R7632" t="s">
        <v>19</v>
      </c>
      <c r="S7632">
        <v>47.8</v>
      </c>
      <c r="T7632" t="s">
        <v>19</v>
      </c>
      <c r="U7632">
        <v>7.9</v>
      </c>
      <c r="V7632" t="s">
        <v>19</v>
      </c>
      <c r="W7632">
        <v>323</v>
      </c>
      <c r="X7632" t="s">
        <v>19</v>
      </c>
      <c r="Y7632">
        <v>74.3</v>
      </c>
      <c r="Z7632" t="s">
        <v>19</v>
      </c>
      <c r="AA7632" s="6">
        <f t="shared" si="358"/>
        <v>13.99256822229253</v>
      </c>
      <c r="AB7632" s="6">
        <f t="shared" si="359"/>
        <v>57.186622800126557</v>
      </c>
      <c r="AC7632" s="6">
        <f t="shared" si="360"/>
        <v>13.213377199873449</v>
      </c>
    </row>
    <row r="7633" spans="1:29" hidden="1" x14ac:dyDescent="0.25">
      <c r="A7633">
        <v>200</v>
      </c>
      <c r="B7633" t="s">
        <v>17</v>
      </c>
      <c r="C7633" t="s">
        <v>18</v>
      </c>
      <c r="D7633" s="1">
        <v>45791</v>
      </c>
      <c r="E7633">
        <v>2400</v>
      </c>
      <c r="F7633">
        <v>134</v>
      </c>
      <c r="G7633">
        <v>0</v>
      </c>
      <c r="H7633" t="s">
        <v>19</v>
      </c>
      <c r="I7633">
        <v>0</v>
      </c>
      <c r="J7633" t="s">
        <v>19</v>
      </c>
      <c r="K7633">
        <v>0</v>
      </c>
      <c r="L7633" t="s">
        <v>19</v>
      </c>
      <c r="M7633">
        <v>11.7</v>
      </c>
      <c r="N7633" t="s">
        <v>19</v>
      </c>
      <c r="O7633">
        <v>68.2</v>
      </c>
      <c r="P7633" t="s">
        <v>19</v>
      </c>
      <c r="Q7633">
        <v>50</v>
      </c>
      <c r="R7633" t="s">
        <v>19</v>
      </c>
      <c r="S7633">
        <v>48.7</v>
      </c>
      <c r="T7633" t="s">
        <v>19</v>
      </c>
      <c r="U7633">
        <v>5.7</v>
      </c>
      <c r="V7633" t="s">
        <v>19</v>
      </c>
      <c r="W7633">
        <v>301</v>
      </c>
      <c r="X7633" t="s">
        <v>19</v>
      </c>
      <c r="Y7633">
        <v>73.8</v>
      </c>
      <c r="Z7633" t="s">
        <v>19</v>
      </c>
      <c r="AA7633" s="6">
        <f t="shared" si="358"/>
        <v>13.794872455289287</v>
      </c>
      <c r="AB7633" s="6">
        <f t="shared" si="359"/>
        <v>56.830770419520718</v>
      </c>
      <c r="AC7633" s="6">
        <f t="shared" si="360"/>
        <v>11.369229580479285</v>
      </c>
    </row>
    <row r="7634" spans="1:29" hidden="1" x14ac:dyDescent="0.25">
      <c r="A7634">
        <v>200</v>
      </c>
      <c r="B7634" t="s">
        <v>17</v>
      </c>
      <c r="C7634" t="s">
        <v>18</v>
      </c>
      <c r="D7634" s="1">
        <v>45792</v>
      </c>
      <c r="E7634" s="2">
        <v>100</v>
      </c>
      <c r="F7634">
        <v>135</v>
      </c>
      <c r="G7634">
        <v>0</v>
      </c>
      <c r="H7634" t="s">
        <v>19</v>
      </c>
      <c r="I7634">
        <v>0</v>
      </c>
      <c r="J7634" t="s">
        <v>19</v>
      </c>
      <c r="K7634">
        <v>0</v>
      </c>
      <c r="L7634" t="s">
        <v>19</v>
      </c>
      <c r="M7634">
        <v>11</v>
      </c>
      <c r="N7634" t="s">
        <v>19</v>
      </c>
      <c r="O7634">
        <v>68.7</v>
      </c>
      <c r="P7634" t="s">
        <v>19</v>
      </c>
      <c r="Q7634">
        <v>46</v>
      </c>
      <c r="R7634" t="s">
        <v>19</v>
      </c>
      <c r="S7634">
        <v>47</v>
      </c>
      <c r="T7634" t="s">
        <v>19</v>
      </c>
      <c r="U7634">
        <v>7</v>
      </c>
      <c r="V7634" t="s">
        <v>19</v>
      </c>
      <c r="W7634">
        <v>309</v>
      </c>
      <c r="X7634" t="s">
        <v>19</v>
      </c>
      <c r="Y7634">
        <v>73.2</v>
      </c>
      <c r="Z7634" t="s">
        <v>19</v>
      </c>
      <c r="AA7634" s="6">
        <f t="shared" si="358"/>
        <v>13.485304305428627</v>
      </c>
      <c r="AB7634" s="6">
        <f t="shared" si="359"/>
        <v>56.273547749771531</v>
      </c>
      <c r="AC7634" s="6">
        <f t="shared" si="360"/>
        <v>12.426452250228472</v>
      </c>
    </row>
    <row r="7635" spans="1:29" hidden="1" x14ac:dyDescent="0.25">
      <c r="A7635">
        <v>200</v>
      </c>
      <c r="B7635" t="s">
        <v>17</v>
      </c>
      <c r="C7635" t="s">
        <v>18</v>
      </c>
      <c r="D7635" s="1">
        <v>45792</v>
      </c>
      <c r="E7635" s="2">
        <v>200</v>
      </c>
      <c r="F7635">
        <v>135</v>
      </c>
      <c r="G7635">
        <v>0</v>
      </c>
      <c r="H7635" t="s">
        <v>19</v>
      </c>
      <c r="I7635">
        <v>0</v>
      </c>
      <c r="J7635" t="s">
        <v>19</v>
      </c>
      <c r="K7635">
        <v>0</v>
      </c>
      <c r="L7635" t="s">
        <v>19</v>
      </c>
      <c r="M7635">
        <v>10.199999999999999</v>
      </c>
      <c r="N7635" t="s">
        <v>19</v>
      </c>
      <c r="O7635">
        <v>69.400000000000006</v>
      </c>
      <c r="P7635" t="s">
        <v>19</v>
      </c>
      <c r="Q7635">
        <v>42</v>
      </c>
      <c r="R7635" t="s">
        <v>19</v>
      </c>
      <c r="S7635">
        <v>45.2</v>
      </c>
      <c r="T7635" t="s">
        <v>19</v>
      </c>
      <c r="U7635">
        <v>8.4</v>
      </c>
      <c r="V7635" t="s">
        <v>19</v>
      </c>
      <c r="W7635">
        <v>311</v>
      </c>
      <c r="X7635" t="s">
        <v>19</v>
      </c>
      <c r="Y7635">
        <v>72.400000000000006</v>
      </c>
      <c r="Z7635" t="s">
        <v>19</v>
      </c>
      <c r="AA7635" s="6">
        <f t="shared" si="358"/>
        <v>13.242816951221965</v>
      </c>
      <c r="AB7635" s="6">
        <f t="shared" si="359"/>
        <v>55.837070512199539</v>
      </c>
      <c r="AC7635" s="6">
        <f t="shared" si="360"/>
        <v>13.562929487800467</v>
      </c>
    </row>
    <row r="7636" spans="1:29" hidden="1" x14ac:dyDescent="0.25">
      <c r="A7636">
        <v>200</v>
      </c>
      <c r="B7636" t="s">
        <v>17</v>
      </c>
      <c r="C7636" t="s">
        <v>18</v>
      </c>
      <c r="D7636" s="1">
        <v>45792</v>
      </c>
      <c r="E7636" s="2">
        <v>300</v>
      </c>
      <c r="F7636">
        <v>135</v>
      </c>
      <c r="G7636">
        <v>0</v>
      </c>
      <c r="H7636" t="s">
        <v>19</v>
      </c>
      <c r="I7636">
        <v>0</v>
      </c>
      <c r="J7636" t="s">
        <v>19</v>
      </c>
      <c r="K7636">
        <v>0</v>
      </c>
      <c r="L7636" t="s">
        <v>19</v>
      </c>
      <c r="M7636">
        <v>9.6999999999999993</v>
      </c>
      <c r="N7636" t="s">
        <v>19</v>
      </c>
      <c r="O7636">
        <v>68.8</v>
      </c>
      <c r="P7636" t="s">
        <v>19</v>
      </c>
      <c r="Q7636">
        <v>40</v>
      </c>
      <c r="R7636" t="s">
        <v>19</v>
      </c>
      <c r="S7636">
        <v>43.7</v>
      </c>
      <c r="T7636" t="s">
        <v>19</v>
      </c>
      <c r="U7636">
        <v>8.9</v>
      </c>
      <c r="V7636" t="s">
        <v>19</v>
      </c>
      <c r="W7636">
        <v>303</v>
      </c>
      <c r="X7636" t="s">
        <v>19</v>
      </c>
      <c r="Y7636">
        <v>71.7</v>
      </c>
      <c r="Z7636" t="s">
        <v>19</v>
      </c>
      <c r="AA7636" s="6">
        <f t="shared" si="358"/>
        <v>12.680188860956115</v>
      </c>
      <c r="AB7636" s="6">
        <f t="shared" si="359"/>
        <v>54.824339949721008</v>
      </c>
      <c r="AC7636" s="6">
        <f t="shared" si="360"/>
        <v>13.975660050278989</v>
      </c>
    </row>
    <row r="7637" spans="1:29" hidden="1" x14ac:dyDescent="0.25">
      <c r="A7637">
        <v>200</v>
      </c>
      <c r="B7637" t="s">
        <v>17</v>
      </c>
      <c r="C7637" t="s">
        <v>18</v>
      </c>
      <c r="D7637" s="1">
        <v>45792</v>
      </c>
      <c r="E7637" s="2">
        <v>400</v>
      </c>
      <c r="F7637">
        <v>135</v>
      </c>
      <c r="G7637">
        <v>0</v>
      </c>
      <c r="H7637" t="s">
        <v>19</v>
      </c>
      <c r="I7637">
        <v>0</v>
      </c>
      <c r="J7637" t="s">
        <v>19</v>
      </c>
      <c r="K7637">
        <v>0</v>
      </c>
      <c r="L7637" t="s">
        <v>19</v>
      </c>
      <c r="M7637">
        <v>9.6</v>
      </c>
      <c r="N7637" t="s">
        <v>19</v>
      </c>
      <c r="O7637">
        <v>67.5</v>
      </c>
      <c r="P7637" t="s">
        <v>19</v>
      </c>
      <c r="Q7637">
        <v>42</v>
      </c>
      <c r="R7637" t="s">
        <v>19</v>
      </c>
      <c r="S7637">
        <v>43.5</v>
      </c>
      <c r="T7637" t="s">
        <v>19</v>
      </c>
      <c r="U7637">
        <v>8.1999999999999993</v>
      </c>
      <c r="V7637" t="s">
        <v>19</v>
      </c>
      <c r="W7637">
        <v>311</v>
      </c>
      <c r="X7637" t="s">
        <v>19</v>
      </c>
      <c r="Y7637">
        <v>71.099999999999994</v>
      </c>
      <c r="Z7637" t="s">
        <v>19</v>
      </c>
      <c r="AA7637" s="6">
        <f t="shared" si="358"/>
        <v>12.373907878564008</v>
      </c>
      <c r="AB7637" s="6">
        <f t="shared" si="359"/>
        <v>54.273034181415213</v>
      </c>
      <c r="AC7637" s="6">
        <f t="shared" si="360"/>
        <v>13.226965818584787</v>
      </c>
    </row>
    <row r="7638" spans="1:29" hidden="1" x14ac:dyDescent="0.25">
      <c r="A7638">
        <v>200</v>
      </c>
      <c r="B7638" t="s">
        <v>17</v>
      </c>
      <c r="C7638" t="s">
        <v>18</v>
      </c>
      <c r="D7638" s="1">
        <v>45792</v>
      </c>
      <c r="E7638" s="2">
        <v>500</v>
      </c>
      <c r="F7638">
        <v>135</v>
      </c>
      <c r="G7638">
        <v>0</v>
      </c>
      <c r="H7638" t="s">
        <v>19</v>
      </c>
      <c r="I7638">
        <v>0</v>
      </c>
      <c r="J7638" t="s">
        <v>19</v>
      </c>
      <c r="K7638">
        <v>4</v>
      </c>
      <c r="L7638" t="s">
        <v>19</v>
      </c>
      <c r="M7638">
        <v>9.3000000000000007</v>
      </c>
      <c r="N7638" t="s">
        <v>19</v>
      </c>
      <c r="O7638">
        <v>66.7</v>
      </c>
      <c r="P7638" t="s">
        <v>19</v>
      </c>
      <c r="Q7638">
        <v>42</v>
      </c>
      <c r="R7638" t="s">
        <v>19</v>
      </c>
      <c r="S7638">
        <v>42.8</v>
      </c>
      <c r="T7638" t="s">
        <v>19</v>
      </c>
      <c r="U7638">
        <v>4.9000000000000004</v>
      </c>
      <c r="V7638" t="s">
        <v>19</v>
      </c>
      <c r="W7638">
        <v>319</v>
      </c>
      <c r="X7638" t="s">
        <v>19</v>
      </c>
      <c r="Y7638">
        <v>70.5</v>
      </c>
      <c r="Z7638" t="s">
        <v>19</v>
      </c>
      <c r="AA7638" s="6">
        <f t="shared" si="358"/>
        <v>12.008048620633922</v>
      </c>
      <c r="AB7638" s="6">
        <f t="shared" si="359"/>
        <v>53.614487517141058</v>
      </c>
      <c r="AC7638" s="6">
        <f t="shared" si="360"/>
        <v>13.085512482858945</v>
      </c>
    </row>
    <row r="7639" spans="1:29" hidden="1" x14ac:dyDescent="0.25">
      <c r="A7639">
        <v>200</v>
      </c>
      <c r="B7639" t="s">
        <v>17</v>
      </c>
      <c r="C7639" t="s">
        <v>18</v>
      </c>
      <c r="D7639" s="1">
        <v>45792</v>
      </c>
      <c r="E7639" s="2">
        <v>600</v>
      </c>
      <c r="F7639">
        <v>135</v>
      </c>
      <c r="G7639">
        <v>0</v>
      </c>
      <c r="H7639" t="s">
        <v>19</v>
      </c>
      <c r="I7639">
        <v>0</v>
      </c>
      <c r="J7639" t="s">
        <v>19</v>
      </c>
      <c r="K7639">
        <v>191</v>
      </c>
      <c r="L7639" t="s">
        <v>19</v>
      </c>
      <c r="M7639">
        <v>9.1999999999999993</v>
      </c>
      <c r="N7639" t="s">
        <v>19</v>
      </c>
      <c r="O7639">
        <v>67.400000000000006</v>
      </c>
      <c r="P7639" t="s">
        <v>19</v>
      </c>
      <c r="Q7639">
        <v>40</v>
      </c>
      <c r="R7639" t="s">
        <v>19</v>
      </c>
      <c r="S7639">
        <v>42.2</v>
      </c>
      <c r="T7639" t="s">
        <v>19</v>
      </c>
      <c r="U7639">
        <v>6.6</v>
      </c>
      <c r="V7639" t="s">
        <v>19</v>
      </c>
      <c r="W7639">
        <v>323</v>
      </c>
      <c r="X7639" t="s">
        <v>19</v>
      </c>
      <c r="Y7639">
        <v>70</v>
      </c>
      <c r="Z7639" t="s">
        <v>19</v>
      </c>
      <c r="AA7639" s="6">
        <f t="shared" si="358"/>
        <v>12.047795505282892</v>
      </c>
      <c r="AB7639" s="6">
        <f t="shared" si="359"/>
        <v>53.686031909509204</v>
      </c>
      <c r="AC7639" s="6">
        <f t="shared" si="360"/>
        <v>13.713968090490802</v>
      </c>
    </row>
    <row r="7640" spans="1:29" hidden="1" x14ac:dyDescent="0.25">
      <c r="A7640">
        <v>200</v>
      </c>
      <c r="B7640" t="s">
        <v>17</v>
      </c>
      <c r="C7640" t="s">
        <v>18</v>
      </c>
      <c r="D7640" s="1">
        <v>45792</v>
      </c>
      <c r="E7640" s="2">
        <v>700</v>
      </c>
      <c r="F7640">
        <v>135</v>
      </c>
      <c r="G7640">
        <v>0.01</v>
      </c>
      <c r="H7640" t="s">
        <v>19</v>
      </c>
      <c r="I7640">
        <v>0</v>
      </c>
      <c r="J7640" t="s">
        <v>19</v>
      </c>
      <c r="K7640">
        <v>602</v>
      </c>
      <c r="L7640" t="s">
        <v>19</v>
      </c>
      <c r="M7640">
        <v>9.1</v>
      </c>
      <c r="N7640" t="s">
        <v>19</v>
      </c>
      <c r="O7640">
        <v>70.7</v>
      </c>
      <c r="P7640" t="s">
        <v>19</v>
      </c>
      <c r="Q7640">
        <v>35</v>
      </c>
      <c r="R7640" t="s">
        <v>19</v>
      </c>
      <c r="S7640">
        <v>42</v>
      </c>
      <c r="T7640" t="s">
        <v>19</v>
      </c>
      <c r="U7640">
        <v>8</v>
      </c>
      <c r="V7640" t="s">
        <v>19</v>
      </c>
      <c r="W7640">
        <v>308</v>
      </c>
      <c r="X7640" t="s">
        <v>19</v>
      </c>
      <c r="Y7640">
        <v>69.5</v>
      </c>
      <c r="Z7640" t="s">
        <v>19</v>
      </c>
      <c r="AA7640" s="6">
        <f t="shared" si="358"/>
        <v>12.766219697718583</v>
      </c>
      <c r="AB7640" s="6">
        <f t="shared" si="359"/>
        <v>54.979195455893446</v>
      </c>
      <c r="AC7640" s="6">
        <f t="shared" si="360"/>
        <v>15.720804544106556</v>
      </c>
    </row>
    <row r="7641" spans="1:29" hidden="1" x14ac:dyDescent="0.25">
      <c r="A7641">
        <v>200</v>
      </c>
      <c r="B7641" t="s">
        <v>17</v>
      </c>
      <c r="C7641" t="s">
        <v>18</v>
      </c>
      <c r="D7641" s="1">
        <v>45792</v>
      </c>
      <c r="E7641" s="2">
        <v>800</v>
      </c>
      <c r="F7641">
        <v>135</v>
      </c>
      <c r="G7641">
        <v>0.02</v>
      </c>
      <c r="H7641" t="s">
        <v>19</v>
      </c>
      <c r="I7641">
        <v>0</v>
      </c>
      <c r="J7641" t="s">
        <v>19</v>
      </c>
      <c r="K7641">
        <v>1040</v>
      </c>
      <c r="L7641" t="s">
        <v>19</v>
      </c>
      <c r="M7641">
        <v>9.5</v>
      </c>
      <c r="N7641" t="s">
        <v>19</v>
      </c>
      <c r="O7641">
        <v>74.900000000000006</v>
      </c>
      <c r="P7641" t="s">
        <v>19</v>
      </c>
      <c r="Q7641">
        <v>32</v>
      </c>
      <c r="R7641" t="s">
        <v>19</v>
      </c>
      <c r="S7641">
        <v>43.3</v>
      </c>
      <c r="T7641" t="s">
        <v>19</v>
      </c>
      <c r="U7641">
        <v>7.5</v>
      </c>
      <c r="V7641" t="s">
        <v>19</v>
      </c>
      <c r="W7641">
        <v>306</v>
      </c>
      <c r="X7641" t="s">
        <v>19</v>
      </c>
      <c r="Y7641">
        <v>69.099999999999994</v>
      </c>
      <c r="Z7641" t="s">
        <v>19</v>
      </c>
      <c r="AA7641" s="6">
        <f t="shared" si="358"/>
        <v>14.074094416916886</v>
      </c>
      <c r="AB7641" s="6">
        <f t="shared" si="359"/>
        <v>57.333369950450397</v>
      </c>
      <c r="AC7641" s="6">
        <f t="shared" si="360"/>
        <v>17.566630049549609</v>
      </c>
    </row>
    <row r="7642" spans="1:29" x14ac:dyDescent="0.25">
      <c r="A7642">
        <v>200</v>
      </c>
      <c r="B7642" t="s">
        <v>17</v>
      </c>
      <c r="C7642" t="s">
        <v>18</v>
      </c>
      <c r="D7642" s="1">
        <v>45792</v>
      </c>
      <c r="E7642" s="2">
        <v>900</v>
      </c>
      <c r="F7642">
        <v>135</v>
      </c>
      <c r="G7642">
        <v>0.02</v>
      </c>
      <c r="H7642" t="s">
        <v>19</v>
      </c>
      <c r="I7642">
        <v>0</v>
      </c>
      <c r="J7642" t="s">
        <v>19</v>
      </c>
      <c r="K7642">
        <v>1458</v>
      </c>
      <c r="L7642" t="s">
        <v>19</v>
      </c>
      <c r="M7642">
        <v>9.3000000000000007</v>
      </c>
      <c r="N7642" t="s">
        <v>19</v>
      </c>
      <c r="O7642">
        <v>79.7</v>
      </c>
      <c r="P7642" t="s">
        <v>19</v>
      </c>
      <c r="Q7642">
        <v>27</v>
      </c>
      <c r="R7642" t="s">
        <v>19</v>
      </c>
      <c r="S7642">
        <v>42.6</v>
      </c>
      <c r="T7642" t="s">
        <v>19</v>
      </c>
      <c r="U7642">
        <v>5.0999999999999996</v>
      </c>
      <c r="V7642" t="s">
        <v>19</v>
      </c>
      <c r="W7642">
        <v>312</v>
      </c>
      <c r="X7642" t="s">
        <v>19</v>
      </c>
      <c r="Y7642">
        <v>69</v>
      </c>
      <c r="Z7642" t="s">
        <v>19</v>
      </c>
      <c r="AA7642" s="6">
        <f t="shared" si="358"/>
        <v>15.106644342623834</v>
      </c>
      <c r="AB7642" s="6">
        <f t="shared" si="359"/>
        <v>59.1919598167229</v>
      </c>
      <c r="AC7642" s="6">
        <f t="shared" si="360"/>
        <v>20.508040183277103</v>
      </c>
    </row>
    <row r="7643" spans="1:29" x14ac:dyDescent="0.25">
      <c r="A7643">
        <v>200</v>
      </c>
      <c r="B7643" t="s">
        <v>17</v>
      </c>
      <c r="C7643" t="s">
        <v>18</v>
      </c>
      <c r="D7643" s="1">
        <v>45792</v>
      </c>
      <c r="E7643">
        <v>1000</v>
      </c>
      <c r="F7643">
        <v>135</v>
      </c>
      <c r="G7643">
        <v>0.03</v>
      </c>
      <c r="H7643" t="s">
        <v>19</v>
      </c>
      <c r="I7643">
        <v>0</v>
      </c>
      <c r="J7643" t="s">
        <v>19</v>
      </c>
      <c r="K7643">
        <v>1780</v>
      </c>
      <c r="L7643" t="s">
        <v>19</v>
      </c>
      <c r="M7643">
        <v>9.1999999999999993</v>
      </c>
      <c r="N7643" t="s">
        <v>19</v>
      </c>
      <c r="O7643">
        <v>83.6</v>
      </c>
      <c r="P7643" t="s">
        <v>19</v>
      </c>
      <c r="Q7643">
        <v>23</v>
      </c>
      <c r="R7643" t="s">
        <v>19</v>
      </c>
      <c r="S7643">
        <v>42.4</v>
      </c>
      <c r="T7643" t="s">
        <v>19</v>
      </c>
      <c r="U7643">
        <v>3.6</v>
      </c>
      <c r="V7643" t="s">
        <v>19</v>
      </c>
      <c r="W7643">
        <v>288</v>
      </c>
      <c r="X7643" t="s">
        <v>19</v>
      </c>
      <c r="Y7643">
        <v>69.2</v>
      </c>
      <c r="Z7643" t="s">
        <v>19</v>
      </c>
      <c r="AA7643" s="6">
        <f t="shared" si="358"/>
        <v>15.755416969398205</v>
      </c>
      <c r="AB7643" s="6">
        <f t="shared" si="359"/>
        <v>60.359750544916764</v>
      </c>
      <c r="AC7643" s="6">
        <f t="shared" si="360"/>
        <v>23.24024945508323</v>
      </c>
    </row>
    <row r="7644" spans="1:29" x14ac:dyDescent="0.25">
      <c r="A7644">
        <v>200</v>
      </c>
      <c r="B7644" t="s">
        <v>17</v>
      </c>
      <c r="C7644" t="s">
        <v>18</v>
      </c>
      <c r="D7644" s="1">
        <v>45792</v>
      </c>
      <c r="E7644">
        <v>1100</v>
      </c>
      <c r="F7644">
        <v>135</v>
      </c>
      <c r="G7644">
        <v>0.03</v>
      </c>
      <c r="H7644" t="s">
        <v>19</v>
      </c>
      <c r="I7644">
        <v>0</v>
      </c>
      <c r="J7644" t="s">
        <v>19</v>
      </c>
      <c r="K7644">
        <v>1995</v>
      </c>
      <c r="L7644" t="s">
        <v>19</v>
      </c>
      <c r="M7644">
        <v>8</v>
      </c>
      <c r="N7644" t="s">
        <v>19</v>
      </c>
      <c r="O7644">
        <v>86.2</v>
      </c>
      <c r="P7644" t="s">
        <v>19</v>
      </c>
      <c r="Q7644">
        <v>19</v>
      </c>
      <c r="R7644" t="s">
        <v>19</v>
      </c>
      <c r="S7644">
        <v>38.700000000000003</v>
      </c>
      <c r="T7644" t="s">
        <v>19</v>
      </c>
      <c r="U7644">
        <v>4.3</v>
      </c>
      <c r="V7644" t="s">
        <v>19</v>
      </c>
      <c r="W7644">
        <v>178</v>
      </c>
      <c r="X7644" t="s">
        <v>19</v>
      </c>
      <c r="Y7644">
        <v>70.099999999999994</v>
      </c>
      <c r="Z7644" t="s">
        <v>19</v>
      </c>
      <c r="AA7644" s="6">
        <f t="shared" si="358"/>
        <v>15.697174592014822</v>
      </c>
      <c r="AB7644" s="6">
        <f t="shared" si="359"/>
        <v>60.254914265626681</v>
      </c>
      <c r="AC7644" s="6">
        <f t="shared" si="360"/>
        <v>25.945085734373322</v>
      </c>
    </row>
    <row r="7645" spans="1:29" x14ac:dyDescent="0.25">
      <c r="A7645">
        <v>200</v>
      </c>
      <c r="B7645" t="s">
        <v>17</v>
      </c>
      <c r="C7645" t="s">
        <v>18</v>
      </c>
      <c r="D7645" s="1">
        <v>45792</v>
      </c>
      <c r="E7645">
        <v>1200</v>
      </c>
      <c r="F7645">
        <v>135</v>
      </c>
      <c r="G7645">
        <v>0.03</v>
      </c>
      <c r="H7645" t="s">
        <v>19</v>
      </c>
      <c r="I7645">
        <v>0</v>
      </c>
      <c r="J7645" t="s">
        <v>19</v>
      </c>
      <c r="K7645">
        <v>2090</v>
      </c>
      <c r="L7645" t="s">
        <v>19</v>
      </c>
      <c r="M7645">
        <v>7.5</v>
      </c>
      <c r="N7645" t="s">
        <v>19</v>
      </c>
      <c r="O7645">
        <v>88.4</v>
      </c>
      <c r="P7645" t="s">
        <v>19</v>
      </c>
      <c r="Q7645">
        <v>16</v>
      </c>
      <c r="R7645" t="s">
        <v>19</v>
      </c>
      <c r="S7645">
        <v>37</v>
      </c>
      <c r="T7645" t="s">
        <v>19</v>
      </c>
      <c r="U7645">
        <v>4.8</v>
      </c>
      <c r="V7645" t="s">
        <v>19</v>
      </c>
      <c r="W7645">
        <v>169</v>
      </c>
      <c r="X7645" t="s">
        <v>19</v>
      </c>
      <c r="Y7645">
        <v>71.3</v>
      </c>
      <c r="Z7645" t="s">
        <v>19</v>
      </c>
      <c r="AA7645" s="6">
        <f t="shared" si="358"/>
        <v>15.601958350750536</v>
      </c>
      <c r="AB7645" s="6">
        <f t="shared" si="359"/>
        <v>60.083525031350959</v>
      </c>
      <c r="AC7645" s="6">
        <f t="shared" si="360"/>
        <v>28.316474968649047</v>
      </c>
    </row>
    <row r="7646" spans="1:29" x14ac:dyDescent="0.25">
      <c r="A7646">
        <v>200</v>
      </c>
      <c r="B7646" t="s">
        <v>17</v>
      </c>
      <c r="C7646" t="s">
        <v>18</v>
      </c>
      <c r="D7646" s="1">
        <v>45792</v>
      </c>
      <c r="E7646">
        <v>1300</v>
      </c>
      <c r="F7646">
        <v>135</v>
      </c>
      <c r="G7646">
        <v>0.03</v>
      </c>
      <c r="H7646" t="s">
        <v>19</v>
      </c>
      <c r="I7646">
        <v>0</v>
      </c>
      <c r="J7646" t="s">
        <v>19</v>
      </c>
      <c r="K7646">
        <v>2036</v>
      </c>
      <c r="L7646" t="s">
        <v>19</v>
      </c>
      <c r="M7646">
        <v>7.4</v>
      </c>
      <c r="N7646" t="s">
        <v>19</v>
      </c>
      <c r="O7646">
        <v>89.5</v>
      </c>
      <c r="P7646" t="s">
        <v>19</v>
      </c>
      <c r="Q7646">
        <v>15</v>
      </c>
      <c r="R7646" t="s">
        <v>19</v>
      </c>
      <c r="S7646">
        <v>36.6</v>
      </c>
      <c r="T7646" t="s">
        <v>19</v>
      </c>
      <c r="U7646">
        <v>4.4000000000000004</v>
      </c>
      <c r="V7646" t="s">
        <v>19</v>
      </c>
      <c r="W7646">
        <v>175</v>
      </c>
      <c r="X7646" t="s">
        <v>19</v>
      </c>
      <c r="Y7646">
        <v>72.599999999999994</v>
      </c>
      <c r="Z7646" t="s">
        <v>19</v>
      </c>
      <c r="AA7646" s="6">
        <f t="shared" si="358"/>
        <v>15.666203351714817</v>
      </c>
      <c r="AB7646" s="6">
        <f t="shared" si="359"/>
        <v>60.199166033086669</v>
      </c>
      <c r="AC7646" s="6">
        <f t="shared" si="360"/>
        <v>29.300833966913331</v>
      </c>
    </row>
    <row r="7647" spans="1:29" x14ac:dyDescent="0.25">
      <c r="A7647">
        <v>200</v>
      </c>
      <c r="B7647" t="s">
        <v>17</v>
      </c>
      <c r="C7647" t="s">
        <v>18</v>
      </c>
      <c r="D7647" s="1">
        <v>45792</v>
      </c>
      <c r="E7647">
        <v>1400</v>
      </c>
      <c r="F7647">
        <v>135</v>
      </c>
      <c r="G7647">
        <v>0.03</v>
      </c>
      <c r="H7647" t="s">
        <v>19</v>
      </c>
      <c r="I7647">
        <v>0</v>
      </c>
      <c r="J7647" t="s">
        <v>19</v>
      </c>
      <c r="K7647">
        <v>1892</v>
      </c>
      <c r="L7647" t="s">
        <v>19</v>
      </c>
      <c r="M7647">
        <v>7</v>
      </c>
      <c r="N7647" t="s">
        <v>19</v>
      </c>
      <c r="O7647">
        <v>90.7</v>
      </c>
      <c r="P7647" t="s">
        <v>19</v>
      </c>
      <c r="Q7647">
        <v>14</v>
      </c>
      <c r="R7647" t="s">
        <v>19</v>
      </c>
      <c r="S7647">
        <v>35.4</v>
      </c>
      <c r="T7647" t="s">
        <v>19</v>
      </c>
      <c r="U7647">
        <v>5.7</v>
      </c>
      <c r="V7647" t="s">
        <v>19</v>
      </c>
      <c r="W7647">
        <v>140</v>
      </c>
      <c r="X7647" t="s">
        <v>19</v>
      </c>
      <c r="Y7647">
        <v>73.599999999999994</v>
      </c>
      <c r="Z7647" t="s">
        <v>19</v>
      </c>
      <c r="AA7647" s="6">
        <f t="shared" si="358"/>
        <v>15.742598602213818</v>
      </c>
      <c r="AB7647" s="6">
        <f t="shared" si="359"/>
        <v>60.336677483984872</v>
      </c>
      <c r="AC7647" s="6">
        <f t="shared" si="360"/>
        <v>30.363322516015131</v>
      </c>
    </row>
    <row r="7648" spans="1:29" x14ac:dyDescent="0.25">
      <c r="A7648">
        <v>200</v>
      </c>
      <c r="B7648" t="s">
        <v>17</v>
      </c>
      <c r="C7648" t="s">
        <v>18</v>
      </c>
      <c r="D7648" s="1">
        <v>45792</v>
      </c>
      <c r="E7648">
        <v>1500</v>
      </c>
      <c r="F7648">
        <v>135</v>
      </c>
      <c r="G7648">
        <v>0.03</v>
      </c>
      <c r="H7648" t="s">
        <v>19</v>
      </c>
      <c r="I7648">
        <v>0</v>
      </c>
      <c r="J7648" t="s">
        <v>19</v>
      </c>
      <c r="K7648">
        <v>1620</v>
      </c>
      <c r="L7648" t="s">
        <v>19</v>
      </c>
      <c r="M7648">
        <v>6.7</v>
      </c>
      <c r="N7648" t="s">
        <v>19</v>
      </c>
      <c r="O7648">
        <v>91.5</v>
      </c>
      <c r="P7648" t="s">
        <v>19</v>
      </c>
      <c r="Q7648">
        <v>13</v>
      </c>
      <c r="R7648" t="s">
        <v>19</v>
      </c>
      <c r="S7648">
        <v>34.4</v>
      </c>
      <c r="T7648" t="s">
        <v>19</v>
      </c>
      <c r="U7648">
        <v>5.9</v>
      </c>
      <c r="V7648" t="s">
        <v>19</v>
      </c>
      <c r="W7648">
        <v>166</v>
      </c>
      <c r="X7648" t="s">
        <v>19</v>
      </c>
      <c r="Y7648">
        <v>74.900000000000006</v>
      </c>
      <c r="Z7648" t="s">
        <v>19</v>
      </c>
      <c r="AA7648" s="6">
        <f t="shared" si="358"/>
        <v>15.657894290858035</v>
      </c>
      <c r="AB7648" s="6">
        <f t="shared" si="359"/>
        <v>60.184209723544463</v>
      </c>
      <c r="AC7648" s="6">
        <f t="shared" si="360"/>
        <v>31.315790276455537</v>
      </c>
    </row>
    <row r="7649" spans="1:29" x14ac:dyDescent="0.25">
      <c r="A7649">
        <v>200</v>
      </c>
      <c r="B7649" t="s">
        <v>17</v>
      </c>
      <c r="C7649" t="s">
        <v>18</v>
      </c>
      <c r="D7649" s="1">
        <v>45792</v>
      </c>
      <c r="E7649">
        <v>1600</v>
      </c>
      <c r="F7649">
        <v>135</v>
      </c>
      <c r="G7649">
        <v>0.02</v>
      </c>
      <c r="H7649" t="s">
        <v>19</v>
      </c>
      <c r="I7649">
        <v>0</v>
      </c>
      <c r="J7649" t="s">
        <v>19</v>
      </c>
      <c r="K7649">
        <v>1254</v>
      </c>
      <c r="L7649" t="s">
        <v>19</v>
      </c>
      <c r="M7649">
        <v>6.9</v>
      </c>
      <c r="N7649" t="s">
        <v>19</v>
      </c>
      <c r="O7649">
        <v>91.6</v>
      </c>
      <c r="P7649" t="s">
        <v>19</v>
      </c>
      <c r="Q7649">
        <v>14</v>
      </c>
      <c r="R7649" t="s">
        <v>19</v>
      </c>
      <c r="S7649">
        <v>35</v>
      </c>
      <c r="T7649" t="s">
        <v>19</v>
      </c>
      <c r="U7649">
        <v>5.5</v>
      </c>
      <c r="V7649" t="s">
        <v>19</v>
      </c>
      <c r="W7649">
        <v>183</v>
      </c>
      <c r="X7649" t="s">
        <v>19</v>
      </c>
      <c r="Y7649">
        <v>76.2</v>
      </c>
      <c r="Z7649" t="s">
        <v>19</v>
      </c>
      <c r="AA7649" s="6">
        <f t="shared" si="358"/>
        <v>16.05414513940152</v>
      </c>
      <c r="AB7649" s="6">
        <f t="shared" si="359"/>
        <v>60.897461250922738</v>
      </c>
      <c r="AC7649" s="6">
        <f t="shared" si="360"/>
        <v>30.702538749077256</v>
      </c>
    </row>
    <row r="7650" spans="1:29" x14ac:dyDescent="0.25">
      <c r="A7650">
        <v>200</v>
      </c>
      <c r="B7650" t="s">
        <v>17</v>
      </c>
      <c r="C7650" t="s">
        <v>18</v>
      </c>
      <c r="D7650" s="1">
        <v>45792</v>
      </c>
      <c r="E7650">
        <v>1700</v>
      </c>
      <c r="F7650">
        <v>135</v>
      </c>
      <c r="G7650">
        <v>0.02</v>
      </c>
      <c r="H7650" t="s">
        <v>19</v>
      </c>
      <c r="I7650">
        <v>0</v>
      </c>
      <c r="J7650" t="s">
        <v>19</v>
      </c>
      <c r="K7650">
        <v>826</v>
      </c>
      <c r="L7650" t="s">
        <v>19</v>
      </c>
      <c r="M7650">
        <v>6.7</v>
      </c>
      <c r="N7650" t="s">
        <v>19</v>
      </c>
      <c r="O7650">
        <v>91.3</v>
      </c>
      <c r="P7650" t="s">
        <v>19</v>
      </c>
      <c r="Q7650">
        <v>13</v>
      </c>
      <c r="R7650" t="s">
        <v>19</v>
      </c>
      <c r="S7650">
        <v>34.299999999999997</v>
      </c>
      <c r="T7650" t="s">
        <v>19</v>
      </c>
      <c r="U7650">
        <v>5.7</v>
      </c>
      <c r="V7650" t="s">
        <v>19</v>
      </c>
      <c r="W7650">
        <v>189</v>
      </c>
      <c r="X7650" t="s">
        <v>19</v>
      </c>
      <c r="Y7650">
        <v>77.099999999999994</v>
      </c>
      <c r="Z7650" t="s">
        <v>19</v>
      </c>
      <c r="AA7650" s="6">
        <f t="shared" si="358"/>
        <v>15.589862060610528</v>
      </c>
      <c r="AB7650" s="6">
        <f t="shared" si="359"/>
        <v>60.061751709098949</v>
      </c>
      <c r="AC7650" s="6">
        <f t="shared" si="360"/>
        <v>31.238248290901048</v>
      </c>
    </row>
    <row r="7651" spans="1:29" x14ac:dyDescent="0.25">
      <c r="A7651">
        <v>200</v>
      </c>
      <c r="B7651" t="s">
        <v>17</v>
      </c>
      <c r="C7651" t="s">
        <v>18</v>
      </c>
      <c r="D7651" s="1">
        <v>45792</v>
      </c>
      <c r="E7651">
        <v>1800</v>
      </c>
      <c r="F7651">
        <v>135</v>
      </c>
      <c r="G7651">
        <v>0.01</v>
      </c>
      <c r="H7651" t="s">
        <v>19</v>
      </c>
      <c r="I7651">
        <v>0</v>
      </c>
      <c r="J7651" t="s">
        <v>19</v>
      </c>
      <c r="K7651">
        <v>365</v>
      </c>
      <c r="L7651" t="s">
        <v>19</v>
      </c>
      <c r="M7651">
        <v>6.2</v>
      </c>
      <c r="N7651" t="s">
        <v>19</v>
      </c>
      <c r="O7651">
        <v>90.1</v>
      </c>
      <c r="P7651" t="s">
        <v>19</v>
      </c>
      <c r="Q7651">
        <v>13</v>
      </c>
      <c r="R7651" t="s">
        <v>19</v>
      </c>
      <c r="S7651">
        <v>32.299999999999997</v>
      </c>
      <c r="T7651" t="s">
        <v>19</v>
      </c>
      <c r="U7651">
        <v>6.3</v>
      </c>
      <c r="V7651" t="s">
        <v>19</v>
      </c>
      <c r="W7651">
        <v>172</v>
      </c>
      <c r="X7651" t="s">
        <v>19</v>
      </c>
      <c r="Y7651">
        <v>77.7</v>
      </c>
      <c r="Z7651" t="s">
        <v>19</v>
      </c>
      <c r="AA7651" s="6">
        <f t="shared" si="358"/>
        <v>15.181663272212695</v>
      </c>
      <c r="AB7651" s="6">
        <f t="shared" si="359"/>
        <v>59.326993889982852</v>
      </c>
      <c r="AC7651" s="6">
        <f t="shared" si="360"/>
        <v>30.773006110017143</v>
      </c>
    </row>
    <row r="7652" spans="1:29" x14ac:dyDescent="0.25">
      <c r="A7652">
        <v>200</v>
      </c>
      <c r="B7652" t="s">
        <v>17</v>
      </c>
      <c r="C7652" t="s">
        <v>18</v>
      </c>
      <c r="D7652" s="1">
        <v>45792</v>
      </c>
      <c r="E7652">
        <v>1900</v>
      </c>
      <c r="F7652">
        <v>135</v>
      </c>
      <c r="G7652">
        <v>0</v>
      </c>
      <c r="H7652" t="s">
        <v>19</v>
      </c>
      <c r="I7652">
        <v>0</v>
      </c>
      <c r="J7652" t="s">
        <v>19</v>
      </c>
      <c r="K7652">
        <v>44</v>
      </c>
      <c r="L7652" t="s">
        <v>19</v>
      </c>
      <c r="M7652">
        <v>7.4</v>
      </c>
      <c r="N7652" t="s">
        <v>19</v>
      </c>
      <c r="O7652">
        <v>86.9</v>
      </c>
      <c r="P7652" t="s">
        <v>19</v>
      </c>
      <c r="Q7652">
        <v>17</v>
      </c>
      <c r="R7652" t="s">
        <v>19</v>
      </c>
      <c r="S7652">
        <v>36.6</v>
      </c>
      <c r="T7652" t="s">
        <v>19</v>
      </c>
      <c r="U7652">
        <v>4.2</v>
      </c>
      <c r="V7652" t="s">
        <v>19</v>
      </c>
      <c r="W7652">
        <v>203</v>
      </c>
      <c r="X7652" t="s">
        <v>19</v>
      </c>
      <c r="Y7652">
        <v>77.8</v>
      </c>
      <c r="Z7652" t="s">
        <v>19</v>
      </c>
      <c r="AA7652" s="6">
        <f t="shared" si="358"/>
        <v>15.371356283752696</v>
      </c>
      <c r="AB7652" s="6">
        <f t="shared" si="359"/>
        <v>59.668441310754858</v>
      </c>
      <c r="AC7652" s="6">
        <f t="shared" si="360"/>
        <v>27.231558689245148</v>
      </c>
    </row>
    <row r="7653" spans="1:29" x14ac:dyDescent="0.25">
      <c r="A7653">
        <v>200</v>
      </c>
      <c r="B7653" t="s">
        <v>17</v>
      </c>
      <c r="C7653" t="s">
        <v>18</v>
      </c>
      <c r="D7653" s="1">
        <v>45792</v>
      </c>
      <c r="E7653">
        <v>2000</v>
      </c>
      <c r="F7653">
        <v>135</v>
      </c>
      <c r="G7653">
        <v>0</v>
      </c>
      <c r="H7653" t="s">
        <v>19</v>
      </c>
      <c r="I7653">
        <v>0</v>
      </c>
      <c r="J7653" t="s">
        <v>19</v>
      </c>
      <c r="K7653">
        <v>0</v>
      </c>
      <c r="L7653" t="s">
        <v>19</v>
      </c>
      <c r="M7653">
        <v>11.5</v>
      </c>
      <c r="N7653" t="s">
        <v>19</v>
      </c>
      <c r="O7653">
        <v>83.6</v>
      </c>
      <c r="P7653" t="s">
        <v>19</v>
      </c>
      <c r="Q7653">
        <v>29</v>
      </c>
      <c r="R7653" t="s">
        <v>19</v>
      </c>
      <c r="S7653">
        <v>48.3</v>
      </c>
      <c r="T7653" t="s">
        <v>19</v>
      </c>
      <c r="U7653">
        <v>5.0999999999999996</v>
      </c>
      <c r="V7653" t="s">
        <v>19</v>
      </c>
      <c r="W7653">
        <v>331</v>
      </c>
      <c r="X7653" t="s">
        <v>19</v>
      </c>
      <c r="Y7653">
        <v>77.5</v>
      </c>
      <c r="Z7653" t="s">
        <v>19</v>
      </c>
      <c r="AA7653" s="6">
        <f t="shared" si="358"/>
        <v>17.144502137604778</v>
      </c>
      <c r="AB7653" s="6">
        <f t="shared" si="359"/>
        <v>62.860103847688599</v>
      </c>
      <c r="AC7653" s="6">
        <f t="shared" si="360"/>
        <v>20.739896152311395</v>
      </c>
    </row>
    <row r="7654" spans="1:29" x14ac:dyDescent="0.25">
      <c r="A7654">
        <v>200</v>
      </c>
      <c r="B7654" t="s">
        <v>17</v>
      </c>
      <c r="C7654" t="s">
        <v>18</v>
      </c>
      <c r="D7654" s="1">
        <v>45792</v>
      </c>
      <c r="E7654">
        <v>2100</v>
      </c>
      <c r="F7654">
        <v>135</v>
      </c>
      <c r="G7654">
        <v>0</v>
      </c>
      <c r="H7654" t="s">
        <v>19</v>
      </c>
      <c r="I7654">
        <v>0</v>
      </c>
      <c r="J7654" t="s">
        <v>19</v>
      </c>
      <c r="K7654">
        <v>0</v>
      </c>
      <c r="L7654" t="s">
        <v>19</v>
      </c>
      <c r="M7654">
        <v>12.7</v>
      </c>
      <c r="N7654" t="s">
        <v>19</v>
      </c>
      <c r="O7654">
        <v>80.5</v>
      </c>
      <c r="P7654" t="s">
        <v>19</v>
      </c>
      <c r="Q7654">
        <v>36</v>
      </c>
      <c r="R7654" t="s">
        <v>19</v>
      </c>
      <c r="S7654">
        <v>50.9</v>
      </c>
      <c r="T7654" t="s">
        <v>19</v>
      </c>
      <c r="U7654">
        <v>6.9</v>
      </c>
      <c r="V7654" t="s">
        <v>19</v>
      </c>
      <c r="W7654">
        <v>328</v>
      </c>
      <c r="X7654" t="s">
        <v>19</v>
      </c>
      <c r="Y7654">
        <v>77</v>
      </c>
      <c r="Z7654" t="s">
        <v>19</v>
      </c>
      <c r="AA7654" s="6">
        <f t="shared" si="358"/>
        <v>17.233028845465252</v>
      </c>
      <c r="AB7654" s="6">
        <f t="shared" si="359"/>
        <v>63.019451921837451</v>
      </c>
      <c r="AC7654" s="6">
        <f t="shared" si="360"/>
        <v>17.480548078162549</v>
      </c>
    </row>
    <row r="7655" spans="1:29" x14ac:dyDescent="0.25">
      <c r="A7655">
        <v>200</v>
      </c>
      <c r="B7655" t="s">
        <v>17</v>
      </c>
      <c r="C7655" t="s">
        <v>18</v>
      </c>
      <c r="D7655" s="1">
        <v>45792</v>
      </c>
      <c r="E7655">
        <v>2200</v>
      </c>
      <c r="F7655">
        <v>135</v>
      </c>
      <c r="G7655">
        <v>0</v>
      </c>
      <c r="H7655" t="s">
        <v>19</v>
      </c>
      <c r="I7655">
        <v>0</v>
      </c>
      <c r="J7655" t="s">
        <v>19</v>
      </c>
      <c r="K7655">
        <v>0</v>
      </c>
      <c r="L7655" t="s">
        <v>19</v>
      </c>
      <c r="M7655">
        <v>12.8</v>
      </c>
      <c r="N7655" t="s">
        <v>19</v>
      </c>
      <c r="O7655">
        <v>78.099999999999994</v>
      </c>
      <c r="P7655" t="s">
        <v>19</v>
      </c>
      <c r="Q7655">
        <v>39</v>
      </c>
      <c r="R7655" t="s">
        <v>19</v>
      </c>
      <c r="S7655">
        <v>51.1</v>
      </c>
      <c r="T7655" t="s">
        <v>19</v>
      </c>
      <c r="U7655">
        <v>6.6</v>
      </c>
      <c r="V7655" t="s">
        <v>19</v>
      </c>
      <c r="W7655">
        <v>325</v>
      </c>
      <c r="X7655" t="s">
        <v>19</v>
      </c>
      <c r="Y7655">
        <v>76.400000000000006</v>
      </c>
      <c r="Z7655" t="s">
        <v>19</v>
      </c>
      <c r="AA7655" s="6">
        <f t="shared" si="358"/>
        <v>16.708085083043045</v>
      </c>
      <c r="AB7655" s="6">
        <f t="shared" si="359"/>
        <v>62.074553149477481</v>
      </c>
      <c r="AC7655" s="6">
        <f t="shared" si="360"/>
        <v>16.025446850522513</v>
      </c>
    </row>
    <row r="7656" spans="1:29" hidden="1" x14ac:dyDescent="0.25">
      <c r="A7656">
        <v>200</v>
      </c>
      <c r="B7656" t="s">
        <v>17</v>
      </c>
      <c r="C7656" t="s">
        <v>18</v>
      </c>
      <c r="D7656" s="1">
        <v>45792</v>
      </c>
      <c r="E7656">
        <v>2300</v>
      </c>
      <c r="F7656">
        <v>135</v>
      </c>
      <c r="G7656">
        <v>0</v>
      </c>
      <c r="H7656" t="s">
        <v>19</v>
      </c>
      <c r="I7656">
        <v>0</v>
      </c>
      <c r="J7656" t="s">
        <v>19</v>
      </c>
      <c r="K7656">
        <v>0</v>
      </c>
      <c r="L7656" t="s">
        <v>19</v>
      </c>
      <c r="M7656">
        <v>12.4</v>
      </c>
      <c r="N7656" t="s">
        <v>19</v>
      </c>
      <c r="O7656">
        <v>76.7</v>
      </c>
      <c r="P7656" t="s">
        <v>19</v>
      </c>
      <c r="Q7656">
        <v>40</v>
      </c>
      <c r="R7656" t="s">
        <v>19</v>
      </c>
      <c r="S7656">
        <v>50.3</v>
      </c>
      <c r="T7656" t="s">
        <v>19</v>
      </c>
      <c r="U7656">
        <v>6.6</v>
      </c>
      <c r="V7656" t="s">
        <v>19</v>
      </c>
      <c r="W7656">
        <v>322</v>
      </c>
      <c r="X7656" t="s">
        <v>19</v>
      </c>
      <c r="Y7656">
        <v>75.7</v>
      </c>
      <c r="Z7656" t="s">
        <v>19</v>
      </c>
      <c r="AA7656" s="6">
        <f t="shared" si="358"/>
        <v>16.248597297098549</v>
      </c>
      <c r="AB7656" s="6">
        <f t="shared" si="359"/>
        <v>61.247475134777389</v>
      </c>
      <c r="AC7656" s="6">
        <f t="shared" si="360"/>
        <v>15.452524865222614</v>
      </c>
    </row>
    <row r="7657" spans="1:29" hidden="1" x14ac:dyDescent="0.25">
      <c r="A7657">
        <v>200</v>
      </c>
      <c r="B7657" t="s">
        <v>17</v>
      </c>
      <c r="C7657" t="s">
        <v>18</v>
      </c>
      <c r="D7657" s="1">
        <v>45792</v>
      </c>
      <c r="E7657">
        <v>2400</v>
      </c>
      <c r="F7657">
        <v>135</v>
      </c>
      <c r="G7657">
        <v>0</v>
      </c>
      <c r="H7657" t="s">
        <v>19</v>
      </c>
      <c r="I7657">
        <v>0</v>
      </c>
      <c r="J7657" t="s">
        <v>19</v>
      </c>
      <c r="K7657">
        <v>0</v>
      </c>
      <c r="L7657" t="s">
        <v>19</v>
      </c>
      <c r="M7657">
        <v>12.6</v>
      </c>
      <c r="N7657" t="s">
        <v>19</v>
      </c>
      <c r="O7657">
        <v>73.5</v>
      </c>
      <c r="P7657" t="s">
        <v>19</v>
      </c>
      <c r="Q7657">
        <v>45</v>
      </c>
      <c r="R7657" t="s">
        <v>19</v>
      </c>
      <c r="S7657">
        <v>50.8</v>
      </c>
      <c r="T7657" t="s">
        <v>19</v>
      </c>
      <c r="U7657">
        <v>6.4</v>
      </c>
      <c r="V7657" t="s">
        <v>19</v>
      </c>
      <c r="W7657">
        <v>304</v>
      </c>
      <c r="X7657" t="s">
        <v>19</v>
      </c>
      <c r="Y7657">
        <v>75.099999999999994</v>
      </c>
      <c r="Z7657" t="s">
        <v>19</v>
      </c>
      <c r="AA7657" s="6">
        <f t="shared" si="358"/>
        <v>15.579609750242525</v>
      </c>
      <c r="AB7657" s="6">
        <f t="shared" si="359"/>
        <v>60.043297550436549</v>
      </c>
      <c r="AC7657" s="6">
        <f t="shared" si="360"/>
        <v>13.456702449563451</v>
      </c>
    </row>
    <row r="7658" spans="1:29" hidden="1" x14ac:dyDescent="0.25">
      <c r="A7658">
        <v>200</v>
      </c>
      <c r="B7658" t="s">
        <v>17</v>
      </c>
      <c r="C7658" t="s">
        <v>18</v>
      </c>
      <c r="D7658" s="1">
        <v>45793</v>
      </c>
      <c r="E7658" s="2">
        <v>100</v>
      </c>
      <c r="F7658">
        <v>136</v>
      </c>
      <c r="G7658">
        <v>0</v>
      </c>
      <c r="H7658" t="s">
        <v>19</v>
      </c>
      <c r="I7658">
        <v>0</v>
      </c>
      <c r="J7658" t="s">
        <v>19</v>
      </c>
      <c r="K7658">
        <v>0</v>
      </c>
      <c r="L7658" t="s">
        <v>19</v>
      </c>
      <c r="M7658">
        <v>12.4</v>
      </c>
      <c r="N7658" t="s">
        <v>19</v>
      </c>
      <c r="O7658">
        <v>72.400000000000006</v>
      </c>
      <c r="P7658" t="s">
        <v>19</v>
      </c>
      <c r="Q7658">
        <v>46</v>
      </c>
      <c r="R7658" t="s">
        <v>19</v>
      </c>
      <c r="S7658">
        <v>50.3</v>
      </c>
      <c r="T7658" t="s">
        <v>19</v>
      </c>
      <c r="U7658">
        <v>7.2</v>
      </c>
      <c r="V7658" t="s">
        <v>19</v>
      </c>
      <c r="W7658">
        <v>308</v>
      </c>
      <c r="X7658" t="s">
        <v>19</v>
      </c>
      <c r="Y7658">
        <v>74.599999999999994</v>
      </c>
      <c r="Z7658" t="s">
        <v>19</v>
      </c>
      <c r="AA7658" s="6">
        <f t="shared" si="358"/>
        <v>15.216448114341674</v>
      </c>
      <c r="AB7658" s="6">
        <f t="shared" si="359"/>
        <v>59.389606605815018</v>
      </c>
      <c r="AC7658" s="6">
        <f t="shared" si="360"/>
        <v>13.010393394184987</v>
      </c>
    </row>
    <row r="7659" spans="1:29" hidden="1" x14ac:dyDescent="0.25">
      <c r="A7659">
        <v>200</v>
      </c>
      <c r="B7659" t="s">
        <v>17</v>
      </c>
      <c r="C7659" t="s">
        <v>18</v>
      </c>
      <c r="D7659" s="1">
        <v>45793</v>
      </c>
      <c r="E7659" s="2">
        <v>200</v>
      </c>
      <c r="F7659">
        <v>136</v>
      </c>
      <c r="G7659">
        <v>0</v>
      </c>
      <c r="H7659" t="s">
        <v>19</v>
      </c>
      <c r="I7659">
        <v>0</v>
      </c>
      <c r="J7659" t="s">
        <v>19</v>
      </c>
      <c r="K7659">
        <v>0</v>
      </c>
      <c r="L7659" t="s">
        <v>19</v>
      </c>
      <c r="M7659">
        <v>12.7</v>
      </c>
      <c r="N7659" t="s">
        <v>19</v>
      </c>
      <c r="O7659">
        <v>71.2</v>
      </c>
      <c r="P7659" t="s">
        <v>19</v>
      </c>
      <c r="Q7659">
        <v>49</v>
      </c>
      <c r="R7659" t="s">
        <v>19</v>
      </c>
      <c r="S7659">
        <v>51</v>
      </c>
      <c r="T7659" t="s">
        <v>19</v>
      </c>
      <c r="U7659">
        <v>8</v>
      </c>
      <c r="V7659" t="s">
        <v>19</v>
      </c>
      <c r="W7659">
        <v>306</v>
      </c>
      <c r="X7659" t="s">
        <v>19</v>
      </c>
      <c r="Y7659">
        <v>74</v>
      </c>
      <c r="Z7659" t="s">
        <v>19</v>
      </c>
      <c r="AA7659" s="6">
        <f t="shared" si="358"/>
        <v>15.085959912976065</v>
      </c>
      <c r="AB7659" s="6">
        <f t="shared" si="359"/>
        <v>59.154727843356923</v>
      </c>
      <c r="AC7659" s="6">
        <f t="shared" si="360"/>
        <v>12.04527215664308</v>
      </c>
    </row>
    <row r="7660" spans="1:29" hidden="1" x14ac:dyDescent="0.25">
      <c r="A7660">
        <v>200</v>
      </c>
      <c r="B7660" t="s">
        <v>17</v>
      </c>
      <c r="C7660" t="s">
        <v>18</v>
      </c>
      <c r="D7660" s="1">
        <v>45793</v>
      </c>
      <c r="E7660" s="2">
        <v>300</v>
      </c>
      <c r="F7660">
        <v>136</v>
      </c>
      <c r="G7660">
        <v>0</v>
      </c>
      <c r="H7660" t="s">
        <v>19</v>
      </c>
      <c r="I7660">
        <v>0</v>
      </c>
      <c r="J7660" t="s">
        <v>19</v>
      </c>
      <c r="K7660">
        <v>0</v>
      </c>
      <c r="L7660" t="s">
        <v>19</v>
      </c>
      <c r="M7660">
        <v>12.4</v>
      </c>
      <c r="N7660" t="s">
        <v>19</v>
      </c>
      <c r="O7660">
        <v>71.400000000000006</v>
      </c>
      <c r="P7660" t="s">
        <v>19</v>
      </c>
      <c r="Q7660">
        <v>47</v>
      </c>
      <c r="R7660" t="s">
        <v>19</v>
      </c>
      <c r="S7660">
        <v>50.2</v>
      </c>
      <c r="T7660" t="s">
        <v>19</v>
      </c>
      <c r="U7660">
        <v>7.7</v>
      </c>
      <c r="V7660" t="s">
        <v>19</v>
      </c>
      <c r="W7660">
        <v>305</v>
      </c>
      <c r="X7660" t="s">
        <v>19</v>
      </c>
      <c r="Y7660">
        <v>73.400000000000006</v>
      </c>
      <c r="Z7660" t="s">
        <v>19</v>
      </c>
      <c r="AA7660" s="6">
        <f t="shared" si="358"/>
        <v>14.893672663767479</v>
      </c>
      <c r="AB7660" s="6">
        <f t="shared" si="359"/>
        <v>58.808610794781465</v>
      </c>
      <c r="AC7660" s="6">
        <f t="shared" si="360"/>
        <v>12.59138920521854</v>
      </c>
    </row>
    <row r="7661" spans="1:29" hidden="1" x14ac:dyDescent="0.25">
      <c r="A7661">
        <v>200</v>
      </c>
      <c r="B7661" t="s">
        <v>17</v>
      </c>
      <c r="C7661" t="s">
        <v>18</v>
      </c>
      <c r="D7661" s="1">
        <v>45793</v>
      </c>
      <c r="E7661" s="2">
        <v>400</v>
      </c>
      <c r="F7661">
        <v>136</v>
      </c>
      <c r="G7661">
        <v>0</v>
      </c>
      <c r="H7661" t="s">
        <v>19</v>
      </c>
      <c r="I7661">
        <v>0</v>
      </c>
      <c r="J7661" t="s">
        <v>19</v>
      </c>
      <c r="K7661">
        <v>0</v>
      </c>
      <c r="L7661" t="s">
        <v>19</v>
      </c>
      <c r="M7661">
        <v>12.6</v>
      </c>
      <c r="N7661" t="s">
        <v>19</v>
      </c>
      <c r="O7661">
        <v>70.7</v>
      </c>
      <c r="P7661" t="s">
        <v>19</v>
      </c>
      <c r="Q7661">
        <v>49</v>
      </c>
      <c r="R7661" t="s">
        <v>19</v>
      </c>
      <c r="S7661">
        <v>50.6</v>
      </c>
      <c r="T7661" t="s">
        <v>19</v>
      </c>
      <c r="U7661">
        <v>7.3</v>
      </c>
      <c r="V7661" t="s">
        <v>19</v>
      </c>
      <c r="W7661">
        <v>300</v>
      </c>
      <c r="X7661" t="s">
        <v>19</v>
      </c>
      <c r="Y7661">
        <v>72.7</v>
      </c>
      <c r="Z7661" t="s">
        <v>19</v>
      </c>
      <c r="AA7661" s="6">
        <f t="shared" si="358"/>
        <v>14.848323386993481</v>
      </c>
      <c r="AB7661" s="6">
        <f t="shared" si="359"/>
        <v>58.726982096588266</v>
      </c>
      <c r="AC7661" s="6">
        <f t="shared" si="360"/>
        <v>11.973017903411737</v>
      </c>
    </row>
    <row r="7662" spans="1:29" hidden="1" x14ac:dyDescent="0.25">
      <c r="A7662">
        <v>200</v>
      </c>
      <c r="B7662" t="s">
        <v>17</v>
      </c>
      <c r="C7662" t="s">
        <v>18</v>
      </c>
      <c r="D7662" s="1">
        <v>45793</v>
      </c>
      <c r="E7662" s="2">
        <v>500</v>
      </c>
      <c r="F7662">
        <v>136</v>
      </c>
      <c r="G7662">
        <v>0</v>
      </c>
      <c r="H7662" t="s">
        <v>19</v>
      </c>
      <c r="I7662">
        <v>0</v>
      </c>
      <c r="J7662" t="s">
        <v>19</v>
      </c>
      <c r="K7662">
        <v>4</v>
      </c>
      <c r="L7662" t="s">
        <v>19</v>
      </c>
      <c r="M7662">
        <v>12.3</v>
      </c>
      <c r="N7662" t="s">
        <v>19</v>
      </c>
      <c r="O7662">
        <v>70.400000000000006</v>
      </c>
      <c r="P7662" t="s">
        <v>19</v>
      </c>
      <c r="Q7662">
        <v>48</v>
      </c>
      <c r="R7662" t="s">
        <v>19</v>
      </c>
      <c r="S7662">
        <v>50</v>
      </c>
      <c r="T7662" t="s">
        <v>19</v>
      </c>
      <c r="U7662">
        <v>8.3000000000000007</v>
      </c>
      <c r="V7662" t="s">
        <v>19</v>
      </c>
      <c r="W7662">
        <v>298</v>
      </c>
      <c r="X7662" t="s">
        <v>19</v>
      </c>
      <c r="Y7662">
        <v>72.099999999999994</v>
      </c>
      <c r="Z7662" t="s">
        <v>19</v>
      </c>
      <c r="AA7662" s="6">
        <f t="shared" si="358"/>
        <v>14.564949435251354</v>
      </c>
      <c r="AB7662" s="6">
        <f t="shared" si="359"/>
        <v>58.216908983452434</v>
      </c>
      <c r="AC7662" s="6">
        <f t="shared" si="360"/>
        <v>12.183091016547571</v>
      </c>
    </row>
    <row r="7663" spans="1:29" hidden="1" x14ac:dyDescent="0.25">
      <c r="A7663">
        <v>200</v>
      </c>
      <c r="B7663" t="s">
        <v>17</v>
      </c>
      <c r="C7663" t="s">
        <v>18</v>
      </c>
      <c r="D7663" s="1">
        <v>45793</v>
      </c>
      <c r="E7663" s="2">
        <v>600</v>
      </c>
      <c r="F7663">
        <v>136</v>
      </c>
      <c r="G7663">
        <v>0.01</v>
      </c>
      <c r="H7663" t="s">
        <v>19</v>
      </c>
      <c r="I7663">
        <v>0</v>
      </c>
      <c r="J7663" t="s">
        <v>19</v>
      </c>
      <c r="K7663">
        <v>185</v>
      </c>
      <c r="L7663" t="s">
        <v>19</v>
      </c>
      <c r="M7663">
        <v>12</v>
      </c>
      <c r="N7663" t="s">
        <v>19</v>
      </c>
      <c r="O7663">
        <v>71.3</v>
      </c>
      <c r="P7663" t="s">
        <v>19</v>
      </c>
      <c r="Q7663">
        <v>46</v>
      </c>
      <c r="R7663" t="s">
        <v>19</v>
      </c>
      <c r="S7663">
        <v>49.4</v>
      </c>
      <c r="T7663" t="s">
        <v>19</v>
      </c>
      <c r="U7663">
        <v>9.5</v>
      </c>
      <c r="V7663" t="s">
        <v>19</v>
      </c>
      <c r="W7663">
        <v>301</v>
      </c>
      <c r="X7663" t="s">
        <v>19</v>
      </c>
      <c r="Y7663">
        <v>71.599999999999994</v>
      </c>
      <c r="Z7663" t="s">
        <v>19</v>
      </c>
      <c r="AA7663" s="6">
        <f t="shared" si="358"/>
        <v>14.701786601274197</v>
      </c>
      <c r="AB7663" s="6">
        <f t="shared" si="359"/>
        <v>58.463215882293554</v>
      </c>
      <c r="AC7663" s="6">
        <f t="shared" si="360"/>
        <v>12.836784117706443</v>
      </c>
    </row>
    <row r="7664" spans="1:29" hidden="1" x14ac:dyDescent="0.25">
      <c r="A7664">
        <v>200</v>
      </c>
      <c r="B7664" t="s">
        <v>17</v>
      </c>
      <c r="C7664" t="s">
        <v>18</v>
      </c>
      <c r="D7664" s="1">
        <v>45793</v>
      </c>
      <c r="E7664" s="2">
        <v>700</v>
      </c>
      <c r="F7664">
        <v>136</v>
      </c>
      <c r="G7664">
        <v>0.01</v>
      </c>
      <c r="H7664" t="s">
        <v>19</v>
      </c>
      <c r="I7664">
        <v>0</v>
      </c>
      <c r="J7664" t="s">
        <v>19</v>
      </c>
      <c r="K7664">
        <v>589</v>
      </c>
      <c r="L7664" t="s">
        <v>19</v>
      </c>
      <c r="M7664">
        <v>12.2</v>
      </c>
      <c r="N7664" t="s">
        <v>19</v>
      </c>
      <c r="O7664">
        <v>74.099999999999994</v>
      </c>
      <c r="P7664" t="s">
        <v>19</v>
      </c>
      <c r="Q7664">
        <v>42</v>
      </c>
      <c r="R7664" t="s">
        <v>19</v>
      </c>
      <c r="S7664">
        <v>49.8</v>
      </c>
      <c r="T7664" t="s">
        <v>19</v>
      </c>
      <c r="U7664">
        <v>9.9</v>
      </c>
      <c r="V7664" t="s">
        <v>19</v>
      </c>
      <c r="W7664">
        <v>299</v>
      </c>
      <c r="X7664" t="s">
        <v>19</v>
      </c>
      <c r="Y7664">
        <v>71.099999999999994</v>
      </c>
      <c r="Z7664" t="s">
        <v>19</v>
      </c>
      <c r="AA7664" s="6">
        <f t="shared" si="358"/>
        <v>15.392185836266098</v>
      </c>
      <c r="AB7664" s="6">
        <f t="shared" si="359"/>
        <v>59.705934505278975</v>
      </c>
      <c r="AC7664" s="6">
        <f t="shared" si="360"/>
        <v>14.394065494721019</v>
      </c>
    </row>
    <row r="7665" spans="1:29" hidden="1" x14ac:dyDescent="0.25">
      <c r="A7665">
        <v>200</v>
      </c>
      <c r="B7665" t="s">
        <v>17</v>
      </c>
      <c r="C7665" t="s">
        <v>18</v>
      </c>
      <c r="D7665" s="1">
        <v>45793</v>
      </c>
      <c r="E7665" s="2">
        <v>800</v>
      </c>
      <c r="F7665">
        <v>136</v>
      </c>
      <c r="G7665">
        <v>0.02</v>
      </c>
      <c r="H7665" t="s">
        <v>19</v>
      </c>
      <c r="I7665">
        <v>0</v>
      </c>
      <c r="J7665" t="s">
        <v>19</v>
      </c>
      <c r="K7665">
        <v>1031</v>
      </c>
      <c r="L7665" t="s">
        <v>19</v>
      </c>
      <c r="M7665">
        <v>12.5</v>
      </c>
      <c r="N7665" t="s">
        <v>19</v>
      </c>
      <c r="O7665">
        <v>77.099999999999994</v>
      </c>
      <c r="P7665" t="s">
        <v>19</v>
      </c>
      <c r="Q7665">
        <v>39</v>
      </c>
      <c r="R7665" t="s">
        <v>19</v>
      </c>
      <c r="S7665">
        <v>50.4</v>
      </c>
      <c r="T7665" t="s">
        <v>19</v>
      </c>
      <c r="U7665">
        <v>11.3</v>
      </c>
      <c r="V7665" t="s">
        <v>19</v>
      </c>
      <c r="W7665">
        <v>295</v>
      </c>
      <c r="X7665" t="s">
        <v>19</v>
      </c>
      <c r="Y7665">
        <v>70.8</v>
      </c>
      <c r="Z7665" t="s">
        <v>19</v>
      </c>
      <c r="AA7665" s="6">
        <f t="shared" si="358"/>
        <v>16.259296658816705</v>
      </c>
      <c r="AB7665" s="6">
        <f t="shared" si="359"/>
        <v>61.266733985870069</v>
      </c>
      <c r="AC7665" s="6">
        <f t="shared" si="360"/>
        <v>15.833266014129926</v>
      </c>
    </row>
    <row r="7666" spans="1:29" x14ac:dyDescent="0.25">
      <c r="A7666">
        <v>200</v>
      </c>
      <c r="B7666" t="s">
        <v>17</v>
      </c>
      <c r="C7666" t="s">
        <v>18</v>
      </c>
      <c r="D7666" s="1">
        <v>45793</v>
      </c>
      <c r="E7666" s="2">
        <v>900</v>
      </c>
      <c r="F7666">
        <v>136</v>
      </c>
      <c r="G7666">
        <v>0.02</v>
      </c>
      <c r="H7666" t="s">
        <v>19</v>
      </c>
      <c r="I7666">
        <v>0</v>
      </c>
      <c r="J7666" t="s">
        <v>19</v>
      </c>
      <c r="K7666">
        <v>1437</v>
      </c>
      <c r="L7666" t="s">
        <v>19</v>
      </c>
      <c r="M7666">
        <v>12.4</v>
      </c>
      <c r="N7666" t="s">
        <v>19</v>
      </c>
      <c r="O7666">
        <v>80.900000000000006</v>
      </c>
      <c r="P7666" t="s">
        <v>19</v>
      </c>
      <c r="Q7666">
        <v>34</v>
      </c>
      <c r="R7666" t="s">
        <v>19</v>
      </c>
      <c r="S7666">
        <v>50.2</v>
      </c>
      <c r="T7666" t="s">
        <v>19</v>
      </c>
      <c r="U7666">
        <v>7.1</v>
      </c>
      <c r="V7666" t="s">
        <v>19</v>
      </c>
      <c r="W7666">
        <v>294</v>
      </c>
      <c r="X7666" t="s">
        <v>19</v>
      </c>
      <c r="Y7666">
        <v>70.599999999999994</v>
      </c>
      <c r="Z7666" t="s">
        <v>19</v>
      </c>
      <c r="AA7666" s="6">
        <f t="shared" si="358"/>
        <v>17.026591425612295</v>
      </c>
      <c r="AB7666" s="6">
        <f t="shared" si="359"/>
        <v>62.647864566102136</v>
      </c>
      <c r="AC7666" s="6">
        <f t="shared" si="360"/>
        <v>18.25213543389787</v>
      </c>
    </row>
    <row r="7667" spans="1:29" x14ac:dyDescent="0.25">
      <c r="A7667">
        <v>200</v>
      </c>
      <c r="B7667" t="s">
        <v>17</v>
      </c>
      <c r="C7667" t="s">
        <v>18</v>
      </c>
      <c r="D7667" s="1">
        <v>45793</v>
      </c>
      <c r="E7667">
        <v>1000</v>
      </c>
      <c r="F7667">
        <v>136</v>
      </c>
      <c r="G7667">
        <v>0.03</v>
      </c>
      <c r="H7667" t="s">
        <v>19</v>
      </c>
      <c r="I7667">
        <v>0</v>
      </c>
      <c r="J7667" t="s">
        <v>19</v>
      </c>
      <c r="K7667">
        <v>1753</v>
      </c>
      <c r="L7667" t="s">
        <v>19</v>
      </c>
      <c r="M7667">
        <v>12</v>
      </c>
      <c r="N7667" t="s">
        <v>19</v>
      </c>
      <c r="O7667">
        <v>84.4</v>
      </c>
      <c r="P7667" t="s">
        <v>19</v>
      </c>
      <c r="Q7667">
        <v>30</v>
      </c>
      <c r="R7667" t="s">
        <v>19</v>
      </c>
      <c r="S7667">
        <v>49.4</v>
      </c>
      <c r="T7667" t="s">
        <v>19</v>
      </c>
      <c r="U7667">
        <v>4.5999999999999996</v>
      </c>
      <c r="V7667" t="s">
        <v>19</v>
      </c>
      <c r="W7667">
        <v>267</v>
      </c>
      <c r="X7667" t="s">
        <v>19</v>
      </c>
      <c r="Y7667">
        <v>70.8</v>
      </c>
      <c r="Z7667" t="s">
        <v>19</v>
      </c>
      <c r="AA7667" s="6">
        <f t="shared" si="358"/>
        <v>17.697227952610579</v>
      </c>
      <c r="AB7667" s="6">
        <f t="shared" si="359"/>
        <v>63.855010314699044</v>
      </c>
      <c r="AC7667" s="6">
        <f t="shared" si="360"/>
        <v>20.544989685300962</v>
      </c>
    </row>
    <row r="7668" spans="1:29" x14ac:dyDescent="0.25">
      <c r="A7668">
        <v>200</v>
      </c>
      <c r="B7668" t="s">
        <v>17</v>
      </c>
      <c r="C7668" t="s">
        <v>18</v>
      </c>
      <c r="D7668" s="1">
        <v>45793</v>
      </c>
      <c r="E7668">
        <v>1100</v>
      </c>
      <c r="F7668">
        <v>136</v>
      </c>
      <c r="G7668">
        <v>0.03</v>
      </c>
      <c r="H7668" t="s">
        <v>19</v>
      </c>
      <c r="I7668">
        <v>0</v>
      </c>
      <c r="J7668" t="s">
        <v>19</v>
      </c>
      <c r="K7668">
        <v>1968</v>
      </c>
      <c r="L7668" t="s">
        <v>19</v>
      </c>
      <c r="M7668">
        <v>11.2</v>
      </c>
      <c r="N7668" t="s">
        <v>19</v>
      </c>
      <c r="O7668">
        <v>87.1</v>
      </c>
      <c r="P7668" t="s">
        <v>19</v>
      </c>
      <c r="Q7668">
        <v>26</v>
      </c>
      <c r="R7668" t="s">
        <v>19</v>
      </c>
      <c r="S7668">
        <v>47.6</v>
      </c>
      <c r="T7668" t="s">
        <v>19</v>
      </c>
      <c r="U7668">
        <v>4.0999999999999996</v>
      </c>
      <c r="V7668" t="s">
        <v>19</v>
      </c>
      <c r="W7668">
        <v>196</v>
      </c>
      <c r="X7668" t="s">
        <v>19</v>
      </c>
      <c r="Y7668">
        <v>71.5</v>
      </c>
      <c r="Z7668" t="s">
        <v>19</v>
      </c>
      <c r="AA7668" s="6">
        <f t="shared" si="358"/>
        <v>17.884933967235568</v>
      </c>
      <c r="AB7668" s="6">
        <f t="shared" si="359"/>
        <v>64.192881141024017</v>
      </c>
      <c r="AC7668" s="6">
        <f t="shared" si="360"/>
        <v>22.907118858975977</v>
      </c>
    </row>
    <row r="7669" spans="1:29" x14ac:dyDescent="0.25">
      <c r="A7669">
        <v>200</v>
      </c>
      <c r="B7669" t="s">
        <v>17</v>
      </c>
      <c r="C7669" t="s">
        <v>18</v>
      </c>
      <c r="D7669" s="1">
        <v>45793</v>
      </c>
      <c r="E7669">
        <v>1200</v>
      </c>
      <c r="F7669">
        <v>136</v>
      </c>
      <c r="G7669">
        <v>0.03</v>
      </c>
      <c r="H7669" t="s">
        <v>19</v>
      </c>
      <c r="I7669">
        <v>0</v>
      </c>
      <c r="J7669" t="s">
        <v>19</v>
      </c>
      <c r="K7669">
        <v>2055</v>
      </c>
      <c r="L7669" t="s">
        <v>19</v>
      </c>
      <c r="M7669">
        <v>10.8</v>
      </c>
      <c r="N7669" t="s">
        <v>19</v>
      </c>
      <c r="O7669">
        <v>89.6</v>
      </c>
      <c r="P7669" t="s">
        <v>19</v>
      </c>
      <c r="Q7669">
        <v>23</v>
      </c>
      <c r="R7669" t="s">
        <v>19</v>
      </c>
      <c r="S7669">
        <v>46.6</v>
      </c>
      <c r="T7669" t="s">
        <v>19</v>
      </c>
      <c r="U7669">
        <v>5.3</v>
      </c>
      <c r="V7669" t="s">
        <v>19</v>
      </c>
      <c r="W7669">
        <v>160</v>
      </c>
      <c r="X7669" t="s">
        <v>19</v>
      </c>
      <c r="Y7669">
        <v>72.599999999999994</v>
      </c>
      <c r="Z7669" t="s">
        <v>19</v>
      </c>
      <c r="AA7669" s="6">
        <f t="shared" ref="AA7669:AA7732" si="361" xml:space="preserve"> ((O7669-32)*5/9)*ATAN(0.151977*SQRT(Q7669+8.313659)) + ATAN(((O7669-32)*5/9)+Q7669) - ATAN(Q7669-1.676331) + 0.00391838*(Q7669^1.5)*ATAN(0.023101*Q7669) - 4.686035</f>
        <v>18.105758572030286</v>
      </c>
      <c r="AB7669" s="6">
        <f t="shared" si="359"/>
        <v>64.590365429654511</v>
      </c>
      <c r="AC7669" s="6">
        <f t="shared" si="360"/>
        <v>25.009634570345483</v>
      </c>
    </row>
    <row r="7670" spans="1:29" x14ac:dyDescent="0.25">
      <c r="A7670">
        <v>200</v>
      </c>
      <c r="B7670" t="s">
        <v>17</v>
      </c>
      <c r="C7670" t="s">
        <v>18</v>
      </c>
      <c r="D7670" s="1">
        <v>45793</v>
      </c>
      <c r="E7670">
        <v>1300</v>
      </c>
      <c r="F7670">
        <v>136</v>
      </c>
      <c r="G7670">
        <v>0.03</v>
      </c>
      <c r="H7670" t="s">
        <v>19</v>
      </c>
      <c r="I7670">
        <v>0</v>
      </c>
      <c r="J7670" t="s">
        <v>19</v>
      </c>
      <c r="K7670">
        <v>2022</v>
      </c>
      <c r="L7670" t="s">
        <v>19</v>
      </c>
      <c r="M7670">
        <v>10.1</v>
      </c>
      <c r="N7670" t="s">
        <v>19</v>
      </c>
      <c r="O7670">
        <v>90.9</v>
      </c>
      <c r="P7670" t="s">
        <v>19</v>
      </c>
      <c r="Q7670">
        <v>20</v>
      </c>
      <c r="R7670" t="s">
        <v>19</v>
      </c>
      <c r="S7670">
        <v>44.9</v>
      </c>
      <c r="T7670" t="s">
        <v>19</v>
      </c>
      <c r="U7670">
        <v>5.6</v>
      </c>
      <c r="V7670" t="s">
        <v>19</v>
      </c>
      <c r="W7670">
        <v>160</v>
      </c>
      <c r="X7670" t="s">
        <v>19</v>
      </c>
      <c r="Y7670">
        <v>73.8</v>
      </c>
      <c r="Z7670" t="s">
        <v>19</v>
      </c>
      <c r="AA7670" s="6">
        <f t="shared" si="361"/>
        <v>17.752654155977169</v>
      </c>
      <c r="AB7670" s="6">
        <f t="shared" si="359"/>
        <v>63.954777480758899</v>
      </c>
      <c r="AC7670" s="6">
        <f t="shared" si="360"/>
        <v>26.945222519241106</v>
      </c>
    </row>
    <row r="7671" spans="1:29" x14ac:dyDescent="0.25">
      <c r="A7671">
        <v>200</v>
      </c>
      <c r="B7671" t="s">
        <v>17</v>
      </c>
      <c r="C7671" t="s">
        <v>18</v>
      </c>
      <c r="D7671" s="1">
        <v>45793</v>
      </c>
      <c r="E7671">
        <v>1400</v>
      </c>
      <c r="F7671">
        <v>136</v>
      </c>
      <c r="G7671">
        <v>0.03</v>
      </c>
      <c r="H7671" t="s">
        <v>19</v>
      </c>
      <c r="I7671">
        <v>0</v>
      </c>
      <c r="J7671" t="s">
        <v>19</v>
      </c>
      <c r="K7671">
        <v>1865</v>
      </c>
      <c r="L7671" t="s">
        <v>19</v>
      </c>
      <c r="M7671">
        <v>9.4</v>
      </c>
      <c r="N7671" t="s">
        <v>19</v>
      </c>
      <c r="O7671">
        <v>91.9</v>
      </c>
      <c r="P7671" t="s">
        <v>19</v>
      </c>
      <c r="Q7671">
        <v>18</v>
      </c>
      <c r="R7671" t="s">
        <v>19</v>
      </c>
      <c r="S7671">
        <v>42.9</v>
      </c>
      <c r="T7671" t="s">
        <v>19</v>
      </c>
      <c r="U7671">
        <v>6.8</v>
      </c>
      <c r="V7671" t="s">
        <v>19</v>
      </c>
      <c r="W7671">
        <v>166</v>
      </c>
      <c r="X7671" t="s">
        <v>19</v>
      </c>
      <c r="Y7671">
        <v>74.7</v>
      </c>
      <c r="Z7671" t="s">
        <v>19</v>
      </c>
      <c r="AA7671" s="6">
        <f t="shared" si="361"/>
        <v>17.50924301645081</v>
      </c>
      <c r="AB7671" s="6">
        <f t="shared" si="359"/>
        <v>63.516637429611457</v>
      </c>
      <c r="AC7671" s="6">
        <f t="shared" si="360"/>
        <v>28.383362570388549</v>
      </c>
    </row>
    <row r="7672" spans="1:29" x14ac:dyDescent="0.25">
      <c r="A7672">
        <v>200</v>
      </c>
      <c r="B7672" t="s">
        <v>17</v>
      </c>
      <c r="C7672" t="s">
        <v>18</v>
      </c>
      <c r="D7672" s="1">
        <v>45793</v>
      </c>
      <c r="E7672">
        <v>1500</v>
      </c>
      <c r="F7672">
        <v>136</v>
      </c>
      <c r="G7672">
        <v>0.03</v>
      </c>
      <c r="H7672" t="s">
        <v>19</v>
      </c>
      <c r="I7672">
        <v>0</v>
      </c>
      <c r="J7672" t="s">
        <v>19</v>
      </c>
      <c r="K7672">
        <v>1594</v>
      </c>
      <c r="L7672" t="s">
        <v>19</v>
      </c>
      <c r="M7672">
        <v>8.6</v>
      </c>
      <c r="N7672" t="s">
        <v>19</v>
      </c>
      <c r="O7672">
        <v>92.5</v>
      </c>
      <c r="P7672" t="s">
        <v>19</v>
      </c>
      <c r="Q7672">
        <v>17</v>
      </c>
      <c r="R7672" t="s">
        <v>19</v>
      </c>
      <c r="S7672">
        <v>40.6</v>
      </c>
      <c r="T7672" t="s">
        <v>19</v>
      </c>
      <c r="U7672">
        <v>6.2</v>
      </c>
      <c r="V7672" t="s">
        <v>19</v>
      </c>
      <c r="W7672">
        <v>174</v>
      </c>
      <c r="X7672" t="s">
        <v>19</v>
      </c>
      <c r="Y7672">
        <v>75.7</v>
      </c>
      <c r="Z7672" t="s">
        <v>19</v>
      </c>
      <c r="AA7672" s="6">
        <f t="shared" si="361"/>
        <v>17.403593120071395</v>
      </c>
      <c r="AB7672" s="6">
        <f t="shared" si="359"/>
        <v>63.326467616128511</v>
      </c>
      <c r="AC7672" s="6">
        <f t="shared" si="360"/>
        <v>29.173532383871489</v>
      </c>
    </row>
    <row r="7673" spans="1:29" x14ac:dyDescent="0.25">
      <c r="A7673">
        <v>200</v>
      </c>
      <c r="B7673" t="s">
        <v>17</v>
      </c>
      <c r="C7673" t="s">
        <v>18</v>
      </c>
      <c r="D7673" s="1">
        <v>45793</v>
      </c>
      <c r="E7673">
        <v>1600</v>
      </c>
      <c r="F7673">
        <v>136</v>
      </c>
      <c r="G7673">
        <v>0.02</v>
      </c>
      <c r="H7673" t="s">
        <v>19</v>
      </c>
      <c r="I7673">
        <v>0</v>
      </c>
      <c r="J7673" t="s">
        <v>19</v>
      </c>
      <c r="K7673">
        <v>1224</v>
      </c>
      <c r="L7673" t="s">
        <v>19</v>
      </c>
      <c r="M7673">
        <v>8.9</v>
      </c>
      <c r="N7673" t="s">
        <v>19</v>
      </c>
      <c r="O7673">
        <v>93</v>
      </c>
      <c r="P7673" t="s">
        <v>19</v>
      </c>
      <c r="Q7673">
        <v>17</v>
      </c>
      <c r="R7673" t="s">
        <v>19</v>
      </c>
      <c r="S7673">
        <v>41.5</v>
      </c>
      <c r="T7673" t="s">
        <v>19</v>
      </c>
      <c r="U7673">
        <v>5.3</v>
      </c>
      <c r="V7673" t="s">
        <v>19</v>
      </c>
      <c r="W7673">
        <v>170</v>
      </c>
      <c r="X7673" t="s">
        <v>19</v>
      </c>
      <c r="Y7673">
        <v>76.900000000000006</v>
      </c>
      <c r="Z7673" t="s">
        <v>19</v>
      </c>
      <c r="AA7673" s="6">
        <f t="shared" si="361"/>
        <v>17.585035149136321</v>
      </c>
      <c r="AB7673" s="6">
        <f t="shared" si="359"/>
        <v>63.653063268445379</v>
      </c>
      <c r="AC7673" s="6">
        <f t="shared" si="360"/>
        <v>29.346936731554621</v>
      </c>
    </row>
    <row r="7674" spans="1:29" x14ac:dyDescent="0.25">
      <c r="A7674">
        <v>200</v>
      </c>
      <c r="B7674" t="s">
        <v>17</v>
      </c>
      <c r="C7674" t="s">
        <v>18</v>
      </c>
      <c r="D7674" s="1">
        <v>45793</v>
      </c>
      <c r="E7674">
        <v>1700</v>
      </c>
      <c r="F7674">
        <v>136</v>
      </c>
      <c r="G7674">
        <v>0.01</v>
      </c>
      <c r="H7674" t="s">
        <v>19</v>
      </c>
      <c r="I7674">
        <v>0</v>
      </c>
      <c r="J7674" t="s">
        <v>19</v>
      </c>
      <c r="K7674">
        <v>795</v>
      </c>
      <c r="L7674" t="s">
        <v>19</v>
      </c>
      <c r="M7674">
        <v>8.9</v>
      </c>
      <c r="N7674" t="s">
        <v>19</v>
      </c>
      <c r="O7674">
        <v>92.8</v>
      </c>
      <c r="P7674" t="s">
        <v>19</v>
      </c>
      <c r="Q7674">
        <v>17</v>
      </c>
      <c r="R7674" t="s">
        <v>19</v>
      </c>
      <c r="S7674">
        <v>41.6</v>
      </c>
      <c r="T7674" t="s">
        <v>19</v>
      </c>
      <c r="U7674">
        <v>5.0999999999999996</v>
      </c>
      <c r="V7674" t="s">
        <v>19</v>
      </c>
      <c r="W7674">
        <v>204</v>
      </c>
      <c r="X7674" t="s">
        <v>19</v>
      </c>
      <c r="Y7674">
        <v>77.900000000000006</v>
      </c>
      <c r="Z7674" t="s">
        <v>19</v>
      </c>
      <c r="AA7674" s="6">
        <f t="shared" si="361"/>
        <v>17.512458479000646</v>
      </c>
      <c r="AB7674" s="6">
        <f t="shared" si="359"/>
        <v>63.522425262201168</v>
      </c>
      <c r="AC7674" s="6">
        <f t="shared" si="360"/>
        <v>29.27757473779883</v>
      </c>
    </row>
    <row r="7675" spans="1:29" x14ac:dyDescent="0.25">
      <c r="A7675">
        <v>200</v>
      </c>
      <c r="B7675" t="s">
        <v>17</v>
      </c>
      <c r="C7675" t="s">
        <v>18</v>
      </c>
      <c r="D7675" s="1">
        <v>45793</v>
      </c>
      <c r="E7675">
        <v>1800</v>
      </c>
      <c r="F7675">
        <v>136</v>
      </c>
      <c r="G7675">
        <v>0.01</v>
      </c>
      <c r="H7675" t="s">
        <v>19</v>
      </c>
      <c r="I7675">
        <v>0</v>
      </c>
      <c r="J7675" t="s">
        <v>19</v>
      </c>
      <c r="K7675">
        <v>316</v>
      </c>
      <c r="L7675" t="s">
        <v>19</v>
      </c>
      <c r="M7675">
        <v>9.8000000000000007</v>
      </c>
      <c r="N7675" t="s">
        <v>19</v>
      </c>
      <c r="O7675">
        <v>91.2</v>
      </c>
      <c r="P7675" t="s">
        <v>19</v>
      </c>
      <c r="Q7675">
        <v>20</v>
      </c>
      <c r="R7675" t="s">
        <v>19</v>
      </c>
      <c r="S7675">
        <v>43.9</v>
      </c>
      <c r="T7675" t="s">
        <v>19</v>
      </c>
      <c r="U7675">
        <v>5</v>
      </c>
      <c r="V7675" t="s">
        <v>19</v>
      </c>
      <c r="W7675">
        <v>253</v>
      </c>
      <c r="X7675" t="s">
        <v>19</v>
      </c>
      <c r="Y7675">
        <v>78.599999999999994</v>
      </c>
      <c r="Z7675" t="s">
        <v>19</v>
      </c>
      <c r="AA7675" s="6">
        <f t="shared" si="361"/>
        <v>17.86604895875751</v>
      </c>
      <c r="AB7675" s="6">
        <f t="shared" si="359"/>
        <v>64.158888125763525</v>
      </c>
      <c r="AC7675" s="6">
        <f t="shared" si="360"/>
        <v>27.041111874236478</v>
      </c>
    </row>
    <row r="7676" spans="1:29" x14ac:dyDescent="0.25">
      <c r="A7676">
        <v>200</v>
      </c>
      <c r="B7676" t="s">
        <v>17</v>
      </c>
      <c r="C7676" t="s">
        <v>18</v>
      </c>
      <c r="D7676" s="1">
        <v>45793</v>
      </c>
      <c r="E7676">
        <v>1900</v>
      </c>
      <c r="F7676">
        <v>136</v>
      </c>
      <c r="G7676">
        <v>0.01</v>
      </c>
      <c r="H7676" t="s">
        <v>19</v>
      </c>
      <c r="I7676">
        <v>0</v>
      </c>
      <c r="J7676" t="s">
        <v>19</v>
      </c>
      <c r="K7676">
        <v>25</v>
      </c>
      <c r="L7676" t="s">
        <v>19</v>
      </c>
      <c r="M7676">
        <v>12.1</v>
      </c>
      <c r="N7676" t="s">
        <v>19</v>
      </c>
      <c r="O7676">
        <v>85.9</v>
      </c>
      <c r="P7676" t="s">
        <v>19</v>
      </c>
      <c r="Q7676">
        <v>29</v>
      </c>
      <c r="R7676" t="s">
        <v>19</v>
      </c>
      <c r="S7676">
        <v>49.6</v>
      </c>
      <c r="T7676" t="s">
        <v>19</v>
      </c>
      <c r="U7676">
        <v>7.6</v>
      </c>
      <c r="V7676" t="s">
        <v>19</v>
      </c>
      <c r="W7676">
        <v>320</v>
      </c>
      <c r="X7676" t="s">
        <v>19</v>
      </c>
      <c r="Y7676">
        <v>78.900000000000006</v>
      </c>
      <c r="Z7676" t="s">
        <v>19</v>
      </c>
      <c r="AA7676" s="6">
        <f t="shared" si="361"/>
        <v>18.100986894623134</v>
      </c>
      <c r="AB7676" s="6">
        <f t="shared" si="359"/>
        <v>64.581776410321638</v>
      </c>
      <c r="AC7676" s="6">
        <f t="shared" si="360"/>
        <v>21.318223589678368</v>
      </c>
    </row>
    <row r="7677" spans="1:29" x14ac:dyDescent="0.25">
      <c r="A7677">
        <v>200</v>
      </c>
      <c r="B7677" t="s">
        <v>17</v>
      </c>
      <c r="C7677" t="s">
        <v>18</v>
      </c>
      <c r="D7677" s="1">
        <v>45793</v>
      </c>
      <c r="E7677">
        <v>2000</v>
      </c>
      <c r="F7677">
        <v>136</v>
      </c>
      <c r="G7677">
        <v>0</v>
      </c>
      <c r="H7677" t="s">
        <v>19</v>
      </c>
      <c r="I7677">
        <v>0</v>
      </c>
      <c r="J7677" t="s">
        <v>19</v>
      </c>
      <c r="K7677">
        <v>0</v>
      </c>
      <c r="L7677" t="s">
        <v>19</v>
      </c>
      <c r="M7677">
        <v>13.2</v>
      </c>
      <c r="N7677" t="s">
        <v>19</v>
      </c>
      <c r="O7677">
        <v>82</v>
      </c>
      <c r="P7677" t="s">
        <v>19</v>
      </c>
      <c r="Q7677">
        <v>35</v>
      </c>
      <c r="R7677" t="s">
        <v>19</v>
      </c>
      <c r="S7677">
        <v>51.9</v>
      </c>
      <c r="T7677" t="s">
        <v>19</v>
      </c>
      <c r="U7677">
        <v>7.4</v>
      </c>
      <c r="V7677" t="s">
        <v>19</v>
      </c>
      <c r="W7677">
        <v>331</v>
      </c>
      <c r="X7677" t="s">
        <v>19</v>
      </c>
      <c r="Y7677">
        <v>78.7</v>
      </c>
      <c r="Z7677" t="s">
        <v>19</v>
      </c>
      <c r="AA7677" s="6">
        <f t="shared" si="361"/>
        <v>17.699196922196641</v>
      </c>
      <c r="AB7677" s="6">
        <f t="shared" si="359"/>
        <v>63.858554459953957</v>
      </c>
      <c r="AC7677" s="6">
        <f t="shared" si="360"/>
        <v>18.141445540046043</v>
      </c>
    </row>
    <row r="7678" spans="1:29" x14ac:dyDescent="0.25">
      <c r="A7678">
        <v>200</v>
      </c>
      <c r="B7678" t="s">
        <v>17</v>
      </c>
      <c r="C7678" t="s">
        <v>18</v>
      </c>
      <c r="D7678" s="1">
        <v>45793</v>
      </c>
      <c r="E7678">
        <v>2100</v>
      </c>
      <c r="F7678">
        <v>136</v>
      </c>
      <c r="G7678">
        <v>0</v>
      </c>
      <c r="H7678" t="s">
        <v>19</v>
      </c>
      <c r="I7678">
        <v>0</v>
      </c>
      <c r="J7678" t="s">
        <v>19</v>
      </c>
      <c r="K7678">
        <v>0</v>
      </c>
      <c r="L7678" t="s">
        <v>19</v>
      </c>
      <c r="M7678">
        <v>12.9</v>
      </c>
      <c r="N7678" t="s">
        <v>19</v>
      </c>
      <c r="O7678">
        <v>78.599999999999994</v>
      </c>
      <c r="P7678" t="s">
        <v>19</v>
      </c>
      <c r="Q7678">
        <v>39</v>
      </c>
      <c r="R7678" t="s">
        <v>19</v>
      </c>
      <c r="S7678">
        <v>51.3</v>
      </c>
      <c r="T7678" t="s">
        <v>19</v>
      </c>
      <c r="U7678">
        <v>8.6</v>
      </c>
      <c r="V7678" t="s">
        <v>19</v>
      </c>
      <c r="W7678">
        <v>328</v>
      </c>
      <c r="X7678" t="s">
        <v>19</v>
      </c>
      <c r="Y7678">
        <v>78.099999999999994</v>
      </c>
      <c r="Z7678" t="s">
        <v>19</v>
      </c>
      <c r="AA7678" s="6">
        <f t="shared" si="361"/>
        <v>16.932478433620563</v>
      </c>
      <c r="AB7678" s="6">
        <f t="shared" si="359"/>
        <v>62.478461180517016</v>
      </c>
      <c r="AC7678" s="6">
        <f t="shared" si="360"/>
        <v>16.121538819482979</v>
      </c>
    </row>
    <row r="7679" spans="1:29" hidden="1" x14ac:dyDescent="0.25">
      <c r="A7679">
        <v>200</v>
      </c>
      <c r="B7679" t="s">
        <v>17</v>
      </c>
      <c r="C7679" t="s">
        <v>18</v>
      </c>
      <c r="D7679" s="1">
        <v>45793</v>
      </c>
      <c r="E7679">
        <v>2200</v>
      </c>
      <c r="F7679">
        <v>136</v>
      </c>
      <c r="G7679">
        <v>0</v>
      </c>
      <c r="H7679" t="s">
        <v>19</v>
      </c>
      <c r="I7679">
        <v>0</v>
      </c>
      <c r="J7679" t="s">
        <v>19</v>
      </c>
      <c r="K7679">
        <v>0</v>
      </c>
      <c r="L7679" t="s">
        <v>19</v>
      </c>
      <c r="M7679">
        <v>12.6</v>
      </c>
      <c r="N7679" t="s">
        <v>19</v>
      </c>
      <c r="O7679">
        <v>76.900000000000006</v>
      </c>
      <c r="P7679" t="s">
        <v>19</v>
      </c>
      <c r="Q7679">
        <v>40</v>
      </c>
      <c r="R7679" t="s">
        <v>19</v>
      </c>
      <c r="S7679">
        <v>50.7</v>
      </c>
      <c r="T7679" t="s">
        <v>19</v>
      </c>
      <c r="U7679">
        <v>9.1999999999999993</v>
      </c>
      <c r="V7679" t="s">
        <v>19</v>
      </c>
      <c r="W7679">
        <v>321</v>
      </c>
      <c r="X7679" t="s">
        <v>19</v>
      </c>
      <c r="Y7679">
        <v>77.5</v>
      </c>
      <c r="Z7679" t="s">
        <v>19</v>
      </c>
      <c r="AA7679" s="6">
        <f t="shared" si="361"/>
        <v>16.338934787561492</v>
      </c>
      <c r="AB7679" s="6">
        <f t="shared" si="359"/>
        <v>61.410082617610684</v>
      </c>
      <c r="AC7679" s="6">
        <f t="shared" si="360"/>
        <v>15.489917382389322</v>
      </c>
    </row>
    <row r="7680" spans="1:29" hidden="1" x14ac:dyDescent="0.25">
      <c r="A7680">
        <v>200</v>
      </c>
      <c r="B7680" t="s">
        <v>17</v>
      </c>
      <c r="C7680" t="s">
        <v>18</v>
      </c>
      <c r="D7680" s="1">
        <v>45793</v>
      </c>
      <c r="E7680">
        <v>2300</v>
      </c>
      <c r="F7680">
        <v>136</v>
      </c>
      <c r="G7680">
        <v>0</v>
      </c>
      <c r="H7680" t="s">
        <v>19</v>
      </c>
      <c r="I7680">
        <v>0</v>
      </c>
      <c r="J7680" t="s">
        <v>19</v>
      </c>
      <c r="K7680">
        <v>0</v>
      </c>
      <c r="L7680" t="s">
        <v>19</v>
      </c>
      <c r="M7680">
        <v>11.7</v>
      </c>
      <c r="N7680" t="s">
        <v>19</v>
      </c>
      <c r="O7680">
        <v>75.8</v>
      </c>
      <c r="P7680" t="s">
        <v>19</v>
      </c>
      <c r="Q7680">
        <v>38</v>
      </c>
      <c r="R7680" t="s">
        <v>19</v>
      </c>
      <c r="S7680">
        <v>48.7</v>
      </c>
      <c r="T7680" t="s">
        <v>19</v>
      </c>
      <c r="U7680">
        <v>8.9</v>
      </c>
      <c r="V7680" t="s">
        <v>19</v>
      </c>
      <c r="W7680">
        <v>318</v>
      </c>
      <c r="X7680" t="s">
        <v>19</v>
      </c>
      <c r="Y7680">
        <v>76.8</v>
      </c>
      <c r="Z7680" t="s">
        <v>19</v>
      </c>
      <c r="AA7680" s="6">
        <f t="shared" si="361"/>
        <v>15.507915561310632</v>
      </c>
      <c r="AB7680" s="6">
        <f t="shared" si="359"/>
        <v>59.914248010359138</v>
      </c>
      <c r="AC7680" s="6">
        <f t="shared" si="360"/>
        <v>15.885751989640859</v>
      </c>
    </row>
    <row r="7681" spans="1:29" hidden="1" x14ac:dyDescent="0.25">
      <c r="A7681">
        <v>200</v>
      </c>
      <c r="B7681" t="s">
        <v>17</v>
      </c>
      <c r="C7681" t="s">
        <v>18</v>
      </c>
      <c r="D7681" s="1">
        <v>45793</v>
      </c>
      <c r="E7681">
        <v>2400</v>
      </c>
      <c r="F7681">
        <v>136</v>
      </c>
      <c r="G7681">
        <v>0</v>
      </c>
      <c r="H7681" t="s">
        <v>19</v>
      </c>
      <c r="I7681">
        <v>0</v>
      </c>
      <c r="J7681" t="s">
        <v>19</v>
      </c>
      <c r="K7681">
        <v>0</v>
      </c>
      <c r="L7681" t="s">
        <v>19</v>
      </c>
      <c r="M7681">
        <v>10.1</v>
      </c>
      <c r="N7681" t="s">
        <v>19</v>
      </c>
      <c r="O7681">
        <v>74.900000000000006</v>
      </c>
      <c r="P7681" t="s">
        <v>19</v>
      </c>
      <c r="Q7681">
        <v>34</v>
      </c>
      <c r="R7681" t="s">
        <v>19</v>
      </c>
      <c r="S7681">
        <v>44.8</v>
      </c>
      <c r="T7681" t="s">
        <v>19</v>
      </c>
      <c r="U7681">
        <v>8.3000000000000007</v>
      </c>
      <c r="V7681" t="s">
        <v>19</v>
      </c>
      <c r="W7681">
        <v>321</v>
      </c>
      <c r="X7681" t="s">
        <v>19</v>
      </c>
      <c r="Y7681">
        <v>76.099999999999994</v>
      </c>
      <c r="Z7681" t="s">
        <v>19</v>
      </c>
      <c r="AA7681" s="6">
        <f t="shared" si="361"/>
        <v>14.426773626664925</v>
      </c>
      <c r="AB7681" s="6">
        <f t="shared" si="359"/>
        <v>57.968192527996862</v>
      </c>
      <c r="AC7681" s="6">
        <f t="shared" si="360"/>
        <v>16.931807472003143</v>
      </c>
    </row>
    <row r="7682" spans="1:29" hidden="1" x14ac:dyDescent="0.25">
      <c r="A7682">
        <v>200</v>
      </c>
      <c r="B7682" t="s">
        <v>17</v>
      </c>
      <c r="C7682" t="s">
        <v>18</v>
      </c>
      <c r="D7682" s="1">
        <v>45794</v>
      </c>
      <c r="E7682" s="2">
        <v>100</v>
      </c>
      <c r="F7682">
        <v>137</v>
      </c>
      <c r="G7682">
        <v>0</v>
      </c>
      <c r="H7682" t="s">
        <v>19</v>
      </c>
      <c r="I7682">
        <v>0</v>
      </c>
      <c r="J7682" t="s">
        <v>19</v>
      </c>
      <c r="K7682">
        <v>0</v>
      </c>
      <c r="L7682" t="s">
        <v>19</v>
      </c>
      <c r="M7682">
        <v>9.9</v>
      </c>
      <c r="N7682" t="s">
        <v>19</v>
      </c>
      <c r="O7682">
        <v>73.3</v>
      </c>
      <c r="P7682" t="s">
        <v>19</v>
      </c>
      <c r="Q7682">
        <v>35</v>
      </c>
      <c r="R7682" t="s">
        <v>19</v>
      </c>
      <c r="S7682">
        <v>44.3</v>
      </c>
      <c r="T7682" t="s">
        <v>19</v>
      </c>
      <c r="U7682">
        <v>5.7</v>
      </c>
      <c r="V7682" t="s">
        <v>19</v>
      </c>
      <c r="W7682">
        <v>319</v>
      </c>
      <c r="X7682" t="s">
        <v>19</v>
      </c>
      <c r="Y7682">
        <v>75.400000000000006</v>
      </c>
      <c r="Z7682" t="s">
        <v>19</v>
      </c>
      <c r="AA7682" s="6">
        <f t="shared" si="361"/>
        <v>13.901274955351433</v>
      </c>
      <c r="AB7682" s="6">
        <f t="shared" si="359"/>
        <v>57.022294919632579</v>
      </c>
      <c r="AC7682" s="6">
        <f t="shared" si="360"/>
        <v>16.277705080367419</v>
      </c>
    </row>
    <row r="7683" spans="1:29" hidden="1" x14ac:dyDescent="0.25">
      <c r="A7683">
        <v>200</v>
      </c>
      <c r="B7683" t="s">
        <v>17</v>
      </c>
      <c r="C7683" t="s">
        <v>18</v>
      </c>
      <c r="D7683" s="1">
        <v>45794</v>
      </c>
      <c r="E7683" s="2">
        <v>200</v>
      </c>
      <c r="F7683">
        <v>137</v>
      </c>
      <c r="G7683">
        <v>0</v>
      </c>
      <c r="H7683" t="s">
        <v>19</v>
      </c>
      <c r="I7683">
        <v>0</v>
      </c>
      <c r="J7683" t="s">
        <v>19</v>
      </c>
      <c r="K7683">
        <v>0</v>
      </c>
      <c r="L7683" t="s">
        <v>19</v>
      </c>
      <c r="M7683">
        <v>10.6</v>
      </c>
      <c r="N7683" t="s">
        <v>19</v>
      </c>
      <c r="O7683">
        <v>73.099999999999994</v>
      </c>
      <c r="P7683" t="s">
        <v>19</v>
      </c>
      <c r="Q7683">
        <v>38</v>
      </c>
      <c r="R7683" t="s">
        <v>19</v>
      </c>
      <c r="S7683">
        <v>46</v>
      </c>
      <c r="T7683" t="s">
        <v>19</v>
      </c>
      <c r="U7683">
        <v>6.2</v>
      </c>
      <c r="V7683" t="s">
        <v>19</v>
      </c>
      <c r="W7683">
        <v>316</v>
      </c>
      <c r="X7683" t="s">
        <v>19</v>
      </c>
      <c r="Y7683">
        <v>74.8</v>
      </c>
      <c r="Z7683" t="s">
        <v>19</v>
      </c>
      <c r="AA7683" s="6">
        <f t="shared" si="361"/>
        <v>14.304158340491551</v>
      </c>
      <c r="AB7683" s="6">
        <f t="shared" ref="AB7683:AB7746" si="362">(AA7683*9/5)+32</f>
        <v>57.747485012884788</v>
      </c>
      <c r="AC7683" s="6">
        <f t="shared" ref="AC7683:AC7746" si="363">O7683-AB7683</f>
        <v>15.352514987115207</v>
      </c>
    </row>
    <row r="7684" spans="1:29" hidden="1" x14ac:dyDescent="0.25">
      <c r="A7684">
        <v>200</v>
      </c>
      <c r="B7684" t="s">
        <v>17</v>
      </c>
      <c r="C7684" t="s">
        <v>18</v>
      </c>
      <c r="D7684" s="1">
        <v>45794</v>
      </c>
      <c r="E7684" s="2">
        <v>300</v>
      </c>
      <c r="F7684">
        <v>137</v>
      </c>
      <c r="G7684">
        <v>0</v>
      </c>
      <c r="H7684" t="s">
        <v>19</v>
      </c>
      <c r="I7684">
        <v>0</v>
      </c>
      <c r="J7684" t="s">
        <v>19</v>
      </c>
      <c r="K7684">
        <v>0</v>
      </c>
      <c r="L7684" t="s">
        <v>19</v>
      </c>
      <c r="M7684">
        <v>11.2</v>
      </c>
      <c r="N7684" t="s">
        <v>19</v>
      </c>
      <c r="O7684">
        <v>72.3</v>
      </c>
      <c r="P7684" t="s">
        <v>19</v>
      </c>
      <c r="Q7684">
        <v>41</v>
      </c>
      <c r="R7684" t="s">
        <v>19</v>
      </c>
      <c r="S7684">
        <v>47.5</v>
      </c>
      <c r="T7684" t="s">
        <v>19</v>
      </c>
      <c r="U7684">
        <v>9.1999999999999993</v>
      </c>
      <c r="V7684" t="s">
        <v>19</v>
      </c>
      <c r="W7684">
        <v>322</v>
      </c>
      <c r="X7684" t="s">
        <v>19</v>
      </c>
      <c r="Y7684">
        <v>74</v>
      </c>
      <c r="Z7684" t="s">
        <v>19</v>
      </c>
      <c r="AA7684" s="6">
        <f t="shared" si="361"/>
        <v>14.415774620346468</v>
      </c>
      <c r="AB7684" s="6">
        <f t="shared" si="362"/>
        <v>57.948394316623641</v>
      </c>
      <c r="AC7684" s="6">
        <f t="shared" si="363"/>
        <v>14.351605683376356</v>
      </c>
    </row>
    <row r="7685" spans="1:29" hidden="1" x14ac:dyDescent="0.25">
      <c r="A7685">
        <v>200</v>
      </c>
      <c r="B7685" t="s">
        <v>17</v>
      </c>
      <c r="C7685" t="s">
        <v>18</v>
      </c>
      <c r="D7685" s="1">
        <v>45794</v>
      </c>
      <c r="E7685" s="2">
        <v>400</v>
      </c>
      <c r="F7685">
        <v>137</v>
      </c>
      <c r="G7685">
        <v>0</v>
      </c>
      <c r="H7685" t="s">
        <v>19</v>
      </c>
      <c r="I7685">
        <v>0</v>
      </c>
      <c r="J7685" t="s">
        <v>19</v>
      </c>
      <c r="K7685">
        <v>0</v>
      </c>
      <c r="L7685" t="s">
        <v>19</v>
      </c>
      <c r="M7685">
        <v>11.4</v>
      </c>
      <c r="N7685" t="s">
        <v>19</v>
      </c>
      <c r="O7685">
        <v>71</v>
      </c>
      <c r="P7685" t="s">
        <v>19</v>
      </c>
      <c r="Q7685">
        <v>44</v>
      </c>
      <c r="R7685" t="s">
        <v>19</v>
      </c>
      <c r="S7685">
        <v>48</v>
      </c>
      <c r="T7685" t="s">
        <v>19</v>
      </c>
      <c r="U7685">
        <v>8.4</v>
      </c>
      <c r="V7685" t="s">
        <v>19</v>
      </c>
      <c r="W7685">
        <v>321</v>
      </c>
      <c r="X7685" t="s">
        <v>19</v>
      </c>
      <c r="Y7685">
        <v>73.3</v>
      </c>
      <c r="Z7685" t="s">
        <v>19</v>
      </c>
      <c r="AA7685" s="6">
        <f t="shared" si="361"/>
        <v>14.270188933178137</v>
      </c>
      <c r="AB7685" s="6">
        <f t="shared" si="362"/>
        <v>57.686340079720644</v>
      </c>
      <c r="AC7685" s="6">
        <f t="shared" si="363"/>
        <v>13.313659920279356</v>
      </c>
    </row>
    <row r="7686" spans="1:29" hidden="1" x14ac:dyDescent="0.25">
      <c r="A7686">
        <v>200</v>
      </c>
      <c r="B7686" t="s">
        <v>17</v>
      </c>
      <c r="C7686" t="s">
        <v>18</v>
      </c>
      <c r="D7686" s="1">
        <v>45794</v>
      </c>
      <c r="E7686" s="2">
        <v>500</v>
      </c>
      <c r="F7686">
        <v>137</v>
      </c>
      <c r="G7686">
        <v>0</v>
      </c>
      <c r="H7686" t="s">
        <v>19</v>
      </c>
      <c r="I7686">
        <v>0</v>
      </c>
      <c r="J7686" t="s">
        <v>19</v>
      </c>
      <c r="K7686">
        <v>4</v>
      </c>
      <c r="L7686" t="s">
        <v>19</v>
      </c>
      <c r="M7686">
        <v>11.8</v>
      </c>
      <c r="N7686" t="s">
        <v>19</v>
      </c>
      <c r="O7686">
        <v>68.900000000000006</v>
      </c>
      <c r="P7686" t="s">
        <v>19</v>
      </c>
      <c r="Q7686">
        <v>49</v>
      </c>
      <c r="R7686" t="s">
        <v>19</v>
      </c>
      <c r="S7686">
        <v>49</v>
      </c>
      <c r="T7686" t="s">
        <v>19</v>
      </c>
      <c r="U7686">
        <v>8.6999999999999993</v>
      </c>
      <c r="V7686" t="s">
        <v>19</v>
      </c>
      <c r="W7686">
        <v>325</v>
      </c>
      <c r="X7686" t="s">
        <v>19</v>
      </c>
      <c r="Y7686">
        <v>72.5</v>
      </c>
      <c r="Z7686" t="s">
        <v>19</v>
      </c>
      <c r="AA7686" s="6">
        <f t="shared" si="361"/>
        <v>13.992828210398496</v>
      </c>
      <c r="AB7686" s="6">
        <f t="shared" si="362"/>
        <v>57.187090778717291</v>
      </c>
      <c r="AC7686" s="6">
        <f t="shared" si="363"/>
        <v>11.712909221282715</v>
      </c>
    </row>
    <row r="7687" spans="1:29" hidden="1" x14ac:dyDescent="0.25">
      <c r="A7687">
        <v>200</v>
      </c>
      <c r="B7687" t="s">
        <v>17</v>
      </c>
      <c r="C7687" t="s">
        <v>18</v>
      </c>
      <c r="D7687" s="1">
        <v>45794</v>
      </c>
      <c r="E7687" s="2">
        <v>600</v>
      </c>
      <c r="F7687">
        <v>137</v>
      </c>
      <c r="G7687">
        <v>0</v>
      </c>
      <c r="H7687" t="s">
        <v>19</v>
      </c>
      <c r="I7687">
        <v>0</v>
      </c>
      <c r="J7687" t="s">
        <v>19</v>
      </c>
      <c r="K7687">
        <v>181</v>
      </c>
      <c r="L7687" t="s">
        <v>19</v>
      </c>
      <c r="M7687">
        <v>12.2</v>
      </c>
      <c r="N7687" t="s">
        <v>19</v>
      </c>
      <c r="O7687">
        <v>67.7</v>
      </c>
      <c r="P7687" t="s">
        <v>19</v>
      </c>
      <c r="Q7687">
        <v>53</v>
      </c>
      <c r="R7687" t="s">
        <v>19</v>
      </c>
      <c r="S7687">
        <v>49.8</v>
      </c>
      <c r="T7687" t="s">
        <v>19</v>
      </c>
      <c r="U7687">
        <v>9.3000000000000007</v>
      </c>
      <c r="V7687" t="s">
        <v>19</v>
      </c>
      <c r="W7687">
        <v>337</v>
      </c>
      <c r="X7687" t="s">
        <v>19</v>
      </c>
      <c r="Y7687">
        <v>71.900000000000006</v>
      </c>
      <c r="Z7687" t="s">
        <v>19</v>
      </c>
      <c r="AA7687" s="6">
        <f t="shared" si="361"/>
        <v>13.95281232693392</v>
      </c>
      <c r="AB7687" s="6">
        <f t="shared" si="362"/>
        <v>57.115062188481055</v>
      </c>
      <c r="AC7687" s="6">
        <f t="shared" si="363"/>
        <v>10.584937811518948</v>
      </c>
    </row>
    <row r="7688" spans="1:29" hidden="1" x14ac:dyDescent="0.25">
      <c r="A7688">
        <v>200</v>
      </c>
      <c r="B7688" t="s">
        <v>17</v>
      </c>
      <c r="C7688" t="s">
        <v>18</v>
      </c>
      <c r="D7688" s="1">
        <v>45794</v>
      </c>
      <c r="E7688" s="2">
        <v>700</v>
      </c>
      <c r="F7688">
        <v>137</v>
      </c>
      <c r="G7688">
        <v>0.01</v>
      </c>
      <c r="H7688" t="s">
        <v>19</v>
      </c>
      <c r="I7688">
        <v>0</v>
      </c>
      <c r="J7688" t="s">
        <v>19</v>
      </c>
      <c r="K7688">
        <v>583</v>
      </c>
      <c r="L7688" t="s">
        <v>19</v>
      </c>
      <c r="M7688">
        <v>12.1</v>
      </c>
      <c r="N7688" t="s">
        <v>19</v>
      </c>
      <c r="O7688">
        <v>69.3</v>
      </c>
      <c r="P7688" t="s">
        <v>19</v>
      </c>
      <c r="Q7688">
        <v>50</v>
      </c>
      <c r="R7688" t="s">
        <v>19</v>
      </c>
      <c r="S7688">
        <v>49.6</v>
      </c>
      <c r="T7688" t="s">
        <v>19</v>
      </c>
      <c r="U7688">
        <v>10</v>
      </c>
      <c r="V7688" t="s">
        <v>19</v>
      </c>
      <c r="W7688">
        <v>328</v>
      </c>
      <c r="X7688" t="s">
        <v>19</v>
      </c>
      <c r="Y7688">
        <v>71.3</v>
      </c>
      <c r="Z7688" t="s">
        <v>19</v>
      </c>
      <c r="AA7688" s="6">
        <f t="shared" si="361"/>
        <v>14.320288858861229</v>
      </c>
      <c r="AB7688" s="6">
        <f t="shared" si="362"/>
        <v>57.776519945950213</v>
      </c>
      <c r="AC7688" s="6">
        <f t="shared" si="363"/>
        <v>11.523480054049784</v>
      </c>
    </row>
    <row r="7689" spans="1:29" hidden="1" x14ac:dyDescent="0.25">
      <c r="A7689">
        <v>200</v>
      </c>
      <c r="B7689" t="s">
        <v>17</v>
      </c>
      <c r="C7689" t="s">
        <v>18</v>
      </c>
      <c r="D7689" s="1">
        <v>45794</v>
      </c>
      <c r="E7689" s="2">
        <v>800</v>
      </c>
      <c r="F7689">
        <v>137</v>
      </c>
      <c r="G7689">
        <v>0.02</v>
      </c>
      <c r="H7689" t="s">
        <v>19</v>
      </c>
      <c r="I7689">
        <v>0</v>
      </c>
      <c r="J7689" t="s">
        <v>19</v>
      </c>
      <c r="K7689">
        <v>971</v>
      </c>
      <c r="L7689" t="s">
        <v>19</v>
      </c>
      <c r="M7689">
        <v>12.1</v>
      </c>
      <c r="N7689" t="s">
        <v>19</v>
      </c>
      <c r="O7689">
        <v>71.7</v>
      </c>
      <c r="P7689" t="s">
        <v>19</v>
      </c>
      <c r="Q7689">
        <v>46</v>
      </c>
      <c r="R7689" t="s">
        <v>19</v>
      </c>
      <c r="S7689">
        <v>49.6</v>
      </c>
      <c r="T7689" t="s">
        <v>19</v>
      </c>
      <c r="U7689">
        <v>9.6</v>
      </c>
      <c r="V7689" t="s">
        <v>19</v>
      </c>
      <c r="W7689">
        <v>334</v>
      </c>
      <c r="X7689" t="s">
        <v>19</v>
      </c>
      <c r="Y7689">
        <v>70.8</v>
      </c>
      <c r="Z7689" t="s">
        <v>19</v>
      </c>
      <c r="AA7689" s="6">
        <f t="shared" si="361"/>
        <v>14.888936515778532</v>
      </c>
      <c r="AB7689" s="6">
        <f t="shared" si="362"/>
        <v>58.800085728401356</v>
      </c>
      <c r="AC7689" s="6">
        <f t="shared" si="363"/>
        <v>12.899914271598647</v>
      </c>
    </row>
    <row r="7690" spans="1:29" hidden="1" x14ac:dyDescent="0.25">
      <c r="A7690">
        <v>200</v>
      </c>
      <c r="B7690" t="s">
        <v>17</v>
      </c>
      <c r="C7690" t="s">
        <v>18</v>
      </c>
      <c r="D7690" s="1">
        <v>45794</v>
      </c>
      <c r="E7690" s="2">
        <v>900</v>
      </c>
      <c r="F7690">
        <v>137</v>
      </c>
      <c r="G7690">
        <v>0.02</v>
      </c>
      <c r="H7690" t="s">
        <v>19</v>
      </c>
      <c r="I7690">
        <v>0</v>
      </c>
      <c r="J7690" t="s">
        <v>19</v>
      </c>
      <c r="K7690">
        <v>1391</v>
      </c>
      <c r="L7690" t="s">
        <v>19</v>
      </c>
      <c r="M7690">
        <v>12.1</v>
      </c>
      <c r="N7690" t="s">
        <v>19</v>
      </c>
      <c r="O7690">
        <v>74.2</v>
      </c>
      <c r="P7690" t="s">
        <v>19</v>
      </c>
      <c r="Q7690">
        <v>42</v>
      </c>
      <c r="R7690" t="s">
        <v>19</v>
      </c>
      <c r="S7690">
        <v>49.6</v>
      </c>
      <c r="T7690" t="s">
        <v>19</v>
      </c>
      <c r="U7690">
        <v>9.4</v>
      </c>
      <c r="V7690" t="s">
        <v>19</v>
      </c>
      <c r="W7690">
        <v>337</v>
      </c>
      <c r="X7690" t="s">
        <v>19</v>
      </c>
      <c r="Y7690">
        <v>70.7</v>
      </c>
      <c r="Z7690" t="s">
        <v>19</v>
      </c>
      <c r="AA7690" s="6">
        <f t="shared" si="361"/>
        <v>15.437916537944911</v>
      </c>
      <c r="AB7690" s="6">
        <f t="shared" si="362"/>
        <v>59.788249768300844</v>
      </c>
      <c r="AC7690" s="6">
        <f t="shared" si="363"/>
        <v>14.411750231699159</v>
      </c>
    </row>
    <row r="7691" spans="1:29" x14ac:dyDescent="0.25">
      <c r="A7691">
        <v>200</v>
      </c>
      <c r="B7691" t="s">
        <v>17</v>
      </c>
      <c r="C7691" t="s">
        <v>18</v>
      </c>
      <c r="D7691" s="1">
        <v>45794</v>
      </c>
      <c r="E7691">
        <v>1000</v>
      </c>
      <c r="F7691">
        <v>137</v>
      </c>
      <c r="G7691">
        <v>0.02</v>
      </c>
      <c r="H7691" t="s">
        <v>19</v>
      </c>
      <c r="I7691">
        <v>0</v>
      </c>
      <c r="J7691" t="s">
        <v>19</v>
      </c>
      <c r="K7691">
        <v>1554</v>
      </c>
      <c r="L7691" t="s">
        <v>19</v>
      </c>
      <c r="M7691">
        <v>11.7</v>
      </c>
      <c r="N7691" t="s">
        <v>19</v>
      </c>
      <c r="O7691">
        <v>78.3</v>
      </c>
      <c r="P7691" t="s">
        <v>19</v>
      </c>
      <c r="Q7691">
        <v>35</v>
      </c>
      <c r="R7691" t="s">
        <v>19</v>
      </c>
      <c r="S7691">
        <v>48.8</v>
      </c>
      <c r="T7691" t="s">
        <v>19</v>
      </c>
      <c r="U7691">
        <v>7.3</v>
      </c>
      <c r="V7691" t="s">
        <v>19</v>
      </c>
      <c r="W7691">
        <v>337</v>
      </c>
      <c r="X7691" t="s">
        <v>19</v>
      </c>
      <c r="Y7691">
        <v>70.8</v>
      </c>
      <c r="Z7691" t="s">
        <v>19</v>
      </c>
      <c r="AA7691" s="6">
        <f t="shared" si="361"/>
        <v>16.084014565284395</v>
      </c>
      <c r="AB7691" s="6">
        <f t="shared" si="362"/>
        <v>60.951226217511916</v>
      </c>
      <c r="AC7691" s="6">
        <f t="shared" si="363"/>
        <v>17.348773782488081</v>
      </c>
    </row>
    <row r="7692" spans="1:29" x14ac:dyDescent="0.25">
      <c r="A7692">
        <v>200</v>
      </c>
      <c r="B7692" t="s">
        <v>17</v>
      </c>
      <c r="C7692" t="s">
        <v>18</v>
      </c>
      <c r="D7692" s="1">
        <v>45794</v>
      </c>
      <c r="E7692">
        <v>1100</v>
      </c>
      <c r="F7692">
        <v>137</v>
      </c>
      <c r="G7692">
        <v>0.02</v>
      </c>
      <c r="H7692" t="s">
        <v>19</v>
      </c>
      <c r="I7692">
        <v>0</v>
      </c>
      <c r="J7692" t="s">
        <v>19</v>
      </c>
      <c r="K7692">
        <v>1507</v>
      </c>
      <c r="L7692" t="s">
        <v>19</v>
      </c>
      <c r="M7692">
        <v>11.4</v>
      </c>
      <c r="N7692" t="s">
        <v>19</v>
      </c>
      <c r="O7692">
        <v>79.3</v>
      </c>
      <c r="P7692" t="s">
        <v>19</v>
      </c>
      <c r="Q7692">
        <v>33</v>
      </c>
      <c r="R7692" t="s">
        <v>19</v>
      </c>
      <c r="S7692">
        <v>48.1</v>
      </c>
      <c r="T7692" t="s">
        <v>19</v>
      </c>
      <c r="U7692">
        <v>8.1999999999999993</v>
      </c>
      <c r="V7692" t="s">
        <v>19</v>
      </c>
      <c r="W7692">
        <v>335</v>
      </c>
      <c r="X7692" t="s">
        <v>19</v>
      </c>
      <c r="Y7692">
        <v>71.400000000000006</v>
      </c>
      <c r="Z7692" t="s">
        <v>19</v>
      </c>
      <c r="AA7692" s="6">
        <f t="shared" si="361"/>
        <v>16.143546957336625</v>
      </c>
      <c r="AB7692" s="6">
        <f t="shared" si="362"/>
        <v>61.05838452320593</v>
      </c>
      <c r="AC7692" s="6">
        <f t="shared" si="363"/>
        <v>18.241615476794067</v>
      </c>
    </row>
    <row r="7693" spans="1:29" x14ac:dyDescent="0.25">
      <c r="A7693">
        <v>200</v>
      </c>
      <c r="B7693" t="s">
        <v>17</v>
      </c>
      <c r="C7693" t="s">
        <v>18</v>
      </c>
      <c r="D7693" s="1">
        <v>45794</v>
      </c>
      <c r="E7693">
        <v>1200</v>
      </c>
      <c r="F7693">
        <v>137</v>
      </c>
      <c r="G7693">
        <v>0.03</v>
      </c>
      <c r="H7693" t="s">
        <v>19</v>
      </c>
      <c r="I7693">
        <v>0</v>
      </c>
      <c r="J7693" t="s">
        <v>19</v>
      </c>
      <c r="K7693">
        <v>1600</v>
      </c>
      <c r="L7693" t="s">
        <v>19</v>
      </c>
      <c r="M7693">
        <v>11.4</v>
      </c>
      <c r="N7693" t="s">
        <v>19</v>
      </c>
      <c r="O7693">
        <v>78.7</v>
      </c>
      <c r="P7693" t="s">
        <v>19</v>
      </c>
      <c r="Q7693">
        <v>34</v>
      </c>
      <c r="R7693" t="s">
        <v>19</v>
      </c>
      <c r="S7693">
        <v>47.9</v>
      </c>
      <c r="T7693" t="s">
        <v>19</v>
      </c>
      <c r="U7693">
        <v>10.1</v>
      </c>
      <c r="V7693" t="s">
        <v>19</v>
      </c>
      <c r="W7693">
        <v>327</v>
      </c>
      <c r="X7693" t="s">
        <v>19</v>
      </c>
      <c r="Y7693">
        <v>72.099999999999994</v>
      </c>
      <c r="Z7693" t="s">
        <v>19</v>
      </c>
      <c r="AA7693" s="6">
        <f t="shared" si="361"/>
        <v>16.07333706048869</v>
      </c>
      <c r="AB7693" s="6">
        <f t="shared" si="362"/>
        <v>60.932006708879641</v>
      </c>
      <c r="AC7693" s="6">
        <f t="shared" si="363"/>
        <v>17.767993291120362</v>
      </c>
    </row>
    <row r="7694" spans="1:29" x14ac:dyDescent="0.25">
      <c r="A7694">
        <v>200</v>
      </c>
      <c r="B7694" t="s">
        <v>17</v>
      </c>
      <c r="C7694" t="s">
        <v>18</v>
      </c>
      <c r="D7694" s="1">
        <v>45794</v>
      </c>
      <c r="E7694">
        <v>1300</v>
      </c>
      <c r="F7694">
        <v>137</v>
      </c>
      <c r="G7694">
        <v>0.03</v>
      </c>
      <c r="H7694" t="s">
        <v>19</v>
      </c>
      <c r="I7694">
        <v>0</v>
      </c>
      <c r="J7694" t="s">
        <v>19</v>
      </c>
      <c r="K7694">
        <v>1788</v>
      </c>
      <c r="L7694" t="s">
        <v>19</v>
      </c>
      <c r="M7694">
        <v>11.3</v>
      </c>
      <c r="N7694" t="s">
        <v>19</v>
      </c>
      <c r="O7694">
        <v>80</v>
      </c>
      <c r="P7694" t="s">
        <v>19</v>
      </c>
      <c r="Q7694">
        <v>32</v>
      </c>
      <c r="R7694" t="s">
        <v>19</v>
      </c>
      <c r="S7694">
        <v>47.9</v>
      </c>
      <c r="T7694" t="s">
        <v>19</v>
      </c>
      <c r="U7694">
        <v>9.5</v>
      </c>
      <c r="V7694" t="s">
        <v>19</v>
      </c>
      <c r="W7694">
        <v>335</v>
      </c>
      <c r="X7694" t="s">
        <v>19</v>
      </c>
      <c r="Y7694">
        <v>72.7</v>
      </c>
      <c r="Z7694" t="s">
        <v>19</v>
      </c>
      <c r="AA7694" s="6">
        <f t="shared" si="361"/>
        <v>16.249716704230984</v>
      </c>
      <c r="AB7694" s="6">
        <f t="shared" si="362"/>
        <v>61.249490067615774</v>
      </c>
      <c r="AC7694" s="6">
        <f t="shared" si="363"/>
        <v>18.750509932384226</v>
      </c>
    </row>
    <row r="7695" spans="1:29" x14ac:dyDescent="0.25">
      <c r="A7695">
        <v>200</v>
      </c>
      <c r="B7695" t="s">
        <v>17</v>
      </c>
      <c r="C7695" t="s">
        <v>18</v>
      </c>
      <c r="D7695" s="1">
        <v>45794</v>
      </c>
      <c r="E7695">
        <v>1400</v>
      </c>
      <c r="F7695">
        <v>137</v>
      </c>
      <c r="G7695">
        <v>0.03</v>
      </c>
      <c r="H7695" t="s">
        <v>19</v>
      </c>
      <c r="I7695">
        <v>0</v>
      </c>
      <c r="J7695" t="s">
        <v>19</v>
      </c>
      <c r="K7695">
        <v>1550</v>
      </c>
      <c r="L7695" t="s">
        <v>19</v>
      </c>
      <c r="M7695">
        <v>11.1</v>
      </c>
      <c r="N7695" t="s">
        <v>19</v>
      </c>
      <c r="O7695">
        <v>80.5</v>
      </c>
      <c r="P7695" t="s">
        <v>19</v>
      </c>
      <c r="Q7695">
        <v>31</v>
      </c>
      <c r="R7695" t="s">
        <v>19</v>
      </c>
      <c r="S7695">
        <v>47.2</v>
      </c>
      <c r="T7695" t="s">
        <v>19</v>
      </c>
      <c r="U7695">
        <v>9.5</v>
      </c>
      <c r="V7695" t="s">
        <v>19</v>
      </c>
      <c r="W7695">
        <v>328</v>
      </c>
      <c r="X7695" t="s">
        <v>19</v>
      </c>
      <c r="Y7695">
        <v>73.3</v>
      </c>
      <c r="Z7695" t="s">
        <v>19</v>
      </c>
      <c r="AA7695" s="6">
        <f t="shared" si="361"/>
        <v>16.263575546135062</v>
      </c>
      <c r="AB7695" s="6">
        <f t="shared" si="362"/>
        <v>61.274435983043112</v>
      </c>
      <c r="AC7695" s="6">
        <f t="shared" si="363"/>
        <v>19.225564016956888</v>
      </c>
    </row>
    <row r="7696" spans="1:29" x14ac:dyDescent="0.25">
      <c r="A7696">
        <v>200</v>
      </c>
      <c r="B7696" t="s">
        <v>17</v>
      </c>
      <c r="C7696" t="s">
        <v>18</v>
      </c>
      <c r="D7696" s="1">
        <v>45794</v>
      </c>
      <c r="E7696">
        <v>1500</v>
      </c>
      <c r="F7696">
        <v>137</v>
      </c>
      <c r="G7696">
        <v>0.03</v>
      </c>
      <c r="H7696" t="s">
        <v>19</v>
      </c>
      <c r="I7696">
        <v>0</v>
      </c>
      <c r="J7696" t="s">
        <v>19</v>
      </c>
      <c r="K7696">
        <v>1406</v>
      </c>
      <c r="L7696" t="s">
        <v>19</v>
      </c>
      <c r="M7696">
        <v>11.2</v>
      </c>
      <c r="N7696" t="s">
        <v>19</v>
      </c>
      <c r="O7696">
        <v>79.7</v>
      </c>
      <c r="P7696" t="s">
        <v>19</v>
      </c>
      <c r="Q7696">
        <v>32</v>
      </c>
      <c r="R7696" t="s">
        <v>19</v>
      </c>
      <c r="S7696">
        <v>47.6</v>
      </c>
      <c r="T7696" t="s">
        <v>19</v>
      </c>
      <c r="U7696">
        <v>11.2</v>
      </c>
      <c r="V7696" t="s">
        <v>19</v>
      </c>
      <c r="W7696">
        <v>333</v>
      </c>
      <c r="X7696" t="s">
        <v>19</v>
      </c>
      <c r="Y7696">
        <v>74.099999999999994</v>
      </c>
      <c r="Z7696" t="s">
        <v>19</v>
      </c>
      <c r="AA7696" s="6">
        <f t="shared" si="361"/>
        <v>16.121741240633643</v>
      </c>
      <c r="AB7696" s="6">
        <f t="shared" si="362"/>
        <v>61.019134233140555</v>
      </c>
      <c r="AC7696" s="6">
        <f t="shared" si="363"/>
        <v>18.680865766859448</v>
      </c>
    </row>
    <row r="7697" spans="1:29" hidden="1" x14ac:dyDescent="0.25">
      <c r="A7697">
        <v>200</v>
      </c>
      <c r="B7697" t="s">
        <v>17</v>
      </c>
      <c r="C7697" t="s">
        <v>18</v>
      </c>
      <c r="D7697" s="1">
        <v>45794</v>
      </c>
      <c r="E7697">
        <v>1600</v>
      </c>
      <c r="F7697">
        <v>137</v>
      </c>
      <c r="G7697">
        <v>0.02</v>
      </c>
      <c r="H7697" t="s">
        <v>19</v>
      </c>
      <c r="I7697">
        <v>0</v>
      </c>
      <c r="J7697" t="s">
        <v>19</v>
      </c>
      <c r="K7697">
        <v>1066</v>
      </c>
      <c r="L7697" t="s">
        <v>19</v>
      </c>
      <c r="M7697">
        <v>11.3</v>
      </c>
      <c r="N7697" t="s">
        <v>19</v>
      </c>
      <c r="O7697">
        <v>77.5</v>
      </c>
      <c r="P7697" t="s">
        <v>19</v>
      </c>
      <c r="Q7697">
        <v>35</v>
      </c>
      <c r="R7697" t="s">
        <v>19</v>
      </c>
      <c r="S7697">
        <v>47.8</v>
      </c>
      <c r="T7697" t="s">
        <v>19</v>
      </c>
      <c r="U7697">
        <v>12.9</v>
      </c>
      <c r="V7697" t="s">
        <v>19</v>
      </c>
      <c r="W7697">
        <v>348</v>
      </c>
      <c r="X7697" t="s">
        <v>19</v>
      </c>
      <c r="Y7697">
        <v>75</v>
      </c>
      <c r="Z7697" t="s">
        <v>19</v>
      </c>
      <c r="AA7697" s="6">
        <f t="shared" si="361"/>
        <v>15.734781114592803</v>
      </c>
      <c r="AB7697" s="6">
        <f t="shared" si="362"/>
        <v>60.322606006267044</v>
      </c>
      <c r="AC7697" s="6">
        <f t="shared" si="363"/>
        <v>17.177393993732956</v>
      </c>
    </row>
    <row r="7698" spans="1:29" hidden="1" x14ac:dyDescent="0.25">
      <c r="A7698">
        <v>200</v>
      </c>
      <c r="B7698" t="s">
        <v>17</v>
      </c>
      <c r="C7698" t="s">
        <v>18</v>
      </c>
      <c r="D7698" s="1">
        <v>45794</v>
      </c>
      <c r="E7698">
        <v>1700</v>
      </c>
      <c r="F7698">
        <v>137</v>
      </c>
      <c r="G7698">
        <v>0.01</v>
      </c>
      <c r="H7698" t="s">
        <v>19</v>
      </c>
      <c r="I7698">
        <v>0</v>
      </c>
      <c r="J7698" t="s">
        <v>19</v>
      </c>
      <c r="K7698">
        <v>708</v>
      </c>
      <c r="L7698" t="s">
        <v>19</v>
      </c>
      <c r="M7698">
        <v>11.7</v>
      </c>
      <c r="N7698" t="s">
        <v>19</v>
      </c>
      <c r="O7698">
        <v>75.5</v>
      </c>
      <c r="P7698" t="s">
        <v>19</v>
      </c>
      <c r="Q7698">
        <v>39</v>
      </c>
      <c r="R7698" t="s">
        <v>19</v>
      </c>
      <c r="S7698">
        <v>48.6</v>
      </c>
      <c r="T7698" t="s">
        <v>19</v>
      </c>
      <c r="U7698">
        <v>11.6</v>
      </c>
      <c r="V7698" t="s">
        <v>19</v>
      </c>
      <c r="W7698">
        <v>340</v>
      </c>
      <c r="X7698" t="s">
        <v>19</v>
      </c>
      <c r="Y7698">
        <v>75.599999999999994</v>
      </c>
      <c r="Z7698" t="s">
        <v>19</v>
      </c>
      <c r="AA7698" s="6">
        <f t="shared" si="361"/>
        <v>15.541230271157708</v>
      </c>
      <c r="AB7698" s="6">
        <f t="shared" si="362"/>
        <v>59.974214488083874</v>
      </c>
      <c r="AC7698" s="6">
        <f t="shared" si="363"/>
        <v>15.525785511916126</v>
      </c>
    </row>
    <row r="7699" spans="1:29" hidden="1" x14ac:dyDescent="0.25">
      <c r="A7699">
        <v>200</v>
      </c>
      <c r="B7699" t="s">
        <v>17</v>
      </c>
      <c r="C7699" t="s">
        <v>18</v>
      </c>
      <c r="D7699" s="1">
        <v>45794</v>
      </c>
      <c r="E7699">
        <v>1800</v>
      </c>
      <c r="F7699">
        <v>137</v>
      </c>
      <c r="G7699">
        <v>0.01</v>
      </c>
      <c r="H7699" t="s">
        <v>19</v>
      </c>
      <c r="I7699">
        <v>0</v>
      </c>
      <c r="J7699" t="s">
        <v>19</v>
      </c>
      <c r="K7699">
        <v>302</v>
      </c>
      <c r="L7699" t="s">
        <v>19</v>
      </c>
      <c r="M7699">
        <v>11.4</v>
      </c>
      <c r="N7699" t="s">
        <v>19</v>
      </c>
      <c r="O7699">
        <v>73.900000000000006</v>
      </c>
      <c r="P7699" t="s">
        <v>19</v>
      </c>
      <c r="Q7699">
        <v>40</v>
      </c>
      <c r="R7699" t="s">
        <v>19</v>
      </c>
      <c r="S7699">
        <v>47.9</v>
      </c>
      <c r="T7699" t="s">
        <v>19</v>
      </c>
      <c r="U7699">
        <v>10.9</v>
      </c>
      <c r="V7699" t="s">
        <v>19</v>
      </c>
      <c r="W7699">
        <v>342</v>
      </c>
      <c r="X7699" t="s">
        <v>19</v>
      </c>
      <c r="Y7699">
        <v>76</v>
      </c>
      <c r="Z7699" t="s">
        <v>19</v>
      </c>
      <c r="AA7699" s="6">
        <f t="shared" si="361"/>
        <v>14.98386270464766</v>
      </c>
      <c r="AB7699" s="6">
        <f t="shared" si="362"/>
        <v>58.970952868365785</v>
      </c>
      <c r="AC7699" s="6">
        <f t="shared" si="363"/>
        <v>14.929047131634221</v>
      </c>
    </row>
    <row r="7700" spans="1:29" hidden="1" x14ac:dyDescent="0.25">
      <c r="A7700">
        <v>200</v>
      </c>
      <c r="B7700" t="s">
        <v>17</v>
      </c>
      <c r="C7700" t="s">
        <v>18</v>
      </c>
      <c r="D7700" s="1">
        <v>45794</v>
      </c>
      <c r="E7700">
        <v>1900</v>
      </c>
      <c r="F7700">
        <v>137</v>
      </c>
      <c r="G7700">
        <v>0</v>
      </c>
      <c r="H7700" t="s">
        <v>19</v>
      </c>
      <c r="I7700">
        <v>0</v>
      </c>
      <c r="J7700" t="s">
        <v>19</v>
      </c>
      <c r="K7700">
        <v>38</v>
      </c>
      <c r="L7700" t="s">
        <v>19</v>
      </c>
      <c r="M7700">
        <v>11.8</v>
      </c>
      <c r="N7700" t="s">
        <v>19</v>
      </c>
      <c r="O7700">
        <v>70.099999999999994</v>
      </c>
      <c r="P7700" t="s">
        <v>19</v>
      </c>
      <c r="Q7700">
        <v>47</v>
      </c>
      <c r="R7700" t="s">
        <v>19</v>
      </c>
      <c r="S7700">
        <v>48.9</v>
      </c>
      <c r="T7700" t="s">
        <v>19</v>
      </c>
      <c r="U7700">
        <v>11.8</v>
      </c>
      <c r="V7700" t="s">
        <v>19</v>
      </c>
      <c r="W7700">
        <v>342</v>
      </c>
      <c r="X7700" t="s">
        <v>19</v>
      </c>
      <c r="Y7700">
        <v>76</v>
      </c>
      <c r="Z7700" t="s">
        <v>19</v>
      </c>
      <c r="AA7700" s="6">
        <f t="shared" si="361"/>
        <v>14.282166791467912</v>
      </c>
      <c r="AB7700" s="6">
        <f t="shared" si="362"/>
        <v>57.707900224642245</v>
      </c>
      <c r="AC7700" s="6">
        <f t="shared" si="363"/>
        <v>12.39209977535775</v>
      </c>
    </row>
    <row r="7701" spans="1:29" hidden="1" x14ac:dyDescent="0.25">
      <c r="A7701">
        <v>200</v>
      </c>
      <c r="B7701" t="s">
        <v>17</v>
      </c>
      <c r="C7701" t="s">
        <v>18</v>
      </c>
      <c r="D7701" s="1">
        <v>45794</v>
      </c>
      <c r="E7701">
        <v>2000</v>
      </c>
      <c r="F7701">
        <v>137</v>
      </c>
      <c r="G7701">
        <v>0</v>
      </c>
      <c r="H7701" t="s">
        <v>19</v>
      </c>
      <c r="I7701">
        <v>0</v>
      </c>
      <c r="J7701" t="s">
        <v>19</v>
      </c>
      <c r="K7701">
        <v>0</v>
      </c>
      <c r="L7701" t="s">
        <v>19</v>
      </c>
      <c r="M7701">
        <v>12</v>
      </c>
      <c r="N7701" t="s">
        <v>19</v>
      </c>
      <c r="O7701">
        <v>67.8</v>
      </c>
      <c r="P7701" t="s">
        <v>19</v>
      </c>
      <c r="Q7701">
        <v>51</v>
      </c>
      <c r="R7701" t="s">
        <v>19</v>
      </c>
      <c r="S7701">
        <v>49.3</v>
      </c>
      <c r="T7701" t="s">
        <v>19</v>
      </c>
      <c r="U7701">
        <v>10.5</v>
      </c>
      <c r="V7701" t="s">
        <v>19</v>
      </c>
      <c r="W7701">
        <v>335</v>
      </c>
      <c r="X7701" t="s">
        <v>19</v>
      </c>
      <c r="Y7701">
        <v>75.7</v>
      </c>
      <c r="Z7701" t="s">
        <v>19</v>
      </c>
      <c r="AA7701" s="6">
        <f t="shared" si="361"/>
        <v>13.736924248533089</v>
      </c>
      <c r="AB7701" s="6">
        <f t="shared" si="362"/>
        <v>56.726463647359559</v>
      </c>
      <c r="AC7701" s="6">
        <f t="shared" si="363"/>
        <v>11.073536352640438</v>
      </c>
    </row>
    <row r="7702" spans="1:29" hidden="1" x14ac:dyDescent="0.25">
      <c r="A7702">
        <v>200</v>
      </c>
      <c r="B7702" t="s">
        <v>17</v>
      </c>
      <c r="C7702" t="s">
        <v>18</v>
      </c>
      <c r="D7702" s="1">
        <v>45794</v>
      </c>
      <c r="E7702">
        <v>2100</v>
      </c>
      <c r="F7702">
        <v>137</v>
      </c>
      <c r="G7702">
        <v>0</v>
      </c>
      <c r="H7702" t="s">
        <v>19</v>
      </c>
      <c r="I7702">
        <v>0</v>
      </c>
      <c r="J7702" t="s">
        <v>19</v>
      </c>
      <c r="K7702">
        <v>0</v>
      </c>
      <c r="L7702" t="s">
        <v>19</v>
      </c>
      <c r="M7702">
        <v>11.9</v>
      </c>
      <c r="N7702" t="s">
        <v>19</v>
      </c>
      <c r="O7702">
        <v>66.8</v>
      </c>
      <c r="P7702" t="s">
        <v>19</v>
      </c>
      <c r="Q7702">
        <v>53</v>
      </c>
      <c r="R7702" t="s">
        <v>19</v>
      </c>
      <c r="S7702">
        <v>49.1</v>
      </c>
      <c r="T7702" t="s">
        <v>19</v>
      </c>
      <c r="U7702">
        <v>10.3</v>
      </c>
      <c r="V7702" t="s">
        <v>19</v>
      </c>
      <c r="W7702">
        <v>344</v>
      </c>
      <c r="X7702" t="s">
        <v>19</v>
      </c>
      <c r="Y7702">
        <v>75.099999999999994</v>
      </c>
      <c r="Z7702" t="s">
        <v>19</v>
      </c>
      <c r="AA7702" s="6">
        <f t="shared" si="361"/>
        <v>13.516742308403316</v>
      </c>
      <c r="AB7702" s="6">
        <f t="shared" si="362"/>
        <v>56.33013615512597</v>
      </c>
      <c r="AC7702" s="6">
        <f t="shared" si="363"/>
        <v>10.469863844874027</v>
      </c>
    </row>
    <row r="7703" spans="1:29" hidden="1" x14ac:dyDescent="0.25">
      <c r="A7703">
        <v>200</v>
      </c>
      <c r="B7703" t="s">
        <v>17</v>
      </c>
      <c r="C7703" t="s">
        <v>18</v>
      </c>
      <c r="D7703" s="1">
        <v>45794</v>
      </c>
      <c r="E7703">
        <v>2200</v>
      </c>
      <c r="F7703">
        <v>137</v>
      </c>
      <c r="G7703">
        <v>0</v>
      </c>
      <c r="H7703" t="s">
        <v>19</v>
      </c>
      <c r="I7703">
        <v>0</v>
      </c>
      <c r="J7703" t="s">
        <v>19</v>
      </c>
      <c r="K7703">
        <v>0</v>
      </c>
      <c r="L7703" t="s">
        <v>19</v>
      </c>
      <c r="M7703">
        <v>11.7</v>
      </c>
      <c r="N7703" t="s">
        <v>19</v>
      </c>
      <c r="O7703">
        <v>66.5</v>
      </c>
      <c r="P7703" t="s">
        <v>19</v>
      </c>
      <c r="Q7703">
        <v>53</v>
      </c>
      <c r="R7703" t="s">
        <v>19</v>
      </c>
      <c r="S7703">
        <v>48.7</v>
      </c>
      <c r="T7703" t="s">
        <v>19</v>
      </c>
      <c r="U7703">
        <v>10.3</v>
      </c>
      <c r="V7703" t="s">
        <v>19</v>
      </c>
      <c r="W7703">
        <v>336</v>
      </c>
      <c r="X7703" t="s">
        <v>19</v>
      </c>
      <c r="Y7703">
        <v>74.400000000000006</v>
      </c>
      <c r="Z7703" t="s">
        <v>19</v>
      </c>
      <c r="AA7703" s="6">
        <f t="shared" si="361"/>
        <v>13.371385343422702</v>
      </c>
      <c r="AB7703" s="6">
        <f t="shared" si="362"/>
        <v>56.068493618160865</v>
      </c>
      <c r="AC7703" s="6">
        <f t="shared" si="363"/>
        <v>10.431506381839135</v>
      </c>
    </row>
    <row r="7704" spans="1:29" hidden="1" x14ac:dyDescent="0.25">
      <c r="A7704">
        <v>200</v>
      </c>
      <c r="B7704" t="s">
        <v>17</v>
      </c>
      <c r="C7704" t="s">
        <v>18</v>
      </c>
      <c r="D7704" s="1">
        <v>45794</v>
      </c>
      <c r="E7704">
        <v>2300</v>
      </c>
      <c r="F7704">
        <v>137</v>
      </c>
      <c r="G7704">
        <v>0</v>
      </c>
      <c r="H7704" t="s">
        <v>19</v>
      </c>
      <c r="I7704">
        <v>0</v>
      </c>
      <c r="J7704" t="s">
        <v>19</v>
      </c>
      <c r="K7704">
        <v>0</v>
      </c>
      <c r="L7704" t="s">
        <v>19</v>
      </c>
      <c r="M7704">
        <v>11.5</v>
      </c>
      <c r="N7704" t="s">
        <v>19</v>
      </c>
      <c r="O7704">
        <v>66.8</v>
      </c>
      <c r="P7704" t="s">
        <v>19</v>
      </c>
      <c r="Q7704">
        <v>51</v>
      </c>
      <c r="R7704" t="s">
        <v>19</v>
      </c>
      <c r="S7704">
        <v>48.3</v>
      </c>
      <c r="T7704" t="s">
        <v>19</v>
      </c>
      <c r="U7704">
        <v>9.4</v>
      </c>
      <c r="V7704" t="s">
        <v>19</v>
      </c>
      <c r="W7704">
        <v>347</v>
      </c>
      <c r="X7704" t="s">
        <v>19</v>
      </c>
      <c r="Y7704">
        <v>73.7</v>
      </c>
      <c r="Z7704" t="s">
        <v>19</v>
      </c>
      <c r="AA7704" s="6">
        <f t="shared" si="361"/>
        <v>13.256939455887256</v>
      </c>
      <c r="AB7704" s="6">
        <f t="shared" si="362"/>
        <v>55.862491020597062</v>
      </c>
      <c r="AC7704" s="6">
        <f t="shared" si="363"/>
        <v>10.937508979402935</v>
      </c>
    </row>
    <row r="7705" spans="1:29" hidden="1" x14ac:dyDescent="0.25">
      <c r="A7705">
        <v>200</v>
      </c>
      <c r="B7705" t="s">
        <v>17</v>
      </c>
      <c r="C7705" t="s">
        <v>18</v>
      </c>
      <c r="D7705" s="1">
        <v>45794</v>
      </c>
      <c r="E7705">
        <v>2400</v>
      </c>
      <c r="F7705">
        <v>137</v>
      </c>
      <c r="G7705">
        <v>0</v>
      </c>
      <c r="H7705" t="s">
        <v>19</v>
      </c>
      <c r="I7705">
        <v>0</v>
      </c>
      <c r="J7705" t="s">
        <v>19</v>
      </c>
      <c r="K7705">
        <v>0</v>
      </c>
      <c r="L7705" t="s">
        <v>19</v>
      </c>
      <c r="M7705">
        <v>11.4</v>
      </c>
      <c r="N7705" t="s">
        <v>19</v>
      </c>
      <c r="O7705">
        <v>66.599999999999994</v>
      </c>
      <c r="P7705" t="s">
        <v>19</v>
      </c>
      <c r="Q7705">
        <v>51</v>
      </c>
      <c r="R7705" t="s">
        <v>19</v>
      </c>
      <c r="S7705">
        <v>48.1</v>
      </c>
      <c r="T7705" t="s">
        <v>19</v>
      </c>
      <c r="U7705">
        <v>12.6</v>
      </c>
      <c r="V7705" t="s">
        <v>19</v>
      </c>
      <c r="W7705">
        <v>331</v>
      </c>
      <c r="X7705" t="s">
        <v>19</v>
      </c>
      <c r="Y7705">
        <v>73.099999999999994</v>
      </c>
      <c r="Z7705" t="s">
        <v>19</v>
      </c>
      <c r="AA7705" s="6">
        <f t="shared" si="361"/>
        <v>13.160942285874118</v>
      </c>
      <c r="AB7705" s="6">
        <f t="shared" si="362"/>
        <v>55.689696114573408</v>
      </c>
      <c r="AC7705" s="6">
        <f t="shared" si="363"/>
        <v>10.910303885426586</v>
      </c>
    </row>
    <row r="7706" spans="1:29" hidden="1" x14ac:dyDescent="0.25">
      <c r="A7706">
        <v>200</v>
      </c>
      <c r="B7706" t="s">
        <v>17</v>
      </c>
      <c r="C7706" t="s">
        <v>18</v>
      </c>
      <c r="D7706" s="1">
        <v>45795</v>
      </c>
      <c r="E7706" s="2">
        <v>100</v>
      </c>
      <c r="F7706">
        <v>138</v>
      </c>
      <c r="G7706">
        <v>0</v>
      </c>
      <c r="H7706" t="s">
        <v>19</v>
      </c>
      <c r="I7706">
        <v>0</v>
      </c>
      <c r="J7706" t="s">
        <v>19</v>
      </c>
      <c r="K7706">
        <v>0</v>
      </c>
      <c r="L7706" t="s">
        <v>19</v>
      </c>
      <c r="M7706">
        <v>11.4</v>
      </c>
      <c r="N7706" t="s">
        <v>19</v>
      </c>
      <c r="O7706">
        <v>65.8</v>
      </c>
      <c r="P7706" t="s">
        <v>19</v>
      </c>
      <c r="Q7706">
        <v>53</v>
      </c>
      <c r="R7706" t="s">
        <v>19</v>
      </c>
      <c r="S7706">
        <v>48</v>
      </c>
      <c r="T7706" t="s">
        <v>19</v>
      </c>
      <c r="U7706">
        <v>10.7</v>
      </c>
      <c r="V7706" t="s">
        <v>19</v>
      </c>
      <c r="W7706">
        <v>329</v>
      </c>
      <c r="X7706" t="s">
        <v>19</v>
      </c>
      <c r="Y7706">
        <v>72.5</v>
      </c>
      <c r="Z7706" t="s">
        <v>19</v>
      </c>
      <c r="AA7706" s="6">
        <f t="shared" si="361"/>
        <v>13.032218515405489</v>
      </c>
      <c r="AB7706" s="6">
        <f t="shared" si="362"/>
        <v>55.457993327729881</v>
      </c>
      <c r="AC7706" s="6">
        <f t="shared" si="363"/>
        <v>10.342006672270116</v>
      </c>
    </row>
    <row r="7707" spans="1:29" hidden="1" x14ac:dyDescent="0.25">
      <c r="A7707">
        <v>200</v>
      </c>
      <c r="B7707" t="s">
        <v>17</v>
      </c>
      <c r="C7707" t="s">
        <v>18</v>
      </c>
      <c r="D7707" s="1">
        <v>45795</v>
      </c>
      <c r="E7707" s="2">
        <v>200</v>
      </c>
      <c r="F7707">
        <v>138</v>
      </c>
      <c r="G7707">
        <v>0</v>
      </c>
      <c r="H7707" t="s">
        <v>19</v>
      </c>
      <c r="I7707">
        <v>0</v>
      </c>
      <c r="J7707" t="s">
        <v>19</v>
      </c>
      <c r="K7707">
        <v>0</v>
      </c>
      <c r="L7707" t="s">
        <v>19</v>
      </c>
      <c r="M7707">
        <v>11.6</v>
      </c>
      <c r="N7707" t="s">
        <v>19</v>
      </c>
      <c r="O7707">
        <v>64.5</v>
      </c>
      <c r="P7707" t="s">
        <v>19</v>
      </c>
      <c r="Q7707">
        <v>56</v>
      </c>
      <c r="R7707" t="s">
        <v>19</v>
      </c>
      <c r="S7707">
        <v>48.5</v>
      </c>
      <c r="T7707" t="s">
        <v>19</v>
      </c>
      <c r="U7707">
        <v>9.5</v>
      </c>
      <c r="V7707" t="s">
        <v>19</v>
      </c>
      <c r="W7707">
        <v>326</v>
      </c>
      <c r="X7707" t="s">
        <v>19</v>
      </c>
      <c r="Y7707">
        <v>71.900000000000006</v>
      </c>
      <c r="Z7707" t="s">
        <v>19</v>
      </c>
      <c r="AA7707" s="6">
        <f t="shared" si="361"/>
        <v>12.773126541127493</v>
      </c>
      <c r="AB7707" s="6">
        <f t="shared" si="362"/>
        <v>54.991627774029489</v>
      </c>
      <c r="AC7707" s="6">
        <f t="shared" si="363"/>
        <v>9.5083722259705112</v>
      </c>
    </row>
    <row r="7708" spans="1:29" hidden="1" x14ac:dyDescent="0.25">
      <c r="A7708">
        <v>200</v>
      </c>
      <c r="B7708" t="s">
        <v>17</v>
      </c>
      <c r="C7708" t="s">
        <v>18</v>
      </c>
      <c r="D7708" s="1">
        <v>45795</v>
      </c>
      <c r="E7708" s="2">
        <v>300</v>
      </c>
      <c r="F7708">
        <v>138</v>
      </c>
      <c r="G7708">
        <v>0</v>
      </c>
      <c r="H7708" t="s">
        <v>19</v>
      </c>
      <c r="I7708">
        <v>0</v>
      </c>
      <c r="J7708" t="s">
        <v>19</v>
      </c>
      <c r="K7708">
        <v>0</v>
      </c>
      <c r="L7708" t="s">
        <v>19</v>
      </c>
      <c r="M7708">
        <v>11</v>
      </c>
      <c r="N7708" t="s">
        <v>19</v>
      </c>
      <c r="O7708">
        <v>66.099999999999994</v>
      </c>
      <c r="P7708" t="s">
        <v>19</v>
      </c>
      <c r="Q7708">
        <v>50</v>
      </c>
      <c r="R7708" t="s">
        <v>19</v>
      </c>
      <c r="S7708">
        <v>47</v>
      </c>
      <c r="T7708" t="s">
        <v>19</v>
      </c>
      <c r="U7708">
        <v>10</v>
      </c>
      <c r="V7708" t="s">
        <v>19</v>
      </c>
      <c r="W7708">
        <v>329</v>
      </c>
      <c r="X7708" t="s">
        <v>19</v>
      </c>
      <c r="Y7708">
        <v>71.2</v>
      </c>
      <c r="Z7708" t="s">
        <v>19</v>
      </c>
      <c r="AA7708" s="6">
        <f t="shared" si="361"/>
        <v>12.791798711109188</v>
      </c>
      <c r="AB7708" s="6">
        <f t="shared" si="362"/>
        <v>55.025237679996536</v>
      </c>
      <c r="AC7708" s="6">
        <f t="shared" si="363"/>
        <v>11.074762320003458</v>
      </c>
    </row>
    <row r="7709" spans="1:29" hidden="1" x14ac:dyDescent="0.25">
      <c r="A7709">
        <v>200</v>
      </c>
      <c r="B7709" t="s">
        <v>17</v>
      </c>
      <c r="C7709" t="s">
        <v>18</v>
      </c>
      <c r="D7709" s="1">
        <v>45795</v>
      </c>
      <c r="E7709" s="2">
        <v>400</v>
      </c>
      <c r="F7709">
        <v>138</v>
      </c>
      <c r="G7709">
        <v>0</v>
      </c>
      <c r="H7709" t="s">
        <v>19</v>
      </c>
      <c r="I7709">
        <v>0</v>
      </c>
      <c r="J7709" t="s">
        <v>19</v>
      </c>
      <c r="K7709">
        <v>0</v>
      </c>
      <c r="L7709" t="s">
        <v>19</v>
      </c>
      <c r="M7709">
        <v>10.8</v>
      </c>
      <c r="N7709" t="s">
        <v>19</v>
      </c>
      <c r="O7709">
        <v>66.099999999999994</v>
      </c>
      <c r="P7709" t="s">
        <v>19</v>
      </c>
      <c r="Q7709">
        <v>50</v>
      </c>
      <c r="R7709" t="s">
        <v>19</v>
      </c>
      <c r="S7709">
        <v>46.7</v>
      </c>
      <c r="T7709" t="s">
        <v>19</v>
      </c>
      <c r="U7709">
        <v>9.4</v>
      </c>
      <c r="V7709" t="s">
        <v>19</v>
      </c>
      <c r="W7709">
        <v>326</v>
      </c>
      <c r="X7709" t="s">
        <v>19</v>
      </c>
      <c r="Y7709">
        <v>70.5</v>
      </c>
      <c r="Z7709" t="s">
        <v>19</v>
      </c>
      <c r="AA7709" s="6">
        <f t="shared" si="361"/>
        <v>12.791798711109188</v>
      </c>
      <c r="AB7709" s="6">
        <f t="shared" si="362"/>
        <v>55.025237679996536</v>
      </c>
      <c r="AC7709" s="6">
        <f t="shared" si="363"/>
        <v>11.074762320003458</v>
      </c>
    </row>
    <row r="7710" spans="1:29" hidden="1" x14ac:dyDescent="0.25">
      <c r="A7710">
        <v>200</v>
      </c>
      <c r="B7710" t="s">
        <v>17</v>
      </c>
      <c r="C7710" t="s">
        <v>18</v>
      </c>
      <c r="D7710" s="1">
        <v>45795</v>
      </c>
      <c r="E7710" s="2">
        <v>500</v>
      </c>
      <c r="F7710">
        <v>138</v>
      </c>
      <c r="G7710">
        <v>0</v>
      </c>
      <c r="H7710" t="s">
        <v>19</v>
      </c>
      <c r="I7710">
        <v>0</v>
      </c>
      <c r="J7710" t="s">
        <v>19</v>
      </c>
      <c r="K7710">
        <v>5</v>
      </c>
      <c r="L7710" t="s">
        <v>19</v>
      </c>
      <c r="M7710">
        <v>10.8</v>
      </c>
      <c r="N7710" t="s">
        <v>19</v>
      </c>
      <c r="O7710">
        <v>65.900000000000006</v>
      </c>
      <c r="P7710" t="s">
        <v>19</v>
      </c>
      <c r="Q7710">
        <v>50</v>
      </c>
      <c r="R7710" t="s">
        <v>19</v>
      </c>
      <c r="S7710">
        <v>46.6</v>
      </c>
      <c r="T7710" t="s">
        <v>19</v>
      </c>
      <c r="U7710">
        <v>9.6</v>
      </c>
      <c r="V7710" t="s">
        <v>19</v>
      </c>
      <c r="W7710">
        <v>328</v>
      </c>
      <c r="X7710" t="s">
        <v>19</v>
      </c>
      <c r="Y7710">
        <v>69.8</v>
      </c>
      <c r="Z7710" t="s">
        <v>19</v>
      </c>
      <c r="AA7710" s="6">
        <f t="shared" si="361"/>
        <v>12.696267451802665</v>
      </c>
      <c r="AB7710" s="6">
        <f t="shared" si="362"/>
        <v>54.853281413244801</v>
      </c>
      <c r="AC7710" s="6">
        <f t="shared" si="363"/>
        <v>11.046718586755205</v>
      </c>
    </row>
    <row r="7711" spans="1:29" hidden="1" x14ac:dyDescent="0.25">
      <c r="A7711">
        <v>200</v>
      </c>
      <c r="B7711" t="s">
        <v>17</v>
      </c>
      <c r="C7711" t="s">
        <v>18</v>
      </c>
      <c r="D7711" s="1">
        <v>45795</v>
      </c>
      <c r="E7711" s="2">
        <v>600</v>
      </c>
      <c r="F7711">
        <v>138</v>
      </c>
      <c r="G7711">
        <v>0</v>
      </c>
      <c r="H7711" t="s">
        <v>19</v>
      </c>
      <c r="I7711">
        <v>0</v>
      </c>
      <c r="J7711" t="s">
        <v>19</v>
      </c>
      <c r="K7711">
        <v>159</v>
      </c>
      <c r="L7711" t="s">
        <v>19</v>
      </c>
      <c r="M7711">
        <v>10.9</v>
      </c>
      <c r="N7711" t="s">
        <v>19</v>
      </c>
      <c r="O7711">
        <v>66.099999999999994</v>
      </c>
      <c r="P7711" t="s">
        <v>19</v>
      </c>
      <c r="Q7711">
        <v>50</v>
      </c>
      <c r="R7711" t="s">
        <v>19</v>
      </c>
      <c r="S7711">
        <v>46.8</v>
      </c>
      <c r="T7711" t="s">
        <v>19</v>
      </c>
      <c r="U7711">
        <v>9.3000000000000007</v>
      </c>
      <c r="V7711" t="s">
        <v>19</v>
      </c>
      <c r="W7711">
        <v>322</v>
      </c>
      <c r="X7711" t="s">
        <v>19</v>
      </c>
      <c r="Y7711">
        <v>69.2</v>
      </c>
      <c r="Z7711" t="s">
        <v>19</v>
      </c>
      <c r="AA7711" s="6">
        <f t="shared" si="361"/>
        <v>12.791798711109188</v>
      </c>
      <c r="AB7711" s="6">
        <f t="shared" si="362"/>
        <v>55.025237679996536</v>
      </c>
      <c r="AC7711" s="6">
        <f t="shared" si="363"/>
        <v>11.074762320003458</v>
      </c>
    </row>
    <row r="7712" spans="1:29" hidden="1" x14ac:dyDescent="0.25">
      <c r="A7712">
        <v>200</v>
      </c>
      <c r="B7712" t="s">
        <v>17</v>
      </c>
      <c r="C7712" t="s">
        <v>18</v>
      </c>
      <c r="D7712" s="1">
        <v>45795</v>
      </c>
      <c r="E7712" s="2">
        <v>700</v>
      </c>
      <c r="F7712">
        <v>138</v>
      </c>
      <c r="G7712">
        <v>0.01</v>
      </c>
      <c r="H7712" t="s">
        <v>19</v>
      </c>
      <c r="I7712">
        <v>0</v>
      </c>
      <c r="J7712" t="s">
        <v>19</v>
      </c>
      <c r="K7712">
        <v>544</v>
      </c>
      <c r="L7712" t="s">
        <v>19</v>
      </c>
      <c r="M7712">
        <v>11</v>
      </c>
      <c r="N7712" t="s">
        <v>19</v>
      </c>
      <c r="O7712">
        <v>67.900000000000006</v>
      </c>
      <c r="P7712" t="s">
        <v>19</v>
      </c>
      <c r="Q7712">
        <v>47</v>
      </c>
      <c r="R7712" t="s">
        <v>19</v>
      </c>
      <c r="S7712">
        <v>47.1</v>
      </c>
      <c r="T7712" t="s">
        <v>19</v>
      </c>
      <c r="U7712">
        <v>10.3</v>
      </c>
      <c r="V7712" t="s">
        <v>19</v>
      </c>
      <c r="W7712">
        <v>321</v>
      </c>
      <c r="X7712" t="s">
        <v>19</v>
      </c>
      <c r="Y7712">
        <v>68.7</v>
      </c>
      <c r="Z7712" t="s">
        <v>19</v>
      </c>
      <c r="AA7712" s="6">
        <f t="shared" si="361"/>
        <v>13.247303143360266</v>
      </c>
      <c r="AB7712" s="6">
        <f t="shared" si="362"/>
        <v>55.84514565804848</v>
      </c>
      <c r="AC7712" s="6">
        <f t="shared" si="363"/>
        <v>12.054854341951525</v>
      </c>
    </row>
    <row r="7713" spans="1:29" hidden="1" x14ac:dyDescent="0.25">
      <c r="A7713">
        <v>200</v>
      </c>
      <c r="B7713" t="s">
        <v>17</v>
      </c>
      <c r="C7713" t="s">
        <v>18</v>
      </c>
      <c r="D7713" s="1">
        <v>45795</v>
      </c>
      <c r="E7713" s="2">
        <v>800</v>
      </c>
      <c r="F7713">
        <v>138</v>
      </c>
      <c r="G7713">
        <v>0.02</v>
      </c>
      <c r="H7713" t="s">
        <v>19</v>
      </c>
      <c r="I7713">
        <v>0</v>
      </c>
      <c r="J7713" t="s">
        <v>19</v>
      </c>
      <c r="K7713">
        <v>982</v>
      </c>
      <c r="L7713" t="s">
        <v>19</v>
      </c>
      <c r="M7713">
        <v>11.1</v>
      </c>
      <c r="N7713" t="s">
        <v>19</v>
      </c>
      <c r="O7713">
        <v>70.599999999999994</v>
      </c>
      <c r="P7713" t="s">
        <v>19</v>
      </c>
      <c r="Q7713">
        <v>43</v>
      </c>
      <c r="R7713" t="s">
        <v>19</v>
      </c>
      <c r="S7713">
        <v>47.3</v>
      </c>
      <c r="T7713" t="s">
        <v>19</v>
      </c>
      <c r="U7713">
        <v>10.1</v>
      </c>
      <c r="V7713" t="s">
        <v>19</v>
      </c>
      <c r="W7713">
        <v>324</v>
      </c>
      <c r="X7713" t="s">
        <v>19</v>
      </c>
      <c r="Y7713">
        <v>68.400000000000006</v>
      </c>
      <c r="Z7713" t="s">
        <v>19</v>
      </c>
      <c r="AA7713" s="6">
        <f t="shared" si="361"/>
        <v>13.938924817167042</v>
      </c>
      <c r="AB7713" s="6">
        <f t="shared" si="362"/>
        <v>57.090064670900674</v>
      </c>
      <c r="AC7713" s="6">
        <f t="shared" si="363"/>
        <v>13.509935329099321</v>
      </c>
    </row>
    <row r="7714" spans="1:29" hidden="1" x14ac:dyDescent="0.25">
      <c r="A7714">
        <v>200</v>
      </c>
      <c r="B7714" t="s">
        <v>17</v>
      </c>
      <c r="C7714" t="s">
        <v>18</v>
      </c>
      <c r="D7714" s="1">
        <v>45795</v>
      </c>
      <c r="E7714" s="2">
        <v>900</v>
      </c>
      <c r="F7714">
        <v>138</v>
      </c>
      <c r="G7714">
        <v>0.02</v>
      </c>
      <c r="H7714" t="s">
        <v>19</v>
      </c>
      <c r="I7714">
        <v>0</v>
      </c>
      <c r="J7714" t="s">
        <v>19</v>
      </c>
      <c r="K7714">
        <v>1384</v>
      </c>
      <c r="L7714" t="s">
        <v>19</v>
      </c>
      <c r="M7714">
        <v>11.2</v>
      </c>
      <c r="N7714" t="s">
        <v>19</v>
      </c>
      <c r="O7714">
        <v>73.8</v>
      </c>
      <c r="P7714" t="s">
        <v>19</v>
      </c>
      <c r="Q7714">
        <v>39</v>
      </c>
      <c r="R7714" t="s">
        <v>19</v>
      </c>
      <c r="S7714">
        <v>47.5</v>
      </c>
      <c r="T7714" t="s">
        <v>19</v>
      </c>
      <c r="U7714">
        <v>10.1</v>
      </c>
      <c r="V7714" t="s">
        <v>19</v>
      </c>
      <c r="W7714">
        <v>326</v>
      </c>
      <c r="X7714" t="s">
        <v>19</v>
      </c>
      <c r="Y7714">
        <v>68.3</v>
      </c>
      <c r="Z7714" t="s">
        <v>19</v>
      </c>
      <c r="AA7714" s="6">
        <f t="shared" si="361"/>
        <v>14.778277860267103</v>
      </c>
      <c r="AB7714" s="6">
        <f t="shared" si="362"/>
        <v>58.60090014848079</v>
      </c>
      <c r="AC7714" s="6">
        <f t="shared" si="363"/>
        <v>15.199099851519208</v>
      </c>
    </row>
    <row r="7715" spans="1:29" hidden="1" x14ac:dyDescent="0.25">
      <c r="A7715">
        <v>200</v>
      </c>
      <c r="B7715" t="s">
        <v>17</v>
      </c>
      <c r="C7715" t="s">
        <v>18</v>
      </c>
      <c r="D7715" s="1">
        <v>45795</v>
      </c>
      <c r="E7715">
        <v>1000</v>
      </c>
      <c r="F7715">
        <v>138</v>
      </c>
      <c r="G7715">
        <v>0.03</v>
      </c>
      <c r="H7715" t="s">
        <v>19</v>
      </c>
      <c r="I7715">
        <v>0</v>
      </c>
      <c r="J7715" t="s">
        <v>19</v>
      </c>
      <c r="K7715">
        <v>1714</v>
      </c>
      <c r="L7715" t="s">
        <v>19</v>
      </c>
      <c r="M7715">
        <v>11.2</v>
      </c>
      <c r="N7715" t="s">
        <v>19</v>
      </c>
      <c r="O7715">
        <v>77.099999999999994</v>
      </c>
      <c r="P7715" t="s">
        <v>19</v>
      </c>
      <c r="Q7715">
        <v>35</v>
      </c>
      <c r="R7715" t="s">
        <v>19</v>
      </c>
      <c r="S7715">
        <v>47.6</v>
      </c>
      <c r="T7715" t="s">
        <v>19</v>
      </c>
      <c r="U7715">
        <v>9.6</v>
      </c>
      <c r="V7715" t="s">
        <v>19</v>
      </c>
      <c r="W7715">
        <v>315</v>
      </c>
      <c r="X7715" t="s">
        <v>19</v>
      </c>
      <c r="Y7715">
        <v>68.599999999999994</v>
      </c>
      <c r="Z7715" t="s">
        <v>19</v>
      </c>
      <c r="AA7715" s="6">
        <f t="shared" si="361"/>
        <v>15.560163715650695</v>
      </c>
      <c r="AB7715" s="6">
        <f t="shared" si="362"/>
        <v>60.008294688171254</v>
      </c>
      <c r="AC7715" s="6">
        <f t="shared" si="363"/>
        <v>17.09170531182874</v>
      </c>
    </row>
    <row r="7716" spans="1:29" x14ac:dyDescent="0.25">
      <c r="A7716">
        <v>200</v>
      </c>
      <c r="B7716" t="s">
        <v>17</v>
      </c>
      <c r="C7716" t="s">
        <v>18</v>
      </c>
      <c r="D7716" s="1">
        <v>45795</v>
      </c>
      <c r="E7716">
        <v>1100</v>
      </c>
      <c r="F7716">
        <v>138</v>
      </c>
      <c r="G7716">
        <v>0.03</v>
      </c>
      <c r="H7716" t="s">
        <v>19</v>
      </c>
      <c r="I7716">
        <v>0</v>
      </c>
      <c r="J7716" t="s">
        <v>19</v>
      </c>
      <c r="K7716">
        <v>1937</v>
      </c>
      <c r="L7716" t="s">
        <v>19</v>
      </c>
      <c r="M7716">
        <v>11.4</v>
      </c>
      <c r="N7716" t="s">
        <v>19</v>
      </c>
      <c r="O7716">
        <v>80.2</v>
      </c>
      <c r="P7716" t="s">
        <v>19</v>
      </c>
      <c r="Q7716">
        <v>32</v>
      </c>
      <c r="R7716" t="s">
        <v>19</v>
      </c>
      <c r="S7716">
        <v>48</v>
      </c>
      <c r="T7716" t="s">
        <v>19</v>
      </c>
      <c r="U7716">
        <v>7.7</v>
      </c>
      <c r="V7716" t="s">
        <v>19</v>
      </c>
      <c r="W7716">
        <v>321</v>
      </c>
      <c r="X7716" t="s">
        <v>19</v>
      </c>
      <c r="Y7716">
        <v>69.2</v>
      </c>
      <c r="Z7716" t="s">
        <v>19</v>
      </c>
      <c r="AA7716" s="6">
        <f t="shared" si="361"/>
        <v>16.335033527050371</v>
      </c>
      <c r="AB7716" s="6">
        <f t="shared" si="362"/>
        <v>61.403060348690666</v>
      </c>
      <c r="AC7716" s="6">
        <f t="shared" si="363"/>
        <v>18.796939651309337</v>
      </c>
    </row>
    <row r="7717" spans="1:29" x14ac:dyDescent="0.25">
      <c r="A7717">
        <v>200</v>
      </c>
      <c r="B7717" t="s">
        <v>17</v>
      </c>
      <c r="C7717" t="s">
        <v>18</v>
      </c>
      <c r="D7717" s="1">
        <v>45795</v>
      </c>
      <c r="E7717">
        <v>1200</v>
      </c>
      <c r="F7717">
        <v>138</v>
      </c>
      <c r="G7717">
        <v>0.03</v>
      </c>
      <c r="H7717" t="s">
        <v>19</v>
      </c>
      <c r="I7717">
        <v>0</v>
      </c>
      <c r="J7717" t="s">
        <v>19</v>
      </c>
      <c r="K7717">
        <v>2036</v>
      </c>
      <c r="L7717" t="s">
        <v>19</v>
      </c>
      <c r="M7717">
        <v>11.1</v>
      </c>
      <c r="N7717" t="s">
        <v>19</v>
      </c>
      <c r="O7717">
        <v>81.900000000000006</v>
      </c>
      <c r="P7717" t="s">
        <v>19</v>
      </c>
      <c r="Q7717">
        <v>30</v>
      </c>
      <c r="R7717" t="s">
        <v>19</v>
      </c>
      <c r="S7717">
        <v>47.3</v>
      </c>
      <c r="T7717" t="s">
        <v>19</v>
      </c>
      <c r="U7717">
        <v>7.3</v>
      </c>
      <c r="V7717" t="s">
        <v>19</v>
      </c>
      <c r="W7717">
        <v>313</v>
      </c>
      <c r="X7717" t="s">
        <v>19</v>
      </c>
      <c r="Y7717">
        <v>70.099999999999994</v>
      </c>
      <c r="Z7717" t="s">
        <v>19</v>
      </c>
      <c r="AA7717" s="6">
        <f t="shared" si="361"/>
        <v>16.648410252754676</v>
      </c>
      <c r="AB7717" s="6">
        <f t="shared" si="362"/>
        <v>61.967138454958416</v>
      </c>
      <c r="AC7717" s="6">
        <f t="shared" si="363"/>
        <v>19.93286154504159</v>
      </c>
    </row>
    <row r="7718" spans="1:29" x14ac:dyDescent="0.25">
      <c r="A7718">
        <v>200</v>
      </c>
      <c r="B7718" t="s">
        <v>17</v>
      </c>
      <c r="C7718" t="s">
        <v>18</v>
      </c>
      <c r="D7718" s="1">
        <v>45795</v>
      </c>
      <c r="E7718">
        <v>1300</v>
      </c>
      <c r="F7718">
        <v>138</v>
      </c>
      <c r="G7718">
        <v>0.03</v>
      </c>
      <c r="H7718" t="s">
        <v>19</v>
      </c>
      <c r="I7718">
        <v>0</v>
      </c>
      <c r="J7718" t="s">
        <v>19</v>
      </c>
      <c r="K7718">
        <v>2003</v>
      </c>
      <c r="L7718" t="s">
        <v>19</v>
      </c>
      <c r="M7718">
        <v>11.2</v>
      </c>
      <c r="N7718" t="s">
        <v>19</v>
      </c>
      <c r="O7718">
        <v>83.8</v>
      </c>
      <c r="P7718" t="s">
        <v>19</v>
      </c>
      <c r="Q7718">
        <v>28</v>
      </c>
      <c r="R7718" t="s">
        <v>19</v>
      </c>
      <c r="S7718">
        <v>47.6</v>
      </c>
      <c r="T7718" t="s">
        <v>19</v>
      </c>
      <c r="U7718">
        <v>7.7</v>
      </c>
      <c r="V7718" t="s">
        <v>19</v>
      </c>
      <c r="W7718">
        <v>307</v>
      </c>
      <c r="X7718" t="s">
        <v>19</v>
      </c>
      <c r="Y7718">
        <v>70.900000000000006</v>
      </c>
      <c r="Z7718" t="s">
        <v>19</v>
      </c>
      <c r="AA7718" s="6">
        <f t="shared" si="361"/>
        <v>17.006084716549644</v>
      </c>
      <c r="AB7718" s="6">
        <f t="shared" si="362"/>
        <v>62.610952489789362</v>
      </c>
      <c r="AC7718" s="6">
        <f t="shared" si="363"/>
        <v>21.189047510210635</v>
      </c>
    </row>
    <row r="7719" spans="1:29" x14ac:dyDescent="0.25">
      <c r="A7719">
        <v>200</v>
      </c>
      <c r="B7719" t="s">
        <v>17</v>
      </c>
      <c r="C7719" t="s">
        <v>18</v>
      </c>
      <c r="D7719" s="1">
        <v>45795</v>
      </c>
      <c r="E7719">
        <v>1400</v>
      </c>
      <c r="F7719">
        <v>138</v>
      </c>
      <c r="G7719">
        <v>0.03</v>
      </c>
      <c r="H7719" t="s">
        <v>19</v>
      </c>
      <c r="I7719">
        <v>0</v>
      </c>
      <c r="J7719" t="s">
        <v>19</v>
      </c>
      <c r="K7719">
        <v>1840</v>
      </c>
      <c r="L7719" t="s">
        <v>19</v>
      </c>
      <c r="M7719">
        <v>11</v>
      </c>
      <c r="N7719" t="s">
        <v>19</v>
      </c>
      <c r="O7719">
        <v>85.4</v>
      </c>
      <c r="P7719" t="s">
        <v>19</v>
      </c>
      <c r="Q7719">
        <v>26</v>
      </c>
      <c r="R7719" t="s">
        <v>19</v>
      </c>
      <c r="S7719">
        <v>47</v>
      </c>
      <c r="T7719" t="s">
        <v>19</v>
      </c>
      <c r="U7719">
        <v>7.7</v>
      </c>
      <c r="V7719" t="s">
        <v>19</v>
      </c>
      <c r="W7719">
        <v>313</v>
      </c>
      <c r="X7719" t="s">
        <v>19</v>
      </c>
      <c r="Y7719">
        <v>71.7</v>
      </c>
      <c r="Z7719" t="s">
        <v>19</v>
      </c>
      <c r="AA7719" s="6">
        <f t="shared" si="361"/>
        <v>17.197644074678561</v>
      </c>
      <c r="AB7719" s="6">
        <f t="shared" si="362"/>
        <v>62.955759334421408</v>
      </c>
      <c r="AC7719" s="6">
        <f t="shared" si="363"/>
        <v>22.444240665578597</v>
      </c>
    </row>
    <row r="7720" spans="1:29" x14ac:dyDescent="0.25">
      <c r="A7720">
        <v>200</v>
      </c>
      <c r="B7720" t="s">
        <v>17</v>
      </c>
      <c r="C7720" t="s">
        <v>18</v>
      </c>
      <c r="D7720" s="1">
        <v>45795</v>
      </c>
      <c r="E7720">
        <v>1500</v>
      </c>
      <c r="F7720">
        <v>138</v>
      </c>
      <c r="G7720">
        <v>0.03</v>
      </c>
      <c r="H7720" t="s">
        <v>19</v>
      </c>
      <c r="I7720">
        <v>0</v>
      </c>
      <c r="J7720" t="s">
        <v>19</v>
      </c>
      <c r="K7720">
        <v>1569</v>
      </c>
      <c r="L7720" t="s">
        <v>19</v>
      </c>
      <c r="M7720">
        <v>11.1</v>
      </c>
      <c r="N7720" t="s">
        <v>19</v>
      </c>
      <c r="O7720">
        <v>86</v>
      </c>
      <c r="P7720" t="s">
        <v>19</v>
      </c>
      <c r="Q7720">
        <v>26</v>
      </c>
      <c r="R7720" t="s">
        <v>19</v>
      </c>
      <c r="S7720">
        <v>47.4</v>
      </c>
      <c r="T7720" t="s">
        <v>19</v>
      </c>
      <c r="U7720">
        <v>8.3000000000000007</v>
      </c>
      <c r="V7720" t="s">
        <v>19</v>
      </c>
      <c r="W7720">
        <v>313</v>
      </c>
      <c r="X7720" t="s">
        <v>19</v>
      </c>
      <c r="Y7720">
        <v>72.8</v>
      </c>
      <c r="Z7720" t="s">
        <v>19</v>
      </c>
      <c r="AA7720" s="6">
        <f t="shared" si="361"/>
        <v>17.440218131488049</v>
      </c>
      <c r="AB7720" s="6">
        <f t="shared" si="362"/>
        <v>63.392392636678487</v>
      </c>
      <c r="AC7720" s="6">
        <f t="shared" si="363"/>
        <v>22.607607363321513</v>
      </c>
    </row>
    <row r="7721" spans="1:29" x14ac:dyDescent="0.25">
      <c r="A7721">
        <v>200</v>
      </c>
      <c r="B7721" t="s">
        <v>17</v>
      </c>
      <c r="C7721" t="s">
        <v>18</v>
      </c>
      <c r="D7721" s="1">
        <v>45795</v>
      </c>
      <c r="E7721">
        <v>1600</v>
      </c>
      <c r="F7721">
        <v>138</v>
      </c>
      <c r="G7721">
        <v>0.02</v>
      </c>
      <c r="H7721" t="s">
        <v>19</v>
      </c>
      <c r="I7721">
        <v>0</v>
      </c>
      <c r="J7721" t="s">
        <v>19</v>
      </c>
      <c r="K7721">
        <v>1191</v>
      </c>
      <c r="L7721" t="s">
        <v>19</v>
      </c>
      <c r="M7721">
        <v>11</v>
      </c>
      <c r="N7721" t="s">
        <v>19</v>
      </c>
      <c r="O7721">
        <v>86.6</v>
      </c>
      <c r="P7721" t="s">
        <v>19</v>
      </c>
      <c r="Q7721">
        <v>25</v>
      </c>
      <c r="R7721" t="s">
        <v>19</v>
      </c>
      <c r="S7721">
        <v>46.9</v>
      </c>
      <c r="T7721" t="s">
        <v>19</v>
      </c>
      <c r="U7721">
        <v>7.9</v>
      </c>
      <c r="V7721" t="s">
        <v>19</v>
      </c>
      <c r="W7721">
        <v>312</v>
      </c>
      <c r="X7721" t="s">
        <v>19</v>
      </c>
      <c r="Y7721">
        <v>74.099999999999994</v>
      </c>
      <c r="Z7721" t="s">
        <v>19</v>
      </c>
      <c r="AA7721" s="6">
        <f t="shared" si="361"/>
        <v>17.437197594761919</v>
      </c>
      <c r="AB7721" s="6">
        <f t="shared" si="362"/>
        <v>63.386955670571453</v>
      </c>
      <c r="AC7721" s="6">
        <f t="shared" si="363"/>
        <v>23.213044329428541</v>
      </c>
    </row>
    <row r="7722" spans="1:29" x14ac:dyDescent="0.25">
      <c r="A7722">
        <v>200</v>
      </c>
      <c r="B7722" t="s">
        <v>17</v>
      </c>
      <c r="C7722" t="s">
        <v>18</v>
      </c>
      <c r="D7722" s="1">
        <v>45795</v>
      </c>
      <c r="E7722">
        <v>1700</v>
      </c>
      <c r="F7722">
        <v>138</v>
      </c>
      <c r="G7722">
        <v>0.02</v>
      </c>
      <c r="H7722" t="s">
        <v>19</v>
      </c>
      <c r="I7722">
        <v>0</v>
      </c>
      <c r="J7722" t="s">
        <v>19</v>
      </c>
      <c r="K7722">
        <v>783</v>
      </c>
      <c r="L7722" t="s">
        <v>19</v>
      </c>
      <c r="M7722">
        <v>11.1</v>
      </c>
      <c r="N7722" t="s">
        <v>19</v>
      </c>
      <c r="O7722">
        <v>86.2</v>
      </c>
      <c r="P7722" t="s">
        <v>19</v>
      </c>
      <c r="Q7722">
        <v>26</v>
      </c>
      <c r="R7722" t="s">
        <v>19</v>
      </c>
      <c r="S7722">
        <v>47.3</v>
      </c>
      <c r="T7722" t="s">
        <v>19</v>
      </c>
      <c r="U7722">
        <v>7.5</v>
      </c>
      <c r="V7722" t="s">
        <v>19</v>
      </c>
      <c r="W7722">
        <v>320</v>
      </c>
      <c r="X7722" t="s">
        <v>19</v>
      </c>
      <c r="Y7722">
        <v>75.2</v>
      </c>
      <c r="Z7722" t="s">
        <v>19</v>
      </c>
      <c r="AA7722" s="6">
        <f t="shared" si="361"/>
        <v>17.5210758682842</v>
      </c>
      <c r="AB7722" s="6">
        <f t="shared" si="362"/>
        <v>63.537936562911554</v>
      </c>
      <c r="AC7722" s="6">
        <f t="shared" si="363"/>
        <v>22.662063437088449</v>
      </c>
    </row>
    <row r="7723" spans="1:29" x14ac:dyDescent="0.25">
      <c r="A7723">
        <v>200</v>
      </c>
      <c r="B7723" t="s">
        <v>17</v>
      </c>
      <c r="C7723" t="s">
        <v>18</v>
      </c>
      <c r="D7723" s="1">
        <v>45795</v>
      </c>
      <c r="E7723">
        <v>1800</v>
      </c>
      <c r="F7723">
        <v>138</v>
      </c>
      <c r="G7723">
        <v>0.01</v>
      </c>
      <c r="H7723" t="s">
        <v>19</v>
      </c>
      <c r="I7723">
        <v>0</v>
      </c>
      <c r="J7723" t="s">
        <v>19</v>
      </c>
      <c r="K7723">
        <v>345</v>
      </c>
      <c r="L7723" t="s">
        <v>19</v>
      </c>
      <c r="M7723">
        <v>11.5</v>
      </c>
      <c r="N7723" t="s">
        <v>19</v>
      </c>
      <c r="O7723">
        <v>84</v>
      </c>
      <c r="P7723" t="s">
        <v>19</v>
      </c>
      <c r="Q7723">
        <v>29</v>
      </c>
      <c r="R7723" t="s">
        <v>19</v>
      </c>
      <c r="S7723">
        <v>48.2</v>
      </c>
      <c r="T7723" t="s">
        <v>19</v>
      </c>
      <c r="U7723">
        <v>8.8000000000000007</v>
      </c>
      <c r="V7723" t="s">
        <v>19</v>
      </c>
      <c r="W7723">
        <v>322</v>
      </c>
      <c r="X7723" t="s">
        <v>19</v>
      </c>
      <c r="Y7723">
        <v>75.900000000000006</v>
      </c>
      <c r="Z7723" t="s">
        <v>19</v>
      </c>
      <c r="AA7723" s="6">
        <f t="shared" si="361"/>
        <v>17.310848504114556</v>
      </c>
      <c r="AB7723" s="6">
        <f t="shared" si="362"/>
        <v>63.159527307406201</v>
      </c>
      <c r="AC7723" s="6">
        <f t="shared" si="363"/>
        <v>20.840472692593799</v>
      </c>
    </row>
    <row r="7724" spans="1:29" x14ac:dyDescent="0.25">
      <c r="A7724">
        <v>200</v>
      </c>
      <c r="B7724" t="s">
        <v>17</v>
      </c>
      <c r="C7724" t="s">
        <v>18</v>
      </c>
      <c r="D7724" s="1">
        <v>45795</v>
      </c>
      <c r="E7724">
        <v>1900</v>
      </c>
      <c r="F7724">
        <v>138</v>
      </c>
      <c r="G7724">
        <v>0.01</v>
      </c>
      <c r="H7724" t="s">
        <v>19</v>
      </c>
      <c r="I7724">
        <v>0</v>
      </c>
      <c r="J7724" t="s">
        <v>19</v>
      </c>
      <c r="K7724">
        <v>50</v>
      </c>
      <c r="L7724" t="s">
        <v>19</v>
      </c>
      <c r="M7724">
        <v>12.1</v>
      </c>
      <c r="N7724" t="s">
        <v>19</v>
      </c>
      <c r="O7724">
        <v>80.2</v>
      </c>
      <c r="P7724" t="s">
        <v>19</v>
      </c>
      <c r="Q7724">
        <v>34</v>
      </c>
      <c r="R7724" t="s">
        <v>19</v>
      </c>
      <c r="S7724">
        <v>49.6</v>
      </c>
      <c r="T7724" t="s">
        <v>19</v>
      </c>
      <c r="U7724">
        <v>8.8000000000000007</v>
      </c>
      <c r="V7724" t="s">
        <v>19</v>
      </c>
      <c r="W7724">
        <v>324</v>
      </c>
      <c r="X7724" t="s">
        <v>19</v>
      </c>
      <c r="Y7724">
        <v>76.2</v>
      </c>
      <c r="Z7724" t="s">
        <v>19</v>
      </c>
      <c r="AA7724" s="6">
        <f t="shared" si="361"/>
        <v>16.723284671975257</v>
      </c>
      <c r="AB7724" s="6">
        <f t="shared" si="362"/>
        <v>62.10191240955546</v>
      </c>
      <c r="AC7724" s="6">
        <f t="shared" si="363"/>
        <v>18.098087590444543</v>
      </c>
    </row>
    <row r="7725" spans="1:29" hidden="1" x14ac:dyDescent="0.25">
      <c r="A7725">
        <v>200</v>
      </c>
      <c r="B7725" t="s">
        <v>17</v>
      </c>
      <c r="C7725" t="s">
        <v>18</v>
      </c>
      <c r="D7725" s="1">
        <v>45795</v>
      </c>
      <c r="E7725">
        <v>2000</v>
      </c>
      <c r="F7725">
        <v>138</v>
      </c>
      <c r="G7725">
        <v>0</v>
      </c>
      <c r="H7725" t="s">
        <v>19</v>
      </c>
      <c r="I7725">
        <v>0</v>
      </c>
      <c r="J7725" t="s">
        <v>19</v>
      </c>
      <c r="K7725">
        <v>0</v>
      </c>
      <c r="L7725" t="s">
        <v>19</v>
      </c>
      <c r="M7725">
        <v>12.7</v>
      </c>
      <c r="N7725" t="s">
        <v>19</v>
      </c>
      <c r="O7725">
        <v>77.2</v>
      </c>
      <c r="P7725" t="s">
        <v>19</v>
      </c>
      <c r="Q7725">
        <v>40</v>
      </c>
      <c r="R7725" t="s">
        <v>19</v>
      </c>
      <c r="S7725">
        <v>51</v>
      </c>
      <c r="T7725" t="s">
        <v>19</v>
      </c>
      <c r="U7725">
        <v>8.6999999999999993</v>
      </c>
      <c r="V7725" t="s">
        <v>19</v>
      </c>
      <c r="W7725">
        <v>322</v>
      </c>
      <c r="X7725" t="s">
        <v>19</v>
      </c>
      <c r="Y7725">
        <v>76.099999999999994</v>
      </c>
      <c r="Z7725" t="s">
        <v>19</v>
      </c>
      <c r="AA7725" s="6">
        <f t="shared" si="361"/>
        <v>16.474440854466572</v>
      </c>
      <c r="AB7725" s="6">
        <f t="shared" si="362"/>
        <v>61.653993538039828</v>
      </c>
      <c r="AC7725" s="6">
        <f t="shared" si="363"/>
        <v>15.546006461960175</v>
      </c>
    </row>
    <row r="7726" spans="1:29" hidden="1" x14ac:dyDescent="0.25">
      <c r="A7726">
        <v>200</v>
      </c>
      <c r="B7726" t="s">
        <v>17</v>
      </c>
      <c r="C7726" t="s">
        <v>18</v>
      </c>
      <c r="D7726" s="1">
        <v>45795</v>
      </c>
      <c r="E7726">
        <v>2100</v>
      </c>
      <c r="F7726">
        <v>138</v>
      </c>
      <c r="G7726">
        <v>0</v>
      </c>
      <c r="H7726" t="s">
        <v>19</v>
      </c>
      <c r="I7726">
        <v>0</v>
      </c>
      <c r="J7726" t="s">
        <v>19</v>
      </c>
      <c r="K7726">
        <v>0</v>
      </c>
      <c r="L7726" t="s">
        <v>19</v>
      </c>
      <c r="M7726">
        <v>13.1</v>
      </c>
      <c r="N7726" t="s">
        <v>19</v>
      </c>
      <c r="O7726">
        <v>75.3</v>
      </c>
      <c r="P7726" t="s">
        <v>19</v>
      </c>
      <c r="Q7726">
        <v>44</v>
      </c>
      <c r="R7726" t="s">
        <v>19</v>
      </c>
      <c r="S7726">
        <v>51.7</v>
      </c>
      <c r="T7726" t="s">
        <v>19</v>
      </c>
      <c r="U7726">
        <v>7.8</v>
      </c>
      <c r="V7726" t="s">
        <v>19</v>
      </c>
      <c r="W7726">
        <v>323</v>
      </c>
      <c r="X7726" t="s">
        <v>19</v>
      </c>
      <c r="Y7726">
        <v>75.7</v>
      </c>
      <c r="Z7726" t="s">
        <v>19</v>
      </c>
      <c r="AA7726" s="6">
        <f t="shared" si="361"/>
        <v>16.259781765111985</v>
      </c>
      <c r="AB7726" s="6">
        <f t="shared" si="362"/>
        <v>61.267607177201576</v>
      </c>
      <c r="AC7726" s="6">
        <f t="shared" si="363"/>
        <v>14.032392822798421</v>
      </c>
    </row>
    <row r="7727" spans="1:29" hidden="1" x14ac:dyDescent="0.25">
      <c r="A7727">
        <v>200</v>
      </c>
      <c r="B7727" t="s">
        <v>17</v>
      </c>
      <c r="C7727" t="s">
        <v>18</v>
      </c>
      <c r="D7727" s="1">
        <v>45795</v>
      </c>
      <c r="E7727">
        <v>2200</v>
      </c>
      <c r="F7727">
        <v>138</v>
      </c>
      <c r="G7727">
        <v>0</v>
      </c>
      <c r="H7727" t="s">
        <v>19</v>
      </c>
      <c r="I7727">
        <v>0</v>
      </c>
      <c r="J7727" t="s">
        <v>19</v>
      </c>
      <c r="K7727">
        <v>0</v>
      </c>
      <c r="L7727" t="s">
        <v>19</v>
      </c>
      <c r="M7727">
        <v>13.4</v>
      </c>
      <c r="N7727" t="s">
        <v>19</v>
      </c>
      <c r="O7727">
        <v>73.099999999999994</v>
      </c>
      <c r="P7727" t="s">
        <v>19</v>
      </c>
      <c r="Q7727">
        <v>48</v>
      </c>
      <c r="R7727" t="s">
        <v>19</v>
      </c>
      <c r="S7727">
        <v>52.3</v>
      </c>
      <c r="T7727" t="s">
        <v>19</v>
      </c>
      <c r="U7727">
        <v>8</v>
      </c>
      <c r="V7727" t="s">
        <v>19</v>
      </c>
      <c r="W7727">
        <v>314</v>
      </c>
      <c r="X7727" t="s">
        <v>19</v>
      </c>
      <c r="Y7727">
        <v>75.099999999999994</v>
      </c>
      <c r="Z7727" t="s">
        <v>19</v>
      </c>
      <c r="AA7727" s="6">
        <f t="shared" si="361"/>
        <v>15.84165125427155</v>
      </c>
      <c r="AB7727" s="6">
        <f t="shared" si="362"/>
        <v>60.51497225768879</v>
      </c>
      <c r="AC7727" s="6">
        <f t="shared" si="363"/>
        <v>12.585027742311205</v>
      </c>
    </row>
    <row r="7728" spans="1:29" hidden="1" x14ac:dyDescent="0.25">
      <c r="A7728">
        <v>200</v>
      </c>
      <c r="B7728" t="s">
        <v>17</v>
      </c>
      <c r="C7728" t="s">
        <v>18</v>
      </c>
      <c r="D7728" s="1">
        <v>45795</v>
      </c>
      <c r="E7728">
        <v>2300</v>
      </c>
      <c r="F7728">
        <v>138</v>
      </c>
      <c r="G7728">
        <v>0</v>
      </c>
      <c r="H7728" t="s">
        <v>19</v>
      </c>
      <c r="I7728">
        <v>0</v>
      </c>
      <c r="J7728" t="s">
        <v>19</v>
      </c>
      <c r="K7728">
        <v>0</v>
      </c>
      <c r="L7728" t="s">
        <v>19</v>
      </c>
      <c r="M7728">
        <v>13.2</v>
      </c>
      <c r="N7728" t="s">
        <v>19</v>
      </c>
      <c r="O7728">
        <v>71.7</v>
      </c>
      <c r="P7728" t="s">
        <v>19</v>
      </c>
      <c r="Q7728">
        <v>50</v>
      </c>
      <c r="R7728" t="s">
        <v>19</v>
      </c>
      <c r="S7728">
        <v>52</v>
      </c>
      <c r="T7728" t="s">
        <v>19</v>
      </c>
      <c r="U7728">
        <v>8.1</v>
      </c>
      <c r="V7728" t="s">
        <v>19</v>
      </c>
      <c r="W7728">
        <v>315</v>
      </c>
      <c r="X7728" t="s">
        <v>19</v>
      </c>
      <c r="Y7728">
        <v>74.400000000000006</v>
      </c>
      <c r="Z7728" t="s">
        <v>19</v>
      </c>
      <c r="AA7728" s="6">
        <f t="shared" si="361"/>
        <v>15.466644667634487</v>
      </c>
      <c r="AB7728" s="6">
        <f t="shared" si="362"/>
        <v>59.839960401742076</v>
      </c>
      <c r="AC7728" s="6">
        <f t="shared" si="363"/>
        <v>11.860039598257927</v>
      </c>
    </row>
    <row r="7729" spans="1:29" hidden="1" x14ac:dyDescent="0.25">
      <c r="A7729">
        <v>200</v>
      </c>
      <c r="B7729" t="s">
        <v>17</v>
      </c>
      <c r="C7729" t="s">
        <v>18</v>
      </c>
      <c r="D7729" s="1">
        <v>45795</v>
      </c>
      <c r="E7729">
        <v>2400</v>
      </c>
      <c r="F7729">
        <v>138</v>
      </c>
      <c r="G7729">
        <v>0</v>
      </c>
      <c r="H7729" t="s">
        <v>19</v>
      </c>
      <c r="I7729">
        <v>0</v>
      </c>
      <c r="J7729" t="s">
        <v>19</v>
      </c>
      <c r="K7729">
        <v>0</v>
      </c>
      <c r="L7729" t="s">
        <v>19</v>
      </c>
      <c r="M7729">
        <v>12.9</v>
      </c>
      <c r="N7729" t="s">
        <v>19</v>
      </c>
      <c r="O7729">
        <v>70.8</v>
      </c>
      <c r="P7729" t="s">
        <v>19</v>
      </c>
      <c r="Q7729">
        <v>50</v>
      </c>
      <c r="R7729" t="s">
        <v>19</v>
      </c>
      <c r="S7729">
        <v>51.4</v>
      </c>
      <c r="T7729" t="s">
        <v>19</v>
      </c>
      <c r="U7729">
        <v>9.3000000000000007</v>
      </c>
      <c r="V7729" t="s">
        <v>19</v>
      </c>
      <c r="W7729">
        <v>318</v>
      </c>
      <c r="X7729" t="s">
        <v>19</v>
      </c>
      <c r="Y7729">
        <v>73.8</v>
      </c>
      <c r="Z7729" t="s">
        <v>19</v>
      </c>
      <c r="AA7729" s="6">
        <f t="shared" si="361"/>
        <v>15.036762381570032</v>
      </c>
      <c r="AB7729" s="6">
        <f t="shared" si="362"/>
        <v>59.06617228682606</v>
      </c>
      <c r="AC7729" s="6">
        <f t="shared" si="363"/>
        <v>11.733827713173937</v>
      </c>
    </row>
    <row r="7730" spans="1:29" hidden="1" x14ac:dyDescent="0.25">
      <c r="A7730">
        <v>200</v>
      </c>
      <c r="B7730" t="s">
        <v>17</v>
      </c>
      <c r="C7730" t="s">
        <v>18</v>
      </c>
      <c r="D7730" s="1">
        <v>45796</v>
      </c>
      <c r="E7730" s="2">
        <v>100</v>
      </c>
      <c r="F7730">
        <v>139</v>
      </c>
      <c r="G7730">
        <v>0</v>
      </c>
      <c r="H7730" t="s">
        <v>19</v>
      </c>
      <c r="I7730">
        <v>0</v>
      </c>
      <c r="J7730" t="s">
        <v>19</v>
      </c>
      <c r="K7730">
        <v>0</v>
      </c>
      <c r="L7730" t="s">
        <v>19</v>
      </c>
      <c r="M7730">
        <v>12.5</v>
      </c>
      <c r="N7730" t="s">
        <v>19</v>
      </c>
      <c r="O7730">
        <v>69.900000000000006</v>
      </c>
      <c r="P7730" t="s">
        <v>19</v>
      </c>
      <c r="Q7730">
        <v>50</v>
      </c>
      <c r="R7730" t="s">
        <v>19</v>
      </c>
      <c r="S7730">
        <v>50.5</v>
      </c>
      <c r="T7730" t="s">
        <v>19</v>
      </c>
      <c r="U7730">
        <v>8.5</v>
      </c>
      <c r="V7730" t="s">
        <v>19</v>
      </c>
      <c r="W7730">
        <v>310</v>
      </c>
      <c r="X7730" t="s">
        <v>19</v>
      </c>
      <c r="Y7730">
        <v>73.2</v>
      </c>
      <c r="Z7730" t="s">
        <v>19</v>
      </c>
      <c r="AA7730" s="6">
        <f t="shared" si="361"/>
        <v>14.606878731263308</v>
      </c>
      <c r="AB7730" s="6">
        <f t="shared" si="362"/>
        <v>58.292381716273951</v>
      </c>
      <c r="AC7730" s="6">
        <f t="shared" si="363"/>
        <v>11.607618283726055</v>
      </c>
    </row>
    <row r="7731" spans="1:29" hidden="1" x14ac:dyDescent="0.25">
      <c r="A7731">
        <v>200</v>
      </c>
      <c r="B7731" t="s">
        <v>17</v>
      </c>
      <c r="C7731" t="s">
        <v>18</v>
      </c>
      <c r="D7731" s="1">
        <v>45796</v>
      </c>
      <c r="E7731" s="2">
        <v>200</v>
      </c>
      <c r="F7731">
        <v>139</v>
      </c>
      <c r="G7731">
        <v>0</v>
      </c>
      <c r="H7731" t="s">
        <v>19</v>
      </c>
      <c r="I7731">
        <v>0</v>
      </c>
      <c r="J7731" t="s">
        <v>19</v>
      </c>
      <c r="K7731">
        <v>0</v>
      </c>
      <c r="L7731" t="s">
        <v>19</v>
      </c>
      <c r="M7731">
        <v>12.7</v>
      </c>
      <c r="N7731" t="s">
        <v>19</v>
      </c>
      <c r="O7731">
        <v>69.2</v>
      </c>
      <c r="P7731" t="s">
        <v>19</v>
      </c>
      <c r="Q7731">
        <v>52</v>
      </c>
      <c r="R7731" t="s">
        <v>19</v>
      </c>
      <c r="S7731">
        <v>50.9</v>
      </c>
      <c r="T7731" t="s">
        <v>19</v>
      </c>
      <c r="U7731">
        <v>9.5</v>
      </c>
      <c r="V7731" t="s">
        <v>19</v>
      </c>
      <c r="W7731">
        <v>307</v>
      </c>
      <c r="X7731" t="s">
        <v>19</v>
      </c>
      <c r="Y7731">
        <v>72.7</v>
      </c>
      <c r="Z7731" t="s">
        <v>19</v>
      </c>
      <c r="AA7731" s="6">
        <f t="shared" si="361"/>
        <v>14.544577736786273</v>
      </c>
      <c r="AB7731" s="6">
        <f t="shared" si="362"/>
        <v>58.180239926215293</v>
      </c>
      <c r="AC7731" s="6">
        <f t="shared" si="363"/>
        <v>11.01976007378471</v>
      </c>
    </row>
    <row r="7732" spans="1:29" hidden="1" x14ac:dyDescent="0.25">
      <c r="A7732">
        <v>200</v>
      </c>
      <c r="B7732" t="s">
        <v>17</v>
      </c>
      <c r="C7732" t="s">
        <v>18</v>
      </c>
      <c r="D7732" s="1">
        <v>45796</v>
      </c>
      <c r="E7732" s="2">
        <v>300</v>
      </c>
      <c r="F7732">
        <v>139</v>
      </c>
      <c r="G7732">
        <v>0</v>
      </c>
      <c r="H7732" t="s">
        <v>19</v>
      </c>
      <c r="I7732">
        <v>0</v>
      </c>
      <c r="J7732" t="s">
        <v>19</v>
      </c>
      <c r="K7732">
        <v>0</v>
      </c>
      <c r="L7732" t="s">
        <v>19</v>
      </c>
      <c r="M7732">
        <v>12.3</v>
      </c>
      <c r="N7732" t="s">
        <v>19</v>
      </c>
      <c r="O7732">
        <v>69.599999999999994</v>
      </c>
      <c r="P7732" t="s">
        <v>19</v>
      </c>
      <c r="Q7732">
        <v>50</v>
      </c>
      <c r="R7732" t="s">
        <v>19</v>
      </c>
      <c r="S7732">
        <v>50.1</v>
      </c>
      <c r="T7732" t="s">
        <v>19</v>
      </c>
      <c r="U7732">
        <v>9.4</v>
      </c>
      <c r="V7732" t="s">
        <v>19</v>
      </c>
      <c r="W7732">
        <v>303</v>
      </c>
      <c r="X7732" t="s">
        <v>19</v>
      </c>
      <c r="Y7732">
        <v>72</v>
      </c>
      <c r="Z7732" t="s">
        <v>19</v>
      </c>
      <c r="AA7732" s="6">
        <f t="shared" si="361"/>
        <v>14.463583873008034</v>
      </c>
      <c r="AB7732" s="6">
        <f t="shared" si="362"/>
        <v>58.034450971414458</v>
      </c>
      <c r="AC7732" s="6">
        <f t="shared" si="363"/>
        <v>11.565549028585536</v>
      </c>
    </row>
    <row r="7733" spans="1:29" hidden="1" x14ac:dyDescent="0.25">
      <c r="A7733">
        <v>200</v>
      </c>
      <c r="B7733" t="s">
        <v>17</v>
      </c>
      <c r="C7733" t="s">
        <v>18</v>
      </c>
      <c r="D7733" s="1">
        <v>45796</v>
      </c>
      <c r="E7733" s="2">
        <v>400</v>
      </c>
      <c r="F7733">
        <v>139</v>
      </c>
      <c r="G7733">
        <v>0</v>
      </c>
      <c r="H7733" t="s">
        <v>19</v>
      </c>
      <c r="I7733">
        <v>0</v>
      </c>
      <c r="J7733" t="s">
        <v>19</v>
      </c>
      <c r="K7733">
        <v>0</v>
      </c>
      <c r="L7733" t="s">
        <v>19</v>
      </c>
      <c r="M7733">
        <v>12.5</v>
      </c>
      <c r="N7733" t="s">
        <v>19</v>
      </c>
      <c r="O7733">
        <v>69</v>
      </c>
      <c r="P7733" t="s">
        <v>19</v>
      </c>
      <c r="Q7733">
        <v>52</v>
      </c>
      <c r="R7733" t="s">
        <v>19</v>
      </c>
      <c r="S7733">
        <v>50.5</v>
      </c>
      <c r="T7733" t="s">
        <v>19</v>
      </c>
      <c r="U7733">
        <v>9</v>
      </c>
      <c r="V7733" t="s">
        <v>19</v>
      </c>
      <c r="W7733">
        <v>310</v>
      </c>
      <c r="X7733" t="s">
        <v>19</v>
      </c>
      <c r="Y7733">
        <v>71.2</v>
      </c>
      <c r="Z7733" t="s">
        <v>19</v>
      </c>
      <c r="AA7733" s="6">
        <f t="shared" ref="AA7733:AA7796" si="364" xml:space="preserve"> ((O7733-32)*5/9)*ATAN(0.151977*SQRT(Q7733+8.313659)) + ATAN(((O7733-32)*5/9)+Q7733) - ATAN(Q7733-1.676331) + 0.00391838*(Q7733^1.5)*ATAN(0.023101*Q7733) - 4.686035</f>
        <v>14.44812357080524</v>
      </c>
      <c r="AB7733" s="6">
        <f t="shared" si="362"/>
        <v>58.006622427449436</v>
      </c>
      <c r="AC7733" s="6">
        <f t="shared" si="363"/>
        <v>10.993377572550564</v>
      </c>
    </row>
    <row r="7734" spans="1:29" hidden="1" x14ac:dyDescent="0.25">
      <c r="A7734">
        <v>200</v>
      </c>
      <c r="B7734" t="s">
        <v>17</v>
      </c>
      <c r="C7734" t="s">
        <v>18</v>
      </c>
      <c r="D7734" s="1">
        <v>45796</v>
      </c>
      <c r="E7734" s="2">
        <v>500</v>
      </c>
      <c r="F7734">
        <v>139</v>
      </c>
      <c r="G7734">
        <v>0</v>
      </c>
      <c r="H7734" t="s">
        <v>19</v>
      </c>
      <c r="I7734">
        <v>0</v>
      </c>
      <c r="J7734" t="s">
        <v>19</v>
      </c>
      <c r="K7734">
        <v>5</v>
      </c>
      <c r="L7734" t="s">
        <v>19</v>
      </c>
      <c r="M7734">
        <v>12.4</v>
      </c>
      <c r="N7734" t="s">
        <v>19</v>
      </c>
      <c r="O7734">
        <v>67.400000000000006</v>
      </c>
      <c r="P7734" t="s">
        <v>19</v>
      </c>
      <c r="Q7734">
        <v>54</v>
      </c>
      <c r="R7734" t="s">
        <v>19</v>
      </c>
      <c r="S7734">
        <v>50.2</v>
      </c>
      <c r="T7734" t="s">
        <v>19</v>
      </c>
      <c r="U7734">
        <v>4.9000000000000004</v>
      </c>
      <c r="V7734" t="s">
        <v>19</v>
      </c>
      <c r="W7734">
        <v>304</v>
      </c>
      <c r="X7734" t="s">
        <v>19</v>
      </c>
      <c r="Y7734">
        <v>70.599999999999994</v>
      </c>
      <c r="Z7734" t="s">
        <v>19</v>
      </c>
      <c r="AA7734" s="6">
        <f t="shared" si="364"/>
        <v>13.937866254244295</v>
      </c>
      <c r="AB7734" s="6">
        <f t="shared" si="362"/>
        <v>57.088159257639731</v>
      </c>
      <c r="AC7734" s="6">
        <f t="shared" si="363"/>
        <v>10.311840742360275</v>
      </c>
    </row>
    <row r="7735" spans="1:29" hidden="1" x14ac:dyDescent="0.25">
      <c r="A7735">
        <v>200</v>
      </c>
      <c r="B7735" t="s">
        <v>17</v>
      </c>
      <c r="C7735" t="s">
        <v>18</v>
      </c>
      <c r="D7735" s="1">
        <v>45796</v>
      </c>
      <c r="E7735" s="2">
        <v>600</v>
      </c>
      <c r="F7735">
        <v>139</v>
      </c>
      <c r="G7735">
        <v>0</v>
      </c>
      <c r="H7735" t="s">
        <v>19</v>
      </c>
      <c r="I7735">
        <v>0</v>
      </c>
      <c r="J7735" t="s">
        <v>19</v>
      </c>
      <c r="K7735">
        <v>207</v>
      </c>
      <c r="L7735" t="s">
        <v>19</v>
      </c>
      <c r="M7735">
        <v>12.5</v>
      </c>
      <c r="N7735" t="s">
        <v>19</v>
      </c>
      <c r="O7735">
        <v>67.8</v>
      </c>
      <c r="P7735" t="s">
        <v>19</v>
      </c>
      <c r="Q7735">
        <v>54</v>
      </c>
      <c r="R7735" t="s">
        <v>19</v>
      </c>
      <c r="S7735">
        <v>50.4</v>
      </c>
      <c r="T7735" t="s">
        <v>19</v>
      </c>
      <c r="U7735">
        <v>6.2</v>
      </c>
      <c r="V7735" t="s">
        <v>19</v>
      </c>
      <c r="W7735">
        <v>306</v>
      </c>
      <c r="X7735" t="s">
        <v>19</v>
      </c>
      <c r="Y7735">
        <v>70</v>
      </c>
      <c r="Z7735" t="s">
        <v>19</v>
      </c>
      <c r="AA7735" s="6">
        <f t="shared" si="364"/>
        <v>14.132558516699817</v>
      </c>
      <c r="AB7735" s="6">
        <f t="shared" si="362"/>
        <v>57.438605330059673</v>
      </c>
      <c r="AC7735" s="6">
        <f t="shared" si="363"/>
        <v>10.361394669940324</v>
      </c>
    </row>
    <row r="7736" spans="1:29" hidden="1" x14ac:dyDescent="0.25">
      <c r="A7736">
        <v>200</v>
      </c>
      <c r="B7736" t="s">
        <v>17</v>
      </c>
      <c r="C7736" t="s">
        <v>18</v>
      </c>
      <c r="D7736" s="1">
        <v>45796</v>
      </c>
      <c r="E7736" s="2">
        <v>700</v>
      </c>
      <c r="F7736">
        <v>139</v>
      </c>
      <c r="G7736">
        <v>0.01</v>
      </c>
      <c r="H7736" t="s">
        <v>19</v>
      </c>
      <c r="I7736">
        <v>0</v>
      </c>
      <c r="J7736" t="s">
        <v>19</v>
      </c>
      <c r="K7736">
        <v>617</v>
      </c>
      <c r="L7736" t="s">
        <v>19</v>
      </c>
      <c r="M7736">
        <v>12.2</v>
      </c>
      <c r="N7736" t="s">
        <v>19</v>
      </c>
      <c r="O7736">
        <v>71.900000000000006</v>
      </c>
      <c r="P7736" t="s">
        <v>19</v>
      </c>
      <c r="Q7736">
        <v>46</v>
      </c>
      <c r="R7736" t="s">
        <v>19</v>
      </c>
      <c r="S7736">
        <v>49.8</v>
      </c>
      <c r="T7736" t="s">
        <v>19</v>
      </c>
      <c r="U7736">
        <v>6.6</v>
      </c>
      <c r="V7736" t="s">
        <v>19</v>
      </c>
      <c r="W7736">
        <v>307</v>
      </c>
      <c r="X7736" t="s">
        <v>19</v>
      </c>
      <c r="Y7736">
        <v>69.5</v>
      </c>
      <c r="Z7736" t="s">
        <v>19</v>
      </c>
      <c r="AA7736" s="6">
        <f t="shared" si="364"/>
        <v>14.982511355386723</v>
      </c>
      <c r="AB7736" s="6">
        <f t="shared" si="362"/>
        <v>58.9685204396961</v>
      </c>
      <c r="AC7736" s="6">
        <f t="shared" si="363"/>
        <v>12.931479560303906</v>
      </c>
    </row>
    <row r="7737" spans="1:29" hidden="1" x14ac:dyDescent="0.25">
      <c r="A7737">
        <v>200</v>
      </c>
      <c r="B7737" t="s">
        <v>17</v>
      </c>
      <c r="C7737" t="s">
        <v>18</v>
      </c>
      <c r="D7737" s="1">
        <v>45796</v>
      </c>
      <c r="E7737" s="2">
        <v>800</v>
      </c>
      <c r="F7737">
        <v>139</v>
      </c>
      <c r="G7737">
        <v>0.02</v>
      </c>
      <c r="H7737" t="s">
        <v>19</v>
      </c>
      <c r="I7737">
        <v>0</v>
      </c>
      <c r="J7737" t="s">
        <v>19</v>
      </c>
      <c r="K7737">
        <v>1061</v>
      </c>
      <c r="L7737" t="s">
        <v>19</v>
      </c>
      <c r="M7737">
        <v>12.2</v>
      </c>
      <c r="N7737" t="s">
        <v>19</v>
      </c>
      <c r="O7737">
        <v>76.599999999999994</v>
      </c>
      <c r="P7737" t="s">
        <v>19</v>
      </c>
      <c r="Q7737">
        <v>39</v>
      </c>
      <c r="R7737" t="s">
        <v>19</v>
      </c>
      <c r="S7737">
        <v>49.7</v>
      </c>
      <c r="T7737" t="s">
        <v>19</v>
      </c>
      <c r="U7737">
        <v>6.1</v>
      </c>
      <c r="V7737" t="s">
        <v>19</v>
      </c>
      <c r="W7737">
        <v>307</v>
      </c>
      <c r="X7737" t="s">
        <v>19</v>
      </c>
      <c r="Y7737">
        <v>69.2</v>
      </c>
      <c r="Z7737" t="s">
        <v>19</v>
      </c>
      <c r="AA7737" s="6">
        <f t="shared" si="364"/>
        <v>16.034901570163434</v>
      </c>
      <c r="AB7737" s="6">
        <f t="shared" si="362"/>
        <v>60.862822826294185</v>
      </c>
      <c r="AC7737" s="6">
        <f t="shared" si="363"/>
        <v>15.73717717370581</v>
      </c>
    </row>
    <row r="7738" spans="1:29" x14ac:dyDescent="0.25">
      <c r="A7738">
        <v>200</v>
      </c>
      <c r="B7738" t="s">
        <v>17</v>
      </c>
      <c r="C7738" t="s">
        <v>18</v>
      </c>
      <c r="D7738" s="1">
        <v>45796</v>
      </c>
      <c r="E7738" s="2">
        <v>900</v>
      </c>
      <c r="F7738">
        <v>139</v>
      </c>
      <c r="G7738">
        <v>0.02</v>
      </c>
      <c r="H7738" t="s">
        <v>19</v>
      </c>
      <c r="I7738">
        <v>0</v>
      </c>
      <c r="J7738" t="s">
        <v>19</v>
      </c>
      <c r="K7738">
        <v>1464</v>
      </c>
      <c r="L7738" t="s">
        <v>19</v>
      </c>
      <c r="M7738">
        <v>11.4</v>
      </c>
      <c r="N7738" t="s">
        <v>19</v>
      </c>
      <c r="O7738">
        <v>83.2</v>
      </c>
      <c r="P7738" t="s">
        <v>19</v>
      </c>
      <c r="Q7738">
        <v>29</v>
      </c>
      <c r="R7738" t="s">
        <v>19</v>
      </c>
      <c r="S7738">
        <v>48.1</v>
      </c>
      <c r="T7738" t="s">
        <v>19</v>
      </c>
      <c r="U7738">
        <v>5.8</v>
      </c>
      <c r="V7738" t="s">
        <v>19</v>
      </c>
      <c r="W7738">
        <v>289</v>
      </c>
      <c r="X7738" t="s">
        <v>19</v>
      </c>
      <c r="Y7738">
        <v>69.2</v>
      </c>
      <c r="Z7738" t="s">
        <v>19</v>
      </c>
      <c r="AA7738" s="6">
        <f t="shared" si="364"/>
        <v>16.978155256369462</v>
      </c>
      <c r="AB7738" s="6">
        <f t="shared" si="362"/>
        <v>62.560679461465028</v>
      </c>
      <c r="AC7738" s="6">
        <f t="shared" si="363"/>
        <v>20.639320538534975</v>
      </c>
    </row>
    <row r="7739" spans="1:29" x14ac:dyDescent="0.25">
      <c r="A7739">
        <v>200</v>
      </c>
      <c r="B7739" t="s">
        <v>17</v>
      </c>
      <c r="C7739" t="s">
        <v>18</v>
      </c>
      <c r="D7739" s="1">
        <v>45796</v>
      </c>
      <c r="E7739">
        <v>1000</v>
      </c>
      <c r="F7739">
        <v>139</v>
      </c>
      <c r="G7739">
        <v>0.03</v>
      </c>
      <c r="H7739" t="s">
        <v>19</v>
      </c>
      <c r="I7739">
        <v>0</v>
      </c>
      <c r="J7739" t="s">
        <v>19</v>
      </c>
      <c r="K7739">
        <v>1788</v>
      </c>
      <c r="L7739" t="s">
        <v>19</v>
      </c>
      <c r="M7739">
        <v>8.4</v>
      </c>
      <c r="N7739" t="s">
        <v>19</v>
      </c>
      <c r="O7739">
        <v>88</v>
      </c>
      <c r="P7739" t="s">
        <v>19</v>
      </c>
      <c r="Q7739">
        <v>19</v>
      </c>
      <c r="R7739" t="s">
        <v>19</v>
      </c>
      <c r="S7739">
        <v>40.1</v>
      </c>
      <c r="T7739" t="s">
        <v>19</v>
      </c>
      <c r="U7739">
        <v>4.9000000000000004</v>
      </c>
      <c r="V7739" t="s">
        <v>19</v>
      </c>
      <c r="W7739">
        <v>296</v>
      </c>
      <c r="X7739" t="s">
        <v>19</v>
      </c>
      <c r="Y7739">
        <v>69.8</v>
      </c>
      <c r="Z7739" t="s">
        <v>19</v>
      </c>
      <c r="AA7739" s="6">
        <f t="shared" si="364"/>
        <v>16.368817631710368</v>
      </c>
      <c r="AB7739" s="6">
        <f t="shared" si="362"/>
        <v>61.463871737078662</v>
      </c>
      <c r="AC7739" s="6">
        <f t="shared" si="363"/>
        <v>26.536128262921338</v>
      </c>
    </row>
    <row r="7740" spans="1:29" x14ac:dyDescent="0.25">
      <c r="A7740">
        <v>200</v>
      </c>
      <c r="B7740" t="s">
        <v>17</v>
      </c>
      <c r="C7740" t="s">
        <v>18</v>
      </c>
      <c r="D7740" s="1">
        <v>45796</v>
      </c>
      <c r="E7740">
        <v>1100</v>
      </c>
      <c r="F7740">
        <v>139</v>
      </c>
      <c r="G7740">
        <v>0.03</v>
      </c>
      <c r="H7740" t="s">
        <v>19</v>
      </c>
      <c r="I7740">
        <v>0</v>
      </c>
      <c r="J7740" t="s">
        <v>19</v>
      </c>
      <c r="K7740">
        <v>2009</v>
      </c>
      <c r="L7740" t="s">
        <v>19</v>
      </c>
      <c r="M7740">
        <v>8.1</v>
      </c>
      <c r="N7740" t="s">
        <v>19</v>
      </c>
      <c r="O7740">
        <v>89.6</v>
      </c>
      <c r="P7740" t="s">
        <v>19</v>
      </c>
      <c r="Q7740">
        <v>17</v>
      </c>
      <c r="R7740" t="s">
        <v>19</v>
      </c>
      <c r="S7740">
        <v>39</v>
      </c>
      <c r="T7740" t="s">
        <v>19</v>
      </c>
      <c r="U7740">
        <v>4.4000000000000004</v>
      </c>
      <c r="V7740" t="s">
        <v>19</v>
      </c>
      <c r="W7740">
        <v>295</v>
      </c>
      <c r="X7740" t="s">
        <v>19</v>
      </c>
      <c r="Y7740">
        <v>70.8</v>
      </c>
      <c r="Z7740" t="s">
        <v>19</v>
      </c>
      <c r="AA7740" s="6">
        <f t="shared" si="364"/>
        <v>16.351205256784716</v>
      </c>
      <c r="AB7740" s="6">
        <f t="shared" si="362"/>
        <v>61.432169462212485</v>
      </c>
      <c r="AC7740" s="6">
        <f t="shared" si="363"/>
        <v>28.167830537787509</v>
      </c>
    </row>
    <row r="7741" spans="1:29" x14ac:dyDescent="0.25">
      <c r="A7741">
        <v>200</v>
      </c>
      <c r="B7741" t="s">
        <v>17</v>
      </c>
      <c r="C7741" t="s">
        <v>18</v>
      </c>
      <c r="D7741" s="1">
        <v>45796</v>
      </c>
      <c r="E7741">
        <v>1200</v>
      </c>
      <c r="F7741">
        <v>139</v>
      </c>
      <c r="G7741">
        <v>0.03</v>
      </c>
      <c r="H7741" t="s">
        <v>19</v>
      </c>
      <c r="I7741">
        <v>0</v>
      </c>
      <c r="J7741" t="s">
        <v>19</v>
      </c>
      <c r="K7741">
        <v>2092</v>
      </c>
      <c r="L7741" t="s">
        <v>19</v>
      </c>
      <c r="M7741">
        <v>9.6999999999999993</v>
      </c>
      <c r="N7741" t="s">
        <v>19</v>
      </c>
      <c r="O7741">
        <v>87.9</v>
      </c>
      <c r="P7741" t="s">
        <v>19</v>
      </c>
      <c r="Q7741">
        <v>22</v>
      </c>
      <c r="R7741" t="s">
        <v>19</v>
      </c>
      <c r="S7741">
        <v>43.8</v>
      </c>
      <c r="T7741" t="s">
        <v>19</v>
      </c>
      <c r="U7741">
        <v>3.9</v>
      </c>
      <c r="V7741" t="s">
        <v>19</v>
      </c>
      <c r="W7741">
        <v>309</v>
      </c>
      <c r="X7741" t="s">
        <v>19</v>
      </c>
      <c r="Y7741">
        <v>72</v>
      </c>
      <c r="Z7741" t="s">
        <v>19</v>
      </c>
      <c r="AA7741" s="6">
        <f t="shared" si="364"/>
        <v>17.172447462877674</v>
      </c>
      <c r="AB7741" s="6">
        <f t="shared" si="362"/>
        <v>62.910405433179811</v>
      </c>
      <c r="AC7741" s="6">
        <f t="shared" si="363"/>
        <v>24.989594566820195</v>
      </c>
    </row>
    <row r="7742" spans="1:29" x14ac:dyDescent="0.25">
      <c r="A7742">
        <v>200</v>
      </c>
      <c r="B7742" t="s">
        <v>17</v>
      </c>
      <c r="C7742" t="s">
        <v>18</v>
      </c>
      <c r="D7742" s="1">
        <v>45796</v>
      </c>
      <c r="E7742">
        <v>1300</v>
      </c>
      <c r="F7742">
        <v>139</v>
      </c>
      <c r="G7742">
        <v>0.03</v>
      </c>
      <c r="H7742" t="s">
        <v>19</v>
      </c>
      <c r="I7742">
        <v>0</v>
      </c>
      <c r="J7742" t="s">
        <v>19</v>
      </c>
      <c r="K7742">
        <v>2075</v>
      </c>
      <c r="L7742" t="s">
        <v>19</v>
      </c>
      <c r="M7742">
        <v>8.1999999999999993</v>
      </c>
      <c r="N7742" t="s">
        <v>19</v>
      </c>
      <c r="O7742">
        <v>93</v>
      </c>
      <c r="P7742" t="s">
        <v>19</v>
      </c>
      <c r="Q7742">
        <v>16</v>
      </c>
      <c r="R7742" t="s">
        <v>19</v>
      </c>
      <c r="S7742">
        <v>39.5</v>
      </c>
      <c r="T7742" t="s">
        <v>19</v>
      </c>
      <c r="U7742">
        <v>4.2</v>
      </c>
      <c r="V7742" t="s">
        <v>19</v>
      </c>
      <c r="W7742">
        <v>294</v>
      </c>
      <c r="X7742" t="s">
        <v>19</v>
      </c>
      <c r="Y7742">
        <v>73.2</v>
      </c>
      <c r="Z7742" t="s">
        <v>19</v>
      </c>
      <c r="AA7742" s="6">
        <f t="shared" si="364"/>
        <v>17.246531222637397</v>
      </c>
      <c r="AB7742" s="6">
        <f t="shared" si="362"/>
        <v>63.043756200747318</v>
      </c>
      <c r="AC7742" s="6">
        <f t="shared" si="363"/>
        <v>29.956243799252682</v>
      </c>
    </row>
    <row r="7743" spans="1:29" x14ac:dyDescent="0.25">
      <c r="A7743">
        <v>200</v>
      </c>
      <c r="B7743" t="s">
        <v>17</v>
      </c>
      <c r="C7743" t="s">
        <v>18</v>
      </c>
      <c r="D7743" s="1">
        <v>45796</v>
      </c>
      <c r="E7743">
        <v>1400</v>
      </c>
      <c r="F7743">
        <v>139</v>
      </c>
      <c r="G7743">
        <v>0.03</v>
      </c>
      <c r="H7743" t="s">
        <v>19</v>
      </c>
      <c r="I7743">
        <v>0</v>
      </c>
      <c r="J7743" t="s">
        <v>19</v>
      </c>
      <c r="K7743">
        <v>1923</v>
      </c>
      <c r="L7743" t="s">
        <v>19</v>
      </c>
      <c r="M7743">
        <v>8.4</v>
      </c>
      <c r="N7743" t="s">
        <v>19</v>
      </c>
      <c r="O7743">
        <v>95.3</v>
      </c>
      <c r="P7743" t="s">
        <v>19</v>
      </c>
      <c r="Q7743">
        <v>15</v>
      </c>
      <c r="R7743" t="s">
        <v>19</v>
      </c>
      <c r="S7743">
        <v>40</v>
      </c>
      <c r="T7743" t="s">
        <v>19</v>
      </c>
      <c r="U7743">
        <v>5.3</v>
      </c>
      <c r="V7743" t="s">
        <v>19</v>
      </c>
      <c r="W7743">
        <v>277</v>
      </c>
      <c r="X7743" t="s">
        <v>19</v>
      </c>
      <c r="Y7743">
        <v>74.099999999999994</v>
      </c>
      <c r="Z7743" t="s">
        <v>19</v>
      </c>
      <c r="AA7743" s="6">
        <f t="shared" si="364"/>
        <v>17.707425010794477</v>
      </c>
      <c r="AB7743" s="6">
        <f t="shared" si="362"/>
        <v>63.873365019430061</v>
      </c>
      <c r="AC7743" s="6">
        <f t="shared" si="363"/>
        <v>31.426634980569936</v>
      </c>
    </row>
    <row r="7744" spans="1:29" x14ac:dyDescent="0.25">
      <c r="A7744">
        <v>200</v>
      </c>
      <c r="B7744" t="s">
        <v>17</v>
      </c>
      <c r="C7744" t="s">
        <v>18</v>
      </c>
      <c r="D7744" s="1">
        <v>45796</v>
      </c>
      <c r="E7744">
        <v>1500</v>
      </c>
      <c r="F7744">
        <v>139</v>
      </c>
      <c r="G7744">
        <v>0.03</v>
      </c>
      <c r="H7744" t="s">
        <v>19</v>
      </c>
      <c r="I7744">
        <v>0</v>
      </c>
      <c r="J7744" t="s">
        <v>19</v>
      </c>
      <c r="K7744">
        <v>1637</v>
      </c>
      <c r="L7744" t="s">
        <v>19</v>
      </c>
      <c r="M7744">
        <v>7.7</v>
      </c>
      <c r="N7744" t="s">
        <v>19</v>
      </c>
      <c r="O7744">
        <v>96.7</v>
      </c>
      <c r="P7744" t="s">
        <v>19</v>
      </c>
      <c r="Q7744">
        <v>13</v>
      </c>
      <c r="R7744" t="s">
        <v>19</v>
      </c>
      <c r="S7744">
        <v>37.700000000000003</v>
      </c>
      <c r="T7744" t="s">
        <v>19</v>
      </c>
      <c r="U7744">
        <v>5.4</v>
      </c>
      <c r="V7744" t="s">
        <v>19</v>
      </c>
      <c r="W7744">
        <v>242</v>
      </c>
      <c r="X7744" t="s">
        <v>19</v>
      </c>
      <c r="Y7744">
        <v>75.3</v>
      </c>
      <c r="Z7744" t="s">
        <v>19</v>
      </c>
      <c r="AA7744" s="6">
        <f t="shared" si="364"/>
        <v>17.42664867090188</v>
      </c>
      <c r="AB7744" s="6">
        <f t="shared" si="362"/>
        <v>63.367967607623385</v>
      </c>
      <c r="AC7744" s="6">
        <f t="shared" si="363"/>
        <v>33.332032392376618</v>
      </c>
    </row>
    <row r="7745" spans="1:29" x14ac:dyDescent="0.25">
      <c r="A7745">
        <v>200</v>
      </c>
      <c r="B7745" t="s">
        <v>17</v>
      </c>
      <c r="C7745" t="s">
        <v>18</v>
      </c>
      <c r="D7745" s="1">
        <v>45796</v>
      </c>
      <c r="E7745">
        <v>1600</v>
      </c>
      <c r="F7745">
        <v>139</v>
      </c>
      <c r="G7745">
        <v>0.02</v>
      </c>
      <c r="H7745" t="s">
        <v>19</v>
      </c>
      <c r="I7745">
        <v>0</v>
      </c>
      <c r="J7745" t="s">
        <v>19</v>
      </c>
      <c r="K7745">
        <v>1266</v>
      </c>
      <c r="L7745" t="s">
        <v>19</v>
      </c>
      <c r="M7745">
        <v>7.3</v>
      </c>
      <c r="N7745" t="s">
        <v>19</v>
      </c>
      <c r="O7745">
        <v>97.7</v>
      </c>
      <c r="P7745" t="s">
        <v>19</v>
      </c>
      <c r="Q7745">
        <v>12</v>
      </c>
      <c r="R7745" t="s">
        <v>19</v>
      </c>
      <c r="S7745">
        <v>36.5</v>
      </c>
      <c r="T7745" t="s">
        <v>19</v>
      </c>
      <c r="U7745">
        <v>5.4</v>
      </c>
      <c r="V7745" t="s">
        <v>19</v>
      </c>
      <c r="W7745">
        <v>229</v>
      </c>
      <c r="X7745" t="s">
        <v>19</v>
      </c>
      <c r="Y7745">
        <v>76.400000000000006</v>
      </c>
      <c r="Z7745" t="s">
        <v>19</v>
      </c>
      <c r="AA7745" s="6">
        <f t="shared" si="364"/>
        <v>17.354683348760215</v>
      </c>
      <c r="AB7745" s="6">
        <f t="shared" si="362"/>
        <v>63.238430027768388</v>
      </c>
      <c r="AC7745" s="6">
        <f t="shared" si="363"/>
        <v>34.461569972231615</v>
      </c>
    </row>
    <row r="7746" spans="1:29" x14ac:dyDescent="0.25">
      <c r="A7746">
        <v>200</v>
      </c>
      <c r="B7746" t="s">
        <v>17</v>
      </c>
      <c r="C7746" t="s">
        <v>18</v>
      </c>
      <c r="D7746" s="1">
        <v>45796</v>
      </c>
      <c r="E7746">
        <v>1700</v>
      </c>
      <c r="F7746">
        <v>139</v>
      </c>
      <c r="G7746">
        <v>0.02</v>
      </c>
      <c r="H7746" t="s">
        <v>19</v>
      </c>
      <c r="I7746">
        <v>0</v>
      </c>
      <c r="J7746" t="s">
        <v>19</v>
      </c>
      <c r="K7746">
        <v>834</v>
      </c>
      <c r="L7746" t="s">
        <v>19</v>
      </c>
      <c r="M7746">
        <v>7.4</v>
      </c>
      <c r="N7746" t="s">
        <v>19</v>
      </c>
      <c r="O7746">
        <v>97.7</v>
      </c>
      <c r="P7746" t="s">
        <v>19</v>
      </c>
      <c r="Q7746">
        <v>12</v>
      </c>
      <c r="R7746" t="s">
        <v>19</v>
      </c>
      <c r="S7746">
        <v>36.9</v>
      </c>
      <c r="T7746" t="s">
        <v>19</v>
      </c>
      <c r="U7746">
        <v>6.1</v>
      </c>
      <c r="V7746" t="s">
        <v>19</v>
      </c>
      <c r="W7746">
        <v>286</v>
      </c>
      <c r="X7746" t="s">
        <v>19</v>
      </c>
      <c r="Y7746">
        <v>77.2</v>
      </c>
      <c r="Z7746" t="s">
        <v>19</v>
      </c>
      <c r="AA7746" s="6">
        <f t="shared" si="364"/>
        <v>17.354683348760215</v>
      </c>
      <c r="AB7746" s="6">
        <f t="shared" si="362"/>
        <v>63.238430027768388</v>
      </c>
      <c r="AC7746" s="6">
        <f t="shared" si="363"/>
        <v>34.461569972231615</v>
      </c>
    </row>
    <row r="7747" spans="1:29" x14ac:dyDescent="0.25">
      <c r="A7747">
        <v>200</v>
      </c>
      <c r="B7747" t="s">
        <v>17</v>
      </c>
      <c r="C7747" t="s">
        <v>18</v>
      </c>
      <c r="D7747" s="1">
        <v>45796</v>
      </c>
      <c r="E7747">
        <v>1800</v>
      </c>
      <c r="F7747">
        <v>139</v>
      </c>
      <c r="G7747">
        <v>0.01</v>
      </c>
      <c r="H7747" t="s">
        <v>19</v>
      </c>
      <c r="I7747">
        <v>0</v>
      </c>
      <c r="J7747" t="s">
        <v>19</v>
      </c>
      <c r="K7747">
        <v>386</v>
      </c>
      <c r="L7747" t="s">
        <v>19</v>
      </c>
      <c r="M7747">
        <v>7.3</v>
      </c>
      <c r="N7747" t="s">
        <v>19</v>
      </c>
      <c r="O7747">
        <v>96.7</v>
      </c>
      <c r="P7747" t="s">
        <v>19</v>
      </c>
      <c r="Q7747">
        <v>12</v>
      </c>
      <c r="R7747" t="s">
        <v>19</v>
      </c>
      <c r="S7747">
        <v>36.5</v>
      </c>
      <c r="T7747" t="s">
        <v>19</v>
      </c>
      <c r="U7747">
        <v>5.8</v>
      </c>
      <c r="V7747" t="s">
        <v>19</v>
      </c>
      <c r="W7747">
        <v>292</v>
      </c>
      <c r="X7747" t="s">
        <v>19</v>
      </c>
      <c r="Y7747">
        <v>77.5</v>
      </c>
      <c r="Z7747" t="s">
        <v>19</v>
      </c>
      <c r="AA7747" s="6">
        <f t="shared" si="364"/>
        <v>17.020795780541988</v>
      </c>
      <c r="AB7747" s="6">
        <f t="shared" ref="AB7747:AB7810" si="365">(AA7747*9/5)+32</f>
        <v>62.637432404975577</v>
      </c>
      <c r="AC7747" s="6">
        <f t="shared" ref="AC7747:AC7810" si="366">O7747-AB7747</f>
        <v>34.062567595024426</v>
      </c>
    </row>
    <row r="7748" spans="1:29" x14ac:dyDescent="0.25">
      <c r="A7748">
        <v>200</v>
      </c>
      <c r="B7748" t="s">
        <v>17</v>
      </c>
      <c r="C7748" t="s">
        <v>18</v>
      </c>
      <c r="D7748" s="1">
        <v>45796</v>
      </c>
      <c r="E7748">
        <v>1900</v>
      </c>
      <c r="F7748">
        <v>139</v>
      </c>
      <c r="G7748">
        <v>0.01</v>
      </c>
      <c r="H7748" t="s">
        <v>19</v>
      </c>
      <c r="I7748">
        <v>0</v>
      </c>
      <c r="J7748" t="s">
        <v>19</v>
      </c>
      <c r="K7748">
        <v>60</v>
      </c>
      <c r="L7748" t="s">
        <v>19</v>
      </c>
      <c r="M7748">
        <v>9</v>
      </c>
      <c r="N7748" t="s">
        <v>19</v>
      </c>
      <c r="O7748">
        <v>93.8</v>
      </c>
      <c r="P7748" t="s">
        <v>19</v>
      </c>
      <c r="Q7748">
        <v>17</v>
      </c>
      <c r="R7748" t="s">
        <v>19</v>
      </c>
      <c r="S7748">
        <v>41.7</v>
      </c>
      <c r="T7748" t="s">
        <v>19</v>
      </c>
      <c r="U7748">
        <v>6.1</v>
      </c>
      <c r="V7748" t="s">
        <v>19</v>
      </c>
      <c r="W7748">
        <v>317</v>
      </c>
      <c r="X7748" t="s">
        <v>19</v>
      </c>
      <c r="Y7748">
        <v>77.5</v>
      </c>
      <c r="Z7748" t="s">
        <v>19</v>
      </c>
      <c r="AA7748" s="6">
        <f t="shared" si="364"/>
        <v>17.875339969670417</v>
      </c>
      <c r="AB7748" s="6">
        <f t="shared" si="365"/>
        <v>64.175611945406757</v>
      </c>
      <c r="AC7748" s="6">
        <f t="shared" si="366"/>
        <v>29.62438805459324</v>
      </c>
    </row>
    <row r="7749" spans="1:29" x14ac:dyDescent="0.25">
      <c r="A7749">
        <v>200</v>
      </c>
      <c r="B7749" t="s">
        <v>17</v>
      </c>
      <c r="C7749" t="s">
        <v>18</v>
      </c>
      <c r="D7749" s="1">
        <v>45796</v>
      </c>
      <c r="E7749">
        <v>2000</v>
      </c>
      <c r="F7749">
        <v>139</v>
      </c>
      <c r="G7749">
        <v>0</v>
      </c>
      <c r="H7749" t="s">
        <v>19</v>
      </c>
      <c r="I7749">
        <v>0</v>
      </c>
      <c r="J7749" t="s">
        <v>19</v>
      </c>
      <c r="K7749">
        <v>0</v>
      </c>
      <c r="L7749" t="s">
        <v>19</v>
      </c>
      <c r="M7749">
        <v>10.8</v>
      </c>
      <c r="N7749" t="s">
        <v>19</v>
      </c>
      <c r="O7749">
        <v>90.2</v>
      </c>
      <c r="P7749" t="s">
        <v>19</v>
      </c>
      <c r="Q7749">
        <v>22</v>
      </c>
      <c r="R7749" t="s">
        <v>19</v>
      </c>
      <c r="S7749">
        <v>46.6</v>
      </c>
      <c r="T7749" t="s">
        <v>19</v>
      </c>
      <c r="U7749">
        <v>5.5</v>
      </c>
      <c r="V7749" t="s">
        <v>19</v>
      </c>
      <c r="W7749">
        <v>324</v>
      </c>
      <c r="X7749" t="s">
        <v>19</v>
      </c>
      <c r="Y7749">
        <v>77.099999999999994</v>
      </c>
      <c r="Z7749" t="s">
        <v>19</v>
      </c>
      <c r="AA7749" s="6">
        <f t="shared" si="364"/>
        <v>18.06318579777302</v>
      </c>
      <c r="AB7749" s="6">
        <f t="shared" si="365"/>
        <v>64.513734435991438</v>
      </c>
      <c r="AC7749" s="6">
        <f t="shared" si="366"/>
        <v>25.686265564008565</v>
      </c>
    </row>
    <row r="7750" spans="1:29" x14ac:dyDescent="0.25">
      <c r="A7750">
        <v>200</v>
      </c>
      <c r="B7750" t="s">
        <v>17</v>
      </c>
      <c r="C7750" t="s">
        <v>18</v>
      </c>
      <c r="D7750" s="1">
        <v>45796</v>
      </c>
      <c r="E7750">
        <v>2100</v>
      </c>
      <c r="F7750">
        <v>139</v>
      </c>
      <c r="G7750">
        <v>0</v>
      </c>
      <c r="H7750" t="s">
        <v>19</v>
      </c>
      <c r="I7750">
        <v>0</v>
      </c>
      <c r="J7750" t="s">
        <v>19</v>
      </c>
      <c r="K7750">
        <v>0</v>
      </c>
      <c r="L7750" t="s">
        <v>19</v>
      </c>
      <c r="M7750">
        <v>11.7</v>
      </c>
      <c r="N7750" t="s">
        <v>19</v>
      </c>
      <c r="O7750">
        <v>86.9</v>
      </c>
      <c r="P7750" t="s">
        <v>19</v>
      </c>
      <c r="Q7750">
        <v>27</v>
      </c>
      <c r="R7750" t="s">
        <v>19</v>
      </c>
      <c r="S7750">
        <v>48.6</v>
      </c>
      <c r="T7750" t="s">
        <v>19</v>
      </c>
      <c r="U7750">
        <v>5.6</v>
      </c>
      <c r="V7750" t="s">
        <v>19</v>
      </c>
      <c r="W7750">
        <v>323</v>
      </c>
      <c r="X7750" t="s">
        <v>19</v>
      </c>
      <c r="Y7750">
        <v>76.5</v>
      </c>
      <c r="Z7750" t="s">
        <v>19</v>
      </c>
      <c r="AA7750" s="6">
        <f t="shared" si="364"/>
        <v>18.046106208756417</v>
      </c>
      <c r="AB7750" s="6">
        <f t="shared" si="365"/>
        <v>64.482991175761555</v>
      </c>
      <c r="AC7750" s="6">
        <f t="shared" si="366"/>
        <v>22.417008824238451</v>
      </c>
    </row>
    <row r="7751" spans="1:29" x14ac:dyDescent="0.25">
      <c r="A7751">
        <v>200</v>
      </c>
      <c r="B7751" t="s">
        <v>17</v>
      </c>
      <c r="C7751" t="s">
        <v>18</v>
      </c>
      <c r="D7751" s="1">
        <v>45796</v>
      </c>
      <c r="E7751">
        <v>2200</v>
      </c>
      <c r="F7751">
        <v>139</v>
      </c>
      <c r="G7751">
        <v>0</v>
      </c>
      <c r="H7751" t="s">
        <v>19</v>
      </c>
      <c r="I7751">
        <v>0</v>
      </c>
      <c r="J7751" t="s">
        <v>19</v>
      </c>
      <c r="K7751">
        <v>0</v>
      </c>
      <c r="L7751" t="s">
        <v>19</v>
      </c>
      <c r="M7751">
        <v>13.5</v>
      </c>
      <c r="N7751" t="s">
        <v>19</v>
      </c>
      <c r="O7751">
        <v>82</v>
      </c>
      <c r="P7751" t="s">
        <v>19</v>
      </c>
      <c r="Q7751">
        <v>36</v>
      </c>
      <c r="R7751" t="s">
        <v>19</v>
      </c>
      <c r="S7751">
        <v>52.6</v>
      </c>
      <c r="T7751" t="s">
        <v>19</v>
      </c>
      <c r="U7751">
        <v>6</v>
      </c>
      <c r="V7751" t="s">
        <v>19</v>
      </c>
      <c r="W7751">
        <v>301</v>
      </c>
      <c r="X7751" t="s">
        <v>19</v>
      </c>
      <c r="Y7751">
        <v>75.8</v>
      </c>
      <c r="Z7751" t="s">
        <v>19</v>
      </c>
      <c r="AA7751" s="6">
        <f t="shared" si="364"/>
        <v>17.892576568292629</v>
      </c>
      <c r="AB7751" s="6">
        <f t="shared" si="365"/>
        <v>64.206637822926737</v>
      </c>
      <c r="AC7751" s="6">
        <f t="shared" si="366"/>
        <v>17.793362177073263</v>
      </c>
    </row>
    <row r="7752" spans="1:29" x14ac:dyDescent="0.25">
      <c r="A7752">
        <v>200</v>
      </c>
      <c r="B7752" t="s">
        <v>17</v>
      </c>
      <c r="C7752" t="s">
        <v>18</v>
      </c>
      <c r="D7752" s="1">
        <v>45796</v>
      </c>
      <c r="E7752">
        <v>2300</v>
      </c>
      <c r="F7752">
        <v>139</v>
      </c>
      <c r="G7752">
        <v>0</v>
      </c>
      <c r="H7752" t="s">
        <v>19</v>
      </c>
      <c r="I7752">
        <v>0</v>
      </c>
      <c r="J7752" t="s">
        <v>19</v>
      </c>
      <c r="K7752">
        <v>0</v>
      </c>
      <c r="L7752" t="s">
        <v>19</v>
      </c>
      <c r="M7752">
        <v>13.5</v>
      </c>
      <c r="N7752" t="s">
        <v>19</v>
      </c>
      <c r="O7752">
        <v>80.099999999999994</v>
      </c>
      <c r="P7752" t="s">
        <v>19</v>
      </c>
      <c r="Q7752">
        <v>38</v>
      </c>
      <c r="R7752" t="s">
        <v>19</v>
      </c>
      <c r="S7752">
        <v>52.6</v>
      </c>
      <c r="T7752" t="s">
        <v>19</v>
      </c>
      <c r="U7752">
        <v>4.3</v>
      </c>
      <c r="V7752" t="s">
        <v>19</v>
      </c>
      <c r="W7752">
        <v>312</v>
      </c>
      <c r="X7752" t="s">
        <v>19</v>
      </c>
      <c r="Y7752">
        <v>75.099999999999994</v>
      </c>
      <c r="Z7752" t="s">
        <v>19</v>
      </c>
      <c r="AA7752" s="6">
        <f t="shared" si="364"/>
        <v>17.42497256028355</v>
      </c>
      <c r="AB7752" s="6">
        <f t="shared" si="365"/>
        <v>63.364950608510391</v>
      </c>
      <c r="AC7752" s="6">
        <f t="shared" si="366"/>
        <v>16.735049391489603</v>
      </c>
    </row>
    <row r="7753" spans="1:29" x14ac:dyDescent="0.25">
      <c r="A7753">
        <v>200</v>
      </c>
      <c r="B7753" t="s">
        <v>17</v>
      </c>
      <c r="C7753" t="s">
        <v>18</v>
      </c>
      <c r="D7753" s="1">
        <v>45796</v>
      </c>
      <c r="E7753">
        <v>2400</v>
      </c>
      <c r="F7753">
        <v>139</v>
      </c>
      <c r="G7753">
        <v>0</v>
      </c>
      <c r="H7753" t="s">
        <v>19</v>
      </c>
      <c r="I7753">
        <v>0</v>
      </c>
      <c r="J7753" t="s">
        <v>19</v>
      </c>
      <c r="K7753">
        <v>0</v>
      </c>
      <c r="L7753" t="s">
        <v>19</v>
      </c>
      <c r="M7753">
        <v>13.4</v>
      </c>
      <c r="N7753" t="s">
        <v>19</v>
      </c>
      <c r="O7753">
        <v>78.2</v>
      </c>
      <c r="P7753" t="s">
        <v>19</v>
      </c>
      <c r="Q7753">
        <v>41</v>
      </c>
      <c r="R7753" t="s">
        <v>19</v>
      </c>
      <c r="S7753">
        <v>52.3</v>
      </c>
      <c r="T7753" t="s">
        <v>19</v>
      </c>
      <c r="U7753">
        <v>4.7</v>
      </c>
      <c r="V7753" t="s">
        <v>19</v>
      </c>
      <c r="W7753">
        <v>307</v>
      </c>
      <c r="X7753" t="s">
        <v>19</v>
      </c>
      <c r="Y7753">
        <v>74.5</v>
      </c>
      <c r="Z7753" t="s">
        <v>19</v>
      </c>
      <c r="AA7753" s="6">
        <f t="shared" si="364"/>
        <v>17.097485345217834</v>
      </c>
      <c r="AB7753" s="6">
        <f t="shared" si="365"/>
        <v>62.775473621392095</v>
      </c>
      <c r="AC7753" s="6">
        <f t="shared" si="366"/>
        <v>15.424526378607908</v>
      </c>
    </row>
    <row r="7754" spans="1:29" x14ac:dyDescent="0.25">
      <c r="A7754">
        <v>200</v>
      </c>
      <c r="B7754" t="s">
        <v>17</v>
      </c>
      <c r="C7754" t="s">
        <v>18</v>
      </c>
      <c r="D7754" s="1">
        <v>45797</v>
      </c>
      <c r="E7754" s="2">
        <v>100</v>
      </c>
      <c r="F7754">
        <v>140</v>
      </c>
      <c r="G7754">
        <v>0</v>
      </c>
      <c r="H7754" t="s">
        <v>19</v>
      </c>
      <c r="I7754">
        <v>0</v>
      </c>
      <c r="J7754" t="s">
        <v>19</v>
      </c>
      <c r="K7754">
        <v>0</v>
      </c>
      <c r="L7754" t="s">
        <v>19</v>
      </c>
      <c r="M7754">
        <v>12.5</v>
      </c>
      <c r="N7754" t="s">
        <v>19</v>
      </c>
      <c r="O7754">
        <v>78</v>
      </c>
      <c r="P7754" t="s">
        <v>19</v>
      </c>
      <c r="Q7754">
        <v>38</v>
      </c>
      <c r="R7754" t="s">
        <v>19</v>
      </c>
      <c r="S7754">
        <v>50.5</v>
      </c>
      <c r="T7754" t="s">
        <v>19</v>
      </c>
      <c r="U7754">
        <v>5.5</v>
      </c>
      <c r="V7754" t="s">
        <v>19</v>
      </c>
      <c r="W7754">
        <v>305</v>
      </c>
      <c r="X7754" t="s">
        <v>19</v>
      </c>
      <c r="Y7754">
        <v>73.900000000000006</v>
      </c>
      <c r="Z7754" t="s">
        <v>19</v>
      </c>
      <c r="AA7754" s="6">
        <f t="shared" si="364"/>
        <v>16.488740979709529</v>
      </c>
      <c r="AB7754" s="6">
        <f t="shared" si="365"/>
        <v>61.679733763477152</v>
      </c>
      <c r="AC7754" s="6">
        <f t="shared" si="366"/>
        <v>16.320266236522848</v>
      </c>
    </row>
    <row r="7755" spans="1:29" hidden="1" x14ac:dyDescent="0.25">
      <c r="A7755">
        <v>200</v>
      </c>
      <c r="B7755" t="s">
        <v>17</v>
      </c>
      <c r="C7755" t="s">
        <v>18</v>
      </c>
      <c r="D7755" s="1">
        <v>45797</v>
      </c>
      <c r="E7755" s="2">
        <v>200</v>
      </c>
      <c r="F7755">
        <v>140</v>
      </c>
      <c r="G7755">
        <v>0</v>
      </c>
      <c r="H7755" t="s">
        <v>19</v>
      </c>
      <c r="I7755">
        <v>0</v>
      </c>
      <c r="J7755" t="s">
        <v>19</v>
      </c>
      <c r="K7755">
        <v>0</v>
      </c>
      <c r="L7755" t="s">
        <v>19</v>
      </c>
      <c r="M7755">
        <v>12.3</v>
      </c>
      <c r="N7755" t="s">
        <v>19</v>
      </c>
      <c r="O7755">
        <v>76.099999999999994</v>
      </c>
      <c r="P7755" t="s">
        <v>19</v>
      </c>
      <c r="Q7755">
        <v>40</v>
      </c>
      <c r="R7755" t="s">
        <v>19</v>
      </c>
      <c r="S7755">
        <v>50.1</v>
      </c>
      <c r="T7755" t="s">
        <v>19</v>
      </c>
      <c r="U7755">
        <v>5.5</v>
      </c>
      <c r="V7755" t="s">
        <v>19</v>
      </c>
      <c r="W7755">
        <v>294</v>
      </c>
      <c r="X7755" t="s">
        <v>19</v>
      </c>
      <c r="Y7755">
        <v>73.3</v>
      </c>
      <c r="Z7755" t="s">
        <v>19</v>
      </c>
      <c r="AA7755" s="6">
        <f t="shared" si="364"/>
        <v>15.977584280468029</v>
      </c>
      <c r="AB7755" s="6">
        <f t="shared" si="365"/>
        <v>60.759651704842454</v>
      </c>
      <c r="AC7755" s="6">
        <f t="shared" si="366"/>
        <v>15.34034829515754</v>
      </c>
    </row>
    <row r="7756" spans="1:29" hidden="1" x14ac:dyDescent="0.25">
      <c r="A7756">
        <v>200</v>
      </c>
      <c r="B7756" t="s">
        <v>17</v>
      </c>
      <c r="C7756" t="s">
        <v>18</v>
      </c>
      <c r="D7756" s="1">
        <v>45797</v>
      </c>
      <c r="E7756" s="2">
        <v>300</v>
      </c>
      <c r="F7756">
        <v>140</v>
      </c>
      <c r="G7756">
        <v>0</v>
      </c>
      <c r="H7756" t="s">
        <v>19</v>
      </c>
      <c r="I7756">
        <v>0</v>
      </c>
      <c r="J7756" t="s">
        <v>19</v>
      </c>
      <c r="K7756">
        <v>0</v>
      </c>
      <c r="L7756" t="s">
        <v>19</v>
      </c>
      <c r="M7756">
        <v>12</v>
      </c>
      <c r="N7756" t="s">
        <v>19</v>
      </c>
      <c r="O7756">
        <v>75.8</v>
      </c>
      <c r="P7756" t="s">
        <v>19</v>
      </c>
      <c r="Q7756">
        <v>40</v>
      </c>
      <c r="R7756" t="s">
        <v>19</v>
      </c>
      <c r="S7756">
        <v>49.4</v>
      </c>
      <c r="T7756" t="s">
        <v>19</v>
      </c>
      <c r="U7756">
        <v>4.9000000000000004</v>
      </c>
      <c r="V7756" t="s">
        <v>19</v>
      </c>
      <c r="W7756">
        <v>312</v>
      </c>
      <c r="X7756" t="s">
        <v>19</v>
      </c>
      <c r="Y7756">
        <v>72.7</v>
      </c>
      <c r="Z7756" t="s">
        <v>19</v>
      </c>
      <c r="AA7756" s="6">
        <f t="shared" si="364"/>
        <v>15.842077462541877</v>
      </c>
      <c r="AB7756" s="6">
        <f t="shared" si="365"/>
        <v>60.51573943257538</v>
      </c>
      <c r="AC7756" s="6">
        <f t="shared" si="366"/>
        <v>15.284260567424617</v>
      </c>
    </row>
    <row r="7757" spans="1:29" hidden="1" x14ac:dyDescent="0.25">
      <c r="A7757">
        <v>200</v>
      </c>
      <c r="B7757" t="s">
        <v>17</v>
      </c>
      <c r="C7757" t="s">
        <v>18</v>
      </c>
      <c r="D7757" s="1">
        <v>45797</v>
      </c>
      <c r="E7757" s="2">
        <v>400</v>
      </c>
      <c r="F7757">
        <v>140</v>
      </c>
      <c r="G7757">
        <v>0</v>
      </c>
      <c r="H7757" t="s">
        <v>19</v>
      </c>
      <c r="I7757">
        <v>0</v>
      </c>
      <c r="J7757" t="s">
        <v>19</v>
      </c>
      <c r="K7757">
        <v>0</v>
      </c>
      <c r="L7757" t="s">
        <v>19</v>
      </c>
      <c r="M7757">
        <v>12.1</v>
      </c>
      <c r="N7757" t="s">
        <v>19</v>
      </c>
      <c r="O7757">
        <v>71</v>
      </c>
      <c r="P7757" t="s">
        <v>19</v>
      </c>
      <c r="Q7757">
        <v>47</v>
      </c>
      <c r="R7757" t="s">
        <v>19</v>
      </c>
      <c r="S7757">
        <v>49.6</v>
      </c>
      <c r="T7757" t="s">
        <v>19</v>
      </c>
      <c r="U7757">
        <v>2.2000000000000002</v>
      </c>
      <c r="V7757" t="s">
        <v>19</v>
      </c>
      <c r="W7757">
        <v>344</v>
      </c>
      <c r="X7757" t="s">
        <v>19</v>
      </c>
      <c r="Y7757">
        <v>72.099999999999994</v>
      </c>
      <c r="Z7757" t="s">
        <v>19</v>
      </c>
      <c r="AA7757" s="6">
        <f t="shared" si="364"/>
        <v>14.705517355185886</v>
      </c>
      <c r="AB7757" s="6">
        <f t="shared" si="365"/>
        <v>58.469931239334599</v>
      </c>
      <c r="AC7757" s="6">
        <f t="shared" si="366"/>
        <v>12.530068760665401</v>
      </c>
    </row>
    <row r="7758" spans="1:29" hidden="1" x14ac:dyDescent="0.25">
      <c r="A7758">
        <v>200</v>
      </c>
      <c r="B7758" t="s">
        <v>17</v>
      </c>
      <c r="C7758" t="s">
        <v>18</v>
      </c>
      <c r="D7758" s="1">
        <v>45797</v>
      </c>
      <c r="E7758" s="2">
        <v>500</v>
      </c>
      <c r="F7758">
        <v>140</v>
      </c>
      <c r="G7758">
        <v>0</v>
      </c>
      <c r="H7758" t="s">
        <v>19</v>
      </c>
      <c r="I7758">
        <v>0</v>
      </c>
      <c r="J7758" t="s">
        <v>19</v>
      </c>
      <c r="K7758">
        <v>5</v>
      </c>
      <c r="L7758" t="s">
        <v>19</v>
      </c>
      <c r="M7758">
        <v>13.1</v>
      </c>
      <c r="N7758" t="s">
        <v>19</v>
      </c>
      <c r="O7758">
        <v>65.7</v>
      </c>
      <c r="P7758" t="s">
        <v>19</v>
      </c>
      <c r="Q7758">
        <v>61</v>
      </c>
      <c r="R7758" t="s">
        <v>19</v>
      </c>
      <c r="S7758">
        <v>51.8</v>
      </c>
      <c r="T7758" t="s">
        <v>19</v>
      </c>
      <c r="U7758">
        <v>2.9</v>
      </c>
      <c r="V7758" t="s">
        <v>19</v>
      </c>
      <c r="W7758">
        <v>304</v>
      </c>
      <c r="X7758" t="s">
        <v>19</v>
      </c>
      <c r="Y7758">
        <v>71.5</v>
      </c>
      <c r="Z7758" t="s">
        <v>19</v>
      </c>
      <c r="AA7758" s="6">
        <f t="shared" si="364"/>
        <v>13.985498468094214</v>
      </c>
      <c r="AB7758" s="6">
        <f t="shared" si="365"/>
        <v>57.173897242569588</v>
      </c>
      <c r="AC7758" s="6">
        <f t="shared" si="366"/>
        <v>8.5261027574304151</v>
      </c>
    </row>
    <row r="7759" spans="1:29" hidden="1" x14ac:dyDescent="0.25">
      <c r="A7759">
        <v>200</v>
      </c>
      <c r="B7759" t="s">
        <v>17</v>
      </c>
      <c r="C7759" t="s">
        <v>18</v>
      </c>
      <c r="D7759" s="1">
        <v>45797</v>
      </c>
      <c r="E7759" s="2">
        <v>600</v>
      </c>
      <c r="F7759">
        <v>140</v>
      </c>
      <c r="G7759">
        <v>0</v>
      </c>
      <c r="H7759" t="s">
        <v>19</v>
      </c>
      <c r="I7759">
        <v>0</v>
      </c>
      <c r="J7759" t="s">
        <v>19</v>
      </c>
      <c r="K7759">
        <v>197</v>
      </c>
      <c r="L7759" t="s">
        <v>19</v>
      </c>
      <c r="M7759">
        <v>10.3</v>
      </c>
      <c r="N7759" t="s">
        <v>19</v>
      </c>
      <c r="O7759">
        <v>74.3</v>
      </c>
      <c r="P7759" t="s">
        <v>19</v>
      </c>
      <c r="Q7759">
        <v>36</v>
      </c>
      <c r="R7759" t="s">
        <v>19</v>
      </c>
      <c r="S7759">
        <v>45.3</v>
      </c>
      <c r="T7759" t="s">
        <v>19</v>
      </c>
      <c r="U7759">
        <v>4.5999999999999996</v>
      </c>
      <c r="V7759" t="s">
        <v>19</v>
      </c>
      <c r="W7759">
        <v>313</v>
      </c>
      <c r="X7759" t="s">
        <v>19</v>
      </c>
      <c r="Y7759">
        <v>71</v>
      </c>
      <c r="Z7759" t="s">
        <v>19</v>
      </c>
      <c r="AA7759" s="6">
        <f t="shared" si="364"/>
        <v>14.506836602850274</v>
      </c>
      <c r="AB7759" s="6">
        <f t="shared" si="365"/>
        <v>58.112305885130496</v>
      </c>
      <c r="AC7759" s="6">
        <f t="shared" si="366"/>
        <v>16.187694114869501</v>
      </c>
    </row>
    <row r="7760" spans="1:29" x14ac:dyDescent="0.25">
      <c r="A7760">
        <v>200</v>
      </c>
      <c r="B7760" t="s">
        <v>17</v>
      </c>
      <c r="C7760" t="s">
        <v>18</v>
      </c>
      <c r="D7760" s="1">
        <v>45797</v>
      </c>
      <c r="E7760" s="2">
        <v>700</v>
      </c>
      <c r="F7760">
        <v>140</v>
      </c>
      <c r="G7760">
        <v>0.01</v>
      </c>
      <c r="H7760" t="s">
        <v>19</v>
      </c>
      <c r="I7760">
        <v>0</v>
      </c>
      <c r="J7760" t="s">
        <v>19</v>
      </c>
      <c r="K7760">
        <v>603</v>
      </c>
      <c r="L7760" t="s">
        <v>19</v>
      </c>
      <c r="M7760">
        <v>10.8</v>
      </c>
      <c r="N7760" t="s">
        <v>19</v>
      </c>
      <c r="O7760">
        <v>78</v>
      </c>
      <c r="P7760" t="s">
        <v>19</v>
      </c>
      <c r="Q7760">
        <v>33</v>
      </c>
      <c r="R7760" t="s">
        <v>19</v>
      </c>
      <c r="S7760">
        <v>46.6</v>
      </c>
      <c r="T7760" t="s">
        <v>19</v>
      </c>
      <c r="U7760">
        <v>2.8</v>
      </c>
      <c r="V7760" t="s">
        <v>19</v>
      </c>
      <c r="W7760">
        <v>319</v>
      </c>
      <c r="X7760" t="s">
        <v>19</v>
      </c>
      <c r="Y7760">
        <v>70.5</v>
      </c>
      <c r="Z7760" t="s">
        <v>19</v>
      </c>
      <c r="AA7760" s="6">
        <f t="shared" si="364"/>
        <v>15.584566818365943</v>
      </c>
      <c r="AB7760" s="6">
        <f t="shared" si="365"/>
        <v>60.052220273058694</v>
      </c>
      <c r="AC7760" s="6">
        <f t="shared" si="366"/>
        <v>17.947779726941306</v>
      </c>
    </row>
    <row r="7761" spans="1:29" x14ac:dyDescent="0.25">
      <c r="A7761">
        <v>200</v>
      </c>
      <c r="B7761" t="s">
        <v>17</v>
      </c>
      <c r="C7761" t="s">
        <v>18</v>
      </c>
      <c r="D7761" s="1">
        <v>45797</v>
      </c>
      <c r="E7761" s="2">
        <v>800</v>
      </c>
      <c r="F7761">
        <v>140</v>
      </c>
      <c r="G7761">
        <v>0.02</v>
      </c>
      <c r="H7761" t="s">
        <v>19</v>
      </c>
      <c r="I7761">
        <v>0</v>
      </c>
      <c r="J7761" t="s">
        <v>19</v>
      </c>
      <c r="K7761">
        <v>1049</v>
      </c>
      <c r="L7761" t="s">
        <v>19</v>
      </c>
      <c r="M7761">
        <v>11.4</v>
      </c>
      <c r="N7761" t="s">
        <v>19</v>
      </c>
      <c r="O7761">
        <v>83.1</v>
      </c>
      <c r="P7761" t="s">
        <v>19</v>
      </c>
      <c r="Q7761">
        <v>30</v>
      </c>
      <c r="R7761" t="s">
        <v>19</v>
      </c>
      <c r="S7761">
        <v>48.1</v>
      </c>
      <c r="T7761" t="s">
        <v>19</v>
      </c>
      <c r="U7761">
        <v>2.6</v>
      </c>
      <c r="V7761" t="s">
        <v>19</v>
      </c>
      <c r="W7761">
        <v>335</v>
      </c>
      <c r="X7761" t="s">
        <v>19</v>
      </c>
      <c r="Y7761">
        <v>70.2</v>
      </c>
      <c r="Z7761" t="s">
        <v>19</v>
      </c>
      <c r="AA7761" s="6">
        <f t="shared" si="364"/>
        <v>17.151845164049472</v>
      </c>
      <c r="AB7761" s="6">
        <f t="shared" si="365"/>
        <v>62.873321295289045</v>
      </c>
      <c r="AC7761" s="6">
        <f t="shared" si="366"/>
        <v>20.226678704710949</v>
      </c>
    </row>
    <row r="7762" spans="1:29" x14ac:dyDescent="0.25">
      <c r="A7762">
        <v>200</v>
      </c>
      <c r="B7762" t="s">
        <v>17</v>
      </c>
      <c r="C7762" t="s">
        <v>18</v>
      </c>
      <c r="D7762" s="1">
        <v>45797</v>
      </c>
      <c r="E7762" s="2">
        <v>900</v>
      </c>
      <c r="F7762">
        <v>140</v>
      </c>
      <c r="G7762">
        <v>0.02</v>
      </c>
      <c r="H7762" t="s">
        <v>19</v>
      </c>
      <c r="I7762">
        <v>0</v>
      </c>
      <c r="J7762" t="s">
        <v>19</v>
      </c>
      <c r="K7762">
        <v>1458</v>
      </c>
      <c r="L7762" t="s">
        <v>19</v>
      </c>
      <c r="M7762">
        <v>11.1</v>
      </c>
      <c r="N7762" t="s">
        <v>19</v>
      </c>
      <c r="O7762">
        <v>88.6</v>
      </c>
      <c r="P7762" t="s">
        <v>19</v>
      </c>
      <c r="Q7762">
        <v>24</v>
      </c>
      <c r="R7762" t="s">
        <v>19</v>
      </c>
      <c r="S7762">
        <v>47.2</v>
      </c>
      <c r="T7762" t="s">
        <v>19</v>
      </c>
      <c r="U7762">
        <v>1.8</v>
      </c>
      <c r="V7762" t="s">
        <v>19</v>
      </c>
      <c r="W7762">
        <v>297</v>
      </c>
      <c r="X7762" t="s">
        <v>19</v>
      </c>
      <c r="Y7762">
        <v>70.5</v>
      </c>
      <c r="Z7762" t="s">
        <v>19</v>
      </c>
      <c r="AA7762" s="6">
        <f t="shared" si="364"/>
        <v>17.978624859932641</v>
      </c>
      <c r="AB7762" s="6">
        <f t="shared" si="365"/>
        <v>64.361524747878747</v>
      </c>
      <c r="AC7762" s="6">
        <f t="shared" si="366"/>
        <v>24.238475252121248</v>
      </c>
    </row>
    <row r="7763" spans="1:29" x14ac:dyDescent="0.25">
      <c r="A7763">
        <v>200</v>
      </c>
      <c r="B7763" t="s">
        <v>17</v>
      </c>
      <c r="C7763" t="s">
        <v>18</v>
      </c>
      <c r="D7763" s="1">
        <v>45797</v>
      </c>
      <c r="E7763">
        <v>1000</v>
      </c>
      <c r="F7763">
        <v>140</v>
      </c>
      <c r="G7763">
        <v>0.03</v>
      </c>
      <c r="H7763" t="s">
        <v>19</v>
      </c>
      <c r="I7763">
        <v>0</v>
      </c>
      <c r="J7763" t="s">
        <v>19</v>
      </c>
      <c r="K7763">
        <v>1790</v>
      </c>
      <c r="L7763" t="s">
        <v>19</v>
      </c>
      <c r="M7763">
        <v>10.5</v>
      </c>
      <c r="N7763" t="s">
        <v>19</v>
      </c>
      <c r="O7763">
        <v>91.9</v>
      </c>
      <c r="P7763" t="s">
        <v>19</v>
      </c>
      <c r="Q7763">
        <v>21</v>
      </c>
      <c r="R7763" t="s">
        <v>19</v>
      </c>
      <c r="S7763">
        <v>45.8</v>
      </c>
      <c r="T7763" t="s">
        <v>19</v>
      </c>
      <c r="U7763">
        <v>4.3</v>
      </c>
      <c r="V7763" t="s">
        <v>19</v>
      </c>
      <c r="W7763">
        <v>148</v>
      </c>
      <c r="X7763" t="s">
        <v>19</v>
      </c>
      <c r="Y7763">
        <v>71.3</v>
      </c>
      <c r="Z7763" t="s">
        <v>19</v>
      </c>
      <c r="AA7763" s="6">
        <f t="shared" si="364"/>
        <v>18.429668095989221</v>
      </c>
      <c r="AB7763" s="6">
        <f t="shared" si="365"/>
        <v>65.173402572780603</v>
      </c>
      <c r="AC7763" s="6">
        <f t="shared" si="366"/>
        <v>26.726597427219403</v>
      </c>
    </row>
    <row r="7764" spans="1:29" x14ac:dyDescent="0.25">
      <c r="A7764">
        <v>200</v>
      </c>
      <c r="B7764" t="s">
        <v>17</v>
      </c>
      <c r="C7764" t="s">
        <v>18</v>
      </c>
      <c r="D7764" s="1">
        <v>45797</v>
      </c>
      <c r="E7764">
        <v>1100</v>
      </c>
      <c r="F7764">
        <v>140</v>
      </c>
      <c r="G7764">
        <v>0.04</v>
      </c>
      <c r="H7764" t="s">
        <v>19</v>
      </c>
      <c r="I7764">
        <v>0</v>
      </c>
      <c r="J7764" t="s">
        <v>19</v>
      </c>
      <c r="K7764">
        <v>2011</v>
      </c>
      <c r="L7764" t="s">
        <v>19</v>
      </c>
      <c r="M7764">
        <v>8.3000000000000007</v>
      </c>
      <c r="N7764" t="s">
        <v>19</v>
      </c>
      <c r="O7764">
        <v>95.2</v>
      </c>
      <c r="P7764" t="s">
        <v>19</v>
      </c>
      <c r="Q7764">
        <v>15</v>
      </c>
      <c r="R7764" t="s">
        <v>19</v>
      </c>
      <c r="S7764">
        <v>39.799999999999997</v>
      </c>
      <c r="T7764" t="s">
        <v>19</v>
      </c>
      <c r="U7764">
        <v>8</v>
      </c>
      <c r="V7764" t="s">
        <v>19</v>
      </c>
      <c r="W7764">
        <v>149</v>
      </c>
      <c r="X7764" t="s">
        <v>19</v>
      </c>
      <c r="Y7764">
        <v>72.599999999999994</v>
      </c>
      <c r="Z7764" t="s">
        <v>19</v>
      </c>
      <c r="AA7764" s="6">
        <f t="shared" si="364"/>
        <v>17.672233023394856</v>
      </c>
      <c r="AB7764" s="6">
        <f t="shared" si="365"/>
        <v>63.810019442110743</v>
      </c>
      <c r="AC7764" s="6">
        <f t="shared" si="366"/>
        <v>31.38998055788926</v>
      </c>
    </row>
    <row r="7765" spans="1:29" x14ac:dyDescent="0.25">
      <c r="A7765">
        <v>200</v>
      </c>
      <c r="B7765" t="s">
        <v>17</v>
      </c>
      <c r="C7765" t="s">
        <v>18</v>
      </c>
      <c r="D7765" s="1">
        <v>45797</v>
      </c>
      <c r="E7765">
        <v>1200</v>
      </c>
      <c r="F7765">
        <v>140</v>
      </c>
      <c r="G7765">
        <v>0.04</v>
      </c>
      <c r="H7765" t="s">
        <v>19</v>
      </c>
      <c r="I7765">
        <v>0</v>
      </c>
      <c r="J7765" t="s">
        <v>19</v>
      </c>
      <c r="K7765">
        <v>2104</v>
      </c>
      <c r="L7765" t="s">
        <v>19</v>
      </c>
      <c r="M7765">
        <v>7.9</v>
      </c>
      <c r="N7765" t="s">
        <v>19</v>
      </c>
      <c r="O7765">
        <v>97.2</v>
      </c>
      <c r="P7765" t="s">
        <v>19</v>
      </c>
      <c r="Q7765">
        <v>13</v>
      </c>
      <c r="R7765" t="s">
        <v>19</v>
      </c>
      <c r="S7765">
        <v>38.6</v>
      </c>
      <c r="T7765" t="s">
        <v>19</v>
      </c>
      <c r="U7765">
        <v>9</v>
      </c>
      <c r="V7765" t="s">
        <v>19</v>
      </c>
      <c r="W7765">
        <v>146</v>
      </c>
      <c r="X7765" t="s">
        <v>19</v>
      </c>
      <c r="Y7765">
        <v>73.900000000000006</v>
      </c>
      <c r="Z7765" t="s">
        <v>19</v>
      </c>
      <c r="AA7765" s="6">
        <f t="shared" si="364"/>
        <v>17.596713286505231</v>
      </c>
      <c r="AB7765" s="6">
        <f t="shared" si="365"/>
        <v>63.674083915709417</v>
      </c>
      <c r="AC7765" s="6">
        <f t="shared" si="366"/>
        <v>33.525916084290586</v>
      </c>
    </row>
    <row r="7766" spans="1:29" x14ac:dyDescent="0.25">
      <c r="A7766">
        <v>200</v>
      </c>
      <c r="B7766" t="s">
        <v>17</v>
      </c>
      <c r="C7766" t="s">
        <v>18</v>
      </c>
      <c r="D7766" s="1">
        <v>45797</v>
      </c>
      <c r="E7766">
        <v>1300</v>
      </c>
      <c r="F7766">
        <v>140</v>
      </c>
      <c r="G7766">
        <v>0.04</v>
      </c>
      <c r="H7766" t="s">
        <v>19</v>
      </c>
      <c r="I7766">
        <v>0</v>
      </c>
      <c r="J7766" t="s">
        <v>19</v>
      </c>
      <c r="K7766">
        <v>2065</v>
      </c>
      <c r="L7766" t="s">
        <v>19</v>
      </c>
      <c r="M7766">
        <v>7.3</v>
      </c>
      <c r="N7766" t="s">
        <v>19</v>
      </c>
      <c r="O7766">
        <v>98.9</v>
      </c>
      <c r="P7766" t="s">
        <v>19</v>
      </c>
      <c r="Q7766">
        <v>12</v>
      </c>
      <c r="R7766" t="s">
        <v>19</v>
      </c>
      <c r="S7766">
        <v>36.5</v>
      </c>
      <c r="T7766" t="s">
        <v>19</v>
      </c>
      <c r="U7766">
        <v>9.4</v>
      </c>
      <c r="V7766" t="s">
        <v>19</v>
      </c>
      <c r="W7766">
        <v>155</v>
      </c>
      <c r="X7766" t="s">
        <v>19</v>
      </c>
      <c r="Y7766">
        <v>74.599999999999994</v>
      </c>
      <c r="Z7766" t="s">
        <v>19</v>
      </c>
      <c r="AA7766" s="6">
        <f t="shared" si="364"/>
        <v>17.755341309647811</v>
      </c>
      <c r="AB7766" s="6">
        <f t="shared" si="365"/>
        <v>63.959614357366057</v>
      </c>
      <c r="AC7766" s="6">
        <f t="shared" si="366"/>
        <v>34.940385642633949</v>
      </c>
    </row>
    <row r="7767" spans="1:29" x14ac:dyDescent="0.25">
      <c r="A7767">
        <v>200</v>
      </c>
      <c r="B7767" t="s">
        <v>17</v>
      </c>
      <c r="C7767" t="s">
        <v>18</v>
      </c>
      <c r="D7767" s="1">
        <v>45797</v>
      </c>
      <c r="E7767">
        <v>1400</v>
      </c>
      <c r="F7767">
        <v>140</v>
      </c>
      <c r="G7767">
        <v>0.03</v>
      </c>
      <c r="H7767" t="s">
        <v>19</v>
      </c>
      <c r="I7767">
        <v>0</v>
      </c>
      <c r="J7767" t="s">
        <v>19</v>
      </c>
      <c r="K7767">
        <v>1898</v>
      </c>
      <c r="L7767" t="s">
        <v>19</v>
      </c>
      <c r="M7767">
        <v>7.2</v>
      </c>
      <c r="N7767" t="s">
        <v>19</v>
      </c>
      <c r="O7767">
        <v>99.4</v>
      </c>
      <c r="P7767" t="s">
        <v>19</v>
      </c>
      <c r="Q7767">
        <v>11</v>
      </c>
      <c r="R7767" t="s">
        <v>19</v>
      </c>
      <c r="S7767">
        <v>35.9</v>
      </c>
      <c r="T7767" t="s">
        <v>19</v>
      </c>
      <c r="U7767">
        <v>8.6</v>
      </c>
      <c r="V7767" t="s">
        <v>19</v>
      </c>
      <c r="W7767">
        <v>152</v>
      </c>
      <c r="X7767" t="s">
        <v>19</v>
      </c>
      <c r="Y7767">
        <v>75.099999999999994</v>
      </c>
      <c r="Z7767" t="s">
        <v>19</v>
      </c>
      <c r="AA7767" s="6">
        <f t="shared" si="364"/>
        <v>17.485077187090653</v>
      </c>
      <c r="AB7767" s="6">
        <f t="shared" si="365"/>
        <v>63.473138936763178</v>
      </c>
      <c r="AC7767" s="6">
        <f t="shared" si="366"/>
        <v>35.926861063236828</v>
      </c>
    </row>
    <row r="7768" spans="1:29" x14ac:dyDescent="0.25">
      <c r="A7768">
        <v>200</v>
      </c>
      <c r="B7768" t="s">
        <v>17</v>
      </c>
      <c r="C7768" t="s">
        <v>18</v>
      </c>
      <c r="D7768" s="1">
        <v>45797</v>
      </c>
      <c r="E7768">
        <v>1500</v>
      </c>
      <c r="F7768">
        <v>140</v>
      </c>
      <c r="G7768">
        <v>0.03</v>
      </c>
      <c r="H7768" t="s">
        <v>19</v>
      </c>
      <c r="I7768">
        <v>0</v>
      </c>
      <c r="J7768" t="s">
        <v>19</v>
      </c>
      <c r="K7768">
        <v>1610</v>
      </c>
      <c r="L7768" t="s">
        <v>19</v>
      </c>
      <c r="M7768">
        <v>7.5</v>
      </c>
      <c r="N7768" t="s">
        <v>19</v>
      </c>
      <c r="O7768">
        <v>99.5</v>
      </c>
      <c r="P7768" t="s">
        <v>19</v>
      </c>
      <c r="Q7768">
        <v>12</v>
      </c>
      <c r="R7768" t="s">
        <v>19</v>
      </c>
      <c r="S7768">
        <v>37.200000000000003</v>
      </c>
      <c r="T7768" t="s">
        <v>19</v>
      </c>
      <c r="U7768">
        <v>7.5</v>
      </c>
      <c r="V7768" t="s">
        <v>19</v>
      </c>
      <c r="W7768">
        <v>164</v>
      </c>
      <c r="X7768" t="s">
        <v>19</v>
      </c>
      <c r="Y7768">
        <v>75.8</v>
      </c>
      <c r="Z7768" t="s">
        <v>19</v>
      </c>
      <c r="AA7768" s="6">
        <f t="shared" si="364"/>
        <v>17.955667468461272</v>
      </c>
      <c r="AB7768" s="6">
        <f t="shared" si="365"/>
        <v>64.320201443230289</v>
      </c>
      <c r="AC7768" s="6">
        <f t="shared" si="366"/>
        <v>35.179798556769711</v>
      </c>
    </row>
    <row r="7769" spans="1:29" x14ac:dyDescent="0.25">
      <c r="A7769">
        <v>200</v>
      </c>
      <c r="B7769" t="s">
        <v>17</v>
      </c>
      <c r="C7769" t="s">
        <v>18</v>
      </c>
      <c r="D7769" s="1">
        <v>45797</v>
      </c>
      <c r="E7769">
        <v>1600</v>
      </c>
      <c r="F7769">
        <v>140</v>
      </c>
      <c r="G7769">
        <v>0.02</v>
      </c>
      <c r="H7769" t="s">
        <v>19</v>
      </c>
      <c r="I7769">
        <v>0</v>
      </c>
      <c r="J7769" t="s">
        <v>19</v>
      </c>
      <c r="K7769">
        <v>1243</v>
      </c>
      <c r="L7769" t="s">
        <v>19</v>
      </c>
      <c r="M7769">
        <v>7.8</v>
      </c>
      <c r="N7769" t="s">
        <v>19</v>
      </c>
      <c r="O7769">
        <v>99.4</v>
      </c>
      <c r="P7769" t="s">
        <v>19</v>
      </c>
      <c r="Q7769">
        <v>12</v>
      </c>
      <c r="R7769" t="s">
        <v>19</v>
      </c>
      <c r="S7769">
        <v>38.1</v>
      </c>
      <c r="T7769" t="s">
        <v>19</v>
      </c>
      <c r="U7769">
        <v>7.3</v>
      </c>
      <c r="V7769" t="s">
        <v>19</v>
      </c>
      <c r="W7769">
        <v>170</v>
      </c>
      <c r="X7769" t="s">
        <v>19</v>
      </c>
      <c r="Y7769">
        <v>76.7</v>
      </c>
      <c r="Z7769" t="s">
        <v>19</v>
      </c>
      <c r="AA7769" s="6">
        <f t="shared" si="364"/>
        <v>17.922279903462897</v>
      </c>
      <c r="AB7769" s="6">
        <f t="shared" si="365"/>
        <v>64.26010382623322</v>
      </c>
      <c r="AC7769" s="6">
        <f t="shared" si="366"/>
        <v>35.139896173766786</v>
      </c>
    </row>
    <row r="7770" spans="1:29" x14ac:dyDescent="0.25">
      <c r="A7770">
        <v>200</v>
      </c>
      <c r="B7770" t="s">
        <v>17</v>
      </c>
      <c r="C7770" t="s">
        <v>18</v>
      </c>
      <c r="D7770" s="1">
        <v>45797</v>
      </c>
      <c r="E7770">
        <v>1700</v>
      </c>
      <c r="F7770">
        <v>140</v>
      </c>
      <c r="G7770">
        <v>0.02</v>
      </c>
      <c r="H7770" t="s">
        <v>19</v>
      </c>
      <c r="I7770">
        <v>0</v>
      </c>
      <c r="J7770" t="s">
        <v>19</v>
      </c>
      <c r="K7770">
        <v>815</v>
      </c>
      <c r="L7770" t="s">
        <v>19</v>
      </c>
      <c r="M7770">
        <v>8</v>
      </c>
      <c r="N7770" t="s">
        <v>19</v>
      </c>
      <c r="O7770">
        <v>99</v>
      </c>
      <c r="P7770" t="s">
        <v>19</v>
      </c>
      <c r="Q7770">
        <v>13</v>
      </c>
      <c r="R7770" t="s">
        <v>19</v>
      </c>
      <c r="S7770">
        <v>38.6</v>
      </c>
      <c r="T7770" t="s">
        <v>19</v>
      </c>
      <c r="U7770">
        <v>7.1</v>
      </c>
      <c r="V7770" t="s">
        <v>19</v>
      </c>
      <c r="W7770">
        <v>171</v>
      </c>
      <c r="X7770" t="s">
        <v>19</v>
      </c>
      <c r="Y7770">
        <v>77.599999999999994</v>
      </c>
      <c r="Z7770" t="s">
        <v>19</v>
      </c>
      <c r="AA7770" s="6">
        <f t="shared" si="364"/>
        <v>18.208935350556867</v>
      </c>
      <c r="AB7770" s="6">
        <f t="shared" si="365"/>
        <v>64.776083631002365</v>
      </c>
      <c r="AC7770" s="6">
        <f t="shared" si="366"/>
        <v>34.223916368997635</v>
      </c>
    </row>
    <row r="7771" spans="1:29" x14ac:dyDescent="0.25">
      <c r="A7771">
        <v>200</v>
      </c>
      <c r="B7771" t="s">
        <v>17</v>
      </c>
      <c r="C7771" t="s">
        <v>18</v>
      </c>
      <c r="D7771" s="1">
        <v>45797</v>
      </c>
      <c r="E7771">
        <v>1800</v>
      </c>
      <c r="F7771">
        <v>140</v>
      </c>
      <c r="G7771">
        <v>0.01</v>
      </c>
      <c r="H7771" t="s">
        <v>19</v>
      </c>
      <c r="I7771">
        <v>0</v>
      </c>
      <c r="J7771" t="s">
        <v>19</v>
      </c>
      <c r="K7771">
        <v>378</v>
      </c>
      <c r="L7771" t="s">
        <v>19</v>
      </c>
      <c r="M7771">
        <v>8.1999999999999993</v>
      </c>
      <c r="N7771" t="s">
        <v>19</v>
      </c>
      <c r="O7771">
        <v>97.5</v>
      </c>
      <c r="P7771" t="s">
        <v>19</v>
      </c>
      <c r="Q7771">
        <v>14</v>
      </c>
      <c r="R7771" t="s">
        <v>19</v>
      </c>
      <c r="S7771">
        <v>39.4</v>
      </c>
      <c r="T7771" t="s">
        <v>19</v>
      </c>
      <c r="U7771">
        <v>6.9</v>
      </c>
      <c r="V7771" t="s">
        <v>19</v>
      </c>
      <c r="W7771">
        <v>167</v>
      </c>
      <c r="X7771" t="s">
        <v>19</v>
      </c>
      <c r="Y7771">
        <v>78.2</v>
      </c>
      <c r="Z7771" t="s">
        <v>19</v>
      </c>
      <c r="AA7771" s="6">
        <f t="shared" si="364"/>
        <v>18.096393959412595</v>
      </c>
      <c r="AB7771" s="6">
        <f t="shared" si="365"/>
        <v>64.573509126942668</v>
      </c>
      <c r="AC7771" s="6">
        <f t="shared" si="366"/>
        <v>32.926490873057332</v>
      </c>
    </row>
    <row r="7772" spans="1:29" x14ac:dyDescent="0.25">
      <c r="A7772">
        <v>200</v>
      </c>
      <c r="B7772" t="s">
        <v>17</v>
      </c>
      <c r="C7772" t="s">
        <v>18</v>
      </c>
      <c r="D7772" s="1">
        <v>45797</v>
      </c>
      <c r="E7772">
        <v>1900</v>
      </c>
      <c r="F7772">
        <v>140</v>
      </c>
      <c r="G7772">
        <v>0.01</v>
      </c>
      <c r="H7772" t="s">
        <v>19</v>
      </c>
      <c r="I7772">
        <v>0</v>
      </c>
      <c r="J7772" t="s">
        <v>19</v>
      </c>
      <c r="K7772">
        <v>60</v>
      </c>
      <c r="L7772" t="s">
        <v>19</v>
      </c>
      <c r="M7772">
        <v>8.5</v>
      </c>
      <c r="N7772" t="s">
        <v>19</v>
      </c>
      <c r="O7772">
        <v>94</v>
      </c>
      <c r="P7772" t="s">
        <v>19</v>
      </c>
      <c r="Q7772">
        <v>16</v>
      </c>
      <c r="R7772" t="s">
        <v>19</v>
      </c>
      <c r="S7772">
        <v>40.4</v>
      </c>
      <c r="T7772" t="s">
        <v>19</v>
      </c>
      <c r="U7772">
        <v>4.2</v>
      </c>
      <c r="V7772" t="s">
        <v>19</v>
      </c>
      <c r="W7772">
        <v>150</v>
      </c>
      <c r="X7772" t="s">
        <v>19</v>
      </c>
      <c r="Y7772">
        <v>78.5</v>
      </c>
      <c r="Z7772" t="s">
        <v>19</v>
      </c>
      <c r="AA7772" s="6">
        <f t="shared" si="364"/>
        <v>17.604032566632171</v>
      </c>
      <c r="AB7772" s="6">
        <f t="shared" si="365"/>
        <v>63.687258619937907</v>
      </c>
      <c r="AC7772" s="6">
        <f t="shared" si="366"/>
        <v>30.312741380062093</v>
      </c>
    </row>
    <row r="7773" spans="1:29" x14ac:dyDescent="0.25">
      <c r="A7773">
        <v>200</v>
      </c>
      <c r="B7773" t="s">
        <v>17</v>
      </c>
      <c r="C7773" t="s">
        <v>18</v>
      </c>
      <c r="D7773" s="1">
        <v>45797</v>
      </c>
      <c r="E7773">
        <v>2000</v>
      </c>
      <c r="F7773">
        <v>140</v>
      </c>
      <c r="G7773">
        <v>0</v>
      </c>
      <c r="H7773" t="s">
        <v>19</v>
      </c>
      <c r="I7773">
        <v>0</v>
      </c>
      <c r="J7773" t="s">
        <v>19</v>
      </c>
      <c r="K7773">
        <v>0</v>
      </c>
      <c r="L7773" t="s">
        <v>19</v>
      </c>
      <c r="M7773">
        <v>14.7</v>
      </c>
      <c r="N7773" t="s">
        <v>19</v>
      </c>
      <c r="O7773">
        <v>80.900000000000006</v>
      </c>
      <c r="P7773" t="s">
        <v>19</v>
      </c>
      <c r="Q7773">
        <v>41</v>
      </c>
      <c r="R7773" t="s">
        <v>19</v>
      </c>
      <c r="S7773">
        <v>54.8</v>
      </c>
      <c r="T7773" t="s">
        <v>19</v>
      </c>
      <c r="U7773">
        <v>1.5</v>
      </c>
      <c r="V7773" t="s">
        <v>19</v>
      </c>
      <c r="W7773">
        <v>311</v>
      </c>
      <c r="X7773" t="s">
        <v>19</v>
      </c>
      <c r="Y7773">
        <v>78.400000000000006</v>
      </c>
      <c r="Z7773" t="s">
        <v>19</v>
      </c>
      <c r="AA7773" s="6">
        <f t="shared" si="364"/>
        <v>18.324684030247418</v>
      </c>
      <c r="AB7773" s="6">
        <f t="shared" si="365"/>
        <v>64.984431254445354</v>
      </c>
      <c r="AC7773" s="6">
        <f t="shared" si="366"/>
        <v>15.915568745554651</v>
      </c>
    </row>
    <row r="7774" spans="1:29" x14ac:dyDescent="0.25">
      <c r="A7774">
        <v>200</v>
      </c>
      <c r="B7774" t="s">
        <v>17</v>
      </c>
      <c r="C7774" t="s">
        <v>18</v>
      </c>
      <c r="D7774" s="1">
        <v>45797</v>
      </c>
      <c r="E7774">
        <v>2100</v>
      </c>
      <c r="F7774">
        <v>140</v>
      </c>
      <c r="G7774">
        <v>0</v>
      </c>
      <c r="H7774" t="s">
        <v>19</v>
      </c>
      <c r="I7774">
        <v>0</v>
      </c>
      <c r="J7774" t="s">
        <v>19</v>
      </c>
      <c r="K7774">
        <v>0</v>
      </c>
      <c r="L7774" t="s">
        <v>19</v>
      </c>
      <c r="M7774">
        <v>10.9</v>
      </c>
      <c r="N7774" t="s">
        <v>19</v>
      </c>
      <c r="O7774">
        <v>85.7</v>
      </c>
      <c r="P7774" t="s">
        <v>19</v>
      </c>
      <c r="Q7774">
        <v>26</v>
      </c>
      <c r="R7774" t="s">
        <v>19</v>
      </c>
      <c r="S7774">
        <v>46.9</v>
      </c>
      <c r="T7774" t="s">
        <v>19</v>
      </c>
      <c r="U7774">
        <v>3.8</v>
      </c>
      <c r="V7774" t="s">
        <v>19</v>
      </c>
      <c r="W7774">
        <v>330</v>
      </c>
      <c r="X7774" t="s">
        <v>19</v>
      </c>
      <c r="Y7774">
        <v>78</v>
      </c>
      <c r="Z7774" t="s">
        <v>19</v>
      </c>
      <c r="AA7774" s="6">
        <f t="shared" si="364"/>
        <v>17.318931262576481</v>
      </c>
      <c r="AB7774" s="6">
        <f t="shared" si="365"/>
        <v>63.174076272637663</v>
      </c>
      <c r="AC7774" s="6">
        <f t="shared" si="366"/>
        <v>22.52592372736234</v>
      </c>
    </row>
    <row r="7775" spans="1:29" x14ac:dyDescent="0.25">
      <c r="A7775">
        <v>200</v>
      </c>
      <c r="B7775" t="s">
        <v>17</v>
      </c>
      <c r="C7775" t="s">
        <v>18</v>
      </c>
      <c r="D7775" s="1">
        <v>45797</v>
      </c>
      <c r="E7775">
        <v>2200</v>
      </c>
      <c r="F7775">
        <v>140</v>
      </c>
      <c r="G7775">
        <v>0</v>
      </c>
      <c r="H7775" t="s">
        <v>19</v>
      </c>
      <c r="I7775">
        <v>0</v>
      </c>
      <c r="J7775" t="s">
        <v>19</v>
      </c>
      <c r="K7775">
        <v>0</v>
      </c>
      <c r="L7775" t="s">
        <v>19</v>
      </c>
      <c r="M7775">
        <v>9.1999999999999993</v>
      </c>
      <c r="N7775" t="s">
        <v>19</v>
      </c>
      <c r="O7775">
        <v>88.7</v>
      </c>
      <c r="P7775" t="s">
        <v>19</v>
      </c>
      <c r="Q7775">
        <v>20</v>
      </c>
      <c r="R7775" t="s">
        <v>19</v>
      </c>
      <c r="S7775">
        <v>42.3</v>
      </c>
      <c r="T7775" t="s">
        <v>19</v>
      </c>
      <c r="U7775">
        <v>5</v>
      </c>
      <c r="V7775" t="s">
        <v>19</v>
      </c>
      <c r="W7775">
        <v>330</v>
      </c>
      <c r="X7775" t="s">
        <v>19</v>
      </c>
      <c r="Y7775">
        <v>77.400000000000006</v>
      </c>
      <c r="Z7775" t="s">
        <v>19</v>
      </c>
      <c r="AA7775" s="6">
        <f t="shared" si="364"/>
        <v>16.921080456591593</v>
      </c>
      <c r="AB7775" s="6">
        <f t="shared" si="365"/>
        <v>62.457944821864871</v>
      </c>
      <c r="AC7775" s="6">
        <f t="shared" si="366"/>
        <v>26.242055178135132</v>
      </c>
    </row>
    <row r="7776" spans="1:29" x14ac:dyDescent="0.25">
      <c r="A7776">
        <v>200</v>
      </c>
      <c r="B7776" t="s">
        <v>17</v>
      </c>
      <c r="C7776" t="s">
        <v>18</v>
      </c>
      <c r="D7776" s="1">
        <v>45797</v>
      </c>
      <c r="E7776">
        <v>2300</v>
      </c>
      <c r="F7776">
        <v>140</v>
      </c>
      <c r="G7776">
        <v>0</v>
      </c>
      <c r="H7776" t="s">
        <v>19</v>
      </c>
      <c r="I7776">
        <v>0</v>
      </c>
      <c r="J7776" t="s">
        <v>19</v>
      </c>
      <c r="K7776">
        <v>0</v>
      </c>
      <c r="L7776" t="s">
        <v>19</v>
      </c>
      <c r="M7776">
        <v>10.199999999999999</v>
      </c>
      <c r="N7776" t="s">
        <v>19</v>
      </c>
      <c r="O7776">
        <v>86</v>
      </c>
      <c r="P7776" t="s">
        <v>19</v>
      </c>
      <c r="Q7776">
        <v>24</v>
      </c>
      <c r="R7776" t="s">
        <v>19</v>
      </c>
      <c r="S7776">
        <v>45</v>
      </c>
      <c r="T7776" t="s">
        <v>19</v>
      </c>
      <c r="U7776">
        <v>5.8</v>
      </c>
      <c r="V7776" t="s">
        <v>19</v>
      </c>
      <c r="W7776">
        <v>319</v>
      </c>
      <c r="X7776" t="s">
        <v>19</v>
      </c>
      <c r="Y7776">
        <v>76.8</v>
      </c>
      <c r="Z7776" t="s">
        <v>19</v>
      </c>
      <c r="AA7776" s="6">
        <f t="shared" si="364"/>
        <v>16.948951230618999</v>
      </c>
      <c r="AB7776" s="6">
        <f t="shared" si="365"/>
        <v>62.508112215114195</v>
      </c>
      <c r="AC7776" s="6">
        <f t="shared" si="366"/>
        <v>23.491887784885805</v>
      </c>
    </row>
    <row r="7777" spans="1:29" x14ac:dyDescent="0.25">
      <c r="A7777">
        <v>200</v>
      </c>
      <c r="B7777" t="s">
        <v>17</v>
      </c>
      <c r="C7777" t="s">
        <v>18</v>
      </c>
      <c r="D7777" s="1">
        <v>45797</v>
      </c>
      <c r="E7777">
        <v>2400</v>
      </c>
      <c r="F7777">
        <v>140</v>
      </c>
      <c r="G7777">
        <v>0</v>
      </c>
      <c r="H7777" t="s">
        <v>19</v>
      </c>
      <c r="I7777">
        <v>0</v>
      </c>
      <c r="J7777" t="s">
        <v>19</v>
      </c>
      <c r="K7777">
        <v>0</v>
      </c>
      <c r="L7777" t="s">
        <v>19</v>
      </c>
      <c r="M7777">
        <v>11.6</v>
      </c>
      <c r="N7777" t="s">
        <v>19</v>
      </c>
      <c r="O7777">
        <v>81</v>
      </c>
      <c r="P7777" t="s">
        <v>19</v>
      </c>
      <c r="Q7777">
        <v>32</v>
      </c>
      <c r="R7777" t="s">
        <v>19</v>
      </c>
      <c r="S7777">
        <v>48.4</v>
      </c>
      <c r="T7777" t="s">
        <v>19</v>
      </c>
      <c r="U7777">
        <v>5.7</v>
      </c>
      <c r="V7777" t="s">
        <v>19</v>
      </c>
      <c r="W7777">
        <v>304</v>
      </c>
      <c r="X7777" t="s">
        <v>19</v>
      </c>
      <c r="Y7777">
        <v>76.2</v>
      </c>
      <c r="Z7777" t="s">
        <v>19</v>
      </c>
      <c r="AA7777" s="6">
        <f t="shared" si="364"/>
        <v>16.676299609943097</v>
      </c>
      <c r="AB7777" s="6">
        <f t="shared" si="365"/>
        <v>62.017339297897578</v>
      </c>
      <c r="AC7777" s="6">
        <f t="shared" si="366"/>
        <v>18.982660702102422</v>
      </c>
    </row>
    <row r="7778" spans="1:29" x14ac:dyDescent="0.25">
      <c r="A7778">
        <v>200</v>
      </c>
      <c r="B7778" t="s">
        <v>17</v>
      </c>
      <c r="C7778" t="s">
        <v>18</v>
      </c>
      <c r="D7778" s="1">
        <v>45798</v>
      </c>
      <c r="E7778" s="2">
        <v>100</v>
      </c>
      <c r="F7778">
        <v>141</v>
      </c>
      <c r="G7778">
        <v>0</v>
      </c>
      <c r="H7778" t="s">
        <v>19</v>
      </c>
      <c r="I7778">
        <v>0</v>
      </c>
      <c r="J7778" t="s">
        <v>19</v>
      </c>
      <c r="K7778">
        <v>0</v>
      </c>
      <c r="L7778" t="s">
        <v>19</v>
      </c>
      <c r="M7778">
        <v>11.7</v>
      </c>
      <c r="N7778" t="s">
        <v>19</v>
      </c>
      <c r="O7778">
        <v>79.900000000000006</v>
      </c>
      <c r="P7778" t="s">
        <v>19</v>
      </c>
      <c r="Q7778">
        <v>33</v>
      </c>
      <c r="R7778" t="s">
        <v>19</v>
      </c>
      <c r="S7778">
        <v>48.6</v>
      </c>
      <c r="T7778" t="s">
        <v>19</v>
      </c>
      <c r="U7778">
        <v>7.1</v>
      </c>
      <c r="V7778" t="s">
        <v>19</v>
      </c>
      <c r="W7778">
        <v>295</v>
      </c>
      <c r="X7778" t="s">
        <v>19</v>
      </c>
      <c r="Y7778">
        <v>75.599999999999994</v>
      </c>
      <c r="Z7778" t="s">
        <v>19</v>
      </c>
      <c r="AA7778" s="6">
        <f t="shared" si="364"/>
        <v>16.401536091195322</v>
      </c>
      <c r="AB7778" s="6">
        <f t="shared" si="365"/>
        <v>61.522764964151577</v>
      </c>
      <c r="AC7778" s="6">
        <f t="shared" si="366"/>
        <v>18.377235035848429</v>
      </c>
    </row>
    <row r="7779" spans="1:29" hidden="1" x14ac:dyDescent="0.25">
      <c r="A7779">
        <v>200</v>
      </c>
      <c r="B7779" t="s">
        <v>17</v>
      </c>
      <c r="C7779" t="s">
        <v>18</v>
      </c>
      <c r="D7779" s="1">
        <v>45798</v>
      </c>
      <c r="E7779" s="2">
        <v>200</v>
      </c>
      <c r="F7779">
        <v>141</v>
      </c>
      <c r="G7779">
        <v>0</v>
      </c>
      <c r="H7779" t="s">
        <v>19</v>
      </c>
      <c r="I7779">
        <v>0</v>
      </c>
      <c r="J7779" t="s">
        <v>19</v>
      </c>
      <c r="K7779">
        <v>0</v>
      </c>
      <c r="L7779" t="s">
        <v>19</v>
      </c>
      <c r="M7779">
        <v>11.9</v>
      </c>
      <c r="N7779" t="s">
        <v>19</v>
      </c>
      <c r="O7779">
        <v>77.900000000000006</v>
      </c>
      <c r="P7779" t="s">
        <v>19</v>
      </c>
      <c r="Q7779">
        <v>36</v>
      </c>
      <c r="R7779" t="s">
        <v>19</v>
      </c>
      <c r="S7779">
        <v>49.2</v>
      </c>
      <c r="T7779" t="s">
        <v>19</v>
      </c>
      <c r="U7779">
        <v>7.2</v>
      </c>
      <c r="V7779" t="s">
        <v>19</v>
      </c>
      <c r="W7779">
        <v>296</v>
      </c>
      <c r="X7779" t="s">
        <v>19</v>
      </c>
      <c r="Y7779">
        <v>75.099999999999994</v>
      </c>
      <c r="Z7779" t="s">
        <v>19</v>
      </c>
      <c r="AA7779" s="6">
        <f t="shared" si="364"/>
        <v>16.089799473014526</v>
      </c>
      <c r="AB7779" s="6">
        <f t="shared" si="365"/>
        <v>60.961639051426147</v>
      </c>
      <c r="AC7779" s="6">
        <f t="shared" si="366"/>
        <v>16.938360948573859</v>
      </c>
    </row>
    <row r="7780" spans="1:29" hidden="1" x14ac:dyDescent="0.25">
      <c r="A7780">
        <v>200</v>
      </c>
      <c r="B7780" t="s">
        <v>17</v>
      </c>
      <c r="C7780" t="s">
        <v>18</v>
      </c>
      <c r="D7780" s="1">
        <v>45798</v>
      </c>
      <c r="E7780" s="2">
        <v>300</v>
      </c>
      <c r="F7780">
        <v>141</v>
      </c>
      <c r="G7780">
        <v>0</v>
      </c>
      <c r="H7780" t="s">
        <v>19</v>
      </c>
      <c r="I7780">
        <v>0</v>
      </c>
      <c r="J7780" t="s">
        <v>19</v>
      </c>
      <c r="K7780">
        <v>0</v>
      </c>
      <c r="L7780" t="s">
        <v>19</v>
      </c>
      <c r="M7780">
        <v>11.3</v>
      </c>
      <c r="N7780" t="s">
        <v>19</v>
      </c>
      <c r="O7780">
        <v>77.400000000000006</v>
      </c>
      <c r="P7780" t="s">
        <v>19</v>
      </c>
      <c r="Q7780">
        <v>35</v>
      </c>
      <c r="R7780" t="s">
        <v>19</v>
      </c>
      <c r="S7780">
        <v>47.7</v>
      </c>
      <c r="T7780" t="s">
        <v>19</v>
      </c>
      <c r="U7780">
        <v>6.3</v>
      </c>
      <c r="V7780" t="s">
        <v>19</v>
      </c>
      <c r="W7780">
        <v>294</v>
      </c>
      <c r="X7780" t="s">
        <v>19</v>
      </c>
      <c r="Y7780">
        <v>74.400000000000006</v>
      </c>
      <c r="Z7780" t="s">
        <v>19</v>
      </c>
      <c r="AA7780" s="6">
        <f t="shared" si="364"/>
        <v>15.691126807306457</v>
      </c>
      <c r="AB7780" s="6">
        <f t="shared" si="365"/>
        <v>60.244028253151626</v>
      </c>
      <c r="AC7780" s="6">
        <f t="shared" si="366"/>
        <v>17.15597174684838</v>
      </c>
    </row>
    <row r="7781" spans="1:29" hidden="1" x14ac:dyDescent="0.25">
      <c r="A7781">
        <v>200</v>
      </c>
      <c r="B7781" t="s">
        <v>17</v>
      </c>
      <c r="C7781" t="s">
        <v>18</v>
      </c>
      <c r="D7781" s="1">
        <v>45798</v>
      </c>
      <c r="E7781" s="2">
        <v>400</v>
      </c>
      <c r="F7781">
        <v>141</v>
      </c>
      <c r="G7781">
        <v>0</v>
      </c>
      <c r="H7781" t="s">
        <v>19</v>
      </c>
      <c r="I7781">
        <v>0</v>
      </c>
      <c r="J7781" t="s">
        <v>19</v>
      </c>
      <c r="K7781">
        <v>0</v>
      </c>
      <c r="L7781" t="s">
        <v>19</v>
      </c>
      <c r="M7781">
        <v>10.9</v>
      </c>
      <c r="N7781" t="s">
        <v>19</v>
      </c>
      <c r="O7781">
        <v>75.5</v>
      </c>
      <c r="P7781" t="s">
        <v>19</v>
      </c>
      <c r="Q7781">
        <v>36</v>
      </c>
      <c r="R7781" t="s">
        <v>19</v>
      </c>
      <c r="S7781">
        <v>46.9</v>
      </c>
      <c r="T7781" t="s">
        <v>19</v>
      </c>
      <c r="U7781">
        <v>4.3</v>
      </c>
      <c r="V7781" t="s">
        <v>19</v>
      </c>
      <c r="W7781">
        <v>313</v>
      </c>
      <c r="X7781" t="s">
        <v>19</v>
      </c>
      <c r="Y7781">
        <v>73.7</v>
      </c>
      <c r="Z7781" t="s">
        <v>19</v>
      </c>
      <c r="AA7781" s="6">
        <f t="shared" si="364"/>
        <v>15.034494928069105</v>
      </c>
      <c r="AB7781" s="6">
        <f t="shared" si="365"/>
        <v>59.062090870524386</v>
      </c>
      <c r="AC7781" s="6">
        <f t="shared" si="366"/>
        <v>16.437909129475614</v>
      </c>
    </row>
    <row r="7782" spans="1:29" hidden="1" x14ac:dyDescent="0.25">
      <c r="A7782">
        <v>200</v>
      </c>
      <c r="B7782" t="s">
        <v>17</v>
      </c>
      <c r="C7782" t="s">
        <v>18</v>
      </c>
      <c r="D7782" s="1">
        <v>45798</v>
      </c>
      <c r="E7782" s="2">
        <v>500</v>
      </c>
      <c r="F7782">
        <v>141</v>
      </c>
      <c r="G7782">
        <v>0</v>
      </c>
      <c r="H7782" t="s">
        <v>19</v>
      </c>
      <c r="I7782">
        <v>0</v>
      </c>
      <c r="J7782" t="s">
        <v>19</v>
      </c>
      <c r="K7782">
        <v>6</v>
      </c>
      <c r="L7782" t="s">
        <v>19</v>
      </c>
      <c r="M7782">
        <v>12.9</v>
      </c>
      <c r="N7782" t="s">
        <v>19</v>
      </c>
      <c r="O7782">
        <v>67.900000000000006</v>
      </c>
      <c r="P7782" t="s">
        <v>19</v>
      </c>
      <c r="Q7782">
        <v>56</v>
      </c>
      <c r="R7782" t="s">
        <v>19</v>
      </c>
      <c r="S7782">
        <v>51.4</v>
      </c>
      <c r="T7782" t="s">
        <v>19</v>
      </c>
      <c r="U7782">
        <v>3.2</v>
      </c>
      <c r="V7782" t="s">
        <v>19</v>
      </c>
      <c r="W7782">
        <v>298</v>
      </c>
      <c r="X7782" t="s">
        <v>19</v>
      </c>
      <c r="Y7782">
        <v>73</v>
      </c>
      <c r="Z7782" t="s">
        <v>19</v>
      </c>
      <c r="AA7782" s="6">
        <f t="shared" si="364"/>
        <v>14.442652447245568</v>
      </c>
      <c r="AB7782" s="6">
        <f t="shared" si="365"/>
        <v>57.996774405042018</v>
      </c>
      <c r="AC7782" s="6">
        <f t="shared" si="366"/>
        <v>9.9032255949579877</v>
      </c>
    </row>
    <row r="7783" spans="1:29" hidden="1" x14ac:dyDescent="0.25">
      <c r="A7783">
        <v>200</v>
      </c>
      <c r="B7783" t="s">
        <v>17</v>
      </c>
      <c r="C7783" t="s">
        <v>18</v>
      </c>
      <c r="D7783" s="1">
        <v>45798</v>
      </c>
      <c r="E7783" s="2">
        <v>600</v>
      </c>
      <c r="F7783">
        <v>141</v>
      </c>
      <c r="G7783">
        <v>0</v>
      </c>
      <c r="H7783" t="s">
        <v>19</v>
      </c>
      <c r="I7783">
        <v>0</v>
      </c>
      <c r="J7783" t="s">
        <v>19</v>
      </c>
      <c r="K7783">
        <v>202</v>
      </c>
      <c r="L7783" t="s">
        <v>19</v>
      </c>
      <c r="M7783">
        <v>11.6</v>
      </c>
      <c r="N7783" t="s">
        <v>19</v>
      </c>
      <c r="O7783">
        <v>72.099999999999994</v>
      </c>
      <c r="P7783" t="s">
        <v>19</v>
      </c>
      <c r="Q7783">
        <v>43</v>
      </c>
      <c r="R7783" t="s">
        <v>19</v>
      </c>
      <c r="S7783">
        <v>48.4</v>
      </c>
      <c r="T7783" t="s">
        <v>19</v>
      </c>
      <c r="U7783">
        <v>2.9</v>
      </c>
      <c r="V7783" t="s">
        <v>19</v>
      </c>
      <c r="W7783">
        <v>311</v>
      </c>
      <c r="X7783" t="s">
        <v>19</v>
      </c>
      <c r="Y7783">
        <v>72.400000000000006</v>
      </c>
      <c r="Z7783" t="s">
        <v>19</v>
      </c>
      <c r="AA7783" s="6">
        <f t="shared" si="364"/>
        <v>14.628975666740072</v>
      </c>
      <c r="AB7783" s="6">
        <f t="shared" si="365"/>
        <v>58.332156200132133</v>
      </c>
      <c r="AC7783" s="6">
        <f t="shared" si="366"/>
        <v>13.767843799867862</v>
      </c>
    </row>
    <row r="7784" spans="1:29" x14ac:dyDescent="0.25">
      <c r="A7784">
        <v>200</v>
      </c>
      <c r="B7784" t="s">
        <v>17</v>
      </c>
      <c r="C7784" t="s">
        <v>18</v>
      </c>
      <c r="D7784" s="1">
        <v>45798</v>
      </c>
      <c r="E7784" s="2">
        <v>700</v>
      </c>
      <c r="F7784">
        <v>141</v>
      </c>
      <c r="G7784">
        <v>0.01</v>
      </c>
      <c r="H7784" t="s">
        <v>19</v>
      </c>
      <c r="I7784">
        <v>0</v>
      </c>
      <c r="J7784" t="s">
        <v>19</v>
      </c>
      <c r="K7784">
        <v>613</v>
      </c>
      <c r="L7784" t="s">
        <v>19</v>
      </c>
      <c r="M7784">
        <v>11.2</v>
      </c>
      <c r="N7784" t="s">
        <v>19</v>
      </c>
      <c r="O7784">
        <v>78.2</v>
      </c>
      <c r="P7784" t="s">
        <v>19</v>
      </c>
      <c r="Q7784">
        <v>34</v>
      </c>
      <c r="R7784" t="s">
        <v>19</v>
      </c>
      <c r="S7784">
        <v>47.6</v>
      </c>
      <c r="T7784" t="s">
        <v>19</v>
      </c>
      <c r="U7784">
        <v>2.2999999999999998</v>
      </c>
      <c r="V7784" t="s">
        <v>19</v>
      </c>
      <c r="W7784">
        <v>348</v>
      </c>
      <c r="X7784" t="s">
        <v>19</v>
      </c>
      <c r="Y7784">
        <v>71.8</v>
      </c>
      <c r="Z7784" t="s">
        <v>19</v>
      </c>
      <c r="AA7784" s="6">
        <f t="shared" si="364"/>
        <v>15.856686437637535</v>
      </c>
      <c r="AB7784" s="6">
        <f t="shared" si="365"/>
        <v>60.542035587747563</v>
      </c>
      <c r="AC7784" s="6">
        <f t="shared" si="366"/>
        <v>17.65796441225244</v>
      </c>
    </row>
    <row r="7785" spans="1:29" x14ac:dyDescent="0.25">
      <c r="A7785">
        <v>200</v>
      </c>
      <c r="B7785" t="s">
        <v>17</v>
      </c>
      <c r="C7785" t="s">
        <v>18</v>
      </c>
      <c r="D7785" s="1">
        <v>45798</v>
      </c>
      <c r="E7785" s="2">
        <v>800</v>
      </c>
      <c r="F7785">
        <v>141</v>
      </c>
      <c r="G7785">
        <v>0.02</v>
      </c>
      <c r="H7785" t="s">
        <v>19</v>
      </c>
      <c r="I7785">
        <v>0</v>
      </c>
      <c r="J7785" t="s">
        <v>19</v>
      </c>
      <c r="K7785">
        <v>1063</v>
      </c>
      <c r="L7785" t="s">
        <v>19</v>
      </c>
      <c r="M7785">
        <v>10.5</v>
      </c>
      <c r="N7785" t="s">
        <v>19</v>
      </c>
      <c r="O7785">
        <v>84.8</v>
      </c>
      <c r="P7785" t="s">
        <v>19</v>
      </c>
      <c r="Q7785">
        <v>26</v>
      </c>
      <c r="R7785" t="s">
        <v>19</v>
      </c>
      <c r="S7785">
        <v>45.8</v>
      </c>
      <c r="T7785" t="s">
        <v>19</v>
      </c>
      <c r="U7785">
        <v>3</v>
      </c>
      <c r="V7785" t="s">
        <v>19</v>
      </c>
      <c r="W7785">
        <v>316</v>
      </c>
      <c r="X7785" t="s">
        <v>19</v>
      </c>
      <c r="Y7785">
        <v>71.5</v>
      </c>
      <c r="Z7785" t="s">
        <v>19</v>
      </c>
      <c r="AA7785" s="6">
        <f t="shared" si="364"/>
        <v>16.95506873039901</v>
      </c>
      <c r="AB7785" s="6">
        <f t="shared" si="365"/>
        <v>62.519123714718219</v>
      </c>
      <c r="AC7785" s="6">
        <f t="shared" si="366"/>
        <v>22.280876285281778</v>
      </c>
    </row>
    <row r="7786" spans="1:29" x14ac:dyDescent="0.25">
      <c r="A7786">
        <v>200</v>
      </c>
      <c r="B7786" t="s">
        <v>17</v>
      </c>
      <c r="C7786" t="s">
        <v>18</v>
      </c>
      <c r="D7786" s="1">
        <v>45798</v>
      </c>
      <c r="E7786" s="2">
        <v>900</v>
      </c>
      <c r="F7786">
        <v>141</v>
      </c>
      <c r="G7786">
        <v>0.02</v>
      </c>
      <c r="H7786" t="s">
        <v>19</v>
      </c>
      <c r="I7786">
        <v>0</v>
      </c>
      <c r="J7786" t="s">
        <v>19</v>
      </c>
      <c r="K7786">
        <v>1470</v>
      </c>
      <c r="L7786" t="s">
        <v>19</v>
      </c>
      <c r="M7786">
        <v>10.3</v>
      </c>
      <c r="N7786" t="s">
        <v>19</v>
      </c>
      <c r="O7786">
        <v>90.8</v>
      </c>
      <c r="P7786" t="s">
        <v>19</v>
      </c>
      <c r="Q7786">
        <v>21</v>
      </c>
      <c r="R7786" t="s">
        <v>19</v>
      </c>
      <c r="S7786">
        <v>45.2</v>
      </c>
      <c r="T7786" t="s">
        <v>19</v>
      </c>
      <c r="U7786">
        <v>5.3</v>
      </c>
      <c r="V7786" t="s">
        <v>19</v>
      </c>
      <c r="W7786">
        <v>287</v>
      </c>
      <c r="X7786" t="s">
        <v>19</v>
      </c>
      <c r="Y7786">
        <v>71.7</v>
      </c>
      <c r="Z7786" t="s">
        <v>19</v>
      </c>
      <c r="AA7786" s="6">
        <f t="shared" si="364"/>
        <v>18.00870189190568</v>
      </c>
      <c r="AB7786" s="6">
        <f t="shared" si="365"/>
        <v>64.415663405430223</v>
      </c>
      <c r="AC7786" s="6">
        <f t="shared" si="366"/>
        <v>26.384336594569774</v>
      </c>
    </row>
    <row r="7787" spans="1:29" x14ac:dyDescent="0.25">
      <c r="A7787">
        <v>200</v>
      </c>
      <c r="B7787" t="s">
        <v>17</v>
      </c>
      <c r="C7787" t="s">
        <v>18</v>
      </c>
      <c r="D7787" s="1">
        <v>45798</v>
      </c>
      <c r="E7787">
        <v>1000</v>
      </c>
      <c r="F7787">
        <v>141</v>
      </c>
      <c r="G7787">
        <v>0.03</v>
      </c>
      <c r="H7787" t="s">
        <v>19</v>
      </c>
      <c r="I7787">
        <v>0</v>
      </c>
      <c r="J7787" t="s">
        <v>19</v>
      </c>
      <c r="K7787">
        <v>1790</v>
      </c>
      <c r="L7787" t="s">
        <v>19</v>
      </c>
      <c r="M7787">
        <v>9.9</v>
      </c>
      <c r="N7787" t="s">
        <v>19</v>
      </c>
      <c r="O7787">
        <v>94.7</v>
      </c>
      <c r="P7787" t="s">
        <v>19</v>
      </c>
      <c r="Q7787">
        <v>18</v>
      </c>
      <c r="R7787" t="s">
        <v>19</v>
      </c>
      <c r="S7787">
        <v>44.4</v>
      </c>
      <c r="T7787" t="s">
        <v>19</v>
      </c>
      <c r="U7787">
        <v>5.4</v>
      </c>
      <c r="V7787" t="s">
        <v>19</v>
      </c>
      <c r="W7787">
        <v>283</v>
      </c>
      <c r="X7787" t="s">
        <v>19</v>
      </c>
      <c r="Y7787">
        <v>72.400000000000006</v>
      </c>
      <c r="Z7787" t="s">
        <v>19</v>
      </c>
      <c r="AA7787" s="6">
        <f t="shared" si="364"/>
        <v>18.539865149254787</v>
      </c>
      <c r="AB7787" s="6">
        <f t="shared" si="365"/>
        <v>65.371757268658612</v>
      </c>
      <c r="AC7787" s="6">
        <f t="shared" si="366"/>
        <v>29.32824273134139</v>
      </c>
    </row>
    <row r="7788" spans="1:29" x14ac:dyDescent="0.25">
      <c r="A7788">
        <v>200</v>
      </c>
      <c r="B7788" t="s">
        <v>17</v>
      </c>
      <c r="C7788" t="s">
        <v>18</v>
      </c>
      <c r="D7788" s="1">
        <v>45798</v>
      </c>
      <c r="E7788">
        <v>1100</v>
      </c>
      <c r="F7788">
        <v>141</v>
      </c>
      <c r="G7788">
        <v>0.03</v>
      </c>
      <c r="H7788" t="s">
        <v>19</v>
      </c>
      <c r="I7788">
        <v>0</v>
      </c>
      <c r="J7788" t="s">
        <v>19</v>
      </c>
      <c r="K7788">
        <v>2005</v>
      </c>
      <c r="L7788" t="s">
        <v>19</v>
      </c>
      <c r="M7788">
        <v>9.6</v>
      </c>
      <c r="N7788" t="s">
        <v>19</v>
      </c>
      <c r="O7788">
        <v>97.7</v>
      </c>
      <c r="P7788" t="s">
        <v>19</v>
      </c>
      <c r="Q7788">
        <v>16</v>
      </c>
      <c r="R7788" t="s">
        <v>19</v>
      </c>
      <c r="S7788">
        <v>43.5</v>
      </c>
      <c r="T7788" t="s">
        <v>19</v>
      </c>
      <c r="U7788">
        <v>3.4</v>
      </c>
      <c r="V7788" t="s">
        <v>19</v>
      </c>
      <c r="W7788">
        <v>283</v>
      </c>
      <c r="X7788" t="s">
        <v>19</v>
      </c>
      <c r="Y7788">
        <v>73.400000000000006</v>
      </c>
      <c r="Z7788" t="s">
        <v>19</v>
      </c>
      <c r="AA7788" s="6">
        <f t="shared" si="364"/>
        <v>18.926746947162897</v>
      </c>
      <c r="AB7788" s="6">
        <f t="shared" si="365"/>
        <v>66.068144504893212</v>
      </c>
      <c r="AC7788" s="6">
        <f t="shared" si="366"/>
        <v>31.631855495106791</v>
      </c>
    </row>
    <row r="7789" spans="1:29" x14ac:dyDescent="0.25">
      <c r="A7789">
        <v>200</v>
      </c>
      <c r="B7789" t="s">
        <v>17</v>
      </c>
      <c r="C7789" t="s">
        <v>18</v>
      </c>
      <c r="D7789" s="1">
        <v>45798</v>
      </c>
      <c r="E7789">
        <v>1200</v>
      </c>
      <c r="F7789">
        <v>141</v>
      </c>
      <c r="G7789">
        <v>0.03</v>
      </c>
      <c r="H7789" t="s">
        <v>19</v>
      </c>
      <c r="I7789">
        <v>0</v>
      </c>
      <c r="J7789" t="s">
        <v>19</v>
      </c>
      <c r="K7789">
        <v>2100</v>
      </c>
      <c r="L7789" t="s">
        <v>19</v>
      </c>
      <c r="M7789">
        <v>9.3000000000000007</v>
      </c>
      <c r="N7789" t="s">
        <v>19</v>
      </c>
      <c r="O7789">
        <v>100</v>
      </c>
      <c r="P7789" t="s">
        <v>19</v>
      </c>
      <c r="Q7789">
        <v>14</v>
      </c>
      <c r="R7789" t="s">
        <v>19</v>
      </c>
      <c r="S7789">
        <v>42.5</v>
      </c>
      <c r="T7789" t="s">
        <v>19</v>
      </c>
      <c r="U7789">
        <v>4.9000000000000004</v>
      </c>
      <c r="V7789" t="s">
        <v>19</v>
      </c>
      <c r="W7789">
        <v>162</v>
      </c>
      <c r="X7789" t="s">
        <v>19</v>
      </c>
      <c r="Y7789">
        <v>74.599999999999994</v>
      </c>
      <c r="Z7789" t="s">
        <v>19</v>
      </c>
      <c r="AA7789" s="6">
        <f t="shared" si="364"/>
        <v>18.961700939810576</v>
      </c>
      <c r="AB7789" s="6">
        <f t="shared" si="365"/>
        <v>66.131061691659042</v>
      </c>
      <c r="AC7789" s="6">
        <f t="shared" si="366"/>
        <v>33.868938308340958</v>
      </c>
    </row>
    <row r="7790" spans="1:29" x14ac:dyDescent="0.25">
      <c r="A7790">
        <v>200</v>
      </c>
      <c r="B7790" t="s">
        <v>17</v>
      </c>
      <c r="C7790" t="s">
        <v>18</v>
      </c>
      <c r="D7790" s="1">
        <v>45798</v>
      </c>
      <c r="E7790">
        <v>1300</v>
      </c>
      <c r="F7790">
        <v>141</v>
      </c>
      <c r="G7790">
        <v>0.04</v>
      </c>
      <c r="H7790" t="s">
        <v>19</v>
      </c>
      <c r="I7790">
        <v>0</v>
      </c>
      <c r="J7790" t="s">
        <v>19</v>
      </c>
      <c r="K7790">
        <v>2061</v>
      </c>
      <c r="L7790" t="s">
        <v>19</v>
      </c>
      <c r="M7790">
        <v>9.1</v>
      </c>
      <c r="N7790" t="s">
        <v>19</v>
      </c>
      <c r="O7790">
        <v>101.4</v>
      </c>
      <c r="P7790" t="s">
        <v>19</v>
      </c>
      <c r="Q7790">
        <v>13</v>
      </c>
      <c r="R7790" t="s">
        <v>19</v>
      </c>
      <c r="S7790">
        <v>42.1</v>
      </c>
      <c r="T7790" t="s">
        <v>19</v>
      </c>
      <c r="U7790">
        <v>7.3</v>
      </c>
      <c r="V7790" t="s">
        <v>19</v>
      </c>
      <c r="W7790">
        <v>153</v>
      </c>
      <c r="X7790" t="s">
        <v>19</v>
      </c>
      <c r="Y7790">
        <v>75.8</v>
      </c>
      <c r="Z7790" t="s">
        <v>19</v>
      </c>
      <c r="AA7790" s="6">
        <f t="shared" si="364"/>
        <v>19.02520704438372</v>
      </c>
      <c r="AB7790" s="6">
        <f t="shared" si="365"/>
        <v>66.245372679890693</v>
      </c>
      <c r="AC7790" s="6">
        <f t="shared" si="366"/>
        <v>35.154627320109313</v>
      </c>
    </row>
    <row r="7791" spans="1:29" x14ac:dyDescent="0.25">
      <c r="A7791">
        <v>200</v>
      </c>
      <c r="B7791" t="s">
        <v>17</v>
      </c>
      <c r="C7791" t="s">
        <v>18</v>
      </c>
      <c r="D7791" s="1">
        <v>45798</v>
      </c>
      <c r="E7791">
        <v>1400</v>
      </c>
      <c r="F7791">
        <v>141</v>
      </c>
      <c r="G7791">
        <v>0.04</v>
      </c>
      <c r="H7791" t="s">
        <v>19</v>
      </c>
      <c r="I7791">
        <v>0</v>
      </c>
      <c r="J7791" t="s">
        <v>19</v>
      </c>
      <c r="K7791">
        <v>1916</v>
      </c>
      <c r="L7791" t="s">
        <v>19</v>
      </c>
      <c r="M7791">
        <v>8.4</v>
      </c>
      <c r="N7791" t="s">
        <v>19</v>
      </c>
      <c r="O7791">
        <v>102</v>
      </c>
      <c r="P7791" t="s">
        <v>19</v>
      </c>
      <c r="Q7791">
        <v>12</v>
      </c>
      <c r="R7791" t="s">
        <v>19</v>
      </c>
      <c r="S7791">
        <v>40.200000000000003</v>
      </c>
      <c r="T7791" t="s">
        <v>19</v>
      </c>
      <c r="U7791">
        <v>8.1</v>
      </c>
      <c r="V7791" t="s">
        <v>19</v>
      </c>
      <c r="W7791">
        <v>156</v>
      </c>
      <c r="X7791" t="s">
        <v>19</v>
      </c>
      <c r="Y7791">
        <v>76.599999999999994</v>
      </c>
      <c r="Z7791" t="s">
        <v>19</v>
      </c>
      <c r="AA7791" s="6">
        <f t="shared" si="364"/>
        <v>18.790340499035111</v>
      </c>
      <c r="AB7791" s="6">
        <f t="shared" si="365"/>
        <v>65.822612898263202</v>
      </c>
      <c r="AC7791" s="6">
        <f t="shared" si="366"/>
        <v>36.177387101736798</v>
      </c>
    </row>
    <row r="7792" spans="1:29" x14ac:dyDescent="0.25">
      <c r="A7792">
        <v>200</v>
      </c>
      <c r="B7792" t="s">
        <v>17</v>
      </c>
      <c r="C7792" t="s">
        <v>18</v>
      </c>
      <c r="D7792" s="1">
        <v>45798</v>
      </c>
      <c r="E7792">
        <v>1500</v>
      </c>
      <c r="F7792">
        <v>141</v>
      </c>
      <c r="G7792">
        <v>0.03</v>
      </c>
      <c r="H7792" t="s">
        <v>19</v>
      </c>
      <c r="I7792">
        <v>0</v>
      </c>
      <c r="J7792" t="s">
        <v>19</v>
      </c>
      <c r="K7792">
        <v>1631</v>
      </c>
      <c r="L7792" t="s">
        <v>19</v>
      </c>
      <c r="M7792">
        <v>8.1</v>
      </c>
      <c r="N7792" t="s">
        <v>19</v>
      </c>
      <c r="O7792">
        <v>102.4</v>
      </c>
      <c r="P7792" t="s">
        <v>19</v>
      </c>
      <c r="Q7792">
        <v>11</v>
      </c>
      <c r="R7792" t="s">
        <v>19</v>
      </c>
      <c r="S7792">
        <v>39</v>
      </c>
      <c r="T7792" t="s">
        <v>19</v>
      </c>
      <c r="U7792">
        <v>7</v>
      </c>
      <c r="V7792" t="s">
        <v>19</v>
      </c>
      <c r="W7792">
        <v>172</v>
      </c>
      <c r="X7792" t="s">
        <v>19</v>
      </c>
      <c r="Y7792">
        <v>77.5</v>
      </c>
      <c r="Z7792" t="s">
        <v>19</v>
      </c>
      <c r="AA7792" s="6">
        <f t="shared" si="364"/>
        <v>18.467187760295257</v>
      </c>
      <c r="AB7792" s="6">
        <f t="shared" si="365"/>
        <v>65.240937968531455</v>
      </c>
      <c r="AC7792" s="6">
        <f t="shared" si="366"/>
        <v>37.159062031468551</v>
      </c>
    </row>
    <row r="7793" spans="1:29" x14ac:dyDescent="0.25">
      <c r="A7793">
        <v>200</v>
      </c>
      <c r="B7793" t="s">
        <v>17</v>
      </c>
      <c r="C7793" t="s">
        <v>18</v>
      </c>
      <c r="D7793" s="1">
        <v>45798</v>
      </c>
      <c r="E7793">
        <v>1600</v>
      </c>
      <c r="F7793">
        <v>141</v>
      </c>
      <c r="G7793">
        <v>0.02</v>
      </c>
      <c r="H7793" t="s">
        <v>19</v>
      </c>
      <c r="I7793">
        <v>0</v>
      </c>
      <c r="J7793" t="s">
        <v>19</v>
      </c>
      <c r="K7793">
        <v>1260</v>
      </c>
      <c r="L7793" t="s">
        <v>19</v>
      </c>
      <c r="M7793">
        <v>7.6</v>
      </c>
      <c r="N7793" t="s">
        <v>19</v>
      </c>
      <c r="O7793">
        <v>102.4</v>
      </c>
      <c r="P7793" t="s">
        <v>19</v>
      </c>
      <c r="Q7793">
        <v>11</v>
      </c>
      <c r="R7793" t="s">
        <v>19</v>
      </c>
      <c r="S7793">
        <v>37.6</v>
      </c>
      <c r="T7793" t="s">
        <v>19</v>
      </c>
      <c r="U7793">
        <v>6.5</v>
      </c>
      <c r="V7793" t="s">
        <v>19</v>
      </c>
      <c r="W7793">
        <v>153</v>
      </c>
      <c r="X7793" t="s">
        <v>19</v>
      </c>
      <c r="Y7793">
        <v>78.400000000000006</v>
      </c>
      <c r="Z7793" t="s">
        <v>19</v>
      </c>
      <c r="AA7793" s="6">
        <f t="shared" si="364"/>
        <v>18.467187760295257</v>
      </c>
      <c r="AB7793" s="6">
        <f t="shared" si="365"/>
        <v>65.240937968531455</v>
      </c>
      <c r="AC7793" s="6">
        <f t="shared" si="366"/>
        <v>37.159062031468551</v>
      </c>
    </row>
    <row r="7794" spans="1:29" x14ac:dyDescent="0.25">
      <c r="A7794">
        <v>200</v>
      </c>
      <c r="B7794" t="s">
        <v>17</v>
      </c>
      <c r="C7794" t="s">
        <v>18</v>
      </c>
      <c r="D7794" s="1">
        <v>45798</v>
      </c>
      <c r="E7794">
        <v>1700</v>
      </c>
      <c r="F7794">
        <v>141</v>
      </c>
      <c r="G7794">
        <v>0.02</v>
      </c>
      <c r="H7794" t="s">
        <v>19</v>
      </c>
      <c r="I7794">
        <v>0</v>
      </c>
      <c r="J7794" t="s">
        <v>19</v>
      </c>
      <c r="K7794">
        <v>831</v>
      </c>
      <c r="L7794" t="s">
        <v>19</v>
      </c>
      <c r="M7794">
        <v>8.1</v>
      </c>
      <c r="N7794" t="s">
        <v>19</v>
      </c>
      <c r="O7794">
        <v>102.4</v>
      </c>
      <c r="P7794" t="s">
        <v>19</v>
      </c>
      <c r="Q7794">
        <v>12</v>
      </c>
      <c r="R7794" t="s">
        <v>19</v>
      </c>
      <c r="S7794">
        <v>39.200000000000003</v>
      </c>
      <c r="T7794" t="s">
        <v>19</v>
      </c>
      <c r="U7794">
        <v>6</v>
      </c>
      <c r="V7794" t="s">
        <v>19</v>
      </c>
      <c r="W7794">
        <v>185</v>
      </c>
      <c r="X7794" t="s">
        <v>19</v>
      </c>
      <c r="Y7794">
        <v>79.3</v>
      </c>
      <c r="Z7794" t="s">
        <v>19</v>
      </c>
      <c r="AA7794" s="6">
        <f t="shared" si="364"/>
        <v>18.923885405309136</v>
      </c>
      <c r="AB7794" s="6">
        <f t="shared" si="365"/>
        <v>66.062993729556439</v>
      </c>
      <c r="AC7794" s="6">
        <f t="shared" si="366"/>
        <v>36.337006270443567</v>
      </c>
    </row>
    <row r="7795" spans="1:29" x14ac:dyDescent="0.25">
      <c r="A7795">
        <v>200</v>
      </c>
      <c r="B7795" t="s">
        <v>17</v>
      </c>
      <c r="C7795" t="s">
        <v>18</v>
      </c>
      <c r="D7795" s="1">
        <v>45798</v>
      </c>
      <c r="E7795">
        <v>1800</v>
      </c>
      <c r="F7795">
        <v>141</v>
      </c>
      <c r="G7795">
        <v>0.01</v>
      </c>
      <c r="H7795" t="s">
        <v>19</v>
      </c>
      <c r="I7795">
        <v>0</v>
      </c>
      <c r="J7795" t="s">
        <v>19</v>
      </c>
      <c r="K7795">
        <v>391</v>
      </c>
      <c r="L7795" t="s">
        <v>19</v>
      </c>
      <c r="M7795">
        <v>8.8000000000000007</v>
      </c>
      <c r="N7795" t="s">
        <v>19</v>
      </c>
      <c r="O7795">
        <v>100.9</v>
      </c>
      <c r="P7795" t="s">
        <v>19</v>
      </c>
      <c r="Q7795">
        <v>13</v>
      </c>
      <c r="R7795" t="s">
        <v>19</v>
      </c>
      <c r="S7795">
        <v>41.1</v>
      </c>
      <c r="T7795" t="s">
        <v>19</v>
      </c>
      <c r="U7795">
        <v>6.1</v>
      </c>
      <c r="V7795" t="s">
        <v>19</v>
      </c>
      <c r="W7795">
        <v>191</v>
      </c>
      <c r="X7795" t="s">
        <v>19</v>
      </c>
      <c r="Y7795">
        <v>79.900000000000006</v>
      </c>
      <c r="Z7795" t="s">
        <v>19</v>
      </c>
      <c r="AA7795" s="6">
        <f t="shared" si="364"/>
        <v>18.855152648208072</v>
      </c>
      <c r="AB7795" s="6">
        <f t="shared" si="365"/>
        <v>65.939274766774531</v>
      </c>
      <c r="AC7795" s="6">
        <f t="shared" si="366"/>
        <v>34.960725233225475</v>
      </c>
    </row>
    <row r="7796" spans="1:29" x14ac:dyDescent="0.25">
      <c r="A7796">
        <v>200</v>
      </c>
      <c r="B7796" t="s">
        <v>17</v>
      </c>
      <c r="C7796" t="s">
        <v>18</v>
      </c>
      <c r="D7796" s="1">
        <v>45798</v>
      </c>
      <c r="E7796">
        <v>1900</v>
      </c>
      <c r="F7796">
        <v>141</v>
      </c>
      <c r="G7796">
        <v>0</v>
      </c>
      <c r="H7796" t="s">
        <v>19</v>
      </c>
      <c r="I7796">
        <v>0</v>
      </c>
      <c r="J7796" t="s">
        <v>19</v>
      </c>
      <c r="K7796">
        <v>67</v>
      </c>
      <c r="L7796" t="s">
        <v>19</v>
      </c>
      <c r="M7796">
        <v>10.5</v>
      </c>
      <c r="N7796" t="s">
        <v>19</v>
      </c>
      <c r="O7796">
        <v>96</v>
      </c>
      <c r="P7796" t="s">
        <v>19</v>
      </c>
      <c r="Q7796">
        <v>18</v>
      </c>
      <c r="R7796" t="s">
        <v>19</v>
      </c>
      <c r="S7796">
        <v>45.9</v>
      </c>
      <c r="T7796" t="s">
        <v>19</v>
      </c>
      <c r="U7796">
        <v>2.8</v>
      </c>
      <c r="V7796" t="s">
        <v>19</v>
      </c>
      <c r="W7796">
        <v>184</v>
      </c>
      <c r="X7796" t="s">
        <v>19</v>
      </c>
      <c r="Y7796">
        <v>80.099999999999994</v>
      </c>
      <c r="Z7796" t="s">
        <v>19</v>
      </c>
      <c r="AA7796" s="6">
        <f t="shared" si="364"/>
        <v>19.018356952449114</v>
      </c>
      <c r="AB7796" s="6">
        <f t="shared" si="365"/>
        <v>66.23304251440841</v>
      </c>
      <c r="AC7796" s="6">
        <f t="shared" si="366"/>
        <v>29.76695748559159</v>
      </c>
    </row>
    <row r="7797" spans="1:29" x14ac:dyDescent="0.25">
      <c r="A7797">
        <v>200</v>
      </c>
      <c r="B7797" t="s">
        <v>17</v>
      </c>
      <c r="C7797" t="s">
        <v>18</v>
      </c>
      <c r="D7797" s="1">
        <v>45798</v>
      </c>
      <c r="E7797">
        <v>2000</v>
      </c>
      <c r="F7797">
        <v>141</v>
      </c>
      <c r="G7797">
        <v>0</v>
      </c>
      <c r="H7797" t="s">
        <v>19</v>
      </c>
      <c r="I7797">
        <v>0</v>
      </c>
      <c r="J7797" t="s">
        <v>19</v>
      </c>
      <c r="K7797">
        <v>0</v>
      </c>
      <c r="L7797" t="s">
        <v>19</v>
      </c>
      <c r="M7797">
        <v>10.1</v>
      </c>
      <c r="N7797" t="s">
        <v>19</v>
      </c>
      <c r="O7797">
        <v>91.9</v>
      </c>
      <c r="P7797" t="s">
        <v>19</v>
      </c>
      <c r="Q7797">
        <v>20</v>
      </c>
      <c r="R7797" t="s">
        <v>19</v>
      </c>
      <c r="S7797">
        <v>44.9</v>
      </c>
      <c r="T7797" t="s">
        <v>19</v>
      </c>
      <c r="U7797">
        <v>6.1</v>
      </c>
      <c r="V7797" t="s">
        <v>19</v>
      </c>
      <c r="W7797">
        <v>327</v>
      </c>
      <c r="X7797" t="s">
        <v>19</v>
      </c>
      <c r="Y7797">
        <v>80</v>
      </c>
      <c r="Z7797" t="s">
        <v>19</v>
      </c>
      <c r="AA7797" s="6">
        <f t="shared" ref="AA7797:AA7860" si="367" xml:space="preserve"> ((O7797-32)*5/9)*ATAN(0.151977*SQRT(Q7797+8.313659)) + ATAN(((O7797-32)*5/9)+Q7797) - ATAN(Q7797-1.676331) + 0.00391838*(Q7797^1.5)*ATAN(0.023101*Q7797) - 4.686035</f>
        <v>18.130635378665538</v>
      </c>
      <c r="AB7797" s="6">
        <f t="shared" si="365"/>
        <v>64.635143681597967</v>
      </c>
      <c r="AC7797" s="6">
        <f t="shared" si="366"/>
        <v>27.264856318402039</v>
      </c>
    </row>
    <row r="7798" spans="1:29" x14ac:dyDescent="0.25">
      <c r="A7798">
        <v>200</v>
      </c>
      <c r="B7798" t="s">
        <v>17</v>
      </c>
      <c r="C7798" t="s">
        <v>18</v>
      </c>
      <c r="D7798" s="1">
        <v>45798</v>
      </c>
      <c r="E7798">
        <v>2100</v>
      </c>
      <c r="F7798">
        <v>141</v>
      </c>
      <c r="G7798">
        <v>0.01</v>
      </c>
      <c r="H7798" t="s">
        <v>19</v>
      </c>
      <c r="I7798">
        <v>0</v>
      </c>
      <c r="J7798" t="s">
        <v>19</v>
      </c>
      <c r="K7798">
        <v>0</v>
      </c>
      <c r="L7798" t="s">
        <v>19</v>
      </c>
      <c r="M7798">
        <v>9.1999999999999993</v>
      </c>
      <c r="N7798" t="s">
        <v>19</v>
      </c>
      <c r="O7798">
        <v>90.8</v>
      </c>
      <c r="P7798" t="s">
        <v>19</v>
      </c>
      <c r="Q7798">
        <v>19</v>
      </c>
      <c r="R7798" t="s">
        <v>19</v>
      </c>
      <c r="S7798">
        <v>42.3</v>
      </c>
      <c r="T7798" t="s">
        <v>19</v>
      </c>
      <c r="U7798">
        <v>8</v>
      </c>
      <c r="V7798" t="s">
        <v>19</v>
      </c>
      <c r="W7798">
        <v>324</v>
      </c>
      <c r="X7798" t="s">
        <v>19</v>
      </c>
      <c r="Y7798">
        <v>79.599999999999994</v>
      </c>
      <c r="Z7798" t="s">
        <v>19</v>
      </c>
      <c r="AA7798" s="6">
        <f t="shared" si="367"/>
        <v>17.413564454036621</v>
      </c>
      <c r="AB7798" s="6">
        <f t="shared" si="365"/>
        <v>63.344416017265914</v>
      </c>
      <c r="AC7798" s="6">
        <f t="shared" si="366"/>
        <v>27.455583982734083</v>
      </c>
    </row>
    <row r="7799" spans="1:29" x14ac:dyDescent="0.25">
      <c r="A7799">
        <v>200</v>
      </c>
      <c r="B7799" t="s">
        <v>17</v>
      </c>
      <c r="C7799" t="s">
        <v>18</v>
      </c>
      <c r="D7799" s="1">
        <v>45798</v>
      </c>
      <c r="E7799">
        <v>2200</v>
      </c>
      <c r="F7799">
        <v>141</v>
      </c>
      <c r="G7799">
        <v>0.01</v>
      </c>
      <c r="H7799" t="s">
        <v>19</v>
      </c>
      <c r="I7799">
        <v>0</v>
      </c>
      <c r="J7799" t="s">
        <v>19</v>
      </c>
      <c r="K7799">
        <v>0</v>
      </c>
      <c r="L7799" t="s">
        <v>19</v>
      </c>
      <c r="M7799">
        <v>10.7</v>
      </c>
      <c r="N7799" t="s">
        <v>19</v>
      </c>
      <c r="O7799">
        <v>87.8</v>
      </c>
      <c r="P7799" t="s">
        <v>19</v>
      </c>
      <c r="Q7799">
        <v>24</v>
      </c>
      <c r="R7799" t="s">
        <v>19</v>
      </c>
      <c r="S7799">
        <v>46.4</v>
      </c>
      <c r="T7799" t="s">
        <v>19</v>
      </c>
      <c r="U7799">
        <v>7.6</v>
      </c>
      <c r="V7799" t="s">
        <v>19</v>
      </c>
      <c r="W7799">
        <v>325</v>
      </c>
      <c r="X7799" t="s">
        <v>19</v>
      </c>
      <c r="Y7799">
        <v>78.900000000000006</v>
      </c>
      <c r="Z7799" t="s">
        <v>19</v>
      </c>
      <c r="AA7799" s="6">
        <f t="shared" si="367"/>
        <v>17.661804901963773</v>
      </c>
      <c r="AB7799" s="6">
        <f t="shared" si="365"/>
        <v>63.791248823534787</v>
      </c>
      <c r="AC7799" s="6">
        <f t="shared" si="366"/>
        <v>24.008751176465211</v>
      </c>
    </row>
    <row r="7800" spans="1:29" x14ac:dyDescent="0.25">
      <c r="A7800">
        <v>200</v>
      </c>
      <c r="B7800" t="s">
        <v>17</v>
      </c>
      <c r="C7800" t="s">
        <v>18</v>
      </c>
      <c r="D7800" s="1">
        <v>45798</v>
      </c>
      <c r="E7800">
        <v>2300</v>
      </c>
      <c r="F7800">
        <v>141</v>
      </c>
      <c r="G7800">
        <v>0</v>
      </c>
      <c r="H7800" t="s">
        <v>19</v>
      </c>
      <c r="I7800">
        <v>0</v>
      </c>
      <c r="J7800" t="s">
        <v>19</v>
      </c>
      <c r="K7800">
        <v>0</v>
      </c>
      <c r="L7800" t="s">
        <v>19</v>
      </c>
      <c r="M7800">
        <v>12.3</v>
      </c>
      <c r="N7800" t="s">
        <v>19</v>
      </c>
      <c r="O7800">
        <v>82.8</v>
      </c>
      <c r="P7800" t="s">
        <v>19</v>
      </c>
      <c r="Q7800">
        <v>32</v>
      </c>
      <c r="R7800" t="s">
        <v>19</v>
      </c>
      <c r="S7800">
        <v>50</v>
      </c>
      <c r="T7800" t="s">
        <v>19</v>
      </c>
      <c r="U7800">
        <v>5</v>
      </c>
      <c r="V7800" t="s">
        <v>19</v>
      </c>
      <c r="W7800">
        <v>307</v>
      </c>
      <c r="X7800" t="s">
        <v>19</v>
      </c>
      <c r="Y7800">
        <v>78.400000000000006</v>
      </c>
      <c r="Z7800" t="s">
        <v>19</v>
      </c>
      <c r="AA7800" s="6">
        <f t="shared" si="367"/>
        <v>17.444141409927681</v>
      </c>
      <c r="AB7800" s="6">
        <f t="shared" si="365"/>
        <v>63.399454537869829</v>
      </c>
      <c r="AC7800" s="6">
        <f t="shared" si="366"/>
        <v>19.400545462130168</v>
      </c>
    </row>
    <row r="7801" spans="1:29" x14ac:dyDescent="0.25">
      <c r="A7801">
        <v>200</v>
      </c>
      <c r="B7801" t="s">
        <v>17</v>
      </c>
      <c r="C7801" t="s">
        <v>18</v>
      </c>
      <c r="D7801" s="1">
        <v>45798</v>
      </c>
      <c r="E7801">
        <v>2400</v>
      </c>
      <c r="F7801">
        <v>141</v>
      </c>
      <c r="G7801">
        <v>0</v>
      </c>
      <c r="H7801" t="s">
        <v>19</v>
      </c>
      <c r="I7801">
        <v>0</v>
      </c>
      <c r="J7801" t="s">
        <v>19</v>
      </c>
      <c r="K7801">
        <v>0</v>
      </c>
      <c r="L7801" t="s">
        <v>19</v>
      </c>
      <c r="M7801">
        <v>12.9</v>
      </c>
      <c r="N7801" t="s">
        <v>19</v>
      </c>
      <c r="O7801">
        <v>79.599999999999994</v>
      </c>
      <c r="P7801" t="s">
        <v>19</v>
      </c>
      <c r="Q7801">
        <v>37</v>
      </c>
      <c r="R7801" t="s">
        <v>19</v>
      </c>
      <c r="S7801">
        <v>51.3</v>
      </c>
      <c r="T7801" t="s">
        <v>19</v>
      </c>
      <c r="U7801">
        <v>4.8</v>
      </c>
      <c r="V7801" t="s">
        <v>19</v>
      </c>
      <c r="W7801">
        <v>304</v>
      </c>
      <c r="X7801" t="s">
        <v>19</v>
      </c>
      <c r="Y7801">
        <v>77.8</v>
      </c>
      <c r="Z7801" t="s">
        <v>19</v>
      </c>
      <c r="AA7801" s="6">
        <f t="shared" si="367"/>
        <v>17.020774920385019</v>
      </c>
      <c r="AB7801" s="6">
        <f t="shared" si="365"/>
        <v>62.637394856693035</v>
      </c>
      <c r="AC7801" s="6">
        <f t="shared" si="366"/>
        <v>16.962605143306959</v>
      </c>
    </row>
    <row r="7802" spans="1:29" x14ac:dyDescent="0.25">
      <c r="A7802">
        <v>200</v>
      </c>
      <c r="B7802" t="s">
        <v>17</v>
      </c>
      <c r="C7802" t="s">
        <v>18</v>
      </c>
      <c r="D7802" s="1">
        <v>45799</v>
      </c>
      <c r="E7802" s="2">
        <v>100</v>
      </c>
      <c r="F7802">
        <v>142</v>
      </c>
      <c r="G7802">
        <v>0</v>
      </c>
      <c r="H7802" t="s">
        <v>19</v>
      </c>
      <c r="I7802">
        <v>0</v>
      </c>
      <c r="J7802" t="s">
        <v>19</v>
      </c>
      <c r="K7802">
        <v>0</v>
      </c>
      <c r="L7802" t="s">
        <v>19</v>
      </c>
      <c r="M7802">
        <v>11.8</v>
      </c>
      <c r="N7802" t="s">
        <v>19</v>
      </c>
      <c r="O7802">
        <v>81.400000000000006</v>
      </c>
      <c r="P7802" t="s">
        <v>19</v>
      </c>
      <c r="Q7802">
        <v>32</v>
      </c>
      <c r="R7802" t="s">
        <v>19</v>
      </c>
      <c r="S7802">
        <v>48.9</v>
      </c>
      <c r="T7802" t="s">
        <v>19</v>
      </c>
      <c r="U7802">
        <v>6.2</v>
      </c>
      <c r="V7802" t="s">
        <v>19</v>
      </c>
      <c r="W7802">
        <v>310</v>
      </c>
      <c r="X7802" t="s">
        <v>19</v>
      </c>
      <c r="Y7802">
        <v>77.099999999999994</v>
      </c>
      <c r="Z7802" t="s">
        <v>19</v>
      </c>
      <c r="AA7802" s="6">
        <f t="shared" si="367"/>
        <v>16.846931935841354</v>
      </c>
      <c r="AB7802" s="6">
        <f t="shared" si="365"/>
        <v>62.324477484514439</v>
      </c>
      <c r="AC7802" s="6">
        <f t="shared" si="366"/>
        <v>19.075522515485567</v>
      </c>
    </row>
    <row r="7803" spans="1:29" x14ac:dyDescent="0.25">
      <c r="A7803">
        <v>200</v>
      </c>
      <c r="B7803" t="s">
        <v>17</v>
      </c>
      <c r="C7803" t="s">
        <v>18</v>
      </c>
      <c r="D7803" s="1">
        <v>45799</v>
      </c>
      <c r="E7803" s="2">
        <v>200</v>
      </c>
      <c r="F7803">
        <v>142</v>
      </c>
      <c r="G7803">
        <v>0</v>
      </c>
      <c r="H7803" t="s">
        <v>19</v>
      </c>
      <c r="I7803">
        <v>0</v>
      </c>
      <c r="J7803" t="s">
        <v>19</v>
      </c>
      <c r="K7803">
        <v>0</v>
      </c>
      <c r="L7803" t="s">
        <v>19</v>
      </c>
      <c r="M7803">
        <v>10.7</v>
      </c>
      <c r="N7803" t="s">
        <v>19</v>
      </c>
      <c r="O7803">
        <v>80.8</v>
      </c>
      <c r="P7803" t="s">
        <v>19</v>
      </c>
      <c r="Q7803">
        <v>30</v>
      </c>
      <c r="R7803" t="s">
        <v>19</v>
      </c>
      <c r="S7803">
        <v>46.3</v>
      </c>
      <c r="T7803" t="s">
        <v>19</v>
      </c>
      <c r="U7803">
        <v>5</v>
      </c>
      <c r="V7803" t="s">
        <v>19</v>
      </c>
      <c r="W7803">
        <v>319</v>
      </c>
      <c r="X7803" t="s">
        <v>19</v>
      </c>
      <c r="Y7803">
        <v>76.3</v>
      </c>
      <c r="Z7803" t="s">
        <v>19</v>
      </c>
      <c r="AA7803" s="6">
        <f t="shared" si="367"/>
        <v>16.186924196385586</v>
      </c>
      <c r="AB7803" s="6">
        <f t="shared" si="365"/>
        <v>61.136463553494053</v>
      </c>
      <c r="AC7803" s="6">
        <f t="shared" si="366"/>
        <v>19.663536446505944</v>
      </c>
    </row>
    <row r="7804" spans="1:29" x14ac:dyDescent="0.25">
      <c r="A7804">
        <v>200</v>
      </c>
      <c r="B7804" t="s">
        <v>17</v>
      </c>
      <c r="C7804" t="s">
        <v>18</v>
      </c>
      <c r="D7804" s="1">
        <v>45799</v>
      </c>
      <c r="E7804" s="2">
        <v>300</v>
      </c>
      <c r="F7804">
        <v>142</v>
      </c>
      <c r="G7804">
        <v>0</v>
      </c>
      <c r="H7804" t="s">
        <v>19</v>
      </c>
      <c r="I7804">
        <v>0</v>
      </c>
      <c r="J7804" t="s">
        <v>19</v>
      </c>
      <c r="K7804">
        <v>0</v>
      </c>
      <c r="L7804" t="s">
        <v>19</v>
      </c>
      <c r="M7804">
        <v>9.6999999999999993</v>
      </c>
      <c r="N7804" t="s">
        <v>19</v>
      </c>
      <c r="O7804">
        <v>81.099999999999994</v>
      </c>
      <c r="P7804" t="s">
        <v>19</v>
      </c>
      <c r="Q7804">
        <v>27</v>
      </c>
      <c r="R7804" t="s">
        <v>19</v>
      </c>
      <c r="S7804">
        <v>43.7</v>
      </c>
      <c r="T7804" t="s">
        <v>19</v>
      </c>
      <c r="U7804">
        <v>7</v>
      </c>
      <c r="V7804" t="s">
        <v>19</v>
      </c>
      <c r="W7804">
        <v>313</v>
      </c>
      <c r="X7804" t="s">
        <v>19</v>
      </c>
      <c r="Y7804">
        <v>75.5</v>
      </c>
      <c r="Z7804" t="s">
        <v>19</v>
      </c>
      <c r="AA7804" s="6">
        <f t="shared" si="367"/>
        <v>15.678221371780939</v>
      </c>
      <c r="AB7804" s="6">
        <f t="shared" si="365"/>
        <v>60.22079846920569</v>
      </c>
      <c r="AC7804" s="6">
        <f t="shared" si="366"/>
        <v>20.879201530794305</v>
      </c>
    </row>
    <row r="7805" spans="1:29" x14ac:dyDescent="0.25">
      <c r="A7805">
        <v>200</v>
      </c>
      <c r="B7805" t="s">
        <v>17</v>
      </c>
      <c r="C7805" t="s">
        <v>18</v>
      </c>
      <c r="D7805" s="1">
        <v>45799</v>
      </c>
      <c r="E7805" s="2">
        <v>400</v>
      </c>
      <c r="F7805">
        <v>142</v>
      </c>
      <c r="G7805">
        <v>0.01</v>
      </c>
      <c r="H7805" t="s">
        <v>19</v>
      </c>
      <c r="I7805">
        <v>0</v>
      </c>
      <c r="J7805" t="s">
        <v>19</v>
      </c>
      <c r="K7805">
        <v>0</v>
      </c>
      <c r="L7805" t="s">
        <v>19</v>
      </c>
      <c r="M7805">
        <v>8.6</v>
      </c>
      <c r="N7805" t="s">
        <v>19</v>
      </c>
      <c r="O7805">
        <v>80.400000000000006</v>
      </c>
      <c r="P7805" t="s">
        <v>19</v>
      </c>
      <c r="Q7805">
        <v>24</v>
      </c>
      <c r="R7805" t="s">
        <v>19</v>
      </c>
      <c r="S7805">
        <v>40.5</v>
      </c>
      <c r="T7805" t="s">
        <v>19</v>
      </c>
      <c r="U7805">
        <v>8.1999999999999993</v>
      </c>
      <c r="V7805" t="s">
        <v>19</v>
      </c>
      <c r="W7805">
        <v>299</v>
      </c>
      <c r="X7805" t="s">
        <v>19</v>
      </c>
      <c r="Y7805">
        <v>74.8</v>
      </c>
      <c r="Z7805" t="s">
        <v>19</v>
      </c>
      <c r="AA7805" s="6">
        <f t="shared" si="367"/>
        <v>14.73109968845765</v>
      </c>
      <c r="AB7805" s="6">
        <f t="shared" si="365"/>
        <v>58.51597943922377</v>
      </c>
      <c r="AC7805" s="6">
        <f t="shared" si="366"/>
        <v>21.884020560776236</v>
      </c>
    </row>
    <row r="7806" spans="1:29" x14ac:dyDescent="0.25">
      <c r="A7806">
        <v>200</v>
      </c>
      <c r="B7806" t="s">
        <v>17</v>
      </c>
      <c r="C7806" t="s">
        <v>18</v>
      </c>
      <c r="D7806" s="1">
        <v>45799</v>
      </c>
      <c r="E7806" s="2">
        <v>500</v>
      </c>
      <c r="F7806">
        <v>142</v>
      </c>
      <c r="G7806">
        <v>0.01</v>
      </c>
      <c r="H7806" t="s">
        <v>19</v>
      </c>
      <c r="I7806">
        <v>0</v>
      </c>
      <c r="J7806" t="s">
        <v>19</v>
      </c>
      <c r="K7806">
        <v>7</v>
      </c>
      <c r="L7806" t="s">
        <v>19</v>
      </c>
      <c r="M7806">
        <v>7.8</v>
      </c>
      <c r="N7806" t="s">
        <v>19</v>
      </c>
      <c r="O7806">
        <v>80.8</v>
      </c>
      <c r="P7806" t="s">
        <v>19</v>
      </c>
      <c r="Q7806">
        <v>22</v>
      </c>
      <c r="R7806" t="s">
        <v>19</v>
      </c>
      <c r="S7806">
        <v>38.1</v>
      </c>
      <c r="T7806" t="s">
        <v>19</v>
      </c>
      <c r="U7806">
        <v>9</v>
      </c>
      <c r="V7806" t="s">
        <v>19</v>
      </c>
      <c r="W7806">
        <v>307</v>
      </c>
      <c r="X7806" t="s">
        <v>19</v>
      </c>
      <c r="Y7806">
        <v>74.099999999999994</v>
      </c>
      <c r="Z7806" t="s">
        <v>19</v>
      </c>
      <c r="AA7806" s="6">
        <f t="shared" si="367"/>
        <v>14.422631557721996</v>
      </c>
      <c r="AB7806" s="6">
        <f t="shared" si="365"/>
        <v>57.960736803899593</v>
      </c>
      <c r="AC7806" s="6">
        <f t="shared" si="366"/>
        <v>22.839263196100404</v>
      </c>
    </row>
    <row r="7807" spans="1:29" x14ac:dyDescent="0.25">
      <c r="A7807">
        <v>200</v>
      </c>
      <c r="B7807" t="s">
        <v>17</v>
      </c>
      <c r="C7807" t="s">
        <v>18</v>
      </c>
      <c r="D7807" s="1">
        <v>45799</v>
      </c>
      <c r="E7807" s="2">
        <v>600</v>
      </c>
      <c r="F7807">
        <v>142</v>
      </c>
      <c r="G7807">
        <v>0.01</v>
      </c>
      <c r="H7807" t="s">
        <v>19</v>
      </c>
      <c r="I7807">
        <v>0</v>
      </c>
      <c r="J7807" t="s">
        <v>19</v>
      </c>
      <c r="K7807">
        <v>220</v>
      </c>
      <c r="L7807" t="s">
        <v>19</v>
      </c>
      <c r="M7807">
        <v>8.3000000000000007</v>
      </c>
      <c r="N7807" t="s">
        <v>19</v>
      </c>
      <c r="O7807">
        <v>81.5</v>
      </c>
      <c r="P7807" t="s">
        <v>19</v>
      </c>
      <c r="Q7807">
        <v>23</v>
      </c>
      <c r="R7807" t="s">
        <v>19</v>
      </c>
      <c r="S7807">
        <v>39.700000000000003</v>
      </c>
      <c r="T7807" t="s">
        <v>19</v>
      </c>
      <c r="U7807">
        <v>10.5</v>
      </c>
      <c r="V7807" t="s">
        <v>19</v>
      </c>
      <c r="W7807">
        <v>307</v>
      </c>
      <c r="X7807" t="s">
        <v>19</v>
      </c>
      <c r="Y7807">
        <v>73.5</v>
      </c>
      <c r="Z7807" t="s">
        <v>19</v>
      </c>
      <c r="AA7807" s="6">
        <f t="shared" si="367"/>
        <v>14.9327608508959</v>
      </c>
      <c r="AB7807" s="6">
        <f t="shared" si="365"/>
        <v>58.878969531612618</v>
      </c>
      <c r="AC7807" s="6">
        <f t="shared" si="366"/>
        <v>22.621030468387382</v>
      </c>
    </row>
    <row r="7808" spans="1:29" x14ac:dyDescent="0.25">
      <c r="A7808">
        <v>200</v>
      </c>
      <c r="B7808" t="s">
        <v>17</v>
      </c>
      <c r="C7808" t="s">
        <v>18</v>
      </c>
      <c r="D7808" s="1">
        <v>45799</v>
      </c>
      <c r="E7808" s="2">
        <v>700</v>
      </c>
      <c r="F7808">
        <v>142</v>
      </c>
      <c r="G7808">
        <v>0.01</v>
      </c>
      <c r="H7808" t="s">
        <v>19</v>
      </c>
      <c r="I7808">
        <v>0</v>
      </c>
      <c r="J7808" t="s">
        <v>19</v>
      </c>
      <c r="K7808">
        <v>610</v>
      </c>
      <c r="L7808" t="s">
        <v>19</v>
      </c>
      <c r="M7808">
        <v>9.1999999999999993</v>
      </c>
      <c r="N7808" t="s">
        <v>19</v>
      </c>
      <c r="O7808">
        <v>82.8</v>
      </c>
      <c r="P7808" t="s">
        <v>19</v>
      </c>
      <c r="Q7808">
        <v>24</v>
      </c>
      <c r="R7808" t="s">
        <v>19</v>
      </c>
      <c r="S7808">
        <v>42.3</v>
      </c>
      <c r="T7808" t="s">
        <v>19</v>
      </c>
      <c r="U7808">
        <v>10.4</v>
      </c>
      <c r="V7808" t="s">
        <v>19</v>
      </c>
      <c r="W7808">
        <v>296</v>
      </c>
      <c r="X7808" t="s">
        <v>19</v>
      </c>
      <c r="Y7808">
        <v>72.900000000000006</v>
      </c>
      <c r="Z7808" t="s">
        <v>19</v>
      </c>
      <c r="AA7808" s="6">
        <f t="shared" si="367"/>
        <v>15.681623997679861</v>
      </c>
      <c r="AB7808" s="6">
        <f t="shared" si="365"/>
        <v>60.226923195823744</v>
      </c>
      <c r="AC7808" s="6">
        <f t="shared" si="366"/>
        <v>22.573076804176253</v>
      </c>
    </row>
    <row r="7809" spans="1:29" x14ac:dyDescent="0.25">
      <c r="A7809">
        <v>200</v>
      </c>
      <c r="B7809" t="s">
        <v>17</v>
      </c>
      <c r="C7809" t="s">
        <v>18</v>
      </c>
      <c r="D7809" s="1">
        <v>45799</v>
      </c>
      <c r="E7809" s="2">
        <v>800</v>
      </c>
      <c r="F7809">
        <v>142</v>
      </c>
      <c r="G7809">
        <v>0.02</v>
      </c>
      <c r="H7809" t="s">
        <v>19</v>
      </c>
      <c r="I7809">
        <v>0</v>
      </c>
      <c r="J7809" t="s">
        <v>19</v>
      </c>
      <c r="K7809">
        <v>1101</v>
      </c>
      <c r="L7809" t="s">
        <v>19</v>
      </c>
      <c r="M7809">
        <v>10.1</v>
      </c>
      <c r="N7809" t="s">
        <v>19</v>
      </c>
      <c r="O7809">
        <v>86.6</v>
      </c>
      <c r="P7809" t="s">
        <v>19</v>
      </c>
      <c r="Q7809">
        <v>23</v>
      </c>
      <c r="R7809" t="s">
        <v>19</v>
      </c>
      <c r="S7809">
        <v>44.7</v>
      </c>
      <c r="T7809" t="s">
        <v>19</v>
      </c>
      <c r="U7809">
        <v>8.6</v>
      </c>
      <c r="V7809" t="s">
        <v>19</v>
      </c>
      <c r="W7809">
        <v>298</v>
      </c>
      <c r="X7809" t="s">
        <v>19</v>
      </c>
      <c r="Y7809">
        <v>72.400000000000006</v>
      </c>
      <c r="Z7809" t="s">
        <v>19</v>
      </c>
      <c r="AA7809" s="6">
        <f t="shared" si="367"/>
        <v>16.930606086260713</v>
      </c>
      <c r="AB7809" s="6">
        <f t="shared" si="365"/>
        <v>62.475090955269287</v>
      </c>
      <c r="AC7809" s="6">
        <f t="shared" si="366"/>
        <v>24.124909044730707</v>
      </c>
    </row>
    <row r="7810" spans="1:29" x14ac:dyDescent="0.25">
      <c r="A7810">
        <v>200</v>
      </c>
      <c r="B7810" t="s">
        <v>17</v>
      </c>
      <c r="C7810" t="s">
        <v>18</v>
      </c>
      <c r="D7810" s="1">
        <v>45799</v>
      </c>
      <c r="E7810" s="2">
        <v>900</v>
      </c>
      <c r="F7810">
        <v>142</v>
      </c>
      <c r="G7810">
        <v>0.02</v>
      </c>
      <c r="H7810" t="s">
        <v>19</v>
      </c>
      <c r="I7810">
        <v>0</v>
      </c>
      <c r="J7810" t="s">
        <v>19</v>
      </c>
      <c r="K7810">
        <v>1507</v>
      </c>
      <c r="L7810" t="s">
        <v>19</v>
      </c>
      <c r="M7810">
        <v>10.5</v>
      </c>
      <c r="N7810" t="s">
        <v>19</v>
      </c>
      <c r="O7810">
        <v>90.5</v>
      </c>
      <c r="P7810" t="s">
        <v>19</v>
      </c>
      <c r="Q7810">
        <v>21</v>
      </c>
      <c r="R7810" t="s">
        <v>19</v>
      </c>
      <c r="S7810">
        <v>45.9</v>
      </c>
      <c r="T7810" t="s">
        <v>19</v>
      </c>
      <c r="U7810">
        <v>5.8</v>
      </c>
      <c r="V7810" t="s">
        <v>19</v>
      </c>
      <c r="W7810">
        <v>292</v>
      </c>
      <c r="X7810" t="s">
        <v>19</v>
      </c>
      <c r="Y7810">
        <v>72.3</v>
      </c>
      <c r="Z7810" t="s">
        <v>19</v>
      </c>
      <c r="AA7810" s="6">
        <f t="shared" si="367"/>
        <v>17.893892095920435</v>
      </c>
      <c r="AB7810" s="6">
        <f t="shared" si="365"/>
        <v>64.209005772656781</v>
      </c>
      <c r="AC7810" s="6">
        <f t="shared" si="366"/>
        <v>26.290994227343219</v>
      </c>
    </row>
    <row r="7811" spans="1:29" x14ac:dyDescent="0.25">
      <c r="A7811">
        <v>200</v>
      </c>
      <c r="B7811" t="s">
        <v>17</v>
      </c>
      <c r="C7811" t="s">
        <v>18</v>
      </c>
      <c r="D7811" s="1">
        <v>45799</v>
      </c>
      <c r="E7811">
        <v>1000</v>
      </c>
      <c r="F7811">
        <v>142</v>
      </c>
      <c r="G7811">
        <v>0.03</v>
      </c>
      <c r="H7811" t="s">
        <v>19</v>
      </c>
      <c r="I7811">
        <v>0</v>
      </c>
      <c r="J7811" t="s">
        <v>19</v>
      </c>
      <c r="K7811">
        <v>1823</v>
      </c>
      <c r="L7811" t="s">
        <v>19</v>
      </c>
      <c r="M7811">
        <v>9.6</v>
      </c>
      <c r="N7811" t="s">
        <v>19</v>
      </c>
      <c r="O7811">
        <v>94</v>
      </c>
      <c r="P7811" t="s">
        <v>19</v>
      </c>
      <c r="Q7811">
        <v>18</v>
      </c>
      <c r="R7811" t="s">
        <v>19</v>
      </c>
      <c r="S7811">
        <v>43.4</v>
      </c>
      <c r="T7811" t="s">
        <v>19</v>
      </c>
      <c r="U7811">
        <v>5.4</v>
      </c>
      <c r="V7811" t="s">
        <v>19</v>
      </c>
      <c r="W7811">
        <v>225</v>
      </c>
      <c r="X7811" t="s">
        <v>19</v>
      </c>
      <c r="Y7811">
        <v>72.7</v>
      </c>
      <c r="Z7811" t="s">
        <v>19</v>
      </c>
      <c r="AA7811" s="6">
        <f t="shared" si="367"/>
        <v>18.282212806978979</v>
      </c>
      <c r="AB7811" s="6">
        <f t="shared" ref="AB7811:AB7874" si="368">(AA7811*9/5)+32</f>
        <v>64.907983052562159</v>
      </c>
      <c r="AC7811" s="6">
        <f t="shared" ref="AC7811:AC7874" si="369">O7811-AB7811</f>
        <v>29.092016947437841</v>
      </c>
    </row>
    <row r="7812" spans="1:29" x14ac:dyDescent="0.25">
      <c r="A7812">
        <v>200</v>
      </c>
      <c r="B7812" t="s">
        <v>17</v>
      </c>
      <c r="C7812" t="s">
        <v>18</v>
      </c>
      <c r="D7812" s="1">
        <v>45799</v>
      </c>
      <c r="E7812">
        <v>1100</v>
      </c>
      <c r="F7812">
        <v>142</v>
      </c>
      <c r="G7812">
        <v>0.03</v>
      </c>
      <c r="H7812" t="s">
        <v>19</v>
      </c>
      <c r="I7812">
        <v>0</v>
      </c>
      <c r="J7812" t="s">
        <v>19</v>
      </c>
      <c r="K7812">
        <v>2007</v>
      </c>
      <c r="L7812" t="s">
        <v>19</v>
      </c>
      <c r="M7812">
        <v>9.4</v>
      </c>
      <c r="N7812" t="s">
        <v>19</v>
      </c>
      <c r="O7812">
        <v>96.1</v>
      </c>
      <c r="P7812" t="s">
        <v>19</v>
      </c>
      <c r="Q7812">
        <v>16</v>
      </c>
      <c r="R7812" t="s">
        <v>19</v>
      </c>
      <c r="S7812">
        <v>42.9</v>
      </c>
      <c r="T7812" t="s">
        <v>19</v>
      </c>
      <c r="U7812">
        <v>3.9</v>
      </c>
      <c r="V7812" t="s">
        <v>19</v>
      </c>
      <c r="W7812">
        <v>242</v>
      </c>
      <c r="X7812" t="s">
        <v>19</v>
      </c>
      <c r="Y7812">
        <v>73.7</v>
      </c>
      <c r="Z7812" t="s">
        <v>19</v>
      </c>
      <c r="AA7812" s="6">
        <f t="shared" si="367"/>
        <v>18.354769931604729</v>
      </c>
      <c r="AB7812" s="6">
        <f t="shared" si="368"/>
        <v>65.038585876888504</v>
      </c>
      <c r="AC7812" s="6">
        <f t="shared" si="369"/>
        <v>31.06141412311149</v>
      </c>
    </row>
    <row r="7813" spans="1:29" x14ac:dyDescent="0.25">
      <c r="A7813">
        <v>200</v>
      </c>
      <c r="B7813" t="s">
        <v>17</v>
      </c>
      <c r="C7813" t="s">
        <v>18</v>
      </c>
      <c r="D7813" s="1">
        <v>45799</v>
      </c>
      <c r="E7813">
        <v>1200</v>
      </c>
      <c r="F7813">
        <v>142</v>
      </c>
      <c r="G7813">
        <v>0.04</v>
      </c>
      <c r="H7813" t="s">
        <v>19</v>
      </c>
      <c r="I7813">
        <v>0</v>
      </c>
      <c r="J7813" t="s">
        <v>19</v>
      </c>
      <c r="K7813">
        <v>2106</v>
      </c>
      <c r="L7813" t="s">
        <v>19</v>
      </c>
      <c r="M7813">
        <v>10</v>
      </c>
      <c r="N7813" t="s">
        <v>19</v>
      </c>
      <c r="O7813">
        <v>98.4</v>
      </c>
      <c r="P7813" t="s">
        <v>19</v>
      </c>
      <c r="Q7813">
        <v>16</v>
      </c>
      <c r="R7813" t="s">
        <v>19</v>
      </c>
      <c r="S7813">
        <v>44.7</v>
      </c>
      <c r="T7813" t="s">
        <v>19</v>
      </c>
      <c r="U7813">
        <v>5.6</v>
      </c>
      <c r="V7813" t="s">
        <v>19</v>
      </c>
      <c r="W7813">
        <v>175</v>
      </c>
      <c r="X7813" t="s">
        <v>19</v>
      </c>
      <c r="Y7813">
        <v>74.900000000000006</v>
      </c>
      <c r="Z7813" t="s">
        <v>19</v>
      </c>
      <c r="AA7813" s="6">
        <f t="shared" si="367"/>
        <v>19.176983426521375</v>
      </c>
      <c r="AB7813" s="6">
        <f t="shared" si="368"/>
        <v>66.518570167738474</v>
      </c>
      <c r="AC7813" s="6">
        <f t="shared" si="369"/>
        <v>31.881429832261531</v>
      </c>
    </row>
    <row r="7814" spans="1:29" x14ac:dyDescent="0.25">
      <c r="A7814">
        <v>200</v>
      </c>
      <c r="B7814" t="s">
        <v>17</v>
      </c>
      <c r="C7814" t="s">
        <v>18</v>
      </c>
      <c r="D7814" s="1">
        <v>45799</v>
      </c>
      <c r="E7814">
        <v>1300</v>
      </c>
      <c r="F7814">
        <v>142</v>
      </c>
      <c r="G7814">
        <v>0.03</v>
      </c>
      <c r="H7814" t="s">
        <v>19</v>
      </c>
      <c r="I7814">
        <v>0</v>
      </c>
      <c r="J7814" t="s">
        <v>19</v>
      </c>
      <c r="K7814">
        <v>2065</v>
      </c>
      <c r="L7814" t="s">
        <v>19</v>
      </c>
      <c r="M7814">
        <v>10.1</v>
      </c>
      <c r="N7814" t="s">
        <v>19</v>
      </c>
      <c r="O7814">
        <v>99.4</v>
      </c>
      <c r="P7814" t="s">
        <v>19</v>
      </c>
      <c r="Q7814">
        <v>16</v>
      </c>
      <c r="R7814" t="s">
        <v>19</v>
      </c>
      <c r="S7814">
        <v>44.7</v>
      </c>
      <c r="T7814" t="s">
        <v>19</v>
      </c>
      <c r="U7814">
        <v>5.3</v>
      </c>
      <c r="V7814" t="s">
        <v>19</v>
      </c>
      <c r="W7814">
        <v>164</v>
      </c>
      <c r="X7814" t="s">
        <v>19</v>
      </c>
      <c r="Y7814">
        <v>76.099999999999994</v>
      </c>
      <c r="Z7814" t="s">
        <v>19</v>
      </c>
      <c r="AA7814" s="6">
        <f t="shared" si="367"/>
        <v>19.534460578123049</v>
      </c>
      <c r="AB7814" s="6">
        <f t="shared" si="368"/>
        <v>67.162029040621491</v>
      </c>
      <c r="AC7814" s="6">
        <f t="shared" si="369"/>
        <v>32.237970959378515</v>
      </c>
    </row>
    <row r="7815" spans="1:29" x14ac:dyDescent="0.25">
      <c r="A7815">
        <v>200</v>
      </c>
      <c r="B7815" t="s">
        <v>17</v>
      </c>
      <c r="C7815" t="s">
        <v>18</v>
      </c>
      <c r="D7815" s="1">
        <v>45799</v>
      </c>
      <c r="E7815">
        <v>1400</v>
      </c>
      <c r="F7815">
        <v>142</v>
      </c>
      <c r="G7815">
        <v>0.03</v>
      </c>
      <c r="H7815" t="s">
        <v>19</v>
      </c>
      <c r="I7815">
        <v>0</v>
      </c>
      <c r="J7815" t="s">
        <v>19</v>
      </c>
      <c r="K7815">
        <v>1931</v>
      </c>
      <c r="L7815" t="s">
        <v>19</v>
      </c>
      <c r="M7815">
        <v>9.4</v>
      </c>
      <c r="N7815" t="s">
        <v>19</v>
      </c>
      <c r="O7815">
        <v>100.4</v>
      </c>
      <c r="P7815" t="s">
        <v>19</v>
      </c>
      <c r="Q7815">
        <v>14</v>
      </c>
      <c r="R7815" t="s">
        <v>19</v>
      </c>
      <c r="S7815">
        <v>42.9</v>
      </c>
      <c r="T7815" t="s">
        <v>19</v>
      </c>
      <c r="U7815">
        <v>5.0999999999999996</v>
      </c>
      <c r="V7815" t="s">
        <v>19</v>
      </c>
      <c r="W7815">
        <v>154</v>
      </c>
      <c r="X7815" t="s">
        <v>19</v>
      </c>
      <c r="Y7815">
        <v>77.2</v>
      </c>
      <c r="Z7815" t="s">
        <v>19</v>
      </c>
      <c r="AA7815" s="6">
        <f t="shared" si="367"/>
        <v>19.100147419720852</v>
      </c>
      <c r="AB7815" s="6">
        <f t="shared" si="368"/>
        <v>66.380265355497528</v>
      </c>
      <c r="AC7815" s="6">
        <f t="shared" si="369"/>
        <v>34.019734644502478</v>
      </c>
    </row>
    <row r="7816" spans="1:29" x14ac:dyDescent="0.25">
      <c r="A7816">
        <v>200</v>
      </c>
      <c r="B7816" t="s">
        <v>17</v>
      </c>
      <c r="C7816" t="s">
        <v>18</v>
      </c>
      <c r="D7816" s="1">
        <v>45799</v>
      </c>
      <c r="E7816">
        <v>1500</v>
      </c>
      <c r="F7816">
        <v>142</v>
      </c>
      <c r="G7816">
        <v>0.03</v>
      </c>
      <c r="H7816" t="s">
        <v>19</v>
      </c>
      <c r="I7816">
        <v>0</v>
      </c>
      <c r="J7816" t="s">
        <v>19</v>
      </c>
      <c r="K7816">
        <v>1640</v>
      </c>
      <c r="L7816" t="s">
        <v>19</v>
      </c>
      <c r="M7816">
        <v>7.8</v>
      </c>
      <c r="N7816" t="s">
        <v>19</v>
      </c>
      <c r="O7816">
        <v>101.6</v>
      </c>
      <c r="P7816" t="s">
        <v>19</v>
      </c>
      <c r="Q7816">
        <v>11</v>
      </c>
      <c r="R7816" t="s">
        <v>19</v>
      </c>
      <c r="S7816">
        <v>38.200000000000003</v>
      </c>
      <c r="T7816" t="s">
        <v>19</v>
      </c>
      <c r="U7816">
        <v>5.7</v>
      </c>
      <c r="V7816" t="s">
        <v>19</v>
      </c>
      <c r="W7816">
        <v>151</v>
      </c>
      <c r="X7816" t="s">
        <v>19</v>
      </c>
      <c r="Y7816">
        <v>78.599999999999994</v>
      </c>
      <c r="Z7816" t="s">
        <v>19</v>
      </c>
      <c r="AA7816" s="6">
        <f t="shared" si="367"/>
        <v>18.205296109059542</v>
      </c>
      <c r="AB7816" s="6">
        <f t="shared" si="368"/>
        <v>64.769532996307177</v>
      </c>
      <c r="AC7816" s="6">
        <f t="shared" si="369"/>
        <v>36.830467003692817</v>
      </c>
    </row>
    <row r="7817" spans="1:29" x14ac:dyDescent="0.25">
      <c r="A7817">
        <v>200</v>
      </c>
      <c r="B7817" t="s">
        <v>17</v>
      </c>
      <c r="C7817" t="s">
        <v>18</v>
      </c>
      <c r="D7817" s="1">
        <v>45799</v>
      </c>
      <c r="E7817">
        <v>1600</v>
      </c>
      <c r="F7817">
        <v>142</v>
      </c>
      <c r="G7817">
        <v>0.02</v>
      </c>
      <c r="H7817" t="s">
        <v>19</v>
      </c>
      <c r="I7817">
        <v>0</v>
      </c>
      <c r="J7817" t="s">
        <v>19</v>
      </c>
      <c r="K7817">
        <v>1272</v>
      </c>
      <c r="L7817" t="s">
        <v>19</v>
      </c>
      <c r="M7817">
        <v>7.8</v>
      </c>
      <c r="N7817" t="s">
        <v>19</v>
      </c>
      <c r="O7817">
        <v>102.1</v>
      </c>
      <c r="P7817" t="s">
        <v>19</v>
      </c>
      <c r="Q7817">
        <v>11</v>
      </c>
      <c r="R7817" t="s">
        <v>19</v>
      </c>
      <c r="S7817">
        <v>38</v>
      </c>
      <c r="T7817" t="s">
        <v>19</v>
      </c>
      <c r="U7817">
        <v>5.8</v>
      </c>
      <c r="V7817" t="s">
        <v>19</v>
      </c>
      <c r="W7817">
        <v>170</v>
      </c>
      <c r="X7817" t="s">
        <v>19</v>
      </c>
      <c r="Y7817">
        <v>80</v>
      </c>
      <c r="Z7817" t="s">
        <v>19</v>
      </c>
      <c r="AA7817" s="6">
        <f t="shared" si="367"/>
        <v>18.368978763226142</v>
      </c>
      <c r="AB7817" s="6">
        <f t="shared" si="368"/>
        <v>65.064161773807058</v>
      </c>
      <c r="AC7817" s="6">
        <f t="shared" si="369"/>
        <v>37.035838226192936</v>
      </c>
    </row>
    <row r="7818" spans="1:29" x14ac:dyDescent="0.25">
      <c r="A7818">
        <v>200</v>
      </c>
      <c r="B7818" t="s">
        <v>17</v>
      </c>
      <c r="C7818" t="s">
        <v>18</v>
      </c>
      <c r="D7818" s="1">
        <v>45799</v>
      </c>
      <c r="E7818">
        <v>1700</v>
      </c>
      <c r="F7818">
        <v>142</v>
      </c>
      <c r="G7818">
        <v>0.02</v>
      </c>
      <c r="H7818" t="s">
        <v>19</v>
      </c>
      <c r="I7818">
        <v>0</v>
      </c>
      <c r="J7818" t="s">
        <v>19</v>
      </c>
      <c r="K7818">
        <v>835</v>
      </c>
      <c r="L7818" t="s">
        <v>19</v>
      </c>
      <c r="M7818">
        <v>7.7</v>
      </c>
      <c r="N7818" t="s">
        <v>19</v>
      </c>
      <c r="O7818">
        <v>102.2</v>
      </c>
      <c r="P7818" t="s">
        <v>19</v>
      </c>
      <c r="Q7818">
        <v>11</v>
      </c>
      <c r="R7818" t="s">
        <v>19</v>
      </c>
      <c r="S7818">
        <v>37.9</v>
      </c>
      <c r="T7818" t="s">
        <v>19</v>
      </c>
      <c r="U7818">
        <v>4.3</v>
      </c>
      <c r="V7818" t="s">
        <v>19</v>
      </c>
      <c r="W7818">
        <v>184</v>
      </c>
      <c r="X7818" t="s">
        <v>19</v>
      </c>
      <c r="Y7818">
        <v>81.099999999999994</v>
      </c>
      <c r="Z7818" t="s">
        <v>19</v>
      </c>
      <c r="AA7818" s="6">
        <f t="shared" si="367"/>
        <v>18.401715144871133</v>
      </c>
      <c r="AB7818" s="6">
        <f t="shared" si="368"/>
        <v>65.123087260768045</v>
      </c>
      <c r="AC7818" s="6">
        <f t="shared" si="369"/>
        <v>37.076912739231958</v>
      </c>
    </row>
    <row r="7819" spans="1:29" x14ac:dyDescent="0.25">
      <c r="A7819">
        <v>200</v>
      </c>
      <c r="B7819" t="s">
        <v>17</v>
      </c>
      <c r="C7819" t="s">
        <v>18</v>
      </c>
      <c r="D7819" s="1">
        <v>45799</v>
      </c>
      <c r="E7819">
        <v>1800</v>
      </c>
      <c r="F7819">
        <v>142</v>
      </c>
      <c r="G7819">
        <v>0.01</v>
      </c>
      <c r="H7819" t="s">
        <v>19</v>
      </c>
      <c r="I7819">
        <v>0</v>
      </c>
      <c r="J7819" t="s">
        <v>19</v>
      </c>
      <c r="K7819">
        <v>379</v>
      </c>
      <c r="L7819" t="s">
        <v>19</v>
      </c>
      <c r="M7819">
        <v>10.3</v>
      </c>
      <c r="N7819" t="s">
        <v>19</v>
      </c>
      <c r="O7819">
        <v>99.6</v>
      </c>
      <c r="P7819" t="s">
        <v>19</v>
      </c>
      <c r="Q7819">
        <v>16</v>
      </c>
      <c r="R7819" t="s">
        <v>19</v>
      </c>
      <c r="S7819">
        <v>45.4</v>
      </c>
      <c r="T7819" t="s">
        <v>19</v>
      </c>
      <c r="U7819">
        <v>6.3</v>
      </c>
      <c r="V7819" t="s">
        <v>19</v>
      </c>
      <c r="W7819">
        <v>320</v>
      </c>
      <c r="X7819" t="s">
        <v>19</v>
      </c>
      <c r="Y7819">
        <v>81.7</v>
      </c>
      <c r="Z7819" t="s">
        <v>19</v>
      </c>
      <c r="AA7819" s="6">
        <f t="shared" si="367"/>
        <v>19.605955519465816</v>
      </c>
      <c r="AB7819" s="6">
        <f t="shared" si="368"/>
        <v>67.290719935038467</v>
      </c>
      <c r="AC7819" s="6">
        <f t="shared" si="369"/>
        <v>32.309280064961527</v>
      </c>
    </row>
    <row r="7820" spans="1:29" x14ac:dyDescent="0.25">
      <c r="A7820">
        <v>200</v>
      </c>
      <c r="B7820" t="s">
        <v>17</v>
      </c>
      <c r="C7820" t="s">
        <v>18</v>
      </c>
      <c r="D7820" s="1">
        <v>45799</v>
      </c>
      <c r="E7820">
        <v>1900</v>
      </c>
      <c r="F7820">
        <v>142</v>
      </c>
      <c r="G7820">
        <v>0.01</v>
      </c>
      <c r="H7820" t="s">
        <v>19</v>
      </c>
      <c r="I7820">
        <v>0</v>
      </c>
      <c r="J7820" t="s">
        <v>19</v>
      </c>
      <c r="K7820">
        <v>60</v>
      </c>
      <c r="L7820" t="s">
        <v>19</v>
      </c>
      <c r="M7820">
        <v>10.8</v>
      </c>
      <c r="N7820" t="s">
        <v>19</v>
      </c>
      <c r="O7820">
        <v>95</v>
      </c>
      <c r="P7820" t="s">
        <v>19</v>
      </c>
      <c r="Q7820">
        <v>19</v>
      </c>
      <c r="R7820" t="s">
        <v>19</v>
      </c>
      <c r="S7820">
        <v>46.6</v>
      </c>
      <c r="T7820" t="s">
        <v>19</v>
      </c>
      <c r="U7820">
        <v>7</v>
      </c>
      <c r="V7820" t="s">
        <v>19</v>
      </c>
      <c r="W7820">
        <v>334</v>
      </c>
      <c r="X7820" t="s">
        <v>19</v>
      </c>
      <c r="Y7820">
        <v>81.900000000000006</v>
      </c>
      <c r="Z7820" t="s">
        <v>19</v>
      </c>
      <c r="AA7820" s="6">
        <f t="shared" si="367"/>
        <v>18.980619832845921</v>
      </c>
      <c r="AB7820" s="6">
        <f t="shared" si="368"/>
        <v>66.165115699122651</v>
      </c>
      <c r="AC7820" s="6">
        <f t="shared" si="369"/>
        <v>28.834884300877349</v>
      </c>
    </row>
    <row r="7821" spans="1:29" x14ac:dyDescent="0.25">
      <c r="A7821">
        <v>200</v>
      </c>
      <c r="B7821" t="s">
        <v>17</v>
      </c>
      <c r="C7821" t="s">
        <v>18</v>
      </c>
      <c r="D7821" s="1">
        <v>45799</v>
      </c>
      <c r="E7821">
        <v>2000</v>
      </c>
      <c r="F7821">
        <v>142</v>
      </c>
      <c r="G7821">
        <v>0.01</v>
      </c>
      <c r="H7821" t="s">
        <v>19</v>
      </c>
      <c r="I7821">
        <v>0</v>
      </c>
      <c r="J7821" t="s">
        <v>19</v>
      </c>
      <c r="K7821">
        <v>0</v>
      </c>
      <c r="L7821" t="s">
        <v>19</v>
      </c>
      <c r="M7821">
        <v>10.4</v>
      </c>
      <c r="N7821" t="s">
        <v>19</v>
      </c>
      <c r="O7821">
        <v>90.7</v>
      </c>
      <c r="P7821" t="s">
        <v>19</v>
      </c>
      <c r="Q7821">
        <v>21</v>
      </c>
      <c r="R7821" t="s">
        <v>19</v>
      </c>
      <c r="S7821">
        <v>45.5</v>
      </c>
      <c r="T7821" t="s">
        <v>19</v>
      </c>
      <c r="U7821">
        <v>9.3000000000000007</v>
      </c>
      <c r="V7821" t="s">
        <v>19</v>
      </c>
      <c r="W7821">
        <v>333</v>
      </c>
      <c r="X7821" t="s">
        <v>19</v>
      </c>
      <c r="Y7821">
        <v>81.7</v>
      </c>
      <c r="Z7821" t="s">
        <v>19</v>
      </c>
      <c r="AA7821" s="6">
        <f t="shared" si="367"/>
        <v>17.970431999985223</v>
      </c>
      <c r="AB7821" s="6">
        <f t="shared" si="368"/>
        <v>64.346777599973407</v>
      </c>
      <c r="AC7821" s="6">
        <f t="shared" si="369"/>
        <v>26.353222400026596</v>
      </c>
    </row>
    <row r="7822" spans="1:29" x14ac:dyDescent="0.25">
      <c r="A7822">
        <v>200</v>
      </c>
      <c r="B7822" t="s">
        <v>17</v>
      </c>
      <c r="C7822" t="s">
        <v>18</v>
      </c>
      <c r="D7822" s="1">
        <v>45799</v>
      </c>
      <c r="E7822">
        <v>2100</v>
      </c>
      <c r="F7822">
        <v>142</v>
      </c>
      <c r="G7822">
        <v>0.01</v>
      </c>
      <c r="H7822" t="s">
        <v>19</v>
      </c>
      <c r="I7822">
        <v>0</v>
      </c>
      <c r="J7822" t="s">
        <v>19</v>
      </c>
      <c r="K7822">
        <v>0</v>
      </c>
      <c r="L7822" t="s">
        <v>19</v>
      </c>
      <c r="M7822">
        <v>9.6999999999999993</v>
      </c>
      <c r="N7822" t="s">
        <v>19</v>
      </c>
      <c r="O7822">
        <v>88.9</v>
      </c>
      <c r="P7822" t="s">
        <v>19</v>
      </c>
      <c r="Q7822">
        <v>21</v>
      </c>
      <c r="R7822" t="s">
        <v>19</v>
      </c>
      <c r="S7822">
        <v>43.8</v>
      </c>
      <c r="T7822" t="s">
        <v>19</v>
      </c>
      <c r="U7822">
        <v>9.1</v>
      </c>
      <c r="V7822" t="s">
        <v>19</v>
      </c>
      <c r="W7822">
        <v>324</v>
      </c>
      <c r="X7822" t="s">
        <v>19</v>
      </c>
      <c r="Y7822">
        <v>81.2</v>
      </c>
      <c r="Z7822" t="s">
        <v>19</v>
      </c>
      <c r="AA7822" s="6">
        <f t="shared" si="367"/>
        <v>17.281566976931394</v>
      </c>
      <c r="AB7822" s="6">
        <f t="shared" si="368"/>
        <v>63.106820558476514</v>
      </c>
      <c r="AC7822" s="6">
        <f t="shared" si="369"/>
        <v>25.793179441523492</v>
      </c>
    </row>
    <row r="7823" spans="1:29" x14ac:dyDescent="0.25">
      <c r="A7823">
        <v>200</v>
      </c>
      <c r="B7823" t="s">
        <v>17</v>
      </c>
      <c r="C7823" t="s">
        <v>18</v>
      </c>
      <c r="D7823" s="1">
        <v>45799</v>
      </c>
      <c r="E7823">
        <v>2200</v>
      </c>
      <c r="F7823">
        <v>142</v>
      </c>
      <c r="G7823">
        <v>0</v>
      </c>
      <c r="H7823" t="s">
        <v>19</v>
      </c>
      <c r="I7823">
        <v>0</v>
      </c>
      <c r="J7823" t="s">
        <v>19</v>
      </c>
      <c r="K7823">
        <v>0</v>
      </c>
      <c r="L7823" t="s">
        <v>19</v>
      </c>
      <c r="M7823">
        <v>10.199999999999999</v>
      </c>
      <c r="N7823" t="s">
        <v>19</v>
      </c>
      <c r="O7823">
        <v>86.8</v>
      </c>
      <c r="P7823" t="s">
        <v>19</v>
      </c>
      <c r="Q7823">
        <v>24</v>
      </c>
      <c r="R7823" t="s">
        <v>19</v>
      </c>
      <c r="S7823">
        <v>45.2</v>
      </c>
      <c r="T7823" t="s">
        <v>19</v>
      </c>
      <c r="U7823">
        <v>6.8</v>
      </c>
      <c r="V7823" t="s">
        <v>19</v>
      </c>
      <c r="W7823">
        <v>318</v>
      </c>
      <c r="X7823" t="s">
        <v>19</v>
      </c>
      <c r="Y7823">
        <v>80.5</v>
      </c>
      <c r="Z7823" t="s">
        <v>19</v>
      </c>
      <c r="AA7823" s="6">
        <f t="shared" si="367"/>
        <v>17.265776610507164</v>
      </c>
      <c r="AB7823" s="6">
        <f t="shared" si="368"/>
        <v>63.078397898912897</v>
      </c>
      <c r="AC7823" s="6">
        <f t="shared" si="369"/>
        <v>23.7216021010871</v>
      </c>
    </row>
    <row r="7824" spans="1:29" x14ac:dyDescent="0.25">
      <c r="A7824">
        <v>200</v>
      </c>
      <c r="B7824" t="s">
        <v>17</v>
      </c>
      <c r="C7824" t="s">
        <v>18</v>
      </c>
      <c r="D7824" s="1">
        <v>45799</v>
      </c>
      <c r="E7824">
        <v>2300</v>
      </c>
      <c r="F7824">
        <v>142</v>
      </c>
      <c r="G7824">
        <v>0</v>
      </c>
      <c r="H7824" t="s">
        <v>19</v>
      </c>
      <c r="I7824">
        <v>0</v>
      </c>
      <c r="J7824" t="s">
        <v>19</v>
      </c>
      <c r="K7824">
        <v>0</v>
      </c>
      <c r="L7824" t="s">
        <v>19</v>
      </c>
      <c r="M7824">
        <v>10.5</v>
      </c>
      <c r="N7824" t="s">
        <v>19</v>
      </c>
      <c r="O7824">
        <v>84.9</v>
      </c>
      <c r="P7824" t="s">
        <v>19</v>
      </c>
      <c r="Q7824">
        <v>26</v>
      </c>
      <c r="R7824" t="s">
        <v>19</v>
      </c>
      <c r="S7824">
        <v>45.8</v>
      </c>
      <c r="T7824" t="s">
        <v>19</v>
      </c>
      <c r="U7824">
        <v>5.8</v>
      </c>
      <c r="V7824" t="s">
        <v>19</v>
      </c>
      <c r="W7824">
        <v>311</v>
      </c>
      <c r="X7824" t="s">
        <v>19</v>
      </c>
      <c r="Y7824">
        <v>79.900000000000006</v>
      </c>
      <c r="Z7824" t="s">
        <v>19</v>
      </c>
      <c r="AA7824" s="6">
        <f t="shared" si="367"/>
        <v>16.995498044839263</v>
      </c>
      <c r="AB7824" s="6">
        <f t="shared" si="368"/>
        <v>62.591896480710673</v>
      </c>
      <c r="AC7824" s="6">
        <f t="shared" si="369"/>
        <v>22.308103519289332</v>
      </c>
    </row>
    <row r="7825" spans="1:29" x14ac:dyDescent="0.25">
      <c r="A7825">
        <v>200</v>
      </c>
      <c r="B7825" t="s">
        <v>17</v>
      </c>
      <c r="C7825" t="s">
        <v>18</v>
      </c>
      <c r="D7825" s="1">
        <v>45799</v>
      </c>
      <c r="E7825">
        <v>2400</v>
      </c>
      <c r="F7825">
        <v>142</v>
      </c>
      <c r="G7825">
        <v>0</v>
      </c>
      <c r="H7825" t="s">
        <v>19</v>
      </c>
      <c r="I7825">
        <v>0</v>
      </c>
      <c r="J7825" t="s">
        <v>19</v>
      </c>
      <c r="K7825">
        <v>0</v>
      </c>
      <c r="L7825" t="s">
        <v>19</v>
      </c>
      <c r="M7825">
        <v>10.5</v>
      </c>
      <c r="N7825" t="s">
        <v>19</v>
      </c>
      <c r="O7825">
        <v>83</v>
      </c>
      <c r="P7825" t="s">
        <v>19</v>
      </c>
      <c r="Q7825">
        <v>27</v>
      </c>
      <c r="R7825" t="s">
        <v>19</v>
      </c>
      <c r="S7825">
        <v>45.8</v>
      </c>
      <c r="T7825" t="s">
        <v>19</v>
      </c>
      <c r="U7825">
        <v>7.5</v>
      </c>
      <c r="V7825" t="s">
        <v>19</v>
      </c>
      <c r="W7825">
        <v>309</v>
      </c>
      <c r="X7825" t="s">
        <v>19</v>
      </c>
      <c r="Y7825">
        <v>79.2</v>
      </c>
      <c r="Z7825" t="s">
        <v>19</v>
      </c>
      <c r="AA7825" s="6">
        <f t="shared" si="367"/>
        <v>16.453921018658061</v>
      </c>
      <c r="AB7825" s="6">
        <f t="shared" si="368"/>
        <v>61.617057833584511</v>
      </c>
      <c r="AC7825" s="6">
        <f t="shared" si="369"/>
        <v>21.382942166415489</v>
      </c>
    </row>
    <row r="7826" spans="1:29" x14ac:dyDescent="0.25">
      <c r="A7826">
        <v>200</v>
      </c>
      <c r="B7826" t="s">
        <v>17</v>
      </c>
      <c r="C7826" t="s">
        <v>18</v>
      </c>
      <c r="D7826" s="1">
        <v>45800</v>
      </c>
      <c r="E7826" s="2">
        <v>100</v>
      </c>
      <c r="F7826">
        <v>143</v>
      </c>
      <c r="G7826">
        <v>0</v>
      </c>
      <c r="H7826" t="s">
        <v>19</v>
      </c>
      <c r="I7826">
        <v>0</v>
      </c>
      <c r="J7826" t="s">
        <v>19</v>
      </c>
      <c r="K7826">
        <v>0</v>
      </c>
      <c r="L7826" t="s">
        <v>19</v>
      </c>
      <c r="M7826">
        <v>10.9</v>
      </c>
      <c r="N7826" t="s">
        <v>19</v>
      </c>
      <c r="O7826">
        <v>80.599999999999994</v>
      </c>
      <c r="P7826" t="s">
        <v>19</v>
      </c>
      <c r="Q7826">
        <v>31</v>
      </c>
      <c r="R7826" t="s">
        <v>19</v>
      </c>
      <c r="S7826">
        <v>46.8</v>
      </c>
      <c r="T7826" t="s">
        <v>19</v>
      </c>
      <c r="U7826">
        <v>8.1999999999999993</v>
      </c>
      <c r="V7826" t="s">
        <v>19</v>
      </c>
      <c r="W7826">
        <v>309</v>
      </c>
      <c r="X7826" t="s">
        <v>19</v>
      </c>
      <c r="Y7826">
        <v>78.599999999999994</v>
      </c>
      <c r="Z7826" t="s">
        <v>19</v>
      </c>
      <c r="AA7826" s="6">
        <f t="shared" si="367"/>
        <v>16.305885820348671</v>
      </c>
      <c r="AB7826" s="6">
        <f t="shared" si="368"/>
        <v>61.350594476627606</v>
      </c>
      <c r="AC7826" s="6">
        <f t="shared" si="369"/>
        <v>19.249405523372388</v>
      </c>
    </row>
    <row r="7827" spans="1:29" x14ac:dyDescent="0.25">
      <c r="A7827">
        <v>200</v>
      </c>
      <c r="B7827" t="s">
        <v>17</v>
      </c>
      <c r="C7827" t="s">
        <v>18</v>
      </c>
      <c r="D7827" s="1">
        <v>45800</v>
      </c>
      <c r="E7827" s="2">
        <v>200</v>
      </c>
      <c r="F7827">
        <v>143</v>
      </c>
      <c r="G7827">
        <v>0</v>
      </c>
      <c r="H7827" t="s">
        <v>19</v>
      </c>
      <c r="I7827">
        <v>0</v>
      </c>
      <c r="J7827" t="s">
        <v>19</v>
      </c>
      <c r="K7827">
        <v>0</v>
      </c>
      <c r="L7827" t="s">
        <v>19</v>
      </c>
      <c r="M7827">
        <v>10.1</v>
      </c>
      <c r="N7827" t="s">
        <v>19</v>
      </c>
      <c r="O7827">
        <v>81.3</v>
      </c>
      <c r="P7827" t="s">
        <v>19</v>
      </c>
      <c r="Q7827">
        <v>28</v>
      </c>
      <c r="R7827" t="s">
        <v>19</v>
      </c>
      <c r="S7827">
        <v>44.7</v>
      </c>
      <c r="T7827" t="s">
        <v>19</v>
      </c>
      <c r="U7827">
        <v>7.4</v>
      </c>
      <c r="V7827" t="s">
        <v>19</v>
      </c>
      <c r="W7827">
        <v>315</v>
      </c>
      <c r="X7827" t="s">
        <v>19</v>
      </c>
      <c r="Y7827">
        <v>77.900000000000006</v>
      </c>
      <c r="Z7827" t="s">
        <v>19</v>
      </c>
      <c r="AA7827" s="6">
        <f t="shared" si="367"/>
        <v>15.975795786266033</v>
      </c>
      <c r="AB7827" s="6">
        <f t="shared" si="368"/>
        <v>60.756432415278859</v>
      </c>
      <c r="AC7827" s="6">
        <f t="shared" si="369"/>
        <v>20.543567584721139</v>
      </c>
    </row>
    <row r="7828" spans="1:29" x14ac:dyDescent="0.25">
      <c r="A7828">
        <v>200</v>
      </c>
      <c r="B7828" t="s">
        <v>17</v>
      </c>
      <c r="C7828" t="s">
        <v>18</v>
      </c>
      <c r="D7828" s="1">
        <v>45800</v>
      </c>
      <c r="E7828" s="2">
        <v>300</v>
      </c>
      <c r="F7828">
        <v>143</v>
      </c>
      <c r="G7828">
        <v>0</v>
      </c>
      <c r="H7828" t="s">
        <v>19</v>
      </c>
      <c r="I7828">
        <v>0</v>
      </c>
      <c r="J7828" t="s">
        <v>19</v>
      </c>
      <c r="K7828">
        <v>0</v>
      </c>
      <c r="L7828" t="s">
        <v>19</v>
      </c>
      <c r="M7828">
        <v>9.6</v>
      </c>
      <c r="N7828" t="s">
        <v>19</v>
      </c>
      <c r="O7828">
        <v>79.400000000000006</v>
      </c>
      <c r="P7828" t="s">
        <v>19</v>
      </c>
      <c r="Q7828">
        <v>28</v>
      </c>
      <c r="R7828" t="s">
        <v>19</v>
      </c>
      <c r="S7828">
        <v>43.5</v>
      </c>
      <c r="T7828" t="s">
        <v>19</v>
      </c>
      <c r="U7828">
        <v>4.5999999999999996</v>
      </c>
      <c r="V7828" t="s">
        <v>19</v>
      </c>
      <c r="W7828">
        <v>312</v>
      </c>
      <c r="X7828" t="s">
        <v>19</v>
      </c>
      <c r="Y7828">
        <v>77.099999999999994</v>
      </c>
      <c r="Z7828" t="s">
        <v>19</v>
      </c>
      <c r="AA7828" s="6">
        <f t="shared" si="367"/>
        <v>15.192761108469124</v>
      </c>
      <c r="AB7828" s="6">
        <f t="shared" si="368"/>
        <v>59.346969995244422</v>
      </c>
      <c r="AC7828" s="6">
        <f t="shared" si="369"/>
        <v>20.053030004755584</v>
      </c>
    </row>
    <row r="7829" spans="1:29" x14ac:dyDescent="0.25">
      <c r="A7829">
        <v>200</v>
      </c>
      <c r="B7829" t="s">
        <v>17</v>
      </c>
      <c r="C7829" t="s">
        <v>18</v>
      </c>
      <c r="D7829" s="1">
        <v>45800</v>
      </c>
      <c r="E7829" s="2">
        <v>400</v>
      </c>
      <c r="F7829">
        <v>143</v>
      </c>
      <c r="G7829">
        <v>0</v>
      </c>
      <c r="H7829" t="s">
        <v>19</v>
      </c>
      <c r="I7829">
        <v>0</v>
      </c>
      <c r="J7829" t="s">
        <v>19</v>
      </c>
      <c r="K7829">
        <v>0</v>
      </c>
      <c r="L7829" t="s">
        <v>19</v>
      </c>
      <c r="M7829">
        <v>10.199999999999999</v>
      </c>
      <c r="N7829" t="s">
        <v>19</v>
      </c>
      <c r="O7829">
        <v>78.5</v>
      </c>
      <c r="P7829" t="s">
        <v>19</v>
      </c>
      <c r="Q7829">
        <v>31</v>
      </c>
      <c r="R7829" t="s">
        <v>19</v>
      </c>
      <c r="S7829">
        <v>45</v>
      </c>
      <c r="T7829" t="s">
        <v>19</v>
      </c>
      <c r="U7829">
        <v>5.7</v>
      </c>
      <c r="V7829" t="s">
        <v>19</v>
      </c>
      <c r="W7829">
        <v>309</v>
      </c>
      <c r="X7829" t="s">
        <v>19</v>
      </c>
      <c r="Y7829">
        <v>76.2</v>
      </c>
      <c r="Z7829" t="s">
        <v>19</v>
      </c>
      <c r="AA7829" s="6">
        <f t="shared" si="367"/>
        <v>15.417363279211838</v>
      </c>
      <c r="AB7829" s="6">
        <f t="shared" si="368"/>
        <v>59.751253902581304</v>
      </c>
      <c r="AC7829" s="6">
        <f t="shared" si="369"/>
        <v>18.748746097418696</v>
      </c>
    </row>
    <row r="7830" spans="1:29" hidden="1" x14ac:dyDescent="0.25">
      <c r="A7830">
        <v>200</v>
      </c>
      <c r="B7830" t="s">
        <v>17</v>
      </c>
      <c r="C7830" t="s">
        <v>18</v>
      </c>
      <c r="D7830" s="1">
        <v>45800</v>
      </c>
      <c r="E7830" s="2">
        <v>500</v>
      </c>
      <c r="F7830">
        <v>143</v>
      </c>
      <c r="G7830">
        <v>0</v>
      </c>
      <c r="H7830" t="s">
        <v>19</v>
      </c>
      <c r="I7830">
        <v>0</v>
      </c>
      <c r="J7830" t="s">
        <v>19</v>
      </c>
      <c r="K7830">
        <v>6</v>
      </c>
      <c r="L7830" t="s">
        <v>19</v>
      </c>
      <c r="M7830">
        <v>10</v>
      </c>
      <c r="N7830" t="s">
        <v>19</v>
      </c>
      <c r="O7830">
        <v>77</v>
      </c>
      <c r="P7830" t="s">
        <v>19</v>
      </c>
      <c r="Q7830">
        <v>32</v>
      </c>
      <c r="R7830" t="s">
        <v>19</v>
      </c>
      <c r="S7830">
        <v>44.6</v>
      </c>
      <c r="T7830" t="s">
        <v>19</v>
      </c>
      <c r="U7830">
        <v>5</v>
      </c>
      <c r="V7830" t="s">
        <v>19</v>
      </c>
      <c r="W7830">
        <v>310</v>
      </c>
      <c r="X7830" t="s">
        <v>19</v>
      </c>
      <c r="Y7830">
        <v>75.5</v>
      </c>
      <c r="Z7830" t="s">
        <v>19</v>
      </c>
      <c r="AA7830" s="6">
        <f t="shared" si="367"/>
        <v>14.96994929622236</v>
      </c>
      <c r="AB7830" s="6">
        <f t="shared" si="368"/>
        <v>58.945908733200248</v>
      </c>
      <c r="AC7830" s="6">
        <f t="shared" si="369"/>
        <v>18.054091266799752</v>
      </c>
    </row>
    <row r="7831" spans="1:29" hidden="1" x14ac:dyDescent="0.25">
      <c r="A7831">
        <v>200</v>
      </c>
      <c r="B7831" t="s">
        <v>17</v>
      </c>
      <c r="C7831" t="s">
        <v>18</v>
      </c>
      <c r="D7831" s="1">
        <v>45800</v>
      </c>
      <c r="E7831" s="2">
        <v>600</v>
      </c>
      <c r="F7831">
        <v>143</v>
      </c>
      <c r="G7831">
        <v>0</v>
      </c>
      <c r="H7831" t="s">
        <v>19</v>
      </c>
      <c r="I7831">
        <v>0</v>
      </c>
      <c r="J7831" t="s">
        <v>19</v>
      </c>
      <c r="K7831">
        <v>222</v>
      </c>
      <c r="L7831" t="s">
        <v>19</v>
      </c>
      <c r="M7831">
        <v>10.4</v>
      </c>
      <c r="N7831" t="s">
        <v>19</v>
      </c>
      <c r="O7831">
        <v>77.400000000000006</v>
      </c>
      <c r="P7831" t="s">
        <v>19</v>
      </c>
      <c r="Q7831">
        <v>32</v>
      </c>
      <c r="R7831" t="s">
        <v>19</v>
      </c>
      <c r="S7831">
        <v>45.7</v>
      </c>
      <c r="T7831" t="s">
        <v>19</v>
      </c>
      <c r="U7831">
        <v>4.2</v>
      </c>
      <c r="V7831" t="s">
        <v>19</v>
      </c>
      <c r="W7831">
        <v>304</v>
      </c>
      <c r="X7831" t="s">
        <v>19</v>
      </c>
      <c r="Y7831">
        <v>74.8</v>
      </c>
      <c r="Z7831" t="s">
        <v>19</v>
      </c>
      <c r="AA7831" s="6">
        <f t="shared" si="367"/>
        <v>15.140586627093384</v>
      </c>
      <c r="AB7831" s="6">
        <f t="shared" si="368"/>
        <v>59.253055928768092</v>
      </c>
      <c r="AC7831" s="6">
        <f t="shared" si="369"/>
        <v>18.146944071231914</v>
      </c>
    </row>
    <row r="7832" spans="1:29" x14ac:dyDescent="0.25">
      <c r="A7832">
        <v>200</v>
      </c>
      <c r="B7832" t="s">
        <v>17</v>
      </c>
      <c r="C7832" t="s">
        <v>18</v>
      </c>
      <c r="D7832" s="1">
        <v>45800</v>
      </c>
      <c r="E7832" s="2">
        <v>700</v>
      </c>
      <c r="F7832">
        <v>143</v>
      </c>
      <c r="G7832">
        <v>0.01</v>
      </c>
      <c r="H7832" t="s">
        <v>19</v>
      </c>
      <c r="I7832">
        <v>0</v>
      </c>
      <c r="J7832" t="s">
        <v>19</v>
      </c>
      <c r="K7832">
        <v>641</v>
      </c>
      <c r="L7832" t="s">
        <v>19</v>
      </c>
      <c r="M7832">
        <v>11.3</v>
      </c>
      <c r="N7832" t="s">
        <v>19</v>
      </c>
      <c r="O7832">
        <v>81.2</v>
      </c>
      <c r="P7832" t="s">
        <v>19</v>
      </c>
      <c r="Q7832">
        <v>31</v>
      </c>
      <c r="R7832" t="s">
        <v>19</v>
      </c>
      <c r="S7832">
        <v>47.7</v>
      </c>
      <c r="T7832" t="s">
        <v>19</v>
      </c>
      <c r="U7832">
        <v>1.9</v>
      </c>
      <c r="V7832" t="s">
        <v>19</v>
      </c>
      <c r="W7832">
        <v>82</v>
      </c>
      <c r="X7832" t="s">
        <v>19</v>
      </c>
      <c r="Y7832">
        <v>74.2</v>
      </c>
      <c r="Z7832" t="s">
        <v>19</v>
      </c>
      <c r="AA7832" s="6">
        <f t="shared" si="367"/>
        <v>16.559746804799417</v>
      </c>
      <c r="AB7832" s="6">
        <f t="shared" si="368"/>
        <v>61.807544248638955</v>
      </c>
      <c r="AC7832" s="6">
        <f t="shared" si="369"/>
        <v>19.392455751361048</v>
      </c>
    </row>
    <row r="7833" spans="1:29" x14ac:dyDescent="0.25">
      <c r="A7833">
        <v>200</v>
      </c>
      <c r="B7833" t="s">
        <v>17</v>
      </c>
      <c r="C7833" t="s">
        <v>18</v>
      </c>
      <c r="D7833" s="1">
        <v>45800</v>
      </c>
      <c r="E7833" s="2">
        <v>800</v>
      </c>
      <c r="F7833">
        <v>143</v>
      </c>
      <c r="G7833">
        <v>0.02</v>
      </c>
      <c r="H7833" t="s">
        <v>19</v>
      </c>
      <c r="I7833">
        <v>0</v>
      </c>
      <c r="J7833" t="s">
        <v>19</v>
      </c>
      <c r="K7833">
        <v>1085</v>
      </c>
      <c r="L7833" t="s">
        <v>19</v>
      </c>
      <c r="M7833">
        <v>11</v>
      </c>
      <c r="N7833" t="s">
        <v>19</v>
      </c>
      <c r="O7833">
        <v>85.4</v>
      </c>
      <c r="P7833" t="s">
        <v>19</v>
      </c>
      <c r="Q7833">
        <v>26</v>
      </c>
      <c r="R7833" t="s">
        <v>19</v>
      </c>
      <c r="S7833">
        <v>47.1</v>
      </c>
      <c r="T7833" t="s">
        <v>19</v>
      </c>
      <c r="U7833">
        <v>2.8</v>
      </c>
      <c r="V7833" t="s">
        <v>19</v>
      </c>
      <c r="W7833">
        <v>163</v>
      </c>
      <c r="X7833" t="s">
        <v>19</v>
      </c>
      <c r="Y7833">
        <v>73.8</v>
      </c>
      <c r="Z7833" t="s">
        <v>19</v>
      </c>
      <c r="AA7833" s="6">
        <f t="shared" si="367"/>
        <v>17.197644074678561</v>
      </c>
      <c r="AB7833" s="6">
        <f t="shared" si="368"/>
        <v>62.955759334421408</v>
      </c>
      <c r="AC7833" s="6">
        <f t="shared" si="369"/>
        <v>22.444240665578597</v>
      </c>
    </row>
    <row r="7834" spans="1:29" x14ac:dyDescent="0.25">
      <c r="A7834">
        <v>200</v>
      </c>
      <c r="B7834" t="s">
        <v>17</v>
      </c>
      <c r="C7834" t="s">
        <v>18</v>
      </c>
      <c r="D7834" s="1">
        <v>45800</v>
      </c>
      <c r="E7834" s="2">
        <v>900</v>
      </c>
      <c r="F7834">
        <v>143</v>
      </c>
      <c r="G7834">
        <v>0.02</v>
      </c>
      <c r="H7834" t="s">
        <v>19</v>
      </c>
      <c r="I7834">
        <v>0</v>
      </c>
      <c r="J7834" t="s">
        <v>19</v>
      </c>
      <c r="K7834">
        <v>1478</v>
      </c>
      <c r="L7834" t="s">
        <v>19</v>
      </c>
      <c r="M7834">
        <v>11.8</v>
      </c>
      <c r="N7834" t="s">
        <v>19</v>
      </c>
      <c r="O7834">
        <v>86.9</v>
      </c>
      <c r="P7834" t="s">
        <v>19</v>
      </c>
      <c r="Q7834">
        <v>27</v>
      </c>
      <c r="R7834" t="s">
        <v>19</v>
      </c>
      <c r="S7834">
        <v>48.8</v>
      </c>
      <c r="T7834" t="s">
        <v>19</v>
      </c>
      <c r="U7834">
        <v>5.3</v>
      </c>
      <c r="V7834" t="s">
        <v>19</v>
      </c>
      <c r="W7834">
        <v>146</v>
      </c>
      <c r="X7834" t="s">
        <v>19</v>
      </c>
      <c r="Y7834">
        <v>73.900000000000006</v>
      </c>
      <c r="Z7834" t="s">
        <v>19</v>
      </c>
      <c r="AA7834" s="6">
        <f t="shared" si="367"/>
        <v>18.046106208756417</v>
      </c>
      <c r="AB7834" s="6">
        <f t="shared" si="368"/>
        <v>64.482991175761555</v>
      </c>
      <c r="AC7834" s="6">
        <f t="shared" si="369"/>
        <v>22.417008824238451</v>
      </c>
    </row>
    <row r="7835" spans="1:29" x14ac:dyDescent="0.25">
      <c r="A7835">
        <v>200</v>
      </c>
      <c r="B7835" t="s">
        <v>17</v>
      </c>
      <c r="C7835" t="s">
        <v>18</v>
      </c>
      <c r="D7835" s="1">
        <v>45800</v>
      </c>
      <c r="E7835">
        <v>1000</v>
      </c>
      <c r="F7835">
        <v>143</v>
      </c>
      <c r="G7835">
        <v>0.03</v>
      </c>
      <c r="H7835" t="s">
        <v>19</v>
      </c>
      <c r="I7835">
        <v>0</v>
      </c>
      <c r="J7835" t="s">
        <v>19</v>
      </c>
      <c r="K7835">
        <v>1799</v>
      </c>
      <c r="L7835" t="s">
        <v>19</v>
      </c>
      <c r="M7835">
        <v>11.5</v>
      </c>
      <c r="N7835" t="s">
        <v>19</v>
      </c>
      <c r="O7835">
        <v>89.6</v>
      </c>
      <c r="P7835" t="s">
        <v>19</v>
      </c>
      <c r="Q7835">
        <v>24</v>
      </c>
      <c r="R7835" t="s">
        <v>19</v>
      </c>
      <c r="S7835">
        <v>48.3</v>
      </c>
      <c r="T7835" t="s">
        <v>19</v>
      </c>
      <c r="U7835">
        <v>3.6</v>
      </c>
      <c r="V7835" t="s">
        <v>19</v>
      </c>
      <c r="W7835">
        <v>186</v>
      </c>
      <c r="X7835" t="s">
        <v>19</v>
      </c>
      <c r="Y7835">
        <v>74.5</v>
      </c>
      <c r="Z7835" t="s">
        <v>19</v>
      </c>
      <c r="AA7835" s="6">
        <f t="shared" si="367"/>
        <v>18.37464655624694</v>
      </c>
      <c r="AB7835" s="6">
        <f t="shared" si="368"/>
        <v>65.074363801244488</v>
      </c>
      <c r="AC7835" s="6">
        <f t="shared" si="369"/>
        <v>24.525636198755507</v>
      </c>
    </row>
    <row r="7836" spans="1:29" x14ac:dyDescent="0.25">
      <c r="A7836">
        <v>200</v>
      </c>
      <c r="B7836" t="s">
        <v>17</v>
      </c>
      <c r="C7836" t="s">
        <v>18</v>
      </c>
      <c r="D7836" s="1">
        <v>45800</v>
      </c>
      <c r="E7836">
        <v>1100</v>
      </c>
      <c r="F7836">
        <v>143</v>
      </c>
      <c r="G7836">
        <v>0.03</v>
      </c>
      <c r="H7836" t="s">
        <v>19</v>
      </c>
      <c r="I7836">
        <v>0</v>
      </c>
      <c r="J7836" t="s">
        <v>19</v>
      </c>
      <c r="K7836">
        <v>2015</v>
      </c>
      <c r="L7836" t="s">
        <v>19</v>
      </c>
      <c r="M7836">
        <v>10.7</v>
      </c>
      <c r="N7836" t="s">
        <v>19</v>
      </c>
      <c r="O7836">
        <v>92.5</v>
      </c>
      <c r="P7836" t="s">
        <v>19</v>
      </c>
      <c r="Q7836">
        <v>21</v>
      </c>
      <c r="R7836" t="s">
        <v>19</v>
      </c>
      <c r="S7836">
        <v>46.4</v>
      </c>
      <c r="T7836" t="s">
        <v>19</v>
      </c>
      <c r="U7836">
        <v>2.9</v>
      </c>
      <c r="V7836" t="s">
        <v>19</v>
      </c>
      <c r="W7836">
        <v>82</v>
      </c>
      <c r="X7836" t="s">
        <v>19</v>
      </c>
      <c r="Y7836">
        <v>75.5</v>
      </c>
      <c r="Z7836" t="s">
        <v>19</v>
      </c>
      <c r="AA7836" s="6">
        <f t="shared" si="367"/>
        <v>18.659284047829257</v>
      </c>
      <c r="AB7836" s="6">
        <f t="shared" si="368"/>
        <v>65.586711286092665</v>
      </c>
      <c r="AC7836" s="6">
        <f t="shared" si="369"/>
        <v>26.913288713907335</v>
      </c>
    </row>
    <row r="7837" spans="1:29" x14ac:dyDescent="0.25">
      <c r="A7837">
        <v>200</v>
      </c>
      <c r="B7837" t="s">
        <v>17</v>
      </c>
      <c r="C7837" t="s">
        <v>18</v>
      </c>
      <c r="D7837" s="1">
        <v>45800</v>
      </c>
      <c r="E7837">
        <v>1200</v>
      </c>
      <c r="F7837">
        <v>143</v>
      </c>
      <c r="G7837">
        <v>0.03</v>
      </c>
      <c r="H7837" t="s">
        <v>19</v>
      </c>
      <c r="I7837">
        <v>0</v>
      </c>
      <c r="J7837" t="s">
        <v>19</v>
      </c>
      <c r="K7837">
        <v>2106</v>
      </c>
      <c r="L7837" t="s">
        <v>19</v>
      </c>
      <c r="M7837">
        <v>11.2</v>
      </c>
      <c r="N7837" t="s">
        <v>19</v>
      </c>
      <c r="O7837">
        <v>95.2</v>
      </c>
      <c r="P7837" t="s">
        <v>19</v>
      </c>
      <c r="Q7837">
        <v>20</v>
      </c>
      <c r="R7837" t="s">
        <v>19</v>
      </c>
      <c r="S7837">
        <v>47.6</v>
      </c>
      <c r="T7837" t="s">
        <v>19</v>
      </c>
      <c r="U7837">
        <v>4</v>
      </c>
      <c r="V7837" t="s">
        <v>19</v>
      </c>
      <c r="W7837">
        <v>220</v>
      </c>
      <c r="X7837" t="s">
        <v>19</v>
      </c>
      <c r="Y7837">
        <v>76.900000000000006</v>
      </c>
      <c r="Z7837" t="s">
        <v>19</v>
      </c>
      <c r="AA7837" s="6">
        <f t="shared" si="367"/>
        <v>19.377945141503254</v>
      </c>
      <c r="AB7837" s="6">
        <f t="shared" si="368"/>
        <v>66.880301254705856</v>
      </c>
      <c r="AC7837" s="6">
        <f t="shared" si="369"/>
        <v>28.319698745294147</v>
      </c>
    </row>
    <row r="7838" spans="1:29" x14ac:dyDescent="0.25">
      <c r="A7838">
        <v>200</v>
      </c>
      <c r="B7838" t="s">
        <v>17</v>
      </c>
      <c r="C7838" t="s">
        <v>18</v>
      </c>
      <c r="D7838" s="1">
        <v>45800</v>
      </c>
      <c r="E7838">
        <v>1300</v>
      </c>
      <c r="F7838">
        <v>143</v>
      </c>
      <c r="G7838">
        <v>0.03</v>
      </c>
      <c r="H7838" t="s">
        <v>19</v>
      </c>
      <c r="I7838">
        <v>0</v>
      </c>
      <c r="J7838" t="s">
        <v>19</v>
      </c>
      <c r="K7838">
        <v>2067</v>
      </c>
      <c r="L7838" t="s">
        <v>19</v>
      </c>
      <c r="M7838">
        <v>10.4</v>
      </c>
      <c r="N7838" t="s">
        <v>19</v>
      </c>
      <c r="O7838">
        <v>96.9</v>
      </c>
      <c r="P7838" t="s">
        <v>19</v>
      </c>
      <c r="Q7838">
        <v>17</v>
      </c>
      <c r="R7838" t="s">
        <v>19</v>
      </c>
      <c r="S7838">
        <v>45.7</v>
      </c>
      <c r="T7838" t="s">
        <v>19</v>
      </c>
      <c r="U7838">
        <v>4.7</v>
      </c>
      <c r="V7838" t="s">
        <v>19</v>
      </c>
      <c r="W7838">
        <v>226</v>
      </c>
      <c r="X7838" t="s">
        <v>19</v>
      </c>
      <c r="Y7838">
        <v>78</v>
      </c>
      <c r="Z7838" t="s">
        <v>19</v>
      </c>
      <c r="AA7838" s="6">
        <f t="shared" si="367"/>
        <v>19.000244246061332</v>
      </c>
      <c r="AB7838" s="6">
        <f t="shared" si="368"/>
        <v>66.200439642910396</v>
      </c>
      <c r="AC7838" s="6">
        <f t="shared" si="369"/>
        <v>30.699560357089609</v>
      </c>
    </row>
    <row r="7839" spans="1:29" x14ac:dyDescent="0.25">
      <c r="A7839">
        <v>200</v>
      </c>
      <c r="B7839" t="s">
        <v>17</v>
      </c>
      <c r="C7839" t="s">
        <v>18</v>
      </c>
      <c r="D7839" s="1">
        <v>45800</v>
      </c>
      <c r="E7839">
        <v>1400</v>
      </c>
      <c r="F7839">
        <v>143</v>
      </c>
      <c r="G7839">
        <v>0.03</v>
      </c>
      <c r="H7839" t="s">
        <v>19</v>
      </c>
      <c r="I7839">
        <v>0</v>
      </c>
      <c r="J7839" t="s">
        <v>19</v>
      </c>
      <c r="K7839">
        <v>1923</v>
      </c>
      <c r="L7839" t="s">
        <v>19</v>
      </c>
      <c r="M7839">
        <v>9.8000000000000007</v>
      </c>
      <c r="N7839" t="s">
        <v>19</v>
      </c>
      <c r="O7839">
        <v>98.7</v>
      </c>
      <c r="P7839" t="s">
        <v>19</v>
      </c>
      <c r="Q7839">
        <v>16</v>
      </c>
      <c r="R7839" t="s">
        <v>19</v>
      </c>
      <c r="S7839">
        <v>44</v>
      </c>
      <c r="T7839" t="s">
        <v>19</v>
      </c>
      <c r="U7839">
        <v>3.8</v>
      </c>
      <c r="V7839" t="s">
        <v>19</v>
      </c>
      <c r="W7839">
        <v>262</v>
      </c>
      <c r="X7839" t="s">
        <v>19</v>
      </c>
      <c r="Y7839">
        <v>78.900000000000006</v>
      </c>
      <c r="Z7839" t="s">
        <v>19</v>
      </c>
      <c r="AA7839" s="6">
        <f t="shared" si="367"/>
        <v>19.284227003887498</v>
      </c>
      <c r="AB7839" s="6">
        <f t="shared" si="368"/>
        <v>66.711608606997501</v>
      </c>
      <c r="AC7839" s="6">
        <f t="shared" si="369"/>
        <v>31.988391393002502</v>
      </c>
    </row>
    <row r="7840" spans="1:29" x14ac:dyDescent="0.25">
      <c r="A7840">
        <v>200</v>
      </c>
      <c r="B7840" t="s">
        <v>17</v>
      </c>
      <c r="C7840" t="s">
        <v>18</v>
      </c>
      <c r="D7840" s="1">
        <v>45800</v>
      </c>
      <c r="E7840">
        <v>1500</v>
      </c>
      <c r="F7840">
        <v>143</v>
      </c>
      <c r="G7840">
        <v>0.03</v>
      </c>
      <c r="H7840" t="s">
        <v>19</v>
      </c>
      <c r="I7840">
        <v>0</v>
      </c>
      <c r="J7840" t="s">
        <v>19</v>
      </c>
      <c r="K7840">
        <v>1658</v>
      </c>
      <c r="L7840" t="s">
        <v>19</v>
      </c>
      <c r="M7840">
        <v>8.8000000000000007</v>
      </c>
      <c r="N7840" t="s">
        <v>19</v>
      </c>
      <c r="O7840">
        <v>100.2</v>
      </c>
      <c r="P7840" t="s">
        <v>19</v>
      </c>
      <c r="Q7840">
        <v>13</v>
      </c>
      <c r="R7840" t="s">
        <v>19</v>
      </c>
      <c r="S7840">
        <v>41.1</v>
      </c>
      <c r="T7840" t="s">
        <v>19</v>
      </c>
      <c r="U7840">
        <v>4.5999999999999996</v>
      </c>
      <c r="V7840" t="s">
        <v>19</v>
      </c>
      <c r="W7840">
        <v>330</v>
      </c>
      <c r="X7840" t="s">
        <v>19</v>
      </c>
      <c r="Y7840">
        <v>80.099999999999994</v>
      </c>
      <c r="Z7840" t="s">
        <v>19</v>
      </c>
      <c r="AA7840" s="6">
        <f t="shared" si="367"/>
        <v>18.617074567918756</v>
      </c>
      <c r="AB7840" s="6">
        <f t="shared" si="368"/>
        <v>65.51073422225376</v>
      </c>
      <c r="AC7840" s="6">
        <f t="shared" si="369"/>
        <v>34.689265777746243</v>
      </c>
    </row>
    <row r="7841" spans="1:29" x14ac:dyDescent="0.25">
      <c r="A7841">
        <v>200</v>
      </c>
      <c r="B7841" t="s">
        <v>17</v>
      </c>
      <c r="C7841" t="s">
        <v>18</v>
      </c>
      <c r="D7841" s="1">
        <v>45800</v>
      </c>
      <c r="E7841">
        <v>1600</v>
      </c>
      <c r="F7841">
        <v>143</v>
      </c>
      <c r="G7841">
        <v>0.02</v>
      </c>
      <c r="H7841" t="s">
        <v>19</v>
      </c>
      <c r="I7841">
        <v>0</v>
      </c>
      <c r="J7841" t="s">
        <v>19</v>
      </c>
      <c r="K7841">
        <v>1286</v>
      </c>
      <c r="L7841" t="s">
        <v>19</v>
      </c>
      <c r="M7841">
        <v>8.1999999999999993</v>
      </c>
      <c r="N7841" t="s">
        <v>19</v>
      </c>
      <c r="O7841">
        <v>100.4</v>
      </c>
      <c r="P7841" t="s">
        <v>19</v>
      </c>
      <c r="Q7841">
        <v>12</v>
      </c>
      <c r="R7841" t="s">
        <v>19</v>
      </c>
      <c r="S7841">
        <v>39.4</v>
      </c>
      <c r="T7841" t="s">
        <v>19</v>
      </c>
      <c r="U7841">
        <v>6.7</v>
      </c>
      <c r="V7841" t="s">
        <v>19</v>
      </c>
      <c r="W7841">
        <v>343</v>
      </c>
      <c r="X7841" t="s">
        <v>19</v>
      </c>
      <c r="Y7841">
        <v>81.400000000000006</v>
      </c>
      <c r="Z7841" t="s">
        <v>19</v>
      </c>
      <c r="AA7841" s="6">
        <f t="shared" si="367"/>
        <v>18.256153285397449</v>
      </c>
      <c r="AB7841" s="6">
        <f t="shared" si="368"/>
        <v>64.86107591371541</v>
      </c>
      <c r="AC7841" s="6">
        <f t="shared" si="369"/>
        <v>35.538924086284595</v>
      </c>
    </row>
    <row r="7842" spans="1:29" x14ac:dyDescent="0.25">
      <c r="A7842">
        <v>200</v>
      </c>
      <c r="B7842" t="s">
        <v>17</v>
      </c>
      <c r="C7842" t="s">
        <v>18</v>
      </c>
      <c r="D7842" s="1">
        <v>45800</v>
      </c>
      <c r="E7842">
        <v>1700</v>
      </c>
      <c r="F7842">
        <v>143</v>
      </c>
      <c r="G7842">
        <v>0.02</v>
      </c>
      <c r="H7842" t="s">
        <v>19</v>
      </c>
      <c r="I7842">
        <v>0</v>
      </c>
      <c r="J7842" t="s">
        <v>19</v>
      </c>
      <c r="K7842">
        <v>839</v>
      </c>
      <c r="L7842" t="s">
        <v>19</v>
      </c>
      <c r="M7842">
        <v>8.6</v>
      </c>
      <c r="N7842" t="s">
        <v>19</v>
      </c>
      <c r="O7842">
        <v>99.1</v>
      </c>
      <c r="P7842" t="s">
        <v>19</v>
      </c>
      <c r="Q7842">
        <v>14</v>
      </c>
      <c r="R7842" t="s">
        <v>19</v>
      </c>
      <c r="S7842">
        <v>40.700000000000003</v>
      </c>
      <c r="T7842" t="s">
        <v>19</v>
      </c>
      <c r="U7842">
        <v>6.7</v>
      </c>
      <c r="V7842" t="s">
        <v>19</v>
      </c>
      <c r="W7842">
        <v>323</v>
      </c>
      <c r="X7842" t="s">
        <v>19</v>
      </c>
      <c r="Y7842">
        <v>82.4</v>
      </c>
      <c r="Z7842" t="s">
        <v>19</v>
      </c>
      <c r="AA7842" s="6">
        <f t="shared" si="367"/>
        <v>18.650193746408426</v>
      </c>
      <c r="AB7842" s="6">
        <f t="shared" si="368"/>
        <v>65.570348743535163</v>
      </c>
      <c r="AC7842" s="6">
        <f t="shared" si="369"/>
        <v>33.529651256464831</v>
      </c>
    </row>
    <row r="7843" spans="1:29" x14ac:dyDescent="0.25">
      <c r="A7843">
        <v>200</v>
      </c>
      <c r="B7843" t="s">
        <v>17</v>
      </c>
      <c r="C7843" t="s">
        <v>18</v>
      </c>
      <c r="D7843" s="1">
        <v>45800</v>
      </c>
      <c r="E7843">
        <v>1800</v>
      </c>
      <c r="F7843">
        <v>143</v>
      </c>
      <c r="G7843">
        <v>0.01</v>
      </c>
      <c r="H7843" t="s">
        <v>19</v>
      </c>
      <c r="I7843">
        <v>0</v>
      </c>
      <c r="J7843" t="s">
        <v>19</v>
      </c>
      <c r="K7843">
        <v>397</v>
      </c>
      <c r="L7843" t="s">
        <v>19</v>
      </c>
      <c r="M7843">
        <v>10.199999999999999</v>
      </c>
      <c r="N7843" t="s">
        <v>19</v>
      </c>
      <c r="O7843">
        <v>95.5</v>
      </c>
      <c r="P7843" t="s">
        <v>19</v>
      </c>
      <c r="Q7843">
        <v>18</v>
      </c>
      <c r="R7843" t="s">
        <v>19</v>
      </c>
      <c r="S7843">
        <v>44.9</v>
      </c>
      <c r="T7843" t="s">
        <v>19</v>
      </c>
      <c r="U7843">
        <v>8.5</v>
      </c>
      <c r="V7843" t="s">
        <v>19</v>
      </c>
      <c r="W7843">
        <v>351</v>
      </c>
      <c r="X7843" t="s">
        <v>19</v>
      </c>
      <c r="Y7843">
        <v>82.9</v>
      </c>
      <c r="Z7843" t="s">
        <v>19</v>
      </c>
      <c r="AA7843" s="6">
        <f t="shared" si="367"/>
        <v>18.834322461898275</v>
      </c>
      <c r="AB7843" s="6">
        <f t="shared" si="368"/>
        <v>65.901780431416896</v>
      </c>
      <c r="AC7843" s="6">
        <f t="shared" si="369"/>
        <v>29.598219568583104</v>
      </c>
    </row>
    <row r="7844" spans="1:29" x14ac:dyDescent="0.25">
      <c r="A7844">
        <v>200</v>
      </c>
      <c r="B7844" t="s">
        <v>17</v>
      </c>
      <c r="C7844" t="s">
        <v>18</v>
      </c>
      <c r="D7844" s="1">
        <v>45800</v>
      </c>
      <c r="E7844">
        <v>1900</v>
      </c>
      <c r="F7844">
        <v>143</v>
      </c>
      <c r="G7844">
        <v>0.01</v>
      </c>
      <c r="H7844" t="s">
        <v>19</v>
      </c>
      <c r="I7844">
        <v>0</v>
      </c>
      <c r="J7844" t="s">
        <v>19</v>
      </c>
      <c r="K7844">
        <v>65</v>
      </c>
      <c r="L7844" t="s">
        <v>19</v>
      </c>
      <c r="M7844">
        <v>12.2</v>
      </c>
      <c r="N7844" t="s">
        <v>19</v>
      </c>
      <c r="O7844">
        <v>89.7</v>
      </c>
      <c r="P7844" t="s">
        <v>19</v>
      </c>
      <c r="Q7844">
        <v>26</v>
      </c>
      <c r="R7844" t="s">
        <v>19</v>
      </c>
      <c r="S7844">
        <v>49.9</v>
      </c>
      <c r="T7844" t="s">
        <v>19</v>
      </c>
      <c r="U7844">
        <v>10.5</v>
      </c>
      <c r="V7844" t="s">
        <v>19</v>
      </c>
      <c r="W7844">
        <v>335</v>
      </c>
      <c r="X7844" t="s">
        <v>19</v>
      </c>
      <c r="Y7844">
        <v>82.9</v>
      </c>
      <c r="Z7844" t="s">
        <v>19</v>
      </c>
      <c r="AA7844" s="6">
        <f t="shared" si="367"/>
        <v>18.936064365752863</v>
      </c>
      <c r="AB7844" s="6">
        <f t="shared" si="368"/>
        <v>66.084915858355146</v>
      </c>
      <c r="AC7844" s="6">
        <f t="shared" si="369"/>
        <v>23.615084141644857</v>
      </c>
    </row>
    <row r="7845" spans="1:29" x14ac:dyDescent="0.25">
      <c r="A7845">
        <v>200</v>
      </c>
      <c r="B7845" t="s">
        <v>17</v>
      </c>
      <c r="C7845" t="s">
        <v>18</v>
      </c>
      <c r="D7845" s="1">
        <v>45800</v>
      </c>
      <c r="E7845">
        <v>2000</v>
      </c>
      <c r="F7845">
        <v>143</v>
      </c>
      <c r="G7845">
        <v>0.01</v>
      </c>
      <c r="H7845" t="s">
        <v>19</v>
      </c>
      <c r="I7845">
        <v>0</v>
      </c>
      <c r="J7845" t="s">
        <v>19</v>
      </c>
      <c r="K7845">
        <v>0</v>
      </c>
      <c r="L7845" t="s">
        <v>19</v>
      </c>
      <c r="M7845">
        <v>13.1</v>
      </c>
      <c r="N7845" t="s">
        <v>19</v>
      </c>
      <c r="O7845">
        <v>85.6</v>
      </c>
      <c r="P7845" t="s">
        <v>19</v>
      </c>
      <c r="Q7845">
        <v>31</v>
      </c>
      <c r="R7845" t="s">
        <v>19</v>
      </c>
      <c r="S7845">
        <v>51.7</v>
      </c>
      <c r="T7845" t="s">
        <v>19</v>
      </c>
      <c r="U7845">
        <v>10.4</v>
      </c>
      <c r="V7845" t="s">
        <v>19</v>
      </c>
      <c r="W7845">
        <v>339</v>
      </c>
      <c r="X7845" t="s">
        <v>19</v>
      </c>
      <c r="Y7845">
        <v>82.6</v>
      </c>
      <c r="Z7845" t="s">
        <v>19</v>
      </c>
      <c r="AA7845" s="6">
        <f t="shared" si="367"/>
        <v>18.421361022227295</v>
      </c>
      <c r="AB7845" s="6">
        <f t="shared" si="368"/>
        <v>65.158449840009126</v>
      </c>
      <c r="AC7845" s="6">
        <f t="shared" si="369"/>
        <v>20.441550159990868</v>
      </c>
    </row>
    <row r="7846" spans="1:29" x14ac:dyDescent="0.25">
      <c r="A7846">
        <v>200</v>
      </c>
      <c r="B7846" t="s">
        <v>17</v>
      </c>
      <c r="C7846" t="s">
        <v>18</v>
      </c>
      <c r="D7846" s="1">
        <v>45800</v>
      </c>
      <c r="E7846">
        <v>2100</v>
      </c>
      <c r="F7846">
        <v>143</v>
      </c>
      <c r="G7846">
        <v>0.01</v>
      </c>
      <c r="H7846" t="s">
        <v>19</v>
      </c>
      <c r="I7846">
        <v>0</v>
      </c>
      <c r="J7846" t="s">
        <v>19</v>
      </c>
      <c r="K7846">
        <v>0</v>
      </c>
      <c r="L7846" t="s">
        <v>19</v>
      </c>
      <c r="M7846">
        <v>13.3</v>
      </c>
      <c r="N7846" t="s">
        <v>19</v>
      </c>
      <c r="O7846">
        <v>82.3</v>
      </c>
      <c r="P7846" t="s">
        <v>19</v>
      </c>
      <c r="Q7846">
        <v>35</v>
      </c>
      <c r="R7846" t="s">
        <v>19</v>
      </c>
      <c r="S7846">
        <v>52.2</v>
      </c>
      <c r="T7846" t="s">
        <v>19</v>
      </c>
      <c r="U7846">
        <v>11</v>
      </c>
      <c r="V7846" t="s">
        <v>19</v>
      </c>
      <c r="W7846">
        <v>335</v>
      </c>
      <c r="X7846" t="s">
        <v>19</v>
      </c>
      <c r="Y7846">
        <v>82</v>
      </c>
      <c r="Z7846" t="s">
        <v>19</v>
      </c>
      <c r="AA7846" s="6">
        <f t="shared" si="367"/>
        <v>17.830156111071506</v>
      </c>
      <c r="AB7846" s="6">
        <f t="shared" si="368"/>
        <v>64.094280999928714</v>
      </c>
      <c r="AC7846" s="6">
        <f t="shared" si="369"/>
        <v>18.205719000071284</v>
      </c>
    </row>
    <row r="7847" spans="1:29" x14ac:dyDescent="0.25">
      <c r="A7847">
        <v>200</v>
      </c>
      <c r="B7847" t="s">
        <v>17</v>
      </c>
      <c r="C7847" t="s">
        <v>18</v>
      </c>
      <c r="D7847" s="1">
        <v>45800</v>
      </c>
      <c r="E7847">
        <v>2200</v>
      </c>
      <c r="F7847">
        <v>143</v>
      </c>
      <c r="G7847">
        <v>0</v>
      </c>
      <c r="H7847" t="s">
        <v>19</v>
      </c>
      <c r="I7847">
        <v>0</v>
      </c>
      <c r="J7847" t="s">
        <v>19</v>
      </c>
      <c r="K7847">
        <v>0</v>
      </c>
      <c r="L7847" t="s">
        <v>19</v>
      </c>
      <c r="M7847">
        <v>13.1</v>
      </c>
      <c r="N7847" t="s">
        <v>19</v>
      </c>
      <c r="O7847">
        <v>80.7</v>
      </c>
      <c r="P7847" t="s">
        <v>19</v>
      </c>
      <c r="Q7847">
        <v>37</v>
      </c>
      <c r="R7847" t="s">
        <v>19</v>
      </c>
      <c r="S7847">
        <v>51.7</v>
      </c>
      <c r="T7847" t="s">
        <v>19</v>
      </c>
      <c r="U7847">
        <v>9.8000000000000007</v>
      </c>
      <c r="V7847" t="s">
        <v>19</v>
      </c>
      <c r="W7847">
        <v>333</v>
      </c>
      <c r="X7847" t="s">
        <v>19</v>
      </c>
      <c r="Y7847">
        <v>81.2</v>
      </c>
      <c r="Z7847" t="s">
        <v>19</v>
      </c>
      <c r="AA7847" s="6">
        <f t="shared" si="367"/>
        <v>17.507850195186442</v>
      </c>
      <c r="AB7847" s="6">
        <f t="shared" si="368"/>
        <v>63.514130351335595</v>
      </c>
      <c r="AC7847" s="6">
        <f t="shared" si="369"/>
        <v>17.185869648664408</v>
      </c>
    </row>
    <row r="7848" spans="1:29" x14ac:dyDescent="0.25">
      <c r="A7848">
        <v>200</v>
      </c>
      <c r="B7848" t="s">
        <v>17</v>
      </c>
      <c r="C7848" t="s">
        <v>18</v>
      </c>
      <c r="D7848" s="1">
        <v>45800</v>
      </c>
      <c r="E7848">
        <v>2300</v>
      </c>
      <c r="F7848">
        <v>143</v>
      </c>
      <c r="G7848">
        <v>0</v>
      </c>
      <c r="H7848" t="s">
        <v>19</v>
      </c>
      <c r="I7848">
        <v>0</v>
      </c>
      <c r="J7848" t="s">
        <v>19</v>
      </c>
      <c r="K7848">
        <v>0</v>
      </c>
      <c r="L7848" t="s">
        <v>19</v>
      </c>
      <c r="M7848">
        <v>12.5</v>
      </c>
      <c r="N7848" t="s">
        <v>19</v>
      </c>
      <c r="O7848">
        <v>79.599999999999994</v>
      </c>
      <c r="P7848" t="s">
        <v>19</v>
      </c>
      <c r="Q7848">
        <v>36</v>
      </c>
      <c r="R7848" t="s">
        <v>19</v>
      </c>
      <c r="S7848">
        <v>50.5</v>
      </c>
      <c r="T7848" t="s">
        <v>19</v>
      </c>
      <c r="U7848">
        <v>7.5</v>
      </c>
      <c r="V7848" t="s">
        <v>19</v>
      </c>
      <c r="W7848">
        <v>321</v>
      </c>
      <c r="X7848" t="s">
        <v>19</v>
      </c>
      <c r="Y7848">
        <v>80.5</v>
      </c>
      <c r="Z7848" t="s">
        <v>19</v>
      </c>
      <c r="AA7848" s="6">
        <f t="shared" si="367"/>
        <v>16.837297553678848</v>
      </c>
      <c r="AB7848" s="6">
        <f t="shared" si="368"/>
        <v>62.307135596621926</v>
      </c>
      <c r="AC7848" s="6">
        <f t="shared" si="369"/>
        <v>17.292864403378069</v>
      </c>
    </row>
    <row r="7849" spans="1:29" x14ac:dyDescent="0.25">
      <c r="A7849">
        <v>200</v>
      </c>
      <c r="B7849" t="s">
        <v>17</v>
      </c>
      <c r="C7849" t="s">
        <v>18</v>
      </c>
      <c r="D7849" s="1">
        <v>45800</v>
      </c>
      <c r="E7849">
        <v>2400</v>
      </c>
      <c r="F7849">
        <v>143</v>
      </c>
      <c r="G7849">
        <v>0</v>
      </c>
      <c r="H7849" t="s">
        <v>19</v>
      </c>
      <c r="I7849">
        <v>0</v>
      </c>
      <c r="J7849" t="s">
        <v>19</v>
      </c>
      <c r="K7849">
        <v>0</v>
      </c>
      <c r="L7849" t="s">
        <v>19</v>
      </c>
      <c r="M7849">
        <v>12</v>
      </c>
      <c r="N7849" t="s">
        <v>19</v>
      </c>
      <c r="O7849">
        <v>78.2</v>
      </c>
      <c r="P7849" t="s">
        <v>19</v>
      </c>
      <c r="Q7849">
        <v>36</v>
      </c>
      <c r="R7849" t="s">
        <v>19</v>
      </c>
      <c r="S7849">
        <v>49.3</v>
      </c>
      <c r="T7849" t="s">
        <v>19</v>
      </c>
      <c r="U7849">
        <v>6.7</v>
      </c>
      <c r="V7849" t="s">
        <v>19</v>
      </c>
      <c r="W7849">
        <v>306</v>
      </c>
      <c r="X7849" t="s">
        <v>19</v>
      </c>
      <c r="Y7849">
        <v>79.8</v>
      </c>
      <c r="Z7849" t="s">
        <v>19</v>
      </c>
      <c r="AA7849" s="6">
        <f t="shared" si="367"/>
        <v>16.221711446103111</v>
      </c>
      <c r="AB7849" s="6">
        <f t="shared" si="368"/>
        <v>61.199080602985603</v>
      </c>
      <c r="AC7849" s="6">
        <f t="shared" si="369"/>
        <v>17.0009193970144</v>
      </c>
    </row>
    <row r="7850" spans="1:29" hidden="1" x14ac:dyDescent="0.25">
      <c r="A7850">
        <v>200</v>
      </c>
      <c r="B7850" t="s">
        <v>17</v>
      </c>
      <c r="C7850" t="s">
        <v>18</v>
      </c>
      <c r="D7850" s="1">
        <v>45801</v>
      </c>
      <c r="E7850" s="2">
        <v>100</v>
      </c>
      <c r="F7850">
        <v>144</v>
      </c>
      <c r="G7850">
        <v>0</v>
      </c>
      <c r="H7850" t="s">
        <v>19</v>
      </c>
      <c r="I7850">
        <v>0</v>
      </c>
      <c r="J7850" t="s">
        <v>19</v>
      </c>
      <c r="K7850">
        <v>0</v>
      </c>
      <c r="L7850" t="s">
        <v>19</v>
      </c>
      <c r="M7850">
        <v>11.3</v>
      </c>
      <c r="N7850" t="s">
        <v>19</v>
      </c>
      <c r="O7850">
        <v>77.3</v>
      </c>
      <c r="P7850" t="s">
        <v>19</v>
      </c>
      <c r="Q7850">
        <v>35</v>
      </c>
      <c r="R7850" t="s">
        <v>19</v>
      </c>
      <c r="S7850">
        <v>47.8</v>
      </c>
      <c r="T7850" t="s">
        <v>19</v>
      </c>
      <c r="U7850">
        <v>6.5</v>
      </c>
      <c r="V7850" t="s">
        <v>19</v>
      </c>
      <c r="W7850">
        <v>317</v>
      </c>
      <c r="X7850" t="s">
        <v>19</v>
      </c>
      <c r="Y7850">
        <v>79.099999999999994</v>
      </c>
      <c r="Z7850" t="s">
        <v>19</v>
      </c>
      <c r="AA7850" s="6">
        <f t="shared" si="367"/>
        <v>15.647472471772897</v>
      </c>
      <c r="AB7850" s="6">
        <f t="shared" si="368"/>
        <v>60.165450449191212</v>
      </c>
      <c r="AC7850" s="6">
        <f t="shared" si="369"/>
        <v>17.134549550808785</v>
      </c>
    </row>
    <row r="7851" spans="1:29" hidden="1" x14ac:dyDescent="0.25">
      <c r="A7851">
        <v>200</v>
      </c>
      <c r="B7851" t="s">
        <v>17</v>
      </c>
      <c r="C7851" t="s">
        <v>18</v>
      </c>
      <c r="D7851" s="1">
        <v>45801</v>
      </c>
      <c r="E7851" s="2">
        <v>200</v>
      </c>
      <c r="F7851">
        <v>144</v>
      </c>
      <c r="G7851">
        <v>0</v>
      </c>
      <c r="H7851" t="s">
        <v>19</v>
      </c>
      <c r="I7851">
        <v>0</v>
      </c>
      <c r="J7851" t="s">
        <v>19</v>
      </c>
      <c r="K7851">
        <v>0</v>
      </c>
      <c r="L7851" t="s">
        <v>19</v>
      </c>
      <c r="M7851">
        <v>11.6</v>
      </c>
      <c r="N7851" t="s">
        <v>19</v>
      </c>
      <c r="O7851">
        <v>76.599999999999994</v>
      </c>
      <c r="P7851" t="s">
        <v>19</v>
      </c>
      <c r="Q7851">
        <v>37</v>
      </c>
      <c r="R7851" t="s">
        <v>19</v>
      </c>
      <c r="S7851">
        <v>48.4</v>
      </c>
      <c r="T7851" t="s">
        <v>19</v>
      </c>
      <c r="U7851">
        <v>7.2</v>
      </c>
      <c r="V7851" t="s">
        <v>19</v>
      </c>
      <c r="W7851">
        <v>314</v>
      </c>
      <c r="X7851" t="s">
        <v>19</v>
      </c>
      <c r="Y7851">
        <v>78.5</v>
      </c>
      <c r="Z7851" t="s">
        <v>19</v>
      </c>
      <c r="AA7851" s="6">
        <f t="shared" si="367"/>
        <v>15.692372693996315</v>
      </c>
      <c r="AB7851" s="6">
        <f t="shared" si="368"/>
        <v>60.246270849193365</v>
      </c>
      <c r="AC7851" s="6">
        <f t="shared" si="369"/>
        <v>16.353729150806629</v>
      </c>
    </row>
    <row r="7852" spans="1:29" hidden="1" x14ac:dyDescent="0.25">
      <c r="A7852">
        <v>200</v>
      </c>
      <c r="B7852" t="s">
        <v>17</v>
      </c>
      <c r="C7852" t="s">
        <v>18</v>
      </c>
      <c r="D7852" s="1">
        <v>45801</v>
      </c>
      <c r="E7852" s="2">
        <v>300</v>
      </c>
      <c r="F7852">
        <v>144</v>
      </c>
      <c r="G7852">
        <v>0</v>
      </c>
      <c r="H7852" t="s">
        <v>19</v>
      </c>
      <c r="I7852">
        <v>0</v>
      </c>
      <c r="J7852" t="s">
        <v>19</v>
      </c>
      <c r="K7852">
        <v>0</v>
      </c>
      <c r="L7852" t="s">
        <v>19</v>
      </c>
      <c r="M7852">
        <v>11.8</v>
      </c>
      <c r="N7852" t="s">
        <v>19</v>
      </c>
      <c r="O7852">
        <v>76.400000000000006</v>
      </c>
      <c r="P7852" t="s">
        <v>19</v>
      </c>
      <c r="Q7852">
        <v>38</v>
      </c>
      <c r="R7852" t="s">
        <v>19</v>
      </c>
      <c r="S7852">
        <v>48.9</v>
      </c>
      <c r="T7852" t="s">
        <v>19</v>
      </c>
      <c r="U7852">
        <v>7.6</v>
      </c>
      <c r="V7852" t="s">
        <v>19</v>
      </c>
      <c r="W7852">
        <v>337</v>
      </c>
      <c r="X7852" t="s">
        <v>19</v>
      </c>
      <c r="Y7852">
        <v>77.7</v>
      </c>
      <c r="Z7852" t="s">
        <v>19</v>
      </c>
      <c r="AA7852" s="6">
        <f t="shared" si="367"/>
        <v>15.775414595569735</v>
      </c>
      <c r="AB7852" s="6">
        <f t="shared" si="368"/>
        <v>60.395746272025526</v>
      </c>
      <c r="AC7852" s="6">
        <f t="shared" si="369"/>
        <v>16.004253727974479</v>
      </c>
    </row>
    <row r="7853" spans="1:29" hidden="1" x14ac:dyDescent="0.25">
      <c r="A7853">
        <v>200</v>
      </c>
      <c r="B7853" t="s">
        <v>17</v>
      </c>
      <c r="C7853" t="s">
        <v>18</v>
      </c>
      <c r="D7853" s="1">
        <v>45801</v>
      </c>
      <c r="E7853" s="2">
        <v>400</v>
      </c>
      <c r="F7853">
        <v>144</v>
      </c>
      <c r="G7853">
        <v>0</v>
      </c>
      <c r="H7853" t="s">
        <v>19</v>
      </c>
      <c r="I7853">
        <v>0</v>
      </c>
      <c r="J7853" t="s">
        <v>19</v>
      </c>
      <c r="K7853">
        <v>0</v>
      </c>
      <c r="L7853" t="s">
        <v>19</v>
      </c>
      <c r="M7853">
        <v>11.2</v>
      </c>
      <c r="N7853" t="s">
        <v>19</v>
      </c>
      <c r="O7853">
        <v>75.2</v>
      </c>
      <c r="P7853" t="s">
        <v>19</v>
      </c>
      <c r="Q7853">
        <v>38</v>
      </c>
      <c r="R7853" t="s">
        <v>19</v>
      </c>
      <c r="S7853">
        <v>47.5</v>
      </c>
      <c r="T7853" t="s">
        <v>19</v>
      </c>
      <c r="U7853">
        <v>6.2</v>
      </c>
      <c r="V7853" t="s">
        <v>19</v>
      </c>
      <c r="W7853">
        <v>324</v>
      </c>
      <c r="X7853" t="s">
        <v>19</v>
      </c>
      <c r="Y7853">
        <v>76.900000000000006</v>
      </c>
      <c r="Z7853" t="s">
        <v>19</v>
      </c>
      <c r="AA7853" s="6">
        <f t="shared" si="367"/>
        <v>15.240415609954439</v>
      </c>
      <c r="AB7853" s="6">
        <f t="shared" si="368"/>
        <v>59.432748097917987</v>
      </c>
      <c r="AC7853" s="6">
        <f t="shared" si="369"/>
        <v>15.767251902082016</v>
      </c>
    </row>
    <row r="7854" spans="1:29" hidden="1" x14ac:dyDescent="0.25">
      <c r="A7854">
        <v>200</v>
      </c>
      <c r="B7854" t="s">
        <v>17</v>
      </c>
      <c r="C7854" t="s">
        <v>18</v>
      </c>
      <c r="D7854" s="1">
        <v>45801</v>
      </c>
      <c r="E7854" s="2">
        <v>500</v>
      </c>
      <c r="F7854">
        <v>144</v>
      </c>
      <c r="G7854">
        <v>0</v>
      </c>
      <c r="H7854" t="s">
        <v>19</v>
      </c>
      <c r="I7854">
        <v>0</v>
      </c>
      <c r="J7854" t="s">
        <v>19</v>
      </c>
      <c r="K7854">
        <v>4</v>
      </c>
      <c r="L7854" t="s">
        <v>19</v>
      </c>
      <c r="M7854">
        <v>11</v>
      </c>
      <c r="N7854" t="s">
        <v>19</v>
      </c>
      <c r="O7854">
        <v>74</v>
      </c>
      <c r="P7854" t="s">
        <v>19</v>
      </c>
      <c r="Q7854">
        <v>39</v>
      </c>
      <c r="R7854" t="s">
        <v>19</v>
      </c>
      <c r="S7854">
        <v>47.2</v>
      </c>
      <c r="T7854" t="s">
        <v>19</v>
      </c>
      <c r="U7854">
        <v>6.7</v>
      </c>
      <c r="V7854" t="s">
        <v>19</v>
      </c>
      <c r="W7854">
        <v>327</v>
      </c>
      <c r="X7854" t="s">
        <v>19</v>
      </c>
      <c r="Y7854">
        <v>76.099999999999994</v>
      </c>
      <c r="Z7854" t="s">
        <v>19</v>
      </c>
      <c r="AA7854" s="6">
        <f t="shared" si="367"/>
        <v>14.868037345177324</v>
      </c>
      <c r="AB7854" s="6">
        <f t="shared" si="368"/>
        <v>58.762467221319184</v>
      </c>
      <c r="AC7854" s="6">
        <f t="shared" si="369"/>
        <v>15.237532778680816</v>
      </c>
    </row>
    <row r="7855" spans="1:29" hidden="1" x14ac:dyDescent="0.25">
      <c r="A7855">
        <v>200</v>
      </c>
      <c r="B7855" t="s">
        <v>17</v>
      </c>
      <c r="C7855" t="s">
        <v>18</v>
      </c>
      <c r="D7855" s="1">
        <v>45801</v>
      </c>
      <c r="E7855" s="2">
        <v>600</v>
      </c>
      <c r="F7855">
        <v>144</v>
      </c>
      <c r="G7855">
        <v>0</v>
      </c>
      <c r="H7855" t="s">
        <v>19</v>
      </c>
      <c r="I7855">
        <v>0</v>
      </c>
      <c r="J7855" t="s">
        <v>19</v>
      </c>
      <c r="K7855">
        <v>208</v>
      </c>
      <c r="L7855" t="s">
        <v>19</v>
      </c>
      <c r="M7855">
        <v>11.3</v>
      </c>
      <c r="N7855" t="s">
        <v>19</v>
      </c>
      <c r="O7855">
        <v>73.400000000000006</v>
      </c>
      <c r="P7855" t="s">
        <v>19</v>
      </c>
      <c r="Q7855">
        <v>40</v>
      </c>
      <c r="R7855" t="s">
        <v>19</v>
      </c>
      <c r="S7855">
        <v>47.7</v>
      </c>
      <c r="T7855" t="s">
        <v>19</v>
      </c>
      <c r="U7855">
        <v>6.6</v>
      </c>
      <c r="V7855" t="s">
        <v>19</v>
      </c>
      <c r="W7855">
        <v>312</v>
      </c>
      <c r="X7855" t="s">
        <v>19</v>
      </c>
      <c r="Y7855">
        <v>75.400000000000006</v>
      </c>
      <c r="Z7855" t="s">
        <v>19</v>
      </c>
      <c r="AA7855" s="6">
        <f t="shared" si="367"/>
        <v>14.758015272306384</v>
      </c>
      <c r="AB7855" s="6">
        <f t="shared" si="368"/>
        <v>58.564427490151488</v>
      </c>
      <c r="AC7855" s="6">
        <f t="shared" si="369"/>
        <v>14.835572509848518</v>
      </c>
    </row>
    <row r="7856" spans="1:29" hidden="1" x14ac:dyDescent="0.25">
      <c r="A7856">
        <v>200</v>
      </c>
      <c r="B7856" t="s">
        <v>17</v>
      </c>
      <c r="C7856" t="s">
        <v>18</v>
      </c>
      <c r="D7856" s="1">
        <v>45801</v>
      </c>
      <c r="E7856" s="2">
        <v>700</v>
      </c>
      <c r="F7856">
        <v>144</v>
      </c>
      <c r="G7856">
        <v>0.01</v>
      </c>
      <c r="H7856" t="s">
        <v>19</v>
      </c>
      <c r="I7856">
        <v>0</v>
      </c>
      <c r="J7856" t="s">
        <v>19</v>
      </c>
      <c r="K7856">
        <v>619</v>
      </c>
      <c r="L7856" t="s">
        <v>19</v>
      </c>
      <c r="M7856">
        <v>11.4</v>
      </c>
      <c r="N7856" t="s">
        <v>19</v>
      </c>
      <c r="O7856">
        <v>75.099999999999994</v>
      </c>
      <c r="P7856" t="s">
        <v>19</v>
      </c>
      <c r="Q7856">
        <v>38</v>
      </c>
      <c r="R7856" t="s">
        <v>19</v>
      </c>
      <c r="S7856">
        <v>48.1</v>
      </c>
      <c r="T7856" t="s">
        <v>19</v>
      </c>
      <c r="U7856">
        <v>8.5</v>
      </c>
      <c r="V7856" t="s">
        <v>19</v>
      </c>
      <c r="W7856">
        <v>307</v>
      </c>
      <c r="X7856" t="s">
        <v>19</v>
      </c>
      <c r="Y7856">
        <v>74.8</v>
      </c>
      <c r="Z7856" t="s">
        <v>19</v>
      </c>
      <c r="AA7856" s="6">
        <f t="shared" si="367"/>
        <v>15.195832194526989</v>
      </c>
      <c r="AB7856" s="6">
        <f t="shared" si="368"/>
        <v>59.352497950148582</v>
      </c>
      <c r="AC7856" s="6">
        <f t="shared" si="369"/>
        <v>15.747502049851413</v>
      </c>
    </row>
    <row r="7857" spans="1:29" x14ac:dyDescent="0.25">
      <c r="A7857">
        <v>200</v>
      </c>
      <c r="B7857" t="s">
        <v>17</v>
      </c>
      <c r="C7857" t="s">
        <v>18</v>
      </c>
      <c r="D7857" s="1">
        <v>45801</v>
      </c>
      <c r="E7857" s="2">
        <v>800</v>
      </c>
      <c r="F7857">
        <v>144</v>
      </c>
      <c r="G7857">
        <v>0.02</v>
      </c>
      <c r="H7857" t="s">
        <v>19</v>
      </c>
      <c r="I7857">
        <v>0</v>
      </c>
      <c r="J7857" t="s">
        <v>19</v>
      </c>
      <c r="K7857">
        <v>1074</v>
      </c>
      <c r="L7857" t="s">
        <v>19</v>
      </c>
      <c r="M7857">
        <v>11.3</v>
      </c>
      <c r="N7857" t="s">
        <v>19</v>
      </c>
      <c r="O7857">
        <v>78.400000000000006</v>
      </c>
      <c r="P7857" t="s">
        <v>19</v>
      </c>
      <c r="Q7857">
        <v>34</v>
      </c>
      <c r="R7857" t="s">
        <v>19</v>
      </c>
      <c r="S7857">
        <v>47.8</v>
      </c>
      <c r="T7857" t="s">
        <v>19</v>
      </c>
      <c r="U7857">
        <v>10.3</v>
      </c>
      <c r="V7857" t="s">
        <v>19</v>
      </c>
      <c r="W7857">
        <v>302</v>
      </c>
      <c r="X7857" t="s">
        <v>19</v>
      </c>
      <c r="Y7857">
        <v>74.3</v>
      </c>
      <c r="Z7857" t="s">
        <v>19</v>
      </c>
      <c r="AA7857" s="6">
        <f t="shared" si="367"/>
        <v>15.943346773343105</v>
      </c>
      <c r="AB7857" s="6">
        <f t="shared" si="368"/>
        <v>60.698024192017591</v>
      </c>
      <c r="AC7857" s="6">
        <f t="shared" si="369"/>
        <v>17.701975807982414</v>
      </c>
    </row>
    <row r="7858" spans="1:29" x14ac:dyDescent="0.25">
      <c r="A7858">
        <v>200</v>
      </c>
      <c r="B7858" t="s">
        <v>17</v>
      </c>
      <c r="C7858" t="s">
        <v>18</v>
      </c>
      <c r="D7858" s="1">
        <v>45801</v>
      </c>
      <c r="E7858" s="2">
        <v>900</v>
      </c>
      <c r="F7858">
        <v>144</v>
      </c>
      <c r="G7858">
        <v>0.02</v>
      </c>
      <c r="H7858" t="s">
        <v>19</v>
      </c>
      <c r="I7858">
        <v>0</v>
      </c>
      <c r="J7858" t="s">
        <v>19</v>
      </c>
      <c r="K7858">
        <v>1473</v>
      </c>
      <c r="L7858" t="s">
        <v>19</v>
      </c>
      <c r="M7858">
        <v>11.2</v>
      </c>
      <c r="N7858" t="s">
        <v>19</v>
      </c>
      <c r="O7858">
        <v>81.599999999999994</v>
      </c>
      <c r="P7858" t="s">
        <v>19</v>
      </c>
      <c r="Q7858">
        <v>30</v>
      </c>
      <c r="R7858" t="s">
        <v>19</v>
      </c>
      <c r="S7858">
        <v>47.5</v>
      </c>
      <c r="T7858" t="s">
        <v>19</v>
      </c>
      <c r="U7858">
        <v>8.6</v>
      </c>
      <c r="V7858" t="s">
        <v>19</v>
      </c>
      <c r="W7858">
        <v>303</v>
      </c>
      <c r="X7858" t="s">
        <v>19</v>
      </c>
      <c r="Y7858">
        <v>74.099999999999994</v>
      </c>
      <c r="Z7858" t="s">
        <v>19</v>
      </c>
      <c r="AA7858" s="6">
        <f t="shared" si="367"/>
        <v>16.52255080936806</v>
      </c>
      <c r="AB7858" s="6">
        <f t="shared" si="368"/>
        <v>61.740591456862504</v>
      </c>
      <c r="AC7858" s="6">
        <f t="shared" si="369"/>
        <v>19.859408543137491</v>
      </c>
    </row>
    <row r="7859" spans="1:29" x14ac:dyDescent="0.25">
      <c r="A7859">
        <v>200</v>
      </c>
      <c r="B7859" t="s">
        <v>17</v>
      </c>
      <c r="C7859" t="s">
        <v>18</v>
      </c>
      <c r="D7859" s="1">
        <v>45801</v>
      </c>
      <c r="E7859">
        <v>1000</v>
      </c>
      <c r="F7859">
        <v>144</v>
      </c>
      <c r="G7859">
        <v>0.03</v>
      </c>
      <c r="H7859" t="s">
        <v>19</v>
      </c>
      <c r="I7859">
        <v>0</v>
      </c>
      <c r="J7859" t="s">
        <v>19</v>
      </c>
      <c r="K7859">
        <v>1786</v>
      </c>
      <c r="L7859" t="s">
        <v>19</v>
      </c>
      <c r="M7859">
        <v>10.8</v>
      </c>
      <c r="N7859" t="s">
        <v>19</v>
      </c>
      <c r="O7859">
        <v>85.6</v>
      </c>
      <c r="P7859" t="s">
        <v>19</v>
      </c>
      <c r="Q7859">
        <v>26</v>
      </c>
      <c r="R7859" t="s">
        <v>19</v>
      </c>
      <c r="S7859">
        <v>46.6</v>
      </c>
      <c r="T7859" t="s">
        <v>19</v>
      </c>
      <c r="U7859">
        <v>7</v>
      </c>
      <c r="V7859" t="s">
        <v>19</v>
      </c>
      <c r="W7859">
        <v>294</v>
      </c>
      <c r="X7859" t="s">
        <v>19</v>
      </c>
      <c r="Y7859">
        <v>74.2</v>
      </c>
      <c r="Z7859" t="s">
        <v>19</v>
      </c>
      <c r="AA7859" s="6">
        <f t="shared" si="367"/>
        <v>17.278502235527917</v>
      </c>
      <c r="AB7859" s="6">
        <f t="shared" si="368"/>
        <v>63.101304023950249</v>
      </c>
      <c r="AC7859" s="6">
        <f t="shared" si="369"/>
        <v>22.498695976049746</v>
      </c>
    </row>
    <row r="7860" spans="1:29" x14ac:dyDescent="0.25">
      <c r="A7860">
        <v>200</v>
      </c>
      <c r="B7860" t="s">
        <v>17</v>
      </c>
      <c r="C7860" t="s">
        <v>18</v>
      </c>
      <c r="D7860" s="1">
        <v>45801</v>
      </c>
      <c r="E7860">
        <v>1100</v>
      </c>
      <c r="F7860">
        <v>144</v>
      </c>
      <c r="G7860">
        <v>0.03</v>
      </c>
      <c r="H7860" t="s">
        <v>19</v>
      </c>
      <c r="I7860">
        <v>0</v>
      </c>
      <c r="J7860" t="s">
        <v>19</v>
      </c>
      <c r="K7860">
        <v>2013</v>
      </c>
      <c r="L7860" t="s">
        <v>19</v>
      </c>
      <c r="M7860">
        <v>9.1999999999999993</v>
      </c>
      <c r="N7860" t="s">
        <v>19</v>
      </c>
      <c r="O7860">
        <v>89.1</v>
      </c>
      <c r="P7860" t="s">
        <v>19</v>
      </c>
      <c r="Q7860">
        <v>20</v>
      </c>
      <c r="R7860" t="s">
        <v>19</v>
      </c>
      <c r="S7860">
        <v>42.5</v>
      </c>
      <c r="T7860" t="s">
        <v>19</v>
      </c>
      <c r="U7860">
        <v>5</v>
      </c>
      <c r="V7860" t="s">
        <v>19</v>
      </c>
      <c r="W7860">
        <v>306</v>
      </c>
      <c r="X7860" t="s">
        <v>19</v>
      </c>
      <c r="Y7860">
        <v>74.900000000000006</v>
      </c>
      <c r="Z7860" t="s">
        <v>19</v>
      </c>
      <c r="AA7860" s="6">
        <f t="shared" si="367"/>
        <v>17.072277255865703</v>
      </c>
      <c r="AB7860" s="6">
        <f t="shared" si="368"/>
        <v>62.730099060558267</v>
      </c>
      <c r="AC7860" s="6">
        <f t="shared" si="369"/>
        <v>26.369900939441727</v>
      </c>
    </row>
    <row r="7861" spans="1:29" x14ac:dyDescent="0.25">
      <c r="A7861">
        <v>200</v>
      </c>
      <c r="B7861" t="s">
        <v>17</v>
      </c>
      <c r="C7861" t="s">
        <v>18</v>
      </c>
      <c r="D7861" s="1">
        <v>45801</v>
      </c>
      <c r="E7861">
        <v>1200</v>
      </c>
      <c r="F7861">
        <v>144</v>
      </c>
      <c r="G7861">
        <v>0.03</v>
      </c>
      <c r="H7861" t="s">
        <v>19</v>
      </c>
      <c r="I7861">
        <v>0</v>
      </c>
      <c r="J7861" t="s">
        <v>19</v>
      </c>
      <c r="K7861">
        <v>2104</v>
      </c>
      <c r="L7861" t="s">
        <v>19</v>
      </c>
      <c r="M7861">
        <v>9.1</v>
      </c>
      <c r="N7861" t="s">
        <v>19</v>
      </c>
      <c r="O7861">
        <v>90.7</v>
      </c>
      <c r="P7861" t="s">
        <v>19</v>
      </c>
      <c r="Q7861">
        <v>19</v>
      </c>
      <c r="R7861" t="s">
        <v>19</v>
      </c>
      <c r="S7861">
        <v>42.1</v>
      </c>
      <c r="T7861" t="s">
        <v>19</v>
      </c>
      <c r="U7861">
        <v>5.7</v>
      </c>
      <c r="V7861" t="s">
        <v>19</v>
      </c>
      <c r="W7861">
        <v>325</v>
      </c>
      <c r="X7861" t="s">
        <v>19</v>
      </c>
      <c r="Y7861">
        <v>75.8</v>
      </c>
      <c r="Z7861" t="s">
        <v>19</v>
      </c>
      <c r="AA7861" s="6">
        <f t="shared" ref="AA7861:AA7924" si="370" xml:space="preserve"> ((O7861-32)*5/9)*ATAN(0.151977*SQRT(Q7861+8.313659)) + ATAN(((O7861-32)*5/9)+Q7861) - ATAN(Q7861-1.676331) + 0.00391838*(Q7861^1.5)*ATAN(0.023101*Q7861) - 4.686035</f>
        <v>17.376252690683771</v>
      </c>
      <c r="AB7861" s="6">
        <f t="shared" si="368"/>
        <v>63.277254843230786</v>
      </c>
      <c r="AC7861" s="6">
        <f t="shared" si="369"/>
        <v>27.422745156769217</v>
      </c>
    </row>
    <row r="7862" spans="1:29" x14ac:dyDescent="0.25">
      <c r="A7862">
        <v>200</v>
      </c>
      <c r="B7862" t="s">
        <v>17</v>
      </c>
      <c r="C7862" t="s">
        <v>18</v>
      </c>
      <c r="D7862" s="1">
        <v>45801</v>
      </c>
      <c r="E7862">
        <v>1300</v>
      </c>
      <c r="F7862">
        <v>144</v>
      </c>
      <c r="G7862">
        <v>0.03</v>
      </c>
      <c r="H7862" t="s">
        <v>19</v>
      </c>
      <c r="I7862">
        <v>0</v>
      </c>
      <c r="J7862" t="s">
        <v>19</v>
      </c>
      <c r="K7862">
        <v>2082</v>
      </c>
      <c r="L7862" t="s">
        <v>19</v>
      </c>
      <c r="M7862">
        <v>8.9</v>
      </c>
      <c r="N7862" t="s">
        <v>19</v>
      </c>
      <c r="O7862">
        <v>92.6</v>
      </c>
      <c r="P7862" t="s">
        <v>19</v>
      </c>
      <c r="Q7862">
        <v>17</v>
      </c>
      <c r="R7862" t="s">
        <v>19</v>
      </c>
      <c r="S7862">
        <v>41.4</v>
      </c>
      <c r="T7862" t="s">
        <v>19</v>
      </c>
      <c r="U7862">
        <v>5.5</v>
      </c>
      <c r="V7862" t="s">
        <v>19</v>
      </c>
      <c r="W7862">
        <v>340</v>
      </c>
      <c r="X7862" t="s">
        <v>19</v>
      </c>
      <c r="Y7862">
        <v>76.8</v>
      </c>
      <c r="Z7862" t="s">
        <v>19</v>
      </c>
      <c r="AA7862" s="6">
        <f t="shared" si="370"/>
        <v>17.439881620417992</v>
      </c>
      <c r="AB7862" s="6">
        <f t="shared" si="368"/>
        <v>63.391786916752388</v>
      </c>
      <c r="AC7862" s="6">
        <f t="shared" si="369"/>
        <v>29.208213083247607</v>
      </c>
    </row>
    <row r="7863" spans="1:29" x14ac:dyDescent="0.25">
      <c r="A7863">
        <v>200</v>
      </c>
      <c r="B7863" t="s">
        <v>17</v>
      </c>
      <c r="C7863" t="s">
        <v>18</v>
      </c>
      <c r="D7863" s="1">
        <v>45801</v>
      </c>
      <c r="E7863">
        <v>1400</v>
      </c>
      <c r="F7863">
        <v>144</v>
      </c>
      <c r="G7863">
        <v>0.03</v>
      </c>
      <c r="H7863" t="s">
        <v>19</v>
      </c>
      <c r="I7863">
        <v>0</v>
      </c>
      <c r="J7863" t="s">
        <v>19</v>
      </c>
      <c r="K7863">
        <v>1691</v>
      </c>
      <c r="L7863" t="s">
        <v>19</v>
      </c>
      <c r="M7863">
        <v>8.4</v>
      </c>
      <c r="N7863" t="s">
        <v>19</v>
      </c>
      <c r="O7863">
        <v>92.6</v>
      </c>
      <c r="P7863" t="s">
        <v>19</v>
      </c>
      <c r="Q7863">
        <v>16</v>
      </c>
      <c r="R7863" t="s">
        <v>19</v>
      </c>
      <c r="S7863">
        <v>40.1</v>
      </c>
      <c r="T7863" t="s">
        <v>19</v>
      </c>
      <c r="U7863">
        <v>7.7</v>
      </c>
      <c r="V7863" t="s">
        <v>19</v>
      </c>
      <c r="W7863">
        <v>316</v>
      </c>
      <c r="X7863" t="s">
        <v>19</v>
      </c>
      <c r="Y7863">
        <v>77.7</v>
      </c>
      <c r="Z7863" t="s">
        <v>19</v>
      </c>
      <c r="AA7863" s="6">
        <f t="shared" si="370"/>
        <v>17.103529303340533</v>
      </c>
      <c r="AB7863" s="6">
        <f t="shared" si="368"/>
        <v>62.786352746012959</v>
      </c>
      <c r="AC7863" s="6">
        <f t="shared" si="369"/>
        <v>29.813647253987035</v>
      </c>
    </row>
    <row r="7864" spans="1:29" x14ac:dyDescent="0.25">
      <c r="A7864">
        <v>200</v>
      </c>
      <c r="B7864" t="s">
        <v>17</v>
      </c>
      <c r="C7864" t="s">
        <v>18</v>
      </c>
      <c r="D7864" s="1">
        <v>45801</v>
      </c>
      <c r="E7864">
        <v>1500</v>
      </c>
      <c r="F7864">
        <v>144</v>
      </c>
      <c r="G7864">
        <v>0.03</v>
      </c>
      <c r="H7864" t="s">
        <v>19</v>
      </c>
      <c r="I7864">
        <v>0</v>
      </c>
      <c r="J7864" t="s">
        <v>19</v>
      </c>
      <c r="K7864">
        <v>1562</v>
      </c>
      <c r="L7864" t="s">
        <v>19</v>
      </c>
      <c r="M7864">
        <v>8</v>
      </c>
      <c r="N7864" t="s">
        <v>19</v>
      </c>
      <c r="O7864">
        <v>92.7</v>
      </c>
      <c r="P7864" t="s">
        <v>19</v>
      </c>
      <c r="Q7864">
        <v>15</v>
      </c>
      <c r="R7864" t="s">
        <v>19</v>
      </c>
      <c r="S7864">
        <v>38.9</v>
      </c>
      <c r="T7864" t="s">
        <v>19</v>
      </c>
      <c r="U7864">
        <v>9.3000000000000007</v>
      </c>
      <c r="V7864" t="s">
        <v>19</v>
      </c>
      <c r="W7864">
        <v>325</v>
      </c>
      <c r="X7864" t="s">
        <v>19</v>
      </c>
      <c r="Y7864">
        <v>78.8</v>
      </c>
      <c r="Z7864" t="s">
        <v>19</v>
      </c>
      <c r="AA7864" s="6">
        <f t="shared" si="370"/>
        <v>16.792416972508047</v>
      </c>
      <c r="AB7864" s="6">
        <f t="shared" si="368"/>
        <v>62.226350550514482</v>
      </c>
      <c r="AC7864" s="6">
        <f t="shared" si="369"/>
        <v>30.473649449485521</v>
      </c>
    </row>
    <row r="7865" spans="1:29" x14ac:dyDescent="0.25">
      <c r="A7865">
        <v>200</v>
      </c>
      <c r="B7865" t="s">
        <v>17</v>
      </c>
      <c r="C7865" t="s">
        <v>18</v>
      </c>
      <c r="D7865" s="1">
        <v>45801</v>
      </c>
      <c r="E7865">
        <v>1600</v>
      </c>
      <c r="F7865">
        <v>144</v>
      </c>
      <c r="G7865">
        <v>0.02</v>
      </c>
      <c r="H7865" t="s">
        <v>19</v>
      </c>
      <c r="I7865">
        <v>0</v>
      </c>
      <c r="J7865" t="s">
        <v>19</v>
      </c>
      <c r="K7865">
        <v>1278</v>
      </c>
      <c r="L7865" t="s">
        <v>19</v>
      </c>
      <c r="M7865">
        <v>8.6</v>
      </c>
      <c r="N7865" t="s">
        <v>19</v>
      </c>
      <c r="O7865">
        <v>91.7</v>
      </c>
      <c r="P7865" t="s">
        <v>19</v>
      </c>
      <c r="Q7865">
        <v>17</v>
      </c>
      <c r="R7865" t="s">
        <v>19</v>
      </c>
      <c r="S7865">
        <v>40.5</v>
      </c>
      <c r="T7865" t="s">
        <v>19</v>
      </c>
      <c r="U7865">
        <v>11.1</v>
      </c>
      <c r="V7865" t="s">
        <v>19</v>
      </c>
      <c r="W7865">
        <v>329</v>
      </c>
      <c r="X7865" t="s">
        <v>19</v>
      </c>
      <c r="Y7865">
        <v>79.900000000000006</v>
      </c>
      <c r="Z7865" t="s">
        <v>19</v>
      </c>
      <c r="AA7865" s="6">
        <f t="shared" si="370"/>
        <v>17.113283391209354</v>
      </c>
      <c r="AB7865" s="6">
        <f t="shared" si="368"/>
        <v>62.803910104176836</v>
      </c>
      <c r="AC7865" s="6">
        <f t="shared" si="369"/>
        <v>28.896089895823167</v>
      </c>
    </row>
    <row r="7866" spans="1:29" x14ac:dyDescent="0.25">
      <c r="A7866">
        <v>200</v>
      </c>
      <c r="B7866" t="s">
        <v>17</v>
      </c>
      <c r="C7866" t="s">
        <v>18</v>
      </c>
      <c r="D7866" s="1">
        <v>45801</v>
      </c>
      <c r="E7866">
        <v>1700</v>
      </c>
      <c r="F7866">
        <v>144</v>
      </c>
      <c r="G7866">
        <v>0.02</v>
      </c>
      <c r="H7866" t="s">
        <v>19</v>
      </c>
      <c r="I7866">
        <v>0</v>
      </c>
      <c r="J7866" t="s">
        <v>19</v>
      </c>
      <c r="K7866">
        <v>774</v>
      </c>
      <c r="L7866" t="s">
        <v>19</v>
      </c>
      <c r="M7866">
        <v>10</v>
      </c>
      <c r="N7866" t="s">
        <v>19</v>
      </c>
      <c r="O7866">
        <v>90.2</v>
      </c>
      <c r="P7866" t="s">
        <v>19</v>
      </c>
      <c r="Q7866">
        <v>21</v>
      </c>
      <c r="R7866" t="s">
        <v>19</v>
      </c>
      <c r="S7866">
        <v>44.4</v>
      </c>
      <c r="T7866" t="s">
        <v>19</v>
      </c>
      <c r="U7866">
        <v>11.2</v>
      </c>
      <c r="V7866" t="s">
        <v>19</v>
      </c>
      <c r="W7866">
        <v>329</v>
      </c>
      <c r="X7866" t="s">
        <v>19</v>
      </c>
      <c r="Y7866">
        <v>80.599999999999994</v>
      </c>
      <c r="Z7866" t="s">
        <v>19</v>
      </c>
      <c r="AA7866" s="6">
        <f t="shared" si="370"/>
        <v>17.779081937385993</v>
      </c>
      <c r="AB7866" s="6">
        <f t="shared" si="368"/>
        <v>64.002347487294784</v>
      </c>
      <c r="AC7866" s="6">
        <f t="shared" si="369"/>
        <v>26.197652512705218</v>
      </c>
    </row>
    <row r="7867" spans="1:29" x14ac:dyDescent="0.25">
      <c r="A7867">
        <v>200</v>
      </c>
      <c r="B7867" t="s">
        <v>17</v>
      </c>
      <c r="C7867" t="s">
        <v>18</v>
      </c>
      <c r="D7867" s="1">
        <v>45801</v>
      </c>
      <c r="E7867">
        <v>1800</v>
      </c>
      <c r="F7867">
        <v>144</v>
      </c>
      <c r="G7867">
        <v>0.01</v>
      </c>
      <c r="H7867" t="s">
        <v>19</v>
      </c>
      <c r="I7867">
        <v>0</v>
      </c>
      <c r="J7867" t="s">
        <v>19</v>
      </c>
      <c r="K7867">
        <v>328</v>
      </c>
      <c r="L7867" t="s">
        <v>19</v>
      </c>
      <c r="M7867">
        <v>10.9</v>
      </c>
      <c r="N7867" t="s">
        <v>19</v>
      </c>
      <c r="O7867">
        <v>87.6</v>
      </c>
      <c r="P7867" t="s">
        <v>19</v>
      </c>
      <c r="Q7867">
        <v>24</v>
      </c>
      <c r="R7867" t="s">
        <v>19</v>
      </c>
      <c r="S7867">
        <v>46.8</v>
      </c>
      <c r="T7867" t="s">
        <v>19</v>
      </c>
      <c r="U7867">
        <v>11.2</v>
      </c>
      <c r="V7867" t="s">
        <v>19</v>
      </c>
      <c r="W7867">
        <v>329</v>
      </c>
      <c r="X7867" t="s">
        <v>19</v>
      </c>
      <c r="Y7867">
        <v>81</v>
      </c>
      <c r="Z7867" t="s">
        <v>19</v>
      </c>
      <c r="AA7867" s="6">
        <f t="shared" si="370"/>
        <v>17.58259954392371</v>
      </c>
      <c r="AB7867" s="6">
        <f t="shared" si="368"/>
        <v>63.648679179062682</v>
      </c>
      <c r="AC7867" s="6">
        <f t="shared" si="369"/>
        <v>23.951320820937312</v>
      </c>
    </row>
    <row r="7868" spans="1:29" x14ac:dyDescent="0.25">
      <c r="A7868">
        <v>200</v>
      </c>
      <c r="B7868" t="s">
        <v>17</v>
      </c>
      <c r="C7868" t="s">
        <v>18</v>
      </c>
      <c r="D7868" s="1">
        <v>45801</v>
      </c>
      <c r="E7868">
        <v>1900</v>
      </c>
      <c r="F7868">
        <v>144</v>
      </c>
      <c r="G7868">
        <v>0.01</v>
      </c>
      <c r="H7868" t="s">
        <v>19</v>
      </c>
      <c r="I7868">
        <v>0</v>
      </c>
      <c r="J7868" t="s">
        <v>19</v>
      </c>
      <c r="K7868">
        <v>76</v>
      </c>
      <c r="L7868" t="s">
        <v>19</v>
      </c>
      <c r="M7868">
        <v>11.3</v>
      </c>
      <c r="N7868" t="s">
        <v>19</v>
      </c>
      <c r="O7868">
        <v>84.4</v>
      </c>
      <c r="P7868" t="s">
        <v>19</v>
      </c>
      <c r="Q7868">
        <v>28</v>
      </c>
      <c r="R7868" t="s">
        <v>19</v>
      </c>
      <c r="S7868">
        <v>47.8</v>
      </c>
      <c r="T7868" t="s">
        <v>19</v>
      </c>
      <c r="U7868">
        <v>11.3</v>
      </c>
      <c r="V7868" t="s">
        <v>19</v>
      </c>
      <c r="W7868">
        <v>326</v>
      </c>
      <c r="X7868" t="s">
        <v>19</v>
      </c>
      <c r="Y7868">
        <v>80.900000000000006</v>
      </c>
      <c r="Z7868" t="s">
        <v>19</v>
      </c>
      <c r="AA7868" s="6">
        <f t="shared" si="370"/>
        <v>17.253350865534586</v>
      </c>
      <c r="AB7868" s="6">
        <f t="shared" si="368"/>
        <v>63.05603155796225</v>
      </c>
      <c r="AC7868" s="6">
        <f t="shared" si="369"/>
        <v>21.343968442037756</v>
      </c>
    </row>
    <row r="7869" spans="1:29" x14ac:dyDescent="0.25">
      <c r="A7869">
        <v>200</v>
      </c>
      <c r="B7869" t="s">
        <v>17</v>
      </c>
      <c r="C7869" t="s">
        <v>18</v>
      </c>
      <c r="D7869" s="1">
        <v>45801</v>
      </c>
      <c r="E7869">
        <v>2000</v>
      </c>
      <c r="F7869">
        <v>144</v>
      </c>
      <c r="G7869">
        <v>0.01</v>
      </c>
      <c r="H7869" t="s">
        <v>19</v>
      </c>
      <c r="I7869">
        <v>0</v>
      </c>
      <c r="J7869" t="s">
        <v>19</v>
      </c>
      <c r="K7869">
        <v>0</v>
      </c>
      <c r="L7869" t="s">
        <v>19</v>
      </c>
      <c r="M7869">
        <v>11.9</v>
      </c>
      <c r="N7869" t="s">
        <v>19</v>
      </c>
      <c r="O7869">
        <v>80.8</v>
      </c>
      <c r="P7869" t="s">
        <v>19</v>
      </c>
      <c r="Q7869">
        <v>33</v>
      </c>
      <c r="R7869" t="s">
        <v>19</v>
      </c>
      <c r="S7869">
        <v>49.2</v>
      </c>
      <c r="T7869" t="s">
        <v>19</v>
      </c>
      <c r="U7869">
        <v>9.9</v>
      </c>
      <c r="V7869" t="s">
        <v>19</v>
      </c>
      <c r="W7869">
        <v>330</v>
      </c>
      <c r="X7869" t="s">
        <v>19</v>
      </c>
      <c r="Y7869">
        <v>80.599999999999994</v>
      </c>
      <c r="Z7869" t="s">
        <v>19</v>
      </c>
      <c r="AA7869" s="6">
        <f t="shared" si="370"/>
        <v>16.788517831465022</v>
      </c>
      <c r="AB7869" s="6">
        <f t="shared" si="368"/>
        <v>62.219332096637039</v>
      </c>
      <c r="AC7869" s="6">
        <f t="shared" si="369"/>
        <v>18.580667903362958</v>
      </c>
    </row>
    <row r="7870" spans="1:29" x14ac:dyDescent="0.25">
      <c r="A7870">
        <v>200</v>
      </c>
      <c r="B7870" t="s">
        <v>17</v>
      </c>
      <c r="C7870" t="s">
        <v>18</v>
      </c>
      <c r="D7870" s="1">
        <v>45801</v>
      </c>
      <c r="E7870">
        <v>2100</v>
      </c>
      <c r="F7870">
        <v>144</v>
      </c>
      <c r="G7870">
        <v>0.01</v>
      </c>
      <c r="H7870" t="s">
        <v>19</v>
      </c>
      <c r="I7870">
        <v>0</v>
      </c>
      <c r="J7870" t="s">
        <v>19</v>
      </c>
      <c r="K7870">
        <v>0</v>
      </c>
      <c r="L7870" t="s">
        <v>19</v>
      </c>
      <c r="M7870">
        <v>11.5</v>
      </c>
      <c r="N7870" t="s">
        <v>19</v>
      </c>
      <c r="O7870">
        <v>78.400000000000006</v>
      </c>
      <c r="P7870" t="s">
        <v>19</v>
      </c>
      <c r="Q7870">
        <v>35</v>
      </c>
      <c r="R7870" t="s">
        <v>19</v>
      </c>
      <c r="S7870">
        <v>48.2</v>
      </c>
      <c r="T7870" t="s">
        <v>19</v>
      </c>
      <c r="U7870">
        <v>9.5</v>
      </c>
      <c r="V7870" t="s">
        <v>19</v>
      </c>
      <c r="W7870">
        <v>329</v>
      </c>
      <c r="X7870" t="s">
        <v>19</v>
      </c>
      <c r="Y7870">
        <v>80.099999999999994</v>
      </c>
      <c r="Z7870" t="s">
        <v>19</v>
      </c>
      <c r="AA7870" s="6">
        <f t="shared" si="370"/>
        <v>16.127668621821808</v>
      </c>
      <c r="AB7870" s="6">
        <f t="shared" si="368"/>
        <v>61.029803519279255</v>
      </c>
      <c r="AC7870" s="6">
        <f t="shared" si="369"/>
        <v>17.37019648072075</v>
      </c>
    </row>
    <row r="7871" spans="1:29" hidden="1" x14ac:dyDescent="0.25">
      <c r="A7871">
        <v>200</v>
      </c>
      <c r="B7871" t="s">
        <v>17</v>
      </c>
      <c r="C7871" t="s">
        <v>18</v>
      </c>
      <c r="D7871" s="1">
        <v>45801</v>
      </c>
      <c r="E7871">
        <v>2200</v>
      </c>
      <c r="F7871">
        <v>144</v>
      </c>
      <c r="G7871">
        <v>0.01</v>
      </c>
      <c r="H7871" t="s">
        <v>19</v>
      </c>
      <c r="I7871">
        <v>0</v>
      </c>
      <c r="J7871" t="s">
        <v>19</v>
      </c>
      <c r="K7871">
        <v>0</v>
      </c>
      <c r="L7871" t="s">
        <v>19</v>
      </c>
      <c r="M7871">
        <v>11.8</v>
      </c>
      <c r="N7871" t="s">
        <v>19</v>
      </c>
      <c r="O7871">
        <v>76.400000000000006</v>
      </c>
      <c r="P7871" t="s">
        <v>19</v>
      </c>
      <c r="Q7871">
        <v>38</v>
      </c>
      <c r="R7871" t="s">
        <v>19</v>
      </c>
      <c r="S7871">
        <v>49</v>
      </c>
      <c r="T7871" t="s">
        <v>19</v>
      </c>
      <c r="U7871">
        <v>10.8</v>
      </c>
      <c r="V7871" t="s">
        <v>19</v>
      </c>
      <c r="W7871">
        <v>324</v>
      </c>
      <c r="X7871" t="s">
        <v>19</v>
      </c>
      <c r="Y7871">
        <v>79.400000000000006</v>
      </c>
      <c r="Z7871" t="s">
        <v>19</v>
      </c>
      <c r="AA7871" s="6">
        <f t="shared" si="370"/>
        <v>15.775414595569735</v>
      </c>
      <c r="AB7871" s="6">
        <f t="shared" si="368"/>
        <v>60.395746272025526</v>
      </c>
      <c r="AC7871" s="6">
        <f t="shared" si="369"/>
        <v>16.004253727974479</v>
      </c>
    </row>
    <row r="7872" spans="1:29" hidden="1" x14ac:dyDescent="0.25">
      <c r="A7872">
        <v>200</v>
      </c>
      <c r="B7872" t="s">
        <v>17</v>
      </c>
      <c r="C7872" t="s">
        <v>18</v>
      </c>
      <c r="D7872" s="1">
        <v>45801</v>
      </c>
      <c r="E7872">
        <v>2300</v>
      </c>
      <c r="F7872">
        <v>144</v>
      </c>
      <c r="G7872">
        <v>0</v>
      </c>
      <c r="H7872" t="s">
        <v>19</v>
      </c>
      <c r="I7872">
        <v>0</v>
      </c>
      <c r="J7872" t="s">
        <v>19</v>
      </c>
      <c r="K7872">
        <v>0</v>
      </c>
      <c r="L7872" t="s">
        <v>19</v>
      </c>
      <c r="M7872">
        <v>12.3</v>
      </c>
      <c r="N7872" t="s">
        <v>19</v>
      </c>
      <c r="O7872">
        <v>74.599999999999994</v>
      </c>
      <c r="P7872" t="s">
        <v>19</v>
      </c>
      <c r="Q7872">
        <v>42</v>
      </c>
      <c r="R7872" t="s">
        <v>19</v>
      </c>
      <c r="S7872">
        <v>50</v>
      </c>
      <c r="T7872" t="s">
        <v>19</v>
      </c>
      <c r="U7872">
        <v>11.5</v>
      </c>
      <c r="V7872" t="s">
        <v>19</v>
      </c>
      <c r="W7872">
        <v>318</v>
      </c>
      <c r="X7872" t="s">
        <v>19</v>
      </c>
      <c r="Y7872">
        <v>78.7</v>
      </c>
      <c r="Z7872" t="s">
        <v>19</v>
      </c>
      <c r="AA7872" s="6">
        <f t="shared" si="370"/>
        <v>15.620839125096307</v>
      </c>
      <c r="AB7872" s="6">
        <f t="shared" si="368"/>
        <v>60.11751042517335</v>
      </c>
      <c r="AC7872" s="6">
        <f t="shared" si="369"/>
        <v>14.482489574826644</v>
      </c>
    </row>
    <row r="7873" spans="1:29" hidden="1" x14ac:dyDescent="0.25">
      <c r="A7873">
        <v>200</v>
      </c>
      <c r="B7873" t="s">
        <v>17</v>
      </c>
      <c r="C7873" t="s">
        <v>18</v>
      </c>
      <c r="D7873" s="1">
        <v>45801</v>
      </c>
      <c r="E7873">
        <v>2400</v>
      </c>
      <c r="F7873">
        <v>144</v>
      </c>
      <c r="G7873">
        <v>0</v>
      </c>
      <c r="H7873" t="s">
        <v>19</v>
      </c>
      <c r="I7873">
        <v>0</v>
      </c>
      <c r="J7873" t="s">
        <v>19</v>
      </c>
      <c r="K7873">
        <v>0</v>
      </c>
      <c r="L7873" t="s">
        <v>19</v>
      </c>
      <c r="M7873">
        <v>12</v>
      </c>
      <c r="N7873" t="s">
        <v>19</v>
      </c>
      <c r="O7873">
        <v>73.900000000000006</v>
      </c>
      <c r="P7873" t="s">
        <v>19</v>
      </c>
      <c r="Q7873">
        <v>42</v>
      </c>
      <c r="R7873" t="s">
        <v>19</v>
      </c>
      <c r="S7873">
        <v>49.4</v>
      </c>
      <c r="T7873" t="s">
        <v>19</v>
      </c>
      <c r="U7873">
        <v>11.1</v>
      </c>
      <c r="V7873" t="s">
        <v>19</v>
      </c>
      <c r="W7873">
        <v>321</v>
      </c>
      <c r="X7873" t="s">
        <v>19</v>
      </c>
      <c r="Y7873">
        <v>78.099999999999994</v>
      </c>
      <c r="Z7873" t="s">
        <v>19</v>
      </c>
      <c r="AA7873" s="6">
        <f t="shared" si="370"/>
        <v>15.300724366647035</v>
      </c>
      <c r="AB7873" s="6">
        <f t="shared" si="368"/>
        <v>59.541303859964664</v>
      </c>
      <c r="AC7873" s="6">
        <f t="shared" si="369"/>
        <v>14.358696140035342</v>
      </c>
    </row>
    <row r="7874" spans="1:29" hidden="1" x14ac:dyDescent="0.25">
      <c r="A7874">
        <v>200</v>
      </c>
      <c r="B7874" t="s">
        <v>17</v>
      </c>
      <c r="C7874" t="s">
        <v>18</v>
      </c>
      <c r="D7874" s="1">
        <v>45802</v>
      </c>
      <c r="E7874" s="2">
        <v>100</v>
      </c>
      <c r="F7874">
        <v>145</v>
      </c>
      <c r="G7874">
        <v>0</v>
      </c>
      <c r="H7874" t="s">
        <v>19</v>
      </c>
      <c r="I7874">
        <v>0</v>
      </c>
      <c r="J7874" t="s">
        <v>19</v>
      </c>
      <c r="K7874">
        <v>0</v>
      </c>
      <c r="L7874" t="s">
        <v>19</v>
      </c>
      <c r="M7874">
        <v>12.4</v>
      </c>
      <c r="N7874" t="s">
        <v>19</v>
      </c>
      <c r="O7874">
        <v>72.599999999999994</v>
      </c>
      <c r="P7874" t="s">
        <v>19</v>
      </c>
      <c r="Q7874">
        <v>45</v>
      </c>
      <c r="R7874" t="s">
        <v>19</v>
      </c>
      <c r="S7874">
        <v>50.2</v>
      </c>
      <c r="T7874" t="s">
        <v>19</v>
      </c>
      <c r="U7874">
        <v>11.2</v>
      </c>
      <c r="V7874" t="s">
        <v>19</v>
      </c>
      <c r="W7874">
        <v>325</v>
      </c>
      <c r="X7874" t="s">
        <v>19</v>
      </c>
      <c r="Y7874">
        <v>77.400000000000006</v>
      </c>
      <c r="Z7874" t="s">
        <v>19</v>
      </c>
      <c r="AA7874" s="6">
        <f t="shared" si="370"/>
        <v>15.160831226454491</v>
      </c>
      <c r="AB7874" s="6">
        <f t="shared" si="368"/>
        <v>59.289496207618086</v>
      </c>
      <c r="AC7874" s="6">
        <f t="shared" si="369"/>
        <v>13.310503792381908</v>
      </c>
    </row>
    <row r="7875" spans="1:29" hidden="1" x14ac:dyDescent="0.25">
      <c r="A7875">
        <v>200</v>
      </c>
      <c r="B7875" t="s">
        <v>17</v>
      </c>
      <c r="C7875" t="s">
        <v>18</v>
      </c>
      <c r="D7875" s="1">
        <v>45802</v>
      </c>
      <c r="E7875" s="2">
        <v>200</v>
      </c>
      <c r="F7875">
        <v>145</v>
      </c>
      <c r="G7875">
        <v>0</v>
      </c>
      <c r="H7875" t="s">
        <v>19</v>
      </c>
      <c r="I7875">
        <v>0</v>
      </c>
      <c r="J7875" t="s">
        <v>19</v>
      </c>
      <c r="K7875">
        <v>0</v>
      </c>
      <c r="L7875" t="s">
        <v>19</v>
      </c>
      <c r="M7875">
        <v>13</v>
      </c>
      <c r="N7875" t="s">
        <v>19</v>
      </c>
      <c r="O7875">
        <v>71.7</v>
      </c>
      <c r="P7875" t="s">
        <v>19</v>
      </c>
      <c r="Q7875">
        <v>49</v>
      </c>
      <c r="R7875" t="s">
        <v>19</v>
      </c>
      <c r="S7875">
        <v>51.6</v>
      </c>
      <c r="T7875" t="s">
        <v>19</v>
      </c>
      <c r="U7875">
        <v>10.3</v>
      </c>
      <c r="V7875" t="s">
        <v>19</v>
      </c>
      <c r="W7875">
        <v>322</v>
      </c>
      <c r="X7875" t="s">
        <v>19</v>
      </c>
      <c r="Y7875">
        <v>76.8</v>
      </c>
      <c r="Z7875" t="s">
        <v>19</v>
      </c>
      <c r="AA7875" s="6">
        <f t="shared" si="370"/>
        <v>15.323596003880226</v>
      </c>
      <c r="AB7875" s="6">
        <f t="shared" ref="AB7875:AB7938" si="371">(AA7875*9/5)+32</f>
        <v>59.582472806984406</v>
      </c>
      <c r="AC7875" s="6">
        <f t="shared" ref="AC7875:AC7938" si="372">O7875-AB7875</f>
        <v>12.117527193015597</v>
      </c>
    </row>
    <row r="7876" spans="1:29" hidden="1" x14ac:dyDescent="0.25">
      <c r="A7876">
        <v>200</v>
      </c>
      <c r="B7876" t="s">
        <v>17</v>
      </c>
      <c r="C7876" t="s">
        <v>18</v>
      </c>
      <c r="D7876" s="1">
        <v>45802</v>
      </c>
      <c r="E7876" s="2">
        <v>300</v>
      </c>
      <c r="F7876">
        <v>145</v>
      </c>
      <c r="G7876">
        <v>0</v>
      </c>
      <c r="H7876" t="s">
        <v>19</v>
      </c>
      <c r="I7876">
        <v>0</v>
      </c>
      <c r="J7876" t="s">
        <v>19</v>
      </c>
      <c r="K7876">
        <v>0</v>
      </c>
      <c r="L7876" t="s">
        <v>19</v>
      </c>
      <c r="M7876">
        <v>12.8</v>
      </c>
      <c r="N7876" t="s">
        <v>19</v>
      </c>
      <c r="O7876">
        <v>72.8</v>
      </c>
      <c r="P7876" t="s">
        <v>19</v>
      </c>
      <c r="Q7876">
        <v>47</v>
      </c>
      <c r="R7876" t="s">
        <v>19</v>
      </c>
      <c r="S7876">
        <v>51.2</v>
      </c>
      <c r="T7876" t="s">
        <v>19</v>
      </c>
      <c r="U7876">
        <v>9.1</v>
      </c>
      <c r="V7876" t="s">
        <v>19</v>
      </c>
      <c r="W7876">
        <v>316</v>
      </c>
      <c r="X7876" t="s">
        <v>19</v>
      </c>
      <c r="Y7876">
        <v>76</v>
      </c>
      <c r="Z7876" t="s">
        <v>19</v>
      </c>
      <c r="AA7876" s="6">
        <f t="shared" si="370"/>
        <v>15.552213884665239</v>
      </c>
      <c r="AB7876" s="6">
        <f t="shared" si="371"/>
        <v>59.993984992397429</v>
      </c>
      <c r="AC7876" s="6">
        <f t="shared" si="372"/>
        <v>12.806015007602568</v>
      </c>
    </row>
    <row r="7877" spans="1:29" hidden="1" x14ac:dyDescent="0.25">
      <c r="A7877">
        <v>200</v>
      </c>
      <c r="B7877" t="s">
        <v>17</v>
      </c>
      <c r="C7877" t="s">
        <v>18</v>
      </c>
      <c r="D7877" s="1">
        <v>45802</v>
      </c>
      <c r="E7877" s="2">
        <v>400</v>
      </c>
      <c r="F7877">
        <v>145</v>
      </c>
      <c r="G7877">
        <v>0</v>
      </c>
      <c r="H7877" t="s">
        <v>19</v>
      </c>
      <c r="I7877">
        <v>0</v>
      </c>
      <c r="J7877" t="s">
        <v>19</v>
      </c>
      <c r="K7877">
        <v>0</v>
      </c>
      <c r="L7877" t="s">
        <v>19</v>
      </c>
      <c r="M7877">
        <v>12.6</v>
      </c>
      <c r="N7877" t="s">
        <v>19</v>
      </c>
      <c r="O7877">
        <v>71.7</v>
      </c>
      <c r="P7877" t="s">
        <v>19</v>
      </c>
      <c r="Q7877">
        <v>47</v>
      </c>
      <c r="R7877" t="s">
        <v>19</v>
      </c>
      <c r="S7877">
        <v>50.7</v>
      </c>
      <c r="T7877" t="s">
        <v>19</v>
      </c>
      <c r="U7877">
        <v>10.3</v>
      </c>
      <c r="V7877" t="s">
        <v>19</v>
      </c>
      <c r="W7877">
        <v>311</v>
      </c>
      <c r="X7877" t="s">
        <v>19</v>
      </c>
      <c r="Y7877">
        <v>75.3</v>
      </c>
      <c r="Z7877" t="s">
        <v>19</v>
      </c>
      <c r="AA7877" s="6">
        <f t="shared" si="370"/>
        <v>15.034788946869561</v>
      </c>
      <c r="AB7877" s="6">
        <f t="shared" si="371"/>
        <v>59.062620104365209</v>
      </c>
      <c r="AC7877" s="6">
        <f t="shared" si="372"/>
        <v>12.637379895634794</v>
      </c>
    </row>
    <row r="7878" spans="1:29" hidden="1" x14ac:dyDescent="0.25">
      <c r="A7878">
        <v>200</v>
      </c>
      <c r="B7878" t="s">
        <v>17</v>
      </c>
      <c r="C7878" t="s">
        <v>18</v>
      </c>
      <c r="D7878" s="1">
        <v>45802</v>
      </c>
      <c r="E7878" s="2">
        <v>500</v>
      </c>
      <c r="F7878">
        <v>145</v>
      </c>
      <c r="G7878">
        <v>0</v>
      </c>
      <c r="H7878" t="s">
        <v>19</v>
      </c>
      <c r="I7878">
        <v>0</v>
      </c>
      <c r="J7878" t="s">
        <v>19</v>
      </c>
      <c r="K7878">
        <v>6</v>
      </c>
      <c r="L7878" t="s">
        <v>19</v>
      </c>
      <c r="M7878">
        <v>12.3</v>
      </c>
      <c r="N7878" t="s">
        <v>19</v>
      </c>
      <c r="O7878">
        <v>70.7</v>
      </c>
      <c r="P7878" t="s">
        <v>19</v>
      </c>
      <c r="Q7878">
        <v>48</v>
      </c>
      <c r="R7878" t="s">
        <v>19</v>
      </c>
      <c r="S7878">
        <v>50.1</v>
      </c>
      <c r="T7878" t="s">
        <v>19</v>
      </c>
      <c r="U7878">
        <v>10.8</v>
      </c>
      <c r="V7878" t="s">
        <v>19</v>
      </c>
      <c r="W7878">
        <v>305</v>
      </c>
      <c r="X7878" t="s">
        <v>19</v>
      </c>
      <c r="Y7878">
        <v>74.599999999999994</v>
      </c>
      <c r="Z7878" t="s">
        <v>19</v>
      </c>
      <c r="AA7878" s="6">
        <f t="shared" si="370"/>
        <v>14.706805843716566</v>
      </c>
      <c r="AB7878" s="6">
        <f t="shared" si="371"/>
        <v>58.472250518689819</v>
      </c>
      <c r="AC7878" s="6">
        <f t="shared" si="372"/>
        <v>12.227749481310184</v>
      </c>
    </row>
    <row r="7879" spans="1:29" hidden="1" x14ac:dyDescent="0.25">
      <c r="A7879">
        <v>200</v>
      </c>
      <c r="B7879" t="s">
        <v>17</v>
      </c>
      <c r="C7879" t="s">
        <v>18</v>
      </c>
      <c r="D7879" s="1">
        <v>45802</v>
      </c>
      <c r="E7879" s="2">
        <v>600</v>
      </c>
      <c r="F7879">
        <v>145</v>
      </c>
      <c r="G7879">
        <v>0.01</v>
      </c>
      <c r="H7879" t="s">
        <v>19</v>
      </c>
      <c r="I7879">
        <v>0</v>
      </c>
      <c r="J7879" t="s">
        <v>19</v>
      </c>
      <c r="K7879">
        <v>195</v>
      </c>
      <c r="L7879" t="s">
        <v>19</v>
      </c>
      <c r="M7879">
        <v>12.1</v>
      </c>
      <c r="N7879" t="s">
        <v>19</v>
      </c>
      <c r="O7879">
        <v>71.5</v>
      </c>
      <c r="P7879" t="s">
        <v>19</v>
      </c>
      <c r="Q7879">
        <v>46</v>
      </c>
      <c r="R7879" t="s">
        <v>19</v>
      </c>
      <c r="S7879">
        <v>49.6</v>
      </c>
      <c r="T7879" t="s">
        <v>19</v>
      </c>
      <c r="U7879">
        <v>10.8</v>
      </c>
      <c r="V7879" t="s">
        <v>19</v>
      </c>
      <c r="W7879">
        <v>308</v>
      </c>
      <c r="X7879" t="s">
        <v>19</v>
      </c>
      <c r="Y7879">
        <v>73.900000000000006</v>
      </c>
      <c r="Z7879" t="s">
        <v>19</v>
      </c>
      <c r="AA7879" s="6">
        <f t="shared" si="370"/>
        <v>14.795361597869245</v>
      </c>
      <c r="AB7879" s="6">
        <f t="shared" si="371"/>
        <v>58.631650876164642</v>
      </c>
      <c r="AC7879" s="6">
        <f t="shared" si="372"/>
        <v>12.868349123835358</v>
      </c>
    </row>
    <row r="7880" spans="1:29" hidden="1" x14ac:dyDescent="0.25">
      <c r="A7880">
        <v>200</v>
      </c>
      <c r="B7880" t="s">
        <v>17</v>
      </c>
      <c r="C7880" t="s">
        <v>18</v>
      </c>
      <c r="D7880" s="1">
        <v>45802</v>
      </c>
      <c r="E7880" s="2">
        <v>700</v>
      </c>
      <c r="F7880">
        <v>145</v>
      </c>
      <c r="G7880">
        <v>0.01</v>
      </c>
      <c r="H7880" t="s">
        <v>19</v>
      </c>
      <c r="I7880">
        <v>0</v>
      </c>
      <c r="J7880" t="s">
        <v>19</v>
      </c>
      <c r="K7880">
        <v>601</v>
      </c>
      <c r="L7880" t="s">
        <v>19</v>
      </c>
      <c r="M7880">
        <v>12.4</v>
      </c>
      <c r="N7880" t="s">
        <v>19</v>
      </c>
      <c r="O7880">
        <v>72.400000000000006</v>
      </c>
      <c r="P7880" t="s">
        <v>19</v>
      </c>
      <c r="Q7880">
        <v>46</v>
      </c>
      <c r="R7880" t="s">
        <v>19</v>
      </c>
      <c r="S7880">
        <v>50.3</v>
      </c>
      <c r="T7880" t="s">
        <v>19</v>
      </c>
      <c r="U7880">
        <v>8.5</v>
      </c>
      <c r="V7880" t="s">
        <v>19</v>
      </c>
      <c r="W7880">
        <v>315</v>
      </c>
      <c r="X7880" t="s">
        <v>19</v>
      </c>
      <c r="Y7880">
        <v>73.400000000000006</v>
      </c>
      <c r="Z7880" t="s">
        <v>19</v>
      </c>
      <c r="AA7880" s="6">
        <f t="shared" si="370"/>
        <v>15.216448114341674</v>
      </c>
      <c r="AB7880" s="6">
        <f t="shared" si="371"/>
        <v>59.389606605815018</v>
      </c>
      <c r="AC7880" s="6">
        <f t="shared" si="372"/>
        <v>13.010393394184987</v>
      </c>
    </row>
    <row r="7881" spans="1:29" hidden="1" x14ac:dyDescent="0.25">
      <c r="A7881">
        <v>200</v>
      </c>
      <c r="B7881" t="s">
        <v>17</v>
      </c>
      <c r="C7881" t="s">
        <v>18</v>
      </c>
      <c r="D7881" s="1">
        <v>45802</v>
      </c>
      <c r="E7881" s="2">
        <v>800</v>
      </c>
      <c r="F7881">
        <v>145</v>
      </c>
      <c r="G7881">
        <v>0.02</v>
      </c>
      <c r="H7881" t="s">
        <v>19</v>
      </c>
      <c r="I7881">
        <v>0</v>
      </c>
      <c r="J7881" t="s">
        <v>19</v>
      </c>
      <c r="K7881">
        <v>1043</v>
      </c>
      <c r="L7881" t="s">
        <v>19</v>
      </c>
      <c r="M7881">
        <v>11.8</v>
      </c>
      <c r="N7881" t="s">
        <v>19</v>
      </c>
      <c r="O7881">
        <v>75.8</v>
      </c>
      <c r="P7881" t="s">
        <v>19</v>
      </c>
      <c r="Q7881">
        <v>39</v>
      </c>
      <c r="R7881" t="s">
        <v>19</v>
      </c>
      <c r="S7881">
        <v>49</v>
      </c>
      <c r="T7881" t="s">
        <v>19</v>
      </c>
      <c r="U7881">
        <v>9.1999999999999993</v>
      </c>
      <c r="V7881" t="s">
        <v>19</v>
      </c>
      <c r="W7881">
        <v>321</v>
      </c>
      <c r="X7881" t="s">
        <v>19</v>
      </c>
      <c r="Y7881">
        <v>73</v>
      </c>
      <c r="Z7881" t="s">
        <v>19</v>
      </c>
      <c r="AA7881" s="6">
        <f t="shared" si="370"/>
        <v>15.675868188334707</v>
      </c>
      <c r="AB7881" s="6">
        <f t="shared" si="371"/>
        <v>60.21656273900247</v>
      </c>
      <c r="AC7881" s="6">
        <f t="shared" si="372"/>
        <v>15.583437260997528</v>
      </c>
    </row>
    <row r="7882" spans="1:29" x14ac:dyDescent="0.25">
      <c r="A7882">
        <v>200</v>
      </c>
      <c r="B7882" t="s">
        <v>17</v>
      </c>
      <c r="C7882" t="s">
        <v>18</v>
      </c>
      <c r="D7882" s="1">
        <v>45802</v>
      </c>
      <c r="E7882" s="2">
        <v>900</v>
      </c>
      <c r="F7882">
        <v>145</v>
      </c>
      <c r="G7882">
        <v>0.02</v>
      </c>
      <c r="H7882" t="s">
        <v>19</v>
      </c>
      <c r="I7882">
        <v>0</v>
      </c>
      <c r="J7882" t="s">
        <v>19</v>
      </c>
      <c r="K7882">
        <v>1444</v>
      </c>
      <c r="L7882" t="s">
        <v>19</v>
      </c>
      <c r="M7882">
        <v>11.5</v>
      </c>
      <c r="N7882" t="s">
        <v>19</v>
      </c>
      <c r="O7882">
        <v>79.400000000000006</v>
      </c>
      <c r="P7882" t="s">
        <v>19</v>
      </c>
      <c r="Q7882">
        <v>34</v>
      </c>
      <c r="R7882" t="s">
        <v>19</v>
      </c>
      <c r="S7882">
        <v>48.3</v>
      </c>
      <c r="T7882" t="s">
        <v>19</v>
      </c>
      <c r="U7882">
        <v>7.1</v>
      </c>
      <c r="V7882" t="s">
        <v>19</v>
      </c>
      <c r="W7882">
        <v>313</v>
      </c>
      <c r="X7882" t="s">
        <v>19</v>
      </c>
      <c r="Y7882">
        <v>72.900000000000006</v>
      </c>
      <c r="Z7882" t="s">
        <v>19</v>
      </c>
      <c r="AA7882" s="6">
        <f t="shared" si="370"/>
        <v>16.376646731724112</v>
      </c>
      <c r="AB7882" s="6">
        <f t="shared" si="371"/>
        <v>61.477964117103404</v>
      </c>
      <c r="AC7882" s="6">
        <f t="shared" si="372"/>
        <v>17.922035882896601</v>
      </c>
    </row>
    <row r="7883" spans="1:29" x14ac:dyDescent="0.25">
      <c r="A7883">
        <v>200</v>
      </c>
      <c r="B7883" t="s">
        <v>17</v>
      </c>
      <c r="C7883" t="s">
        <v>18</v>
      </c>
      <c r="D7883" s="1">
        <v>45802</v>
      </c>
      <c r="E7883">
        <v>1000</v>
      </c>
      <c r="F7883">
        <v>145</v>
      </c>
      <c r="G7883">
        <v>0.03</v>
      </c>
      <c r="H7883" t="s">
        <v>19</v>
      </c>
      <c r="I7883">
        <v>0</v>
      </c>
      <c r="J7883" t="s">
        <v>19</v>
      </c>
      <c r="K7883">
        <v>1768</v>
      </c>
      <c r="L7883" t="s">
        <v>19</v>
      </c>
      <c r="M7883">
        <v>11</v>
      </c>
      <c r="N7883" t="s">
        <v>19</v>
      </c>
      <c r="O7883">
        <v>83</v>
      </c>
      <c r="P7883" t="s">
        <v>19</v>
      </c>
      <c r="Q7883">
        <v>29</v>
      </c>
      <c r="R7883" t="s">
        <v>19</v>
      </c>
      <c r="S7883">
        <v>47.1</v>
      </c>
      <c r="T7883" t="s">
        <v>19</v>
      </c>
      <c r="U7883">
        <v>4.4000000000000004</v>
      </c>
      <c r="V7883" t="s">
        <v>19</v>
      </c>
      <c r="W7883">
        <v>315</v>
      </c>
      <c r="X7883" t="s">
        <v>19</v>
      </c>
      <c r="Y7883">
        <v>73.099999999999994</v>
      </c>
      <c r="Z7883" t="s">
        <v>19</v>
      </c>
      <c r="AA7883" s="6">
        <f t="shared" si="370"/>
        <v>16.894981620860118</v>
      </c>
      <c r="AB7883" s="6">
        <f t="shared" si="371"/>
        <v>62.410966917548208</v>
      </c>
      <c r="AC7883" s="6">
        <f t="shared" si="372"/>
        <v>20.589033082451792</v>
      </c>
    </row>
    <row r="7884" spans="1:29" x14ac:dyDescent="0.25">
      <c r="A7884">
        <v>200</v>
      </c>
      <c r="B7884" t="s">
        <v>17</v>
      </c>
      <c r="C7884" t="s">
        <v>18</v>
      </c>
      <c r="D7884" s="1">
        <v>45802</v>
      </c>
      <c r="E7884">
        <v>1100</v>
      </c>
      <c r="F7884">
        <v>145</v>
      </c>
      <c r="G7884">
        <v>0.03</v>
      </c>
      <c r="H7884" t="s">
        <v>19</v>
      </c>
      <c r="I7884">
        <v>0</v>
      </c>
      <c r="J7884" t="s">
        <v>19</v>
      </c>
      <c r="K7884">
        <v>1989</v>
      </c>
      <c r="L7884" t="s">
        <v>19</v>
      </c>
      <c r="M7884">
        <v>10.4</v>
      </c>
      <c r="N7884" t="s">
        <v>19</v>
      </c>
      <c r="O7884">
        <v>86.5</v>
      </c>
      <c r="P7884" t="s">
        <v>19</v>
      </c>
      <c r="Q7884">
        <v>24</v>
      </c>
      <c r="R7884" t="s">
        <v>19</v>
      </c>
      <c r="S7884">
        <v>45.6</v>
      </c>
      <c r="T7884" t="s">
        <v>19</v>
      </c>
      <c r="U7884">
        <v>4.3</v>
      </c>
      <c r="V7884" t="s">
        <v>19</v>
      </c>
      <c r="W7884">
        <v>305</v>
      </c>
      <c r="X7884" t="s">
        <v>19</v>
      </c>
      <c r="Y7884">
        <v>73.900000000000006</v>
      </c>
      <c r="Z7884" t="s">
        <v>19</v>
      </c>
      <c r="AA7884" s="6">
        <f t="shared" si="370"/>
        <v>17.146967382971436</v>
      </c>
      <c r="AB7884" s="6">
        <f t="shared" si="371"/>
        <v>62.864541289348587</v>
      </c>
      <c r="AC7884" s="6">
        <f t="shared" si="372"/>
        <v>23.635458710651413</v>
      </c>
    </row>
    <row r="7885" spans="1:29" x14ac:dyDescent="0.25">
      <c r="A7885">
        <v>200</v>
      </c>
      <c r="B7885" t="s">
        <v>17</v>
      </c>
      <c r="C7885" t="s">
        <v>18</v>
      </c>
      <c r="D7885" s="1">
        <v>45802</v>
      </c>
      <c r="E7885">
        <v>1200</v>
      </c>
      <c r="F7885">
        <v>145</v>
      </c>
      <c r="G7885">
        <v>0.03</v>
      </c>
      <c r="H7885" t="s">
        <v>19</v>
      </c>
      <c r="I7885">
        <v>0</v>
      </c>
      <c r="J7885" t="s">
        <v>19</v>
      </c>
      <c r="K7885">
        <v>2084</v>
      </c>
      <c r="L7885" t="s">
        <v>19</v>
      </c>
      <c r="M7885">
        <v>9.6999999999999993</v>
      </c>
      <c r="N7885" t="s">
        <v>19</v>
      </c>
      <c r="O7885">
        <v>89.3</v>
      </c>
      <c r="P7885" t="s">
        <v>19</v>
      </c>
      <c r="Q7885">
        <v>21</v>
      </c>
      <c r="R7885" t="s">
        <v>19</v>
      </c>
      <c r="S7885">
        <v>43.9</v>
      </c>
      <c r="T7885" t="s">
        <v>19</v>
      </c>
      <c r="U7885">
        <v>3.8</v>
      </c>
      <c r="V7885" t="s">
        <v>19</v>
      </c>
      <c r="W7885">
        <v>299</v>
      </c>
      <c r="X7885" t="s">
        <v>19</v>
      </c>
      <c r="Y7885">
        <v>75.2</v>
      </c>
      <c r="Z7885" t="s">
        <v>19</v>
      </c>
      <c r="AA7885" s="6">
        <f t="shared" si="370"/>
        <v>17.434649252193054</v>
      </c>
      <c r="AB7885" s="6">
        <f t="shared" si="371"/>
        <v>63.382368653947495</v>
      </c>
      <c r="AC7885" s="6">
        <f t="shared" si="372"/>
        <v>25.917631346052502</v>
      </c>
    </row>
    <row r="7886" spans="1:29" x14ac:dyDescent="0.25">
      <c r="A7886">
        <v>200</v>
      </c>
      <c r="B7886" t="s">
        <v>17</v>
      </c>
      <c r="C7886" t="s">
        <v>18</v>
      </c>
      <c r="D7886" s="1">
        <v>45802</v>
      </c>
      <c r="E7886">
        <v>1300</v>
      </c>
      <c r="F7886">
        <v>145</v>
      </c>
      <c r="G7886">
        <v>0.03</v>
      </c>
      <c r="H7886" t="s">
        <v>19</v>
      </c>
      <c r="I7886">
        <v>0</v>
      </c>
      <c r="J7886" t="s">
        <v>19</v>
      </c>
      <c r="K7886">
        <v>1987</v>
      </c>
      <c r="L7886" t="s">
        <v>19</v>
      </c>
      <c r="M7886">
        <v>9.5</v>
      </c>
      <c r="N7886" t="s">
        <v>19</v>
      </c>
      <c r="O7886">
        <v>92.1</v>
      </c>
      <c r="P7886" t="s">
        <v>19</v>
      </c>
      <c r="Q7886">
        <v>18</v>
      </c>
      <c r="R7886" t="s">
        <v>19</v>
      </c>
      <c r="S7886">
        <v>43.1</v>
      </c>
      <c r="T7886" t="s">
        <v>19</v>
      </c>
      <c r="U7886">
        <v>4</v>
      </c>
      <c r="V7886" t="s">
        <v>19</v>
      </c>
      <c r="W7886">
        <v>217</v>
      </c>
      <c r="X7886" t="s">
        <v>19</v>
      </c>
      <c r="Y7886">
        <v>76.3</v>
      </c>
      <c r="Z7886" t="s">
        <v>19</v>
      </c>
      <c r="AA7886" s="6">
        <f t="shared" si="370"/>
        <v>17.582860035016139</v>
      </c>
      <c r="AB7886" s="6">
        <f t="shared" si="371"/>
        <v>63.649148063029052</v>
      </c>
      <c r="AC7886" s="6">
        <f t="shared" si="372"/>
        <v>28.450851936970942</v>
      </c>
    </row>
    <row r="7887" spans="1:29" x14ac:dyDescent="0.25">
      <c r="A7887">
        <v>200</v>
      </c>
      <c r="B7887" t="s">
        <v>17</v>
      </c>
      <c r="C7887" t="s">
        <v>18</v>
      </c>
      <c r="D7887" s="1">
        <v>45802</v>
      </c>
      <c r="E7887">
        <v>1400</v>
      </c>
      <c r="F7887">
        <v>145</v>
      </c>
      <c r="G7887">
        <v>0.03</v>
      </c>
      <c r="H7887" t="s">
        <v>19</v>
      </c>
      <c r="I7887">
        <v>0</v>
      </c>
      <c r="J7887" t="s">
        <v>19</v>
      </c>
      <c r="K7887">
        <v>1894</v>
      </c>
      <c r="L7887" t="s">
        <v>19</v>
      </c>
      <c r="M7887">
        <v>9.6999999999999993</v>
      </c>
      <c r="N7887" t="s">
        <v>19</v>
      </c>
      <c r="O7887">
        <v>93.8</v>
      </c>
      <c r="P7887" t="s">
        <v>19</v>
      </c>
      <c r="Q7887">
        <v>18</v>
      </c>
      <c r="R7887" t="s">
        <v>19</v>
      </c>
      <c r="S7887">
        <v>43.8</v>
      </c>
      <c r="T7887" t="s">
        <v>19</v>
      </c>
      <c r="U7887">
        <v>3.5</v>
      </c>
      <c r="V7887" t="s">
        <v>19</v>
      </c>
      <c r="W7887">
        <v>211</v>
      </c>
      <c r="X7887" t="s">
        <v>19</v>
      </c>
      <c r="Y7887">
        <v>77.3</v>
      </c>
      <c r="Z7887" t="s">
        <v>19</v>
      </c>
      <c r="AA7887" s="6">
        <f t="shared" si="370"/>
        <v>18.208597469194537</v>
      </c>
      <c r="AB7887" s="6">
        <f t="shared" si="371"/>
        <v>64.775475444550167</v>
      </c>
      <c r="AC7887" s="6">
        <f t="shared" si="372"/>
        <v>29.02452455544983</v>
      </c>
    </row>
    <row r="7888" spans="1:29" x14ac:dyDescent="0.25">
      <c r="A7888">
        <v>200</v>
      </c>
      <c r="B7888" t="s">
        <v>17</v>
      </c>
      <c r="C7888" t="s">
        <v>18</v>
      </c>
      <c r="D7888" s="1">
        <v>45802</v>
      </c>
      <c r="E7888">
        <v>1500</v>
      </c>
      <c r="F7888">
        <v>145</v>
      </c>
      <c r="G7888">
        <v>0.03</v>
      </c>
      <c r="H7888" t="s">
        <v>19</v>
      </c>
      <c r="I7888">
        <v>0</v>
      </c>
      <c r="J7888" t="s">
        <v>19</v>
      </c>
      <c r="K7888">
        <v>1623</v>
      </c>
      <c r="L7888" t="s">
        <v>19</v>
      </c>
      <c r="M7888">
        <v>9.6999999999999993</v>
      </c>
      <c r="N7888" t="s">
        <v>19</v>
      </c>
      <c r="O7888">
        <v>95.3</v>
      </c>
      <c r="P7888" t="s">
        <v>19</v>
      </c>
      <c r="Q7888">
        <v>17</v>
      </c>
      <c r="R7888" t="s">
        <v>19</v>
      </c>
      <c r="S7888">
        <v>43.6</v>
      </c>
      <c r="T7888" t="s">
        <v>19</v>
      </c>
      <c r="U7888">
        <v>4.2</v>
      </c>
      <c r="V7888" t="s">
        <v>19</v>
      </c>
      <c r="W7888">
        <v>312</v>
      </c>
      <c r="X7888" t="s">
        <v>19</v>
      </c>
      <c r="Y7888">
        <v>78.5</v>
      </c>
      <c r="Z7888" t="s">
        <v>19</v>
      </c>
      <c r="AA7888" s="6">
        <f t="shared" si="370"/>
        <v>18.419653700337605</v>
      </c>
      <c r="AB7888" s="6">
        <f t="shared" si="371"/>
        <v>65.155376660607686</v>
      </c>
      <c r="AC7888" s="6">
        <f t="shared" si="372"/>
        <v>30.144623339392311</v>
      </c>
    </row>
    <row r="7889" spans="1:29" x14ac:dyDescent="0.25">
      <c r="A7889">
        <v>200</v>
      </c>
      <c r="B7889" t="s">
        <v>17</v>
      </c>
      <c r="C7889" t="s">
        <v>18</v>
      </c>
      <c r="D7889" s="1">
        <v>45802</v>
      </c>
      <c r="E7889">
        <v>1600</v>
      </c>
      <c r="F7889">
        <v>145</v>
      </c>
      <c r="G7889">
        <v>0.02</v>
      </c>
      <c r="H7889" t="s">
        <v>19</v>
      </c>
      <c r="I7889">
        <v>0</v>
      </c>
      <c r="J7889" t="s">
        <v>19</v>
      </c>
      <c r="K7889">
        <v>1246</v>
      </c>
      <c r="L7889" t="s">
        <v>19</v>
      </c>
      <c r="M7889">
        <v>10.3</v>
      </c>
      <c r="N7889" t="s">
        <v>19</v>
      </c>
      <c r="O7889">
        <v>96</v>
      </c>
      <c r="P7889" t="s">
        <v>19</v>
      </c>
      <c r="Q7889">
        <v>18</v>
      </c>
      <c r="R7889" t="s">
        <v>19</v>
      </c>
      <c r="S7889">
        <v>45.4</v>
      </c>
      <c r="T7889" t="s">
        <v>19</v>
      </c>
      <c r="U7889">
        <v>4.5999999999999996</v>
      </c>
      <c r="V7889" t="s">
        <v>19</v>
      </c>
      <c r="W7889">
        <v>300</v>
      </c>
      <c r="X7889" t="s">
        <v>19</v>
      </c>
      <c r="Y7889">
        <v>79.900000000000006</v>
      </c>
      <c r="Z7889" t="s">
        <v>19</v>
      </c>
      <c r="AA7889" s="6">
        <f t="shared" si="370"/>
        <v>19.018356952449114</v>
      </c>
      <c r="AB7889" s="6">
        <f t="shared" si="371"/>
        <v>66.23304251440841</v>
      </c>
      <c r="AC7889" s="6">
        <f t="shared" si="372"/>
        <v>29.76695748559159</v>
      </c>
    </row>
    <row r="7890" spans="1:29" x14ac:dyDescent="0.25">
      <c r="A7890">
        <v>200</v>
      </c>
      <c r="B7890" t="s">
        <v>17</v>
      </c>
      <c r="C7890" t="s">
        <v>18</v>
      </c>
      <c r="D7890" s="1">
        <v>45802</v>
      </c>
      <c r="E7890">
        <v>1700</v>
      </c>
      <c r="F7890">
        <v>145</v>
      </c>
      <c r="G7890">
        <v>0.02</v>
      </c>
      <c r="H7890" t="s">
        <v>19</v>
      </c>
      <c r="I7890">
        <v>0</v>
      </c>
      <c r="J7890" t="s">
        <v>19</v>
      </c>
      <c r="K7890">
        <v>819</v>
      </c>
      <c r="L7890" t="s">
        <v>19</v>
      </c>
      <c r="M7890">
        <v>11.5</v>
      </c>
      <c r="N7890" t="s">
        <v>19</v>
      </c>
      <c r="O7890">
        <v>95.2</v>
      </c>
      <c r="P7890" t="s">
        <v>19</v>
      </c>
      <c r="Q7890">
        <v>20</v>
      </c>
      <c r="R7890" t="s">
        <v>19</v>
      </c>
      <c r="S7890">
        <v>48.2</v>
      </c>
      <c r="T7890" t="s">
        <v>19</v>
      </c>
      <c r="U7890">
        <v>5.9</v>
      </c>
      <c r="V7890" t="s">
        <v>19</v>
      </c>
      <c r="W7890">
        <v>326</v>
      </c>
      <c r="X7890" t="s">
        <v>19</v>
      </c>
      <c r="Y7890">
        <v>80.900000000000006</v>
      </c>
      <c r="Z7890" t="s">
        <v>19</v>
      </c>
      <c r="AA7890" s="6">
        <f t="shared" si="370"/>
        <v>19.377945141503254</v>
      </c>
      <c r="AB7890" s="6">
        <f t="shared" si="371"/>
        <v>66.880301254705856</v>
      </c>
      <c r="AC7890" s="6">
        <f t="shared" si="372"/>
        <v>28.319698745294147</v>
      </c>
    </row>
    <row r="7891" spans="1:29" x14ac:dyDescent="0.25">
      <c r="A7891">
        <v>200</v>
      </c>
      <c r="B7891" t="s">
        <v>17</v>
      </c>
      <c r="C7891" t="s">
        <v>18</v>
      </c>
      <c r="D7891" s="1">
        <v>45802</v>
      </c>
      <c r="E7891">
        <v>1800</v>
      </c>
      <c r="F7891">
        <v>145</v>
      </c>
      <c r="G7891">
        <v>0.01</v>
      </c>
      <c r="H7891" t="s">
        <v>19</v>
      </c>
      <c r="I7891">
        <v>0</v>
      </c>
      <c r="J7891" t="s">
        <v>19</v>
      </c>
      <c r="K7891">
        <v>380</v>
      </c>
      <c r="L7891" t="s">
        <v>19</v>
      </c>
      <c r="M7891">
        <v>12.3</v>
      </c>
      <c r="N7891" t="s">
        <v>19</v>
      </c>
      <c r="O7891">
        <v>92.6</v>
      </c>
      <c r="P7891" t="s">
        <v>19</v>
      </c>
      <c r="Q7891">
        <v>24</v>
      </c>
      <c r="R7891" t="s">
        <v>19</v>
      </c>
      <c r="S7891">
        <v>50</v>
      </c>
      <c r="T7891" t="s">
        <v>19</v>
      </c>
      <c r="U7891">
        <v>7.7</v>
      </c>
      <c r="V7891" t="s">
        <v>19</v>
      </c>
      <c r="W7891">
        <v>347</v>
      </c>
      <c r="X7891" t="s">
        <v>19</v>
      </c>
      <c r="Y7891">
        <v>81.599999999999994</v>
      </c>
      <c r="Z7891" t="s">
        <v>19</v>
      </c>
      <c r="AA7891" s="6">
        <f t="shared" si="370"/>
        <v>19.562690972744566</v>
      </c>
      <c r="AB7891" s="6">
        <f t="shared" si="371"/>
        <v>67.212843750940223</v>
      </c>
      <c r="AC7891" s="6">
        <f t="shared" si="372"/>
        <v>25.387156249059771</v>
      </c>
    </row>
    <row r="7892" spans="1:29" x14ac:dyDescent="0.25">
      <c r="A7892">
        <v>200</v>
      </c>
      <c r="B7892" t="s">
        <v>17</v>
      </c>
      <c r="C7892" t="s">
        <v>18</v>
      </c>
      <c r="D7892" s="1">
        <v>45802</v>
      </c>
      <c r="E7892">
        <v>1900</v>
      </c>
      <c r="F7892">
        <v>145</v>
      </c>
      <c r="G7892">
        <v>0.01</v>
      </c>
      <c r="H7892" t="s">
        <v>19</v>
      </c>
      <c r="I7892">
        <v>0</v>
      </c>
      <c r="J7892" t="s">
        <v>19</v>
      </c>
      <c r="K7892">
        <v>62</v>
      </c>
      <c r="L7892" t="s">
        <v>19</v>
      </c>
      <c r="M7892">
        <v>13.5</v>
      </c>
      <c r="N7892" t="s">
        <v>19</v>
      </c>
      <c r="O7892">
        <v>87.5</v>
      </c>
      <c r="P7892" t="s">
        <v>19</v>
      </c>
      <c r="Q7892">
        <v>30</v>
      </c>
      <c r="R7892" t="s">
        <v>19</v>
      </c>
      <c r="S7892">
        <v>52.5</v>
      </c>
      <c r="T7892" t="s">
        <v>19</v>
      </c>
      <c r="U7892">
        <v>8.1</v>
      </c>
      <c r="V7892" t="s">
        <v>19</v>
      </c>
      <c r="W7892">
        <v>340</v>
      </c>
      <c r="X7892" t="s">
        <v>19</v>
      </c>
      <c r="Y7892">
        <v>81.7</v>
      </c>
      <c r="Z7892" t="s">
        <v>19</v>
      </c>
      <c r="AA7892" s="6">
        <f t="shared" si="370"/>
        <v>18.997736101420983</v>
      </c>
      <c r="AB7892" s="6">
        <f t="shared" si="371"/>
        <v>66.19592498255777</v>
      </c>
      <c r="AC7892" s="6">
        <f t="shared" si="372"/>
        <v>21.30407501744223</v>
      </c>
    </row>
    <row r="7893" spans="1:29" x14ac:dyDescent="0.25">
      <c r="A7893">
        <v>200</v>
      </c>
      <c r="B7893" t="s">
        <v>17</v>
      </c>
      <c r="C7893" t="s">
        <v>18</v>
      </c>
      <c r="D7893" s="1">
        <v>45802</v>
      </c>
      <c r="E7893">
        <v>2000</v>
      </c>
      <c r="F7893">
        <v>145</v>
      </c>
      <c r="G7893">
        <v>0.01</v>
      </c>
      <c r="H7893" t="s">
        <v>19</v>
      </c>
      <c r="I7893">
        <v>0</v>
      </c>
      <c r="J7893" t="s">
        <v>19</v>
      </c>
      <c r="K7893">
        <v>0</v>
      </c>
      <c r="L7893" t="s">
        <v>19</v>
      </c>
      <c r="M7893">
        <v>14.1</v>
      </c>
      <c r="N7893" t="s">
        <v>19</v>
      </c>
      <c r="O7893">
        <v>83.2</v>
      </c>
      <c r="P7893" t="s">
        <v>19</v>
      </c>
      <c r="Q7893">
        <v>36</v>
      </c>
      <c r="R7893" t="s">
        <v>19</v>
      </c>
      <c r="S7893">
        <v>53.6</v>
      </c>
      <c r="T7893" t="s">
        <v>19</v>
      </c>
      <c r="U7893">
        <v>9.6</v>
      </c>
      <c r="V7893" t="s">
        <v>19</v>
      </c>
      <c r="W7893">
        <v>326</v>
      </c>
      <c r="X7893" t="s">
        <v>19</v>
      </c>
      <c r="Y7893">
        <v>81.400000000000006</v>
      </c>
      <c r="Z7893" t="s">
        <v>19</v>
      </c>
      <c r="AA7893" s="6">
        <f t="shared" si="370"/>
        <v>18.420210883117843</v>
      </c>
      <c r="AB7893" s="6">
        <f t="shared" si="371"/>
        <v>65.156379589612115</v>
      </c>
      <c r="AC7893" s="6">
        <f t="shared" si="372"/>
        <v>18.043620410387888</v>
      </c>
    </row>
    <row r="7894" spans="1:29" x14ac:dyDescent="0.25">
      <c r="A7894">
        <v>200</v>
      </c>
      <c r="B7894" t="s">
        <v>17</v>
      </c>
      <c r="C7894" t="s">
        <v>18</v>
      </c>
      <c r="D7894" s="1">
        <v>45802</v>
      </c>
      <c r="E7894">
        <v>2100</v>
      </c>
      <c r="F7894">
        <v>145</v>
      </c>
      <c r="G7894">
        <v>0</v>
      </c>
      <c r="H7894" t="s">
        <v>19</v>
      </c>
      <c r="I7894">
        <v>0</v>
      </c>
      <c r="J7894" t="s">
        <v>19</v>
      </c>
      <c r="K7894">
        <v>0</v>
      </c>
      <c r="L7894" t="s">
        <v>19</v>
      </c>
      <c r="M7894">
        <v>14.1</v>
      </c>
      <c r="N7894" t="s">
        <v>19</v>
      </c>
      <c r="O7894">
        <v>79.900000000000006</v>
      </c>
      <c r="P7894" t="s">
        <v>19</v>
      </c>
      <c r="Q7894">
        <v>41</v>
      </c>
      <c r="R7894" t="s">
        <v>19</v>
      </c>
      <c r="S7894">
        <v>53.8</v>
      </c>
      <c r="T7894" t="s">
        <v>19</v>
      </c>
      <c r="U7894">
        <v>8.6999999999999993</v>
      </c>
      <c r="V7894" t="s">
        <v>19</v>
      </c>
      <c r="W7894">
        <v>326</v>
      </c>
      <c r="X7894" t="s">
        <v>19</v>
      </c>
      <c r="Y7894">
        <v>80.900000000000006</v>
      </c>
      <c r="Z7894" t="s">
        <v>19</v>
      </c>
      <c r="AA7894" s="6">
        <f t="shared" si="370"/>
        <v>17.870167705679364</v>
      </c>
      <c r="AB7894" s="6">
        <f t="shared" si="371"/>
        <v>64.166301870222853</v>
      </c>
      <c r="AC7894" s="6">
        <f t="shared" si="372"/>
        <v>15.733698129777153</v>
      </c>
    </row>
    <row r="7895" spans="1:29" x14ac:dyDescent="0.25">
      <c r="A7895">
        <v>200</v>
      </c>
      <c r="B7895" t="s">
        <v>17</v>
      </c>
      <c r="C7895" t="s">
        <v>18</v>
      </c>
      <c r="D7895" s="1">
        <v>45802</v>
      </c>
      <c r="E7895">
        <v>2200</v>
      </c>
      <c r="F7895">
        <v>145</v>
      </c>
      <c r="G7895">
        <v>0</v>
      </c>
      <c r="H7895" t="s">
        <v>19</v>
      </c>
      <c r="I7895">
        <v>0</v>
      </c>
      <c r="J7895" t="s">
        <v>19</v>
      </c>
      <c r="K7895">
        <v>0</v>
      </c>
      <c r="L7895" t="s">
        <v>19</v>
      </c>
      <c r="M7895">
        <v>14</v>
      </c>
      <c r="N7895" t="s">
        <v>19</v>
      </c>
      <c r="O7895">
        <v>78.099999999999994</v>
      </c>
      <c r="P7895" t="s">
        <v>19</v>
      </c>
      <c r="Q7895">
        <v>43</v>
      </c>
      <c r="R7895" t="s">
        <v>19</v>
      </c>
      <c r="S7895">
        <v>53.6</v>
      </c>
      <c r="T7895" t="s">
        <v>19</v>
      </c>
      <c r="U7895">
        <v>8.9</v>
      </c>
      <c r="V7895" t="s">
        <v>19</v>
      </c>
      <c r="W7895">
        <v>326</v>
      </c>
      <c r="X7895" t="s">
        <v>19</v>
      </c>
      <c r="Y7895">
        <v>80.2</v>
      </c>
      <c r="Z7895" t="s">
        <v>19</v>
      </c>
      <c r="AA7895" s="6">
        <f t="shared" si="370"/>
        <v>17.389130967458218</v>
      </c>
      <c r="AB7895" s="6">
        <f t="shared" si="371"/>
        <v>63.300435741424792</v>
      </c>
      <c r="AC7895" s="6">
        <f t="shared" si="372"/>
        <v>14.799564258575202</v>
      </c>
    </row>
    <row r="7896" spans="1:29" hidden="1" x14ac:dyDescent="0.25">
      <c r="A7896">
        <v>200</v>
      </c>
      <c r="B7896" t="s">
        <v>17</v>
      </c>
      <c r="C7896" t="s">
        <v>18</v>
      </c>
      <c r="D7896" s="1">
        <v>45802</v>
      </c>
      <c r="E7896">
        <v>2300</v>
      </c>
      <c r="F7896">
        <v>145</v>
      </c>
      <c r="G7896">
        <v>0</v>
      </c>
      <c r="H7896" t="s">
        <v>19</v>
      </c>
      <c r="I7896">
        <v>0</v>
      </c>
      <c r="J7896" t="s">
        <v>19</v>
      </c>
      <c r="K7896">
        <v>0</v>
      </c>
      <c r="L7896" t="s">
        <v>19</v>
      </c>
      <c r="M7896">
        <v>14</v>
      </c>
      <c r="N7896" t="s">
        <v>19</v>
      </c>
      <c r="O7896">
        <v>76.2</v>
      </c>
      <c r="P7896" t="s">
        <v>19</v>
      </c>
      <c r="Q7896">
        <v>46</v>
      </c>
      <c r="R7896" t="s">
        <v>19</v>
      </c>
      <c r="S7896">
        <v>53.6</v>
      </c>
      <c r="T7896" t="s">
        <v>19</v>
      </c>
      <c r="U7896">
        <v>7.9</v>
      </c>
      <c r="V7896" t="s">
        <v>19</v>
      </c>
      <c r="W7896">
        <v>322</v>
      </c>
      <c r="X7896" t="s">
        <v>19</v>
      </c>
      <c r="Y7896">
        <v>79.5</v>
      </c>
      <c r="Z7896" t="s">
        <v>19</v>
      </c>
      <c r="AA7896" s="6">
        <f t="shared" si="370"/>
        <v>16.994352168586207</v>
      </c>
      <c r="AB7896" s="6">
        <f t="shared" si="371"/>
        <v>62.589833903455173</v>
      </c>
      <c r="AC7896" s="6">
        <f t="shared" si="372"/>
        <v>13.61016609654483</v>
      </c>
    </row>
    <row r="7897" spans="1:29" hidden="1" x14ac:dyDescent="0.25">
      <c r="A7897">
        <v>200</v>
      </c>
      <c r="B7897" t="s">
        <v>17</v>
      </c>
      <c r="C7897" t="s">
        <v>18</v>
      </c>
      <c r="D7897" s="1">
        <v>45802</v>
      </c>
      <c r="E7897">
        <v>2400</v>
      </c>
      <c r="F7897">
        <v>145</v>
      </c>
      <c r="G7897">
        <v>0</v>
      </c>
      <c r="H7897" t="s">
        <v>19</v>
      </c>
      <c r="I7897">
        <v>0</v>
      </c>
      <c r="J7897" t="s">
        <v>19</v>
      </c>
      <c r="K7897">
        <v>0</v>
      </c>
      <c r="L7897" t="s">
        <v>19</v>
      </c>
      <c r="M7897">
        <v>14.1</v>
      </c>
      <c r="N7897" t="s">
        <v>19</v>
      </c>
      <c r="O7897">
        <v>75.599999999999994</v>
      </c>
      <c r="P7897" t="s">
        <v>19</v>
      </c>
      <c r="Q7897">
        <v>47</v>
      </c>
      <c r="R7897" t="s">
        <v>19</v>
      </c>
      <c r="S7897">
        <v>53.7</v>
      </c>
      <c r="T7897" t="s">
        <v>19</v>
      </c>
      <c r="U7897">
        <v>9.6999999999999993</v>
      </c>
      <c r="V7897" t="s">
        <v>19</v>
      </c>
      <c r="W7897">
        <v>316</v>
      </c>
      <c r="X7897" t="s">
        <v>19</v>
      </c>
      <c r="Y7897">
        <v>78.900000000000006</v>
      </c>
      <c r="Z7897" t="s">
        <v>19</v>
      </c>
      <c r="AA7897" s="6">
        <f t="shared" si="370"/>
        <v>16.86928571207461</v>
      </c>
      <c r="AB7897" s="6">
        <f t="shared" si="371"/>
        <v>62.364714281734294</v>
      </c>
      <c r="AC7897" s="6">
        <f t="shared" si="372"/>
        <v>13.2352857182657</v>
      </c>
    </row>
    <row r="7898" spans="1:29" hidden="1" x14ac:dyDescent="0.25">
      <c r="A7898">
        <v>200</v>
      </c>
      <c r="B7898" t="s">
        <v>17</v>
      </c>
      <c r="C7898" t="s">
        <v>18</v>
      </c>
      <c r="D7898" s="1">
        <v>45803</v>
      </c>
      <c r="E7898" s="2">
        <v>100</v>
      </c>
      <c r="F7898">
        <v>146</v>
      </c>
      <c r="G7898">
        <v>0</v>
      </c>
      <c r="H7898" t="s">
        <v>19</v>
      </c>
      <c r="I7898">
        <v>0</v>
      </c>
      <c r="J7898" t="s">
        <v>19</v>
      </c>
      <c r="K7898">
        <v>0</v>
      </c>
      <c r="L7898" t="s">
        <v>19</v>
      </c>
      <c r="M7898">
        <v>13.8</v>
      </c>
      <c r="N7898" t="s">
        <v>19</v>
      </c>
      <c r="O7898">
        <v>75.900000000000006</v>
      </c>
      <c r="P7898" t="s">
        <v>19</v>
      </c>
      <c r="Q7898">
        <v>45</v>
      </c>
      <c r="R7898" t="s">
        <v>19</v>
      </c>
      <c r="S7898">
        <v>53.2</v>
      </c>
      <c r="T7898" t="s">
        <v>19</v>
      </c>
      <c r="U7898">
        <v>10.7</v>
      </c>
      <c r="V7898" t="s">
        <v>19</v>
      </c>
      <c r="W7898">
        <v>307</v>
      </c>
      <c r="X7898" t="s">
        <v>19</v>
      </c>
      <c r="Y7898">
        <v>78.2</v>
      </c>
      <c r="Z7898" t="s">
        <v>19</v>
      </c>
      <c r="AA7898" s="6">
        <f t="shared" si="370"/>
        <v>16.696344821212271</v>
      </c>
      <c r="AB7898" s="6">
        <f t="shared" si="371"/>
        <v>62.053420678182093</v>
      </c>
      <c r="AC7898" s="6">
        <f t="shared" si="372"/>
        <v>13.846579321817913</v>
      </c>
    </row>
    <row r="7899" spans="1:29" hidden="1" x14ac:dyDescent="0.25">
      <c r="A7899">
        <v>200</v>
      </c>
      <c r="B7899" t="s">
        <v>17</v>
      </c>
      <c r="C7899" t="s">
        <v>18</v>
      </c>
      <c r="D7899" s="1">
        <v>45803</v>
      </c>
      <c r="E7899" s="2">
        <v>200</v>
      </c>
      <c r="F7899">
        <v>146</v>
      </c>
      <c r="G7899">
        <v>0</v>
      </c>
      <c r="H7899" t="s">
        <v>19</v>
      </c>
      <c r="I7899">
        <v>0</v>
      </c>
      <c r="J7899" t="s">
        <v>19</v>
      </c>
      <c r="K7899">
        <v>0</v>
      </c>
      <c r="L7899" t="s">
        <v>19</v>
      </c>
      <c r="M7899">
        <v>13.5</v>
      </c>
      <c r="N7899" t="s">
        <v>19</v>
      </c>
      <c r="O7899">
        <v>75.8</v>
      </c>
      <c r="P7899" t="s">
        <v>19</v>
      </c>
      <c r="Q7899">
        <v>44</v>
      </c>
      <c r="R7899" t="s">
        <v>19</v>
      </c>
      <c r="S7899">
        <v>52.5</v>
      </c>
      <c r="T7899" t="s">
        <v>19</v>
      </c>
      <c r="U7899">
        <v>9.1</v>
      </c>
      <c r="V7899" t="s">
        <v>19</v>
      </c>
      <c r="W7899">
        <v>316</v>
      </c>
      <c r="X7899" t="s">
        <v>19</v>
      </c>
      <c r="Y7899">
        <v>77.599999999999994</v>
      </c>
      <c r="Z7899" t="s">
        <v>19</v>
      </c>
      <c r="AA7899" s="6">
        <f t="shared" si="370"/>
        <v>16.4911273442622</v>
      </c>
      <c r="AB7899" s="6">
        <f t="shared" si="371"/>
        <v>61.684029219671956</v>
      </c>
      <c r="AC7899" s="6">
        <f t="shared" si="372"/>
        <v>14.115970780328041</v>
      </c>
    </row>
    <row r="7900" spans="1:29" hidden="1" x14ac:dyDescent="0.25">
      <c r="A7900">
        <v>200</v>
      </c>
      <c r="B7900" t="s">
        <v>17</v>
      </c>
      <c r="C7900" t="s">
        <v>18</v>
      </c>
      <c r="D7900" s="1">
        <v>45803</v>
      </c>
      <c r="E7900" s="2">
        <v>300</v>
      </c>
      <c r="F7900">
        <v>146</v>
      </c>
      <c r="G7900">
        <v>0</v>
      </c>
      <c r="H7900" t="s">
        <v>19</v>
      </c>
      <c r="I7900">
        <v>0</v>
      </c>
      <c r="J7900" t="s">
        <v>19</v>
      </c>
      <c r="K7900">
        <v>0</v>
      </c>
      <c r="L7900" t="s">
        <v>19</v>
      </c>
      <c r="M7900">
        <v>13.8</v>
      </c>
      <c r="N7900" t="s">
        <v>19</v>
      </c>
      <c r="O7900">
        <v>74.3</v>
      </c>
      <c r="P7900" t="s">
        <v>19</v>
      </c>
      <c r="Q7900">
        <v>48</v>
      </c>
      <c r="R7900" t="s">
        <v>19</v>
      </c>
      <c r="S7900">
        <v>53.2</v>
      </c>
      <c r="T7900" t="s">
        <v>19</v>
      </c>
      <c r="U7900">
        <v>10.6</v>
      </c>
      <c r="V7900" t="s">
        <v>19</v>
      </c>
      <c r="W7900">
        <v>310</v>
      </c>
      <c r="X7900" t="s">
        <v>19</v>
      </c>
      <c r="Y7900">
        <v>77</v>
      </c>
      <c r="Z7900" t="s">
        <v>19</v>
      </c>
      <c r="AA7900" s="6">
        <f t="shared" si="370"/>
        <v>16.409070173066453</v>
      </c>
      <c r="AB7900" s="6">
        <f t="shared" si="371"/>
        <v>61.536326311519616</v>
      </c>
      <c r="AC7900" s="6">
        <f t="shared" si="372"/>
        <v>12.763673688480381</v>
      </c>
    </row>
    <row r="7901" spans="1:29" hidden="1" x14ac:dyDescent="0.25">
      <c r="A7901">
        <v>200</v>
      </c>
      <c r="B7901" t="s">
        <v>17</v>
      </c>
      <c r="C7901" t="s">
        <v>18</v>
      </c>
      <c r="D7901" s="1">
        <v>45803</v>
      </c>
      <c r="E7901" s="2">
        <v>400</v>
      </c>
      <c r="F7901">
        <v>146</v>
      </c>
      <c r="G7901">
        <v>0</v>
      </c>
      <c r="H7901" t="s">
        <v>19</v>
      </c>
      <c r="I7901">
        <v>0</v>
      </c>
      <c r="J7901" t="s">
        <v>19</v>
      </c>
      <c r="K7901">
        <v>0</v>
      </c>
      <c r="L7901" t="s">
        <v>19</v>
      </c>
      <c r="M7901">
        <v>13.3</v>
      </c>
      <c r="N7901" t="s">
        <v>19</v>
      </c>
      <c r="O7901">
        <v>74.599999999999994</v>
      </c>
      <c r="P7901" t="s">
        <v>19</v>
      </c>
      <c r="Q7901">
        <v>46</v>
      </c>
      <c r="R7901" t="s">
        <v>19</v>
      </c>
      <c r="S7901">
        <v>52.2</v>
      </c>
      <c r="T7901" t="s">
        <v>19</v>
      </c>
      <c r="U7901">
        <v>10.6</v>
      </c>
      <c r="V7901" t="s">
        <v>19</v>
      </c>
      <c r="W7901">
        <v>310</v>
      </c>
      <c r="X7901" t="s">
        <v>19</v>
      </c>
      <c r="Y7901">
        <v>76.2</v>
      </c>
      <c r="Z7901" t="s">
        <v>19</v>
      </c>
      <c r="AA7901" s="6">
        <f t="shared" si="370"/>
        <v>16.245764215778063</v>
      </c>
      <c r="AB7901" s="6">
        <f t="shared" si="371"/>
        <v>61.242375588400513</v>
      </c>
      <c r="AC7901" s="6">
        <f t="shared" si="372"/>
        <v>13.357624411599481</v>
      </c>
    </row>
    <row r="7902" spans="1:29" hidden="1" x14ac:dyDescent="0.25">
      <c r="A7902">
        <v>200</v>
      </c>
      <c r="B7902" t="s">
        <v>17</v>
      </c>
      <c r="C7902" t="s">
        <v>18</v>
      </c>
      <c r="D7902" s="1">
        <v>45803</v>
      </c>
      <c r="E7902" s="2">
        <v>500</v>
      </c>
      <c r="F7902">
        <v>146</v>
      </c>
      <c r="G7902">
        <v>0</v>
      </c>
      <c r="H7902" t="s">
        <v>19</v>
      </c>
      <c r="I7902">
        <v>0</v>
      </c>
      <c r="J7902" t="s">
        <v>19</v>
      </c>
      <c r="K7902">
        <v>6</v>
      </c>
      <c r="L7902" t="s">
        <v>19</v>
      </c>
      <c r="M7902">
        <v>13.4</v>
      </c>
      <c r="N7902" t="s">
        <v>19</v>
      </c>
      <c r="O7902">
        <v>73.2</v>
      </c>
      <c r="P7902" t="s">
        <v>19</v>
      </c>
      <c r="Q7902">
        <v>48</v>
      </c>
      <c r="R7902" t="s">
        <v>19</v>
      </c>
      <c r="S7902">
        <v>52.3</v>
      </c>
      <c r="T7902" t="s">
        <v>19</v>
      </c>
      <c r="U7902">
        <v>10.1</v>
      </c>
      <c r="V7902" t="s">
        <v>19</v>
      </c>
      <c r="W7902">
        <v>308</v>
      </c>
      <c r="X7902" t="s">
        <v>19</v>
      </c>
      <c r="Y7902">
        <v>75.5</v>
      </c>
      <c r="Z7902" t="s">
        <v>19</v>
      </c>
      <c r="AA7902" s="6">
        <f t="shared" si="370"/>
        <v>15.88893625869769</v>
      </c>
      <c r="AB7902" s="6">
        <f t="shared" si="371"/>
        <v>60.600085265655842</v>
      </c>
      <c r="AC7902" s="6">
        <f t="shared" si="372"/>
        <v>12.599914734344161</v>
      </c>
    </row>
    <row r="7903" spans="1:29" hidden="1" x14ac:dyDescent="0.25">
      <c r="A7903">
        <v>200</v>
      </c>
      <c r="B7903" t="s">
        <v>17</v>
      </c>
      <c r="C7903" t="s">
        <v>18</v>
      </c>
      <c r="D7903" s="1">
        <v>45803</v>
      </c>
      <c r="E7903" s="2">
        <v>600</v>
      </c>
      <c r="F7903">
        <v>146</v>
      </c>
      <c r="G7903">
        <v>0.01</v>
      </c>
      <c r="H7903" t="s">
        <v>19</v>
      </c>
      <c r="I7903">
        <v>0</v>
      </c>
      <c r="J7903" t="s">
        <v>19</v>
      </c>
      <c r="K7903">
        <v>197</v>
      </c>
      <c r="L7903" t="s">
        <v>19</v>
      </c>
      <c r="M7903">
        <v>13.4</v>
      </c>
      <c r="N7903" t="s">
        <v>19</v>
      </c>
      <c r="O7903">
        <v>73.3</v>
      </c>
      <c r="P7903" t="s">
        <v>19</v>
      </c>
      <c r="Q7903">
        <v>48</v>
      </c>
      <c r="R7903" t="s">
        <v>19</v>
      </c>
      <c r="S7903">
        <v>52.4</v>
      </c>
      <c r="T7903" t="s">
        <v>19</v>
      </c>
      <c r="U7903">
        <v>10.7</v>
      </c>
      <c r="V7903" t="s">
        <v>19</v>
      </c>
      <c r="W7903">
        <v>305</v>
      </c>
      <c r="X7903" t="s">
        <v>19</v>
      </c>
      <c r="Y7903">
        <v>74.8</v>
      </c>
      <c r="Z7903" t="s">
        <v>19</v>
      </c>
      <c r="AA7903" s="6">
        <f t="shared" si="370"/>
        <v>15.936221245802624</v>
      </c>
      <c r="AB7903" s="6">
        <f t="shared" si="371"/>
        <v>60.68519824244472</v>
      </c>
      <c r="AC7903" s="6">
        <f t="shared" si="372"/>
        <v>12.614801757555277</v>
      </c>
    </row>
    <row r="7904" spans="1:29" hidden="1" x14ac:dyDescent="0.25">
      <c r="A7904">
        <v>200</v>
      </c>
      <c r="B7904" t="s">
        <v>17</v>
      </c>
      <c r="C7904" t="s">
        <v>18</v>
      </c>
      <c r="D7904" s="1">
        <v>45803</v>
      </c>
      <c r="E7904" s="2">
        <v>700</v>
      </c>
      <c r="F7904">
        <v>146</v>
      </c>
      <c r="G7904">
        <v>0.01</v>
      </c>
      <c r="H7904" t="s">
        <v>19</v>
      </c>
      <c r="I7904">
        <v>0</v>
      </c>
      <c r="J7904" t="s">
        <v>19</v>
      </c>
      <c r="K7904">
        <v>605</v>
      </c>
      <c r="L7904" t="s">
        <v>19</v>
      </c>
      <c r="M7904">
        <v>13.5</v>
      </c>
      <c r="N7904" t="s">
        <v>19</v>
      </c>
      <c r="O7904">
        <v>75.900000000000006</v>
      </c>
      <c r="P7904" t="s">
        <v>19</v>
      </c>
      <c r="Q7904">
        <v>44</v>
      </c>
      <c r="R7904" t="s">
        <v>19</v>
      </c>
      <c r="S7904">
        <v>52.5</v>
      </c>
      <c r="T7904" t="s">
        <v>19</v>
      </c>
      <c r="U7904">
        <v>10.199999999999999</v>
      </c>
      <c r="V7904" t="s">
        <v>19</v>
      </c>
      <c r="W7904">
        <v>306</v>
      </c>
      <c r="X7904" t="s">
        <v>19</v>
      </c>
      <c r="Y7904">
        <v>74.2</v>
      </c>
      <c r="Z7904" t="s">
        <v>19</v>
      </c>
      <c r="AA7904" s="6">
        <f t="shared" si="370"/>
        <v>16.537396401890224</v>
      </c>
      <c r="AB7904" s="6">
        <f t="shared" si="371"/>
        <v>61.7673135234024</v>
      </c>
      <c r="AC7904" s="6">
        <f t="shared" si="372"/>
        <v>14.132686476597605</v>
      </c>
    </row>
    <row r="7905" spans="1:29" x14ac:dyDescent="0.25">
      <c r="A7905">
        <v>200</v>
      </c>
      <c r="B7905" t="s">
        <v>17</v>
      </c>
      <c r="C7905" t="s">
        <v>18</v>
      </c>
      <c r="D7905" s="1">
        <v>45803</v>
      </c>
      <c r="E7905" s="2">
        <v>800</v>
      </c>
      <c r="F7905">
        <v>146</v>
      </c>
      <c r="G7905">
        <v>0.02</v>
      </c>
      <c r="H7905" t="s">
        <v>19</v>
      </c>
      <c r="I7905">
        <v>0</v>
      </c>
      <c r="J7905" t="s">
        <v>19</v>
      </c>
      <c r="K7905">
        <v>1051</v>
      </c>
      <c r="L7905" t="s">
        <v>19</v>
      </c>
      <c r="M7905">
        <v>13.4</v>
      </c>
      <c r="N7905" t="s">
        <v>19</v>
      </c>
      <c r="O7905">
        <v>80.400000000000006</v>
      </c>
      <c r="P7905" t="s">
        <v>19</v>
      </c>
      <c r="Q7905">
        <v>38</v>
      </c>
      <c r="R7905" t="s">
        <v>19</v>
      </c>
      <c r="S7905">
        <v>52.4</v>
      </c>
      <c r="T7905" t="s">
        <v>19</v>
      </c>
      <c r="U7905">
        <v>8.6</v>
      </c>
      <c r="V7905" t="s">
        <v>19</v>
      </c>
      <c r="W7905">
        <v>304</v>
      </c>
      <c r="X7905" t="s">
        <v>19</v>
      </c>
      <c r="Y7905">
        <v>73.8</v>
      </c>
      <c r="Z7905" t="s">
        <v>19</v>
      </c>
      <c r="AA7905" s="6">
        <f t="shared" si="370"/>
        <v>17.558719096788764</v>
      </c>
      <c r="AB7905" s="6">
        <f t="shared" si="371"/>
        <v>63.605694374219773</v>
      </c>
      <c r="AC7905" s="6">
        <f t="shared" si="372"/>
        <v>16.794305625780233</v>
      </c>
    </row>
    <row r="7906" spans="1:29" x14ac:dyDescent="0.25">
      <c r="A7906">
        <v>200</v>
      </c>
      <c r="B7906" t="s">
        <v>17</v>
      </c>
      <c r="C7906" t="s">
        <v>18</v>
      </c>
      <c r="D7906" s="1">
        <v>45803</v>
      </c>
      <c r="E7906" s="2">
        <v>900</v>
      </c>
      <c r="F7906">
        <v>146</v>
      </c>
      <c r="G7906">
        <v>0.02</v>
      </c>
      <c r="H7906" t="s">
        <v>19</v>
      </c>
      <c r="I7906">
        <v>0</v>
      </c>
      <c r="J7906" t="s">
        <v>19</v>
      </c>
      <c r="K7906">
        <v>1463</v>
      </c>
      <c r="L7906" t="s">
        <v>19</v>
      </c>
      <c r="M7906">
        <v>13.1</v>
      </c>
      <c r="N7906" t="s">
        <v>19</v>
      </c>
      <c r="O7906">
        <v>84</v>
      </c>
      <c r="P7906" t="s">
        <v>19</v>
      </c>
      <c r="Q7906">
        <v>33</v>
      </c>
      <c r="R7906" t="s">
        <v>19</v>
      </c>
      <c r="S7906">
        <v>51.8</v>
      </c>
      <c r="T7906" t="s">
        <v>19</v>
      </c>
      <c r="U7906">
        <v>5.8</v>
      </c>
      <c r="V7906" t="s">
        <v>19</v>
      </c>
      <c r="W7906">
        <v>275</v>
      </c>
      <c r="X7906" t="s">
        <v>19</v>
      </c>
      <c r="Y7906">
        <v>73.599999999999994</v>
      </c>
      <c r="Z7906" t="s">
        <v>19</v>
      </c>
      <c r="AA7906" s="6">
        <f t="shared" si="370"/>
        <v>18.164434658224113</v>
      </c>
      <c r="AB7906" s="6">
        <f t="shared" si="371"/>
        <v>64.695982384803401</v>
      </c>
      <c r="AC7906" s="6">
        <f t="shared" si="372"/>
        <v>19.304017615196599</v>
      </c>
    </row>
    <row r="7907" spans="1:29" x14ac:dyDescent="0.25">
      <c r="A7907">
        <v>200</v>
      </c>
      <c r="B7907" t="s">
        <v>17</v>
      </c>
      <c r="C7907" t="s">
        <v>18</v>
      </c>
      <c r="D7907" s="1">
        <v>45803</v>
      </c>
      <c r="E7907">
        <v>1000</v>
      </c>
      <c r="F7907">
        <v>146</v>
      </c>
      <c r="G7907">
        <v>0.03</v>
      </c>
      <c r="H7907" t="s">
        <v>19</v>
      </c>
      <c r="I7907">
        <v>0</v>
      </c>
      <c r="J7907" t="s">
        <v>19</v>
      </c>
      <c r="K7907">
        <v>1770</v>
      </c>
      <c r="L7907" t="s">
        <v>19</v>
      </c>
      <c r="M7907">
        <v>14.2</v>
      </c>
      <c r="N7907" t="s">
        <v>19</v>
      </c>
      <c r="O7907">
        <v>86.3</v>
      </c>
      <c r="P7907" t="s">
        <v>19</v>
      </c>
      <c r="Q7907">
        <v>33</v>
      </c>
      <c r="R7907" t="s">
        <v>19</v>
      </c>
      <c r="S7907">
        <v>53.9</v>
      </c>
      <c r="T7907" t="s">
        <v>19</v>
      </c>
      <c r="U7907">
        <v>4.8</v>
      </c>
      <c r="V7907" t="s">
        <v>19</v>
      </c>
      <c r="W7907">
        <v>193</v>
      </c>
      <c r="X7907" t="s">
        <v>19</v>
      </c>
      <c r="Y7907">
        <v>74</v>
      </c>
      <c r="Z7907" t="s">
        <v>19</v>
      </c>
      <c r="AA7907" s="6">
        <f t="shared" si="370"/>
        <v>19.153358271575737</v>
      </c>
      <c r="AB7907" s="6">
        <f t="shared" si="371"/>
        <v>66.476044888836327</v>
      </c>
      <c r="AC7907" s="6">
        <f t="shared" si="372"/>
        <v>19.82395511116367</v>
      </c>
    </row>
    <row r="7908" spans="1:29" x14ac:dyDescent="0.25">
      <c r="A7908">
        <v>200</v>
      </c>
      <c r="B7908" t="s">
        <v>17</v>
      </c>
      <c r="C7908" t="s">
        <v>18</v>
      </c>
      <c r="D7908" s="1">
        <v>45803</v>
      </c>
      <c r="E7908">
        <v>1100</v>
      </c>
      <c r="F7908">
        <v>146</v>
      </c>
      <c r="G7908">
        <v>0.03</v>
      </c>
      <c r="H7908" t="s">
        <v>19</v>
      </c>
      <c r="I7908">
        <v>0</v>
      </c>
      <c r="J7908" t="s">
        <v>19</v>
      </c>
      <c r="K7908">
        <v>1982</v>
      </c>
      <c r="L7908" t="s">
        <v>19</v>
      </c>
      <c r="M7908">
        <v>13.2</v>
      </c>
      <c r="N7908" t="s">
        <v>19</v>
      </c>
      <c r="O7908">
        <v>89</v>
      </c>
      <c r="P7908" t="s">
        <v>19</v>
      </c>
      <c r="Q7908">
        <v>28</v>
      </c>
      <c r="R7908" t="s">
        <v>19</v>
      </c>
      <c r="S7908">
        <v>52</v>
      </c>
      <c r="T7908" t="s">
        <v>19</v>
      </c>
      <c r="U7908">
        <v>3.3</v>
      </c>
      <c r="V7908" t="s">
        <v>19</v>
      </c>
      <c r="W7908">
        <v>196</v>
      </c>
      <c r="X7908" t="s">
        <v>19</v>
      </c>
      <c r="Y7908">
        <v>74.8</v>
      </c>
      <c r="Z7908" t="s">
        <v>19</v>
      </c>
      <c r="AA7908" s="6">
        <f t="shared" si="370"/>
        <v>19.14901987258866</v>
      </c>
      <c r="AB7908" s="6">
        <f t="shared" si="371"/>
        <v>66.468235770659589</v>
      </c>
      <c r="AC7908" s="6">
        <f t="shared" si="372"/>
        <v>22.531764229340411</v>
      </c>
    </row>
    <row r="7909" spans="1:29" x14ac:dyDescent="0.25">
      <c r="A7909">
        <v>200</v>
      </c>
      <c r="B7909" t="s">
        <v>17</v>
      </c>
      <c r="C7909" t="s">
        <v>18</v>
      </c>
      <c r="D7909" s="1">
        <v>45803</v>
      </c>
      <c r="E7909">
        <v>1200</v>
      </c>
      <c r="F7909">
        <v>146</v>
      </c>
      <c r="G7909">
        <v>0.03</v>
      </c>
      <c r="H7909" t="s">
        <v>19</v>
      </c>
      <c r="I7909">
        <v>0</v>
      </c>
      <c r="J7909" t="s">
        <v>19</v>
      </c>
      <c r="K7909">
        <v>2055</v>
      </c>
      <c r="L7909" t="s">
        <v>19</v>
      </c>
      <c r="M7909">
        <v>14</v>
      </c>
      <c r="N7909" t="s">
        <v>19</v>
      </c>
      <c r="O7909">
        <v>91.3</v>
      </c>
      <c r="P7909" t="s">
        <v>19</v>
      </c>
      <c r="Q7909">
        <v>28</v>
      </c>
      <c r="R7909" t="s">
        <v>19</v>
      </c>
      <c r="S7909">
        <v>53.5</v>
      </c>
      <c r="T7909" t="s">
        <v>19</v>
      </c>
      <c r="U7909">
        <v>4.0999999999999996</v>
      </c>
      <c r="V7909" t="s">
        <v>19</v>
      </c>
      <c r="W7909">
        <v>184</v>
      </c>
      <c r="X7909" t="s">
        <v>19</v>
      </c>
      <c r="Y7909">
        <v>76.099999999999994</v>
      </c>
      <c r="Z7909" t="s">
        <v>19</v>
      </c>
      <c r="AA7909" s="6">
        <f t="shared" si="370"/>
        <v>20.09683080405577</v>
      </c>
      <c r="AB7909" s="6">
        <f t="shared" si="371"/>
        <v>68.174295447300381</v>
      </c>
      <c r="AC7909" s="6">
        <f t="shared" si="372"/>
        <v>23.125704552699617</v>
      </c>
    </row>
    <row r="7910" spans="1:29" x14ac:dyDescent="0.25">
      <c r="A7910">
        <v>200</v>
      </c>
      <c r="B7910" t="s">
        <v>17</v>
      </c>
      <c r="C7910" t="s">
        <v>18</v>
      </c>
      <c r="D7910" s="1">
        <v>45803</v>
      </c>
      <c r="E7910">
        <v>1300</v>
      </c>
      <c r="F7910">
        <v>146</v>
      </c>
      <c r="G7910">
        <v>0.03</v>
      </c>
      <c r="H7910" t="s">
        <v>19</v>
      </c>
      <c r="I7910">
        <v>0</v>
      </c>
      <c r="J7910" t="s">
        <v>19</v>
      </c>
      <c r="K7910">
        <v>2022</v>
      </c>
      <c r="L7910" t="s">
        <v>19</v>
      </c>
      <c r="M7910">
        <v>13.3</v>
      </c>
      <c r="N7910" t="s">
        <v>19</v>
      </c>
      <c r="O7910">
        <v>92.9</v>
      </c>
      <c r="P7910" t="s">
        <v>19</v>
      </c>
      <c r="Q7910">
        <v>25</v>
      </c>
      <c r="R7910" t="s">
        <v>19</v>
      </c>
      <c r="S7910">
        <v>52.2</v>
      </c>
      <c r="T7910" t="s">
        <v>19</v>
      </c>
      <c r="U7910">
        <v>4.3</v>
      </c>
      <c r="V7910" t="s">
        <v>19</v>
      </c>
      <c r="W7910">
        <v>156</v>
      </c>
      <c r="X7910" t="s">
        <v>19</v>
      </c>
      <c r="Y7910">
        <v>77.400000000000006</v>
      </c>
      <c r="Z7910" t="s">
        <v>19</v>
      </c>
      <c r="AA7910" s="6">
        <f t="shared" si="370"/>
        <v>19.95849539064243</v>
      </c>
      <c r="AB7910" s="6">
        <f t="shared" si="371"/>
        <v>67.925291703156375</v>
      </c>
      <c r="AC7910" s="6">
        <f t="shared" si="372"/>
        <v>24.97470829684363</v>
      </c>
    </row>
    <row r="7911" spans="1:29" x14ac:dyDescent="0.25">
      <c r="A7911">
        <v>200</v>
      </c>
      <c r="B7911" t="s">
        <v>17</v>
      </c>
      <c r="C7911" t="s">
        <v>18</v>
      </c>
      <c r="D7911" s="1">
        <v>45803</v>
      </c>
      <c r="E7911">
        <v>1400</v>
      </c>
      <c r="F7911">
        <v>146</v>
      </c>
      <c r="G7911">
        <v>0.03</v>
      </c>
      <c r="H7911" t="s">
        <v>19</v>
      </c>
      <c r="I7911">
        <v>0</v>
      </c>
      <c r="J7911" t="s">
        <v>19</v>
      </c>
      <c r="K7911">
        <v>1879</v>
      </c>
      <c r="L7911" t="s">
        <v>19</v>
      </c>
      <c r="M7911">
        <v>11.7</v>
      </c>
      <c r="N7911" t="s">
        <v>19</v>
      </c>
      <c r="O7911">
        <v>94.6</v>
      </c>
      <c r="P7911" t="s">
        <v>19</v>
      </c>
      <c r="Q7911">
        <v>21</v>
      </c>
      <c r="R7911" t="s">
        <v>19</v>
      </c>
      <c r="S7911">
        <v>48.6</v>
      </c>
      <c r="T7911" t="s">
        <v>19</v>
      </c>
      <c r="U7911">
        <v>4.5999999999999996</v>
      </c>
      <c r="V7911" t="s">
        <v>19</v>
      </c>
      <c r="W7911">
        <v>145</v>
      </c>
      <c r="X7911" t="s">
        <v>19</v>
      </c>
      <c r="Y7911">
        <v>78.400000000000006</v>
      </c>
      <c r="Z7911" t="s">
        <v>19</v>
      </c>
      <c r="AA7911" s="6">
        <f t="shared" si="370"/>
        <v>19.462929301711046</v>
      </c>
      <c r="AB7911" s="6">
        <f t="shared" si="371"/>
        <v>67.033272743079891</v>
      </c>
      <c r="AC7911" s="6">
        <f t="shared" si="372"/>
        <v>27.566727256920103</v>
      </c>
    </row>
    <row r="7912" spans="1:29" x14ac:dyDescent="0.25">
      <c r="A7912">
        <v>200</v>
      </c>
      <c r="B7912" t="s">
        <v>17</v>
      </c>
      <c r="C7912" t="s">
        <v>18</v>
      </c>
      <c r="D7912" s="1">
        <v>45803</v>
      </c>
      <c r="E7912">
        <v>1500</v>
      </c>
      <c r="F7912">
        <v>146</v>
      </c>
      <c r="G7912">
        <v>0.03</v>
      </c>
      <c r="H7912" t="s">
        <v>19</v>
      </c>
      <c r="I7912">
        <v>0</v>
      </c>
      <c r="J7912" t="s">
        <v>19</v>
      </c>
      <c r="K7912">
        <v>1620</v>
      </c>
      <c r="L7912" t="s">
        <v>19</v>
      </c>
      <c r="M7912">
        <v>10.9</v>
      </c>
      <c r="N7912" t="s">
        <v>19</v>
      </c>
      <c r="O7912">
        <v>95.6</v>
      </c>
      <c r="P7912" t="s">
        <v>19</v>
      </c>
      <c r="Q7912">
        <v>19</v>
      </c>
      <c r="R7912" t="s">
        <v>19</v>
      </c>
      <c r="S7912">
        <v>46.8</v>
      </c>
      <c r="T7912" t="s">
        <v>19</v>
      </c>
      <c r="U7912">
        <v>4.2</v>
      </c>
      <c r="V7912" t="s">
        <v>19</v>
      </c>
      <c r="W7912">
        <v>147</v>
      </c>
      <c r="X7912" t="s">
        <v>19</v>
      </c>
      <c r="Y7912">
        <v>79.599999999999994</v>
      </c>
      <c r="Z7912" t="s">
        <v>19</v>
      </c>
      <c r="AA7912" s="6">
        <f t="shared" si="370"/>
        <v>19.204479027317024</v>
      </c>
      <c r="AB7912" s="6">
        <f t="shared" si="371"/>
        <v>66.568062249170652</v>
      </c>
      <c r="AC7912" s="6">
        <f t="shared" si="372"/>
        <v>29.031937750829343</v>
      </c>
    </row>
    <row r="7913" spans="1:29" x14ac:dyDescent="0.25">
      <c r="A7913">
        <v>200</v>
      </c>
      <c r="B7913" t="s">
        <v>17</v>
      </c>
      <c r="C7913" t="s">
        <v>18</v>
      </c>
      <c r="D7913" s="1">
        <v>45803</v>
      </c>
      <c r="E7913">
        <v>1600</v>
      </c>
      <c r="F7913">
        <v>146</v>
      </c>
      <c r="G7913">
        <v>0.02</v>
      </c>
      <c r="H7913" t="s">
        <v>19</v>
      </c>
      <c r="I7913">
        <v>0</v>
      </c>
      <c r="J7913" t="s">
        <v>19</v>
      </c>
      <c r="K7913">
        <v>1199</v>
      </c>
      <c r="L7913" t="s">
        <v>19</v>
      </c>
      <c r="M7913">
        <v>12.1</v>
      </c>
      <c r="N7913" t="s">
        <v>19</v>
      </c>
      <c r="O7913">
        <v>96.5</v>
      </c>
      <c r="P7913" t="s">
        <v>19</v>
      </c>
      <c r="Q7913">
        <v>21</v>
      </c>
      <c r="R7913" t="s">
        <v>19</v>
      </c>
      <c r="S7913">
        <v>49.6</v>
      </c>
      <c r="T7913" t="s">
        <v>19</v>
      </c>
      <c r="U7913">
        <v>4.7</v>
      </c>
      <c r="V7913" t="s">
        <v>19</v>
      </c>
      <c r="W7913">
        <v>133</v>
      </c>
      <c r="X7913" t="s">
        <v>19</v>
      </c>
      <c r="Y7913">
        <v>80.7</v>
      </c>
      <c r="Z7913" t="s">
        <v>19</v>
      </c>
      <c r="AA7913" s="6">
        <f t="shared" si="370"/>
        <v>20.190023371589966</v>
      </c>
      <c r="AB7913" s="6">
        <f t="shared" si="371"/>
        <v>68.342042068861943</v>
      </c>
      <c r="AC7913" s="6">
        <f t="shared" si="372"/>
        <v>28.157957931138057</v>
      </c>
    </row>
    <row r="7914" spans="1:29" x14ac:dyDescent="0.25">
      <c r="A7914">
        <v>200</v>
      </c>
      <c r="B7914" t="s">
        <v>17</v>
      </c>
      <c r="C7914" t="s">
        <v>18</v>
      </c>
      <c r="D7914" s="1">
        <v>45803</v>
      </c>
      <c r="E7914">
        <v>1700</v>
      </c>
      <c r="F7914">
        <v>146</v>
      </c>
      <c r="G7914">
        <v>0.02</v>
      </c>
      <c r="H7914" t="s">
        <v>19</v>
      </c>
      <c r="I7914">
        <v>0</v>
      </c>
      <c r="J7914" t="s">
        <v>19</v>
      </c>
      <c r="K7914">
        <v>791</v>
      </c>
      <c r="L7914" t="s">
        <v>19</v>
      </c>
      <c r="M7914">
        <v>12.3</v>
      </c>
      <c r="N7914" t="s">
        <v>19</v>
      </c>
      <c r="O7914">
        <v>95.7</v>
      </c>
      <c r="P7914" t="s">
        <v>19</v>
      </c>
      <c r="Q7914">
        <v>21</v>
      </c>
      <c r="R7914" t="s">
        <v>19</v>
      </c>
      <c r="S7914">
        <v>49.9</v>
      </c>
      <c r="T7914" t="s">
        <v>19</v>
      </c>
      <c r="U7914">
        <v>7</v>
      </c>
      <c r="V7914" t="s">
        <v>19</v>
      </c>
      <c r="W7914">
        <v>316</v>
      </c>
      <c r="X7914" t="s">
        <v>19</v>
      </c>
      <c r="Y7914">
        <v>81.5</v>
      </c>
      <c r="Z7914" t="s">
        <v>19</v>
      </c>
      <c r="AA7914" s="6">
        <f t="shared" si="370"/>
        <v>19.883880018531553</v>
      </c>
      <c r="AB7914" s="6">
        <f t="shared" si="371"/>
        <v>67.790984033356793</v>
      </c>
      <c r="AC7914" s="6">
        <f t="shared" si="372"/>
        <v>27.90901596664321</v>
      </c>
    </row>
    <row r="7915" spans="1:29" x14ac:dyDescent="0.25">
      <c r="A7915">
        <v>200</v>
      </c>
      <c r="B7915" t="s">
        <v>17</v>
      </c>
      <c r="C7915" t="s">
        <v>18</v>
      </c>
      <c r="D7915" s="1">
        <v>45803</v>
      </c>
      <c r="E7915">
        <v>1800</v>
      </c>
      <c r="F7915">
        <v>146</v>
      </c>
      <c r="G7915">
        <v>0.01</v>
      </c>
      <c r="H7915" t="s">
        <v>19</v>
      </c>
      <c r="I7915">
        <v>0</v>
      </c>
      <c r="J7915" t="s">
        <v>19</v>
      </c>
      <c r="K7915">
        <v>372</v>
      </c>
      <c r="L7915" t="s">
        <v>19</v>
      </c>
      <c r="M7915">
        <v>12</v>
      </c>
      <c r="N7915" t="s">
        <v>19</v>
      </c>
      <c r="O7915">
        <v>92.5</v>
      </c>
      <c r="P7915" t="s">
        <v>19</v>
      </c>
      <c r="Q7915">
        <v>23</v>
      </c>
      <c r="R7915" t="s">
        <v>19</v>
      </c>
      <c r="S7915">
        <v>49.3</v>
      </c>
      <c r="T7915" t="s">
        <v>19</v>
      </c>
      <c r="U7915">
        <v>8.5</v>
      </c>
      <c r="V7915" t="s">
        <v>19</v>
      </c>
      <c r="W7915">
        <v>338</v>
      </c>
      <c r="X7915" t="s">
        <v>19</v>
      </c>
      <c r="Y7915">
        <v>82</v>
      </c>
      <c r="Z7915" t="s">
        <v>19</v>
      </c>
      <c r="AA7915" s="6">
        <f t="shared" si="370"/>
        <v>19.241707528249044</v>
      </c>
      <c r="AB7915" s="6">
        <f t="shared" si="371"/>
        <v>66.635073550848276</v>
      </c>
      <c r="AC7915" s="6">
        <f t="shared" si="372"/>
        <v>25.864926449151724</v>
      </c>
    </row>
    <row r="7916" spans="1:29" x14ac:dyDescent="0.25">
      <c r="A7916">
        <v>200</v>
      </c>
      <c r="B7916" t="s">
        <v>17</v>
      </c>
      <c r="C7916" t="s">
        <v>18</v>
      </c>
      <c r="D7916" s="1">
        <v>45803</v>
      </c>
      <c r="E7916">
        <v>1900</v>
      </c>
      <c r="F7916">
        <v>146</v>
      </c>
      <c r="G7916">
        <v>0.01</v>
      </c>
      <c r="H7916" t="s">
        <v>19</v>
      </c>
      <c r="I7916">
        <v>0</v>
      </c>
      <c r="J7916" t="s">
        <v>19</v>
      </c>
      <c r="K7916">
        <v>35</v>
      </c>
      <c r="L7916" t="s">
        <v>19</v>
      </c>
      <c r="M7916">
        <v>12.6</v>
      </c>
      <c r="N7916" t="s">
        <v>19</v>
      </c>
      <c r="O7916">
        <v>88.4</v>
      </c>
      <c r="P7916" t="s">
        <v>19</v>
      </c>
      <c r="Q7916">
        <v>27</v>
      </c>
      <c r="R7916" t="s">
        <v>19</v>
      </c>
      <c r="S7916">
        <v>50.7</v>
      </c>
      <c r="T7916" t="s">
        <v>19</v>
      </c>
      <c r="U7916">
        <v>8.3000000000000007</v>
      </c>
      <c r="V7916" t="s">
        <v>19</v>
      </c>
      <c r="W7916">
        <v>333</v>
      </c>
      <c r="X7916" t="s">
        <v>19</v>
      </c>
      <c r="Y7916">
        <v>81.900000000000006</v>
      </c>
      <c r="Z7916" t="s">
        <v>19</v>
      </c>
      <c r="AA7916" s="6">
        <f t="shared" si="370"/>
        <v>18.658471666276927</v>
      </c>
      <c r="AB7916" s="6">
        <f t="shared" si="371"/>
        <v>65.585248999298472</v>
      </c>
      <c r="AC7916" s="6">
        <f t="shared" si="372"/>
        <v>22.814751000701534</v>
      </c>
    </row>
    <row r="7917" spans="1:29" x14ac:dyDescent="0.25">
      <c r="A7917">
        <v>200</v>
      </c>
      <c r="B7917" t="s">
        <v>17</v>
      </c>
      <c r="C7917" t="s">
        <v>18</v>
      </c>
      <c r="D7917" s="1">
        <v>45803</v>
      </c>
      <c r="E7917">
        <v>2000</v>
      </c>
      <c r="F7917">
        <v>146</v>
      </c>
      <c r="G7917">
        <v>0</v>
      </c>
      <c r="H7917" t="s">
        <v>19</v>
      </c>
      <c r="I7917">
        <v>0</v>
      </c>
      <c r="J7917" t="s">
        <v>19</v>
      </c>
      <c r="K7917">
        <v>0</v>
      </c>
      <c r="L7917" t="s">
        <v>19</v>
      </c>
      <c r="M7917">
        <v>12.8</v>
      </c>
      <c r="N7917" t="s">
        <v>19</v>
      </c>
      <c r="O7917">
        <v>85.2</v>
      </c>
      <c r="P7917" t="s">
        <v>19</v>
      </c>
      <c r="Q7917">
        <v>31</v>
      </c>
      <c r="R7917" t="s">
        <v>19</v>
      </c>
      <c r="S7917">
        <v>51</v>
      </c>
      <c r="T7917" t="s">
        <v>19</v>
      </c>
      <c r="U7917">
        <v>7.8</v>
      </c>
      <c r="V7917" t="s">
        <v>19</v>
      </c>
      <c r="W7917">
        <v>322</v>
      </c>
      <c r="X7917" t="s">
        <v>19</v>
      </c>
      <c r="Y7917">
        <v>81.5</v>
      </c>
      <c r="Z7917" t="s">
        <v>19</v>
      </c>
      <c r="AA7917" s="6">
        <f t="shared" si="370"/>
        <v>18.252125664981417</v>
      </c>
      <c r="AB7917" s="6">
        <f t="shared" si="371"/>
        <v>64.853826196966551</v>
      </c>
      <c r="AC7917" s="6">
        <f t="shared" si="372"/>
        <v>20.346173803033452</v>
      </c>
    </row>
    <row r="7918" spans="1:29" x14ac:dyDescent="0.25">
      <c r="A7918">
        <v>200</v>
      </c>
      <c r="B7918" t="s">
        <v>17</v>
      </c>
      <c r="C7918" t="s">
        <v>18</v>
      </c>
      <c r="D7918" s="1">
        <v>45803</v>
      </c>
      <c r="E7918">
        <v>2100</v>
      </c>
      <c r="F7918">
        <v>146</v>
      </c>
      <c r="G7918">
        <v>0</v>
      </c>
      <c r="H7918" t="s">
        <v>19</v>
      </c>
      <c r="I7918">
        <v>0</v>
      </c>
      <c r="J7918" t="s">
        <v>19</v>
      </c>
      <c r="K7918">
        <v>0</v>
      </c>
      <c r="L7918" t="s">
        <v>19</v>
      </c>
      <c r="M7918">
        <v>14</v>
      </c>
      <c r="N7918" t="s">
        <v>19</v>
      </c>
      <c r="O7918">
        <v>81.5</v>
      </c>
      <c r="P7918" t="s">
        <v>19</v>
      </c>
      <c r="Q7918">
        <v>38</v>
      </c>
      <c r="R7918" t="s">
        <v>19</v>
      </c>
      <c r="S7918">
        <v>53.6</v>
      </c>
      <c r="T7918" t="s">
        <v>19</v>
      </c>
      <c r="U7918">
        <v>9.3000000000000007</v>
      </c>
      <c r="V7918" t="s">
        <v>19</v>
      </c>
      <c r="W7918">
        <v>326</v>
      </c>
      <c r="X7918" t="s">
        <v>19</v>
      </c>
      <c r="Y7918">
        <v>80.900000000000006</v>
      </c>
      <c r="Z7918" t="s">
        <v>19</v>
      </c>
      <c r="AA7918" s="6">
        <f t="shared" si="370"/>
        <v>18.049121336922923</v>
      </c>
      <c r="AB7918" s="6">
        <f t="shared" si="371"/>
        <v>64.488418406461264</v>
      </c>
      <c r="AC7918" s="6">
        <f t="shared" si="372"/>
        <v>17.011581593538736</v>
      </c>
    </row>
    <row r="7919" spans="1:29" x14ac:dyDescent="0.25">
      <c r="A7919">
        <v>200</v>
      </c>
      <c r="B7919" t="s">
        <v>17</v>
      </c>
      <c r="C7919" t="s">
        <v>18</v>
      </c>
      <c r="D7919" s="1">
        <v>45803</v>
      </c>
      <c r="E7919">
        <v>2200</v>
      </c>
      <c r="F7919">
        <v>146</v>
      </c>
      <c r="G7919">
        <v>0</v>
      </c>
      <c r="H7919" t="s">
        <v>19</v>
      </c>
      <c r="I7919">
        <v>0</v>
      </c>
      <c r="J7919" t="s">
        <v>19</v>
      </c>
      <c r="K7919">
        <v>0</v>
      </c>
      <c r="L7919" t="s">
        <v>19</v>
      </c>
      <c r="M7919">
        <v>13.6</v>
      </c>
      <c r="N7919" t="s">
        <v>19</v>
      </c>
      <c r="O7919">
        <v>80</v>
      </c>
      <c r="P7919" t="s">
        <v>19</v>
      </c>
      <c r="Q7919">
        <v>39</v>
      </c>
      <c r="R7919" t="s">
        <v>19</v>
      </c>
      <c r="S7919">
        <v>52.8</v>
      </c>
      <c r="T7919" t="s">
        <v>19</v>
      </c>
      <c r="U7919">
        <v>8.8000000000000007</v>
      </c>
      <c r="V7919" t="s">
        <v>19</v>
      </c>
      <c r="W7919">
        <v>328</v>
      </c>
      <c r="X7919" t="s">
        <v>19</v>
      </c>
      <c r="Y7919">
        <v>80.2</v>
      </c>
      <c r="Z7919" t="s">
        <v>19</v>
      </c>
      <c r="AA7919" s="6">
        <f t="shared" si="370"/>
        <v>17.56077683460207</v>
      </c>
      <c r="AB7919" s="6">
        <f t="shared" si="371"/>
        <v>63.609398302283729</v>
      </c>
      <c r="AC7919" s="6">
        <f t="shared" si="372"/>
        <v>16.390601697716271</v>
      </c>
    </row>
    <row r="7920" spans="1:29" hidden="1" x14ac:dyDescent="0.25">
      <c r="A7920">
        <v>200</v>
      </c>
      <c r="B7920" t="s">
        <v>17</v>
      </c>
      <c r="C7920" t="s">
        <v>18</v>
      </c>
      <c r="D7920" s="1">
        <v>45803</v>
      </c>
      <c r="E7920">
        <v>2300</v>
      </c>
      <c r="F7920">
        <v>146</v>
      </c>
      <c r="G7920">
        <v>0</v>
      </c>
      <c r="H7920" t="s">
        <v>19</v>
      </c>
      <c r="I7920">
        <v>0</v>
      </c>
      <c r="J7920" t="s">
        <v>19</v>
      </c>
      <c r="K7920">
        <v>0</v>
      </c>
      <c r="L7920" t="s">
        <v>19</v>
      </c>
      <c r="M7920">
        <v>14.1</v>
      </c>
      <c r="N7920" t="s">
        <v>19</v>
      </c>
      <c r="O7920">
        <v>77.8</v>
      </c>
      <c r="P7920" t="s">
        <v>19</v>
      </c>
      <c r="Q7920">
        <v>43</v>
      </c>
      <c r="R7920" t="s">
        <v>19</v>
      </c>
      <c r="S7920">
        <v>53.7</v>
      </c>
      <c r="T7920" t="s">
        <v>19</v>
      </c>
      <c r="U7920">
        <v>8.6999999999999993</v>
      </c>
      <c r="V7920" t="s">
        <v>19</v>
      </c>
      <c r="W7920">
        <v>314</v>
      </c>
      <c r="X7920" t="s">
        <v>19</v>
      </c>
      <c r="Y7920">
        <v>79.5</v>
      </c>
      <c r="Z7920" t="s">
        <v>19</v>
      </c>
      <c r="AA7920" s="6">
        <f t="shared" si="370"/>
        <v>17.251124923347248</v>
      </c>
      <c r="AB7920" s="6">
        <f t="shared" si="371"/>
        <v>63.05202486202505</v>
      </c>
      <c r="AC7920" s="6">
        <f t="shared" si="372"/>
        <v>14.747975137974947</v>
      </c>
    </row>
    <row r="7921" spans="1:29" hidden="1" x14ac:dyDescent="0.25">
      <c r="A7921">
        <v>200</v>
      </c>
      <c r="B7921" t="s">
        <v>17</v>
      </c>
      <c r="C7921" t="s">
        <v>18</v>
      </c>
      <c r="D7921" s="1">
        <v>45803</v>
      </c>
      <c r="E7921">
        <v>2400</v>
      </c>
      <c r="F7921">
        <v>146</v>
      </c>
      <c r="G7921">
        <v>0</v>
      </c>
      <c r="H7921" t="s">
        <v>19</v>
      </c>
      <c r="I7921">
        <v>0</v>
      </c>
      <c r="J7921" t="s">
        <v>19</v>
      </c>
      <c r="K7921">
        <v>0</v>
      </c>
      <c r="L7921" t="s">
        <v>19</v>
      </c>
      <c r="M7921">
        <v>14.7</v>
      </c>
      <c r="N7921" t="s">
        <v>19</v>
      </c>
      <c r="O7921">
        <v>76.400000000000006</v>
      </c>
      <c r="P7921" t="s">
        <v>19</v>
      </c>
      <c r="Q7921">
        <v>47</v>
      </c>
      <c r="R7921" t="s">
        <v>19</v>
      </c>
      <c r="S7921">
        <v>54.8</v>
      </c>
      <c r="T7921" t="s">
        <v>19</v>
      </c>
      <c r="U7921">
        <v>9</v>
      </c>
      <c r="V7921" t="s">
        <v>19</v>
      </c>
      <c r="W7921">
        <v>314</v>
      </c>
      <c r="X7921" t="s">
        <v>19</v>
      </c>
      <c r="Y7921">
        <v>78.8</v>
      </c>
      <c r="Z7921" t="s">
        <v>19</v>
      </c>
      <c r="AA7921" s="6">
        <f t="shared" si="370"/>
        <v>17.245589449762701</v>
      </c>
      <c r="AB7921" s="6">
        <f t="shared" si="371"/>
        <v>63.042061009572862</v>
      </c>
      <c r="AC7921" s="6">
        <f t="shared" si="372"/>
        <v>13.357938990427144</v>
      </c>
    </row>
    <row r="7922" spans="1:29" hidden="1" x14ac:dyDescent="0.25">
      <c r="A7922">
        <v>200</v>
      </c>
      <c r="B7922" t="s">
        <v>17</v>
      </c>
      <c r="C7922" t="s">
        <v>18</v>
      </c>
      <c r="D7922" s="1">
        <v>45804</v>
      </c>
      <c r="E7922" s="2">
        <v>100</v>
      </c>
      <c r="F7922">
        <v>147</v>
      </c>
      <c r="G7922">
        <v>0</v>
      </c>
      <c r="H7922" t="s">
        <v>19</v>
      </c>
      <c r="I7922">
        <v>0</v>
      </c>
      <c r="J7922" t="s">
        <v>19</v>
      </c>
      <c r="K7922">
        <v>0</v>
      </c>
      <c r="L7922" t="s">
        <v>19</v>
      </c>
      <c r="M7922">
        <v>14.7</v>
      </c>
      <c r="N7922" t="s">
        <v>19</v>
      </c>
      <c r="O7922">
        <v>75.400000000000006</v>
      </c>
      <c r="P7922" t="s">
        <v>19</v>
      </c>
      <c r="Q7922">
        <v>49</v>
      </c>
      <c r="R7922" t="s">
        <v>19</v>
      </c>
      <c r="S7922">
        <v>54.9</v>
      </c>
      <c r="T7922" t="s">
        <v>19</v>
      </c>
      <c r="U7922">
        <v>10.4</v>
      </c>
      <c r="V7922" t="s">
        <v>19</v>
      </c>
      <c r="W7922">
        <v>310</v>
      </c>
      <c r="X7922" t="s">
        <v>19</v>
      </c>
      <c r="Y7922">
        <v>78.2</v>
      </c>
      <c r="Z7922" t="s">
        <v>19</v>
      </c>
      <c r="AA7922" s="6">
        <f t="shared" si="370"/>
        <v>17.082090037147459</v>
      </c>
      <c r="AB7922" s="6">
        <f t="shared" si="371"/>
        <v>62.747762066865427</v>
      </c>
      <c r="AC7922" s="6">
        <f t="shared" si="372"/>
        <v>12.652237933134579</v>
      </c>
    </row>
    <row r="7923" spans="1:29" hidden="1" x14ac:dyDescent="0.25">
      <c r="A7923">
        <v>200</v>
      </c>
      <c r="B7923" t="s">
        <v>17</v>
      </c>
      <c r="C7923" t="s">
        <v>18</v>
      </c>
      <c r="D7923" s="1">
        <v>45804</v>
      </c>
      <c r="E7923" s="2">
        <v>200</v>
      </c>
      <c r="F7923">
        <v>147</v>
      </c>
      <c r="G7923">
        <v>0</v>
      </c>
      <c r="H7923" t="s">
        <v>19</v>
      </c>
      <c r="I7923">
        <v>0</v>
      </c>
      <c r="J7923" t="s">
        <v>19</v>
      </c>
      <c r="K7923">
        <v>0</v>
      </c>
      <c r="L7923" t="s">
        <v>19</v>
      </c>
      <c r="M7923">
        <v>14.8</v>
      </c>
      <c r="N7923" t="s">
        <v>19</v>
      </c>
      <c r="O7923">
        <v>73.900000000000006</v>
      </c>
      <c r="P7923" t="s">
        <v>19</v>
      </c>
      <c r="Q7923">
        <v>52</v>
      </c>
      <c r="R7923" t="s">
        <v>19</v>
      </c>
      <c r="S7923">
        <v>55</v>
      </c>
      <c r="T7923" t="s">
        <v>19</v>
      </c>
      <c r="U7923">
        <v>9.1</v>
      </c>
      <c r="V7923" t="s">
        <v>19</v>
      </c>
      <c r="W7923">
        <v>302</v>
      </c>
      <c r="X7923" t="s">
        <v>19</v>
      </c>
      <c r="Y7923">
        <v>77.599999999999994</v>
      </c>
      <c r="Z7923" t="s">
        <v>19</v>
      </c>
      <c r="AA7923" s="6">
        <f t="shared" si="370"/>
        <v>16.811232734771583</v>
      </c>
      <c r="AB7923" s="6">
        <f t="shared" si="371"/>
        <v>62.260218922588848</v>
      </c>
      <c r="AC7923" s="6">
        <f t="shared" si="372"/>
        <v>11.639781077411158</v>
      </c>
    </row>
    <row r="7924" spans="1:29" hidden="1" x14ac:dyDescent="0.25">
      <c r="A7924">
        <v>200</v>
      </c>
      <c r="B7924" t="s">
        <v>17</v>
      </c>
      <c r="C7924" t="s">
        <v>18</v>
      </c>
      <c r="D7924" s="1">
        <v>45804</v>
      </c>
      <c r="E7924" s="2">
        <v>300</v>
      </c>
      <c r="F7924">
        <v>147</v>
      </c>
      <c r="G7924">
        <v>0</v>
      </c>
      <c r="H7924" t="s">
        <v>19</v>
      </c>
      <c r="I7924">
        <v>0</v>
      </c>
      <c r="J7924" t="s">
        <v>19</v>
      </c>
      <c r="K7924">
        <v>0</v>
      </c>
      <c r="L7924" t="s">
        <v>19</v>
      </c>
      <c r="M7924">
        <v>14.5</v>
      </c>
      <c r="N7924" t="s">
        <v>19</v>
      </c>
      <c r="O7924">
        <v>73.599999999999994</v>
      </c>
      <c r="P7924" t="s">
        <v>19</v>
      </c>
      <c r="Q7924">
        <v>51</v>
      </c>
      <c r="R7924" t="s">
        <v>19</v>
      </c>
      <c r="S7924">
        <v>54.5</v>
      </c>
      <c r="T7924" t="s">
        <v>19</v>
      </c>
      <c r="U7924">
        <v>11.7</v>
      </c>
      <c r="V7924" t="s">
        <v>19</v>
      </c>
      <c r="W7924">
        <v>309</v>
      </c>
      <c r="X7924" t="s">
        <v>19</v>
      </c>
      <c r="Y7924">
        <v>76.900000000000006</v>
      </c>
      <c r="Z7924" t="s">
        <v>19</v>
      </c>
      <c r="AA7924" s="6">
        <f t="shared" si="370"/>
        <v>16.520803115219586</v>
      </c>
      <c r="AB7924" s="6">
        <f t="shared" si="371"/>
        <v>61.737445607395259</v>
      </c>
      <c r="AC7924" s="6">
        <f t="shared" si="372"/>
        <v>11.862554392604736</v>
      </c>
    </row>
    <row r="7925" spans="1:29" hidden="1" x14ac:dyDescent="0.25">
      <c r="A7925">
        <v>200</v>
      </c>
      <c r="B7925" t="s">
        <v>17</v>
      </c>
      <c r="C7925" t="s">
        <v>18</v>
      </c>
      <c r="D7925" s="1">
        <v>45804</v>
      </c>
      <c r="E7925" s="2">
        <v>400</v>
      </c>
      <c r="F7925">
        <v>147</v>
      </c>
      <c r="G7925">
        <v>0</v>
      </c>
      <c r="H7925" t="s">
        <v>19</v>
      </c>
      <c r="I7925">
        <v>0</v>
      </c>
      <c r="J7925" t="s">
        <v>19</v>
      </c>
      <c r="K7925">
        <v>0</v>
      </c>
      <c r="L7925" t="s">
        <v>19</v>
      </c>
      <c r="M7925">
        <v>14</v>
      </c>
      <c r="N7925" t="s">
        <v>19</v>
      </c>
      <c r="O7925">
        <v>71.7</v>
      </c>
      <c r="P7925" t="s">
        <v>19</v>
      </c>
      <c r="Q7925">
        <v>53</v>
      </c>
      <c r="R7925" t="s">
        <v>19</v>
      </c>
      <c r="S7925">
        <v>53.5</v>
      </c>
      <c r="T7925" t="s">
        <v>19</v>
      </c>
      <c r="U7925">
        <v>11.2</v>
      </c>
      <c r="V7925" t="s">
        <v>19</v>
      </c>
      <c r="W7925">
        <v>304</v>
      </c>
      <c r="X7925" t="s">
        <v>19</v>
      </c>
      <c r="Y7925">
        <v>76.2</v>
      </c>
      <c r="Z7925" t="s">
        <v>19</v>
      </c>
      <c r="AA7925" s="6">
        <f t="shared" ref="AA7925:AA7988" si="373" xml:space="preserve"> ((O7925-32)*5/9)*ATAN(0.151977*SQRT(Q7925+8.313659)) + ATAN(((O7925-32)*5/9)+Q7925) - ATAN(Q7925-1.676331) + 0.00391838*(Q7925^1.5)*ATAN(0.023101*Q7925) - 4.686035</f>
        <v>15.890886004983987</v>
      </c>
      <c r="AB7925" s="6">
        <f t="shared" si="371"/>
        <v>60.603594808971181</v>
      </c>
      <c r="AC7925" s="6">
        <f t="shared" si="372"/>
        <v>11.096405191028822</v>
      </c>
    </row>
    <row r="7926" spans="1:29" hidden="1" x14ac:dyDescent="0.25">
      <c r="A7926">
        <v>200</v>
      </c>
      <c r="B7926" t="s">
        <v>17</v>
      </c>
      <c r="C7926" t="s">
        <v>18</v>
      </c>
      <c r="D7926" s="1">
        <v>45804</v>
      </c>
      <c r="E7926" s="2">
        <v>500</v>
      </c>
      <c r="F7926">
        <v>147</v>
      </c>
      <c r="G7926">
        <v>0</v>
      </c>
      <c r="H7926" t="s">
        <v>19</v>
      </c>
      <c r="I7926">
        <v>0</v>
      </c>
      <c r="J7926" t="s">
        <v>19</v>
      </c>
      <c r="K7926">
        <v>7</v>
      </c>
      <c r="L7926" t="s">
        <v>19</v>
      </c>
      <c r="M7926">
        <v>13.5</v>
      </c>
      <c r="N7926" t="s">
        <v>19</v>
      </c>
      <c r="O7926">
        <v>70.3</v>
      </c>
      <c r="P7926" t="s">
        <v>19</v>
      </c>
      <c r="Q7926">
        <v>54</v>
      </c>
      <c r="R7926" t="s">
        <v>19</v>
      </c>
      <c r="S7926">
        <v>52.6</v>
      </c>
      <c r="T7926" t="s">
        <v>19</v>
      </c>
      <c r="U7926">
        <v>9.6999999999999993</v>
      </c>
      <c r="V7926" t="s">
        <v>19</v>
      </c>
      <c r="W7926">
        <v>314</v>
      </c>
      <c r="X7926" t="s">
        <v>19</v>
      </c>
      <c r="Y7926">
        <v>75.5</v>
      </c>
      <c r="Z7926" t="s">
        <v>19</v>
      </c>
      <c r="AA7926" s="6">
        <f t="shared" si="373"/>
        <v>15.349379697977643</v>
      </c>
      <c r="AB7926" s="6">
        <f t="shared" si="371"/>
        <v>59.628883456359759</v>
      </c>
      <c r="AC7926" s="6">
        <f t="shared" si="372"/>
        <v>10.671116543640238</v>
      </c>
    </row>
    <row r="7927" spans="1:29" hidden="1" x14ac:dyDescent="0.25">
      <c r="A7927">
        <v>200</v>
      </c>
      <c r="B7927" t="s">
        <v>17</v>
      </c>
      <c r="C7927" t="s">
        <v>18</v>
      </c>
      <c r="D7927" s="1">
        <v>45804</v>
      </c>
      <c r="E7927" s="2">
        <v>600</v>
      </c>
      <c r="F7927">
        <v>147</v>
      </c>
      <c r="G7927">
        <v>0</v>
      </c>
      <c r="H7927" t="s">
        <v>19</v>
      </c>
      <c r="I7927">
        <v>0</v>
      </c>
      <c r="J7927" t="s">
        <v>19</v>
      </c>
      <c r="K7927">
        <v>191</v>
      </c>
      <c r="L7927" t="s">
        <v>19</v>
      </c>
      <c r="M7927">
        <v>13.4</v>
      </c>
      <c r="N7927" t="s">
        <v>19</v>
      </c>
      <c r="O7927">
        <v>70.900000000000006</v>
      </c>
      <c r="P7927" t="s">
        <v>19</v>
      </c>
      <c r="Q7927">
        <v>52</v>
      </c>
      <c r="R7927" t="s">
        <v>19</v>
      </c>
      <c r="S7927">
        <v>52.4</v>
      </c>
      <c r="T7927" t="s">
        <v>19</v>
      </c>
      <c r="U7927">
        <v>8.6</v>
      </c>
      <c r="V7927" t="s">
        <v>19</v>
      </c>
      <c r="W7927">
        <v>313</v>
      </c>
      <c r="X7927" t="s">
        <v>19</v>
      </c>
      <c r="Y7927">
        <v>74.8</v>
      </c>
      <c r="Z7927" t="s">
        <v>19</v>
      </c>
      <c r="AA7927" s="6">
        <f t="shared" si="373"/>
        <v>15.364435579920865</v>
      </c>
      <c r="AB7927" s="6">
        <f t="shared" si="371"/>
        <v>59.655984043857558</v>
      </c>
      <c r="AC7927" s="6">
        <f t="shared" si="372"/>
        <v>11.244015956142448</v>
      </c>
    </row>
    <row r="7928" spans="1:29" hidden="1" x14ac:dyDescent="0.25">
      <c r="A7928">
        <v>200</v>
      </c>
      <c r="B7928" t="s">
        <v>17</v>
      </c>
      <c r="C7928" t="s">
        <v>18</v>
      </c>
      <c r="D7928" s="1">
        <v>45804</v>
      </c>
      <c r="E7928" s="2">
        <v>700</v>
      </c>
      <c r="F7928">
        <v>147</v>
      </c>
      <c r="G7928">
        <v>0.01</v>
      </c>
      <c r="H7928" t="s">
        <v>19</v>
      </c>
      <c r="I7928">
        <v>0</v>
      </c>
      <c r="J7928" t="s">
        <v>19</v>
      </c>
      <c r="K7928">
        <v>597</v>
      </c>
      <c r="L7928" t="s">
        <v>19</v>
      </c>
      <c r="M7928">
        <v>13.4</v>
      </c>
      <c r="N7928" t="s">
        <v>19</v>
      </c>
      <c r="O7928">
        <v>73.099999999999994</v>
      </c>
      <c r="P7928" t="s">
        <v>19</v>
      </c>
      <c r="Q7928">
        <v>48</v>
      </c>
      <c r="R7928" t="s">
        <v>19</v>
      </c>
      <c r="S7928">
        <v>52.3</v>
      </c>
      <c r="T7928" t="s">
        <v>19</v>
      </c>
      <c r="U7928">
        <v>8.5</v>
      </c>
      <c r="V7928" t="s">
        <v>19</v>
      </c>
      <c r="W7928">
        <v>314</v>
      </c>
      <c r="X7928" t="s">
        <v>19</v>
      </c>
      <c r="Y7928">
        <v>74.2</v>
      </c>
      <c r="Z7928" t="s">
        <v>19</v>
      </c>
      <c r="AA7928" s="6">
        <f t="shared" si="373"/>
        <v>15.84165125427155</v>
      </c>
      <c r="AB7928" s="6">
        <f t="shared" si="371"/>
        <v>60.51497225768879</v>
      </c>
      <c r="AC7928" s="6">
        <f t="shared" si="372"/>
        <v>12.585027742311205</v>
      </c>
    </row>
    <row r="7929" spans="1:29" hidden="1" x14ac:dyDescent="0.25">
      <c r="A7929">
        <v>200</v>
      </c>
      <c r="B7929" t="s">
        <v>17</v>
      </c>
      <c r="C7929" t="s">
        <v>18</v>
      </c>
      <c r="D7929" s="1">
        <v>45804</v>
      </c>
      <c r="E7929" s="2">
        <v>800</v>
      </c>
      <c r="F7929">
        <v>147</v>
      </c>
      <c r="G7929">
        <v>0.02</v>
      </c>
      <c r="H7929" t="s">
        <v>19</v>
      </c>
      <c r="I7929">
        <v>0</v>
      </c>
      <c r="J7929" t="s">
        <v>19</v>
      </c>
      <c r="K7929">
        <v>1040</v>
      </c>
      <c r="L7929" t="s">
        <v>19</v>
      </c>
      <c r="M7929">
        <v>13.2</v>
      </c>
      <c r="N7929" t="s">
        <v>19</v>
      </c>
      <c r="O7929">
        <v>77.5</v>
      </c>
      <c r="P7929" t="s">
        <v>19</v>
      </c>
      <c r="Q7929">
        <v>41</v>
      </c>
      <c r="R7929" t="s">
        <v>19</v>
      </c>
      <c r="S7929">
        <v>51.9</v>
      </c>
      <c r="T7929" t="s">
        <v>19</v>
      </c>
      <c r="U7929">
        <v>8.6</v>
      </c>
      <c r="V7929" t="s">
        <v>19</v>
      </c>
      <c r="W7929">
        <v>303</v>
      </c>
      <c r="X7929" t="s">
        <v>19</v>
      </c>
      <c r="Y7929">
        <v>73.8</v>
      </c>
      <c r="Z7929" t="s">
        <v>19</v>
      </c>
      <c r="AA7929" s="6">
        <f t="shared" si="373"/>
        <v>16.779320285419068</v>
      </c>
      <c r="AB7929" s="6">
        <f t="shared" si="371"/>
        <v>62.202776513754323</v>
      </c>
      <c r="AC7929" s="6">
        <f t="shared" si="372"/>
        <v>15.297223486245677</v>
      </c>
    </row>
    <row r="7930" spans="1:29" x14ac:dyDescent="0.25">
      <c r="A7930">
        <v>200</v>
      </c>
      <c r="B7930" t="s">
        <v>17</v>
      </c>
      <c r="C7930" t="s">
        <v>18</v>
      </c>
      <c r="D7930" s="1">
        <v>45804</v>
      </c>
      <c r="E7930" s="2">
        <v>900</v>
      </c>
      <c r="F7930">
        <v>147</v>
      </c>
      <c r="G7930">
        <v>0.02</v>
      </c>
      <c r="H7930" t="s">
        <v>19</v>
      </c>
      <c r="I7930">
        <v>0</v>
      </c>
      <c r="J7930" t="s">
        <v>19</v>
      </c>
      <c r="K7930">
        <v>1427</v>
      </c>
      <c r="L7930" t="s">
        <v>19</v>
      </c>
      <c r="M7930">
        <v>13.4</v>
      </c>
      <c r="N7930" t="s">
        <v>19</v>
      </c>
      <c r="O7930">
        <v>81.8</v>
      </c>
      <c r="P7930" t="s">
        <v>19</v>
      </c>
      <c r="Q7930">
        <v>36</v>
      </c>
      <c r="R7930" t="s">
        <v>19</v>
      </c>
      <c r="S7930">
        <v>52.4</v>
      </c>
      <c r="T7930" t="s">
        <v>19</v>
      </c>
      <c r="U7930">
        <v>5.4</v>
      </c>
      <c r="V7930" t="s">
        <v>19</v>
      </c>
      <c r="W7930">
        <v>280</v>
      </c>
      <c r="X7930" t="s">
        <v>19</v>
      </c>
      <c r="Y7930">
        <v>73.7</v>
      </c>
      <c r="Z7930" t="s">
        <v>19</v>
      </c>
      <c r="AA7930" s="6">
        <f t="shared" si="373"/>
        <v>17.804637185730709</v>
      </c>
      <c r="AB7930" s="6">
        <f t="shared" si="371"/>
        <v>64.048346934315276</v>
      </c>
      <c r="AC7930" s="6">
        <f t="shared" si="372"/>
        <v>17.751653065684721</v>
      </c>
    </row>
    <row r="7931" spans="1:29" x14ac:dyDescent="0.25">
      <c r="A7931">
        <v>200</v>
      </c>
      <c r="B7931" t="s">
        <v>17</v>
      </c>
      <c r="C7931" t="s">
        <v>18</v>
      </c>
      <c r="D7931" s="1">
        <v>45804</v>
      </c>
      <c r="E7931">
        <v>1000</v>
      </c>
      <c r="F7931">
        <v>147</v>
      </c>
      <c r="G7931">
        <v>0.03</v>
      </c>
      <c r="H7931" t="s">
        <v>19</v>
      </c>
      <c r="I7931">
        <v>0</v>
      </c>
      <c r="J7931" t="s">
        <v>19</v>
      </c>
      <c r="K7931">
        <v>1753</v>
      </c>
      <c r="L7931" t="s">
        <v>19</v>
      </c>
      <c r="M7931">
        <v>12.5</v>
      </c>
      <c r="N7931" t="s">
        <v>19</v>
      </c>
      <c r="O7931">
        <v>86.2</v>
      </c>
      <c r="P7931" t="s">
        <v>19</v>
      </c>
      <c r="Q7931">
        <v>29</v>
      </c>
      <c r="R7931" t="s">
        <v>19</v>
      </c>
      <c r="S7931">
        <v>50.5</v>
      </c>
      <c r="T7931" t="s">
        <v>19</v>
      </c>
      <c r="U7931">
        <v>3.1</v>
      </c>
      <c r="V7931" t="s">
        <v>19</v>
      </c>
      <c r="W7931">
        <v>267</v>
      </c>
      <c r="X7931" t="s">
        <v>19</v>
      </c>
      <c r="Y7931">
        <v>73.900000000000006</v>
      </c>
      <c r="Z7931" t="s">
        <v>19</v>
      </c>
      <c r="AA7931" s="6">
        <f t="shared" si="373"/>
        <v>18.225744578517411</v>
      </c>
      <c r="AB7931" s="6">
        <f t="shared" si="371"/>
        <v>64.806340241331341</v>
      </c>
      <c r="AC7931" s="6">
        <f t="shared" si="372"/>
        <v>21.393659758668662</v>
      </c>
    </row>
    <row r="7932" spans="1:29" x14ac:dyDescent="0.25">
      <c r="A7932">
        <v>200</v>
      </c>
      <c r="B7932" t="s">
        <v>17</v>
      </c>
      <c r="C7932" t="s">
        <v>18</v>
      </c>
      <c r="D7932" s="1">
        <v>45804</v>
      </c>
      <c r="E7932">
        <v>1100</v>
      </c>
      <c r="F7932">
        <v>147</v>
      </c>
      <c r="G7932">
        <v>0.03</v>
      </c>
      <c r="H7932" t="s">
        <v>19</v>
      </c>
      <c r="I7932">
        <v>0</v>
      </c>
      <c r="J7932" t="s">
        <v>19</v>
      </c>
      <c r="K7932">
        <v>1962</v>
      </c>
      <c r="L7932" t="s">
        <v>19</v>
      </c>
      <c r="M7932">
        <v>10.7</v>
      </c>
      <c r="N7932" t="s">
        <v>19</v>
      </c>
      <c r="O7932">
        <v>89.8</v>
      </c>
      <c r="P7932" t="s">
        <v>19</v>
      </c>
      <c r="Q7932">
        <v>22</v>
      </c>
      <c r="R7932" t="s">
        <v>19</v>
      </c>
      <c r="S7932">
        <v>46.4</v>
      </c>
      <c r="T7932" t="s">
        <v>19</v>
      </c>
      <c r="U7932">
        <v>3.4</v>
      </c>
      <c r="V7932" t="s">
        <v>19</v>
      </c>
      <c r="W7932">
        <v>211</v>
      </c>
      <c r="X7932" t="s">
        <v>19</v>
      </c>
      <c r="Y7932">
        <v>74.8</v>
      </c>
      <c r="Z7932" t="s">
        <v>19</v>
      </c>
      <c r="AA7932" s="6">
        <f t="shared" si="373"/>
        <v>17.908276285753214</v>
      </c>
      <c r="AB7932" s="6">
        <f t="shared" si="371"/>
        <v>64.234897314355777</v>
      </c>
      <c r="AC7932" s="6">
        <f t="shared" si="372"/>
        <v>25.56510268564422</v>
      </c>
    </row>
    <row r="7933" spans="1:29" x14ac:dyDescent="0.25">
      <c r="A7933">
        <v>200</v>
      </c>
      <c r="B7933" t="s">
        <v>17</v>
      </c>
      <c r="C7933" t="s">
        <v>18</v>
      </c>
      <c r="D7933" s="1">
        <v>45804</v>
      </c>
      <c r="E7933">
        <v>1200</v>
      </c>
      <c r="F7933">
        <v>147</v>
      </c>
      <c r="G7933">
        <v>0.03</v>
      </c>
      <c r="H7933" t="s">
        <v>19</v>
      </c>
      <c r="I7933">
        <v>0</v>
      </c>
      <c r="J7933" t="s">
        <v>19</v>
      </c>
      <c r="K7933">
        <v>2048</v>
      </c>
      <c r="L7933" t="s">
        <v>19</v>
      </c>
      <c r="M7933">
        <v>11.2</v>
      </c>
      <c r="N7933" t="s">
        <v>19</v>
      </c>
      <c r="O7933">
        <v>92.7</v>
      </c>
      <c r="P7933" t="s">
        <v>19</v>
      </c>
      <c r="Q7933">
        <v>21</v>
      </c>
      <c r="R7933" t="s">
        <v>19</v>
      </c>
      <c r="S7933">
        <v>47.6</v>
      </c>
      <c r="T7933" t="s">
        <v>19</v>
      </c>
      <c r="U7933">
        <v>4.4000000000000004</v>
      </c>
      <c r="V7933" t="s">
        <v>19</v>
      </c>
      <c r="W7933">
        <v>176</v>
      </c>
      <c r="X7933" t="s">
        <v>19</v>
      </c>
      <c r="Y7933">
        <v>76.2</v>
      </c>
      <c r="Z7933" t="s">
        <v>19</v>
      </c>
      <c r="AA7933" s="6">
        <f t="shared" si="373"/>
        <v>18.735822394202689</v>
      </c>
      <c r="AB7933" s="6">
        <f t="shared" si="371"/>
        <v>65.724480309564839</v>
      </c>
      <c r="AC7933" s="6">
        <f t="shared" si="372"/>
        <v>26.975519690435164</v>
      </c>
    </row>
    <row r="7934" spans="1:29" x14ac:dyDescent="0.25">
      <c r="A7934">
        <v>200</v>
      </c>
      <c r="B7934" t="s">
        <v>17</v>
      </c>
      <c r="C7934" t="s">
        <v>18</v>
      </c>
      <c r="D7934" s="1">
        <v>45804</v>
      </c>
      <c r="E7934">
        <v>1300</v>
      </c>
      <c r="F7934">
        <v>147</v>
      </c>
      <c r="G7934">
        <v>0.03</v>
      </c>
      <c r="H7934" t="s">
        <v>19</v>
      </c>
      <c r="I7934">
        <v>0</v>
      </c>
      <c r="J7934" t="s">
        <v>19</v>
      </c>
      <c r="K7934">
        <v>2013</v>
      </c>
      <c r="L7934" t="s">
        <v>19</v>
      </c>
      <c r="M7934">
        <v>11.3</v>
      </c>
      <c r="N7934" t="s">
        <v>19</v>
      </c>
      <c r="O7934">
        <v>95.3</v>
      </c>
      <c r="P7934" t="s">
        <v>19</v>
      </c>
      <c r="Q7934">
        <v>20</v>
      </c>
      <c r="R7934" t="s">
        <v>19</v>
      </c>
      <c r="S7934">
        <v>47.7</v>
      </c>
      <c r="T7934" t="s">
        <v>19</v>
      </c>
      <c r="U7934">
        <v>5.7</v>
      </c>
      <c r="V7934" t="s">
        <v>19</v>
      </c>
      <c r="W7934">
        <v>153</v>
      </c>
      <c r="X7934" t="s">
        <v>19</v>
      </c>
      <c r="Y7934">
        <v>77.5</v>
      </c>
      <c r="Z7934" t="s">
        <v>19</v>
      </c>
      <c r="AA7934" s="6">
        <f t="shared" si="373"/>
        <v>19.415741759633583</v>
      </c>
      <c r="AB7934" s="6">
        <f t="shared" si="371"/>
        <v>66.948335167340446</v>
      </c>
      <c r="AC7934" s="6">
        <f t="shared" si="372"/>
        <v>28.351664832659552</v>
      </c>
    </row>
    <row r="7935" spans="1:29" x14ac:dyDescent="0.25">
      <c r="A7935">
        <v>200</v>
      </c>
      <c r="B7935" t="s">
        <v>17</v>
      </c>
      <c r="C7935" t="s">
        <v>18</v>
      </c>
      <c r="D7935" s="1">
        <v>45804</v>
      </c>
      <c r="E7935">
        <v>1400</v>
      </c>
      <c r="F7935">
        <v>147</v>
      </c>
      <c r="G7935">
        <v>0.03</v>
      </c>
      <c r="H7935" t="s">
        <v>19</v>
      </c>
      <c r="I7935">
        <v>0</v>
      </c>
      <c r="J7935" t="s">
        <v>19</v>
      </c>
      <c r="K7935">
        <v>1871</v>
      </c>
      <c r="L7935" t="s">
        <v>19</v>
      </c>
      <c r="M7935">
        <v>10.5</v>
      </c>
      <c r="N7935" t="s">
        <v>19</v>
      </c>
      <c r="O7935">
        <v>96.7</v>
      </c>
      <c r="P7935" t="s">
        <v>19</v>
      </c>
      <c r="Q7935">
        <v>18</v>
      </c>
      <c r="R7935" t="s">
        <v>19</v>
      </c>
      <c r="S7935">
        <v>45.9</v>
      </c>
      <c r="T7935" t="s">
        <v>19</v>
      </c>
      <c r="U7935">
        <v>7.6</v>
      </c>
      <c r="V7935" t="s">
        <v>19</v>
      </c>
      <c r="W7935">
        <v>145</v>
      </c>
      <c r="X7935" t="s">
        <v>19</v>
      </c>
      <c r="Y7935">
        <v>78.400000000000006</v>
      </c>
      <c r="Z7935" t="s">
        <v>19</v>
      </c>
      <c r="AA7935" s="6">
        <f t="shared" si="373"/>
        <v>19.276003556024865</v>
      </c>
      <c r="AB7935" s="6">
        <f t="shared" si="371"/>
        <v>66.696806400844764</v>
      </c>
      <c r="AC7935" s="6">
        <f t="shared" si="372"/>
        <v>30.003193599155239</v>
      </c>
    </row>
    <row r="7936" spans="1:29" x14ac:dyDescent="0.25">
      <c r="A7936">
        <v>200</v>
      </c>
      <c r="B7936" t="s">
        <v>17</v>
      </c>
      <c r="C7936" t="s">
        <v>18</v>
      </c>
      <c r="D7936" s="1">
        <v>45804</v>
      </c>
      <c r="E7936">
        <v>1500</v>
      </c>
      <c r="F7936">
        <v>147</v>
      </c>
      <c r="G7936">
        <v>0.03</v>
      </c>
      <c r="H7936" t="s">
        <v>19</v>
      </c>
      <c r="I7936">
        <v>0</v>
      </c>
      <c r="J7936" t="s">
        <v>19</v>
      </c>
      <c r="K7936">
        <v>1619</v>
      </c>
      <c r="L7936" t="s">
        <v>19</v>
      </c>
      <c r="M7936">
        <v>9.5</v>
      </c>
      <c r="N7936" t="s">
        <v>19</v>
      </c>
      <c r="O7936">
        <v>97.8</v>
      </c>
      <c r="P7936" t="s">
        <v>19</v>
      </c>
      <c r="Q7936">
        <v>15</v>
      </c>
      <c r="R7936" t="s">
        <v>19</v>
      </c>
      <c r="S7936">
        <v>43.2</v>
      </c>
      <c r="T7936" t="s">
        <v>19</v>
      </c>
      <c r="U7936">
        <v>10.1</v>
      </c>
      <c r="V7936" t="s">
        <v>19</v>
      </c>
      <c r="W7936">
        <v>146</v>
      </c>
      <c r="X7936" t="s">
        <v>19</v>
      </c>
      <c r="Y7936">
        <v>79.400000000000006</v>
      </c>
      <c r="Z7936" t="s">
        <v>19</v>
      </c>
      <c r="AA7936" s="6">
        <f t="shared" si="373"/>
        <v>18.587209228843822</v>
      </c>
      <c r="AB7936" s="6">
        <f t="shared" si="371"/>
        <v>65.456976611918876</v>
      </c>
      <c r="AC7936" s="6">
        <f t="shared" si="372"/>
        <v>32.343023388081122</v>
      </c>
    </row>
    <row r="7937" spans="1:29" x14ac:dyDescent="0.25">
      <c r="A7937">
        <v>200</v>
      </c>
      <c r="B7937" t="s">
        <v>17</v>
      </c>
      <c r="C7937" t="s">
        <v>18</v>
      </c>
      <c r="D7937" s="1">
        <v>45804</v>
      </c>
      <c r="E7937">
        <v>1600</v>
      </c>
      <c r="F7937">
        <v>147</v>
      </c>
      <c r="G7937">
        <v>0.03</v>
      </c>
      <c r="H7937" t="s">
        <v>19</v>
      </c>
      <c r="I7937">
        <v>0</v>
      </c>
      <c r="J7937" t="s">
        <v>19</v>
      </c>
      <c r="K7937">
        <v>1262</v>
      </c>
      <c r="L7937" t="s">
        <v>19</v>
      </c>
      <c r="M7937">
        <v>8.9</v>
      </c>
      <c r="N7937" t="s">
        <v>19</v>
      </c>
      <c r="O7937">
        <v>97.6</v>
      </c>
      <c r="P7937" t="s">
        <v>19</v>
      </c>
      <c r="Q7937">
        <v>15</v>
      </c>
      <c r="R7937" t="s">
        <v>19</v>
      </c>
      <c r="S7937">
        <v>41.5</v>
      </c>
      <c r="T7937" t="s">
        <v>19</v>
      </c>
      <c r="U7937">
        <v>10.3</v>
      </c>
      <c r="V7937" t="s">
        <v>19</v>
      </c>
      <c r="W7937">
        <v>143</v>
      </c>
      <c r="X7937" t="s">
        <v>19</v>
      </c>
      <c r="Y7937">
        <v>80.2</v>
      </c>
      <c r="Z7937" t="s">
        <v>19</v>
      </c>
      <c r="AA7937" s="6">
        <f t="shared" si="373"/>
        <v>18.516827557628538</v>
      </c>
      <c r="AB7937" s="6">
        <f t="shared" si="371"/>
        <v>65.330289603731373</v>
      </c>
      <c r="AC7937" s="6">
        <f t="shared" si="372"/>
        <v>32.269710396268621</v>
      </c>
    </row>
    <row r="7938" spans="1:29" x14ac:dyDescent="0.25">
      <c r="A7938">
        <v>200</v>
      </c>
      <c r="B7938" t="s">
        <v>17</v>
      </c>
      <c r="C7938" t="s">
        <v>18</v>
      </c>
      <c r="D7938" s="1">
        <v>45804</v>
      </c>
      <c r="E7938">
        <v>1700</v>
      </c>
      <c r="F7938">
        <v>147</v>
      </c>
      <c r="G7938">
        <v>0.02</v>
      </c>
      <c r="H7938" t="s">
        <v>19</v>
      </c>
      <c r="I7938">
        <v>0</v>
      </c>
      <c r="J7938" t="s">
        <v>19</v>
      </c>
      <c r="K7938">
        <v>829</v>
      </c>
      <c r="L7938" t="s">
        <v>19</v>
      </c>
      <c r="M7938">
        <v>8.1999999999999993</v>
      </c>
      <c r="N7938" t="s">
        <v>19</v>
      </c>
      <c r="O7938">
        <v>96.9</v>
      </c>
      <c r="P7938" t="s">
        <v>19</v>
      </c>
      <c r="Q7938">
        <v>14</v>
      </c>
      <c r="R7938" t="s">
        <v>19</v>
      </c>
      <c r="S7938">
        <v>39.4</v>
      </c>
      <c r="T7938" t="s">
        <v>19</v>
      </c>
      <c r="U7938">
        <v>9</v>
      </c>
      <c r="V7938" t="s">
        <v>19</v>
      </c>
      <c r="W7938">
        <v>138</v>
      </c>
      <c r="X7938" t="s">
        <v>19</v>
      </c>
      <c r="Y7938">
        <v>80.7</v>
      </c>
      <c r="Z7938" t="s">
        <v>19</v>
      </c>
      <c r="AA7938" s="6">
        <f t="shared" si="373"/>
        <v>17.888715891736158</v>
      </c>
      <c r="AB7938" s="6">
        <f t="shared" si="371"/>
        <v>64.19968860512509</v>
      </c>
      <c r="AC7938" s="6">
        <f t="shared" si="372"/>
        <v>32.700311394874916</v>
      </c>
    </row>
    <row r="7939" spans="1:29" x14ac:dyDescent="0.25">
      <c r="A7939">
        <v>200</v>
      </c>
      <c r="B7939" t="s">
        <v>17</v>
      </c>
      <c r="C7939" t="s">
        <v>18</v>
      </c>
      <c r="D7939" s="1">
        <v>45804</v>
      </c>
      <c r="E7939">
        <v>1800</v>
      </c>
      <c r="F7939">
        <v>147</v>
      </c>
      <c r="G7939">
        <v>0.01</v>
      </c>
      <c r="H7939" t="s">
        <v>19</v>
      </c>
      <c r="I7939">
        <v>0</v>
      </c>
      <c r="J7939" t="s">
        <v>19</v>
      </c>
      <c r="K7939">
        <v>395</v>
      </c>
      <c r="L7939" t="s">
        <v>19</v>
      </c>
      <c r="M7939">
        <v>8.1999999999999993</v>
      </c>
      <c r="N7939" t="s">
        <v>19</v>
      </c>
      <c r="O7939">
        <v>95.7</v>
      </c>
      <c r="P7939" t="s">
        <v>19</v>
      </c>
      <c r="Q7939">
        <v>14</v>
      </c>
      <c r="R7939" t="s">
        <v>19</v>
      </c>
      <c r="S7939">
        <v>39.299999999999997</v>
      </c>
      <c r="T7939" t="s">
        <v>19</v>
      </c>
      <c r="U7939">
        <v>7.7</v>
      </c>
      <c r="V7939" t="s">
        <v>19</v>
      </c>
      <c r="W7939">
        <v>136</v>
      </c>
      <c r="X7939" t="s">
        <v>19</v>
      </c>
      <c r="Y7939">
        <v>81</v>
      </c>
      <c r="Z7939" t="s">
        <v>19</v>
      </c>
      <c r="AA7939" s="6">
        <f t="shared" si="373"/>
        <v>17.473354408964177</v>
      </c>
      <c r="AB7939" s="6">
        <f t="shared" ref="AB7939:AB8002" si="374">(AA7939*9/5)+32</f>
        <v>63.452037936135518</v>
      </c>
      <c r="AC7939" s="6">
        <f t="shared" ref="AC7939:AC8002" si="375">O7939-AB7939</f>
        <v>32.247962063864485</v>
      </c>
    </row>
    <row r="7940" spans="1:29" x14ac:dyDescent="0.25">
      <c r="A7940">
        <v>200</v>
      </c>
      <c r="B7940" t="s">
        <v>17</v>
      </c>
      <c r="C7940" t="s">
        <v>18</v>
      </c>
      <c r="D7940" s="1">
        <v>45804</v>
      </c>
      <c r="E7940">
        <v>1900</v>
      </c>
      <c r="F7940">
        <v>147</v>
      </c>
      <c r="G7940">
        <v>0.01</v>
      </c>
      <c r="H7940" t="s">
        <v>19</v>
      </c>
      <c r="I7940">
        <v>0</v>
      </c>
      <c r="J7940" t="s">
        <v>19</v>
      </c>
      <c r="K7940">
        <v>68</v>
      </c>
      <c r="L7940" t="s">
        <v>19</v>
      </c>
      <c r="M7940">
        <v>11.2</v>
      </c>
      <c r="N7940" t="s">
        <v>19</v>
      </c>
      <c r="O7940">
        <v>90.8</v>
      </c>
      <c r="P7940" t="s">
        <v>19</v>
      </c>
      <c r="Q7940">
        <v>23</v>
      </c>
      <c r="R7940" t="s">
        <v>19</v>
      </c>
      <c r="S7940">
        <v>47.6</v>
      </c>
      <c r="T7940" t="s">
        <v>19</v>
      </c>
      <c r="U7940">
        <v>4.8</v>
      </c>
      <c r="V7940" t="s">
        <v>19</v>
      </c>
      <c r="W7940">
        <v>179</v>
      </c>
      <c r="X7940" t="s">
        <v>19</v>
      </c>
      <c r="Y7940">
        <v>81</v>
      </c>
      <c r="Z7940" t="s">
        <v>19</v>
      </c>
      <c r="AA7940" s="6">
        <f t="shared" si="373"/>
        <v>18.575810046313325</v>
      </c>
      <c r="AB7940" s="6">
        <f t="shared" si="374"/>
        <v>65.436458083363988</v>
      </c>
      <c r="AC7940" s="6">
        <f t="shared" si="375"/>
        <v>25.363541916636009</v>
      </c>
    </row>
    <row r="7941" spans="1:29" x14ac:dyDescent="0.25">
      <c r="A7941">
        <v>200</v>
      </c>
      <c r="B7941" t="s">
        <v>17</v>
      </c>
      <c r="C7941" t="s">
        <v>18</v>
      </c>
      <c r="D7941" s="1">
        <v>45804</v>
      </c>
      <c r="E7941">
        <v>2000</v>
      </c>
      <c r="F7941">
        <v>147</v>
      </c>
      <c r="G7941">
        <v>0</v>
      </c>
      <c r="H7941" t="s">
        <v>19</v>
      </c>
      <c r="I7941">
        <v>0</v>
      </c>
      <c r="J7941" t="s">
        <v>19</v>
      </c>
      <c r="K7941">
        <v>0</v>
      </c>
      <c r="L7941" t="s">
        <v>19</v>
      </c>
      <c r="M7941">
        <v>14.4</v>
      </c>
      <c r="N7941" t="s">
        <v>19</v>
      </c>
      <c r="O7941">
        <v>86.9</v>
      </c>
      <c r="P7941" t="s">
        <v>19</v>
      </c>
      <c r="Q7941">
        <v>33</v>
      </c>
      <c r="R7941" t="s">
        <v>19</v>
      </c>
      <c r="S7941">
        <v>54.3</v>
      </c>
      <c r="T7941" t="s">
        <v>19</v>
      </c>
      <c r="U7941">
        <v>7.1</v>
      </c>
      <c r="V7941" t="s">
        <v>19</v>
      </c>
      <c r="W7941">
        <v>326</v>
      </c>
      <c r="X7941" t="s">
        <v>19</v>
      </c>
      <c r="Y7941">
        <v>80.7</v>
      </c>
      <c r="Z7941" t="s">
        <v>19</v>
      </c>
      <c r="AA7941" s="6">
        <f t="shared" si="373"/>
        <v>19.411336182353811</v>
      </c>
      <c r="AB7941" s="6">
        <f t="shared" si="374"/>
        <v>66.940405128236861</v>
      </c>
      <c r="AC7941" s="6">
        <f t="shared" si="375"/>
        <v>19.959594871763144</v>
      </c>
    </row>
    <row r="7942" spans="1:29" x14ac:dyDescent="0.25">
      <c r="A7942">
        <v>200</v>
      </c>
      <c r="B7942" t="s">
        <v>17</v>
      </c>
      <c r="C7942" t="s">
        <v>18</v>
      </c>
      <c r="D7942" s="1">
        <v>45804</v>
      </c>
      <c r="E7942">
        <v>2100</v>
      </c>
      <c r="F7942">
        <v>147</v>
      </c>
      <c r="G7942">
        <v>0</v>
      </c>
      <c r="H7942" t="s">
        <v>19</v>
      </c>
      <c r="I7942">
        <v>0</v>
      </c>
      <c r="J7942" t="s">
        <v>19</v>
      </c>
      <c r="K7942">
        <v>0</v>
      </c>
      <c r="L7942" t="s">
        <v>19</v>
      </c>
      <c r="M7942">
        <v>15</v>
      </c>
      <c r="N7942" t="s">
        <v>19</v>
      </c>
      <c r="O7942">
        <v>82.8</v>
      </c>
      <c r="P7942" t="s">
        <v>19</v>
      </c>
      <c r="Q7942">
        <v>39</v>
      </c>
      <c r="R7942" t="s">
        <v>19</v>
      </c>
      <c r="S7942">
        <v>55.5</v>
      </c>
      <c r="T7942" t="s">
        <v>19</v>
      </c>
      <c r="U7942">
        <v>6.4</v>
      </c>
      <c r="V7942" t="s">
        <v>19</v>
      </c>
      <c r="W7942">
        <v>307</v>
      </c>
      <c r="X7942" t="s">
        <v>19</v>
      </c>
      <c r="Y7942">
        <v>80.2</v>
      </c>
      <c r="Z7942" t="s">
        <v>19</v>
      </c>
      <c r="AA7942" s="6">
        <f t="shared" si="373"/>
        <v>18.817360970718745</v>
      </c>
      <c r="AB7942" s="6">
        <f t="shared" si="374"/>
        <v>65.871249747293746</v>
      </c>
      <c r="AC7942" s="6">
        <f t="shared" si="375"/>
        <v>16.928750252706251</v>
      </c>
    </row>
    <row r="7943" spans="1:29" x14ac:dyDescent="0.25">
      <c r="A7943">
        <v>200</v>
      </c>
      <c r="B7943" t="s">
        <v>17</v>
      </c>
      <c r="C7943" t="s">
        <v>18</v>
      </c>
      <c r="D7943" s="1">
        <v>45804</v>
      </c>
      <c r="E7943">
        <v>2200</v>
      </c>
      <c r="F7943">
        <v>147</v>
      </c>
      <c r="G7943">
        <v>0</v>
      </c>
      <c r="H7943" t="s">
        <v>19</v>
      </c>
      <c r="I7943">
        <v>0</v>
      </c>
      <c r="J7943" t="s">
        <v>19</v>
      </c>
      <c r="K7943">
        <v>0</v>
      </c>
      <c r="L7943" t="s">
        <v>19</v>
      </c>
      <c r="M7943">
        <v>15.2</v>
      </c>
      <c r="N7943" t="s">
        <v>19</v>
      </c>
      <c r="O7943">
        <v>79.5</v>
      </c>
      <c r="P7943" t="s">
        <v>19</v>
      </c>
      <c r="Q7943">
        <v>44</v>
      </c>
      <c r="R7943" t="s">
        <v>19</v>
      </c>
      <c r="S7943">
        <v>55.9</v>
      </c>
      <c r="T7943" t="s">
        <v>19</v>
      </c>
      <c r="U7943">
        <v>8.8000000000000007</v>
      </c>
      <c r="V7943" t="s">
        <v>19</v>
      </c>
      <c r="W7943">
        <v>303</v>
      </c>
      <c r="X7943" t="s">
        <v>19</v>
      </c>
      <c r="Y7943">
        <v>79.7</v>
      </c>
      <c r="Z7943" t="s">
        <v>19</v>
      </c>
      <c r="AA7943" s="6">
        <f t="shared" si="373"/>
        <v>18.203069983846657</v>
      </c>
      <c r="AB7943" s="6">
        <f t="shared" si="374"/>
        <v>64.765525970923989</v>
      </c>
      <c r="AC7943" s="6">
        <f t="shared" si="375"/>
        <v>14.734474029076011</v>
      </c>
    </row>
    <row r="7944" spans="1:29" hidden="1" x14ac:dyDescent="0.25">
      <c r="A7944">
        <v>200</v>
      </c>
      <c r="B7944" t="s">
        <v>17</v>
      </c>
      <c r="C7944" t="s">
        <v>18</v>
      </c>
      <c r="D7944" s="1">
        <v>45804</v>
      </c>
      <c r="E7944">
        <v>2300</v>
      </c>
      <c r="F7944">
        <v>147</v>
      </c>
      <c r="G7944">
        <v>0</v>
      </c>
      <c r="H7944" t="s">
        <v>19</v>
      </c>
      <c r="I7944">
        <v>0</v>
      </c>
      <c r="J7944" t="s">
        <v>19</v>
      </c>
      <c r="K7944">
        <v>0</v>
      </c>
      <c r="L7944" t="s">
        <v>19</v>
      </c>
      <c r="M7944">
        <v>15.4</v>
      </c>
      <c r="N7944" t="s">
        <v>19</v>
      </c>
      <c r="O7944">
        <v>77.599999999999994</v>
      </c>
      <c r="P7944" t="s">
        <v>19</v>
      </c>
      <c r="Q7944">
        <v>48</v>
      </c>
      <c r="R7944" t="s">
        <v>19</v>
      </c>
      <c r="S7944">
        <v>56.1</v>
      </c>
      <c r="T7944" t="s">
        <v>19</v>
      </c>
      <c r="U7944">
        <v>7.7</v>
      </c>
      <c r="V7944" t="s">
        <v>19</v>
      </c>
      <c r="W7944">
        <v>315</v>
      </c>
      <c r="X7944" t="s">
        <v>19</v>
      </c>
      <c r="Y7944">
        <v>79.099999999999994</v>
      </c>
      <c r="Z7944" t="s">
        <v>19</v>
      </c>
      <c r="AA7944" s="6">
        <f t="shared" si="373"/>
        <v>17.969459863928517</v>
      </c>
      <c r="AB7944" s="6">
        <f t="shared" si="374"/>
        <v>64.345027755071328</v>
      </c>
      <c r="AC7944" s="6">
        <f t="shared" si="375"/>
        <v>13.254972244928666</v>
      </c>
    </row>
    <row r="7945" spans="1:29" hidden="1" x14ac:dyDescent="0.25">
      <c r="A7945">
        <v>200</v>
      </c>
      <c r="B7945" t="s">
        <v>17</v>
      </c>
      <c r="C7945" t="s">
        <v>18</v>
      </c>
      <c r="D7945" s="1">
        <v>45804</v>
      </c>
      <c r="E7945">
        <v>2400</v>
      </c>
      <c r="F7945">
        <v>147</v>
      </c>
      <c r="G7945">
        <v>0</v>
      </c>
      <c r="H7945" t="s">
        <v>19</v>
      </c>
      <c r="I7945">
        <v>0</v>
      </c>
      <c r="J7945" t="s">
        <v>19</v>
      </c>
      <c r="K7945">
        <v>0</v>
      </c>
      <c r="L7945" t="s">
        <v>19</v>
      </c>
      <c r="M7945">
        <v>15.4</v>
      </c>
      <c r="N7945" t="s">
        <v>19</v>
      </c>
      <c r="O7945">
        <v>75.900000000000006</v>
      </c>
      <c r="P7945" t="s">
        <v>19</v>
      </c>
      <c r="Q7945">
        <v>50</v>
      </c>
      <c r="R7945" t="s">
        <v>19</v>
      </c>
      <c r="S7945">
        <v>56.1</v>
      </c>
      <c r="T7945" t="s">
        <v>19</v>
      </c>
      <c r="U7945">
        <v>6.7</v>
      </c>
      <c r="V7945" t="s">
        <v>19</v>
      </c>
      <c r="W7945">
        <v>313</v>
      </c>
      <c r="X7945" t="s">
        <v>19</v>
      </c>
      <c r="Y7945">
        <v>78.5</v>
      </c>
      <c r="Z7945" t="s">
        <v>19</v>
      </c>
      <c r="AA7945" s="6">
        <f t="shared" si="373"/>
        <v>17.472744772375957</v>
      </c>
      <c r="AB7945" s="6">
        <f t="shared" si="374"/>
        <v>63.450940590276723</v>
      </c>
      <c r="AC7945" s="6">
        <f t="shared" si="375"/>
        <v>12.449059409723283</v>
      </c>
    </row>
    <row r="7946" spans="1:29" hidden="1" x14ac:dyDescent="0.25">
      <c r="A7946">
        <v>200</v>
      </c>
      <c r="B7946" t="s">
        <v>17</v>
      </c>
      <c r="C7946" t="s">
        <v>18</v>
      </c>
      <c r="D7946" s="1">
        <v>45805</v>
      </c>
      <c r="E7946" s="2">
        <v>100</v>
      </c>
      <c r="F7946">
        <v>148</v>
      </c>
      <c r="G7946">
        <v>0</v>
      </c>
      <c r="H7946" t="s">
        <v>19</v>
      </c>
      <c r="I7946">
        <v>0</v>
      </c>
      <c r="J7946" t="s">
        <v>19</v>
      </c>
      <c r="K7946">
        <v>0</v>
      </c>
      <c r="L7946" t="s">
        <v>19</v>
      </c>
      <c r="M7946">
        <v>15.4</v>
      </c>
      <c r="N7946" t="s">
        <v>19</v>
      </c>
      <c r="O7946">
        <v>74.8</v>
      </c>
      <c r="P7946" t="s">
        <v>19</v>
      </c>
      <c r="Q7946">
        <v>52</v>
      </c>
      <c r="R7946" t="s">
        <v>19</v>
      </c>
      <c r="S7946">
        <v>56.2</v>
      </c>
      <c r="T7946" t="s">
        <v>19</v>
      </c>
      <c r="U7946">
        <v>9.4</v>
      </c>
      <c r="V7946" t="s">
        <v>19</v>
      </c>
      <c r="W7946">
        <v>302</v>
      </c>
      <c r="X7946" t="s">
        <v>19</v>
      </c>
      <c r="Y7946">
        <v>77.900000000000006</v>
      </c>
      <c r="Z7946" t="s">
        <v>19</v>
      </c>
      <c r="AA7946" s="6">
        <f t="shared" si="373"/>
        <v>17.2452693022041</v>
      </c>
      <c r="AB7946" s="6">
        <f t="shared" si="374"/>
        <v>63.041484743967381</v>
      </c>
      <c r="AC7946" s="6">
        <f t="shared" si="375"/>
        <v>11.758515256032616</v>
      </c>
    </row>
    <row r="7947" spans="1:29" hidden="1" x14ac:dyDescent="0.25">
      <c r="A7947">
        <v>200</v>
      </c>
      <c r="B7947" t="s">
        <v>17</v>
      </c>
      <c r="C7947" t="s">
        <v>18</v>
      </c>
      <c r="D7947" s="1">
        <v>45805</v>
      </c>
      <c r="E7947" s="2">
        <v>200</v>
      </c>
      <c r="F7947">
        <v>148</v>
      </c>
      <c r="G7947">
        <v>0</v>
      </c>
      <c r="H7947" t="s">
        <v>19</v>
      </c>
      <c r="I7947">
        <v>0</v>
      </c>
      <c r="J7947" t="s">
        <v>19</v>
      </c>
      <c r="K7947">
        <v>0</v>
      </c>
      <c r="L7947" t="s">
        <v>19</v>
      </c>
      <c r="M7947">
        <v>15.5</v>
      </c>
      <c r="N7947" t="s">
        <v>19</v>
      </c>
      <c r="O7947">
        <v>74</v>
      </c>
      <c r="P7947" t="s">
        <v>19</v>
      </c>
      <c r="Q7947">
        <v>54</v>
      </c>
      <c r="R7947" t="s">
        <v>19</v>
      </c>
      <c r="S7947">
        <v>56.4</v>
      </c>
      <c r="T7947" t="s">
        <v>19</v>
      </c>
      <c r="U7947">
        <v>8.3000000000000007</v>
      </c>
      <c r="V7947" t="s">
        <v>19</v>
      </c>
      <c r="W7947">
        <v>304</v>
      </c>
      <c r="X7947" t="s">
        <v>19</v>
      </c>
      <c r="Y7947">
        <v>77.400000000000006</v>
      </c>
      <c r="Z7947" t="s">
        <v>19</v>
      </c>
      <c r="AA7947" s="6">
        <f t="shared" si="373"/>
        <v>17.150258591822876</v>
      </c>
      <c r="AB7947" s="6">
        <f t="shared" si="374"/>
        <v>62.870465465281178</v>
      </c>
      <c r="AC7947" s="6">
        <f t="shared" si="375"/>
        <v>11.129534534718822</v>
      </c>
    </row>
    <row r="7948" spans="1:29" hidden="1" x14ac:dyDescent="0.25">
      <c r="A7948">
        <v>200</v>
      </c>
      <c r="B7948" t="s">
        <v>17</v>
      </c>
      <c r="C7948" t="s">
        <v>18</v>
      </c>
      <c r="D7948" s="1">
        <v>45805</v>
      </c>
      <c r="E7948" s="2">
        <v>300</v>
      </c>
      <c r="F7948">
        <v>148</v>
      </c>
      <c r="G7948">
        <v>0</v>
      </c>
      <c r="H7948" t="s">
        <v>19</v>
      </c>
      <c r="I7948">
        <v>0</v>
      </c>
      <c r="J7948" t="s">
        <v>19</v>
      </c>
      <c r="K7948">
        <v>0</v>
      </c>
      <c r="L7948" t="s">
        <v>19</v>
      </c>
      <c r="M7948">
        <v>15.4</v>
      </c>
      <c r="N7948" t="s">
        <v>19</v>
      </c>
      <c r="O7948">
        <v>73.3</v>
      </c>
      <c r="P7948" t="s">
        <v>19</v>
      </c>
      <c r="Q7948">
        <v>55</v>
      </c>
      <c r="R7948" t="s">
        <v>19</v>
      </c>
      <c r="S7948">
        <v>56.2</v>
      </c>
      <c r="T7948" t="s">
        <v>19</v>
      </c>
      <c r="U7948">
        <v>6.9</v>
      </c>
      <c r="V7948" t="s">
        <v>19</v>
      </c>
      <c r="W7948">
        <v>300</v>
      </c>
      <c r="X7948" t="s">
        <v>19</v>
      </c>
      <c r="Y7948">
        <v>76.8</v>
      </c>
      <c r="Z7948" t="s">
        <v>19</v>
      </c>
      <c r="AA7948" s="6">
        <f t="shared" si="373"/>
        <v>16.952244897157318</v>
      </c>
      <c r="AB7948" s="6">
        <f t="shared" si="374"/>
        <v>62.514040814883174</v>
      </c>
      <c r="AC7948" s="6">
        <f t="shared" si="375"/>
        <v>10.785959185116823</v>
      </c>
    </row>
    <row r="7949" spans="1:29" hidden="1" x14ac:dyDescent="0.25">
      <c r="A7949">
        <v>200</v>
      </c>
      <c r="B7949" t="s">
        <v>17</v>
      </c>
      <c r="C7949" t="s">
        <v>18</v>
      </c>
      <c r="D7949" s="1">
        <v>45805</v>
      </c>
      <c r="E7949" s="2">
        <v>400</v>
      </c>
      <c r="F7949">
        <v>148</v>
      </c>
      <c r="G7949">
        <v>0</v>
      </c>
      <c r="H7949" t="s">
        <v>19</v>
      </c>
      <c r="I7949">
        <v>0</v>
      </c>
      <c r="J7949" t="s">
        <v>19</v>
      </c>
      <c r="K7949">
        <v>0</v>
      </c>
      <c r="L7949" t="s">
        <v>19</v>
      </c>
      <c r="M7949">
        <v>14.9</v>
      </c>
      <c r="N7949" t="s">
        <v>19</v>
      </c>
      <c r="O7949">
        <v>72.900000000000006</v>
      </c>
      <c r="P7949" t="s">
        <v>19</v>
      </c>
      <c r="Q7949">
        <v>54</v>
      </c>
      <c r="R7949" t="s">
        <v>19</v>
      </c>
      <c r="S7949">
        <v>55.2</v>
      </c>
      <c r="T7949" t="s">
        <v>19</v>
      </c>
      <c r="U7949">
        <v>6.9</v>
      </c>
      <c r="V7949" t="s">
        <v>19</v>
      </c>
      <c r="W7949">
        <v>300</v>
      </c>
      <c r="X7949" t="s">
        <v>19</v>
      </c>
      <c r="Y7949">
        <v>76.2</v>
      </c>
      <c r="Z7949" t="s">
        <v>19</v>
      </c>
      <c r="AA7949" s="6">
        <f t="shared" si="373"/>
        <v>16.614864139607768</v>
      </c>
      <c r="AB7949" s="6">
        <f t="shared" si="374"/>
        <v>61.906755451293982</v>
      </c>
      <c r="AC7949" s="6">
        <f t="shared" si="375"/>
        <v>10.993244548706024</v>
      </c>
    </row>
    <row r="7950" spans="1:29" hidden="1" x14ac:dyDescent="0.25">
      <c r="A7950">
        <v>200</v>
      </c>
      <c r="B7950" t="s">
        <v>17</v>
      </c>
      <c r="C7950" t="s">
        <v>18</v>
      </c>
      <c r="D7950" s="1">
        <v>45805</v>
      </c>
      <c r="E7950" s="2">
        <v>500</v>
      </c>
      <c r="F7950">
        <v>148</v>
      </c>
      <c r="G7950">
        <v>0</v>
      </c>
      <c r="H7950" t="s">
        <v>19</v>
      </c>
      <c r="I7950">
        <v>0</v>
      </c>
      <c r="J7950" t="s">
        <v>19</v>
      </c>
      <c r="K7950">
        <v>7</v>
      </c>
      <c r="L7950" t="s">
        <v>19</v>
      </c>
      <c r="M7950">
        <v>14.6</v>
      </c>
      <c r="N7950" t="s">
        <v>19</v>
      </c>
      <c r="O7950">
        <v>71.8</v>
      </c>
      <c r="P7950" t="s">
        <v>19</v>
      </c>
      <c r="Q7950">
        <v>55</v>
      </c>
      <c r="R7950" t="s">
        <v>19</v>
      </c>
      <c r="S7950">
        <v>54.7</v>
      </c>
      <c r="T7950" t="s">
        <v>19</v>
      </c>
      <c r="U7950">
        <v>6.9</v>
      </c>
      <c r="V7950" t="s">
        <v>19</v>
      </c>
      <c r="W7950">
        <v>307</v>
      </c>
      <c r="X7950" t="s">
        <v>19</v>
      </c>
      <c r="Y7950">
        <v>75.599999999999994</v>
      </c>
      <c r="Z7950" t="s">
        <v>19</v>
      </c>
      <c r="AA7950" s="6">
        <f t="shared" si="373"/>
        <v>16.218903190506381</v>
      </c>
      <c r="AB7950" s="6">
        <f t="shared" si="374"/>
        <v>61.194025742911485</v>
      </c>
      <c r="AC7950" s="6">
        <f t="shared" si="375"/>
        <v>10.605974257088512</v>
      </c>
    </row>
    <row r="7951" spans="1:29" hidden="1" x14ac:dyDescent="0.25">
      <c r="A7951">
        <v>200</v>
      </c>
      <c r="B7951" t="s">
        <v>17</v>
      </c>
      <c r="C7951" t="s">
        <v>18</v>
      </c>
      <c r="D7951" s="1">
        <v>45805</v>
      </c>
      <c r="E7951" s="2">
        <v>600</v>
      </c>
      <c r="F7951">
        <v>148</v>
      </c>
      <c r="G7951">
        <v>0</v>
      </c>
      <c r="H7951" t="s">
        <v>19</v>
      </c>
      <c r="I7951">
        <v>0</v>
      </c>
      <c r="J7951" t="s">
        <v>19</v>
      </c>
      <c r="K7951">
        <v>187</v>
      </c>
      <c r="L7951" t="s">
        <v>19</v>
      </c>
      <c r="M7951">
        <v>14.8</v>
      </c>
      <c r="N7951" t="s">
        <v>19</v>
      </c>
      <c r="O7951">
        <v>71.2</v>
      </c>
      <c r="P7951" t="s">
        <v>19</v>
      </c>
      <c r="Q7951">
        <v>57</v>
      </c>
      <c r="R7951" t="s">
        <v>19</v>
      </c>
      <c r="S7951">
        <v>55.1</v>
      </c>
      <c r="T7951" t="s">
        <v>19</v>
      </c>
      <c r="U7951">
        <v>4.8</v>
      </c>
      <c r="V7951" t="s">
        <v>19</v>
      </c>
      <c r="W7951">
        <v>310</v>
      </c>
      <c r="X7951" t="s">
        <v>19</v>
      </c>
      <c r="Y7951">
        <v>75.099999999999994</v>
      </c>
      <c r="Z7951" t="s">
        <v>19</v>
      </c>
      <c r="AA7951" s="6">
        <f t="shared" si="373"/>
        <v>16.199944884071119</v>
      </c>
      <c r="AB7951" s="6">
        <f t="shared" si="374"/>
        <v>61.159900791328013</v>
      </c>
      <c r="AC7951" s="6">
        <f t="shared" si="375"/>
        <v>10.04009920867199</v>
      </c>
    </row>
    <row r="7952" spans="1:29" hidden="1" x14ac:dyDescent="0.25">
      <c r="A7952">
        <v>200</v>
      </c>
      <c r="B7952" t="s">
        <v>17</v>
      </c>
      <c r="C7952" t="s">
        <v>18</v>
      </c>
      <c r="D7952" s="1">
        <v>45805</v>
      </c>
      <c r="E7952" s="2">
        <v>700</v>
      </c>
      <c r="F7952">
        <v>148</v>
      </c>
      <c r="G7952">
        <v>0.01</v>
      </c>
      <c r="H7952" t="s">
        <v>19</v>
      </c>
      <c r="I7952">
        <v>0</v>
      </c>
      <c r="J7952" t="s">
        <v>19</v>
      </c>
      <c r="K7952">
        <v>561</v>
      </c>
      <c r="L7952" t="s">
        <v>19</v>
      </c>
      <c r="M7952">
        <v>15.5</v>
      </c>
      <c r="N7952" t="s">
        <v>19</v>
      </c>
      <c r="O7952">
        <v>72.599999999999994</v>
      </c>
      <c r="P7952" t="s">
        <v>19</v>
      </c>
      <c r="Q7952">
        <v>57</v>
      </c>
      <c r="R7952" t="s">
        <v>19</v>
      </c>
      <c r="S7952">
        <v>56.3</v>
      </c>
      <c r="T7952" t="s">
        <v>19</v>
      </c>
      <c r="U7952">
        <v>3.2</v>
      </c>
      <c r="V7952" t="s">
        <v>19</v>
      </c>
      <c r="W7952">
        <v>301</v>
      </c>
      <c r="X7952" t="s">
        <v>19</v>
      </c>
      <c r="Y7952">
        <v>74.599999999999994</v>
      </c>
      <c r="Z7952" t="s">
        <v>19</v>
      </c>
      <c r="AA7952" s="6">
        <f t="shared" si="373"/>
        <v>16.890322628969706</v>
      </c>
      <c r="AB7952" s="6">
        <f t="shared" si="374"/>
        <v>62.402580732145466</v>
      </c>
      <c r="AC7952" s="6">
        <f t="shared" si="375"/>
        <v>10.197419267854528</v>
      </c>
    </row>
    <row r="7953" spans="1:29" hidden="1" x14ac:dyDescent="0.25">
      <c r="A7953">
        <v>200</v>
      </c>
      <c r="B7953" t="s">
        <v>17</v>
      </c>
      <c r="C7953" t="s">
        <v>18</v>
      </c>
      <c r="D7953" s="1">
        <v>45805</v>
      </c>
      <c r="E7953" s="2">
        <v>800</v>
      </c>
      <c r="F7953">
        <v>148</v>
      </c>
      <c r="G7953">
        <v>0.01</v>
      </c>
      <c r="H7953" t="s">
        <v>19</v>
      </c>
      <c r="I7953">
        <v>0</v>
      </c>
      <c r="J7953" t="s">
        <v>19</v>
      </c>
      <c r="K7953">
        <v>1007</v>
      </c>
      <c r="L7953" t="s">
        <v>19</v>
      </c>
      <c r="M7953">
        <v>15.5</v>
      </c>
      <c r="N7953" t="s">
        <v>19</v>
      </c>
      <c r="O7953">
        <v>77.2</v>
      </c>
      <c r="P7953" t="s">
        <v>19</v>
      </c>
      <c r="Q7953">
        <v>49</v>
      </c>
      <c r="R7953" t="s">
        <v>19</v>
      </c>
      <c r="S7953">
        <v>56.3</v>
      </c>
      <c r="T7953" t="s">
        <v>19</v>
      </c>
      <c r="U7953">
        <v>2.8</v>
      </c>
      <c r="V7953" t="s">
        <v>19</v>
      </c>
      <c r="W7953">
        <v>46</v>
      </c>
      <c r="X7953" t="s">
        <v>19</v>
      </c>
      <c r="Y7953">
        <v>74.2</v>
      </c>
      <c r="Z7953" t="s">
        <v>19</v>
      </c>
      <c r="AA7953" s="6">
        <f t="shared" si="373"/>
        <v>17.937565687464136</v>
      </c>
      <c r="AB7953" s="6">
        <f t="shared" si="374"/>
        <v>64.287618237435453</v>
      </c>
      <c r="AC7953" s="6">
        <f t="shared" si="375"/>
        <v>12.91238176256455</v>
      </c>
    </row>
    <row r="7954" spans="1:29" x14ac:dyDescent="0.25">
      <c r="A7954">
        <v>200</v>
      </c>
      <c r="B7954" t="s">
        <v>17</v>
      </c>
      <c r="C7954" t="s">
        <v>18</v>
      </c>
      <c r="D7954" s="1">
        <v>45805</v>
      </c>
      <c r="E7954" s="2">
        <v>900</v>
      </c>
      <c r="F7954">
        <v>148</v>
      </c>
      <c r="G7954">
        <v>0.02</v>
      </c>
      <c r="H7954" t="s">
        <v>19</v>
      </c>
      <c r="I7954">
        <v>0</v>
      </c>
      <c r="J7954" t="s">
        <v>19</v>
      </c>
      <c r="K7954">
        <v>1397</v>
      </c>
      <c r="L7954" t="s">
        <v>19</v>
      </c>
      <c r="M7954">
        <v>15.2</v>
      </c>
      <c r="N7954" t="s">
        <v>19</v>
      </c>
      <c r="O7954">
        <v>81.2</v>
      </c>
      <c r="P7954" t="s">
        <v>19</v>
      </c>
      <c r="Q7954">
        <v>42</v>
      </c>
      <c r="R7954" t="s">
        <v>19</v>
      </c>
      <c r="S7954">
        <v>55.9</v>
      </c>
      <c r="T7954" t="s">
        <v>19</v>
      </c>
      <c r="U7954">
        <v>4.3</v>
      </c>
      <c r="V7954" t="s">
        <v>19</v>
      </c>
      <c r="W7954">
        <v>156</v>
      </c>
      <c r="X7954" t="s">
        <v>19</v>
      </c>
      <c r="Y7954">
        <v>74.3</v>
      </c>
      <c r="Z7954" t="s">
        <v>19</v>
      </c>
      <c r="AA7954" s="6">
        <f t="shared" si="373"/>
        <v>18.639013978479923</v>
      </c>
      <c r="AB7954" s="6">
        <f t="shared" si="374"/>
        <v>65.550225161263853</v>
      </c>
      <c r="AC7954" s="6">
        <f t="shared" si="375"/>
        <v>15.64977483873615</v>
      </c>
    </row>
    <row r="7955" spans="1:29" x14ac:dyDescent="0.25">
      <c r="A7955">
        <v>200</v>
      </c>
      <c r="B7955" t="s">
        <v>17</v>
      </c>
      <c r="C7955" t="s">
        <v>18</v>
      </c>
      <c r="D7955" s="1">
        <v>45805</v>
      </c>
      <c r="E7955">
        <v>1000</v>
      </c>
      <c r="F7955">
        <v>148</v>
      </c>
      <c r="G7955">
        <v>0.03</v>
      </c>
      <c r="H7955" t="s">
        <v>19</v>
      </c>
      <c r="I7955">
        <v>0</v>
      </c>
      <c r="J7955" t="s">
        <v>19</v>
      </c>
      <c r="K7955">
        <v>1733</v>
      </c>
      <c r="L7955" t="s">
        <v>19</v>
      </c>
      <c r="M7955">
        <v>14.4</v>
      </c>
      <c r="N7955" t="s">
        <v>19</v>
      </c>
      <c r="O7955">
        <v>83.8</v>
      </c>
      <c r="P7955" t="s">
        <v>19</v>
      </c>
      <c r="Q7955">
        <v>36</v>
      </c>
      <c r="R7955" t="s">
        <v>19</v>
      </c>
      <c r="S7955">
        <v>54.2</v>
      </c>
      <c r="T7955" t="s">
        <v>19</v>
      </c>
      <c r="U7955">
        <v>3.3</v>
      </c>
      <c r="V7955" t="s">
        <v>19</v>
      </c>
      <c r="W7955">
        <v>145</v>
      </c>
      <c r="X7955" t="s">
        <v>19</v>
      </c>
      <c r="Y7955">
        <v>74.8</v>
      </c>
      <c r="Z7955" t="s">
        <v>19</v>
      </c>
      <c r="AA7955" s="6">
        <f t="shared" si="373"/>
        <v>18.684026789154014</v>
      </c>
      <c r="AB7955" s="6">
        <f t="shared" si="374"/>
        <v>65.631248220477232</v>
      </c>
      <c r="AC7955" s="6">
        <f t="shared" si="375"/>
        <v>18.168751779522765</v>
      </c>
    </row>
    <row r="7956" spans="1:29" x14ac:dyDescent="0.25">
      <c r="A7956">
        <v>200</v>
      </c>
      <c r="B7956" t="s">
        <v>17</v>
      </c>
      <c r="C7956" t="s">
        <v>18</v>
      </c>
      <c r="D7956" s="1">
        <v>45805</v>
      </c>
      <c r="E7956">
        <v>1100</v>
      </c>
      <c r="F7956">
        <v>148</v>
      </c>
      <c r="G7956">
        <v>0.03</v>
      </c>
      <c r="H7956" t="s">
        <v>19</v>
      </c>
      <c r="I7956">
        <v>0</v>
      </c>
      <c r="J7956" t="s">
        <v>19</v>
      </c>
      <c r="K7956">
        <v>1683</v>
      </c>
      <c r="L7956" t="s">
        <v>19</v>
      </c>
      <c r="M7956">
        <v>14</v>
      </c>
      <c r="N7956" t="s">
        <v>19</v>
      </c>
      <c r="O7956">
        <v>86.5</v>
      </c>
      <c r="P7956" t="s">
        <v>19</v>
      </c>
      <c r="Q7956">
        <v>32</v>
      </c>
      <c r="R7956" t="s">
        <v>19</v>
      </c>
      <c r="S7956">
        <v>53.6</v>
      </c>
      <c r="T7956" t="s">
        <v>19</v>
      </c>
      <c r="U7956">
        <v>3.5</v>
      </c>
      <c r="V7956" t="s">
        <v>19</v>
      </c>
      <c r="W7956">
        <v>159</v>
      </c>
      <c r="X7956" t="s">
        <v>19</v>
      </c>
      <c r="Y7956">
        <v>75.8</v>
      </c>
      <c r="Z7956" t="s">
        <v>19</v>
      </c>
      <c r="AA7956" s="6">
        <f t="shared" si="373"/>
        <v>19.022454625348161</v>
      </c>
      <c r="AB7956" s="6">
        <f t="shared" si="374"/>
        <v>66.240418325626692</v>
      </c>
      <c r="AC7956" s="6">
        <f t="shared" si="375"/>
        <v>20.259581674373308</v>
      </c>
    </row>
    <row r="7957" spans="1:29" x14ac:dyDescent="0.25">
      <c r="A7957">
        <v>200</v>
      </c>
      <c r="B7957" t="s">
        <v>17</v>
      </c>
      <c r="C7957" t="s">
        <v>18</v>
      </c>
      <c r="D7957" s="1">
        <v>45805</v>
      </c>
      <c r="E7957">
        <v>1200</v>
      </c>
      <c r="F7957">
        <v>148</v>
      </c>
      <c r="G7957">
        <v>0.03</v>
      </c>
      <c r="H7957" t="s">
        <v>19</v>
      </c>
      <c r="I7957">
        <v>0</v>
      </c>
      <c r="J7957" t="s">
        <v>19</v>
      </c>
      <c r="K7957">
        <v>1666</v>
      </c>
      <c r="L7957" t="s">
        <v>19</v>
      </c>
      <c r="M7957">
        <v>13.6</v>
      </c>
      <c r="N7957" t="s">
        <v>19</v>
      </c>
      <c r="O7957">
        <v>88.8</v>
      </c>
      <c r="P7957" t="s">
        <v>19</v>
      </c>
      <c r="Q7957">
        <v>29</v>
      </c>
      <c r="R7957" t="s">
        <v>19</v>
      </c>
      <c r="S7957">
        <v>52.8</v>
      </c>
      <c r="T7957" t="s">
        <v>19</v>
      </c>
      <c r="U7957">
        <v>3.8</v>
      </c>
      <c r="V7957" t="s">
        <v>19</v>
      </c>
      <c r="W7957">
        <v>135</v>
      </c>
      <c r="X7957" t="s">
        <v>19</v>
      </c>
      <c r="Y7957">
        <v>77.2</v>
      </c>
      <c r="Z7957" t="s">
        <v>19</v>
      </c>
      <c r="AA7957" s="6">
        <f t="shared" si="373"/>
        <v>19.306966815542413</v>
      </c>
      <c r="AB7957" s="6">
        <f t="shared" si="374"/>
        <v>66.752540267976343</v>
      </c>
      <c r="AC7957" s="6">
        <f t="shared" si="375"/>
        <v>22.047459732023654</v>
      </c>
    </row>
    <row r="7958" spans="1:29" x14ac:dyDescent="0.25">
      <c r="A7958">
        <v>200</v>
      </c>
      <c r="B7958" t="s">
        <v>17</v>
      </c>
      <c r="C7958" t="s">
        <v>18</v>
      </c>
      <c r="D7958" s="1">
        <v>45805</v>
      </c>
      <c r="E7958">
        <v>1300</v>
      </c>
      <c r="F7958">
        <v>148</v>
      </c>
      <c r="G7958">
        <v>0.02</v>
      </c>
      <c r="H7958" t="s">
        <v>19</v>
      </c>
      <c r="I7958">
        <v>0</v>
      </c>
      <c r="J7958" t="s">
        <v>19</v>
      </c>
      <c r="K7958">
        <v>1049</v>
      </c>
      <c r="L7958" t="s">
        <v>19</v>
      </c>
      <c r="M7958">
        <v>13.7</v>
      </c>
      <c r="N7958" t="s">
        <v>19</v>
      </c>
      <c r="O7958">
        <v>90.7</v>
      </c>
      <c r="P7958" t="s">
        <v>19</v>
      </c>
      <c r="Q7958">
        <v>28</v>
      </c>
      <c r="R7958" t="s">
        <v>19</v>
      </c>
      <c r="S7958">
        <v>53</v>
      </c>
      <c r="T7958" t="s">
        <v>19</v>
      </c>
      <c r="U7958">
        <v>3.6</v>
      </c>
      <c r="V7958" t="s">
        <v>19</v>
      </c>
      <c r="W7958">
        <v>160</v>
      </c>
      <c r="X7958" t="s">
        <v>19</v>
      </c>
      <c r="Y7958">
        <v>78.3</v>
      </c>
      <c r="Z7958" t="s">
        <v>19</v>
      </c>
      <c r="AA7958" s="6">
        <f t="shared" si="373"/>
        <v>19.849577206030794</v>
      </c>
      <c r="AB7958" s="6">
        <f t="shared" si="374"/>
        <v>67.729238970855434</v>
      </c>
      <c r="AC7958" s="6">
        <f t="shared" si="375"/>
        <v>22.970761029144569</v>
      </c>
    </row>
    <row r="7959" spans="1:29" x14ac:dyDescent="0.25">
      <c r="A7959">
        <v>200</v>
      </c>
      <c r="B7959" t="s">
        <v>17</v>
      </c>
      <c r="C7959" t="s">
        <v>18</v>
      </c>
      <c r="D7959" s="1">
        <v>45805</v>
      </c>
      <c r="E7959">
        <v>1400</v>
      </c>
      <c r="F7959">
        <v>148</v>
      </c>
      <c r="G7959">
        <v>0.02</v>
      </c>
      <c r="H7959" t="s">
        <v>19</v>
      </c>
      <c r="I7959">
        <v>0</v>
      </c>
      <c r="J7959" t="s">
        <v>19</v>
      </c>
      <c r="K7959">
        <v>1139</v>
      </c>
      <c r="L7959" t="s">
        <v>19</v>
      </c>
      <c r="M7959">
        <v>11.9</v>
      </c>
      <c r="N7959" t="s">
        <v>19</v>
      </c>
      <c r="O7959">
        <v>92.7</v>
      </c>
      <c r="P7959" t="s">
        <v>19</v>
      </c>
      <c r="Q7959">
        <v>23</v>
      </c>
      <c r="R7959" t="s">
        <v>19</v>
      </c>
      <c r="S7959">
        <v>49.2</v>
      </c>
      <c r="T7959" t="s">
        <v>19</v>
      </c>
      <c r="U7959">
        <v>4.3</v>
      </c>
      <c r="V7959" t="s">
        <v>19</v>
      </c>
      <c r="W7959">
        <v>145</v>
      </c>
      <c r="X7959" t="s">
        <v>19</v>
      </c>
      <c r="Y7959">
        <v>79.099999999999994</v>
      </c>
      <c r="Z7959" t="s">
        <v>19</v>
      </c>
      <c r="AA7959" s="6">
        <f t="shared" si="373"/>
        <v>19.320047752762331</v>
      </c>
      <c r="AB7959" s="6">
        <f t="shared" si="374"/>
        <v>66.776085954972189</v>
      </c>
      <c r="AC7959" s="6">
        <f t="shared" si="375"/>
        <v>25.923914045027814</v>
      </c>
    </row>
    <row r="7960" spans="1:29" x14ac:dyDescent="0.25">
      <c r="A7960">
        <v>200</v>
      </c>
      <c r="B7960" t="s">
        <v>17</v>
      </c>
      <c r="C7960" t="s">
        <v>18</v>
      </c>
      <c r="D7960" s="1">
        <v>45805</v>
      </c>
      <c r="E7960">
        <v>1500</v>
      </c>
      <c r="F7960">
        <v>148</v>
      </c>
      <c r="G7960">
        <v>0.02</v>
      </c>
      <c r="H7960" t="s">
        <v>19</v>
      </c>
      <c r="I7960">
        <v>0</v>
      </c>
      <c r="J7960" t="s">
        <v>19</v>
      </c>
      <c r="K7960">
        <v>1156</v>
      </c>
      <c r="L7960" t="s">
        <v>19</v>
      </c>
      <c r="M7960">
        <v>9.1</v>
      </c>
      <c r="N7960" t="s">
        <v>19</v>
      </c>
      <c r="O7960">
        <v>94.4</v>
      </c>
      <c r="P7960" t="s">
        <v>19</v>
      </c>
      <c r="Q7960">
        <v>16</v>
      </c>
      <c r="R7960" t="s">
        <v>19</v>
      </c>
      <c r="S7960">
        <v>42</v>
      </c>
      <c r="T7960" t="s">
        <v>19</v>
      </c>
      <c r="U7960">
        <v>4.8</v>
      </c>
      <c r="V7960" t="s">
        <v>19</v>
      </c>
      <c r="W7960">
        <v>161</v>
      </c>
      <c r="X7960" t="s">
        <v>19</v>
      </c>
      <c r="Y7960">
        <v>79.7</v>
      </c>
      <c r="Z7960" t="s">
        <v>19</v>
      </c>
      <c r="AA7960" s="6">
        <f t="shared" si="373"/>
        <v>17.747031749787201</v>
      </c>
      <c r="AB7960" s="6">
        <f t="shared" si="374"/>
        <v>63.944657149616958</v>
      </c>
      <c r="AC7960" s="6">
        <f t="shared" si="375"/>
        <v>30.455342850383047</v>
      </c>
    </row>
    <row r="7961" spans="1:29" x14ac:dyDescent="0.25">
      <c r="A7961">
        <v>200</v>
      </c>
      <c r="B7961" t="s">
        <v>17</v>
      </c>
      <c r="C7961" t="s">
        <v>18</v>
      </c>
      <c r="D7961" s="1">
        <v>45805</v>
      </c>
      <c r="E7961">
        <v>1600</v>
      </c>
      <c r="F7961">
        <v>148</v>
      </c>
      <c r="G7961">
        <v>0.02</v>
      </c>
      <c r="H7961" t="s">
        <v>19</v>
      </c>
      <c r="I7961">
        <v>0</v>
      </c>
      <c r="J7961" t="s">
        <v>19</v>
      </c>
      <c r="K7961">
        <v>1270</v>
      </c>
      <c r="L7961" t="s">
        <v>19</v>
      </c>
      <c r="M7961">
        <v>6.9</v>
      </c>
      <c r="N7961" t="s">
        <v>19</v>
      </c>
      <c r="O7961">
        <v>95.9</v>
      </c>
      <c r="P7961" t="s">
        <v>19</v>
      </c>
      <c r="Q7961">
        <v>12</v>
      </c>
      <c r="R7961" t="s">
        <v>19</v>
      </c>
      <c r="S7961">
        <v>35</v>
      </c>
      <c r="T7961" t="s">
        <v>19</v>
      </c>
      <c r="U7961">
        <v>4.8</v>
      </c>
      <c r="V7961" t="s">
        <v>19</v>
      </c>
      <c r="W7961">
        <v>181</v>
      </c>
      <c r="X7961" t="s">
        <v>19</v>
      </c>
      <c r="Y7961">
        <v>80.2</v>
      </c>
      <c r="Z7961" t="s">
        <v>19</v>
      </c>
      <c r="AA7961" s="6">
        <f t="shared" si="373"/>
        <v>16.753681705592253</v>
      </c>
      <c r="AB7961" s="6">
        <f t="shared" si="374"/>
        <v>62.156627070066051</v>
      </c>
      <c r="AC7961" s="6">
        <f t="shared" si="375"/>
        <v>33.743372929933955</v>
      </c>
    </row>
    <row r="7962" spans="1:29" x14ac:dyDescent="0.25">
      <c r="A7962">
        <v>200</v>
      </c>
      <c r="B7962" t="s">
        <v>17</v>
      </c>
      <c r="C7962" t="s">
        <v>18</v>
      </c>
      <c r="D7962" s="1">
        <v>45805</v>
      </c>
      <c r="E7962">
        <v>1700</v>
      </c>
      <c r="F7962">
        <v>148</v>
      </c>
      <c r="G7962">
        <v>0.02</v>
      </c>
      <c r="H7962" t="s">
        <v>19</v>
      </c>
      <c r="I7962">
        <v>0</v>
      </c>
      <c r="J7962" t="s">
        <v>19</v>
      </c>
      <c r="K7962">
        <v>958</v>
      </c>
      <c r="L7962" t="s">
        <v>19</v>
      </c>
      <c r="M7962">
        <v>6.7</v>
      </c>
      <c r="N7962" t="s">
        <v>19</v>
      </c>
      <c r="O7962">
        <v>95.9</v>
      </c>
      <c r="P7962" t="s">
        <v>19</v>
      </c>
      <c r="Q7962">
        <v>12</v>
      </c>
      <c r="R7962" t="s">
        <v>19</v>
      </c>
      <c r="S7962">
        <v>34.299999999999997</v>
      </c>
      <c r="T7962" t="s">
        <v>19</v>
      </c>
      <c r="U7962">
        <v>5.9</v>
      </c>
      <c r="V7962" t="s">
        <v>19</v>
      </c>
      <c r="W7962">
        <v>172</v>
      </c>
      <c r="X7962" t="s">
        <v>19</v>
      </c>
      <c r="Y7962">
        <v>80.7</v>
      </c>
      <c r="Z7962" t="s">
        <v>19</v>
      </c>
      <c r="AA7962" s="6">
        <f t="shared" si="373"/>
        <v>16.753681705592253</v>
      </c>
      <c r="AB7962" s="6">
        <f t="shared" si="374"/>
        <v>62.156627070066051</v>
      </c>
      <c r="AC7962" s="6">
        <f t="shared" si="375"/>
        <v>33.743372929933955</v>
      </c>
    </row>
    <row r="7963" spans="1:29" x14ac:dyDescent="0.25">
      <c r="A7963">
        <v>200</v>
      </c>
      <c r="B7963" t="s">
        <v>17</v>
      </c>
      <c r="C7963" t="s">
        <v>18</v>
      </c>
      <c r="D7963" s="1">
        <v>45805</v>
      </c>
      <c r="E7963">
        <v>1800</v>
      </c>
      <c r="F7963">
        <v>148</v>
      </c>
      <c r="G7963">
        <v>0.01</v>
      </c>
      <c r="H7963" t="s">
        <v>19</v>
      </c>
      <c r="I7963">
        <v>0</v>
      </c>
      <c r="J7963" t="s">
        <v>19</v>
      </c>
      <c r="K7963">
        <v>400</v>
      </c>
      <c r="L7963" t="s">
        <v>19</v>
      </c>
      <c r="M7963">
        <v>11</v>
      </c>
      <c r="N7963" t="s">
        <v>19</v>
      </c>
      <c r="O7963">
        <v>92.6</v>
      </c>
      <c r="P7963" t="s">
        <v>19</v>
      </c>
      <c r="Q7963">
        <v>21</v>
      </c>
      <c r="R7963" t="s">
        <v>19</v>
      </c>
      <c r="S7963">
        <v>47.2</v>
      </c>
      <c r="T7963" t="s">
        <v>19</v>
      </c>
      <c r="U7963">
        <v>5.4</v>
      </c>
      <c r="V7963" t="s">
        <v>19</v>
      </c>
      <c r="W7963">
        <v>328</v>
      </c>
      <c r="X7963" t="s">
        <v>19</v>
      </c>
      <c r="Y7963">
        <v>81</v>
      </c>
      <c r="Z7963" t="s">
        <v>19</v>
      </c>
      <c r="AA7963" s="6">
        <f t="shared" si="373"/>
        <v>18.697553239895758</v>
      </c>
      <c r="AB7963" s="6">
        <f t="shared" si="374"/>
        <v>65.655595831812363</v>
      </c>
      <c r="AC7963" s="6">
        <f t="shared" si="375"/>
        <v>26.944404168187631</v>
      </c>
    </row>
    <row r="7964" spans="1:29" x14ac:dyDescent="0.25">
      <c r="A7964">
        <v>200</v>
      </c>
      <c r="B7964" t="s">
        <v>17</v>
      </c>
      <c r="C7964" t="s">
        <v>18</v>
      </c>
      <c r="D7964" s="1">
        <v>45805</v>
      </c>
      <c r="E7964">
        <v>1900</v>
      </c>
      <c r="F7964">
        <v>148</v>
      </c>
      <c r="G7964">
        <v>0</v>
      </c>
      <c r="H7964" t="s">
        <v>19</v>
      </c>
      <c r="I7964">
        <v>0</v>
      </c>
      <c r="J7964" t="s">
        <v>19</v>
      </c>
      <c r="K7964">
        <v>61</v>
      </c>
      <c r="L7964" t="s">
        <v>19</v>
      </c>
      <c r="M7964">
        <v>15.6</v>
      </c>
      <c r="N7964" t="s">
        <v>19</v>
      </c>
      <c r="O7964">
        <v>86.3</v>
      </c>
      <c r="P7964" t="s">
        <v>19</v>
      </c>
      <c r="Q7964">
        <v>37</v>
      </c>
      <c r="R7964" t="s">
        <v>19</v>
      </c>
      <c r="S7964">
        <v>56.6</v>
      </c>
      <c r="T7964" t="s">
        <v>19</v>
      </c>
      <c r="U7964">
        <v>7</v>
      </c>
      <c r="V7964" t="s">
        <v>19</v>
      </c>
      <c r="W7964">
        <v>332</v>
      </c>
      <c r="X7964" t="s">
        <v>19</v>
      </c>
      <c r="Y7964">
        <v>81</v>
      </c>
      <c r="Z7964" t="s">
        <v>19</v>
      </c>
      <c r="AA7964" s="6">
        <f t="shared" si="373"/>
        <v>19.987463735606042</v>
      </c>
      <c r="AB7964" s="6">
        <f t="shared" si="374"/>
        <v>67.97743472409087</v>
      </c>
      <c r="AC7964" s="6">
        <f t="shared" si="375"/>
        <v>18.322565275909128</v>
      </c>
    </row>
    <row r="7965" spans="1:29" x14ac:dyDescent="0.25">
      <c r="A7965">
        <v>200</v>
      </c>
      <c r="B7965" t="s">
        <v>17</v>
      </c>
      <c r="C7965" t="s">
        <v>18</v>
      </c>
      <c r="D7965" s="1">
        <v>45805</v>
      </c>
      <c r="E7965">
        <v>2000</v>
      </c>
      <c r="F7965">
        <v>148</v>
      </c>
      <c r="G7965">
        <v>0</v>
      </c>
      <c r="H7965" t="s">
        <v>19</v>
      </c>
      <c r="I7965">
        <v>0</v>
      </c>
      <c r="J7965" t="s">
        <v>19</v>
      </c>
      <c r="K7965">
        <v>0</v>
      </c>
      <c r="L7965" t="s">
        <v>19</v>
      </c>
      <c r="M7965">
        <v>15.5</v>
      </c>
      <c r="N7965" t="s">
        <v>19</v>
      </c>
      <c r="O7965">
        <v>83</v>
      </c>
      <c r="P7965" t="s">
        <v>19</v>
      </c>
      <c r="Q7965">
        <v>40</v>
      </c>
      <c r="R7965" t="s">
        <v>19</v>
      </c>
      <c r="S7965">
        <v>56.3</v>
      </c>
      <c r="T7965" t="s">
        <v>19</v>
      </c>
      <c r="U7965">
        <v>6.7</v>
      </c>
      <c r="V7965" t="s">
        <v>19</v>
      </c>
      <c r="W7965">
        <v>310</v>
      </c>
      <c r="X7965" t="s">
        <v>19</v>
      </c>
      <c r="Y7965">
        <v>80.7</v>
      </c>
      <c r="Z7965" t="s">
        <v>19</v>
      </c>
      <c r="AA7965" s="6">
        <f t="shared" si="373"/>
        <v>19.094187041389709</v>
      </c>
      <c r="AB7965" s="6">
        <f t="shared" si="374"/>
        <v>66.369536674501475</v>
      </c>
      <c r="AC7965" s="6">
        <f t="shared" si="375"/>
        <v>16.630463325498525</v>
      </c>
    </row>
    <row r="7966" spans="1:29" x14ac:dyDescent="0.25">
      <c r="A7966">
        <v>200</v>
      </c>
      <c r="B7966" t="s">
        <v>17</v>
      </c>
      <c r="C7966" t="s">
        <v>18</v>
      </c>
      <c r="D7966" s="1">
        <v>45805</v>
      </c>
      <c r="E7966">
        <v>2100</v>
      </c>
      <c r="F7966">
        <v>148</v>
      </c>
      <c r="G7966">
        <v>0</v>
      </c>
      <c r="H7966" t="s">
        <v>19</v>
      </c>
      <c r="I7966">
        <v>0</v>
      </c>
      <c r="J7966" t="s">
        <v>19</v>
      </c>
      <c r="K7966">
        <v>0</v>
      </c>
      <c r="L7966" t="s">
        <v>19</v>
      </c>
      <c r="M7966">
        <v>15</v>
      </c>
      <c r="N7966" t="s">
        <v>19</v>
      </c>
      <c r="O7966">
        <v>80.099999999999994</v>
      </c>
      <c r="P7966" t="s">
        <v>19</v>
      </c>
      <c r="Q7966">
        <v>43</v>
      </c>
      <c r="R7966" t="s">
        <v>19</v>
      </c>
      <c r="S7966">
        <v>55.4</v>
      </c>
      <c r="T7966" t="s">
        <v>19</v>
      </c>
      <c r="U7966">
        <v>9.3000000000000007</v>
      </c>
      <c r="V7966" t="s">
        <v>19</v>
      </c>
      <c r="W7966">
        <v>304</v>
      </c>
      <c r="X7966" t="s">
        <v>19</v>
      </c>
      <c r="Y7966">
        <v>80.099999999999994</v>
      </c>
      <c r="Z7966" t="s">
        <v>19</v>
      </c>
      <c r="AA7966" s="6">
        <f t="shared" si="373"/>
        <v>18.309166927160128</v>
      </c>
      <c r="AB7966" s="6">
        <f t="shared" si="374"/>
        <v>64.956500468888237</v>
      </c>
      <c r="AC7966" s="6">
        <f t="shared" si="375"/>
        <v>15.143499531111758</v>
      </c>
    </row>
    <row r="7967" spans="1:29" hidden="1" x14ac:dyDescent="0.25">
      <c r="A7967">
        <v>200</v>
      </c>
      <c r="B7967" t="s">
        <v>17</v>
      </c>
      <c r="C7967" t="s">
        <v>18</v>
      </c>
      <c r="D7967" s="1">
        <v>45805</v>
      </c>
      <c r="E7967">
        <v>2200</v>
      </c>
      <c r="F7967">
        <v>148</v>
      </c>
      <c r="G7967">
        <v>0</v>
      </c>
      <c r="H7967" t="s">
        <v>19</v>
      </c>
      <c r="I7967">
        <v>0</v>
      </c>
      <c r="J7967" t="s">
        <v>19</v>
      </c>
      <c r="K7967">
        <v>0</v>
      </c>
      <c r="L7967" t="s">
        <v>19</v>
      </c>
      <c r="M7967">
        <v>15.1</v>
      </c>
      <c r="N7967" t="s">
        <v>19</v>
      </c>
      <c r="O7967">
        <v>76.400000000000006</v>
      </c>
      <c r="P7967" t="s">
        <v>19</v>
      </c>
      <c r="Q7967">
        <v>49</v>
      </c>
      <c r="R7967" t="s">
        <v>19</v>
      </c>
      <c r="S7967">
        <v>55.7</v>
      </c>
      <c r="T7967" t="s">
        <v>19</v>
      </c>
      <c r="U7967">
        <v>8.4</v>
      </c>
      <c r="V7967" t="s">
        <v>19</v>
      </c>
      <c r="W7967">
        <v>306</v>
      </c>
      <c r="X7967" t="s">
        <v>19</v>
      </c>
      <c r="Y7967">
        <v>79.5</v>
      </c>
      <c r="Z7967" t="s">
        <v>19</v>
      </c>
      <c r="AA7967" s="6">
        <f t="shared" si="373"/>
        <v>17.557354905691433</v>
      </c>
      <c r="AB7967" s="6">
        <f t="shared" si="374"/>
        <v>63.603238830244578</v>
      </c>
      <c r="AC7967" s="6">
        <f t="shared" si="375"/>
        <v>12.796761169755428</v>
      </c>
    </row>
    <row r="7968" spans="1:29" hidden="1" x14ac:dyDescent="0.25">
      <c r="A7968">
        <v>200</v>
      </c>
      <c r="B7968" t="s">
        <v>17</v>
      </c>
      <c r="C7968" t="s">
        <v>18</v>
      </c>
      <c r="D7968" s="1">
        <v>45805</v>
      </c>
      <c r="E7968">
        <v>2300</v>
      </c>
      <c r="F7968">
        <v>148</v>
      </c>
      <c r="G7968">
        <v>0</v>
      </c>
      <c r="H7968" t="s">
        <v>19</v>
      </c>
      <c r="I7968">
        <v>0</v>
      </c>
      <c r="J7968" t="s">
        <v>19</v>
      </c>
      <c r="K7968">
        <v>0</v>
      </c>
      <c r="L7968" t="s">
        <v>19</v>
      </c>
      <c r="M7968">
        <v>15.1</v>
      </c>
      <c r="N7968" t="s">
        <v>19</v>
      </c>
      <c r="O7968">
        <v>74.099999999999994</v>
      </c>
      <c r="P7968" t="s">
        <v>19</v>
      </c>
      <c r="Q7968">
        <v>52</v>
      </c>
      <c r="R7968" t="s">
        <v>19</v>
      </c>
      <c r="S7968">
        <v>55.6</v>
      </c>
      <c r="T7968" t="s">
        <v>19</v>
      </c>
      <c r="U7968">
        <v>7.5</v>
      </c>
      <c r="V7968" t="s">
        <v>19</v>
      </c>
      <c r="W7968">
        <v>314</v>
      </c>
      <c r="X7968" t="s">
        <v>19</v>
      </c>
      <c r="Y7968">
        <v>78.8</v>
      </c>
      <c r="Z7968" t="s">
        <v>19</v>
      </c>
      <c r="AA7968" s="6">
        <f t="shared" si="373"/>
        <v>16.907685405753956</v>
      </c>
      <c r="AB7968" s="6">
        <f t="shared" si="374"/>
        <v>62.433833730357122</v>
      </c>
      <c r="AC7968" s="6">
        <f t="shared" si="375"/>
        <v>11.666166269642872</v>
      </c>
    </row>
    <row r="7969" spans="1:29" hidden="1" x14ac:dyDescent="0.25">
      <c r="A7969">
        <v>200</v>
      </c>
      <c r="B7969" t="s">
        <v>17</v>
      </c>
      <c r="C7969" t="s">
        <v>18</v>
      </c>
      <c r="D7969" s="1">
        <v>45805</v>
      </c>
      <c r="E7969">
        <v>2400</v>
      </c>
      <c r="F7969">
        <v>148</v>
      </c>
      <c r="G7969">
        <v>0</v>
      </c>
      <c r="H7969" t="s">
        <v>19</v>
      </c>
      <c r="I7969">
        <v>0</v>
      </c>
      <c r="J7969" t="s">
        <v>19</v>
      </c>
      <c r="K7969">
        <v>0</v>
      </c>
      <c r="L7969" t="s">
        <v>19</v>
      </c>
      <c r="M7969">
        <v>15</v>
      </c>
      <c r="N7969" t="s">
        <v>19</v>
      </c>
      <c r="O7969">
        <v>72.8</v>
      </c>
      <c r="P7969" t="s">
        <v>19</v>
      </c>
      <c r="Q7969">
        <v>54</v>
      </c>
      <c r="R7969" t="s">
        <v>19</v>
      </c>
      <c r="S7969">
        <v>55.4</v>
      </c>
      <c r="T7969" t="s">
        <v>19</v>
      </c>
      <c r="U7969">
        <v>10</v>
      </c>
      <c r="V7969" t="s">
        <v>19</v>
      </c>
      <c r="W7969">
        <v>309</v>
      </c>
      <c r="X7969" t="s">
        <v>19</v>
      </c>
      <c r="Y7969">
        <v>78.099999999999994</v>
      </c>
      <c r="Z7969" t="s">
        <v>19</v>
      </c>
      <c r="AA7969" s="6">
        <f t="shared" si="373"/>
        <v>16.566191835284648</v>
      </c>
      <c r="AB7969" s="6">
        <f t="shared" si="374"/>
        <v>61.819145303512371</v>
      </c>
      <c r="AC7969" s="6">
        <f t="shared" si="375"/>
        <v>10.980854696487626</v>
      </c>
    </row>
    <row r="7970" spans="1:29" hidden="1" x14ac:dyDescent="0.25">
      <c r="A7970">
        <v>200</v>
      </c>
      <c r="B7970" t="s">
        <v>17</v>
      </c>
      <c r="C7970" t="s">
        <v>18</v>
      </c>
      <c r="D7970" s="1">
        <v>45806</v>
      </c>
      <c r="E7970" s="2">
        <v>100</v>
      </c>
      <c r="F7970">
        <v>149</v>
      </c>
      <c r="G7970">
        <v>0</v>
      </c>
      <c r="H7970" t="s">
        <v>19</v>
      </c>
      <c r="I7970">
        <v>0</v>
      </c>
      <c r="J7970" t="s">
        <v>19</v>
      </c>
      <c r="K7970">
        <v>0</v>
      </c>
      <c r="L7970" t="s">
        <v>19</v>
      </c>
      <c r="M7970">
        <v>14.9</v>
      </c>
      <c r="N7970" t="s">
        <v>19</v>
      </c>
      <c r="O7970">
        <v>71.599999999999994</v>
      </c>
      <c r="P7970" t="s">
        <v>19</v>
      </c>
      <c r="Q7970">
        <v>56</v>
      </c>
      <c r="R7970" t="s">
        <v>19</v>
      </c>
      <c r="S7970">
        <v>55.2</v>
      </c>
      <c r="T7970" t="s">
        <v>19</v>
      </c>
      <c r="U7970">
        <v>11.9</v>
      </c>
      <c r="V7970" t="s">
        <v>19</v>
      </c>
      <c r="W7970">
        <v>305</v>
      </c>
      <c r="X7970" t="s">
        <v>19</v>
      </c>
      <c r="Y7970">
        <v>77.5</v>
      </c>
      <c r="Z7970" t="s">
        <v>19</v>
      </c>
      <c r="AA7970" s="6">
        <f t="shared" si="373"/>
        <v>16.25947098637242</v>
      </c>
      <c r="AB7970" s="6">
        <f t="shared" si="374"/>
        <v>61.26704777547036</v>
      </c>
      <c r="AC7970" s="6">
        <f t="shared" si="375"/>
        <v>10.332952224529635</v>
      </c>
    </row>
    <row r="7971" spans="1:29" hidden="1" x14ac:dyDescent="0.25">
      <c r="A7971">
        <v>200</v>
      </c>
      <c r="B7971" t="s">
        <v>17</v>
      </c>
      <c r="C7971" t="s">
        <v>18</v>
      </c>
      <c r="D7971" s="1">
        <v>45806</v>
      </c>
      <c r="E7971" s="2">
        <v>200</v>
      </c>
      <c r="F7971">
        <v>149</v>
      </c>
      <c r="G7971">
        <v>0</v>
      </c>
      <c r="H7971" t="s">
        <v>19</v>
      </c>
      <c r="I7971">
        <v>0</v>
      </c>
      <c r="J7971" t="s">
        <v>19</v>
      </c>
      <c r="K7971">
        <v>0</v>
      </c>
      <c r="L7971" t="s">
        <v>19</v>
      </c>
      <c r="M7971">
        <v>14.6</v>
      </c>
      <c r="N7971" t="s">
        <v>19</v>
      </c>
      <c r="O7971">
        <v>71.099999999999994</v>
      </c>
      <c r="P7971" t="s">
        <v>19</v>
      </c>
      <c r="Q7971">
        <v>56</v>
      </c>
      <c r="R7971" t="s">
        <v>19</v>
      </c>
      <c r="S7971">
        <v>54.6</v>
      </c>
      <c r="T7971" t="s">
        <v>19</v>
      </c>
      <c r="U7971">
        <v>11.8</v>
      </c>
      <c r="V7971" t="s">
        <v>19</v>
      </c>
      <c r="W7971">
        <v>311</v>
      </c>
      <c r="X7971" t="s">
        <v>19</v>
      </c>
      <c r="Y7971">
        <v>76.7</v>
      </c>
      <c r="Z7971" t="s">
        <v>19</v>
      </c>
      <c r="AA7971" s="6">
        <f t="shared" si="373"/>
        <v>16.013956039815088</v>
      </c>
      <c r="AB7971" s="6">
        <f t="shared" si="374"/>
        <v>60.82512087166716</v>
      </c>
      <c r="AC7971" s="6">
        <f t="shared" si="375"/>
        <v>10.274879128332834</v>
      </c>
    </row>
    <row r="7972" spans="1:29" hidden="1" x14ac:dyDescent="0.25">
      <c r="A7972">
        <v>200</v>
      </c>
      <c r="B7972" t="s">
        <v>17</v>
      </c>
      <c r="C7972" t="s">
        <v>18</v>
      </c>
      <c r="D7972" s="1">
        <v>45806</v>
      </c>
      <c r="E7972" s="2">
        <v>300</v>
      </c>
      <c r="F7972">
        <v>149</v>
      </c>
      <c r="G7972">
        <v>0</v>
      </c>
      <c r="H7972" t="s">
        <v>19</v>
      </c>
      <c r="I7972">
        <v>0</v>
      </c>
      <c r="J7972" t="s">
        <v>19</v>
      </c>
      <c r="K7972">
        <v>0</v>
      </c>
      <c r="L7972" t="s">
        <v>19</v>
      </c>
      <c r="M7972">
        <v>14.2</v>
      </c>
      <c r="N7972" t="s">
        <v>19</v>
      </c>
      <c r="O7972">
        <v>70.8</v>
      </c>
      <c r="P7972" t="s">
        <v>19</v>
      </c>
      <c r="Q7972">
        <v>55</v>
      </c>
      <c r="R7972" t="s">
        <v>19</v>
      </c>
      <c r="S7972">
        <v>53.9</v>
      </c>
      <c r="T7972" t="s">
        <v>19</v>
      </c>
      <c r="U7972">
        <v>7.5</v>
      </c>
      <c r="V7972" t="s">
        <v>19</v>
      </c>
      <c r="W7972">
        <v>315</v>
      </c>
      <c r="X7972" t="s">
        <v>19</v>
      </c>
      <c r="Y7972">
        <v>75.900000000000006</v>
      </c>
      <c r="Z7972" t="s">
        <v>19</v>
      </c>
      <c r="AA7972" s="6">
        <f t="shared" si="373"/>
        <v>15.730007043033648</v>
      </c>
      <c r="AB7972" s="6">
        <f t="shared" si="374"/>
        <v>60.314012677460568</v>
      </c>
      <c r="AC7972" s="6">
        <f t="shared" si="375"/>
        <v>10.48598732253943</v>
      </c>
    </row>
    <row r="7973" spans="1:29" hidden="1" x14ac:dyDescent="0.25">
      <c r="A7973">
        <v>200</v>
      </c>
      <c r="B7973" t="s">
        <v>17</v>
      </c>
      <c r="C7973" t="s">
        <v>18</v>
      </c>
      <c r="D7973" s="1">
        <v>45806</v>
      </c>
      <c r="E7973" s="2">
        <v>400</v>
      </c>
      <c r="F7973">
        <v>149</v>
      </c>
      <c r="G7973">
        <v>0</v>
      </c>
      <c r="H7973" t="s">
        <v>19</v>
      </c>
      <c r="I7973">
        <v>0</v>
      </c>
      <c r="J7973" t="s">
        <v>19</v>
      </c>
      <c r="K7973">
        <v>0</v>
      </c>
      <c r="L7973" t="s">
        <v>19</v>
      </c>
      <c r="M7973">
        <v>14.1</v>
      </c>
      <c r="N7973" t="s">
        <v>19</v>
      </c>
      <c r="O7973">
        <v>69.7</v>
      </c>
      <c r="P7973" t="s">
        <v>19</v>
      </c>
      <c r="Q7973">
        <v>57</v>
      </c>
      <c r="R7973" t="s">
        <v>19</v>
      </c>
      <c r="S7973">
        <v>53.7</v>
      </c>
      <c r="T7973" t="s">
        <v>19</v>
      </c>
      <c r="U7973">
        <v>5.2</v>
      </c>
      <c r="V7973" t="s">
        <v>19</v>
      </c>
      <c r="W7973">
        <v>307</v>
      </c>
      <c r="X7973" t="s">
        <v>19</v>
      </c>
      <c r="Y7973">
        <v>75.099999999999994</v>
      </c>
      <c r="Z7973" t="s">
        <v>19</v>
      </c>
      <c r="AA7973" s="6">
        <f t="shared" si="373"/>
        <v>15.460251695563404</v>
      </c>
      <c r="AB7973" s="6">
        <f t="shared" si="374"/>
        <v>59.828453052014126</v>
      </c>
      <c r="AC7973" s="6">
        <f t="shared" si="375"/>
        <v>9.8715469479858768</v>
      </c>
    </row>
    <row r="7974" spans="1:29" hidden="1" x14ac:dyDescent="0.25">
      <c r="A7974">
        <v>200</v>
      </c>
      <c r="B7974" t="s">
        <v>17</v>
      </c>
      <c r="C7974" t="s">
        <v>18</v>
      </c>
      <c r="D7974" s="1">
        <v>45806</v>
      </c>
      <c r="E7974" s="2">
        <v>500</v>
      </c>
      <c r="F7974">
        <v>149</v>
      </c>
      <c r="G7974">
        <v>0</v>
      </c>
      <c r="H7974" t="s">
        <v>19</v>
      </c>
      <c r="I7974">
        <v>0</v>
      </c>
      <c r="J7974" t="s">
        <v>19</v>
      </c>
      <c r="K7974">
        <v>5</v>
      </c>
      <c r="L7974" t="s">
        <v>19</v>
      </c>
      <c r="M7974">
        <v>14.3</v>
      </c>
      <c r="N7974" t="s">
        <v>19</v>
      </c>
      <c r="O7974">
        <v>68.8</v>
      </c>
      <c r="P7974" t="s">
        <v>19</v>
      </c>
      <c r="Q7974">
        <v>60</v>
      </c>
      <c r="R7974" t="s">
        <v>19</v>
      </c>
      <c r="S7974">
        <v>54.2</v>
      </c>
      <c r="T7974" t="s">
        <v>19</v>
      </c>
      <c r="U7974">
        <v>6.2</v>
      </c>
      <c r="V7974" t="s">
        <v>19</v>
      </c>
      <c r="W7974">
        <v>311</v>
      </c>
      <c r="X7974" t="s">
        <v>19</v>
      </c>
      <c r="Y7974">
        <v>74.599999999999994</v>
      </c>
      <c r="Z7974" t="s">
        <v>19</v>
      </c>
      <c r="AA7974" s="6">
        <f t="shared" si="373"/>
        <v>15.409132991984009</v>
      </c>
      <c r="AB7974" s="6">
        <f t="shared" si="374"/>
        <v>59.736439385571217</v>
      </c>
      <c r="AC7974" s="6">
        <f t="shared" si="375"/>
        <v>9.0635606144287806</v>
      </c>
    </row>
    <row r="7975" spans="1:29" hidden="1" x14ac:dyDescent="0.25">
      <c r="A7975">
        <v>200</v>
      </c>
      <c r="B7975" t="s">
        <v>17</v>
      </c>
      <c r="C7975" t="s">
        <v>18</v>
      </c>
      <c r="D7975" s="1">
        <v>45806</v>
      </c>
      <c r="E7975" s="2">
        <v>600</v>
      </c>
      <c r="F7975">
        <v>149</v>
      </c>
      <c r="G7975">
        <v>0</v>
      </c>
      <c r="H7975" t="s">
        <v>19</v>
      </c>
      <c r="I7975">
        <v>0</v>
      </c>
      <c r="J7975" t="s">
        <v>19</v>
      </c>
      <c r="K7975">
        <v>167</v>
      </c>
      <c r="L7975" t="s">
        <v>19</v>
      </c>
      <c r="M7975">
        <v>14.3</v>
      </c>
      <c r="N7975" t="s">
        <v>19</v>
      </c>
      <c r="O7975">
        <v>69.2</v>
      </c>
      <c r="P7975" t="s">
        <v>19</v>
      </c>
      <c r="Q7975">
        <v>59</v>
      </c>
      <c r="R7975" t="s">
        <v>19</v>
      </c>
      <c r="S7975">
        <v>54.2</v>
      </c>
      <c r="T7975" t="s">
        <v>19</v>
      </c>
      <c r="U7975">
        <v>3.8</v>
      </c>
      <c r="V7975" t="s">
        <v>19</v>
      </c>
      <c r="W7975">
        <v>313</v>
      </c>
      <c r="X7975" t="s">
        <v>19</v>
      </c>
      <c r="Y7975">
        <v>74.099999999999994</v>
      </c>
      <c r="Z7975" t="s">
        <v>19</v>
      </c>
      <c r="AA7975" s="6">
        <f t="shared" si="373"/>
        <v>15.477572310665042</v>
      </c>
      <c r="AB7975" s="6">
        <f t="shared" si="374"/>
        <v>59.859630159197074</v>
      </c>
      <c r="AC7975" s="6">
        <f t="shared" si="375"/>
        <v>9.3403698408029285</v>
      </c>
    </row>
    <row r="7976" spans="1:29" hidden="1" x14ac:dyDescent="0.25">
      <c r="A7976">
        <v>200</v>
      </c>
      <c r="B7976" t="s">
        <v>17</v>
      </c>
      <c r="C7976" t="s">
        <v>18</v>
      </c>
      <c r="D7976" s="1">
        <v>45806</v>
      </c>
      <c r="E7976" s="2">
        <v>700</v>
      </c>
      <c r="F7976">
        <v>149</v>
      </c>
      <c r="G7976">
        <v>0.01</v>
      </c>
      <c r="H7976" t="s">
        <v>19</v>
      </c>
      <c r="I7976">
        <v>0</v>
      </c>
      <c r="J7976" t="s">
        <v>19</v>
      </c>
      <c r="K7976">
        <v>277</v>
      </c>
      <c r="L7976" t="s">
        <v>19</v>
      </c>
      <c r="M7976">
        <v>14.2</v>
      </c>
      <c r="N7976" t="s">
        <v>19</v>
      </c>
      <c r="O7976">
        <v>71</v>
      </c>
      <c r="P7976" t="s">
        <v>19</v>
      </c>
      <c r="Q7976">
        <v>55</v>
      </c>
      <c r="R7976" t="s">
        <v>19</v>
      </c>
      <c r="S7976">
        <v>53.8</v>
      </c>
      <c r="T7976" t="s">
        <v>19</v>
      </c>
      <c r="U7976">
        <v>6.6</v>
      </c>
      <c r="V7976" t="s">
        <v>19</v>
      </c>
      <c r="W7976">
        <v>313</v>
      </c>
      <c r="X7976" t="s">
        <v>19</v>
      </c>
      <c r="Y7976">
        <v>73.599999999999994</v>
      </c>
      <c r="Z7976" t="s">
        <v>19</v>
      </c>
      <c r="AA7976" s="6">
        <f t="shared" si="373"/>
        <v>15.827786381603737</v>
      </c>
      <c r="AB7976" s="6">
        <f t="shared" si="374"/>
        <v>60.490015486886726</v>
      </c>
      <c r="AC7976" s="6">
        <f t="shared" si="375"/>
        <v>10.509984513113274</v>
      </c>
    </row>
    <row r="7977" spans="1:29" hidden="1" x14ac:dyDescent="0.25">
      <c r="A7977">
        <v>200</v>
      </c>
      <c r="B7977" t="s">
        <v>17</v>
      </c>
      <c r="C7977" t="s">
        <v>18</v>
      </c>
      <c r="D7977" s="1">
        <v>45806</v>
      </c>
      <c r="E7977" s="2">
        <v>800</v>
      </c>
      <c r="F7977">
        <v>149</v>
      </c>
      <c r="G7977">
        <v>0.01</v>
      </c>
      <c r="H7977" t="s">
        <v>19</v>
      </c>
      <c r="I7977">
        <v>0</v>
      </c>
      <c r="J7977" t="s">
        <v>19</v>
      </c>
      <c r="K7977">
        <v>731</v>
      </c>
      <c r="L7977" t="s">
        <v>19</v>
      </c>
      <c r="M7977">
        <v>14.4</v>
      </c>
      <c r="N7977" t="s">
        <v>19</v>
      </c>
      <c r="O7977">
        <v>74.7</v>
      </c>
      <c r="P7977" t="s">
        <v>19</v>
      </c>
      <c r="Q7977">
        <v>49</v>
      </c>
      <c r="R7977" t="s">
        <v>19</v>
      </c>
      <c r="S7977">
        <v>54.3</v>
      </c>
      <c r="T7977" t="s">
        <v>19</v>
      </c>
      <c r="U7977">
        <v>7.2</v>
      </c>
      <c r="V7977" t="s">
        <v>19</v>
      </c>
      <c r="W7977">
        <v>312</v>
      </c>
      <c r="X7977" t="s">
        <v>19</v>
      </c>
      <c r="Y7977">
        <v>73.3</v>
      </c>
      <c r="Z7977" t="s">
        <v>19</v>
      </c>
      <c r="AA7977" s="6">
        <f t="shared" si="373"/>
        <v>16.749403691781328</v>
      </c>
      <c r="AB7977" s="6">
        <f t="shared" si="374"/>
        <v>62.148926645206394</v>
      </c>
      <c r="AC7977" s="6">
        <f t="shared" si="375"/>
        <v>12.551073354793608</v>
      </c>
    </row>
    <row r="7978" spans="1:29" x14ac:dyDescent="0.25">
      <c r="A7978">
        <v>200</v>
      </c>
      <c r="B7978" t="s">
        <v>17</v>
      </c>
      <c r="C7978" t="s">
        <v>18</v>
      </c>
      <c r="D7978" s="1">
        <v>45806</v>
      </c>
      <c r="E7978" s="2">
        <v>900</v>
      </c>
      <c r="F7978">
        <v>149</v>
      </c>
      <c r="G7978">
        <v>0.02</v>
      </c>
      <c r="H7978" t="s">
        <v>19</v>
      </c>
      <c r="I7978">
        <v>0</v>
      </c>
      <c r="J7978" t="s">
        <v>19</v>
      </c>
      <c r="K7978">
        <v>1071</v>
      </c>
      <c r="L7978" t="s">
        <v>19</v>
      </c>
      <c r="M7978">
        <v>14.3</v>
      </c>
      <c r="N7978" t="s">
        <v>19</v>
      </c>
      <c r="O7978">
        <v>79.099999999999994</v>
      </c>
      <c r="P7978" t="s">
        <v>19</v>
      </c>
      <c r="Q7978">
        <v>42</v>
      </c>
      <c r="R7978" t="s">
        <v>19</v>
      </c>
      <c r="S7978">
        <v>54.1</v>
      </c>
      <c r="T7978" t="s">
        <v>19</v>
      </c>
      <c r="U7978">
        <v>3.5</v>
      </c>
      <c r="V7978" t="s">
        <v>19</v>
      </c>
      <c r="W7978">
        <v>301</v>
      </c>
      <c r="X7978" t="s">
        <v>19</v>
      </c>
      <c r="Y7978">
        <v>73.2</v>
      </c>
      <c r="Z7978" t="s">
        <v>19</v>
      </c>
      <c r="AA7978" s="6">
        <f t="shared" si="373"/>
        <v>17.678695009770301</v>
      </c>
      <c r="AB7978" s="6">
        <f t="shared" si="374"/>
        <v>63.821651017586547</v>
      </c>
      <c r="AC7978" s="6">
        <f t="shared" si="375"/>
        <v>15.278348982413448</v>
      </c>
    </row>
    <row r="7979" spans="1:29" x14ac:dyDescent="0.25">
      <c r="A7979">
        <v>200</v>
      </c>
      <c r="B7979" t="s">
        <v>17</v>
      </c>
      <c r="C7979" t="s">
        <v>18</v>
      </c>
      <c r="D7979" s="1">
        <v>45806</v>
      </c>
      <c r="E7979">
        <v>1000</v>
      </c>
      <c r="F7979">
        <v>149</v>
      </c>
      <c r="G7979">
        <v>0.03</v>
      </c>
      <c r="H7979" t="s">
        <v>19</v>
      </c>
      <c r="I7979">
        <v>0</v>
      </c>
      <c r="J7979" t="s">
        <v>19</v>
      </c>
      <c r="K7979">
        <v>1801</v>
      </c>
      <c r="L7979" t="s">
        <v>19</v>
      </c>
      <c r="M7979">
        <v>13.9</v>
      </c>
      <c r="N7979" t="s">
        <v>19</v>
      </c>
      <c r="O7979">
        <v>84.2</v>
      </c>
      <c r="P7979" t="s">
        <v>19</v>
      </c>
      <c r="Q7979">
        <v>35</v>
      </c>
      <c r="R7979" t="s">
        <v>19</v>
      </c>
      <c r="S7979">
        <v>53.4</v>
      </c>
      <c r="T7979" t="s">
        <v>19</v>
      </c>
      <c r="U7979">
        <v>2.7</v>
      </c>
      <c r="V7979" t="s">
        <v>19</v>
      </c>
      <c r="W7979">
        <v>245</v>
      </c>
      <c r="X7979" t="s">
        <v>19</v>
      </c>
      <c r="Y7979">
        <v>73.400000000000006</v>
      </c>
      <c r="Z7979" t="s">
        <v>19</v>
      </c>
      <c r="AA7979" s="6">
        <f t="shared" si="373"/>
        <v>18.659559208446282</v>
      </c>
      <c r="AB7979" s="6">
        <f t="shared" si="374"/>
        <v>65.587206575203311</v>
      </c>
      <c r="AC7979" s="6">
        <f t="shared" si="375"/>
        <v>18.612793424796692</v>
      </c>
    </row>
    <row r="7980" spans="1:29" x14ac:dyDescent="0.25">
      <c r="A7980">
        <v>200</v>
      </c>
      <c r="B7980" t="s">
        <v>17</v>
      </c>
      <c r="C7980" t="s">
        <v>18</v>
      </c>
      <c r="D7980" s="1">
        <v>45806</v>
      </c>
      <c r="E7980">
        <v>1100</v>
      </c>
      <c r="F7980">
        <v>149</v>
      </c>
      <c r="G7980">
        <v>0.03</v>
      </c>
      <c r="H7980" t="s">
        <v>19</v>
      </c>
      <c r="I7980">
        <v>0</v>
      </c>
      <c r="J7980" t="s">
        <v>19</v>
      </c>
      <c r="K7980">
        <v>1517</v>
      </c>
      <c r="L7980" t="s">
        <v>19</v>
      </c>
      <c r="M7980">
        <v>13.7</v>
      </c>
      <c r="N7980" t="s">
        <v>19</v>
      </c>
      <c r="O7980">
        <v>87.1</v>
      </c>
      <c r="P7980" t="s">
        <v>19</v>
      </c>
      <c r="Q7980">
        <v>31</v>
      </c>
      <c r="R7980" t="s">
        <v>19</v>
      </c>
      <c r="S7980">
        <v>52.9</v>
      </c>
      <c r="T7980" t="s">
        <v>19</v>
      </c>
      <c r="U7980">
        <v>6.3</v>
      </c>
      <c r="V7980" t="s">
        <v>19</v>
      </c>
      <c r="W7980">
        <v>144</v>
      </c>
      <c r="X7980" t="s">
        <v>19</v>
      </c>
      <c r="Y7980">
        <v>74.2</v>
      </c>
      <c r="Z7980" t="s">
        <v>19</v>
      </c>
      <c r="AA7980" s="6">
        <f t="shared" si="373"/>
        <v>19.055989734786596</v>
      </c>
      <c r="AB7980" s="6">
        <f t="shared" si="374"/>
        <v>66.300781522615878</v>
      </c>
      <c r="AC7980" s="6">
        <f t="shared" si="375"/>
        <v>20.799218477384116</v>
      </c>
    </row>
    <row r="7981" spans="1:29" x14ac:dyDescent="0.25">
      <c r="A7981">
        <v>200</v>
      </c>
      <c r="B7981" t="s">
        <v>17</v>
      </c>
      <c r="C7981" t="s">
        <v>18</v>
      </c>
      <c r="D7981" s="1">
        <v>45806</v>
      </c>
      <c r="E7981">
        <v>1200</v>
      </c>
      <c r="F7981">
        <v>149</v>
      </c>
      <c r="G7981">
        <v>0.02</v>
      </c>
      <c r="H7981" t="s">
        <v>19</v>
      </c>
      <c r="I7981">
        <v>0</v>
      </c>
      <c r="J7981" t="s">
        <v>19</v>
      </c>
      <c r="K7981">
        <v>1387</v>
      </c>
      <c r="L7981" t="s">
        <v>19</v>
      </c>
      <c r="M7981">
        <v>13</v>
      </c>
      <c r="N7981" t="s">
        <v>19</v>
      </c>
      <c r="O7981">
        <v>88.4</v>
      </c>
      <c r="P7981" t="s">
        <v>19</v>
      </c>
      <c r="Q7981">
        <v>28</v>
      </c>
      <c r="R7981" t="s">
        <v>19</v>
      </c>
      <c r="S7981">
        <v>51.6</v>
      </c>
      <c r="T7981" t="s">
        <v>19</v>
      </c>
      <c r="U7981">
        <v>6.1</v>
      </c>
      <c r="V7981" t="s">
        <v>19</v>
      </c>
      <c r="W7981">
        <v>144</v>
      </c>
      <c r="X7981" t="s">
        <v>19</v>
      </c>
      <c r="Y7981">
        <v>75.400000000000006</v>
      </c>
      <c r="Z7981" t="s">
        <v>19</v>
      </c>
      <c r="AA7981" s="6">
        <f t="shared" si="373"/>
        <v>18.901762359287837</v>
      </c>
      <c r="AB7981" s="6">
        <f t="shared" si="374"/>
        <v>66.023172246718104</v>
      </c>
      <c r="AC7981" s="6">
        <f t="shared" si="375"/>
        <v>22.376827753281901</v>
      </c>
    </row>
    <row r="7982" spans="1:29" x14ac:dyDescent="0.25">
      <c r="A7982">
        <v>200</v>
      </c>
      <c r="B7982" t="s">
        <v>17</v>
      </c>
      <c r="C7982" t="s">
        <v>18</v>
      </c>
      <c r="D7982" s="1">
        <v>45806</v>
      </c>
      <c r="E7982">
        <v>1300</v>
      </c>
      <c r="F7982">
        <v>149</v>
      </c>
      <c r="G7982">
        <v>0.03</v>
      </c>
      <c r="H7982" t="s">
        <v>19</v>
      </c>
      <c r="I7982">
        <v>0</v>
      </c>
      <c r="J7982" t="s">
        <v>19</v>
      </c>
      <c r="K7982">
        <v>2096</v>
      </c>
      <c r="L7982" t="s">
        <v>19</v>
      </c>
      <c r="M7982">
        <v>14.1</v>
      </c>
      <c r="N7982" t="s">
        <v>19</v>
      </c>
      <c r="O7982">
        <v>92.7</v>
      </c>
      <c r="P7982" t="s">
        <v>19</v>
      </c>
      <c r="Q7982">
        <v>27</v>
      </c>
      <c r="R7982" t="s">
        <v>19</v>
      </c>
      <c r="S7982">
        <v>53.8</v>
      </c>
      <c r="T7982" t="s">
        <v>19</v>
      </c>
      <c r="U7982">
        <v>6.3</v>
      </c>
      <c r="V7982" t="s">
        <v>19</v>
      </c>
      <c r="W7982">
        <v>139</v>
      </c>
      <c r="X7982" t="s">
        <v>19</v>
      </c>
      <c r="Y7982">
        <v>76.400000000000006</v>
      </c>
      <c r="Z7982" t="s">
        <v>19</v>
      </c>
      <c r="AA7982" s="6">
        <f t="shared" si="373"/>
        <v>20.413881539332753</v>
      </c>
      <c r="AB7982" s="6">
        <f t="shared" si="374"/>
        <v>68.74498677079896</v>
      </c>
      <c r="AC7982" s="6">
        <f t="shared" si="375"/>
        <v>23.955013229201043</v>
      </c>
    </row>
    <row r="7983" spans="1:29" x14ac:dyDescent="0.25">
      <c r="A7983">
        <v>200</v>
      </c>
      <c r="B7983" t="s">
        <v>17</v>
      </c>
      <c r="C7983" t="s">
        <v>18</v>
      </c>
      <c r="D7983" s="1">
        <v>45806</v>
      </c>
      <c r="E7983">
        <v>1400</v>
      </c>
      <c r="F7983">
        <v>149</v>
      </c>
      <c r="G7983">
        <v>0.03</v>
      </c>
      <c r="H7983" t="s">
        <v>19</v>
      </c>
      <c r="I7983">
        <v>0</v>
      </c>
      <c r="J7983" t="s">
        <v>19</v>
      </c>
      <c r="K7983">
        <v>1931</v>
      </c>
      <c r="L7983" t="s">
        <v>19</v>
      </c>
      <c r="M7983">
        <v>10.9</v>
      </c>
      <c r="N7983" t="s">
        <v>19</v>
      </c>
      <c r="O7983">
        <v>96.2</v>
      </c>
      <c r="P7983" t="s">
        <v>19</v>
      </c>
      <c r="Q7983">
        <v>19</v>
      </c>
      <c r="R7983" t="s">
        <v>19</v>
      </c>
      <c r="S7983">
        <v>46.8</v>
      </c>
      <c r="T7983" t="s">
        <v>19</v>
      </c>
      <c r="U7983">
        <v>6.6</v>
      </c>
      <c r="V7983" t="s">
        <v>19</v>
      </c>
      <c r="W7983">
        <v>143</v>
      </c>
      <c r="X7983" t="s">
        <v>19</v>
      </c>
      <c r="Y7983">
        <v>77.3</v>
      </c>
      <c r="Z7983" t="s">
        <v>19</v>
      </c>
      <c r="AA7983" s="6">
        <f t="shared" si="373"/>
        <v>19.428336837231925</v>
      </c>
      <c r="AB7983" s="6">
        <f t="shared" si="374"/>
        <v>66.971006307017461</v>
      </c>
      <c r="AC7983" s="6">
        <f t="shared" si="375"/>
        <v>29.228993692982542</v>
      </c>
    </row>
    <row r="7984" spans="1:29" x14ac:dyDescent="0.25">
      <c r="A7984">
        <v>200</v>
      </c>
      <c r="B7984" t="s">
        <v>17</v>
      </c>
      <c r="C7984" t="s">
        <v>18</v>
      </c>
      <c r="D7984" s="1">
        <v>45806</v>
      </c>
      <c r="E7984">
        <v>1500</v>
      </c>
      <c r="F7984">
        <v>149</v>
      </c>
      <c r="G7984">
        <v>0.03</v>
      </c>
      <c r="H7984" t="s">
        <v>19</v>
      </c>
      <c r="I7984">
        <v>0</v>
      </c>
      <c r="J7984" t="s">
        <v>19</v>
      </c>
      <c r="K7984">
        <v>1609</v>
      </c>
      <c r="L7984" t="s">
        <v>19</v>
      </c>
      <c r="M7984">
        <v>10.3</v>
      </c>
      <c r="N7984" t="s">
        <v>19</v>
      </c>
      <c r="O7984">
        <v>97.4</v>
      </c>
      <c r="P7984" t="s">
        <v>19</v>
      </c>
      <c r="Q7984">
        <v>17</v>
      </c>
      <c r="R7984" t="s">
        <v>19</v>
      </c>
      <c r="S7984">
        <v>45.4</v>
      </c>
      <c r="T7984" t="s">
        <v>19</v>
      </c>
      <c r="U7984">
        <v>6.5</v>
      </c>
      <c r="V7984" t="s">
        <v>19</v>
      </c>
      <c r="W7984">
        <v>151</v>
      </c>
      <c r="X7984" t="s">
        <v>19</v>
      </c>
      <c r="Y7984">
        <v>78.3</v>
      </c>
      <c r="Z7984" t="s">
        <v>19</v>
      </c>
      <c r="AA7984" s="6">
        <f t="shared" si="373"/>
        <v>19.181676597731212</v>
      </c>
      <c r="AB7984" s="6">
        <f t="shared" si="374"/>
        <v>66.527017875916187</v>
      </c>
      <c r="AC7984" s="6">
        <f t="shared" si="375"/>
        <v>30.872982124083819</v>
      </c>
    </row>
    <row r="7985" spans="1:29" x14ac:dyDescent="0.25">
      <c r="A7985">
        <v>200</v>
      </c>
      <c r="B7985" t="s">
        <v>17</v>
      </c>
      <c r="C7985" t="s">
        <v>18</v>
      </c>
      <c r="D7985" s="1">
        <v>45806</v>
      </c>
      <c r="E7985">
        <v>1600</v>
      </c>
      <c r="F7985">
        <v>149</v>
      </c>
      <c r="G7985">
        <v>0.02</v>
      </c>
      <c r="H7985" t="s">
        <v>19</v>
      </c>
      <c r="I7985">
        <v>0</v>
      </c>
      <c r="J7985" t="s">
        <v>19</v>
      </c>
      <c r="K7985">
        <v>1217</v>
      </c>
      <c r="L7985" t="s">
        <v>19</v>
      </c>
      <c r="M7985">
        <v>9.6999999999999993</v>
      </c>
      <c r="N7985" t="s">
        <v>19</v>
      </c>
      <c r="O7985">
        <v>98</v>
      </c>
      <c r="P7985" t="s">
        <v>19</v>
      </c>
      <c r="Q7985">
        <v>16</v>
      </c>
      <c r="R7985" t="s">
        <v>19</v>
      </c>
      <c r="S7985">
        <v>43.7</v>
      </c>
      <c r="T7985" t="s">
        <v>19</v>
      </c>
      <c r="U7985">
        <v>6.3</v>
      </c>
      <c r="V7985" t="s">
        <v>19</v>
      </c>
      <c r="W7985">
        <v>147</v>
      </c>
      <c r="X7985" t="s">
        <v>19</v>
      </c>
      <c r="Y7985">
        <v>79.3</v>
      </c>
      <c r="Z7985" t="s">
        <v>19</v>
      </c>
      <c r="AA7985" s="6">
        <f t="shared" si="373"/>
        <v>19.033991405685718</v>
      </c>
      <c r="AB7985" s="6">
        <f t="shared" si="374"/>
        <v>66.261184530234289</v>
      </c>
      <c r="AC7985" s="6">
        <f t="shared" si="375"/>
        <v>31.738815469765711</v>
      </c>
    </row>
    <row r="7986" spans="1:29" x14ac:dyDescent="0.25">
      <c r="A7986">
        <v>200</v>
      </c>
      <c r="B7986" t="s">
        <v>17</v>
      </c>
      <c r="C7986" t="s">
        <v>18</v>
      </c>
      <c r="D7986" s="1">
        <v>45806</v>
      </c>
      <c r="E7986">
        <v>1700</v>
      </c>
      <c r="F7986">
        <v>149</v>
      </c>
      <c r="G7986">
        <v>0.02</v>
      </c>
      <c r="H7986" t="s">
        <v>19</v>
      </c>
      <c r="I7986">
        <v>0</v>
      </c>
      <c r="J7986" t="s">
        <v>19</v>
      </c>
      <c r="K7986">
        <v>772</v>
      </c>
      <c r="L7986" t="s">
        <v>19</v>
      </c>
      <c r="M7986">
        <v>8.9</v>
      </c>
      <c r="N7986" t="s">
        <v>19</v>
      </c>
      <c r="O7986">
        <v>97.9</v>
      </c>
      <c r="P7986" t="s">
        <v>19</v>
      </c>
      <c r="Q7986">
        <v>14</v>
      </c>
      <c r="R7986" t="s">
        <v>19</v>
      </c>
      <c r="S7986">
        <v>41.5</v>
      </c>
      <c r="T7986" t="s">
        <v>19</v>
      </c>
      <c r="U7986">
        <v>6.7</v>
      </c>
      <c r="V7986" t="s">
        <v>19</v>
      </c>
      <c r="W7986">
        <v>138</v>
      </c>
      <c r="X7986" t="s">
        <v>19</v>
      </c>
      <c r="Y7986">
        <v>80.099999999999994</v>
      </c>
      <c r="Z7986" t="s">
        <v>19</v>
      </c>
      <c r="AA7986" s="6">
        <f t="shared" si="373"/>
        <v>18.234845038168999</v>
      </c>
      <c r="AB7986" s="6">
        <f t="shared" si="374"/>
        <v>64.822721068704197</v>
      </c>
      <c r="AC7986" s="6">
        <f t="shared" si="375"/>
        <v>33.077278931295808</v>
      </c>
    </row>
    <row r="7987" spans="1:29" x14ac:dyDescent="0.25">
      <c r="A7987">
        <v>200</v>
      </c>
      <c r="B7987" t="s">
        <v>17</v>
      </c>
      <c r="C7987" t="s">
        <v>18</v>
      </c>
      <c r="D7987" s="1">
        <v>45806</v>
      </c>
      <c r="E7987">
        <v>1800</v>
      </c>
      <c r="F7987">
        <v>149</v>
      </c>
      <c r="G7987">
        <v>0.01</v>
      </c>
      <c r="H7987" t="s">
        <v>19</v>
      </c>
      <c r="I7987">
        <v>0</v>
      </c>
      <c r="J7987" t="s">
        <v>19</v>
      </c>
      <c r="K7987">
        <v>541</v>
      </c>
      <c r="L7987" t="s">
        <v>19</v>
      </c>
      <c r="M7987">
        <v>7.2</v>
      </c>
      <c r="N7987" t="s">
        <v>19</v>
      </c>
      <c r="O7987">
        <v>97.4</v>
      </c>
      <c r="P7987" t="s">
        <v>19</v>
      </c>
      <c r="Q7987">
        <v>12</v>
      </c>
      <c r="R7987" t="s">
        <v>19</v>
      </c>
      <c r="S7987">
        <v>36.200000000000003</v>
      </c>
      <c r="T7987" t="s">
        <v>19</v>
      </c>
      <c r="U7987">
        <v>7.9</v>
      </c>
      <c r="V7987" t="s">
        <v>19</v>
      </c>
      <c r="W7987">
        <v>141</v>
      </c>
      <c r="X7987" t="s">
        <v>19</v>
      </c>
      <c r="Y7987">
        <v>80.5</v>
      </c>
      <c r="Z7987" t="s">
        <v>19</v>
      </c>
      <c r="AA7987" s="6">
        <f t="shared" si="373"/>
        <v>17.254517654496556</v>
      </c>
      <c r="AB7987" s="6">
        <f t="shared" si="374"/>
        <v>63.058131778093802</v>
      </c>
      <c r="AC7987" s="6">
        <f t="shared" si="375"/>
        <v>34.341868221906203</v>
      </c>
    </row>
    <row r="7988" spans="1:29" x14ac:dyDescent="0.25">
      <c r="A7988">
        <v>200</v>
      </c>
      <c r="B7988" t="s">
        <v>17</v>
      </c>
      <c r="C7988" t="s">
        <v>18</v>
      </c>
      <c r="D7988" s="1">
        <v>45806</v>
      </c>
      <c r="E7988">
        <v>1900</v>
      </c>
      <c r="F7988">
        <v>149</v>
      </c>
      <c r="G7988">
        <v>0.01</v>
      </c>
      <c r="H7988" t="s">
        <v>19</v>
      </c>
      <c r="I7988">
        <v>0</v>
      </c>
      <c r="J7988" t="s">
        <v>19</v>
      </c>
      <c r="K7988">
        <v>99</v>
      </c>
      <c r="L7988" t="s">
        <v>19</v>
      </c>
      <c r="M7988">
        <v>7.6</v>
      </c>
      <c r="N7988" t="s">
        <v>19</v>
      </c>
      <c r="O7988">
        <v>93.8</v>
      </c>
      <c r="P7988" t="s">
        <v>19</v>
      </c>
      <c r="Q7988">
        <v>14</v>
      </c>
      <c r="R7988" t="s">
        <v>19</v>
      </c>
      <c r="S7988">
        <v>37.5</v>
      </c>
      <c r="T7988" t="s">
        <v>19</v>
      </c>
      <c r="U7988">
        <v>8.1</v>
      </c>
      <c r="V7988" t="s">
        <v>19</v>
      </c>
      <c r="W7988">
        <v>149</v>
      </c>
      <c r="X7988" t="s">
        <v>19</v>
      </c>
      <c r="Y7988">
        <v>80.5</v>
      </c>
      <c r="Z7988" t="s">
        <v>19</v>
      </c>
      <c r="AA7988" s="6">
        <f t="shared" si="373"/>
        <v>16.815683526496244</v>
      </c>
      <c r="AB7988" s="6">
        <f t="shared" si="374"/>
        <v>62.268230347693233</v>
      </c>
      <c r="AC7988" s="6">
        <f t="shared" si="375"/>
        <v>31.531769652306764</v>
      </c>
    </row>
    <row r="7989" spans="1:29" x14ac:dyDescent="0.25">
      <c r="A7989">
        <v>200</v>
      </c>
      <c r="B7989" t="s">
        <v>17</v>
      </c>
      <c r="C7989" t="s">
        <v>18</v>
      </c>
      <c r="D7989" s="1">
        <v>45806</v>
      </c>
      <c r="E7989">
        <v>2000</v>
      </c>
      <c r="F7989">
        <v>149</v>
      </c>
      <c r="G7989">
        <v>0</v>
      </c>
      <c r="H7989" t="s">
        <v>19</v>
      </c>
      <c r="I7989">
        <v>0</v>
      </c>
      <c r="J7989" t="s">
        <v>19</v>
      </c>
      <c r="K7989">
        <v>0</v>
      </c>
      <c r="L7989" t="s">
        <v>19</v>
      </c>
      <c r="M7989">
        <v>9.5</v>
      </c>
      <c r="N7989" t="s">
        <v>19</v>
      </c>
      <c r="O7989">
        <v>88.3</v>
      </c>
      <c r="P7989" t="s">
        <v>19</v>
      </c>
      <c r="Q7989">
        <v>21</v>
      </c>
      <c r="R7989" t="s">
        <v>19</v>
      </c>
      <c r="S7989">
        <v>43.2</v>
      </c>
      <c r="T7989" t="s">
        <v>19</v>
      </c>
      <c r="U7989">
        <v>3.1</v>
      </c>
      <c r="V7989" t="s">
        <v>19</v>
      </c>
      <c r="W7989">
        <v>147</v>
      </c>
      <c r="X7989" t="s">
        <v>19</v>
      </c>
      <c r="Y7989">
        <v>80.2</v>
      </c>
      <c r="Z7989" t="s">
        <v>19</v>
      </c>
      <c r="AA7989" s="6">
        <f t="shared" ref="AA7989:AA8052" si="376" xml:space="preserve"> ((O7989-32)*5/9)*ATAN(0.151977*SQRT(Q7989+8.313659)) + ATAN(((O7989-32)*5/9)+Q7989) - ATAN(Q7989-1.676331) + 0.00391838*(Q7989^1.5)*ATAN(0.023101*Q7989) - 4.686035</f>
        <v>17.051942290566807</v>
      </c>
      <c r="AB7989" s="6">
        <f t="shared" si="374"/>
        <v>62.693496123020253</v>
      </c>
      <c r="AC7989" s="6">
        <f t="shared" si="375"/>
        <v>25.606503876979744</v>
      </c>
    </row>
    <row r="7990" spans="1:29" x14ac:dyDescent="0.25">
      <c r="A7990">
        <v>200</v>
      </c>
      <c r="B7990" t="s">
        <v>17</v>
      </c>
      <c r="C7990" t="s">
        <v>18</v>
      </c>
      <c r="D7990" s="1">
        <v>45806</v>
      </c>
      <c r="E7990">
        <v>2100</v>
      </c>
      <c r="F7990">
        <v>149</v>
      </c>
      <c r="G7990">
        <v>0</v>
      </c>
      <c r="H7990" t="s">
        <v>19</v>
      </c>
      <c r="I7990">
        <v>0</v>
      </c>
      <c r="J7990" t="s">
        <v>19</v>
      </c>
      <c r="K7990">
        <v>0</v>
      </c>
      <c r="L7990" t="s">
        <v>19</v>
      </c>
      <c r="M7990">
        <v>10.1</v>
      </c>
      <c r="N7990" t="s">
        <v>19</v>
      </c>
      <c r="O7990">
        <v>88.3</v>
      </c>
      <c r="P7990" t="s">
        <v>19</v>
      </c>
      <c r="Q7990">
        <v>22</v>
      </c>
      <c r="R7990" t="s">
        <v>19</v>
      </c>
      <c r="S7990">
        <v>44.8</v>
      </c>
      <c r="T7990" t="s">
        <v>19</v>
      </c>
      <c r="U7990">
        <v>6.7</v>
      </c>
      <c r="V7990" t="s">
        <v>19</v>
      </c>
      <c r="W7990">
        <v>125</v>
      </c>
      <c r="X7990" t="s">
        <v>19</v>
      </c>
      <c r="Y7990">
        <v>79.7</v>
      </c>
      <c r="Z7990" t="s">
        <v>19</v>
      </c>
      <c r="AA7990" s="6">
        <f t="shared" si="376"/>
        <v>17.327360003880596</v>
      </c>
      <c r="AB7990" s="6">
        <f t="shared" si="374"/>
        <v>63.189248006985068</v>
      </c>
      <c r="AC7990" s="6">
        <f t="shared" si="375"/>
        <v>25.110751993014929</v>
      </c>
    </row>
    <row r="7991" spans="1:29" x14ac:dyDescent="0.25">
      <c r="A7991">
        <v>200</v>
      </c>
      <c r="B7991" t="s">
        <v>17</v>
      </c>
      <c r="C7991" t="s">
        <v>18</v>
      </c>
      <c r="D7991" s="1">
        <v>45806</v>
      </c>
      <c r="E7991">
        <v>2200</v>
      </c>
      <c r="F7991">
        <v>149</v>
      </c>
      <c r="G7991">
        <v>0</v>
      </c>
      <c r="H7991" t="s">
        <v>19</v>
      </c>
      <c r="I7991">
        <v>0</v>
      </c>
      <c r="J7991" t="s">
        <v>19</v>
      </c>
      <c r="K7991">
        <v>0</v>
      </c>
      <c r="L7991" t="s">
        <v>19</v>
      </c>
      <c r="M7991">
        <v>11.2</v>
      </c>
      <c r="N7991" t="s">
        <v>19</v>
      </c>
      <c r="O7991">
        <v>86.3</v>
      </c>
      <c r="P7991" t="s">
        <v>19</v>
      </c>
      <c r="Q7991">
        <v>26</v>
      </c>
      <c r="R7991" t="s">
        <v>19</v>
      </c>
      <c r="S7991">
        <v>47.4</v>
      </c>
      <c r="T7991" t="s">
        <v>19</v>
      </c>
      <c r="U7991">
        <v>5.4</v>
      </c>
      <c r="V7991" t="s">
        <v>19</v>
      </c>
      <c r="W7991">
        <v>123</v>
      </c>
      <c r="X7991" t="s">
        <v>19</v>
      </c>
      <c r="Y7991">
        <v>79.099999999999994</v>
      </c>
      <c r="Z7991" t="s">
        <v>19</v>
      </c>
      <c r="AA7991" s="6">
        <f t="shared" si="376"/>
        <v>17.561504684251698</v>
      </c>
      <c r="AB7991" s="6">
        <f t="shared" si="374"/>
        <v>63.610708431653059</v>
      </c>
      <c r="AC7991" s="6">
        <f t="shared" si="375"/>
        <v>22.689291568346938</v>
      </c>
    </row>
    <row r="7992" spans="1:29" x14ac:dyDescent="0.25">
      <c r="A7992">
        <v>200</v>
      </c>
      <c r="B7992" t="s">
        <v>17</v>
      </c>
      <c r="C7992" t="s">
        <v>18</v>
      </c>
      <c r="D7992" s="1">
        <v>45806</v>
      </c>
      <c r="E7992">
        <v>2300</v>
      </c>
      <c r="F7992">
        <v>149</v>
      </c>
      <c r="G7992">
        <v>0</v>
      </c>
      <c r="H7992" t="s">
        <v>19</v>
      </c>
      <c r="I7992">
        <v>0</v>
      </c>
      <c r="J7992" t="s">
        <v>19</v>
      </c>
      <c r="K7992">
        <v>0</v>
      </c>
      <c r="L7992" t="s">
        <v>19</v>
      </c>
      <c r="M7992">
        <v>15.8</v>
      </c>
      <c r="N7992" t="s">
        <v>19</v>
      </c>
      <c r="O7992">
        <v>79.400000000000006</v>
      </c>
      <c r="P7992" t="s">
        <v>19</v>
      </c>
      <c r="Q7992">
        <v>46</v>
      </c>
      <c r="R7992" t="s">
        <v>19</v>
      </c>
      <c r="S7992">
        <v>56.8</v>
      </c>
      <c r="T7992" t="s">
        <v>19</v>
      </c>
      <c r="U7992">
        <v>2.7</v>
      </c>
      <c r="V7992" t="s">
        <v>19</v>
      </c>
      <c r="W7992">
        <v>280</v>
      </c>
      <c r="X7992" t="s">
        <v>19</v>
      </c>
      <c r="Y7992">
        <v>78.5</v>
      </c>
      <c r="Z7992" t="s">
        <v>19</v>
      </c>
      <c r="AA7992" s="6">
        <f t="shared" si="376"/>
        <v>18.491514745791527</v>
      </c>
      <c r="AB7992" s="6">
        <f t="shared" si="374"/>
        <v>65.28472654242475</v>
      </c>
      <c r="AC7992" s="6">
        <f t="shared" si="375"/>
        <v>14.115273457575256</v>
      </c>
    </row>
    <row r="7993" spans="1:29" x14ac:dyDescent="0.25">
      <c r="A7993">
        <v>200</v>
      </c>
      <c r="B7993" t="s">
        <v>17</v>
      </c>
      <c r="C7993" t="s">
        <v>18</v>
      </c>
      <c r="D7993" s="1">
        <v>45806</v>
      </c>
      <c r="E7993">
        <v>2400</v>
      </c>
      <c r="F7993">
        <v>149</v>
      </c>
      <c r="G7993">
        <v>0</v>
      </c>
      <c r="H7993" t="s">
        <v>19</v>
      </c>
      <c r="I7993">
        <v>0.02</v>
      </c>
      <c r="J7993" t="s">
        <v>19</v>
      </c>
      <c r="K7993">
        <v>0</v>
      </c>
      <c r="L7993" t="s">
        <v>19</v>
      </c>
      <c r="M7993">
        <v>16.3</v>
      </c>
      <c r="N7993" t="s">
        <v>19</v>
      </c>
      <c r="O7993">
        <v>79.3</v>
      </c>
      <c r="P7993" t="s">
        <v>19</v>
      </c>
      <c r="Q7993">
        <v>48</v>
      </c>
      <c r="R7993" t="s">
        <v>19</v>
      </c>
      <c r="S7993">
        <v>57.7</v>
      </c>
      <c r="T7993" t="s">
        <v>19</v>
      </c>
      <c r="U7993">
        <v>3.3</v>
      </c>
      <c r="V7993" t="s">
        <v>19</v>
      </c>
      <c r="W7993">
        <v>326</v>
      </c>
      <c r="X7993" t="s">
        <v>19</v>
      </c>
      <c r="Y7993">
        <v>78</v>
      </c>
      <c r="Z7993" t="s">
        <v>19</v>
      </c>
      <c r="AA7993" s="6">
        <f t="shared" si="376"/>
        <v>18.773290243844368</v>
      </c>
      <c r="AB7993" s="6">
        <f t="shared" si="374"/>
        <v>65.791922438919869</v>
      </c>
      <c r="AC7993" s="6">
        <f t="shared" si="375"/>
        <v>13.508077561080128</v>
      </c>
    </row>
    <row r="7994" spans="1:29" x14ac:dyDescent="0.25">
      <c r="A7994">
        <v>200</v>
      </c>
      <c r="B7994" t="s">
        <v>17</v>
      </c>
      <c r="C7994" t="s">
        <v>18</v>
      </c>
      <c r="D7994" s="1">
        <v>45807</v>
      </c>
      <c r="E7994" s="2">
        <v>100</v>
      </c>
      <c r="F7994">
        <v>150</v>
      </c>
      <c r="G7994">
        <v>0</v>
      </c>
      <c r="H7994" t="s">
        <v>19</v>
      </c>
      <c r="I7994">
        <v>0</v>
      </c>
      <c r="J7994" t="s">
        <v>19</v>
      </c>
      <c r="K7994">
        <v>0</v>
      </c>
      <c r="L7994" t="s">
        <v>19</v>
      </c>
      <c r="M7994">
        <v>13.6</v>
      </c>
      <c r="N7994" t="s">
        <v>19</v>
      </c>
      <c r="O7994">
        <v>81.099999999999994</v>
      </c>
      <c r="P7994" t="s">
        <v>19</v>
      </c>
      <c r="Q7994">
        <v>37</v>
      </c>
      <c r="R7994" t="s">
        <v>19</v>
      </c>
      <c r="S7994">
        <v>52.7</v>
      </c>
      <c r="T7994" t="s">
        <v>19</v>
      </c>
      <c r="U7994">
        <v>6.5</v>
      </c>
      <c r="V7994" t="s">
        <v>19</v>
      </c>
      <c r="W7994">
        <v>316</v>
      </c>
      <c r="X7994" t="s">
        <v>19</v>
      </c>
      <c r="Y7994">
        <v>77.5</v>
      </c>
      <c r="Z7994" t="s">
        <v>19</v>
      </c>
      <c r="AA7994" s="6">
        <f t="shared" si="376"/>
        <v>17.68496776836292</v>
      </c>
      <c r="AB7994" s="6">
        <f t="shared" si="374"/>
        <v>63.83294198305326</v>
      </c>
      <c r="AC7994" s="6">
        <f t="shared" si="375"/>
        <v>17.267058016946734</v>
      </c>
    </row>
    <row r="7995" spans="1:29" x14ac:dyDescent="0.25">
      <c r="A7995">
        <v>200</v>
      </c>
      <c r="B7995" t="s">
        <v>17</v>
      </c>
      <c r="C7995" t="s">
        <v>18</v>
      </c>
      <c r="D7995" s="1">
        <v>45807</v>
      </c>
      <c r="E7995" s="2">
        <v>200</v>
      </c>
      <c r="F7995">
        <v>150</v>
      </c>
      <c r="G7995">
        <v>0</v>
      </c>
      <c r="H7995" t="s">
        <v>19</v>
      </c>
      <c r="I7995">
        <v>0</v>
      </c>
      <c r="J7995" t="s">
        <v>19</v>
      </c>
      <c r="K7995">
        <v>0</v>
      </c>
      <c r="L7995" t="s">
        <v>19</v>
      </c>
      <c r="M7995">
        <v>12.6</v>
      </c>
      <c r="N7995" t="s">
        <v>19</v>
      </c>
      <c r="O7995">
        <v>81.3</v>
      </c>
      <c r="P7995" t="s">
        <v>19</v>
      </c>
      <c r="Q7995">
        <v>34</v>
      </c>
      <c r="R7995" t="s">
        <v>19</v>
      </c>
      <c r="S7995">
        <v>50.7</v>
      </c>
      <c r="T7995" t="s">
        <v>19</v>
      </c>
      <c r="U7995">
        <v>4.5999999999999996</v>
      </c>
      <c r="V7995" t="s">
        <v>19</v>
      </c>
      <c r="W7995">
        <v>299</v>
      </c>
      <c r="X7995" t="s">
        <v>19</v>
      </c>
      <c r="Y7995">
        <v>77.099999999999994</v>
      </c>
      <c r="Z7995" t="s">
        <v>19</v>
      </c>
      <c r="AA7995" s="6">
        <f t="shared" si="376"/>
        <v>17.199908975809716</v>
      </c>
      <c r="AB7995" s="6">
        <f t="shared" si="374"/>
        <v>62.959836156457484</v>
      </c>
      <c r="AC7995" s="6">
        <f t="shared" si="375"/>
        <v>18.340163843542513</v>
      </c>
    </row>
    <row r="7996" spans="1:29" x14ac:dyDescent="0.25">
      <c r="A7996">
        <v>200</v>
      </c>
      <c r="B7996" t="s">
        <v>17</v>
      </c>
      <c r="C7996" t="s">
        <v>18</v>
      </c>
      <c r="D7996" s="1">
        <v>45807</v>
      </c>
      <c r="E7996" s="2">
        <v>300</v>
      </c>
      <c r="F7996">
        <v>150</v>
      </c>
      <c r="G7996">
        <v>0</v>
      </c>
      <c r="H7996" t="s">
        <v>19</v>
      </c>
      <c r="I7996">
        <v>0</v>
      </c>
      <c r="J7996" t="s">
        <v>19</v>
      </c>
      <c r="K7996">
        <v>0</v>
      </c>
      <c r="L7996" t="s">
        <v>19</v>
      </c>
      <c r="M7996">
        <v>11.8</v>
      </c>
      <c r="N7996" t="s">
        <v>19</v>
      </c>
      <c r="O7996">
        <v>79</v>
      </c>
      <c r="P7996" t="s">
        <v>19</v>
      </c>
      <c r="Q7996">
        <v>35</v>
      </c>
      <c r="R7996" t="s">
        <v>19</v>
      </c>
      <c r="S7996">
        <v>48.8</v>
      </c>
      <c r="T7996" t="s">
        <v>19</v>
      </c>
      <c r="U7996">
        <v>4.5</v>
      </c>
      <c r="V7996" t="s">
        <v>19</v>
      </c>
      <c r="W7996">
        <v>97</v>
      </c>
      <c r="X7996" t="s">
        <v>19</v>
      </c>
      <c r="Y7996">
        <v>76.5</v>
      </c>
      <c r="Z7996" t="s">
        <v>19</v>
      </c>
      <c r="AA7996" s="6">
        <f t="shared" si="376"/>
        <v>16.389592386589662</v>
      </c>
      <c r="AB7996" s="6">
        <f t="shared" si="374"/>
        <v>61.501266295861392</v>
      </c>
      <c r="AC7996" s="6">
        <f t="shared" si="375"/>
        <v>17.498733704138608</v>
      </c>
    </row>
    <row r="7997" spans="1:29" x14ac:dyDescent="0.25">
      <c r="A7997">
        <v>200</v>
      </c>
      <c r="B7997" t="s">
        <v>17</v>
      </c>
      <c r="C7997" t="s">
        <v>18</v>
      </c>
      <c r="D7997" s="1">
        <v>45807</v>
      </c>
      <c r="E7997" s="2">
        <v>400</v>
      </c>
      <c r="F7997">
        <v>150</v>
      </c>
      <c r="G7997">
        <v>0</v>
      </c>
      <c r="H7997" t="s">
        <v>19</v>
      </c>
      <c r="I7997">
        <v>0</v>
      </c>
      <c r="J7997" t="s">
        <v>19</v>
      </c>
      <c r="K7997">
        <v>0</v>
      </c>
      <c r="L7997" t="s">
        <v>19</v>
      </c>
      <c r="M7997">
        <v>11.8</v>
      </c>
      <c r="N7997" t="s">
        <v>19</v>
      </c>
      <c r="O7997">
        <v>78.599999999999994</v>
      </c>
      <c r="P7997" t="s">
        <v>19</v>
      </c>
      <c r="Q7997">
        <v>35</v>
      </c>
      <c r="R7997" t="s">
        <v>19</v>
      </c>
      <c r="S7997">
        <v>49</v>
      </c>
      <c r="T7997" t="s">
        <v>19</v>
      </c>
      <c r="U7997">
        <v>5.2</v>
      </c>
      <c r="V7997" t="s">
        <v>19</v>
      </c>
      <c r="W7997">
        <v>155</v>
      </c>
      <c r="X7997" t="s">
        <v>19</v>
      </c>
      <c r="Y7997">
        <v>76</v>
      </c>
      <c r="Z7997" t="s">
        <v>19</v>
      </c>
      <c r="AA7997" s="6">
        <f t="shared" si="376"/>
        <v>16.214976652531995</v>
      </c>
      <c r="AB7997" s="6">
        <f t="shared" si="374"/>
        <v>61.186957974557586</v>
      </c>
      <c r="AC7997" s="6">
        <f t="shared" si="375"/>
        <v>17.413042025442408</v>
      </c>
    </row>
    <row r="7998" spans="1:29" hidden="1" x14ac:dyDescent="0.25">
      <c r="A7998">
        <v>200</v>
      </c>
      <c r="B7998" t="s">
        <v>17</v>
      </c>
      <c r="C7998" t="s">
        <v>18</v>
      </c>
      <c r="D7998" s="1">
        <v>45807</v>
      </c>
      <c r="E7998" s="2">
        <v>500</v>
      </c>
      <c r="F7998">
        <v>150</v>
      </c>
      <c r="G7998">
        <v>0</v>
      </c>
      <c r="H7998" t="s">
        <v>19</v>
      </c>
      <c r="I7998">
        <v>0</v>
      </c>
      <c r="J7998" t="s">
        <v>19</v>
      </c>
      <c r="K7998">
        <v>7</v>
      </c>
      <c r="L7998" t="s">
        <v>19</v>
      </c>
      <c r="M7998">
        <v>14</v>
      </c>
      <c r="N7998" t="s">
        <v>19</v>
      </c>
      <c r="O7998">
        <v>75.599999999999994</v>
      </c>
      <c r="P7998" t="s">
        <v>19</v>
      </c>
      <c r="Q7998">
        <v>46</v>
      </c>
      <c r="R7998" t="s">
        <v>19</v>
      </c>
      <c r="S7998">
        <v>53.5</v>
      </c>
      <c r="T7998" t="s">
        <v>19</v>
      </c>
      <c r="U7998">
        <v>2.9</v>
      </c>
      <c r="V7998" t="s">
        <v>19</v>
      </c>
      <c r="W7998">
        <v>183</v>
      </c>
      <c r="X7998" t="s">
        <v>19</v>
      </c>
      <c r="Y7998">
        <v>75.5</v>
      </c>
      <c r="Z7998" t="s">
        <v>19</v>
      </c>
      <c r="AA7998" s="6">
        <f t="shared" si="376"/>
        <v>16.713632222572183</v>
      </c>
      <c r="AB7998" s="6">
        <f t="shared" si="374"/>
        <v>62.084538000629934</v>
      </c>
      <c r="AC7998" s="6">
        <f t="shared" si="375"/>
        <v>13.515461999370061</v>
      </c>
    </row>
    <row r="7999" spans="1:29" hidden="1" x14ac:dyDescent="0.25">
      <c r="A7999">
        <v>200</v>
      </c>
      <c r="B7999" t="s">
        <v>17</v>
      </c>
      <c r="C7999" t="s">
        <v>18</v>
      </c>
      <c r="D7999" s="1">
        <v>45807</v>
      </c>
      <c r="E7999" s="2">
        <v>600</v>
      </c>
      <c r="F7999">
        <v>150</v>
      </c>
      <c r="G7999">
        <v>0</v>
      </c>
      <c r="H7999" t="s">
        <v>19</v>
      </c>
      <c r="I7999">
        <v>0</v>
      </c>
      <c r="J7999" t="s">
        <v>19</v>
      </c>
      <c r="K7999">
        <v>213</v>
      </c>
      <c r="L7999" t="s">
        <v>19</v>
      </c>
      <c r="M7999">
        <v>13.9</v>
      </c>
      <c r="N7999" t="s">
        <v>19</v>
      </c>
      <c r="O7999">
        <v>74.400000000000006</v>
      </c>
      <c r="P7999" t="s">
        <v>19</v>
      </c>
      <c r="Q7999">
        <v>48</v>
      </c>
      <c r="R7999" t="s">
        <v>19</v>
      </c>
      <c r="S7999">
        <v>53.3</v>
      </c>
      <c r="T7999" t="s">
        <v>19</v>
      </c>
      <c r="U7999">
        <v>1.8</v>
      </c>
      <c r="V7999" t="s">
        <v>19</v>
      </c>
      <c r="W7999">
        <v>328</v>
      </c>
      <c r="X7999" t="s">
        <v>19</v>
      </c>
      <c r="Y7999">
        <v>75.099999999999994</v>
      </c>
      <c r="Z7999" t="s">
        <v>19</v>
      </c>
      <c r="AA7999" s="6">
        <f t="shared" si="376"/>
        <v>16.456354972293358</v>
      </c>
      <c r="AB7999" s="6">
        <f t="shared" si="374"/>
        <v>61.621438950128045</v>
      </c>
      <c r="AC7999" s="6">
        <f t="shared" si="375"/>
        <v>12.778561049871961</v>
      </c>
    </row>
    <row r="8000" spans="1:29" x14ac:dyDescent="0.25">
      <c r="A8000">
        <v>200</v>
      </c>
      <c r="B8000" t="s">
        <v>17</v>
      </c>
      <c r="C8000" t="s">
        <v>18</v>
      </c>
      <c r="D8000" s="1">
        <v>45807</v>
      </c>
      <c r="E8000" s="2">
        <v>700</v>
      </c>
      <c r="F8000">
        <v>150</v>
      </c>
      <c r="G8000">
        <v>0.01</v>
      </c>
      <c r="H8000" t="s">
        <v>19</v>
      </c>
      <c r="I8000">
        <v>0</v>
      </c>
      <c r="J8000" t="s">
        <v>19</v>
      </c>
      <c r="K8000">
        <v>609</v>
      </c>
      <c r="L8000" t="s">
        <v>19</v>
      </c>
      <c r="M8000">
        <v>13.2</v>
      </c>
      <c r="N8000" t="s">
        <v>19</v>
      </c>
      <c r="O8000">
        <v>78.8</v>
      </c>
      <c r="P8000" t="s">
        <v>19</v>
      </c>
      <c r="Q8000">
        <v>39</v>
      </c>
      <c r="R8000" t="s">
        <v>19</v>
      </c>
      <c r="S8000">
        <v>51.9</v>
      </c>
      <c r="T8000" t="s">
        <v>19</v>
      </c>
      <c r="U8000">
        <v>2.2000000000000002</v>
      </c>
      <c r="V8000" t="s">
        <v>19</v>
      </c>
      <c r="W8000">
        <v>327</v>
      </c>
      <c r="X8000" t="s">
        <v>19</v>
      </c>
      <c r="Y8000">
        <v>74.7</v>
      </c>
      <c r="Z8000" t="s">
        <v>19</v>
      </c>
      <c r="AA8000" s="6">
        <f t="shared" si="376"/>
        <v>17.022235615367549</v>
      </c>
      <c r="AB8000" s="6">
        <f t="shared" si="374"/>
        <v>62.640024107661588</v>
      </c>
      <c r="AC8000" s="6">
        <f t="shared" si="375"/>
        <v>16.159975892338409</v>
      </c>
    </row>
    <row r="8001" spans="1:29" x14ac:dyDescent="0.25">
      <c r="A8001">
        <v>200</v>
      </c>
      <c r="B8001" t="s">
        <v>17</v>
      </c>
      <c r="C8001" t="s">
        <v>18</v>
      </c>
      <c r="D8001" s="1">
        <v>45807</v>
      </c>
      <c r="E8001" s="2">
        <v>800</v>
      </c>
      <c r="F8001">
        <v>150</v>
      </c>
      <c r="G8001">
        <v>0.02</v>
      </c>
      <c r="H8001" t="s">
        <v>19</v>
      </c>
      <c r="I8001">
        <v>0</v>
      </c>
      <c r="J8001" t="s">
        <v>19</v>
      </c>
      <c r="K8001">
        <v>1042</v>
      </c>
      <c r="L8001" t="s">
        <v>19</v>
      </c>
      <c r="M8001">
        <v>12.4</v>
      </c>
      <c r="N8001" t="s">
        <v>19</v>
      </c>
      <c r="O8001">
        <v>82.2</v>
      </c>
      <c r="P8001" t="s">
        <v>19</v>
      </c>
      <c r="Q8001">
        <v>33</v>
      </c>
      <c r="R8001" t="s">
        <v>19</v>
      </c>
      <c r="S8001">
        <v>50.3</v>
      </c>
      <c r="T8001" t="s">
        <v>19</v>
      </c>
      <c r="U8001">
        <v>2.7</v>
      </c>
      <c r="V8001" t="s">
        <v>19</v>
      </c>
      <c r="W8001">
        <v>325</v>
      </c>
      <c r="X8001" t="s">
        <v>19</v>
      </c>
      <c r="Y8001">
        <v>74.400000000000006</v>
      </c>
      <c r="Z8001" t="s">
        <v>19</v>
      </c>
      <c r="AA8001" s="6">
        <f t="shared" si="376"/>
        <v>17.390484874927196</v>
      </c>
      <c r="AB8001" s="6">
        <f t="shared" si="374"/>
        <v>63.302872774868959</v>
      </c>
      <c r="AC8001" s="6">
        <f t="shared" si="375"/>
        <v>18.897127225131044</v>
      </c>
    </row>
    <row r="8002" spans="1:29" x14ac:dyDescent="0.25">
      <c r="A8002">
        <v>200</v>
      </c>
      <c r="B8002" t="s">
        <v>17</v>
      </c>
      <c r="C8002" t="s">
        <v>18</v>
      </c>
      <c r="D8002" s="1">
        <v>45807</v>
      </c>
      <c r="E8002" s="2">
        <v>900</v>
      </c>
      <c r="F8002">
        <v>150</v>
      </c>
      <c r="G8002">
        <v>0.02</v>
      </c>
      <c r="H8002" t="s">
        <v>19</v>
      </c>
      <c r="I8002">
        <v>0</v>
      </c>
      <c r="J8002" t="s">
        <v>19</v>
      </c>
      <c r="K8002">
        <v>1435</v>
      </c>
      <c r="L8002" t="s">
        <v>19</v>
      </c>
      <c r="M8002">
        <v>12.4</v>
      </c>
      <c r="N8002" t="s">
        <v>19</v>
      </c>
      <c r="O8002">
        <v>86.4</v>
      </c>
      <c r="P8002" t="s">
        <v>19</v>
      </c>
      <c r="Q8002">
        <v>29</v>
      </c>
      <c r="R8002" t="s">
        <v>19</v>
      </c>
      <c r="S8002">
        <v>50.2</v>
      </c>
      <c r="T8002" t="s">
        <v>19</v>
      </c>
      <c r="U8002">
        <v>2.6</v>
      </c>
      <c r="V8002" t="s">
        <v>19</v>
      </c>
      <c r="W8002">
        <v>231</v>
      </c>
      <c r="X8002" t="s">
        <v>19</v>
      </c>
      <c r="Y8002">
        <v>74.5</v>
      </c>
      <c r="Z8002" t="s">
        <v>19</v>
      </c>
      <c r="AA8002" s="6">
        <f t="shared" si="376"/>
        <v>18.308916218291142</v>
      </c>
      <c r="AB8002" s="6">
        <f t="shared" si="374"/>
        <v>64.956049192924056</v>
      </c>
      <c r="AC8002" s="6">
        <f t="shared" si="375"/>
        <v>21.44395080707595</v>
      </c>
    </row>
    <row r="8003" spans="1:29" x14ac:dyDescent="0.25">
      <c r="A8003">
        <v>200</v>
      </c>
      <c r="B8003" t="s">
        <v>17</v>
      </c>
      <c r="C8003" t="s">
        <v>18</v>
      </c>
      <c r="D8003" s="1">
        <v>45807</v>
      </c>
      <c r="E8003">
        <v>1000</v>
      </c>
      <c r="F8003">
        <v>150</v>
      </c>
      <c r="G8003">
        <v>0.03</v>
      </c>
      <c r="H8003" t="s">
        <v>19</v>
      </c>
      <c r="I8003">
        <v>0</v>
      </c>
      <c r="J8003" t="s">
        <v>19</v>
      </c>
      <c r="K8003">
        <v>1757</v>
      </c>
      <c r="L8003" t="s">
        <v>19</v>
      </c>
      <c r="M8003">
        <v>12.2</v>
      </c>
      <c r="N8003" t="s">
        <v>19</v>
      </c>
      <c r="O8003">
        <v>89.3</v>
      </c>
      <c r="P8003" t="s">
        <v>19</v>
      </c>
      <c r="Q8003">
        <v>26</v>
      </c>
      <c r="R8003" t="s">
        <v>19</v>
      </c>
      <c r="S8003">
        <v>49.8</v>
      </c>
      <c r="T8003" t="s">
        <v>19</v>
      </c>
      <c r="U8003">
        <v>2.2999999999999998</v>
      </c>
      <c r="V8003" t="s">
        <v>19</v>
      </c>
      <c r="W8003">
        <v>351</v>
      </c>
      <c r="X8003" t="s">
        <v>19</v>
      </c>
      <c r="Y8003">
        <v>75.099999999999994</v>
      </c>
      <c r="Z8003" t="s">
        <v>19</v>
      </c>
      <c r="AA8003" s="6">
        <f t="shared" si="376"/>
        <v>18.774353424825897</v>
      </c>
      <c r="AB8003" s="6">
        <f t="shared" ref="AB8003:AB8066" si="377">(AA8003*9/5)+32</f>
        <v>65.79383616468661</v>
      </c>
      <c r="AC8003" s="6">
        <f t="shared" ref="AC8003:AC8066" si="378">O8003-AB8003</f>
        <v>23.506163835313387</v>
      </c>
    </row>
    <row r="8004" spans="1:29" x14ac:dyDescent="0.25">
      <c r="A8004">
        <v>200</v>
      </c>
      <c r="B8004" t="s">
        <v>17</v>
      </c>
      <c r="C8004" t="s">
        <v>18</v>
      </c>
      <c r="D8004" s="1">
        <v>45807</v>
      </c>
      <c r="E8004">
        <v>1100</v>
      </c>
      <c r="F8004">
        <v>150</v>
      </c>
      <c r="G8004">
        <v>0.03</v>
      </c>
      <c r="H8004" t="s">
        <v>19</v>
      </c>
      <c r="I8004">
        <v>0</v>
      </c>
      <c r="J8004" t="s">
        <v>19</v>
      </c>
      <c r="K8004">
        <v>1972</v>
      </c>
      <c r="L8004" t="s">
        <v>19</v>
      </c>
      <c r="M8004">
        <v>12</v>
      </c>
      <c r="N8004" t="s">
        <v>19</v>
      </c>
      <c r="O8004">
        <v>92.2</v>
      </c>
      <c r="P8004" t="s">
        <v>19</v>
      </c>
      <c r="Q8004">
        <v>23</v>
      </c>
      <c r="R8004" t="s">
        <v>19</v>
      </c>
      <c r="S8004">
        <v>49.4</v>
      </c>
      <c r="T8004" t="s">
        <v>19</v>
      </c>
      <c r="U8004">
        <v>2.8</v>
      </c>
      <c r="V8004" t="s">
        <v>19</v>
      </c>
      <c r="W8004">
        <v>288</v>
      </c>
      <c r="X8004" t="s">
        <v>19</v>
      </c>
      <c r="Y8004">
        <v>76.2</v>
      </c>
      <c r="Z8004" t="s">
        <v>19</v>
      </c>
      <c r="AA8004" s="6">
        <f t="shared" si="376"/>
        <v>19.124196936209582</v>
      </c>
      <c r="AB8004" s="6">
        <f t="shared" si="377"/>
        <v>66.423554485177249</v>
      </c>
      <c r="AC8004" s="6">
        <f t="shared" si="378"/>
        <v>25.776445514822754</v>
      </c>
    </row>
    <row r="8005" spans="1:29" x14ac:dyDescent="0.25">
      <c r="A8005">
        <v>200</v>
      </c>
      <c r="B8005" t="s">
        <v>17</v>
      </c>
      <c r="C8005" t="s">
        <v>18</v>
      </c>
      <c r="D8005" s="1">
        <v>45807</v>
      </c>
      <c r="E8005">
        <v>1200</v>
      </c>
      <c r="F8005">
        <v>150</v>
      </c>
      <c r="G8005">
        <v>0.03</v>
      </c>
      <c r="H8005" t="s">
        <v>19</v>
      </c>
      <c r="I8005">
        <v>0</v>
      </c>
      <c r="J8005" t="s">
        <v>19</v>
      </c>
      <c r="K8005">
        <v>2073</v>
      </c>
      <c r="L8005" t="s">
        <v>19</v>
      </c>
      <c r="M8005">
        <v>10.199999999999999</v>
      </c>
      <c r="N8005" t="s">
        <v>19</v>
      </c>
      <c r="O8005">
        <v>95.8</v>
      </c>
      <c r="P8005" t="s">
        <v>19</v>
      </c>
      <c r="Q8005">
        <v>18</v>
      </c>
      <c r="R8005" t="s">
        <v>19</v>
      </c>
      <c r="S8005">
        <v>45</v>
      </c>
      <c r="T8005" t="s">
        <v>19</v>
      </c>
      <c r="U8005">
        <v>5.9</v>
      </c>
      <c r="V8005" t="s">
        <v>19</v>
      </c>
      <c r="W8005">
        <v>146</v>
      </c>
      <c r="X8005" t="s">
        <v>19</v>
      </c>
      <c r="Y8005">
        <v>77.599999999999994</v>
      </c>
      <c r="Z8005" t="s">
        <v>19</v>
      </c>
      <c r="AA8005" s="6">
        <f t="shared" si="376"/>
        <v>18.944743277581292</v>
      </c>
      <c r="AB8005" s="6">
        <f t="shared" si="377"/>
        <v>66.100537899646326</v>
      </c>
      <c r="AC8005" s="6">
        <f t="shared" si="378"/>
        <v>29.699462100353671</v>
      </c>
    </row>
    <row r="8006" spans="1:29" x14ac:dyDescent="0.25">
      <c r="A8006">
        <v>200</v>
      </c>
      <c r="B8006" t="s">
        <v>17</v>
      </c>
      <c r="C8006" t="s">
        <v>18</v>
      </c>
      <c r="D8006" s="1">
        <v>45807</v>
      </c>
      <c r="E8006">
        <v>1300</v>
      </c>
      <c r="F8006">
        <v>150</v>
      </c>
      <c r="G8006">
        <v>0.04</v>
      </c>
      <c r="H8006" t="s">
        <v>19</v>
      </c>
      <c r="I8006">
        <v>0</v>
      </c>
      <c r="J8006" t="s">
        <v>21</v>
      </c>
      <c r="K8006">
        <v>2067</v>
      </c>
      <c r="L8006" t="s">
        <v>19</v>
      </c>
      <c r="M8006">
        <v>9.4</v>
      </c>
      <c r="N8006" t="s">
        <v>19</v>
      </c>
      <c r="O8006">
        <v>98</v>
      </c>
      <c r="P8006" t="s">
        <v>19</v>
      </c>
      <c r="Q8006">
        <v>15</v>
      </c>
      <c r="R8006" t="s">
        <v>19</v>
      </c>
      <c r="S8006">
        <v>43</v>
      </c>
      <c r="T8006" t="s">
        <v>19</v>
      </c>
      <c r="U8006">
        <v>7.4</v>
      </c>
      <c r="V8006" t="s">
        <v>19</v>
      </c>
      <c r="W8006">
        <v>156</v>
      </c>
      <c r="X8006" t="s">
        <v>19</v>
      </c>
      <c r="Y8006">
        <v>78.900000000000006</v>
      </c>
      <c r="Z8006" t="s">
        <v>19</v>
      </c>
      <c r="AA8006" s="6">
        <f t="shared" si="376"/>
        <v>18.657590720008802</v>
      </c>
      <c r="AB8006" s="6">
        <f t="shared" si="377"/>
        <v>65.583663296015843</v>
      </c>
      <c r="AC8006" s="6">
        <f t="shared" si="378"/>
        <v>32.416336703984157</v>
      </c>
    </row>
    <row r="8007" spans="1:29" x14ac:dyDescent="0.25">
      <c r="A8007">
        <v>200</v>
      </c>
      <c r="B8007" t="s">
        <v>17</v>
      </c>
      <c r="C8007" t="s">
        <v>18</v>
      </c>
      <c r="D8007" s="1">
        <v>45807</v>
      </c>
      <c r="E8007">
        <v>1400</v>
      </c>
      <c r="F8007">
        <v>150</v>
      </c>
      <c r="G8007">
        <v>0.03</v>
      </c>
      <c r="H8007" t="s">
        <v>19</v>
      </c>
      <c r="I8007">
        <v>0</v>
      </c>
      <c r="J8007" t="s">
        <v>19</v>
      </c>
      <c r="K8007">
        <v>1910</v>
      </c>
      <c r="L8007" t="s">
        <v>19</v>
      </c>
      <c r="M8007">
        <v>9.3000000000000007</v>
      </c>
      <c r="N8007" t="s">
        <v>19</v>
      </c>
      <c r="O8007">
        <v>99.2</v>
      </c>
      <c r="P8007" t="s">
        <v>19</v>
      </c>
      <c r="Q8007">
        <v>15</v>
      </c>
      <c r="R8007" t="s">
        <v>19</v>
      </c>
      <c r="S8007">
        <v>42.7</v>
      </c>
      <c r="T8007" t="s">
        <v>19</v>
      </c>
      <c r="U8007">
        <v>7.9</v>
      </c>
      <c r="V8007" t="s">
        <v>19</v>
      </c>
      <c r="W8007">
        <v>140</v>
      </c>
      <c r="X8007" t="s">
        <v>19</v>
      </c>
      <c r="Y8007">
        <v>79.8</v>
      </c>
      <c r="Z8007" t="s">
        <v>19</v>
      </c>
      <c r="AA8007" s="6">
        <f t="shared" si="376"/>
        <v>19.0798759501325</v>
      </c>
      <c r="AB8007" s="6">
        <f t="shared" si="377"/>
        <v>66.343776710238501</v>
      </c>
      <c r="AC8007" s="6">
        <f t="shared" si="378"/>
        <v>32.856223289761502</v>
      </c>
    </row>
    <row r="8008" spans="1:29" x14ac:dyDescent="0.25">
      <c r="A8008">
        <v>200</v>
      </c>
      <c r="B8008" t="s">
        <v>17</v>
      </c>
      <c r="C8008" t="s">
        <v>18</v>
      </c>
      <c r="D8008" s="1">
        <v>45807</v>
      </c>
      <c r="E8008">
        <v>1500</v>
      </c>
      <c r="F8008">
        <v>150</v>
      </c>
      <c r="G8008">
        <v>0.03</v>
      </c>
      <c r="H8008" t="s">
        <v>19</v>
      </c>
      <c r="I8008">
        <v>0</v>
      </c>
      <c r="J8008" t="s">
        <v>19</v>
      </c>
      <c r="K8008">
        <v>1645</v>
      </c>
      <c r="L8008" t="s">
        <v>19</v>
      </c>
      <c r="M8008">
        <v>9.4</v>
      </c>
      <c r="N8008" t="s">
        <v>19</v>
      </c>
      <c r="O8008">
        <v>99.7</v>
      </c>
      <c r="P8008" t="s">
        <v>19</v>
      </c>
      <c r="Q8008">
        <v>14</v>
      </c>
      <c r="R8008" t="s">
        <v>19</v>
      </c>
      <c r="S8008">
        <v>42.9</v>
      </c>
      <c r="T8008" t="s">
        <v>19</v>
      </c>
      <c r="U8008">
        <v>7.8</v>
      </c>
      <c r="V8008" t="s">
        <v>19</v>
      </c>
      <c r="W8008">
        <v>145</v>
      </c>
      <c r="X8008" t="s">
        <v>19</v>
      </c>
      <c r="Y8008">
        <v>80.599999999999994</v>
      </c>
      <c r="Z8008" t="s">
        <v>19</v>
      </c>
      <c r="AA8008" s="6">
        <f t="shared" si="376"/>
        <v>18.857865613797706</v>
      </c>
      <c r="AB8008" s="6">
        <f t="shared" si="377"/>
        <v>65.944158104835878</v>
      </c>
      <c r="AC8008" s="6">
        <f t="shared" si="378"/>
        <v>33.755841895164124</v>
      </c>
    </row>
    <row r="8009" spans="1:29" x14ac:dyDescent="0.25">
      <c r="A8009">
        <v>200</v>
      </c>
      <c r="B8009" t="s">
        <v>17</v>
      </c>
      <c r="C8009" t="s">
        <v>18</v>
      </c>
      <c r="D8009" s="1">
        <v>45807</v>
      </c>
      <c r="E8009">
        <v>1600</v>
      </c>
      <c r="F8009">
        <v>150</v>
      </c>
      <c r="G8009">
        <v>0.02</v>
      </c>
      <c r="H8009" t="s">
        <v>19</v>
      </c>
      <c r="I8009">
        <v>0</v>
      </c>
      <c r="J8009" t="s">
        <v>19</v>
      </c>
      <c r="K8009">
        <v>1295</v>
      </c>
      <c r="L8009" t="s">
        <v>19</v>
      </c>
      <c r="M8009">
        <v>9.3000000000000007</v>
      </c>
      <c r="N8009" t="s">
        <v>19</v>
      </c>
      <c r="O8009">
        <v>99.8</v>
      </c>
      <c r="P8009" t="s">
        <v>19</v>
      </c>
      <c r="Q8009">
        <v>14</v>
      </c>
      <c r="R8009" t="s">
        <v>19</v>
      </c>
      <c r="S8009">
        <v>42.6</v>
      </c>
      <c r="T8009" t="s">
        <v>19</v>
      </c>
      <c r="U8009">
        <v>7.7</v>
      </c>
      <c r="V8009" t="s">
        <v>19</v>
      </c>
      <c r="W8009">
        <v>151</v>
      </c>
      <c r="X8009" t="s">
        <v>19</v>
      </c>
      <c r="Y8009">
        <v>81.5</v>
      </c>
      <c r="Z8009" t="s">
        <v>19</v>
      </c>
      <c r="AA8009" s="6">
        <f t="shared" si="376"/>
        <v>18.892477433810154</v>
      </c>
      <c r="AB8009" s="6">
        <f t="shared" si="377"/>
        <v>66.006459380858274</v>
      </c>
      <c r="AC8009" s="6">
        <f t="shared" si="378"/>
        <v>33.793540619141723</v>
      </c>
    </row>
    <row r="8010" spans="1:29" x14ac:dyDescent="0.25">
      <c r="A8010">
        <v>200</v>
      </c>
      <c r="B8010" t="s">
        <v>17</v>
      </c>
      <c r="C8010" t="s">
        <v>18</v>
      </c>
      <c r="D8010" s="1">
        <v>45807</v>
      </c>
      <c r="E8010">
        <v>1700</v>
      </c>
      <c r="F8010">
        <v>150</v>
      </c>
      <c r="G8010">
        <v>0.02</v>
      </c>
      <c r="H8010" t="s">
        <v>19</v>
      </c>
      <c r="I8010">
        <v>0</v>
      </c>
      <c r="J8010" t="s">
        <v>19</v>
      </c>
      <c r="K8010">
        <v>873</v>
      </c>
      <c r="L8010" t="s">
        <v>19</v>
      </c>
      <c r="M8010">
        <v>9.6999999999999993</v>
      </c>
      <c r="N8010" t="s">
        <v>19</v>
      </c>
      <c r="O8010">
        <v>98.9</v>
      </c>
      <c r="P8010" t="s">
        <v>19</v>
      </c>
      <c r="Q8010">
        <v>15</v>
      </c>
      <c r="R8010" t="s">
        <v>19</v>
      </c>
      <c r="S8010">
        <v>43.7</v>
      </c>
      <c r="T8010" t="s">
        <v>19</v>
      </c>
      <c r="U8010">
        <v>7</v>
      </c>
      <c r="V8010" t="s">
        <v>19</v>
      </c>
      <c r="W8010">
        <v>153</v>
      </c>
      <c r="X8010" t="s">
        <v>19</v>
      </c>
      <c r="Y8010">
        <v>82.1</v>
      </c>
      <c r="Z8010" t="s">
        <v>19</v>
      </c>
      <c r="AA8010" s="6">
        <f t="shared" si="376"/>
        <v>18.974305232960759</v>
      </c>
      <c r="AB8010" s="6">
        <f t="shared" si="377"/>
        <v>66.153749419329372</v>
      </c>
      <c r="AC8010" s="6">
        <f t="shared" si="378"/>
        <v>32.746250580670633</v>
      </c>
    </row>
    <row r="8011" spans="1:29" x14ac:dyDescent="0.25">
      <c r="A8011">
        <v>200</v>
      </c>
      <c r="B8011" t="s">
        <v>17</v>
      </c>
      <c r="C8011" t="s">
        <v>18</v>
      </c>
      <c r="D8011" s="1">
        <v>45807</v>
      </c>
      <c r="E8011">
        <v>1800</v>
      </c>
      <c r="F8011">
        <v>150</v>
      </c>
      <c r="G8011">
        <v>0.01</v>
      </c>
      <c r="H8011" t="s">
        <v>19</v>
      </c>
      <c r="I8011">
        <v>0</v>
      </c>
      <c r="J8011" t="s">
        <v>19</v>
      </c>
      <c r="K8011">
        <v>431</v>
      </c>
      <c r="L8011" t="s">
        <v>19</v>
      </c>
      <c r="M8011">
        <v>9.8000000000000007</v>
      </c>
      <c r="N8011" t="s">
        <v>19</v>
      </c>
      <c r="O8011">
        <v>98</v>
      </c>
      <c r="P8011" t="s">
        <v>19</v>
      </c>
      <c r="Q8011">
        <v>16</v>
      </c>
      <c r="R8011" t="s">
        <v>19</v>
      </c>
      <c r="S8011">
        <v>44</v>
      </c>
      <c r="T8011" t="s">
        <v>19</v>
      </c>
      <c r="U8011">
        <v>5.7</v>
      </c>
      <c r="V8011" t="s">
        <v>19</v>
      </c>
      <c r="W8011">
        <v>132</v>
      </c>
      <c r="X8011" t="s">
        <v>19</v>
      </c>
      <c r="Y8011">
        <v>82.5</v>
      </c>
      <c r="Z8011" t="s">
        <v>19</v>
      </c>
      <c r="AA8011" s="6">
        <f t="shared" si="376"/>
        <v>19.033991405685718</v>
      </c>
      <c r="AB8011" s="6">
        <f t="shared" si="377"/>
        <v>66.261184530234289</v>
      </c>
      <c r="AC8011" s="6">
        <f t="shared" si="378"/>
        <v>31.738815469765711</v>
      </c>
    </row>
    <row r="8012" spans="1:29" x14ac:dyDescent="0.25">
      <c r="A8012">
        <v>200</v>
      </c>
      <c r="B8012" t="s">
        <v>17</v>
      </c>
      <c r="C8012" t="s">
        <v>18</v>
      </c>
      <c r="D8012" s="1">
        <v>45807</v>
      </c>
      <c r="E8012">
        <v>1900</v>
      </c>
      <c r="F8012">
        <v>150</v>
      </c>
      <c r="G8012">
        <v>0.01</v>
      </c>
      <c r="H8012" t="s">
        <v>19</v>
      </c>
      <c r="I8012">
        <v>0</v>
      </c>
      <c r="J8012" t="s">
        <v>19</v>
      </c>
      <c r="K8012">
        <v>57</v>
      </c>
      <c r="L8012" t="s">
        <v>19</v>
      </c>
      <c r="M8012">
        <v>9.4</v>
      </c>
      <c r="N8012" t="s">
        <v>19</v>
      </c>
      <c r="O8012">
        <v>95.1</v>
      </c>
      <c r="P8012" t="s">
        <v>19</v>
      </c>
      <c r="Q8012">
        <v>17</v>
      </c>
      <c r="R8012" t="s">
        <v>19</v>
      </c>
      <c r="S8012">
        <v>43</v>
      </c>
      <c r="T8012" t="s">
        <v>19</v>
      </c>
      <c r="U8012">
        <v>6.4</v>
      </c>
      <c r="V8012" t="s">
        <v>19</v>
      </c>
      <c r="W8012">
        <v>156</v>
      </c>
      <c r="X8012" t="s">
        <v>19</v>
      </c>
      <c r="Y8012">
        <v>82.6</v>
      </c>
      <c r="Z8012" t="s">
        <v>19</v>
      </c>
      <c r="AA8012" s="6">
        <f t="shared" si="376"/>
        <v>18.347079111484121</v>
      </c>
      <c r="AB8012" s="6">
        <f t="shared" si="377"/>
        <v>65.024742400671414</v>
      </c>
      <c r="AC8012" s="6">
        <f t="shared" si="378"/>
        <v>30.07525759932858</v>
      </c>
    </row>
    <row r="8013" spans="1:29" x14ac:dyDescent="0.25">
      <c r="A8013">
        <v>200</v>
      </c>
      <c r="B8013" t="s">
        <v>17</v>
      </c>
      <c r="C8013" t="s">
        <v>18</v>
      </c>
      <c r="D8013" s="1">
        <v>45807</v>
      </c>
      <c r="E8013">
        <v>2000</v>
      </c>
      <c r="F8013">
        <v>150</v>
      </c>
      <c r="G8013">
        <v>0</v>
      </c>
      <c r="H8013" t="s">
        <v>19</v>
      </c>
      <c r="I8013">
        <v>0</v>
      </c>
      <c r="J8013" t="s">
        <v>19</v>
      </c>
      <c r="K8013">
        <v>1</v>
      </c>
      <c r="L8013" t="s">
        <v>19</v>
      </c>
      <c r="M8013">
        <v>12.5</v>
      </c>
      <c r="N8013" t="s">
        <v>19</v>
      </c>
      <c r="O8013">
        <v>87.7</v>
      </c>
      <c r="P8013" t="s">
        <v>19</v>
      </c>
      <c r="Q8013">
        <v>28</v>
      </c>
      <c r="R8013" t="s">
        <v>19</v>
      </c>
      <c r="S8013">
        <v>50.4</v>
      </c>
      <c r="T8013" t="s">
        <v>19</v>
      </c>
      <c r="U8013">
        <v>1.9</v>
      </c>
      <c r="V8013" t="s">
        <v>19</v>
      </c>
      <c r="W8013">
        <v>216</v>
      </c>
      <c r="X8013" t="s">
        <v>19</v>
      </c>
      <c r="Y8013">
        <v>82.3</v>
      </c>
      <c r="Z8013" t="s">
        <v>19</v>
      </c>
      <c r="AA8013" s="6">
        <f t="shared" si="376"/>
        <v>18.613293915270141</v>
      </c>
      <c r="AB8013" s="6">
        <f t="shared" si="377"/>
        <v>65.503929047486253</v>
      </c>
      <c r="AC8013" s="6">
        <f t="shared" si="378"/>
        <v>22.19607095251375</v>
      </c>
    </row>
    <row r="8014" spans="1:29" x14ac:dyDescent="0.25">
      <c r="A8014">
        <v>200</v>
      </c>
      <c r="B8014" t="s">
        <v>17</v>
      </c>
      <c r="C8014" t="s">
        <v>18</v>
      </c>
      <c r="D8014" s="1">
        <v>45807</v>
      </c>
      <c r="E8014">
        <v>2100</v>
      </c>
      <c r="F8014">
        <v>150</v>
      </c>
      <c r="G8014">
        <v>0</v>
      </c>
      <c r="H8014" t="s">
        <v>19</v>
      </c>
      <c r="I8014">
        <v>0</v>
      </c>
      <c r="J8014" t="s">
        <v>19</v>
      </c>
      <c r="K8014">
        <v>0</v>
      </c>
      <c r="L8014" t="s">
        <v>19</v>
      </c>
      <c r="M8014">
        <v>17</v>
      </c>
      <c r="N8014" t="s">
        <v>19</v>
      </c>
      <c r="O8014">
        <v>78.099999999999994</v>
      </c>
      <c r="P8014" t="s">
        <v>19</v>
      </c>
      <c r="Q8014">
        <v>52</v>
      </c>
      <c r="R8014" t="s">
        <v>19</v>
      </c>
      <c r="S8014">
        <v>59</v>
      </c>
      <c r="T8014" t="s">
        <v>19</v>
      </c>
      <c r="U8014">
        <v>2</v>
      </c>
      <c r="V8014" t="s">
        <v>19</v>
      </c>
      <c r="W8014">
        <v>301</v>
      </c>
      <c r="X8014" t="s">
        <v>19</v>
      </c>
      <c r="Y8014">
        <v>81.8</v>
      </c>
      <c r="Z8014" t="s">
        <v>19</v>
      </c>
      <c r="AA8014" s="6">
        <f t="shared" si="376"/>
        <v>18.836727057035503</v>
      </c>
      <c r="AB8014" s="6">
        <f t="shared" si="377"/>
        <v>65.9061087026639</v>
      </c>
      <c r="AC8014" s="6">
        <f t="shared" si="378"/>
        <v>12.193891297336094</v>
      </c>
    </row>
    <row r="8015" spans="1:29" hidden="1" x14ac:dyDescent="0.25">
      <c r="A8015">
        <v>200</v>
      </c>
      <c r="B8015" t="s">
        <v>17</v>
      </c>
      <c r="C8015" t="s">
        <v>18</v>
      </c>
      <c r="D8015" s="1">
        <v>45807</v>
      </c>
      <c r="E8015">
        <v>2200</v>
      </c>
      <c r="F8015">
        <v>150</v>
      </c>
      <c r="G8015">
        <v>0</v>
      </c>
      <c r="H8015" t="s">
        <v>19</v>
      </c>
      <c r="I8015">
        <v>0</v>
      </c>
      <c r="J8015" t="s">
        <v>19</v>
      </c>
      <c r="K8015">
        <v>0</v>
      </c>
      <c r="L8015" t="s">
        <v>19</v>
      </c>
      <c r="M8015">
        <v>18.5</v>
      </c>
      <c r="N8015" t="s">
        <v>19</v>
      </c>
      <c r="O8015">
        <v>74.599999999999994</v>
      </c>
      <c r="P8015" t="s">
        <v>19</v>
      </c>
      <c r="Q8015">
        <v>63</v>
      </c>
      <c r="R8015" t="s">
        <v>19</v>
      </c>
      <c r="S8015">
        <v>61.3</v>
      </c>
      <c r="T8015" t="s">
        <v>19</v>
      </c>
      <c r="U8015">
        <v>3.2</v>
      </c>
      <c r="V8015" t="s">
        <v>19</v>
      </c>
      <c r="W8015">
        <v>300</v>
      </c>
      <c r="X8015" t="s">
        <v>19</v>
      </c>
      <c r="Y8015">
        <v>81.2</v>
      </c>
      <c r="Z8015" t="s">
        <v>19</v>
      </c>
      <c r="AA8015" s="6">
        <f t="shared" si="376"/>
        <v>18.727132795816303</v>
      </c>
      <c r="AB8015" s="6">
        <f t="shared" si="377"/>
        <v>65.708839032469342</v>
      </c>
      <c r="AC8015" s="6">
        <f t="shared" si="378"/>
        <v>8.8911609675306522</v>
      </c>
    </row>
    <row r="8016" spans="1:29" hidden="1" x14ac:dyDescent="0.25">
      <c r="A8016">
        <v>200</v>
      </c>
      <c r="B8016" t="s">
        <v>17</v>
      </c>
      <c r="C8016" t="s">
        <v>18</v>
      </c>
      <c r="D8016" s="1">
        <v>45807</v>
      </c>
      <c r="E8016">
        <v>2300</v>
      </c>
      <c r="F8016">
        <v>150</v>
      </c>
      <c r="G8016">
        <v>0</v>
      </c>
      <c r="H8016" t="s">
        <v>19</v>
      </c>
      <c r="I8016">
        <v>0</v>
      </c>
      <c r="J8016" t="s">
        <v>19</v>
      </c>
      <c r="K8016">
        <v>0</v>
      </c>
      <c r="L8016" t="s">
        <v>19</v>
      </c>
      <c r="M8016">
        <v>14.7</v>
      </c>
      <c r="N8016" t="s">
        <v>19</v>
      </c>
      <c r="O8016">
        <v>77.5</v>
      </c>
      <c r="P8016" t="s">
        <v>19</v>
      </c>
      <c r="Q8016">
        <v>46</v>
      </c>
      <c r="R8016" t="s">
        <v>19</v>
      </c>
      <c r="S8016">
        <v>54.9</v>
      </c>
      <c r="T8016" t="s">
        <v>19</v>
      </c>
      <c r="U8016">
        <v>3.7</v>
      </c>
      <c r="V8016" t="s">
        <v>19</v>
      </c>
      <c r="W8016">
        <v>301</v>
      </c>
      <c r="X8016" t="s">
        <v>19</v>
      </c>
      <c r="Y8016">
        <v>80.599999999999994</v>
      </c>
      <c r="Z8016" t="s">
        <v>19</v>
      </c>
      <c r="AA8016" s="6">
        <f t="shared" si="376"/>
        <v>17.602576560448586</v>
      </c>
      <c r="AB8016" s="6">
        <f t="shared" si="377"/>
        <v>63.684637808807459</v>
      </c>
      <c r="AC8016" s="6">
        <f t="shared" si="378"/>
        <v>13.815362191192541</v>
      </c>
    </row>
    <row r="8017" spans="1:29" hidden="1" x14ac:dyDescent="0.25">
      <c r="A8017">
        <v>200</v>
      </c>
      <c r="B8017" t="s">
        <v>17</v>
      </c>
      <c r="C8017" t="s">
        <v>18</v>
      </c>
      <c r="D8017" s="1">
        <v>45807</v>
      </c>
      <c r="E8017">
        <v>2400</v>
      </c>
      <c r="F8017">
        <v>150</v>
      </c>
      <c r="G8017">
        <v>0</v>
      </c>
      <c r="H8017" t="s">
        <v>19</v>
      </c>
      <c r="I8017">
        <v>0</v>
      </c>
      <c r="J8017" t="s">
        <v>19</v>
      </c>
      <c r="K8017">
        <v>0</v>
      </c>
      <c r="L8017" t="s">
        <v>19</v>
      </c>
      <c r="M8017">
        <v>17</v>
      </c>
      <c r="N8017" t="s">
        <v>19</v>
      </c>
      <c r="O8017">
        <v>73.7</v>
      </c>
      <c r="P8017" t="s">
        <v>19</v>
      </c>
      <c r="Q8017">
        <v>60</v>
      </c>
      <c r="R8017" t="s">
        <v>19</v>
      </c>
      <c r="S8017">
        <v>58.9</v>
      </c>
      <c r="T8017" t="s">
        <v>19</v>
      </c>
      <c r="U8017">
        <v>3.3</v>
      </c>
      <c r="V8017" t="s">
        <v>19</v>
      </c>
      <c r="W8017">
        <v>304</v>
      </c>
      <c r="X8017" t="s">
        <v>19</v>
      </c>
      <c r="Y8017">
        <v>79.900000000000006</v>
      </c>
      <c r="Z8017" t="s">
        <v>19</v>
      </c>
      <c r="AA8017" s="6">
        <f t="shared" si="376"/>
        <v>17.855285361745796</v>
      </c>
      <c r="AB8017" s="6">
        <f t="shared" si="377"/>
        <v>64.139513651142437</v>
      </c>
      <c r="AC8017" s="6">
        <f t="shared" si="378"/>
        <v>9.560486348857566</v>
      </c>
    </row>
    <row r="8018" spans="1:29" hidden="1" x14ac:dyDescent="0.25">
      <c r="A8018">
        <v>200</v>
      </c>
      <c r="B8018" t="s">
        <v>17</v>
      </c>
      <c r="C8018" t="s">
        <v>18</v>
      </c>
      <c r="D8018" s="1">
        <v>45808</v>
      </c>
      <c r="E8018" s="2">
        <v>100</v>
      </c>
      <c r="F8018">
        <v>151</v>
      </c>
      <c r="G8018">
        <v>0</v>
      </c>
      <c r="H8018" t="s">
        <v>19</v>
      </c>
      <c r="I8018">
        <v>0</v>
      </c>
      <c r="J8018" t="s">
        <v>19</v>
      </c>
      <c r="K8018">
        <v>0</v>
      </c>
      <c r="L8018" t="s">
        <v>19</v>
      </c>
      <c r="M8018">
        <v>17.899999999999999</v>
      </c>
      <c r="N8018" t="s">
        <v>19</v>
      </c>
      <c r="O8018">
        <v>68.400000000000006</v>
      </c>
      <c r="P8018" t="s">
        <v>19</v>
      </c>
      <c r="Q8018">
        <v>75</v>
      </c>
      <c r="R8018" t="s">
        <v>19</v>
      </c>
      <c r="S8018">
        <v>60.3</v>
      </c>
      <c r="T8018" t="s">
        <v>19</v>
      </c>
      <c r="U8018">
        <v>1.4</v>
      </c>
      <c r="V8018" t="s">
        <v>19</v>
      </c>
      <c r="W8018">
        <v>304</v>
      </c>
      <c r="X8018" t="s">
        <v>19</v>
      </c>
      <c r="Y8018">
        <v>79.3</v>
      </c>
      <c r="Z8018" t="s">
        <v>19</v>
      </c>
      <c r="AA8018" s="6">
        <f t="shared" si="376"/>
        <v>17.116738839915723</v>
      </c>
      <c r="AB8018" s="6">
        <f t="shared" si="377"/>
        <v>62.8101299118483</v>
      </c>
      <c r="AC8018" s="6">
        <f t="shared" si="378"/>
        <v>5.5898700881517058</v>
      </c>
    </row>
    <row r="8019" spans="1:29" hidden="1" x14ac:dyDescent="0.25">
      <c r="A8019">
        <v>200</v>
      </c>
      <c r="B8019" t="s">
        <v>17</v>
      </c>
      <c r="C8019" t="s">
        <v>18</v>
      </c>
      <c r="D8019" s="1">
        <v>45808</v>
      </c>
      <c r="E8019" s="2">
        <v>200</v>
      </c>
      <c r="F8019">
        <v>151</v>
      </c>
      <c r="G8019">
        <v>0</v>
      </c>
      <c r="H8019" t="s">
        <v>19</v>
      </c>
      <c r="I8019">
        <v>0</v>
      </c>
      <c r="J8019" t="s">
        <v>19</v>
      </c>
      <c r="K8019">
        <v>0</v>
      </c>
      <c r="L8019" t="s">
        <v>19</v>
      </c>
      <c r="M8019">
        <v>17.5</v>
      </c>
      <c r="N8019" t="s">
        <v>19</v>
      </c>
      <c r="O8019">
        <v>68.400000000000006</v>
      </c>
      <c r="P8019" t="s">
        <v>19</v>
      </c>
      <c r="Q8019">
        <v>74</v>
      </c>
      <c r="R8019" t="s">
        <v>19</v>
      </c>
      <c r="S8019">
        <v>59.7</v>
      </c>
      <c r="T8019" t="s">
        <v>19</v>
      </c>
      <c r="U8019">
        <v>1.5</v>
      </c>
      <c r="V8019" t="s">
        <v>19</v>
      </c>
      <c r="W8019">
        <v>283</v>
      </c>
      <c r="X8019" t="s">
        <v>19</v>
      </c>
      <c r="Y8019">
        <v>78.8</v>
      </c>
      <c r="Z8019" t="s">
        <v>19</v>
      </c>
      <c r="AA8019" s="6">
        <f t="shared" si="376"/>
        <v>16.991166133554326</v>
      </c>
      <c r="AB8019" s="6">
        <f t="shared" si="377"/>
        <v>62.584099040397788</v>
      </c>
      <c r="AC8019" s="6">
        <f t="shared" si="378"/>
        <v>5.8159009596022173</v>
      </c>
    </row>
    <row r="8020" spans="1:29" hidden="1" x14ac:dyDescent="0.25">
      <c r="A8020">
        <v>200</v>
      </c>
      <c r="B8020" t="s">
        <v>17</v>
      </c>
      <c r="C8020" t="s">
        <v>18</v>
      </c>
      <c r="D8020" s="1">
        <v>45808</v>
      </c>
      <c r="E8020" s="2">
        <v>300</v>
      </c>
      <c r="F8020">
        <v>151</v>
      </c>
      <c r="G8020">
        <v>0</v>
      </c>
      <c r="H8020" t="s">
        <v>19</v>
      </c>
      <c r="I8020">
        <v>0</v>
      </c>
      <c r="J8020" t="s">
        <v>19</v>
      </c>
      <c r="K8020">
        <v>0</v>
      </c>
      <c r="L8020" t="s">
        <v>19</v>
      </c>
      <c r="M8020">
        <v>18.2</v>
      </c>
      <c r="N8020" t="s">
        <v>19</v>
      </c>
      <c r="O8020">
        <v>71.3</v>
      </c>
      <c r="P8020" t="s">
        <v>19</v>
      </c>
      <c r="Q8020">
        <v>70</v>
      </c>
      <c r="R8020" t="s">
        <v>19</v>
      </c>
      <c r="S8020">
        <v>60.9</v>
      </c>
      <c r="T8020" t="s">
        <v>19</v>
      </c>
      <c r="U8020">
        <v>2.7</v>
      </c>
      <c r="V8020" t="s">
        <v>19</v>
      </c>
      <c r="W8020">
        <v>281</v>
      </c>
      <c r="X8020" t="s">
        <v>19</v>
      </c>
      <c r="Y8020">
        <v>78.2</v>
      </c>
      <c r="Z8020" t="s">
        <v>19</v>
      </c>
      <c r="AA8020" s="6">
        <f t="shared" si="376"/>
        <v>17.987984462170143</v>
      </c>
      <c r="AB8020" s="6">
        <f t="shared" si="377"/>
        <v>64.378372031906252</v>
      </c>
      <c r="AC8020" s="6">
        <f t="shared" si="378"/>
        <v>6.9216279680937447</v>
      </c>
    </row>
    <row r="8021" spans="1:29" hidden="1" x14ac:dyDescent="0.25">
      <c r="A8021">
        <v>200</v>
      </c>
      <c r="B8021" t="s">
        <v>17</v>
      </c>
      <c r="C8021" t="s">
        <v>18</v>
      </c>
      <c r="D8021" s="1">
        <v>45808</v>
      </c>
      <c r="E8021" s="2">
        <v>400</v>
      </c>
      <c r="F8021">
        <v>151</v>
      </c>
      <c r="G8021">
        <v>0</v>
      </c>
      <c r="H8021" t="s">
        <v>19</v>
      </c>
      <c r="I8021">
        <v>0</v>
      </c>
      <c r="J8021" t="s">
        <v>19</v>
      </c>
      <c r="K8021">
        <v>0</v>
      </c>
      <c r="L8021" t="s">
        <v>19</v>
      </c>
      <c r="M8021">
        <v>15.6</v>
      </c>
      <c r="N8021" t="s">
        <v>19</v>
      </c>
      <c r="O8021">
        <v>71.900000000000006</v>
      </c>
      <c r="P8021" t="s">
        <v>19</v>
      </c>
      <c r="Q8021">
        <v>58</v>
      </c>
      <c r="R8021" t="s">
        <v>19</v>
      </c>
      <c r="S8021">
        <v>56.6</v>
      </c>
      <c r="T8021" t="s">
        <v>19</v>
      </c>
      <c r="U8021">
        <v>2.2000000000000002</v>
      </c>
      <c r="V8021" t="s">
        <v>19</v>
      </c>
      <c r="W8021">
        <v>267</v>
      </c>
      <c r="X8021" t="s">
        <v>19</v>
      </c>
      <c r="Y8021">
        <v>77.7</v>
      </c>
      <c r="Z8021" t="s">
        <v>19</v>
      </c>
      <c r="AA8021" s="6">
        <f t="shared" si="376"/>
        <v>16.682886404859627</v>
      </c>
      <c r="AB8021" s="6">
        <f t="shared" si="377"/>
        <v>62.02919552874733</v>
      </c>
      <c r="AC8021" s="6">
        <f t="shared" si="378"/>
        <v>9.8708044712526757</v>
      </c>
    </row>
    <row r="8022" spans="1:29" hidden="1" x14ac:dyDescent="0.25">
      <c r="A8022">
        <v>200</v>
      </c>
      <c r="B8022" t="s">
        <v>17</v>
      </c>
      <c r="C8022" t="s">
        <v>18</v>
      </c>
      <c r="D8022" s="1">
        <v>45808</v>
      </c>
      <c r="E8022" s="2">
        <v>500</v>
      </c>
      <c r="F8022">
        <v>151</v>
      </c>
      <c r="G8022">
        <v>0</v>
      </c>
      <c r="H8022" t="s">
        <v>19</v>
      </c>
      <c r="I8022">
        <v>0</v>
      </c>
      <c r="J8022" t="s">
        <v>19</v>
      </c>
      <c r="K8022">
        <v>8</v>
      </c>
      <c r="L8022" t="s">
        <v>19</v>
      </c>
      <c r="M8022">
        <v>13.5</v>
      </c>
      <c r="N8022" t="s">
        <v>19</v>
      </c>
      <c r="O8022">
        <v>73.099999999999994</v>
      </c>
      <c r="P8022" t="s">
        <v>19</v>
      </c>
      <c r="Q8022">
        <v>49</v>
      </c>
      <c r="R8022" t="s">
        <v>19</v>
      </c>
      <c r="S8022">
        <v>52.6</v>
      </c>
      <c r="T8022" t="s">
        <v>19</v>
      </c>
      <c r="U8022">
        <v>1.6</v>
      </c>
      <c r="V8022" t="s">
        <v>19</v>
      </c>
      <c r="W8022">
        <v>309</v>
      </c>
      <c r="X8022" t="s">
        <v>19</v>
      </c>
      <c r="Y8022">
        <v>77.3</v>
      </c>
      <c r="Z8022" t="s">
        <v>19</v>
      </c>
      <c r="AA8022" s="6">
        <f t="shared" si="376"/>
        <v>15.988974786746208</v>
      </c>
      <c r="AB8022" s="6">
        <f t="shared" si="377"/>
        <v>60.780154616143179</v>
      </c>
      <c r="AC8022" s="6">
        <f t="shared" si="378"/>
        <v>12.319845383856816</v>
      </c>
    </row>
    <row r="8023" spans="1:29" hidden="1" x14ac:dyDescent="0.25">
      <c r="A8023">
        <v>200</v>
      </c>
      <c r="B8023" t="s">
        <v>17</v>
      </c>
      <c r="C8023" t="s">
        <v>18</v>
      </c>
      <c r="D8023" s="1">
        <v>45808</v>
      </c>
      <c r="E8023" s="2">
        <v>600</v>
      </c>
      <c r="F8023">
        <v>151</v>
      </c>
      <c r="G8023">
        <v>0</v>
      </c>
      <c r="H8023" t="s">
        <v>19</v>
      </c>
      <c r="I8023">
        <v>0</v>
      </c>
      <c r="J8023" t="s">
        <v>19</v>
      </c>
      <c r="K8023">
        <v>184</v>
      </c>
      <c r="L8023" t="s">
        <v>19</v>
      </c>
      <c r="M8023">
        <v>16</v>
      </c>
      <c r="N8023" t="s">
        <v>19</v>
      </c>
      <c r="O8023">
        <v>72.3</v>
      </c>
      <c r="P8023" t="s">
        <v>19</v>
      </c>
      <c r="Q8023">
        <v>59</v>
      </c>
      <c r="R8023" t="s">
        <v>19</v>
      </c>
      <c r="S8023">
        <v>57.3</v>
      </c>
      <c r="T8023" t="s">
        <v>19</v>
      </c>
      <c r="U8023">
        <v>1.9</v>
      </c>
      <c r="V8023" t="s">
        <v>19</v>
      </c>
      <c r="W8023">
        <v>294</v>
      </c>
      <c r="X8023" t="s">
        <v>19</v>
      </c>
      <c r="Y8023">
        <v>76.900000000000006</v>
      </c>
      <c r="Z8023" t="s">
        <v>19</v>
      </c>
      <c r="AA8023" s="6">
        <f t="shared" si="376"/>
        <v>17.018953576459364</v>
      </c>
      <c r="AB8023" s="6">
        <f t="shared" si="377"/>
        <v>62.634116437626851</v>
      </c>
      <c r="AC8023" s="6">
        <f t="shared" si="378"/>
        <v>9.6658835623731463</v>
      </c>
    </row>
    <row r="8024" spans="1:29" x14ac:dyDescent="0.25">
      <c r="A8024">
        <v>200</v>
      </c>
      <c r="B8024" t="s">
        <v>17</v>
      </c>
      <c r="C8024" t="s">
        <v>18</v>
      </c>
      <c r="D8024" s="1">
        <v>45808</v>
      </c>
      <c r="E8024" s="2">
        <v>700</v>
      </c>
      <c r="F8024">
        <v>151</v>
      </c>
      <c r="G8024">
        <v>0.01</v>
      </c>
      <c r="H8024" t="s">
        <v>19</v>
      </c>
      <c r="I8024">
        <v>0</v>
      </c>
      <c r="J8024" t="s">
        <v>19</v>
      </c>
      <c r="K8024">
        <v>603</v>
      </c>
      <c r="L8024" t="s">
        <v>19</v>
      </c>
      <c r="M8024">
        <v>16.600000000000001</v>
      </c>
      <c r="N8024" t="s">
        <v>19</v>
      </c>
      <c r="O8024">
        <v>81.5</v>
      </c>
      <c r="P8024" t="s">
        <v>19</v>
      </c>
      <c r="Q8024">
        <v>45</v>
      </c>
      <c r="R8024" t="s">
        <v>19</v>
      </c>
      <c r="S8024">
        <v>58.2</v>
      </c>
      <c r="T8024" t="s">
        <v>19</v>
      </c>
      <c r="U8024">
        <v>2.2000000000000002</v>
      </c>
      <c r="V8024" t="s">
        <v>19</v>
      </c>
      <c r="W8024">
        <v>97</v>
      </c>
      <c r="X8024" t="s">
        <v>19</v>
      </c>
      <c r="Y8024">
        <v>76.5</v>
      </c>
      <c r="Z8024" t="s">
        <v>19</v>
      </c>
      <c r="AA8024" s="6">
        <f t="shared" si="376"/>
        <v>19.302019616333055</v>
      </c>
      <c r="AB8024" s="6">
        <f t="shared" si="377"/>
        <v>66.743635309399494</v>
      </c>
      <c r="AC8024" s="6">
        <f t="shared" si="378"/>
        <v>14.756364690600506</v>
      </c>
    </row>
    <row r="8025" spans="1:29" x14ac:dyDescent="0.25">
      <c r="A8025">
        <v>200</v>
      </c>
      <c r="B8025" t="s">
        <v>17</v>
      </c>
      <c r="C8025" t="s">
        <v>18</v>
      </c>
      <c r="D8025" s="1">
        <v>45808</v>
      </c>
      <c r="E8025" s="2">
        <v>800</v>
      </c>
      <c r="F8025">
        <v>151</v>
      </c>
      <c r="G8025">
        <v>0.01</v>
      </c>
      <c r="H8025" t="s">
        <v>19</v>
      </c>
      <c r="I8025">
        <v>0</v>
      </c>
      <c r="J8025" t="s">
        <v>19</v>
      </c>
      <c r="K8025">
        <v>956</v>
      </c>
      <c r="L8025" t="s">
        <v>19</v>
      </c>
      <c r="M8025">
        <v>14</v>
      </c>
      <c r="N8025" t="s">
        <v>19</v>
      </c>
      <c r="O8025">
        <v>86</v>
      </c>
      <c r="P8025" t="s">
        <v>19</v>
      </c>
      <c r="Q8025">
        <v>33</v>
      </c>
      <c r="R8025" t="s">
        <v>19</v>
      </c>
      <c r="S8025">
        <v>53.5</v>
      </c>
      <c r="T8025" t="s">
        <v>19</v>
      </c>
      <c r="U8025">
        <v>3.3</v>
      </c>
      <c r="V8025" t="s">
        <v>19</v>
      </c>
      <c r="W8025">
        <v>145</v>
      </c>
      <c r="X8025" t="s">
        <v>19</v>
      </c>
      <c r="Y8025">
        <v>76.3</v>
      </c>
      <c r="Z8025" t="s">
        <v>19</v>
      </c>
      <c r="AA8025" s="6">
        <f t="shared" si="376"/>
        <v>19.024368986577567</v>
      </c>
      <c r="AB8025" s="6">
        <f t="shared" si="377"/>
        <v>66.243864175839619</v>
      </c>
      <c r="AC8025" s="6">
        <f t="shared" si="378"/>
        <v>19.756135824160381</v>
      </c>
    </row>
    <row r="8026" spans="1:29" x14ac:dyDescent="0.25">
      <c r="A8026">
        <v>200</v>
      </c>
      <c r="B8026" t="s">
        <v>17</v>
      </c>
      <c r="C8026" t="s">
        <v>18</v>
      </c>
      <c r="D8026" s="1">
        <v>45808</v>
      </c>
      <c r="E8026" s="2">
        <v>900</v>
      </c>
      <c r="F8026">
        <v>151</v>
      </c>
      <c r="G8026">
        <v>0.02</v>
      </c>
      <c r="H8026" t="s">
        <v>19</v>
      </c>
      <c r="I8026">
        <v>0</v>
      </c>
      <c r="J8026" t="s">
        <v>19</v>
      </c>
      <c r="K8026">
        <v>1096</v>
      </c>
      <c r="L8026" t="s">
        <v>19</v>
      </c>
      <c r="M8026">
        <v>13</v>
      </c>
      <c r="N8026" t="s">
        <v>19</v>
      </c>
      <c r="O8026">
        <v>88.1</v>
      </c>
      <c r="P8026" t="s">
        <v>19</v>
      </c>
      <c r="Q8026">
        <v>29</v>
      </c>
      <c r="R8026" t="s">
        <v>19</v>
      </c>
      <c r="S8026">
        <v>51.6</v>
      </c>
      <c r="T8026" t="s">
        <v>19</v>
      </c>
      <c r="U8026">
        <v>5.4</v>
      </c>
      <c r="V8026" t="s">
        <v>19</v>
      </c>
      <c r="W8026">
        <v>172</v>
      </c>
      <c r="X8026" t="s">
        <v>19</v>
      </c>
      <c r="Y8026">
        <v>76.400000000000006</v>
      </c>
      <c r="Z8026" t="s">
        <v>19</v>
      </c>
      <c r="AA8026" s="6">
        <f t="shared" si="376"/>
        <v>19.015870425918571</v>
      </c>
      <c r="AB8026" s="6">
        <f t="shared" si="377"/>
        <v>66.228566766653429</v>
      </c>
      <c r="AC8026" s="6">
        <f t="shared" si="378"/>
        <v>21.871433233346565</v>
      </c>
    </row>
    <row r="8027" spans="1:29" x14ac:dyDescent="0.25">
      <c r="A8027">
        <v>200</v>
      </c>
      <c r="B8027" t="s">
        <v>17</v>
      </c>
      <c r="C8027" t="s">
        <v>18</v>
      </c>
      <c r="D8027" s="1">
        <v>45808</v>
      </c>
      <c r="E8027">
        <v>1000</v>
      </c>
      <c r="F8027">
        <v>151</v>
      </c>
      <c r="G8027">
        <v>0.02</v>
      </c>
      <c r="H8027" t="s">
        <v>19</v>
      </c>
      <c r="I8027">
        <v>0</v>
      </c>
      <c r="J8027" t="s">
        <v>19</v>
      </c>
      <c r="K8027">
        <v>1311</v>
      </c>
      <c r="L8027" t="s">
        <v>19</v>
      </c>
      <c r="M8027">
        <v>12.9</v>
      </c>
      <c r="N8027" t="s">
        <v>19</v>
      </c>
      <c r="O8027">
        <v>89.9</v>
      </c>
      <c r="P8027" t="s">
        <v>19</v>
      </c>
      <c r="Q8027">
        <v>27</v>
      </c>
      <c r="R8027" t="s">
        <v>19</v>
      </c>
      <c r="S8027">
        <v>51.3</v>
      </c>
      <c r="T8027" t="s">
        <v>19</v>
      </c>
      <c r="U8027">
        <v>4.5999999999999996</v>
      </c>
      <c r="V8027" t="s">
        <v>19</v>
      </c>
      <c r="W8027">
        <v>164</v>
      </c>
      <c r="X8027" t="s">
        <v>19</v>
      </c>
      <c r="Y8027">
        <v>76.8</v>
      </c>
      <c r="Z8027" t="s">
        <v>19</v>
      </c>
      <c r="AA8027" s="6">
        <f t="shared" si="376"/>
        <v>19.270830129397485</v>
      </c>
      <c r="AB8027" s="6">
        <f t="shared" si="377"/>
        <v>66.687494232915469</v>
      </c>
      <c r="AC8027" s="6">
        <f t="shared" si="378"/>
        <v>23.212505767084537</v>
      </c>
    </row>
    <row r="8028" spans="1:29" x14ac:dyDescent="0.25">
      <c r="A8028">
        <v>200</v>
      </c>
      <c r="B8028" t="s">
        <v>17</v>
      </c>
      <c r="C8028" t="s">
        <v>18</v>
      </c>
      <c r="D8028" s="1">
        <v>45808</v>
      </c>
      <c r="E8028">
        <v>1100</v>
      </c>
      <c r="F8028">
        <v>151</v>
      </c>
      <c r="G8028">
        <v>0.02</v>
      </c>
      <c r="H8028" t="s">
        <v>19</v>
      </c>
      <c r="I8028">
        <v>0</v>
      </c>
      <c r="J8028" t="s">
        <v>19</v>
      </c>
      <c r="K8028">
        <v>1434</v>
      </c>
      <c r="L8028" t="s">
        <v>19</v>
      </c>
      <c r="M8028">
        <v>12.5</v>
      </c>
      <c r="N8028" t="s">
        <v>19</v>
      </c>
      <c r="O8028">
        <v>91.8</v>
      </c>
      <c r="P8028" t="s">
        <v>19</v>
      </c>
      <c r="Q8028">
        <v>25</v>
      </c>
      <c r="R8028" t="s">
        <v>19</v>
      </c>
      <c r="S8028">
        <v>50.4</v>
      </c>
      <c r="T8028" t="s">
        <v>19</v>
      </c>
      <c r="U8028">
        <v>2.8</v>
      </c>
      <c r="V8028" t="s">
        <v>19</v>
      </c>
      <c r="W8028">
        <v>228</v>
      </c>
      <c r="X8028" t="s">
        <v>19</v>
      </c>
      <c r="Y8028">
        <v>77.5</v>
      </c>
      <c r="Z8028" t="s">
        <v>19</v>
      </c>
      <c r="AA8028" s="6">
        <f t="shared" si="376"/>
        <v>19.518278100050615</v>
      </c>
      <c r="AB8028" s="6">
        <f t="shared" si="377"/>
        <v>67.132900580091103</v>
      </c>
      <c r="AC8028" s="6">
        <f t="shared" si="378"/>
        <v>24.667099419908894</v>
      </c>
    </row>
    <row r="8029" spans="1:29" x14ac:dyDescent="0.25">
      <c r="A8029">
        <v>200</v>
      </c>
      <c r="B8029" t="s">
        <v>17</v>
      </c>
      <c r="C8029" t="s">
        <v>18</v>
      </c>
      <c r="D8029" s="1">
        <v>45808</v>
      </c>
      <c r="E8029">
        <v>1200</v>
      </c>
      <c r="F8029">
        <v>151</v>
      </c>
      <c r="G8029">
        <v>0.03</v>
      </c>
      <c r="H8029" t="s">
        <v>19</v>
      </c>
      <c r="I8029">
        <v>0</v>
      </c>
      <c r="J8029" t="s">
        <v>19</v>
      </c>
      <c r="K8029">
        <v>1933</v>
      </c>
      <c r="L8029" t="s">
        <v>19</v>
      </c>
      <c r="M8029">
        <v>11.8</v>
      </c>
      <c r="N8029" t="s">
        <v>19</v>
      </c>
      <c r="O8029">
        <v>94.9</v>
      </c>
      <c r="P8029" t="s">
        <v>19</v>
      </c>
      <c r="Q8029">
        <v>21</v>
      </c>
      <c r="R8029" t="s">
        <v>19</v>
      </c>
      <c r="S8029">
        <v>48.9</v>
      </c>
      <c r="T8029" t="s">
        <v>19</v>
      </c>
      <c r="U8029">
        <v>2.7</v>
      </c>
      <c r="V8029" t="s">
        <v>19</v>
      </c>
      <c r="W8029">
        <v>256</v>
      </c>
      <c r="X8029" t="s">
        <v>19</v>
      </c>
      <c r="Y8029">
        <v>78.3</v>
      </c>
      <c r="Z8029" t="s">
        <v>19</v>
      </c>
      <c r="AA8029" s="6">
        <f t="shared" si="376"/>
        <v>19.577734463367356</v>
      </c>
      <c r="AB8029" s="6">
        <f t="shared" si="377"/>
        <v>67.239922034061237</v>
      </c>
      <c r="AC8029" s="6">
        <f t="shared" si="378"/>
        <v>27.660077965938768</v>
      </c>
    </row>
    <row r="8030" spans="1:29" x14ac:dyDescent="0.25">
      <c r="A8030">
        <v>200</v>
      </c>
      <c r="B8030" t="s">
        <v>17</v>
      </c>
      <c r="C8030" t="s">
        <v>18</v>
      </c>
      <c r="D8030" s="1">
        <v>45808</v>
      </c>
      <c r="E8030">
        <v>1300</v>
      </c>
      <c r="F8030">
        <v>151</v>
      </c>
      <c r="G8030">
        <v>0.03</v>
      </c>
      <c r="H8030" t="s">
        <v>19</v>
      </c>
      <c r="I8030">
        <v>0</v>
      </c>
      <c r="J8030" t="s">
        <v>19</v>
      </c>
      <c r="K8030">
        <v>1510</v>
      </c>
      <c r="L8030" t="s">
        <v>19</v>
      </c>
      <c r="M8030">
        <v>11.5</v>
      </c>
      <c r="N8030" t="s">
        <v>19</v>
      </c>
      <c r="O8030">
        <v>97.9</v>
      </c>
      <c r="P8030" t="s">
        <v>19</v>
      </c>
      <c r="Q8030">
        <v>19</v>
      </c>
      <c r="R8030" t="s">
        <v>19</v>
      </c>
      <c r="S8030">
        <v>48.3</v>
      </c>
      <c r="T8030" t="s">
        <v>19</v>
      </c>
      <c r="U8030">
        <v>3.6</v>
      </c>
      <c r="V8030" t="s">
        <v>19</v>
      </c>
      <c r="W8030">
        <v>164</v>
      </c>
      <c r="X8030" t="s">
        <v>19</v>
      </c>
      <c r="Y8030">
        <v>79.099999999999994</v>
      </c>
      <c r="Z8030" t="s">
        <v>19</v>
      </c>
      <c r="AA8030" s="6">
        <f t="shared" si="376"/>
        <v>20.062593330816416</v>
      </c>
      <c r="AB8030" s="6">
        <f t="shared" si="377"/>
        <v>68.11266799546955</v>
      </c>
      <c r="AC8030" s="6">
        <f t="shared" si="378"/>
        <v>29.787332004530455</v>
      </c>
    </row>
    <row r="8031" spans="1:29" x14ac:dyDescent="0.25">
      <c r="A8031">
        <v>200</v>
      </c>
      <c r="B8031" t="s">
        <v>17</v>
      </c>
      <c r="C8031" t="s">
        <v>18</v>
      </c>
      <c r="D8031" s="1">
        <v>45808</v>
      </c>
      <c r="E8031">
        <v>1400</v>
      </c>
      <c r="F8031">
        <v>151</v>
      </c>
      <c r="G8031">
        <v>0.02</v>
      </c>
      <c r="H8031" t="s">
        <v>19</v>
      </c>
      <c r="I8031">
        <v>0</v>
      </c>
      <c r="J8031" t="s">
        <v>19</v>
      </c>
      <c r="K8031">
        <v>1096</v>
      </c>
      <c r="L8031" t="s">
        <v>19</v>
      </c>
      <c r="M8031">
        <v>10.9</v>
      </c>
      <c r="N8031" t="s">
        <v>19</v>
      </c>
      <c r="O8031">
        <v>99.3</v>
      </c>
      <c r="P8031" t="s">
        <v>19</v>
      </c>
      <c r="Q8031">
        <v>17</v>
      </c>
      <c r="R8031" t="s">
        <v>19</v>
      </c>
      <c r="S8031">
        <v>46.9</v>
      </c>
      <c r="T8031" t="s">
        <v>19</v>
      </c>
      <c r="U8031">
        <v>5.9</v>
      </c>
      <c r="V8031" t="s">
        <v>19</v>
      </c>
      <c r="W8031">
        <v>172</v>
      </c>
      <c r="X8031" t="s">
        <v>19</v>
      </c>
      <c r="Y8031">
        <v>79.8</v>
      </c>
      <c r="Z8031" t="s">
        <v>19</v>
      </c>
      <c r="AA8031" s="6">
        <f t="shared" si="376"/>
        <v>19.87111039552007</v>
      </c>
      <c r="AB8031" s="6">
        <f t="shared" si="377"/>
        <v>67.76799871193613</v>
      </c>
      <c r="AC8031" s="6">
        <f t="shared" si="378"/>
        <v>31.532001288063867</v>
      </c>
    </row>
    <row r="8032" spans="1:29" x14ac:dyDescent="0.25">
      <c r="A8032">
        <v>200</v>
      </c>
      <c r="B8032" t="s">
        <v>17</v>
      </c>
      <c r="C8032" t="s">
        <v>18</v>
      </c>
      <c r="D8032" s="1">
        <v>45808</v>
      </c>
      <c r="E8032">
        <v>1500</v>
      </c>
      <c r="F8032">
        <v>151</v>
      </c>
      <c r="G8032">
        <v>0.03</v>
      </c>
      <c r="H8032" t="s">
        <v>19</v>
      </c>
      <c r="I8032">
        <v>0</v>
      </c>
      <c r="J8032" t="s">
        <v>19</v>
      </c>
      <c r="K8032">
        <v>1461</v>
      </c>
      <c r="L8032" t="s">
        <v>19</v>
      </c>
      <c r="M8032">
        <v>11</v>
      </c>
      <c r="N8032" t="s">
        <v>19</v>
      </c>
      <c r="O8032">
        <v>101.3</v>
      </c>
      <c r="P8032" t="s">
        <v>19</v>
      </c>
      <c r="Q8032">
        <v>16</v>
      </c>
      <c r="R8032" t="s">
        <v>19</v>
      </c>
      <c r="S8032">
        <v>47.1</v>
      </c>
      <c r="T8032" t="s">
        <v>19</v>
      </c>
      <c r="U8032">
        <v>6.9</v>
      </c>
      <c r="V8032" t="s">
        <v>19</v>
      </c>
      <c r="W8032">
        <v>154</v>
      </c>
      <c r="X8032" t="s">
        <v>19</v>
      </c>
      <c r="Y8032">
        <v>80.400000000000006</v>
      </c>
      <c r="Z8032" t="s">
        <v>19</v>
      </c>
      <c r="AA8032" s="6">
        <f t="shared" si="376"/>
        <v>20.213656134507538</v>
      </c>
      <c r="AB8032" s="6">
        <f t="shared" si="377"/>
        <v>68.384581042113567</v>
      </c>
      <c r="AC8032" s="6">
        <f t="shared" si="378"/>
        <v>32.91541895788643</v>
      </c>
    </row>
    <row r="8033" spans="1:29" x14ac:dyDescent="0.25">
      <c r="A8033">
        <v>200</v>
      </c>
      <c r="B8033" t="s">
        <v>17</v>
      </c>
      <c r="C8033" t="s">
        <v>18</v>
      </c>
      <c r="D8033" s="1">
        <v>45808</v>
      </c>
      <c r="E8033">
        <v>1600</v>
      </c>
      <c r="F8033">
        <v>151</v>
      </c>
      <c r="G8033">
        <v>0.02</v>
      </c>
      <c r="H8033" t="s">
        <v>19</v>
      </c>
      <c r="I8033">
        <v>0</v>
      </c>
      <c r="J8033" t="s">
        <v>19</v>
      </c>
      <c r="K8033">
        <v>775</v>
      </c>
      <c r="L8033" t="s">
        <v>19</v>
      </c>
      <c r="M8033">
        <v>10.3</v>
      </c>
      <c r="N8033" t="s">
        <v>19</v>
      </c>
      <c r="O8033">
        <v>100</v>
      </c>
      <c r="P8033" t="s">
        <v>19</v>
      </c>
      <c r="Q8033">
        <v>16</v>
      </c>
      <c r="R8033" t="s">
        <v>19</v>
      </c>
      <c r="S8033">
        <v>45.4</v>
      </c>
      <c r="T8033" t="s">
        <v>19</v>
      </c>
      <c r="U8033">
        <v>8.5</v>
      </c>
      <c r="V8033" t="s">
        <v>19</v>
      </c>
      <c r="W8033">
        <v>108</v>
      </c>
      <c r="X8033" t="s">
        <v>19</v>
      </c>
      <c r="Y8033">
        <v>81</v>
      </c>
      <c r="Z8033" t="s">
        <v>19</v>
      </c>
      <c r="AA8033" s="6">
        <f t="shared" si="376"/>
        <v>19.748944921252299</v>
      </c>
      <c r="AB8033" s="6">
        <f t="shared" si="377"/>
        <v>67.548100858254145</v>
      </c>
      <c r="AC8033" s="6">
        <f t="shared" si="378"/>
        <v>32.451899141745855</v>
      </c>
    </row>
    <row r="8034" spans="1:29" x14ac:dyDescent="0.25">
      <c r="A8034">
        <v>200</v>
      </c>
      <c r="B8034" t="s">
        <v>17</v>
      </c>
      <c r="C8034" t="s">
        <v>18</v>
      </c>
      <c r="D8034" s="1">
        <v>45808</v>
      </c>
      <c r="E8034">
        <v>1700</v>
      </c>
      <c r="F8034">
        <v>151</v>
      </c>
      <c r="G8034">
        <v>0.01</v>
      </c>
      <c r="H8034" t="s">
        <v>19</v>
      </c>
      <c r="I8034">
        <v>0</v>
      </c>
      <c r="J8034" t="s">
        <v>19</v>
      </c>
      <c r="K8034">
        <v>578</v>
      </c>
      <c r="L8034" t="s">
        <v>19</v>
      </c>
      <c r="M8034">
        <v>9.6999999999999993</v>
      </c>
      <c r="N8034" t="s">
        <v>19</v>
      </c>
      <c r="O8034">
        <v>99.7</v>
      </c>
      <c r="P8034" t="s">
        <v>19</v>
      </c>
      <c r="Q8034">
        <v>15</v>
      </c>
      <c r="R8034" t="s">
        <v>19</v>
      </c>
      <c r="S8034">
        <v>43.8</v>
      </c>
      <c r="T8034" t="s">
        <v>19</v>
      </c>
      <c r="U8034">
        <v>5.5</v>
      </c>
      <c r="V8034" t="s">
        <v>19</v>
      </c>
      <c r="W8034">
        <v>124</v>
      </c>
      <c r="X8034" t="s">
        <v>19</v>
      </c>
      <c r="Y8034">
        <v>81.400000000000006</v>
      </c>
      <c r="Z8034" t="s">
        <v>19</v>
      </c>
      <c r="AA8034" s="6">
        <f t="shared" si="376"/>
        <v>19.255826286505336</v>
      </c>
      <c r="AB8034" s="6">
        <f t="shared" si="377"/>
        <v>66.660487315709602</v>
      </c>
      <c r="AC8034" s="6">
        <f t="shared" si="378"/>
        <v>33.039512684290401</v>
      </c>
    </row>
    <row r="8035" spans="1:29" x14ac:dyDescent="0.25">
      <c r="A8035">
        <v>200</v>
      </c>
      <c r="B8035" t="s">
        <v>17</v>
      </c>
      <c r="C8035" t="s">
        <v>18</v>
      </c>
      <c r="D8035" s="1">
        <v>45808</v>
      </c>
      <c r="E8035">
        <v>1800</v>
      </c>
      <c r="F8035">
        <v>151</v>
      </c>
      <c r="G8035">
        <v>0.01</v>
      </c>
      <c r="H8035" t="s">
        <v>19</v>
      </c>
      <c r="I8035">
        <v>0</v>
      </c>
      <c r="J8035" t="s">
        <v>19</v>
      </c>
      <c r="K8035">
        <v>459</v>
      </c>
      <c r="L8035" t="s">
        <v>19</v>
      </c>
      <c r="M8035">
        <v>10</v>
      </c>
      <c r="N8035" t="s">
        <v>19</v>
      </c>
      <c r="O8035">
        <v>99.5</v>
      </c>
      <c r="P8035" t="s">
        <v>19</v>
      </c>
      <c r="Q8035">
        <v>16</v>
      </c>
      <c r="R8035" t="s">
        <v>19</v>
      </c>
      <c r="S8035">
        <v>44.6</v>
      </c>
      <c r="T8035" t="s">
        <v>19</v>
      </c>
      <c r="U8035">
        <v>6.3</v>
      </c>
      <c r="V8035" t="s">
        <v>19</v>
      </c>
      <c r="W8035">
        <v>144</v>
      </c>
      <c r="X8035" t="s">
        <v>19</v>
      </c>
      <c r="Y8035">
        <v>81.599999999999994</v>
      </c>
      <c r="Z8035" t="s">
        <v>19</v>
      </c>
      <c r="AA8035" s="6">
        <f t="shared" si="376"/>
        <v>19.57020806893588</v>
      </c>
      <c r="AB8035" s="6">
        <f t="shared" si="377"/>
        <v>67.226374524084576</v>
      </c>
      <c r="AC8035" s="6">
        <f t="shared" si="378"/>
        <v>32.273625475915424</v>
      </c>
    </row>
    <row r="8036" spans="1:29" x14ac:dyDescent="0.25">
      <c r="A8036">
        <v>200</v>
      </c>
      <c r="B8036" t="s">
        <v>17</v>
      </c>
      <c r="C8036" t="s">
        <v>18</v>
      </c>
      <c r="D8036" s="1">
        <v>45808</v>
      </c>
      <c r="E8036">
        <v>1900</v>
      </c>
      <c r="F8036">
        <v>151</v>
      </c>
      <c r="G8036">
        <v>0.01</v>
      </c>
      <c r="H8036" t="s">
        <v>19</v>
      </c>
      <c r="I8036">
        <v>0</v>
      </c>
      <c r="J8036" t="s">
        <v>19</v>
      </c>
      <c r="K8036">
        <v>64</v>
      </c>
      <c r="L8036" t="s">
        <v>19</v>
      </c>
      <c r="M8036">
        <v>10.5</v>
      </c>
      <c r="N8036" t="s">
        <v>19</v>
      </c>
      <c r="O8036">
        <v>96.6</v>
      </c>
      <c r="P8036" t="s">
        <v>19</v>
      </c>
      <c r="Q8036">
        <v>18</v>
      </c>
      <c r="R8036" t="s">
        <v>19</v>
      </c>
      <c r="S8036">
        <v>45.9</v>
      </c>
      <c r="T8036" t="s">
        <v>19</v>
      </c>
      <c r="U8036">
        <v>5.5</v>
      </c>
      <c r="V8036" t="s">
        <v>19</v>
      </c>
      <c r="W8036">
        <v>138</v>
      </c>
      <c r="X8036" t="s">
        <v>19</v>
      </c>
      <c r="Y8036">
        <v>81.599999999999994</v>
      </c>
      <c r="Z8036" t="s">
        <v>19</v>
      </c>
      <c r="AA8036" s="6">
        <f t="shared" si="376"/>
        <v>19.239197017236645</v>
      </c>
      <c r="AB8036" s="6">
        <f t="shared" si="377"/>
        <v>66.630554631025959</v>
      </c>
      <c r="AC8036" s="6">
        <f t="shared" si="378"/>
        <v>29.969445368974036</v>
      </c>
    </row>
    <row r="8037" spans="1:29" x14ac:dyDescent="0.25">
      <c r="A8037">
        <v>200</v>
      </c>
      <c r="B8037" t="s">
        <v>17</v>
      </c>
      <c r="C8037" t="s">
        <v>18</v>
      </c>
      <c r="D8037" s="1">
        <v>45808</v>
      </c>
      <c r="E8037">
        <v>2000</v>
      </c>
      <c r="F8037">
        <v>151</v>
      </c>
      <c r="G8037">
        <v>0</v>
      </c>
      <c r="H8037" t="s">
        <v>19</v>
      </c>
      <c r="I8037">
        <v>0</v>
      </c>
      <c r="J8037" t="s">
        <v>19</v>
      </c>
      <c r="K8037">
        <v>0</v>
      </c>
      <c r="L8037" t="s">
        <v>19</v>
      </c>
      <c r="M8037">
        <v>16.3</v>
      </c>
      <c r="N8037" t="s">
        <v>19</v>
      </c>
      <c r="O8037">
        <v>88.8</v>
      </c>
      <c r="P8037" t="s">
        <v>19</v>
      </c>
      <c r="Q8037">
        <v>35</v>
      </c>
      <c r="R8037" t="s">
        <v>19</v>
      </c>
      <c r="S8037">
        <v>57.7</v>
      </c>
      <c r="T8037" t="s">
        <v>19</v>
      </c>
      <c r="U8037">
        <v>2.6</v>
      </c>
      <c r="V8037" t="s">
        <v>19</v>
      </c>
      <c r="W8037">
        <v>311</v>
      </c>
      <c r="X8037" t="s">
        <v>19</v>
      </c>
      <c r="Y8037">
        <v>81.5</v>
      </c>
      <c r="Z8037" t="s">
        <v>19</v>
      </c>
      <c r="AA8037" s="6">
        <f t="shared" si="376"/>
        <v>20.667553357052014</v>
      </c>
      <c r="AB8037" s="6">
        <f t="shared" si="377"/>
        <v>69.201596042693623</v>
      </c>
      <c r="AC8037" s="6">
        <f t="shared" si="378"/>
        <v>19.598403957306374</v>
      </c>
    </row>
    <row r="8038" spans="1:29" x14ac:dyDescent="0.25">
      <c r="A8038">
        <v>200</v>
      </c>
      <c r="B8038" t="s">
        <v>17</v>
      </c>
      <c r="C8038" t="s">
        <v>18</v>
      </c>
      <c r="D8038" s="1">
        <v>45808</v>
      </c>
      <c r="E8038">
        <v>2100</v>
      </c>
      <c r="F8038">
        <v>151</v>
      </c>
      <c r="G8038">
        <v>0</v>
      </c>
      <c r="H8038" t="s">
        <v>19</v>
      </c>
      <c r="I8038">
        <v>0</v>
      </c>
      <c r="J8038" t="s">
        <v>19</v>
      </c>
      <c r="K8038">
        <v>0</v>
      </c>
      <c r="L8038" t="s">
        <v>19</v>
      </c>
      <c r="M8038">
        <v>10.199999999999999</v>
      </c>
      <c r="N8038" t="s">
        <v>19</v>
      </c>
      <c r="O8038">
        <v>93.3</v>
      </c>
      <c r="P8038" t="s">
        <v>19</v>
      </c>
      <c r="Q8038">
        <v>19</v>
      </c>
      <c r="R8038" t="s">
        <v>19</v>
      </c>
      <c r="S8038">
        <v>45.1</v>
      </c>
      <c r="T8038" t="s">
        <v>19</v>
      </c>
      <c r="U8038">
        <v>6.5</v>
      </c>
      <c r="V8038" t="s">
        <v>19</v>
      </c>
      <c r="W8038">
        <v>331</v>
      </c>
      <c r="X8038" t="s">
        <v>19</v>
      </c>
      <c r="Y8038">
        <v>81.2</v>
      </c>
      <c r="Z8038" t="s">
        <v>19</v>
      </c>
      <c r="AA8038" s="6">
        <f t="shared" si="376"/>
        <v>18.346344368051707</v>
      </c>
      <c r="AB8038" s="6">
        <f t="shared" si="377"/>
        <v>65.023419862493071</v>
      </c>
      <c r="AC8038" s="6">
        <f t="shared" si="378"/>
        <v>28.276580137506926</v>
      </c>
    </row>
    <row r="8039" spans="1:29" x14ac:dyDescent="0.25">
      <c r="A8039">
        <v>200</v>
      </c>
      <c r="B8039" t="s">
        <v>17</v>
      </c>
      <c r="C8039" t="s">
        <v>18</v>
      </c>
      <c r="D8039" s="1">
        <v>45808</v>
      </c>
      <c r="E8039">
        <v>2200</v>
      </c>
      <c r="F8039">
        <v>151</v>
      </c>
      <c r="G8039">
        <v>0.01</v>
      </c>
      <c r="H8039" t="s">
        <v>19</v>
      </c>
      <c r="I8039">
        <v>0</v>
      </c>
      <c r="J8039" t="s">
        <v>19</v>
      </c>
      <c r="K8039">
        <v>0</v>
      </c>
      <c r="L8039" t="s">
        <v>19</v>
      </c>
      <c r="M8039">
        <v>8.9</v>
      </c>
      <c r="N8039" t="s">
        <v>19</v>
      </c>
      <c r="O8039">
        <v>92.5</v>
      </c>
      <c r="P8039" t="s">
        <v>19</v>
      </c>
      <c r="Q8039">
        <v>17</v>
      </c>
      <c r="R8039" t="s">
        <v>19</v>
      </c>
      <c r="S8039">
        <v>41.4</v>
      </c>
      <c r="T8039" t="s">
        <v>19</v>
      </c>
      <c r="U8039">
        <v>9.1</v>
      </c>
      <c r="V8039" t="s">
        <v>19</v>
      </c>
      <c r="W8039">
        <v>331</v>
      </c>
      <c r="X8039" t="s">
        <v>19</v>
      </c>
      <c r="Y8039">
        <v>80.8</v>
      </c>
      <c r="Z8039" t="s">
        <v>19</v>
      </c>
      <c r="AA8039" s="6">
        <f t="shared" si="376"/>
        <v>17.403593120071395</v>
      </c>
      <c r="AB8039" s="6">
        <f t="shared" si="377"/>
        <v>63.326467616128511</v>
      </c>
      <c r="AC8039" s="6">
        <f t="shared" si="378"/>
        <v>29.173532383871489</v>
      </c>
    </row>
    <row r="8040" spans="1:29" x14ac:dyDescent="0.25">
      <c r="A8040">
        <v>200</v>
      </c>
      <c r="B8040" t="s">
        <v>17</v>
      </c>
      <c r="C8040" t="s">
        <v>18</v>
      </c>
      <c r="D8040" s="1">
        <v>45808</v>
      </c>
      <c r="E8040">
        <v>2300</v>
      </c>
      <c r="F8040">
        <v>151</v>
      </c>
      <c r="G8040">
        <v>0.01</v>
      </c>
      <c r="H8040" t="s">
        <v>19</v>
      </c>
      <c r="I8040">
        <v>0</v>
      </c>
      <c r="J8040" t="s">
        <v>19</v>
      </c>
      <c r="K8040">
        <v>0</v>
      </c>
      <c r="L8040" t="s">
        <v>19</v>
      </c>
      <c r="M8040">
        <v>9.1</v>
      </c>
      <c r="N8040" t="s">
        <v>19</v>
      </c>
      <c r="O8040">
        <v>91.4</v>
      </c>
      <c r="P8040" t="s">
        <v>19</v>
      </c>
      <c r="Q8040">
        <v>18</v>
      </c>
      <c r="R8040" t="s">
        <v>19</v>
      </c>
      <c r="S8040">
        <v>42.1</v>
      </c>
      <c r="T8040" t="s">
        <v>19</v>
      </c>
      <c r="U8040">
        <v>9.3000000000000007</v>
      </c>
      <c r="V8040" t="s">
        <v>19</v>
      </c>
      <c r="W8040">
        <v>331</v>
      </c>
      <c r="X8040" t="s">
        <v>19</v>
      </c>
      <c r="Y8040">
        <v>80.3</v>
      </c>
      <c r="Z8040" t="s">
        <v>19</v>
      </c>
      <c r="AA8040" s="6">
        <f t="shared" si="376"/>
        <v>17.325199666837964</v>
      </c>
      <c r="AB8040" s="6">
        <f t="shared" si="377"/>
        <v>63.185359400308336</v>
      </c>
      <c r="AC8040" s="6">
        <f t="shared" si="378"/>
        <v>28.21464059969167</v>
      </c>
    </row>
    <row r="8041" spans="1:29" x14ac:dyDescent="0.25">
      <c r="A8041">
        <v>200</v>
      </c>
      <c r="B8041" t="s">
        <v>17</v>
      </c>
      <c r="C8041" t="s">
        <v>18</v>
      </c>
      <c r="D8041" s="1">
        <v>45808</v>
      </c>
      <c r="E8041">
        <v>2400</v>
      </c>
      <c r="F8041">
        <v>151</v>
      </c>
      <c r="G8041">
        <v>0.01</v>
      </c>
      <c r="H8041" t="s">
        <v>20</v>
      </c>
      <c r="I8041">
        <v>0</v>
      </c>
      <c r="J8041" t="s">
        <v>19</v>
      </c>
      <c r="K8041">
        <v>0</v>
      </c>
      <c r="L8041" t="s">
        <v>19</v>
      </c>
      <c r="M8041">
        <v>10.4</v>
      </c>
      <c r="N8041" t="s">
        <v>19</v>
      </c>
      <c r="O8041">
        <v>90.4</v>
      </c>
      <c r="P8041" t="s">
        <v>20</v>
      </c>
      <c r="Q8041">
        <v>21</v>
      </c>
      <c r="R8041" t="s">
        <v>20</v>
      </c>
      <c r="S8041">
        <v>45.6</v>
      </c>
      <c r="T8041" t="s">
        <v>20</v>
      </c>
      <c r="U8041">
        <v>9.1</v>
      </c>
      <c r="V8041" t="s">
        <v>19</v>
      </c>
      <c r="W8041">
        <v>318</v>
      </c>
      <c r="X8041" t="s">
        <v>19</v>
      </c>
      <c r="Y8041">
        <v>79.900000000000006</v>
      </c>
      <c r="Z8041" t="s">
        <v>19</v>
      </c>
      <c r="AA8041" s="6">
        <f t="shared" si="376"/>
        <v>17.855622083526285</v>
      </c>
      <c r="AB8041" s="6">
        <f t="shared" si="377"/>
        <v>64.14011975034731</v>
      </c>
      <c r="AC8041" s="6">
        <f t="shared" si="378"/>
        <v>26.259880249652696</v>
      </c>
    </row>
    <row r="8042" spans="1:29" x14ac:dyDescent="0.25">
      <c r="A8042">
        <v>200</v>
      </c>
      <c r="B8042" t="s">
        <v>17</v>
      </c>
      <c r="C8042" t="s">
        <v>18</v>
      </c>
      <c r="D8042" s="1">
        <v>45809</v>
      </c>
      <c r="E8042" s="2">
        <v>100</v>
      </c>
      <c r="F8042">
        <v>152</v>
      </c>
      <c r="G8042">
        <v>0.01</v>
      </c>
      <c r="H8042" t="s">
        <v>20</v>
      </c>
      <c r="I8042">
        <v>0</v>
      </c>
      <c r="J8042" t="s">
        <v>19</v>
      </c>
      <c r="K8042">
        <v>0</v>
      </c>
      <c r="L8042" t="s">
        <v>19</v>
      </c>
      <c r="M8042">
        <v>11.2</v>
      </c>
      <c r="N8042" t="s">
        <v>19</v>
      </c>
      <c r="O8042">
        <v>89.6</v>
      </c>
      <c r="P8042" t="s">
        <v>20</v>
      </c>
      <c r="Q8042">
        <v>24</v>
      </c>
      <c r="R8042" t="s">
        <v>20</v>
      </c>
      <c r="S8042">
        <v>47.5</v>
      </c>
      <c r="T8042" t="s">
        <v>20</v>
      </c>
      <c r="U8042">
        <v>10.3</v>
      </c>
      <c r="V8042" t="s">
        <v>19</v>
      </c>
      <c r="W8042">
        <v>317</v>
      </c>
      <c r="X8042" t="s">
        <v>19</v>
      </c>
      <c r="Y8042">
        <v>79.599999999999994</v>
      </c>
      <c r="Z8042" t="s">
        <v>19</v>
      </c>
      <c r="AA8042" s="6">
        <f t="shared" si="376"/>
        <v>18.37464655624694</v>
      </c>
      <c r="AB8042" s="6">
        <f t="shared" si="377"/>
        <v>65.074363801244488</v>
      </c>
      <c r="AC8042" s="6">
        <f t="shared" si="378"/>
        <v>24.525636198755507</v>
      </c>
    </row>
    <row r="8043" spans="1:29" x14ac:dyDescent="0.25">
      <c r="A8043">
        <v>200</v>
      </c>
      <c r="B8043" t="s">
        <v>17</v>
      </c>
      <c r="C8043" t="s">
        <v>18</v>
      </c>
      <c r="D8043" s="1">
        <v>45809</v>
      </c>
      <c r="E8043" s="2">
        <v>200</v>
      </c>
      <c r="F8043">
        <v>152</v>
      </c>
      <c r="G8043">
        <v>0.01</v>
      </c>
      <c r="H8043" t="s">
        <v>20</v>
      </c>
      <c r="I8043">
        <v>0</v>
      </c>
      <c r="J8043" t="s">
        <v>19</v>
      </c>
      <c r="K8043">
        <v>0</v>
      </c>
      <c r="L8043" t="s">
        <v>19</v>
      </c>
      <c r="M8043">
        <v>11</v>
      </c>
      <c r="N8043" t="s">
        <v>19</v>
      </c>
      <c r="O8043">
        <v>90.1</v>
      </c>
      <c r="P8043" t="s">
        <v>20</v>
      </c>
      <c r="Q8043">
        <v>23</v>
      </c>
      <c r="R8043" t="s">
        <v>20</v>
      </c>
      <c r="S8043">
        <v>47</v>
      </c>
      <c r="T8043" t="s">
        <v>20</v>
      </c>
      <c r="U8043">
        <v>9.1999999999999993</v>
      </c>
      <c r="V8043" t="s">
        <v>19</v>
      </c>
      <c r="W8043">
        <v>323</v>
      </c>
      <c r="X8043" t="s">
        <v>19</v>
      </c>
      <c r="Y8043">
        <v>79.099999999999994</v>
      </c>
      <c r="Z8043" t="s">
        <v>19</v>
      </c>
      <c r="AA8043" s="6">
        <f t="shared" si="376"/>
        <v>18.301613990849393</v>
      </c>
      <c r="AB8043" s="6">
        <f t="shared" si="377"/>
        <v>64.942905183528907</v>
      </c>
      <c r="AC8043" s="6">
        <f t="shared" si="378"/>
        <v>25.157094816471087</v>
      </c>
    </row>
    <row r="8044" spans="1:29" x14ac:dyDescent="0.25">
      <c r="A8044">
        <v>200</v>
      </c>
      <c r="B8044" t="s">
        <v>17</v>
      </c>
      <c r="C8044" t="s">
        <v>18</v>
      </c>
      <c r="D8044" s="1">
        <v>45809</v>
      </c>
      <c r="E8044" s="2">
        <v>300</v>
      </c>
      <c r="F8044">
        <v>152</v>
      </c>
      <c r="G8044">
        <v>0.01</v>
      </c>
      <c r="H8044" t="s">
        <v>20</v>
      </c>
      <c r="I8044">
        <v>0</v>
      </c>
      <c r="J8044" t="s">
        <v>19</v>
      </c>
      <c r="K8044">
        <v>0</v>
      </c>
      <c r="L8044" t="s">
        <v>19</v>
      </c>
      <c r="M8044">
        <v>10.7</v>
      </c>
      <c r="N8044" t="s">
        <v>19</v>
      </c>
      <c r="O8044">
        <v>89.4</v>
      </c>
      <c r="P8044" t="s">
        <v>20</v>
      </c>
      <c r="Q8044">
        <v>23</v>
      </c>
      <c r="R8044" t="s">
        <v>20</v>
      </c>
      <c r="S8044">
        <v>46.3</v>
      </c>
      <c r="T8044" t="s">
        <v>20</v>
      </c>
      <c r="U8044">
        <v>8.1</v>
      </c>
      <c r="V8044" t="s">
        <v>19</v>
      </c>
      <c r="W8044">
        <v>316</v>
      </c>
      <c r="X8044" t="s">
        <v>19</v>
      </c>
      <c r="Y8044">
        <v>78.5</v>
      </c>
      <c r="Z8044" t="s">
        <v>19</v>
      </c>
      <c r="AA8044" s="6">
        <f t="shared" si="376"/>
        <v>18.027416145741654</v>
      </c>
      <c r="AB8044" s="6">
        <f t="shared" si="377"/>
        <v>64.449349062334974</v>
      </c>
      <c r="AC8044" s="6">
        <f t="shared" si="378"/>
        <v>24.950650937665031</v>
      </c>
    </row>
    <row r="8045" spans="1:29" x14ac:dyDescent="0.25">
      <c r="A8045">
        <v>200</v>
      </c>
      <c r="B8045" t="s">
        <v>17</v>
      </c>
      <c r="C8045" t="s">
        <v>18</v>
      </c>
      <c r="D8045" s="1">
        <v>45809</v>
      </c>
      <c r="E8045" s="2">
        <v>400</v>
      </c>
      <c r="F8045">
        <v>152</v>
      </c>
      <c r="G8045">
        <v>0.01</v>
      </c>
      <c r="H8045" t="s">
        <v>20</v>
      </c>
      <c r="I8045">
        <v>0</v>
      </c>
      <c r="J8045" t="s">
        <v>19</v>
      </c>
      <c r="K8045">
        <v>0</v>
      </c>
      <c r="L8045" t="s">
        <v>19</v>
      </c>
      <c r="M8045">
        <v>11</v>
      </c>
      <c r="N8045" t="s">
        <v>19</v>
      </c>
      <c r="O8045">
        <v>87.7</v>
      </c>
      <c r="P8045" t="s">
        <v>20</v>
      </c>
      <c r="Q8045">
        <v>25</v>
      </c>
      <c r="R8045" t="s">
        <v>20</v>
      </c>
      <c r="S8045">
        <v>47.2</v>
      </c>
      <c r="T8045" t="s">
        <v>20</v>
      </c>
      <c r="U8045">
        <v>7.3</v>
      </c>
      <c r="V8045" t="s">
        <v>19</v>
      </c>
      <c r="W8045">
        <v>332</v>
      </c>
      <c r="X8045" t="s">
        <v>19</v>
      </c>
      <c r="Y8045">
        <v>77.8</v>
      </c>
      <c r="Z8045" t="s">
        <v>19</v>
      </c>
      <c r="AA8045" s="6">
        <f t="shared" si="376"/>
        <v>17.877433881576479</v>
      </c>
      <c r="AB8045" s="6">
        <f t="shared" si="377"/>
        <v>64.179380986837657</v>
      </c>
      <c r="AC8045" s="6">
        <f t="shared" si="378"/>
        <v>23.520619013162346</v>
      </c>
    </row>
    <row r="8046" spans="1:29" x14ac:dyDescent="0.25">
      <c r="A8046">
        <v>200</v>
      </c>
      <c r="B8046" t="s">
        <v>17</v>
      </c>
      <c r="C8046" t="s">
        <v>18</v>
      </c>
      <c r="D8046" s="1">
        <v>45809</v>
      </c>
      <c r="E8046" s="2">
        <v>500</v>
      </c>
      <c r="F8046">
        <v>152</v>
      </c>
      <c r="G8046">
        <v>0</v>
      </c>
      <c r="H8046" t="s">
        <v>20</v>
      </c>
      <c r="I8046">
        <v>0</v>
      </c>
      <c r="J8046" t="s">
        <v>19</v>
      </c>
      <c r="K8046">
        <v>3</v>
      </c>
      <c r="L8046" t="s">
        <v>19</v>
      </c>
      <c r="M8046">
        <v>12.5</v>
      </c>
      <c r="N8046" t="s">
        <v>19</v>
      </c>
      <c r="O8046">
        <v>86.2</v>
      </c>
      <c r="P8046" t="s">
        <v>20</v>
      </c>
      <c r="Q8046">
        <v>29</v>
      </c>
      <c r="R8046" t="s">
        <v>20</v>
      </c>
      <c r="S8046">
        <v>50.5</v>
      </c>
      <c r="T8046" t="s">
        <v>20</v>
      </c>
      <c r="U8046">
        <v>5.3</v>
      </c>
      <c r="V8046" t="s">
        <v>19</v>
      </c>
      <c r="W8046">
        <v>298</v>
      </c>
      <c r="X8046" t="s">
        <v>19</v>
      </c>
      <c r="Y8046">
        <v>77.2</v>
      </c>
      <c r="Z8046" t="s">
        <v>19</v>
      </c>
      <c r="AA8046" s="6">
        <f t="shared" si="376"/>
        <v>18.225744578517411</v>
      </c>
      <c r="AB8046" s="6">
        <f t="shared" si="377"/>
        <v>64.806340241331341</v>
      </c>
      <c r="AC8046" s="6">
        <f t="shared" si="378"/>
        <v>21.393659758668662</v>
      </c>
    </row>
    <row r="8047" spans="1:29" x14ac:dyDescent="0.25">
      <c r="A8047">
        <v>200</v>
      </c>
      <c r="B8047" t="s">
        <v>17</v>
      </c>
      <c r="C8047" t="s">
        <v>18</v>
      </c>
      <c r="D8047" s="1">
        <v>45809</v>
      </c>
      <c r="E8047" s="2">
        <v>600</v>
      </c>
      <c r="F8047">
        <v>152</v>
      </c>
      <c r="G8047">
        <v>0</v>
      </c>
      <c r="H8047" t="s">
        <v>19</v>
      </c>
      <c r="I8047">
        <v>0</v>
      </c>
      <c r="J8047" t="s">
        <v>19</v>
      </c>
      <c r="K8047">
        <v>91</v>
      </c>
      <c r="L8047" t="s">
        <v>19</v>
      </c>
      <c r="M8047">
        <v>14.6</v>
      </c>
      <c r="N8047" t="s">
        <v>19</v>
      </c>
      <c r="O8047">
        <v>83.7</v>
      </c>
      <c r="P8047" t="s">
        <v>19</v>
      </c>
      <c r="Q8047">
        <v>37</v>
      </c>
      <c r="R8047" t="s">
        <v>19</v>
      </c>
      <c r="S8047">
        <v>54.6</v>
      </c>
      <c r="T8047" t="s">
        <v>19</v>
      </c>
      <c r="U8047">
        <v>2.7</v>
      </c>
      <c r="V8047" t="s">
        <v>19</v>
      </c>
      <c r="W8047">
        <v>192</v>
      </c>
      <c r="X8047" t="s">
        <v>19</v>
      </c>
      <c r="Y8047">
        <v>76.7</v>
      </c>
      <c r="Z8047" t="s">
        <v>19</v>
      </c>
      <c r="AA8047" s="6">
        <f t="shared" si="376"/>
        <v>18.836223101751703</v>
      </c>
      <c r="AB8047" s="6">
        <f t="shared" si="377"/>
        <v>65.905201583153058</v>
      </c>
      <c r="AC8047" s="6">
        <f t="shared" si="378"/>
        <v>17.794798416846945</v>
      </c>
    </row>
    <row r="8048" spans="1:29" x14ac:dyDescent="0.25">
      <c r="A8048">
        <v>200</v>
      </c>
      <c r="B8048" t="s">
        <v>17</v>
      </c>
      <c r="C8048" t="s">
        <v>18</v>
      </c>
      <c r="D8048" s="1">
        <v>45809</v>
      </c>
      <c r="E8048" s="2">
        <v>700</v>
      </c>
      <c r="F8048">
        <v>152</v>
      </c>
      <c r="G8048">
        <v>0</v>
      </c>
      <c r="H8048" t="s">
        <v>19</v>
      </c>
      <c r="I8048">
        <v>0</v>
      </c>
      <c r="J8048" t="s">
        <v>19</v>
      </c>
      <c r="K8048">
        <v>218</v>
      </c>
      <c r="L8048" t="s">
        <v>19</v>
      </c>
      <c r="M8048">
        <v>15.1</v>
      </c>
      <c r="N8048" t="s">
        <v>19</v>
      </c>
      <c r="O8048">
        <v>83.9</v>
      </c>
      <c r="P8048" t="s">
        <v>19</v>
      </c>
      <c r="Q8048">
        <v>38</v>
      </c>
      <c r="R8048" t="s">
        <v>19</v>
      </c>
      <c r="S8048">
        <v>55.6</v>
      </c>
      <c r="T8048" t="s">
        <v>19</v>
      </c>
      <c r="U8048">
        <v>3.2</v>
      </c>
      <c r="V8048" t="s">
        <v>19</v>
      </c>
      <c r="W8048">
        <v>317</v>
      </c>
      <c r="X8048" t="s">
        <v>19</v>
      </c>
      <c r="Y8048">
        <v>76.400000000000006</v>
      </c>
      <c r="Z8048" t="s">
        <v>19</v>
      </c>
      <c r="AA8048" s="6">
        <f t="shared" si="376"/>
        <v>19.11908073804485</v>
      </c>
      <c r="AB8048" s="6">
        <f t="shared" si="377"/>
        <v>66.414345328480735</v>
      </c>
      <c r="AC8048" s="6">
        <f t="shared" si="378"/>
        <v>17.485654671519271</v>
      </c>
    </row>
    <row r="8049" spans="1:29" x14ac:dyDescent="0.25">
      <c r="A8049">
        <v>200</v>
      </c>
      <c r="B8049" t="s">
        <v>17</v>
      </c>
      <c r="C8049" t="s">
        <v>18</v>
      </c>
      <c r="D8049" s="1">
        <v>45809</v>
      </c>
      <c r="E8049" s="2">
        <v>800</v>
      </c>
      <c r="F8049">
        <v>152</v>
      </c>
      <c r="G8049">
        <v>0.01</v>
      </c>
      <c r="H8049" t="s">
        <v>19</v>
      </c>
      <c r="I8049">
        <v>0</v>
      </c>
      <c r="J8049" t="s">
        <v>19</v>
      </c>
      <c r="K8049">
        <v>428</v>
      </c>
      <c r="L8049" t="s">
        <v>19</v>
      </c>
      <c r="M8049">
        <v>13.9</v>
      </c>
      <c r="N8049" t="s">
        <v>19</v>
      </c>
      <c r="O8049">
        <v>87.2</v>
      </c>
      <c r="P8049" t="s">
        <v>19</v>
      </c>
      <c r="Q8049">
        <v>31</v>
      </c>
      <c r="R8049" t="s">
        <v>19</v>
      </c>
      <c r="S8049">
        <v>53.3</v>
      </c>
      <c r="T8049" t="s">
        <v>19</v>
      </c>
      <c r="U8049">
        <v>4</v>
      </c>
      <c r="V8049" t="s">
        <v>19</v>
      </c>
      <c r="W8049">
        <v>309</v>
      </c>
      <c r="X8049" t="s">
        <v>19</v>
      </c>
      <c r="Y8049">
        <v>76.2</v>
      </c>
      <c r="Z8049" t="s">
        <v>19</v>
      </c>
      <c r="AA8049" s="6">
        <f t="shared" si="376"/>
        <v>19.09829810188187</v>
      </c>
      <c r="AB8049" s="6">
        <f t="shared" si="377"/>
        <v>66.376936583387362</v>
      </c>
      <c r="AC8049" s="6">
        <f t="shared" si="378"/>
        <v>20.823063416612641</v>
      </c>
    </row>
    <row r="8050" spans="1:29" x14ac:dyDescent="0.25">
      <c r="A8050">
        <v>200</v>
      </c>
      <c r="B8050" t="s">
        <v>17</v>
      </c>
      <c r="C8050" t="s">
        <v>18</v>
      </c>
      <c r="D8050" s="1">
        <v>45809</v>
      </c>
      <c r="E8050" s="2">
        <v>900</v>
      </c>
      <c r="F8050">
        <v>152</v>
      </c>
      <c r="G8050">
        <v>0.01</v>
      </c>
      <c r="H8050" t="s">
        <v>19</v>
      </c>
      <c r="I8050">
        <v>0</v>
      </c>
      <c r="J8050" t="s">
        <v>19</v>
      </c>
      <c r="K8050">
        <v>461</v>
      </c>
      <c r="L8050" t="s">
        <v>19</v>
      </c>
      <c r="M8050">
        <v>13.9</v>
      </c>
      <c r="N8050" t="s">
        <v>19</v>
      </c>
      <c r="O8050">
        <v>89.1</v>
      </c>
      <c r="P8050" t="s">
        <v>19</v>
      </c>
      <c r="Q8050">
        <v>30</v>
      </c>
      <c r="R8050" t="s">
        <v>19</v>
      </c>
      <c r="S8050">
        <v>53.3</v>
      </c>
      <c r="T8050" t="s">
        <v>19</v>
      </c>
      <c r="U8050">
        <v>3</v>
      </c>
      <c r="V8050" t="s">
        <v>19</v>
      </c>
      <c r="W8050">
        <v>311</v>
      </c>
      <c r="X8050" t="s">
        <v>19</v>
      </c>
      <c r="Y8050">
        <v>76.2</v>
      </c>
      <c r="Z8050" t="s">
        <v>19</v>
      </c>
      <c r="AA8050" s="6">
        <f t="shared" si="376"/>
        <v>19.668955662092138</v>
      </c>
      <c r="AB8050" s="6">
        <f t="shared" si="377"/>
        <v>67.404120191765855</v>
      </c>
      <c r="AC8050" s="6">
        <f t="shared" si="378"/>
        <v>21.695879808234139</v>
      </c>
    </row>
    <row r="8051" spans="1:29" x14ac:dyDescent="0.25">
      <c r="A8051">
        <v>200</v>
      </c>
      <c r="B8051" t="s">
        <v>17</v>
      </c>
      <c r="C8051" t="s">
        <v>18</v>
      </c>
      <c r="D8051" s="1">
        <v>45809</v>
      </c>
      <c r="E8051">
        <v>1000</v>
      </c>
      <c r="F8051">
        <v>152</v>
      </c>
      <c r="G8051">
        <v>0.01</v>
      </c>
      <c r="H8051" t="s">
        <v>19</v>
      </c>
      <c r="I8051">
        <v>0</v>
      </c>
      <c r="J8051" t="s">
        <v>19</v>
      </c>
      <c r="K8051">
        <v>671</v>
      </c>
      <c r="L8051" t="s">
        <v>19</v>
      </c>
      <c r="M8051">
        <v>14.5</v>
      </c>
      <c r="N8051" t="s">
        <v>19</v>
      </c>
      <c r="O8051">
        <v>89.4</v>
      </c>
      <c r="P8051" t="s">
        <v>19</v>
      </c>
      <c r="Q8051">
        <v>31</v>
      </c>
      <c r="R8051" t="s">
        <v>19</v>
      </c>
      <c r="S8051">
        <v>54.5</v>
      </c>
      <c r="T8051" t="s">
        <v>19</v>
      </c>
      <c r="U8051">
        <v>3.5</v>
      </c>
      <c r="V8051" t="s">
        <v>19</v>
      </c>
      <c r="W8051">
        <v>193</v>
      </c>
      <c r="X8051" t="s">
        <v>19</v>
      </c>
      <c r="Y8051">
        <v>76.400000000000006</v>
      </c>
      <c r="Z8051" t="s">
        <v>19</v>
      </c>
      <c r="AA8051" s="6">
        <f t="shared" si="376"/>
        <v>20.029075645221031</v>
      </c>
      <c r="AB8051" s="6">
        <f t="shared" si="377"/>
        <v>68.052336161397861</v>
      </c>
      <c r="AC8051" s="6">
        <f t="shared" si="378"/>
        <v>21.347663838602145</v>
      </c>
    </row>
    <row r="8052" spans="1:29" x14ac:dyDescent="0.25">
      <c r="A8052">
        <v>200</v>
      </c>
      <c r="B8052" t="s">
        <v>17</v>
      </c>
      <c r="C8052" t="s">
        <v>18</v>
      </c>
      <c r="D8052" s="1">
        <v>45809</v>
      </c>
      <c r="E8052">
        <v>1100</v>
      </c>
      <c r="F8052">
        <v>152</v>
      </c>
      <c r="G8052">
        <v>0.02</v>
      </c>
      <c r="H8052" t="s">
        <v>19</v>
      </c>
      <c r="I8052">
        <v>0</v>
      </c>
      <c r="J8052" t="s">
        <v>19</v>
      </c>
      <c r="K8052">
        <v>1005</v>
      </c>
      <c r="L8052" t="s">
        <v>19</v>
      </c>
      <c r="M8052">
        <v>14.7</v>
      </c>
      <c r="N8052" t="s">
        <v>19</v>
      </c>
      <c r="O8052">
        <v>90.8</v>
      </c>
      <c r="P8052" t="s">
        <v>19</v>
      </c>
      <c r="Q8052">
        <v>30</v>
      </c>
      <c r="R8052" t="s">
        <v>19</v>
      </c>
      <c r="S8052">
        <v>54.8</v>
      </c>
      <c r="T8052" t="s">
        <v>19</v>
      </c>
      <c r="U8052">
        <v>4.9000000000000004</v>
      </c>
      <c r="V8052" t="s">
        <v>19</v>
      </c>
      <c r="W8052">
        <v>197</v>
      </c>
      <c r="X8052" t="s">
        <v>19</v>
      </c>
      <c r="Y8052">
        <v>76.7</v>
      </c>
      <c r="Z8052" t="s">
        <v>19</v>
      </c>
      <c r="AA8052" s="6">
        <f t="shared" si="376"/>
        <v>20.382119090516849</v>
      </c>
      <c r="AB8052" s="6">
        <f t="shared" si="377"/>
        <v>68.687814362930325</v>
      </c>
      <c r="AC8052" s="6">
        <f t="shared" si="378"/>
        <v>22.112185637069672</v>
      </c>
    </row>
    <row r="8053" spans="1:29" x14ac:dyDescent="0.25">
      <c r="A8053">
        <v>200</v>
      </c>
      <c r="B8053" t="s">
        <v>17</v>
      </c>
      <c r="C8053" t="s">
        <v>18</v>
      </c>
      <c r="D8053" s="1">
        <v>45809</v>
      </c>
      <c r="E8053">
        <v>1200</v>
      </c>
      <c r="F8053">
        <v>152</v>
      </c>
      <c r="G8053">
        <v>0.01</v>
      </c>
      <c r="H8053" t="s">
        <v>19</v>
      </c>
      <c r="I8053">
        <v>0</v>
      </c>
      <c r="J8053" t="s">
        <v>19</v>
      </c>
      <c r="K8053">
        <v>695</v>
      </c>
      <c r="L8053" t="s">
        <v>19</v>
      </c>
      <c r="M8053">
        <v>14.5</v>
      </c>
      <c r="N8053" t="s">
        <v>19</v>
      </c>
      <c r="O8053">
        <v>90.7</v>
      </c>
      <c r="P8053" t="s">
        <v>19</v>
      </c>
      <c r="Q8053">
        <v>29</v>
      </c>
      <c r="R8053" t="s">
        <v>19</v>
      </c>
      <c r="S8053">
        <v>54.5</v>
      </c>
      <c r="T8053" t="s">
        <v>19</v>
      </c>
      <c r="U8053">
        <v>3.4</v>
      </c>
      <c r="V8053" t="s">
        <v>19</v>
      </c>
      <c r="W8053">
        <v>265</v>
      </c>
      <c r="X8053" t="s">
        <v>19</v>
      </c>
      <c r="Y8053">
        <v>77.099999999999994</v>
      </c>
      <c r="Z8053" t="s">
        <v>19</v>
      </c>
      <c r="AA8053" s="6">
        <f t="shared" ref="AA8053:AA8116" si="379" xml:space="preserve"> ((O8053-32)*5/9)*ATAN(0.151977*SQRT(Q8053+8.313659)) + ATAN(((O8053-32)*5/9)+Q8053) - ATAN(Q8053-1.676331) + 0.00391838*(Q8053^1.5)*ATAN(0.023101*Q8053) - 4.686035</f>
        <v>20.097078798816487</v>
      </c>
      <c r="AB8053" s="6">
        <f t="shared" si="377"/>
        <v>68.174741837869675</v>
      </c>
      <c r="AC8053" s="6">
        <f t="shared" si="378"/>
        <v>22.525258162130328</v>
      </c>
    </row>
    <row r="8054" spans="1:29" x14ac:dyDescent="0.25">
      <c r="A8054">
        <v>200</v>
      </c>
      <c r="B8054" t="s">
        <v>17</v>
      </c>
      <c r="C8054" t="s">
        <v>18</v>
      </c>
      <c r="D8054" s="1">
        <v>45809</v>
      </c>
      <c r="E8054">
        <v>1300</v>
      </c>
      <c r="F8054">
        <v>152</v>
      </c>
      <c r="G8054">
        <v>0.01</v>
      </c>
      <c r="H8054" t="s">
        <v>19</v>
      </c>
      <c r="I8054">
        <v>0</v>
      </c>
      <c r="J8054" t="s">
        <v>19</v>
      </c>
      <c r="K8054">
        <v>804</v>
      </c>
      <c r="L8054" t="s">
        <v>19</v>
      </c>
      <c r="M8054">
        <v>14.4</v>
      </c>
      <c r="N8054" t="s">
        <v>19</v>
      </c>
      <c r="O8054">
        <v>92</v>
      </c>
      <c r="P8054" t="s">
        <v>19</v>
      </c>
      <c r="Q8054">
        <v>28</v>
      </c>
      <c r="R8054" t="s">
        <v>19</v>
      </c>
      <c r="S8054">
        <v>54.3</v>
      </c>
      <c r="T8054" t="s">
        <v>19</v>
      </c>
      <c r="U8054">
        <v>5.8</v>
      </c>
      <c r="V8054" t="s">
        <v>19</v>
      </c>
      <c r="W8054">
        <v>177</v>
      </c>
      <c r="X8054" t="s">
        <v>19</v>
      </c>
      <c r="Y8054">
        <v>77.599999999999994</v>
      </c>
      <c r="Z8054" t="s">
        <v>19</v>
      </c>
      <c r="AA8054" s="6">
        <f t="shared" si="379"/>
        <v>20.385292096060819</v>
      </c>
      <c r="AB8054" s="6">
        <f t="shared" si="377"/>
        <v>68.693525772909481</v>
      </c>
      <c r="AC8054" s="6">
        <f t="shared" si="378"/>
        <v>23.306474227090519</v>
      </c>
    </row>
    <row r="8055" spans="1:29" x14ac:dyDescent="0.25">
      <c r="A8055">
        <v>200</v>
      </c>
      <c r="B8055" t="s">
        <v>17</v>
      </c>
      <c r="C8055" t="s">
        <v>18</v>
      </c>
      <c r="D8055" s="1">
        <v>45809</v>
      </c>
      <c r="E8055">
        <v>1400</v>
      </c>
      <c r="F8055">
        <v>152</v>
      </c>
      <c r="G8055">
        <v>0.02</v>
      </c>
      <c r="H8055" t="s">
        <v>19</v>
      </c>
      <c r="I8055">
        <v>0</v>
      </c>
      <c r="J8055" t="s">
        <v>19</v>
      </c>
      <c r="K8055">
        <v>1295</v>
      </c>
      <c r="L8055" t="s">
        <v>19</v>
      </c>
      <c r="M8055">
        <v>15.4</v>
      </c>
      <c r="N8055" t="s">
        <v>19</v>
      </c>
      <c r="O8055">
        <v>92.4</v>
      </c>
      <c r="P8055" t="s">
        <v>19</v>
      </c>
      <c r="Q8055">
        <v>30</v>
      </c>
      <c r="R8055" t="s">
        <v>19</v>
      </c>
      <c r="S8055">
        <v>56.1</v>
      </c>
      <c r="T8055" t="s">
        <v>19</v>
      </c>
      <c r="U8055">
        <v>4.9000000000000004</v>
      </c>
      <c r="V8055" t="s">
        <v>19</v>
      </c>
      <c r="W8055">
        <v>156</v>
      </c>
      <c r="X8055" t="s">
        <v>19</v>
      </c>
      <c r="Y8055">
        <v>78.099999999999994</v>
      </c>
      <c r="Z8055" t="s">
        <v>19</v>
      </c>
      <c r="AA8055" s="6">
        <f t="shared" si="379"/>
        <v>21.053325103271288</v>
      </c>
      <c r="AB8055" s="6">
        <f t="shared" si="377"/>
        <v>69.895985185888321</v>
      </c>
      <c r="AC8055" s="6">
        <f t="shared" si="378"/>
        <v>22.504014814111684</v>
      </c>
    </row>
    <row r="8056" spans="1:29" x14ac:dyDescent="0.25">
      <c r="A8056">
        <v>200</v>
      </c>
      <c r="B8056" t="s">
        <v>17</v>
      </c>
      <c r="C8056" t="s">
        <v>18</v>
      </c>
      <c r="D8056" s="1">
        <v>45809</v>
      </c>
      <c r="E8056">
        <v>1500</v>
      </c>
      <c r="F8056">
        <v>152</v>
      </c>
      <c r="G8056">
        <v>0.02</v>
      </c>
      <c r="H8056" t="s">
        <v>19</v>
      </c>
      <c r="I8056">
        <v>0</v>
      </c>
      <c r="J8056" t="s">
        <v>19</v>
      </c>
      <c r="K8056">
        <v>1129</v>
      </c>
      <c r="L8056" t="s">
        <v>19</v>
      </c>
      <c r="M8056">
        <v>15.2</v>
      </c>
      <c r="N8056" t="s">
        <v>19</v>
      </c>
      <c r="O8056">
        <v>94</v>
      </c>
      <c r="P8056" t="s">
        <v>19</v>
      </c>
      <c r="Q8056">
        <v>28</v>
      </c>
      <c r="R8056" t="s">
        <v>19</v>
      </c>
      <c r="S8056">
        <v>55.7</v>
      </c>
      <c r="T8056" t="s">
        <v>19</v>
      </c>
      <c r="U8056">
        <v>5.5</v>
      </c>
      <c r="V8056" t="s">
        <v>19</v>
      </c>
      <c r="W8056">
        <v>181</v>
      </c>
      <c r="X8056" t="s">
        <v>19</v>
      </c>
      <c r="Y8056">
        <v>78.5</v>
      </c>
      <c r="Z8056" t="s">
        <v>19</v>
      </c>
      <c r="AA8056" s="6">
        <f t="shared" si="379"/>
        <v>21.20946007941318</v>
      </c>
      <c r="AB8056" s="6">
        <f t="shared" si="377"/>
        <v>70.177028142943726</v>
      </c>
      <c r="AC8056" s="6">
        <f t="shared" si="378"/>
        <v>23.822971857056274</v>
      </c>
    </row>
    <row r="8057" spans="1:29" x14ac:dyDescent="0.25">
      <c r="A8057">
        <v>200</v>
      </c>
      <c r="B8057" t="s">
        <v>17</v>
      </c>
      <c r="C8057" t="s">
        <v>18</v>
      </c>
      <c r="D8057" s="1">
        <v>45809</v>
      </c>
      <c r="E8057">
        <v>1600</v>
      </c>
      <c r="F8057">
        <v>152</v>
      </c>
      <c r="G8057">
        <v>0.01</v>
      </c>
      <c r="H8057" t="s">
        <v>19</v>
      </c>
      <c r="I8057">
        <v>0</v>
      </c>
      <c r="J8057" t="s">
        <v>19</v>
      </c>
      <c r="K8057">
        <v>375</v>
      </c>
      <c r="L8057" t="s">
        <v>19</v>
      </c>
      <c r="M8057">
        <v>14.8</v>
      </c>
      <c r="N8057" t="s">
        <v>19</v>
      </c>
      <c r="O8057">
        <v>92.8</v>
      </c>
      <c r="P8057" t="s">
        <v>19</v>
      </c>
      <c r="Q8057">
        <v>28</v>
      </c>
      <c r="R8057" t="s">
        <v>19</v>
      </c>
      <c r="S8057">
        <v>55</v>
      </c>
      <c r="T8057" t="s">
        <v>19</v>
      </c>
      <c r="U8057">
        <v>5.6</v>
      </c>
      <c r="V8057" t="s">
        <v>19</v>
      </c>
      <c r="W8057">
        <v>177</v>
      </c>
      <c r="X8057" t="s">
        <v>19</v>
      </c>
      <c r="Y8057">
        <v>79.2</v>
      </c>
      <c r="Z8057" t="s">
        <v>19</v>
      </c>
      <c r="AA8057" s="6">
        <f t="shared" si="379"/>
        <v>20.714960541033381</v>
      </c>
      <c r="AB8057" s="6">
        <f t="shared" si="377"/>
        <v>69.286928973860086</v>
      </c>
      <c r="AC8057" s="6">
        <f t="shared" si="378"/>
        <v>23.513071026139912</v>
      </c>
    </row>
    <row r="8058" spans="1:29" x14ac:dyDescent="0.25">
      <c r="A8058">
        <v>200</v>
      </c>
      <c r="B8058" t="s">
        <v>17</v>
      </c>
      <c r="C8058" t="s">
        <v>18</v>
      </c>
      <c r="D8058" s="1">
        <v>45809</v>
      </c>
      <c r="E8058">
        <v>1700</v>
      </c>
      <c r="F8058">
        <v>152</v>
      </c>
      <c r="G8058">
        <v>0.01</v>
      </c>
      <c r="H8058" t="s">
        <v>19</v>
      </c>
      <c r="I8058">
        <v>0</v>
      </c>
      <c r="J8058" t="s">
        <v>19</v>
      </c>
      <c r="K8058">
        <v>309</v>
      </c>
      <c r="L8058" t="s">
        <v>19</v>
      </c>
      <c r="M8058">
        <v>14.8</v>
      </c>
      <c r="N8058" t="s">
        <v>19</v>
      </c>
      <c r="O8058">
        <v>92</v>
      </c>
      <c r="P8058" t="s">
        <v>19</v>
      </c>
      <c r="Q8058">
        <v>29</v>
      </c>
      <c r="R8058" t="s">
        <v>19</v>
      </c>
      <c r="S8058">
        <v>55.1</v>
      </c>
      <c r="T8058" t="s">
        <v>19</v>
      </c>
      <c r="U8058">
        <v>6.5</v>
      </c>
      <c r="V8058" t="s">
        <v>19</v>
      </c>
      <c r="W8058">
        <v>180</v>
      </c>
      <c r="X8058" t="s">
        <v>19</v>
      </c>
      <c r="Y8058">
        <v>79.7</v>
      </c>
      <c r="Z8058" t="s">
        <v>19</v>
      </c>
      <c r="AA8058" s="6">
        <f t="shared" si="379"/>
        <v>20.637676216695777</v>
      </c>
      <c r="AB8058" s="6">
        <f t="shared" si="377"/>
        <v>69.147817190052393</v>
      </c>
      <c r="AC8058" s="6">
        <f t="shared" si="378"/>
        <v>22.852182809947607</v>
      </c>
    </row>
    <row r="8059" spans="1:29" x14ac:dyDescent="0.25">
      <c r="A8059">
        <v>200</v>
      </c>
      <c r="B8059" t="s">
        <v>17</v>
      </c>
      <c r="C8059" t="s">
        <v>18</v>
      </c>
      <c r="D8059" s="1">
        <v>45809</v>
      </c>
      <c r="E8059">
        <v>1800</v>
      </c>
      <c r="F8059">
        <v>152</v>
      </c>
      <c r="G8059">
        <v>0.01</v>
      </c>
      <c r="H8059" t="s">
        <v>19</v>
      </c>
      <c r="I8059">
        <v>0</v>
      </c>
      <c r="J8059" t="s">
        <v>19</v>
      </c>
      <c r="K8059">
        <v>36</v>
      </c>
      <c r="L8059" t="s">
        <v>19</v>
      </c>
      <c r="M8059">
        <v>15.4</v>
      </c>
      <c r="N8059" t="s">
        <v>19</v>
      </c>
      <c r="O8059">
        <v>90.1</v>
      </c>
      <c r="P8059" t="s">
        <v>19</v>
      </c>
      <c r="Q8059">
        <v>32</v>
      </c>
      <c r="R8059" t="s">
        <v>19</v>
      </c>
      <c r="S8059">
        <v>56.1</v>
      </c>
      <c r="T8059" t="s">
        <v>19</v>
      </c>
      <c r="U8059">
        <v>10.199999999999999</v>
      </c>
      <c r="V8059" t="s">
        <v>19</v>
      </c>
      <c r="W8059">
        <v>152</v>
      </c>
      <c r="X8059" t="s">
        <v>19</v>
      </c>
      <c r="Y8059">
        <v>79.8</v>
      </c>
      <c r="Z8059" t="s">
        <v>19</v>
      </c>
      <c r="AA8059" s="6">
        <f t="shared" si="379"/>
        <v>20.55807709851597</v>
      </c>
      <c r="AB8059" s="6">
        <f t="shared" si="377"/>
        <v>69.004538777328747</v>
      </c>
      <c r="AC8059" s="6">
        <f t="shared" si="378"/>
        <v>21.095461222671247</v>
      </c>
    </row>
    <row r="8060" spans="1:29" x14ac:dyDescent="0.25">
      <c r="A8060">
        <v>200</v>
      </c>
      <c r="B8060" t="s">
        <v>17</v>
      </c>
      <c r="C8060" t="s">
        <v>18</v>
      </c>
      <c r="D8060" s="1">
        <v>45809</v>
      </c>
      <c r="E8060">
        <v>1900</v>
      </c>
      <c r="F8060">
        <v>152</v>
      </c>
      <c r="G8060">
        <v>0.01</v>
      </c>
      <c r="H8060" t="s">
        <v>19</v>
      </c>
      <c r="I8060">
        <v>0</v>
      </c>
      <c r="J8060" t="s">
        <v>19</v>
      </c>
      <c r="K8060">
        <v>24</v>
      </c>
      <c r="L8060" t="s">
        <v>19</v>
      </c>
      <c r="M8060">
        <v>17.399999999999999</v>
      </c>
      <c r="N8060" t="s">
        <v>19</v>
      </c>
      <c r="O8060">
        <v>85.5</v>
      </c>
      <c r="P8060" t="s">
        <v>19</v>
      </c>
      <c r="Q8060">
        <v>42</v>
      </c>
      <c r="R8060" t="s">
        <v>19</v>
      </c>
      <c r="S8060">
        <v>59.6</v>
      </c>
      <c r="T8060" t="s">
        <v>19</v>
      </c>
      <c r="U8060">
        <v>13.5</v>
      </c>
      <c r="V8060" t="s">
        <v>19</v>
      </c>
      <c r="W8060">
        <v>146</v>
      </c>
      <c r="X8060" t="s">
        <v>19</v>
      </c>
      <c r="Y8060">
        <v>79.7</v>
      </c>
      <c r="Z8060" t="s">
        <v>19</v>
      </c>
      <c r="AA8060" s="6">
        <f t="shared" si="379"/>
        <v>20.605356343537093</v>
      </c>
      <c r="AB8060" s="6">
        <f t="shared" si="377"/>
        <v>69.089641418366767</v>
      </c>
      <c r="AC8060" s="6">
        <f t="shared" si="378"/>
        <v>16.410358581633233</v>
      </c>
    </row>
    <row r="8061" spans="1:29" x14ac:dyDescent="0.25">
      <c r="A8061">
        <v>200</v>
      </c>
      <c r="B8061" t="s">
        <v>17</v>
      </c>
      <c r="C8061" t="s">
        <v>18</v>
      </c>
      <c r="D8061" s="1">
        <v>45809</v>
      </c>
      <c r="E8061">
        <v>2000</v>
      </c>
      <c r="F8061">
        <v>152</v>
      </c>
      <c r="G8061">
        <v>0.01</v>
      </c>
      <c r="H8061" t="s">
        <v>19</v>
      </c>
      <c r="I8061">
        <v>0</v>
      </c>
      <c r="J8061" t="s">
        <v>19</v>
      </c>
      <c r="K8061">
        <v>0</v>
      </c>
      <c r="L8061" t="s">
        <v>19</v>
      </c>
      <c r="M8061">
        <v>17</v>
      </c>
      <c r="N8061" t="s">
        <v>19</v>
      </c>
      <c r="O8061">
        <v>84.2</v>
      </c>
      <c r="P8061" t="s">
        <v>19</v>
      </c>
      <c r="Q8061">
        <v>42</v>
      </c>
      <c r="R8061" t="s">
        <v>19</v>
      </c>
      <c r="S8061">
        <v>58.9</v>
      </c>
      <c r="T8061" t="s">
        <v>19</v>
      </c>
      <c r="U8061">
        <v>9.6999999999999993</v>
      </c>
      <c r="V8061" t="s">
        <v>19</v>
      </c>
      <c r="W8061">
        <v>130</v>
      </c>
      <c r="X8061" t="s">
        <v>19</v>
      </c>
      <c r="Y8061">
        <v>79.400000000000006</v>
      </c>
      <c r="Z8061" t="s">
        <v>19</v>
      </c>
      <c r="AA8061" s="6">
        <f t="shared" si="379"/>
        <v>20.010884152735631</v>
      </c>
      <c r="AB8061" s="6">
        <f t="shared" si="377"/>
        <v>68.019591474924141</v>
      </c>
      <c r="AC8061" s="6">
        <f t="shared" si="378"/>
        <v>16.180408525075862</v>
      </c>
    </row>
    <row r="8062" spans="1:29" x14ac:dyDescent="0.25">
      <c r="A8062">
        <v>200</v>
      </c>
      <c r="B8062" t="s">
        <v>17</v>
      </c>
      <c r="C8062" t="s">
        <v>18</v>
      </c>
      <c r="D8062" s="1">
        <v>45809</v>
      </c>
      <c r="E8062">
        <v>2100</v>
      </c>
      <c r="F8062">
        <v>152</v>
      </c>
      <c r="G8062">
        <v>0</v>
      </c>
      <c r="H8062" t="s">
        <v>19</v>
      </c>
      <c r="I8062">
        <v>0</v>
      </c>
      <c r="J8062" t="s">
        <v>19</v>
      </c>
      <c r="K8062">
        <v>0</v>
      </c>
      <c r="L8062" t="s">
        <v>19</v>
      </c>
      <c r="M8062">
        <v>18.7</v>
      </c>
      <c r="N8062" t="s">
        <v>19</v>
      </c>
      <c r="O8062">
        <v>82.6</v>
      </c>
      <c r="P8062" t="s">
        <v>19</v>
      </c>
      <c r="Q8062">
        <v>49</v>
      </c>
      <c r="R8062" t="s">
        <v>19</v>
      </c>
      <c r="S8062">
        <v>61.6</v>
      </c>
      <c r="T8062" t="s">
        <v>19</v>
      </c>
      <c r="U8062">
        <v>8.1</v>
      </c>
      <c r="V8062" t="s">
        <v>19</v>
      </c>
      <c r="W8062">
        <v>122</v>
      </c>
      <c r="X8062" t="s">
        <v>19</v>
      </c>
      <c r="Y8062">
        <v>79.099999999999994</v>
      </c>
      <c r="Z8062" t="s">
        <v>19</v>
      </c>
      <c r="AA8062" s="6">
        <f t="shared" si="379"/>
        <v>20.503963927826835</v>
      </c>
      <c r="AB8062" s="6">
        <f t="shared" si="377"/>
        <v>68.907135070088302</v>
      </c>
      <c r="AC8062" s="6">
        <f t="shared" si="378"/>
        <v>13.692864929911693</v>
      </c>
    </row>
    <row r="8063" spans="1:29" x14ac:dyDescent="0.25">
      <c r="A8063">
        <v>200</v>
      </c>
      <c r="B8063" t="s">
        <v>17</v>
      </c>
      <c r="C8063" t="s">
        <v>18</v>
      </c>
      <c r="D8063" s="1">
        <v>45809</v>
      </c>
      <c r="E8063">
        <v>2200</v>
      </c>
      <c r="F8063">
        <v>152</v>
      </c>
      <c r="G8063">
        <v>0</v>
      </c>
      <c r="H8063" t="s">
        <v>19</v>
      </c>
      <c r="I8063">
        <v>0</v>
      </c>
      <c r="J8063" t="s">
        <v>19</v>
      </c>
      <c r="K8063">
        <v>0</v>
      </c>
      <c r="L8063" t="s">
        <v>19</v>
      </c>
      <c r="M8063">
        <v>18.2</v>
      </c>
      <c r="N8063" t="s">
        <v>19</v>
      </c>
      <c r="O8063">
        <v>81.2</v>
      </c>
      <c r="P8063" t="s">
        <v>19</v>
      </c>
      <c r="Q8063">
        <v>50</v>
      </c>
      <c r="R8063" t="s">
        <v>19</v>
      </c>
      <c r="S8063">
        <v>60.8</v>
      </c>
      <c r="T8063" t="s">
        <v>19</v>
      </c>
      <c r="U8063">
        <v>9.4</v>
      </c>
      <c r="V8063" t="s">
        <v>19</v>
      </c>
      <c r="W8063">
        <v>155</v>
      </c>
      <c r="X8063" t="s">
        <v>19</v>
      </c>
      <c r="Y8063">
        <v>78.8</v>
      </c>
      <c r="Z8063" t="s">
        <v>19</v>
      </c>
      <c r="AA8063" s="6">
        <f t="shared" si="379"/>
        <v>20.004214571184683</v>
      </c>
      <c r="AB8063" s="6">
        <f t="shared" si="377"/>
        <v>68.007586228132425</v>
      </c>
      <c r="AC8063" s="6">
        <f t="shared" si="378"/>
        <v>13.192413771867578</v>
      </c>
    </row>
    <row r="8064" spans="1:29" x14ac:dyDescent="0.25">
      <c r="A8064">
        <v>200</v>
      </c>
      <c r="B8064" t="s">
        <v>17</v>
      </c>
      <c r="C8064" t="s">
        <v>18</v>
      </c>
      <c r="D8064" s="1">
        <v>45809</v>
      </c>
      <c r="E8064">
        <v>2300</v>
      </c>
      <c r="F8064">
        <v>152</v>
      </c>
      <c r="G8064">
        <v>0</v>
      </c>
      <c r="H8064" t="s">
        <v>19</v>
      </c>
      <c r="I8064">
        <v>0</v>
      </c>
      <c r="J8064" t="s">
        <v>19</v>
      </c>
      <c r="K8064">
        <v>0</v>
      </c>
      <c r="L8064" t="s">
        <v>19</v>
      </c>
      <c r="M8064">
        <v>20.399999999999999</v>
      </c>
      <c r="N8064" t="s">
        <v>19</v>
      </c>
      <c r="O8064">
        <v>79.099999999999994</v>
      </c>
      <c r="P8064" t="s">
        <v>19</v>
      </c>
      <c r="Q8064">
        <v>60</v>
      </c>
      <c r="R8064" t="s">
        <v>19</v>
      </c>
      <c r="S8064">
        <v>64</v>
      </c>
      <c r="T8064" t="s">
        <v>19</v>
      </c>
      <c r="U8064">
        <v>6.6</v>
      </c>
      <c r="V8064" t="s">
        <v>19</v>
      </c>
      <c r="W8064">
        <v>164</v>
      </c>
      <c r="X8064" t="s">
        <v>19</v>
      </c>
      <c r="Y8064">
        <v>78.400000000000006</v>
      </c>
      <c r="Z8064" t="s">
        <v>19</v>
      </c>
      <c r="AA8064" s="6">
        <f t="shared" si="379"/>
        <v>20.551015346383991</v>
      </c>
      <c r="AB8064" s="6">
        <f t="shared" si="377"/>
        <v>68.99182762349119</v>
      </c>
      <c r="AC8064" s="6">
        <f t="shared" si="378"/>
        <v>10.108172376508804</v>
      </c>
    </row>
    <row r="8065" spans="1:29" hidden="1" x14ac:dyDescent="0.25">
      <c r="A8065">
        <v>200</v>
      </c>
      <c r="B8065" t="s">
        <v>17</v>
      </c>
      <c r="C8065" t="s">
        <v>18</v>
      </c>
      <c r="D8065" s="1">
        <v>45809</v>
      </c>
      <c r="E8065">
        <v>2400</v>
      </c>
      <c r="F8065">
        <v>152</v>
      </c>
      <c r="G8065">
        <v>0</v>
      </c>
      <c r="H8065" t="s">
        <v>19</v>
      </c>
      <c r="I8065">
        <v>0.02</v>
      </c>
      <c r="J8065" t="s">
        <v>19</v>
      </c>
      <c r="K8065">
        <v>0</v>
      </c>
      <c r="L8065" t="s">
        <v>19</v>
      </c>
      <c r="M8065">
        <v>21.4</v>
      </c>
      <c r="N8065" t="s">
        <v>19</v>
      </c>
      <c r="O8065">
        <v>76.900000000000006</v>
      </c>
      <c r="P8065" t="s">
        <v>19</v>
      </c>
      <c r="Q8065">
        <v>68</v>
      </c>
      <c r="R8065" t="s">
        <v>19</v>
      </c>
      <c r="S8065">
        <v>65.400000000000006</v>
      </c>
      <c r="T8065" t="s">
        <v>19</v>
      </c>
      <c r="U8065">
        <v>4.7</v>
      </c>
      <c r="V8065" t="s">
        <v>19</v>
      </c>
      <c r="W8065">
        <v>171</v>
      </c>
      <c r="X8065" t="s">
        <v>19</v>
      </c>
      <c r="Y8065">
        <v>78.099999999999994</v>
      </c>
      <c r="Z8065" t="s">
        <v>19</v>
      </c>
      <c r="AA8065" s="6">
        <f t="shared" si="379"/>
        <v>20.603626929543939</v>
      </c>
      <c r="AB8065" s="6">
        <f t="shared" si="377"/>
        <v>69.086528473179087</v>
      </c>
      <c r="AC8065" s="6">
        <f t="shared" si="378"/>
        <v>7.8134715268209192</v>
      </c>
    </row>
    <row r="8066" spans="1:29" hidden="1" x14ac:dyDescent="0.25">
      <c r="A8066">
        <v>200</v>
      </c>
      <c r="B8066" t="s">
        <v>17</v>
      </c>
      <c r="C8066" t="s">
        <v>18</v>
      </c>
      <c r="D8066" s="1">
        <v>45810</v>
      </c>
      <c r="E8066" s="2">
        <v>100</v>
      </c>
      <c r="F8066">
        <v>153</v>
      </c>
      <c r="G8066">
        <v>0</v>
      </c>
      <c r="H8066" t="s">
        <v>19</v>
      </c>
      <c r="I8066">
        <v>0</v>
      </c>
      <c r="J8066" t="s">
        <v>19</v>
      </c>
      <c r="K8066">
        <v>0</v>
      </c>
      <c r="L8066" t="s">
        <v>19</v>
      </c>
      <c r="M8066">
        <v>21.1</v>
      </c>
      <c r="N8066" t="s">
        <v>19</v>
      </c>
      <c r="O8066">
        <v>76.5</v>
      </c>
      <c r="P8066" t="s">
        <v>19</v>
      </c>
      <c r="Q8066">
        <v>68</v>
      </c>
      <c r="R8066" t="s">
        <v>19</v>
      </c>
      <c r="S8066">
        <v>65</v>
      </c>
      <c r="T8066" t="s">
        <v>19</v>
      </c>
      <c r="U8066">
        <v>3.7</v>
      </c>
      <c r="V8066" t="s">
        <v>19</v>
      </c>
      <c r="W8066">
        <v>139</v>
      </c>
      <c r="X8066" t="s">
        <v>19</v>
      </c>
      <c r="Y8066">
        <v>77.8</v>
      </c>
      <c r="Z8066" t="s">
        <v>19</v>
      </c>
      <c r="AA8066" s="6">
        <f t="shared" si="379"/>
        <v>20.39799258215259</v>
      </c>
      <c r="AB8066" s="6">
        <f t="shared" si="377"/>
        <v>68.716386647874657</v>
      </c>
      <c r="AC8066" s="6">
        <f t="shared" si="378"/>
        <v>7.783613352125343</v>
      </c>
    </row>
    <row r="8067" spans="1:29" hidden="1" x14ac:dyDescent="0.25">
      <c r="A8067">
        <v>200</v>
      </c>
      <c r="B8067" t="s">
        <v>17</v>
      </c>
      <c r="C8067" t="s">
        <v>18</v>
      </c>
      <c r="D8067" s="1">
        <v>45810</v>
      </c>
      <c r="E8067" s="2">
        <v>200</v>
      </c>
      <c r="F8067">
        <v>153</v>
      </c>
      <c r="G8067">
        <v>0</v>
      </c>
      <c r="H8067" t="s">
        <v>19</v>
      </c>
      <c r="I8067">
        <v>0</v>
      </c>
      <c r="J8067" t="s">
        <v>19</v>
      </c>
      <c r="K8067">
        <v>0</v>
      </c>
      <c r="L8067" t="s">
        <v>19</v>
      </c>
      <c r="M8067">
        <v>21.1</v>
      </c>
      <c r="N8067" t="s">
        <v>19</v>
      </c>
      <c r="O8067">
        <v>76.599999999999994</v>
      </c>
      <c r="P8067" t="s">
        <v>19</v>
      </c>
      <c r="Q8067">
        <v>68</v>
      </c>
      <c r="R8067" t="s">
        <v>19</v>
      </c>
      <c r="S8067">
        <v>65</v>
      </c>
      <c r="T8067" t="s">
        <v>19</v>
      </c>
      <c r="U8067">
        <v>5.3</v>
      </c>
      <c r="V8067" t="s">
        <v>19</v>
      </c>
      <c r="W8067">
        <v>159</v>
      </c>
      <c r="X8067" t="s">
        <v>19</v>
      </c>
      <c r="Y8067">
        <v>77.5</v>
      </c>
      <c r="Z8067" t="s">
        <v>19</v>
      </c>
      <c r="AA8067" s="6">
        <f t="shared" si="379"/>
        <v>20.449401180578178</v>
      </c>
      <c r="AB8067" s="6">
        <f t="shared" ref="AB8067:AB8130" si="380">(AA8067*9/5)+32</f>
        <v>68.808922125040723</v>
      </c>
      <c r="AC8067" s="6">
        <f t="shared" ref="AC8067:AC8130" si="381">O8067-AB8067</f>
        <v>7.7910778749592708</v>
      </c>
    </row>
    <row r="8068" spans="1:29" hidden="1" x14ac:dyDescent="0.25">
      <c r="A8068">
        <v>200</v>
      </c>
      <c r="B8068" t="s">
        <v>17</v>
      </c>
      <c r="C8068" t="s">
        <v>18</v>
      </c>
      <c r="D8068" s="1">
        <v>45810</v>
      </c>
      <c r="E8068" s="2">
        <v>300</v>
      </c>
      <c r="F8068">
        <v>153</v>
      </c>
      <c r="G8068">
        <v>0</v>
      </c>
      <c r="H8068" t="s">
        <v>19</v>
      </c>
      <c r="I8068">
        <v>0</v>
      </c>
      <c r="J8068" t="s">
        <v>19</v>
      </c>
      <c r="K8068">
        <v>0</v>
      </c>
      <c r="L8068" t="s">
        <v>19</v>
      </c>
      <c r="M8068">
        <v>21.5</v>
      </c>
      <c r="N8068" t="s">
        <v>19</v>
      </c>
      <c r="O8068">
        <v>75.5</v>
      </c>
      <c r="P8068" t="s">
        <v>19</v>
      </c>
      <c r="Q8068">
        <v>71</v>
      </c>
      <c r="R8068" t="s">
        <v>19</v>
      </c>
      <c r="S8068">
        <v>65.599999999999994</v>
      </c>
      <c r="T8068" t="s">
        <v>19</v>
      </c>
      <c r="U8068">
        <v>4.2</v>
      </c>
      <c r="V8068" t="s">
        <v>19</v>
      </c>
      <c r="W8068">
        <v>155</v>
      </c>
      <c r="X8068" t="s">
        <v>19</v>
      </c>
      <c r="Y8068">
        <v>77.099999999999994</v>
      </c>
      <c r="Z8068" t="s">
        <v>19</v>
      </c>
      <c r="AA8068" s="6">
        <f t="shared" si="379"/>
        <v>20.299881502264803</v>
      </c>
      <c r="AB8068" s="6">
        <f t="shared" si="380"/>
        <v>68.539786704076647</v>
      </c>
      <c r="AC8068" s="6">
        <f t="shared" si="381"/>
        <v>6.9602132959233529</v>
      </c>
    </row>
    <row r="8069" spans="1:29" hidden="1" x14ac:dyDescent="0.25">
      <c r="A8069">
        <v>200</v>
      </c>
      <c r="B8069" t="s">
        <v>17</v>
      </c>
      <c r="C8069" t="s">
        <v>18</v>
      </c>
      <c r="D8069" s="1">
        <v>45810</v>
      </c>
      <c r="E8069" s="2">
        <v>400</v>
      </c>
      <c r="F8069">
        <v>153</v>
      </c>
      <c r="G8069">
        <v>0</v>
      </c>
      <c r="H8069" t="s">
        <v>19</v>
      </c>
      <c r="I8069">
        <v>0</v>
      </c>
      <c r="J8069" t="s">
        <v>19</v>
      </c>
      <c r="K8069">
        <v>0</v>
      </c>
      <c r="L8069" t="s">
        <v>19</v>
      </c>
      <c r="M8069">
        <v>21.7</v>
      </c>
      <c r="N8069" t="s">
        <v>19</v>
      </c>
      <c r="O8069">
        <v>74.400000000000006</v>
      </c>
      <c r="P8069" t="s">
        <v>19</v>
      </c>
      <c r="Q8069">
        <v>74</v>
      </c>
      <c r="R8069" t="s">
        <v>19</v>
      </c>
      <c r="S8069">
        <v>65.8</v>
      </c>
      <c r="T8069" t="s">
        <v>19</v>
      </c>
      <c r="U8069">
        <v>3</v>
      </c>
      <c r="V8069" t="s">
        <v>19</v>
      </c>
      <c r="W8069">
        <v>136</v>
      </c>
      <c r="X8069" t="s">
        <v>19</v>
      </c>
      <c r="Y8069">
        <v>76.8</v>
      </c>
      <c r="Z8069" t="s">
        <v>19</v>
      </c>
      <c r="AA8069" s="6">
        <f t="shared" si="379"/>
        <v>20.135948706337199</v>
      </c>
      <c r="AB8069" s="6">
        <f t="shared" si="380"/>
        <v>68.244707671406957</v>
      </c>
      <c r="AC8069" s="6">
        <f t="shared" si="381"/>
        <v>6.155292328593049</v>
      </c>
    </row>
    <row r="8070" spans="1:29" hidden="1" x14ac:dyDescent="0.25">
      <c r="A8070">
        <v>200</v>
      </c>
      <c r="B8070" t="s">
        <v>17</v>
      </c>
      <c r="C8070" t="s">
        <v>18</v>
      </c>
      <c r="D8070" s="1">
        <v>45810</v>
      </c>
      <c r="E8070" s="2">
        <v>500</v>
      </c>
      <c r="F8070">
        <v>153</v>
      </c>
      <c r="G8070">
        <v>0</v>
      </c>
      <c r="H8070" t="s">
        <v>19</v>
      </c>
      <c r="I8070">
        <v>0</v>
      </c>
      <c r="J8070" t="s">
        <v>19</v>
      </c>
      <c r="K8070">
        <v>7</v>
      </c>
      <c r="L8070" t="s">
        <v>19</v>
      </c>
      <c r="M8070">
        <v>21.8</v>
      </c>
      <c r="N8070" t="s">
        <v>19</v>
      </c>
      <c r="O8070">
        <v>73.599999999999994</v>
      </c>
      <c r="P8070" t="s">
        <v>19</v>
      </c>
      <c r="Q8070">
        <v>77</v>
      </c>
      <c r="R8070" t="s">
        <v>19</v>
      </c>
      <c r="S8070">
        <v>66</v>
      </c>
      <c r="T8070" t="s">
        <v>19</v>
      </c>
      <c r="U8070">
        <v>2.8</v>
      </c>
      <c r="V8070" t="s">
        <v>19</v>
      </c>
      <c r="W8070">
        <v>150</v>
      </c>
      <c r="X8070" t="s">
        <v>19</v>
      </c>
      <c r="Y8070">
        <v>76.5</v>
      </c>
      <c r="Z8070" t="s">
        <v>19</v>
      </c>
      <c r="AA8070" s="6">
        <f t="shared" si="379"/>
        <v>20.117417746235748</v>
      </c>
      <c r="AB8070" s="6">
        <f t="shared" si="380"/>
        <v>68.211351943224344</v>
      </c>
      <c r="AC8070" s="6">
        <f t="shared" si="381"/>
        <v>5.3886480567756507</v>
      </c>
    </row>
    <row r="8071" spans="1:29" hidden="1" x14ac:dyDescent="0.25">
      <c r="A8071">
        <v>200</v>
      </c>
      <c r="B8071" t="s">
        <v>17</v>
      </c>
      <c r="C8071" t="s">
        <v>18</v>
      </c>
      <c r="D8071" s="1">
        <v>45810</v>
      </c>
      <c r="E8071" s="2">
        <v>600</v>
      </c>
      <c r="F8071">
        <v>153</v>
      </c>
      <c r="G8071">
        <v>0</v>
      </c>
      <c r="H8071" t="s">
        <v>19</v>
      </c>
      <c r="I8071">
        <v>0</v>
      </c>
      <c r="J8071" t="s">
        <v>19</v>
      </c>
      <c r="K8071">
        <v>199</v>
      </c>
      <c r="L8071" t="s">
        <v>19</v>
      </c>
      <c r="M8071">
        <v>22.2</v>
      </c>
      <c r="N8071" t="s">
        <v>19</v>
      </c>
      <c r="O8071">
        <v>74.599999999999994</v>
      </c>
      <c r="P8071" t="s">
        <v>19</v>
      </c>
      <c r="Q8071">
        <v>76</v>
      </c>
      <c r="R8071" t="s">
        <v>19</v>
      </c>
      <c r="S8071">
        <v>66.400000000000006</v>
      </c>
      <c r="T8071" t="s">
        <v>19</v>
      </c>
      <c r="U8071">
        <v>3.2</v>
      </c>
      <c r="V8071" t="s">
        <v>19</v>
      </c>
      <c r="W8071">
        <v>140</v>
      </c>
      <c r="X8071" t="s">
        <v>19</v>
      </c>
      <c r="Y8071">
        <v>76.2</v>
      </c>
      <c r="Z8071" t="s">
        <v>19</v>
      </c>
      <c r="AA8071" s="6">
        <f t="shared" si="379"/>
        <v>20.511369221843733</v>
      </c>
      <c r="AB8071" s="6">
        <f t="shared" si="380"/>
        <v>68.92046459931872</v>
      </c>
      <c r="AC8071" s="6">
        <f t="shared" si="381"/>
        <v>5.6795354006812744</v>
      </c>
    </row>
    <row r="8072" spans="1:29" hidden="1" x14ac:dyDescent="0.25">
      <c r="A8072">
        <v>200</v>
      </c>
      <c r="B8072" t="s">
        <v>17</v>
      </c>
      <c r="C8072" t="s">
        <v>18</v>
      </c>
      <c r="D8072" s="1">
        <v>45810</v>
      </c>
      <c r="E8072" s="2">
        <v>700</v>
      </c>
      <c r="F8072">
        <v>153</v>
      </c>
      <c r="G8072">
        <v>0.01</v>
      </c>
      <c r="H8072" t="s">
        <v>19</v>
      </c>
      <c r="I8072">
        <v>0</v>
      </c>
      <c r="J8072" t="s">
        <v>19</v>
      </c>
      <c r="K8072">
        <v>558</v>
      </c>
      <c r="L8072" t="s">
        <v>19</v>
      </c>
      <c r="M8072">
        <v>21.5</v>
      </c>
      <c r="N8072" t="s">
        <v>19</v>
      </c>
      <c r="O8072">
        <v>76.7</v>
      </c>
      <c r="P8072" t="s">
        <v>19</v>
      </c>
      <c r="Q8072">
        <v>69</v>
      </c>
      <c r="R8072" t="s">
        <v>19</v>
      </c>
      <c r="S8072">
        <v>65.599999999999994</v>
      </c>
      <c r="T8072" t="s">
        <v>19</v>
      </c>
      <c r="U8072">
        <v>4.3</v>
      </c>
      <c r="V8072" t="s">
        <v>19</v>
      </c>
      <c r="W8072">
        <v>171</v>
      </c>
      <c r="X8072" t="s">
        <v>19</v>
      </c>
      <c r="Y8072">
        <v>75.900000000000006</v>
      </c>
      <c r="Z8072" t="s">
        <v>19</v>
      </c>
      <c r="AA8072" s="6">
        <f t="shared" si="379"/>
        <v>20.641956167103448</v>
      </c>
      <c r="AB8072" s="6">
        <f t="shared" si="380"/>
        <v>69.155521100786203</v>
      </c>
      <c r="AC8072" s="6">
        <f t="shared" si="381"/>
        <v>7.5444788992138001</v>
      </c>
    </row>
    <row r="8073" spans="1:29" x14ac:dyDescent="0.25">
      <c r="A8073">
        <v>200</v>
      </c>
      <c r="B8073" t="s">
        <v>17</v>
      </c>
      <c r="C8073" t="s">
        <v>18</v>
      </c>
      <c r="D8073" s="1">
        <v>45810</v>
      </c>
      <c r="E8073" s="2">
        <v>800</v>
      </c>
      <c r="F8073">
        <v>153</v>
      </c>
      <c r="G8073">
        <v>0.01</v>
      </c>
      <c r="H8073" t="s">
        <v>19</v>
      </c>
      <c r="I8073">
        <v>0</v>
      </c>
      <c r="J8073" t="s">
        <v>19</v>
      </c>
      <c r="K8073">
        <v>976</v>
      </c>
      <c r="L8073" t="s">
        <v>19</v>
      </c>
      <c r="M8073">
        <v>20.6</v>
      </c>
      <c r="N8073" t="s">
        <v>19</v>
      </c>
      <c r="O8073">
        <v>78.599999999999994</v>
      </c>
      <c r="P8073" t="s">
        <v>19</v>
      </c>
      <c r="Q8073">
        <v>62</v>
      </c>
      <c r="R8073" t="s">
        <v>19</v>
      </c>
      <c r="S8073">
        <v>64.400000000000006</v>
      </c>
      <c r="T8073" t="s">
        <v>19</v>
      </c>
      <c r="U8073">
        <v>3</v>
      </c>
      <c r="V8073" t="s">
        <v>19</v>
      </c>
      <c r="W8073">
        <v>183</v>
      </c>
      <c r="X8073" t="s">
        <v>19</v>
      </c>
      <c r="Y8073">
        <v>75.8</v>
      </c>
      <c r="Z8073" t="s">
        <v>19</v>
      </c>
      <c r="AA8073" s="6">
        <f t="shared" si="379"/>
        <v>20.599258434692281</v>
      </c>
      <c r="AB8073" s="6">
        <f t="shared" si="380"/>
        <v>69.078665182446102</v>
      </c>
      <c r="AC8073" s="6">
        <f t="shared" si="381"/>
        <v>9.5213348175538925</v>
      </c>
    </row>
    <row r="8074" spans="1:29" x14ac:dyDescent="0.25">
      <c r="A8074">
        <v>200</v>
      </c>
      <c r="B8074" t="s">
        <v>17</v>
      </c>
      <c r="C8074" t="s">
        <v>18</v>
      </c>
      <c r="D8074" s="1">
        <v>45810</v>
      </c>
      <c r="E8074" s="2">
        <v>900</v>
      </c>
      <c r="F8074">
        <v>153</v>
      </c>
      <c r="G8074">
        <v>0.02</v>
      </c>
      <c r="H8074" t="s">
        <v>19</v>
      </c>
      <c r="I8074">
        <v>0</v>
      </c>
      <c r="J8074" t="s">
        <v>19</v>
      </c>
      <c r="K8074">
        <v>1353</v>
      </c>
      <c r="L8074" t="s">
        <v>19</v>
      </c>
      <c r="M8074">
        <v>20.100000000000001</v>
      </c>
      <c r="N8074" t="s">
        <v>19</v>
      </c>
      <c r="O8074">
        <v>81.099999999999994</v>
      </c>
      <c r="P8074" t="s">
        <v>19</v>
      </c>
      <c r="Q8074">
        <v>56</v>
      </c>
      <c r="R8074" t="s">
        <v>19</v>
      </c>
      <c r="S8074">
        <v>63.7</v>
      </c>
      <c r="T8074" t="s">
        <v>19</v>
      </c>
      <c r="U8074">
        <v>3.4</v>
      </c>
      <c r="V8074" t="s">
        <v>19</v>
      </c>
      <c r="W8074">
        <v>231</v>
      </c>
      <c r="X8074" t="s">
        <v>19</v>
      </c>
      <c r="Y8074">
        <v>76</v>
      </c>
      <c r="Z8074" t="s">
        <v>19</v>
      </c>
      <c r="AA8074" s="6">
        <f t="shared" si="379"/>
        <v>20.924196911567346</v>
      </c>
      <c r="AB8074" s="6">
        <f t="shared" si="380"/>
        <v>69.66355444082123</v>
      </c>
      <c r="AC8074" s="6">
        <f t="shared" si="381"/>
        <v>11.436445559178765</v>
      </c>
    </row>
    <row r="8075" spans="1:29" x14ac:dyDescent="0.25">
      <c r="A8075">
        <v>200</v>
      </c>
      <c r="B8075" t="s">
        <v>17</v>
      </c>
      <c r="C8075" t="s">
        <v>18</v>
      </c>
      <c r="D8075" s="1">
        <v>45810</v>
      </c>
      <c r="E8075">
        <v>1000</v>
      </c>
      <c r="F8075">
        <v>153</v>
      </c>
      <c r="G8075">
        <v>0.02</v>
      </c>
      <c r="H8075" t="s">
        <v>19</v>
      </c>
      <c r="I8075">
        <v>0</v>
      </c>
      <c r="J8075" t="s">
        <v>19</v>
      </c>
      <c r="K8075">
        <v>1658</v>
      </c>
      <c r="L8075" t="s">
        <v>19</v>
      </c>
      <c r="M8075">
        <v>19.8</v>
      </c>
      <c r="N8075" t="s">
        <v>19</v>
      </c>
      <c r="O8075">
        <v>83</v>
      </c>
      <c r="P8075" t="s">
        <v>19</v>
      </c>
      <c r="Q8075">
        <v>51</v>
      </c>
      <c r="R8075" t="s">
        <v>19</v>
      </c>
      <c r="S8075">
        <v>63.2</v>
      </c>
      <c r="T8075" t="s">
        <v>19</v>
      </c>
      <c r="U8075">
        <v>5</v>
      </c>
      <c r="V8075" t="s">
        <v>19</v>
      </c>
      <c r="W8075">
        <v>249</v>
      </c>
      <c r="X8075" t="s">
        <v>19</v>
      </c>
      <c r="Y8075">
        <v>76.7</v>
      </c>
      <c r="Z8075" t="s">
        <v>19</v>
      </c>
      <c r="AA8075" s="6">
        <f t="shared" si="379"/>
        <v>21.03250102798598</v>
      </c>
      <c r="AB8075" s="6">
        <f t="shared" si="380"/>
        <v>69.858501850374765</v>
      </c>
      <c r="AC8075" s="6">
        <f t="shared" si="381"/>
        <v>13.141498149625235</v>
      </c>
    </row>
    <row r="8076" spans="1:29" x14ac:dyDescent="0.25">
      <c r="A8076">
        <v>200</v>
      </c>
      <c r="B8076" t="s">
        <v>17</v>
      </c>
      <c r="C8076" t="s">
        <v>18</v>
      </c>
      <c r="D8076" s="1">
        <v>45810</v>
      </c>
      <c r="E8076">
        <v>1100</v>
      </c>
      <c r="F8076">
        <v>153</v>
      </c>
      <c r="G8076">
        <v>0.03</v>
      </c>
      <c r="H8076" t="s">
        <v>19</v>
      </c>
      <c r="I8076">
        <v>0</v>
      </c>
      <c r="J8076" t="s">
        <v>19</v>
      </c>
      <c r="K8076">
        <v>1861</v>
      </c>
      <c r="L8076" t="s">
        <v>19</v>
      </c>
      <c r="M8076">
        <v>18.899999999999999</v>
      </c>
      <c r="N8076" t="s">
        <v>19</v>
      </c>
      <c r="O8076">
        <v>85.7</v>
      </c>
      <c r="P8076" t="s">
        <v>19</v>
      </c>
      <c r="Q8076">
        <v>45</v>
      </c>
      <c r="R8076" t="s">
        <v>19</v>
      </c>
      <c r="S8076">
        <v>61.8</v>
      </c>
      <c r="T8076" t="s">
        <v>19</v>
      </c>
      <c r="U8076">
        <v>5</v>
      </c>
      <c r="V8076" t="s">
        <v>19</v>
      </c>
      <c r="W8076">
        <v>211</v>
      </c>
      <c r="X8076" t="s">
        <v>19</v>
      </c>
      <c r="Y8076">
        <v>77.599999999999994</v>
      </c>
      <c r="Z8076" t="s">
        <v>19</v>
      </c>
      <c r="AA8076" s="6">
        <f t="shared" si="379"/>
        <v>21.256241980793799</v>
      </c>
      <c r="AB8076" s="6">
        <f t="shared" si="380"/>
        <v>70.261235565428834</v>
      </c>
      <c r="AC8076" s="6">
        <f t="shared" si="381"/>
        <v>15.438764434571169</v>
      </c>
    </row>
    <row r="8077" spans="1:29" x14ac:dyDescent="0.25">
      <c r="A8077">
        <v>200</v>
      </c>
      <c r="B8077" t="s">
        <v>17</v>
      </c>
      <c r="C8077" t="s">
        <v>18</v>
      </c>
      <c r="D8077" s="1">
        <v>45810</v>
      </c>
      <c r="E8077">
        <v>1200</v>
      </c>
      <c r="F8077">
        <v>153</v>
      </c>
      <c r="G8077">
        <v>0.03</v>
      </c>
      <c r="H8077" t="s">
        <v>19</v>
      </c>
      <c r="I8077">
        <v>0</v>
      </c>
      <c r="J8077" t="s">
        <v>19</v>
      </c>
      <c r="K8077">
        <v>1991</v>
      </c>
      <c r="L8077" t="s">
        <v>19</v>
      </c>
      <c r="M8077">
        <v>18</v>
      </c>
      <c r="N8077" t="s">
        <v>19</v>
      </c>
      <c r="O8077">
        <v>88.4</v>
      </c>
      <c r="P8077" t="s">
        <v>19</v>
      </c>
      <c r="Q8077">
        <v>39</v>
      </c>
      <c r="R8077" t="s">
        <v>19</v>
      </c>
      <c r="S8077">
        <v>60.5</v>
      </c>
      <c r="T8077" t="s">
        <v>19</v>
      </c>
      <c r="U8077">
        <v>4.2</v>
      </c>
      <c r="V8077" t="s">
        <v>19</v>
      </c>
      <c r="W8077">
        <v>232</v>
      </c>
      <c r="X8077" t="s">
        <v>19</v>
      </c>
      <c r="Y8077">
        <v>78.599999999999994</v>
      </c>
      <c r="Z8077" t="s">
        <v>19</v>
      </c>
      <c r="AA8077" s="6">
        <f t="shared" si="379"/>
        <v>21.330482500266999</v>
      </c>
      <c r="AB8077" s="6">
        <f t="shared" si="380"/>
        <v>70.394868500480598</v>
      </c>
      <c r="AC8077" s="6">
        <f t="shared" si="381"/>
        <v>18.005131499519408</v>
      </c>
    </row>
    <row r="8078" spans="1:29" x14ac:dyDescent="0.25">
      <c r="A8078">
        <v>200</v>
      </c>
      <c r="B8078" t="s">
        <v>17</v>
      </c>
      <c r="C8078" t="s">
        <v>18</v>
      </c>
      <c r="D8078" s="1">
        <v>45810</v>
      </c>
      <c r="E8078">
        <v>1300</v>
      </c>
      <c r="F8078">
        <v>153</v>
      </c>
      <c r="G8078">
        <v>0.03</v>
      </c>
      <c r="H8078" t="s">
        <v>19</v>
      </c>
      <c r="I8078">
        <v>0</v>
      </c>
      <c r="J8078" t="s">
        <v>19</v>
      </c>
      <c r="K8078">
        <v>1953</v>
      </c>
      <c r="L8078" t="s">
        <v>19</v>
      </c>
      <c r="M8078">
        <v>18.100000000000001</v>
      </c>
      <c r="N8078" t="s">
        <v>19</v>
      </c>
      <c r="O8078">
        <v>91.2</v>
      </c>
      <c r="P8078" t="s">
        <v>19</v>
      </c>
      <c r="Q8078">
        <v>36</v>
      </c>
      <c r="R8078" t="s">
        <v>19</v>
      </c>
      <c r="S8078">
        <v>60.6</v>
      </c>
      <c r="T8078" t="s">
        <v>19</v>
      </c>
      <c r="U8078">
        <v>5.5</v>
      </c>
      <c r="V8078" t="s">
        <v>19</v>
      </c>
      <c r="W8078">
        <v>161</v>
      </c>
      <c r="X8078" t="s">
        <v>19</v>
      </c>
      <c r="Y8078">
        <v>79.5</v>
      </c>
      <c r="Z8078" t="s">
        <v>19</v>
      </c>
      <c r="AA8078" s="6">
        <f t="shared" si="379"/>
        <v>21.937692790690253</v>
      </c>
      <c r="AB8078" s="6">
        <f t="shared" si="380"/>
        <v>71.487847023242452</v>
      </c>
      <c r="AC8078" s="6">
        <f t="shared" si="381"/>
        <v>19.712152976757551</v>
      </c>
    </row>
    <row r="8079" spans="1:29" x14ac:dyDescent="0.25">
      <c r="A8079">
        <v>200</v>
      </c>
      <c r="B8079" t="s">
        <v>17</v>
      </c>
      <c r="C8079" t="s">
        <v>18</v>
      </c>
      <c r="D8079" s="1">
        <v>45810</v>
      </c>
      <c r="E8079">
        <v>1400</v>
      </c>
      <c r="F8079">
        <v>153</v>
      </c>
      <c r="G8079">
        <v>0.03</v>
      </c>
      <c r="H8079" t="s">
        <v>19</v>
      </c>
      <c r="I8079">
        <v>0</v>
      </c>
      <c r="J8079" t="s">
        <v>19</v>
      </c>
      <c r="K8079">
        <v>1805</v>
      </c>
      <c r="L8079" t="s">
        <v>19</v>
      </c>
      <c r="M8079">
        <v>18.600000000000001</v>
      </c>
      <c r="N8079" t="s">
        <v>19</v>
      </c>
      <c r="O8079">
        <v>92.4</v>
      </c>
      <c r="P8079" t="s">
        <v>19</v>
      </c>
      <c r="Q8079">
        <v>36</v>
      </c>
      <c r="R8079" t="s">
        <v>19</v>
      </c>
      <c r="S8079">
        <v>61.5</v>
      </c>
      <c r="T8079" t="s">
        <v>19</v>
      </c>
      <c r="U8079">
        <v>6.4</v>
      </c>
      <c r="V8079" t="s">
        <v>19</v>
      </c>
      <c r="W8079">
        <v>155</v>
      </c>
      <c r="X8079" t="s">
        <v>19</v>
      </c>
      <c r="Y8079">
        <v>80.3</v>
      </c>
      <c r="Z8079" t="s">
        <v>19</v>
      </c>
      <c r="AA8079" s="6">
        <f t="shared" si="379"/>
        <v>22.465304047037346</v>
      </c>
      <c r="AB8079" s="6">
        <f t="shared" si="380"/>
        <v>72.437547284667218</v>
      </c>
      <c r="AC8079" s="6">
        <f t="shared" si="381"/>
        <v>19.962452715332788</v>
      </c>
    </row>
    <row r="8080" spans="1:29" x14ac:dyDescent="0.25">
      <c r="A8080">
        <v>200</v>
      </c>
      <c r="B8080" t="s">
        <v>17</v>
      </c>
      <c r="C8080" t="s">
        <v>18</v>
      </c>
      <c r="D8080" s="1">
        <v>45810</v>
      </c>
      <c r="E8080">
        <v>1500</v>
      </c>
      <c r="F8080">
        <v>153</v>
      </c>
      <c r="G8080">
        <v>0.03</v>
      </c>
      <c r="H8080" t="s">
        <v>19</v>
      </c>
      <c r="I8080">
        <v>0</v>
      </c>
      <c r="J8080" t="s">
        <v>19</v>
      </c>
      <c r="K8080">
        <v>1545</v>
      </c>
      <c r="L8080" t="s">
        <v>19</v>
      </c>
      <c r="M8080">
        <v>18</v>
      </c>
      <c r="N8080" t="s">
        <v>19</v>
      </c>
      <c r="O8080">
        <v>93.6</v>
      </c>
      <c r="P8080" t="s">
        <v>19</v>
      </c>
      <c r="Q8080">
        <v>33</v>
      </c>
      <c r="R8080" t="s">
        <v>19</v>
      </c>
      <c r="S8080">
        <v>60.6</v>
      </c>
      <c r="T8080" t="s">
        <v>19</v>
      </c>
      <c r="U8080">
        <v>5.6</v>
      </c>
      <c r="V8080" t="s">
        <v>19</v>
      </c>
      <c r="W8080">
        <v>162</v>
      </c>
      <c r="X8080" t="s">
        <v>19</v>
      </c>
      <c r="Y8080">
        <v>81.2</v>
      </c>
      <c r="Z8080" t="s">
        <v>19</v>
      </c>
      <c r="AA8080" s="6">
        <f t="shared" si="379"/>
        <v>22.292033560392948</v>
      </c>
      <c r="AB8080" s="6">
        <f t="shared" si="380"/>
        <v>72.125660408707304</v>
      </c>
      <c r="AC8080" s="6">
        <f t="shared" si="381"/>
        <v>21.47433959129269</v>
      </c>
    </row>
    <row r="8081" spans="1:29" x14ac:dyDescent="0.25">
      <c r="A8081">
        <v>200</v>
      </c>
      <c r="B8081" t="s">
        <v>17</v>
      </c>
      <c r="C8081" t="s">
        <v>18</v>
      </c>
      <c r="D8081" s="1">
        <v>45810</v>
      </c>
      <c r="E8081">
        <v>1600</v>
      </c>
      <c r="F8081">
        <v>153</v>
      </c>
      <c r="G8081">
        <v>0.02</v>
      </c>
      <c r="H8081" t="s">
        <v>19</v>
      </c>
      <c r="I8081">
        <v>0</v>
      </c>
      <c r="J8081" t="s">
        <v>19</v>
      </c>
      <c r="K8081">
        <v>1203</v>
      </c>
      <c r="L8081" t="s">
        <v>19</v>
      </c>
      <c r="M8081">
        <v>17.7</v>
      </c>
      <c r="N8081" t="s">
        <v>19</v>
      </c>
      <c r="O8081">
        <v>94.6</v>
      </c>
      <c r="P8081" t="s">
        <v>19</v>
      </c>
      <c r="Q8081">
        <v>32</v>
      </c>
      <c r="R8081" t="s">
        <v>19</v>
      </c>
      <c r="S8081">
        <v>60</v>
      </c>
      <c r="T8081" t="s">
        <v>19</v>
      </c>
      <c r="U8081">
        <v>6.4</v>
      </c>
      <c r="V8081" t="s">
        <v>19</v>
      </c>
      <c r="W8081">
        <v>167</v>
      </c>
      <c r="X8081" t="s">
        <v>19</v>
      </c>
      <c r="Y8081">
        <v>82.1</v>
      </c>
      <c r="Z8081" t="s">
        <v>19</v>
      </c>
      <c r="AA8081" s="6">
        <f t="shared" si="379"/>
        <v>22.477563125343341</v>
      </c>
      <c r="AB8081" s="6">
        <f t="shared" si="380"/>
        <v>72.459613625618019</v>
      </c>
      <c r="AC8081" s="6">
        <f t="shared" si="381"/>
        <v>22.140386374381976</v>
      </c>
    </row>
    <row r="8082" spans="1:29" x14ac:dyDescent="0.25">
      <c r="A8082">
        <v>200</v>
      </c>
      <c r="B8082" t="s">
        <v>17</v>
      </c>
      <c r="C8082" t="s">
        <v>18</v>
      </c>
      <c r="D8082" s="1">
        <v>45810</v>
      </c>
      <c r="E8082">
        <v>1700</v>
      </c>
      <c r="F8082">
        <v>153</v>
      </c>
      <c r="G8082">
        <v>0.01</v>
      </c>
      <c r="H8082" t="s">
        <v>19</v>
      </c>
      <c r="I8082">
        <v>0</v>
      </c>
      <c r="J8082" t="s">
        <v>19</v>
      </c>
      <c r="K8082">
        <v>803</v>
      </c>
      <c r="L8082" t="s">
        <v>19</v>
      </c>
      <c r="M8082">
        <v>17.2</v>
      </c>
      <c r="N8082" t="s">
        <v>19</v>
      </c>
      <c r="O8082">
        <v>94.7</v>
      </c>
      <c r="P8082" t="s">
        <v>19</v>
      </c>
      <c r="Q8082">
        <v>31</v>
      </c>
      <c r="R8082" t="s">
        <v>19</v>
      </c>
      <c r="S8082">
        <v>59.3</v>
      </c>
      <c r="T8082" t="s">
        <v>19</v>
      </c>
      <c r="U8082">
        <v>5.0999999999999996</v>
      </c>
      <c r="V8082" t="s">
        <v>19</v>
      </c>
      <c r="W8082">
        <v>162</v>
      </c>
      <c r="X8082" t="s">
        <v>19</v>
      </c>
      <c r="Y8082">
        <v>82.9</v>
      </c>
      <c r="Z8082" t="s">
        <v>19</v>
      </c>
      <c r="AA8082" s="6">
        <f t="shared" si="379"/>
        <v>22.271355334006731</v>
      </c>
      <c r="AB8082" s="6">
        <f t="shared" si="380"/>
        <v>72.088439601212116</v>
      </c>
      <c r="AC8082" s="6">
        <f t="shared" si="381"/>
        <v>22.611560398787887</v>
      </c>
    </row>
    <row r="8083" spans="1:29" x14ac:dyDescent="0.25">
      <c r="A8083">
        <v>200</v>
      </c>
      <c r="B8083" t="s">
        <v>17</v>
      </c>
      <c r="C8083" t="s">
        <v>18</v>
      </c>
      <c r="D8083" s="1">
        <v>45810</v>
      </c>
      <c r="E8083">
        <v>1800</v>
      </c>
      <c r="F8083">
        <v>153</v>
      </c>
      <c r="G8083">
        <v>0.01</v>
      </c>
      <c r="H8083" t="s">
        <v>19</v>
      </c>
      <c r="I8083">
        <v>0</v>
      </c>
      <c r="J8083" t="s">
        <v>19</v>
      </c>
      <c r="K8083">
        <v>391</v>
      </c>
      <c r="L8083" t="s">
        <v>19</v>
      </c>
      <c r="M8083">
        <v>17.100000000000001</v>
      </c>
      <c r="N8083" t="s">
        <v>19</v>
      </c>
      <c r="O8083">
        <v>94.4</v>
      </c>
      <c r="P8083" t="s">
        <v>19</v>
      </c>
      <c r="Q8083">
        <v>31</v>
      </c>
      <c r="R8083" t="s">
        <v>19</v>
      </c>
      <c r="S8083">
        <v>59.1</v>
      </c>
      <c r="T8083" t="s">
        <v>19</v>
      </c>
      <c r="U8083">
        <v>4.3</v>
      </c>
      <c r="V8083" t="s">
        <v>19</v>
      </c>
      <c r="W8083">
        <v>185</v>
      </c>
      <c r="X8083" t="s">
        <v>19</v>
      </c>
      <c r="Y8083">
        <v>83.5</v>
      </c>
      <c r="Z8083" t="s">
        <v>19</v>
      </c>
      <c r="AA8083" s="6">
        <f t="shared" si="379"/>
        <v>22.144435544247049</v>
      </c>
      <c r="AB8083" s="6">
        <f t="shared" si="380"/>
        <v>71.859983979644682</v>
      </c>
      <c r="AC8083" s="6">
        <f t="shared" si="381"/>
        <v>22.540016020355324</v>
      </c>
    </row>
    <row r="8084" spans="1:29" x14ac:dyDescent="0.25">
      <c r="A8084">
        <v>200</v>
      </c>
      <c r="B8084" t="s">
        <v>17</v>
      </c>
      <c r="C8084" t="s">
        <v>18</v>
      </c>
      <c r="D8084" s="1">
        <v>45810</v>
      </c>
      <c r="E8084">
        <v>1900</v>
      </c>
      <c r="F8084">
        <v>153</v>
      </c>
      <c r="G8084">
        <v>0.01</v>
      </c>
      <c r="H8084" t="s">
        <v>19</v>
      </c>
      <c r="I8084">
        <v>0</v>
      </c>
      <c r="J8084" t="s">
        <v>19</v>
      </c>
      <c r="K8084">
        <v>73</v>
      </c>
      <c r="L8084" t="s">
        <v>19</v>
      </c>
      <c r="M8084">
        <v>16</v>
      </c>
      <c r="N8084" t="s">
        <v>19</v>
      </c>
      <c r="O8084">
        <v>92</v>
      </c>
      <c r="P8084" t="s">
        <v>19</v>
      </c>
      <c r="Q8084">
        <v>31</v>
      </c>
      <c r="R8084" t="s">
        <v>19</v>
      </c>
      <c r="S8084">
        <v>57.2</v>
      </c>
      <c r="T8084" t="s">
        <v>19</v>
      </c>
      <c r="U8084">
        <v>5.4</v>
      </c>
      <c r="V8084" t="s">
        <v>19</v>
      </c>
      <c r="W8084">
        <v>328</v>
      </c>
      <c r="X8084" t="s">
        <v>19</v>
      </c>
      <c r="Y8084">
        <v>83.8</v>
      </c>
      <c r="Z8084" t="s">
        <v>19</v>
      </c>
      <c r="AA8084" s="6">
        <f t="shared" si="379"/>
        <v>21.129070038315355</v>
      </c>
      <c r="AB8084" s="6">
        <f t="shared" si="380"/>
        <v>70.032326068967635</v>
      </c>
      <c r="AC8084" s="6">
        <f t="shared" si="381"/>
        <v>21.967673931032365</v>
      </c>
    </row>
    <row r="8085" spans="1:29" x14ac:dyDescent="0.25">
      <c r="A8085">
        <v>200</v>
      </c>
      <c r="B8085" t="s">
        <v>17</v>
      </c>
      <c r="C8085" t="s">
        <v>18</v>
      </c>
      <c r="D8085" s="1">
        <v>45810</v>
      </c>
      <c r="E8085">
        <v>2000</v>
      </c>
      <c r="F8085">
        <v>153</v>
      </c>
      <c r="G8085">
        <v>0</v>
      </c>
      <c r="H8085" t="s">
        <v>19</v>
      </c>
      <c r="I8085">
        <v>0</v>
      </c>
      <c r="J8085" t="s">
        <v>19</v>
      </c>
      <c r="K8085">
        <v>0</v>
      </c>
      <c r="L8085" t="s">
        <v>19</v>
      </c>
      <c r="M8085">
        <v>15.6</v>
      </c>
      <c r="N8085" t="s">
        <v>19</v>
      </c>
      <c r="O8085">
        <v>87.8</v>
      </c>
      <c r="P8085" t="s">
        <v>19</v>
      </c>
      <c r="Q8085">
        <v>35</v>
      </c>
      <c r="R8085" t="s">
        <v>19</v>
      </c>
      <c r="S8085">
        <v>56.4</v>
      </c>
      <c r="T8085" t="s">
        <v>19</v>
      </c>
      <c r="U8085">
        <v>7.3</v>
      </c>
      <c r="V8085" t="s">
        <v>19</v>
      </c>
      <c r="W8085">
        <v>345</v>
      </c>
      <c r="X8085" t="s">
        <v>19</v>
      </c>
      <c r="Y8085">
        <v>83.6</v>
      </c>
      <c r="Z8085" t="s">
        <v>19</v>
      </c>
      <c r="AA8085" s="6">
        <f t="shared" si="379"/>
        <v>20.231036840416095</v>
      </c>
      <c r="AB8085" s="6">
        <f t="shared" si="380"/>
        <v>68.415866312748975</v>
      </c>
      <c r="AC8085" s="6">
        <f t="shared" si="381"/>
        <v>19.384133687251023</v>
      </c>
    </row>
    <row r="8086" spans="1:29" x14ac:dyDescent="0.25">
      <c r="A8086">
        <v>200</v>
      </c>
      <c r="B8086" t="s">
        <v>17</v>
      </c>
      <c r="C8086" t="s">
        <v>18</v>
      </c>
      <c r="D8086" s="1">
        <v>45810</v>
      </c>
      <c r="E8086">
        <v>2100</v>
      </c>
      <c r="F8086">
        <v>153</v>
      </c>
      <c r="G8086">
        <v>0</v>
      </c>
      <c r="H8086" t="s">
        <v>19</v>
      </c>
      <c r="I8086">
        <v>0</v>
      </c>
      <c r="J8086" t="s">
        <v>19</v>
      </c>
      <c r="K8086">
        <v>0</v>
      </c>
      <c r="L8086" t="s">
        <v>19</v>
      </c>
      <c r="M8086">
        <v>15.5</v>
      </c>
      <c r="N8086" t="s">
        <v>19</v>
      </c>
      <c r="O8086">
        <v>84.8</v>
      </c>
      <c r="P8086" t="s">
        <v>19</v>
      </c>
      <c r="Q8086">
        <v>38</v>
      </c>
      <c r="R8086" t="s">
        <v>19</v>
      </c>
      <c r="S8086">
        <v>56.3</v>
      </c>
      <c r="T8086" t="s">
        <v>19</v>
      </c>
      <c r="U8086">
        <v>8.5</v>
      </c>
      <c r="V8086" t="s">
        <v>19</v>
      </c>
      <c r="W8086">
        <v>327</v>
      </c>
      <c r="X8086" t="s">
        <v>19</v>
      </c>
      <c r="Y8086">
        <v>83.2</v>
      </c>
      <c r="Z8086" t="s">
        <v>19</v>
      </c>
      <c r="AA8086" s="6">
        <f t="shared" si="379"/>
        <v>19.520312404966237</v>
      </c>
      <c r="AB8086" s="6">
        <f t="shared" si="380"/>
        <v>67.13656232893922</v>
      </c>
      <c r="AC8086" s="6">
        <f t="shared" si="381"/>
        <v>17.663437671060777</v>
      </c>
    </row>
    <row r="8087" spans="1:29" x14ac:dyDescent="0.25">
      <c r="A8087">
        <v>200</v>
      </c>
      <c r="B8087" t="s">
        <v>17</v>
      </c>
      <c r="C8087" t="s">
        <v>18</v>
      </c>
      <c r="D8087" s="1">
        <v>45810</v>
      </c>
      <c r="E8087">
        <v>2200</v>
      </c>
      <c r="F8087">
        <v>153</v>
      </c>
      <c r="G8087">
        <v>0</v>
      </c>
      <c r="H8087" t="s">
        <v>19</v>
      </c>
      <c r="I8087">
        <v>0</v>
      </c>
      <c r="J8087" t="s">
        <v>19</v>
      </c>
      <c r="K8087">
        <v>0</v>
      </c>
      <c r="L8087" t="s">
        <v>19</v>
      </c>
      <c r="M8087">
        <v>15.6</v>
      </c>
      <c r="N8087" t="s">
        <v>19</v>
      </c>
      <c r="O8087">
        <v>82.3</v>
      </c>
      <c r="P8087" t="s">
        <v>19</v>
      </c>
      <c r="Q8087">
        <v>41</v>
      </c>
      <c r="R8087" t="s">
        <v>19</v>
      </c>
      <c r="S8087">
        <v>56.5</v>
      </c>
      <c r="T8087" t="s">
        <v>19</v>
      </c>
      <c r="U8087">
        <v>7.6</v>
      </c>
      <c r="V8087" t="s">
        <v>19</v>
      </c>
      <c r="W8087">
        <v>331</v>
      </c>
      <c r="X8087" t="s">
        <v>19</v>
      </c>
      <c r="Y8087">
        <v>82.6</v>
      </c>
      <c r="Z8087" t="s">
        <v>19</v>
      </c>
      <c r="AA8087" s="6">
        <f t="shared" si="379"/>
        <v>18.961003622384474</v>
      </c>
      <c r="AB8087" s="6">
        <f t="shared" si="380"/>
        <v>66.12980652029205</v>
      </c>
      <c r="AC8087" s="6">
        <f t="shared" si="381"/>
        <v>16.170193479707947</v>
      </c>
    </row>
    <row r="8088" spans="1:29" x14ac:dyDescent="0.25">
      <c r="A8088">
        <v>200</v>
      </c>
      <c r="B8088" t="s">
        <v>17</v>
      </c>
      <c r="C8088" t="s">
        <v>18</v>
      </c>
      <c r="D8088" s="1">
        <v>45810</v>
      </c>
      <c r="E8088">
        <v>2300</v>
      </c>
      <c r="F8088">
        <v>153</v>
      </c>
      <c r="G8088">
        <v>0</v>
      </c>
      <c r="H8088" t="s">
        <v>19</v>
      </c>
      <c r="I8088">
        <v>0</v>
      </c>
      <c r="J8088" t="s">
        <v>19</v>
      </c>
      <c r="K8088">
        <v>0</v>
      </c>
      <c r="L8088" t="s">
        <v>19</v>
      </c>
      <c r="M8088">
        <v>15.5</v>
      </c>
      <c r="N8088" t="s">
        <v>19</v>
      </c>
      <c r="O8088">
        <v>80.7</v>
      </c>
      <c r="P8088" t="s">
        <v>19</v>
      </c>
      <c r="Q8088">
        <v>43</v>
      </c>
      <c r="R8088" t="s">
        <v>19</v>
      </c>
      <c r="S8088">
        <v>56.3</v>
      </c>
      <c r="T8088" t="s">
        <v>19</v>
      </c>
      <c r="U8088">
        <v>7.9</v>
      </c>
      <c r="V8088" t="s">
        <v>19</v>
      </c>
      <c r="W8088">
        <v>330</v>
      </c>
      <c r="X8088" t="s">
        <v>19</v>
      </c>
      <c r="Y8088">
        <v>81.900000000000006</v>
      </c>
      <c r="Z8088" t="s">
        <v>19</v>
      </c>
      <c r="AA8088" s="6">
        <f t="shared" si="379"/>
        <v>18.585176278948801</v>
      </c>
      <c r="AB8088" s="6">
        <f t="shared" si="380"/>
        <v>65.453317302107848</v>
      </c>
      <c r="AC8088" s="6">
        <f t="shared" si="381"/>
        <v>15.246682697892155</v>
      </c>
    </row>
    <row r="8089" spans="1:29" x14ac:dyDescent="0.25">
      <c r="A8089">
        <v>200</v>
      </c>
      <c r="B8089" t="s">
        <v>17</v>
      </c>
      <c r="C8089" t="s">
        <v>18</v>
      </c>
      <c r="D8089" s="1">
        <v>45810</v>
      </c>
      <c r="E8089">
        <v>2400</v>
      </c>
      <c r="F8089">
        <v>153</v>
      </c>
      <c r="G8089">
        <v>0</v>
      </c>
      <c r="H8089" t="s">
        <v>19</v>
      </c>
      <c r="I8089">
        <v>0</v>
      </c>
      <c r="J8089" t="s">
        <v>19</v>
      </c>
      <c r="K8089">
        <v>0</v>
      </c>
      <c r="L8089" t="s">
        <v>19</v>
      </c>
      <c r="M8089">
        <v>15.8</v>
      </c>
      <c r="N8089" t="s">
        <v>19</v>
      </c>
      <c r="O8089">
        <v>79.2</v>
      </c>
      <c r="P8089" t="s">
        <v>19</v>
      </c>
      <c r="Q8089">
        <v>47</v>
      </c>
      <c r="R8089" t="s">
        <v>19</v>
      </c>
      <c r="S8089">
        <v>56.9</v>
      </c>
      <c r="T8089" t="s">
        <v>19</v>
      </c>
      <c r="U8089">
        <v>6.5</v>
      </c>
      <c r="V8089" t="s">
        <v>19</v>
      </c>
      <c r="W8089">
        <v>313</v>
      </c>
      <c r="X8089" t="s">
        <v>19</v>
      </c>
      <c r="Y8089">
        <v>81.2</v>
      </c>
      <c r="Z8089" t="s">
        <v>19</v>
      </c>
      <c r="AA8089" s="6">
        <f t="shared" si="379"/>
        <v>18.562644210729353</v>
      </c>
      <c r="AB8089" s="6">
        <f t="shared" si="380"/>
        <v>65.412759579312834</v>
      </c>
      <c r="AC8089" s="6">
        <f t="shared" si="381"/>
        <v>13.787240420687169</v>
      </c>
    </row>
    <row r="8090" spans="1:29" x14ac:dyDescent="0.25">
      <c r="A8090">
        <v>200</v>
      </c>
      <c r="B8090" t="s">
        <v>17</v>
      </c>
      <c r="C8090" t="s">
        <v>18</v>
      </c>
      <c r="D8090" s="1">
        <v>45811</v>
      </c>
      <c r="E8090" s="2">
        <v>100</v>
      </c>
      <c r="F8090">
        <v>154</v>
      </c>
      <c r="G8090">
        <v>0</v>
      </c>
      <c r="H8090" t="s">
        <v>19</v>
      </c>
      <c r="I8090">
        <v>0</v>
      </c>
      <c r="J8090" t="s">
        <v>19</v>
      </c>
      <c r="K8090">
        <v>0</v>
      </c>
      <c r="L8090" t="s">
        <v>19</v>
      </c>
      <c r="M8090">
        <v>15.8</v>
      </c>
      <c r="N8090" t="s">
        <v>19</v>
      </c>
      <c r="O8090">
        <v>78.2</v>
      </c>
      <c r="P8090" t="s">
        <v>19</v>
      </c>
      <c r="Q8090">
        <v>48</v>
      </c>
      <c r="R8090" t="s">
        <v>19</v>
      </c>
      <c r="S8090">
        <v>56.9</v>
      </c>
      <c r="T8090" t="s">
        <v>19</v>
      </c>
      <c r="U8090">
        <v>7</v>
      </c>
      <c r="V8090" t="s">
        <v>19</v>
      </c>
      <c r="W8090">
        <v>313</v>
      </c>
      <c r="X8090" t="s">
        <v>19</v>
      </c>
      <c r="Y8090">
        <v>80.599999999999994</v>
      </c>
      <c r="Z8090" t="s">
        <v>19</v>
      </c>
      <c r="AA8090" s="6">
        <f t="shared" si="379"/>
        <v>18.253165211365964</v>
      </c>
      <c r="AB8090" s="6">
        <f t="shared" si="380"/>
        <v>64.855697380458736</v>
      </c>
      <c r="AC8090" s="6">
        <f t="shared" si="381"/>
        <v>13.344302619541267</v>
      </c>
    </row>
    <row r="8091" spans="1:29" x14ac:dyDescent="0.25">
      <c r="A8091">
        <v>200</v>
      </c>
      <c r="B8091" t="s">
        <v>17</v>
      </c>
      <c r="C8091" t="s">
        <v>18</v>
      </c>
      <c r="D8091" s="1">
        <v>45811</v>
      </c>
      <c r="E8091" s="2">
        <v>200</v>
      </c>
      <c r="F8091">
        <v>154</v>
      </c>
      <c r="G8091">
        <v>0</v>
      </c>
      <c r="H8091" t="s">
        <v>19</v>
      </c>
      <c r="I8091">
        <v>0</v>
      </c>
      <c r="J8091" t="s">
        <v>19</v>
      </c>
      <c r="K8091">
        <v>0</v>
      </c>
      <c r="L8091" t="s">
        <v>19</v>
      </c>
      <c r="M8091">
        <v>15.5</v>
      </c>
      <c r="N8091" t="s">
        <v>19</v>
      </c>
      <c r="O8091">
        <v>78.099999999999994</v>
      </c>
      <c r="P8091" t="s">
        <v>19</v>
      </c>
      <c r="Q8091">
        <v>47</v>
      </c>
      <c r="R8091" t="s">
        <v>19</v>
      </c>
      <c r="S8091">
        <v>56.4</v>
      </c>
      <c r="T8091" t="s">
        <v>19</v>
      </c>
      <c r="U8091">
        <v>7.3</v>
      </c>
      <c r="V8091" t="s">
        <v>19</v>
      </c>
      <c r="W8091">
        <v>310</v>
      </c>
      <c r="X8091" t="s">
        <v>19</v>
      </c>
      <c r="Y8091">
        <v>79.900000000000006</v>
      </c>
      <c r="Z8091" t="s">
        <v>19</v>
      </c>
      <c r="AA8091" s="6">
        <f t="shared" si="379"/>
        <v>18.045231354496945</v>
      </c>
      <c r="AB8091" s="6">
        <f t="shared" si="380"/>
        <v>64.481416438094499</v>
      </c>
      <c r="AC8091" s="6">
        <f t="shared" si="381"/>
        <v>13.618583561905496</v>
      </c>
    </row>
    <row r="8092" spans="1:29" hidden="1" x14ac:dyDescent="0.25">
      <c r="A8092">
        <v>200</v>
      </c>
      <c r="B8092" t="s">
        <v>17</v>
      </c>
      <c r="C8092" t="s">
        <v>18</v>
      </c>
      <c r="D8092" s="1">
        <v>45811</v>
      </c>
      <c r="E8092" s="2">
        <v>300</v>
      </c>
      <c r="F8092">
        <v>154</v>
      </c>
      <c r="G8092">
        <v>0</v>
      </c>
      <c r="H8092" t="s">
        <v>19</v>
      </c>
      <c r="I8092">
        <v>0</v>
      </c>
      <c r="J8092" t="s">
        <v>19</v>
      </c>
      <c r="K8092">
        <v>0</v>
      </c>
      <c r="L8092" t="s">
        <v>19</v>
      </c>
      <c r="M8092">
        <v>15.3</v>
      </c>
      <c r="N8092" t="s">
        <v>19</v>
      </c>
      <c r="O8092">
        <v>77.599999999999994</v>
      </c>
      <c r="P8092" t="s">
        <v>19</v>
      </c>
      <c r="Q8092">
        <v>47</v>
      </c>
      <c r="R8092" t="s">
        <v>19</v>
      </c>
      <c r="S8092">
        <v>56</v>
      </c>
      <c r="T8092" t="s">
        <v>19</v>
      </c>
      <c r="U8092">
        <v>6.7</v>
      </c>
      <c r="V8092" t="s">
        <v>19</v>
      </c>
      <c r="W8092">
        <v>312</v>
      </c>
      <c r="X8092" t="s">
        <v>19</v>
      </c>
      <c r="Y8092">
        <v>79.099999999999994</v>
      </c>
      <c r="Z8092" t="s">
        <v>19</v>
      </c>
      <c r="AA8092" s="6">
        <f t="shared" si="379"/>
        <v>17.810043050778205</v>
      </c>
      <c r="AB8092" s="6">
        <f t="shared" si="380"/>
        <v>64.058077491400766</v>
      </c>
      <c r="AC8092" s="6">
        <f t="shared" si="381"/>
        <v>13.541922508599228</v>
      </c>
    </row>
    <row r="8093" spans="1:29" hidden="1" x14ac:dyDescent="0.25">
      <c r="A8093">
        <v>200</v>
      </c>
      <c r="B8093" t="s">
        <v>17</v>
      </c>
      <c r="C8093" t="s">
        <v>18</v>
      </c>
      <c r="D8093" s="1">
        <v>45811</v>
      </c>
      <c r="E8093" s="2">
        <v>400</v>
      </c>
      <c r="F8093">
        <v>154</v>
      </c>
      <c r="G8093">
        <v>0</v>
      </c>
      <c r="H8093" t="s">
        <v>19</v>
      </c>
      <c r="I8093">
        <v>0</v>
      </c>
      <c r="J8093" t="s">
        <v>19</v>
      </c>
      <c r="K8093">
        <v>0</v>
      </c>
      <c r="L8093" t="s">
        <v>19</v>
      </c>
      <c r="M8093">
        <v>15.2</v>
      </c>
      <c r="N8093" t="s">
        <v>19</v>
      </c>
      <c r="O8093">
        <v>76.599999999999994</v>
      </c>
      <c r="P8093" t="s">
        <v>19</v>
      </c>
      <c r="Q8093">
        <v>49</v>
      </c>
      <c r="R8093" t="s">
        <v>19</v>
      </c>
      <c r="S8093">
        <v>55.9</v>
      </c>
      <c r="T8093" t="s">
        <v>19</v>
      </c>
      <c r="U8093">
        <v>5.7</v>
      </c>
      <c r="V8093" t="s">
        <v>19</v>
      </c>
      <c r="W8093">
        <v>301</v>
      </c>
      <c r="X8093" t="s">
        <v>19</v>
      </c>
      <c r="Y8093">
        <v>78.400000000000006</v>
      </c>
      <c r="Z8093" t="s">
        <v>19</v>
      </c>
      <c r="AA8093" s="6">
        <f t="shared" si="379"/>
        <v>17.652407693051867</v>
      </c>
      <c r="AB8093" s="6">
        <f t="shared" si="380"/>
        <v>63.774333847493359</v>
      </c>
      <c r="AC8093" s="6">
        <f t="shared" si="381"/>
        <v>12.825666152506635</v>
      </c>
    </row>
    <row r="8094" spans="1:29" hidden="1" x14ac:dyDescent="0.25">
      <c r="A8094">
        <v>200</v>
      </c>
      <c r="B8094" t="s">
        <v>17</v>
      </c>
      <c r="C8094" t="s">
        <v>18</v>
      </c>
      <c r="D8094" s="1">
        <v>45811</v>
      </c>
      <c r="E8094" s="2">
        <v>500</v>
      </c>
      <c r="F8094">
        <v>154</v>
      </c>
      <c r="G8094">
        <v>0</v>
      </c>
      <c r="H8094" t="s">
        <v>19</v>
      </c>
      <c r="I8094">
        <v>0</v>
      </c>
      <c r="J8094" t="s">
        <v>19</v>
      </c>
      <c r="K8094">
        <v>9</v>
      </c>
      <c r="L8094" t="s">
        <v>19</v>
      </c>
      <c r="M8094">
        <v>15.3</v>
      </c>
      <c r="N8094" t="s">
        <v>19</v>
      </c>
      <c r="O8094">
        <v>75.7</v>
      </c>
      <c r="P8094" t="s">
        <v>19</v>
      </c>
      <c r="Q8094">
        <v>50</v>
      </c>
      <c r="R8094" t="s">
        <v>19</v>
      </c>
      <c r="S8094">
        <v>56</v>
      </c>
      <c r="T8094" t="s">
        <v>19</v>
      </c>
      <c r="U8094">
        <v>7.6</v>
      </c>
      <c r="V8094" t="s">
        <v>19</v>
      </c>
      <c r="W8094">
        <v>303</v>
      </c>
      <c r="X8094" t="s">
        <v>19</v>
      </c>
      <c r="Y8094">
        <v>77.8</v>
      </c>
      <c r="Z8094" t="s">
        <v>19</v>
      </c>
      <c r="AA8094" s="6">
        <f t="shared" si="379"/>
        <v>17.377216815900198</v>
      </c>
      <c r="AB8094" s="6">
        <f t="shared" si="380"/>
        <v>63.278990268620355</v>
      </c>
      <c r="AC8094" s="6">
        <f t="shared" si="381"/>
        <v>12.421009731379648</v>
      </c>
    </row>
    <row r="8095" spans="1:29" hidden="1" x14ac:dyDescent="0.25">
      <c r="A8095">
        <v>200</v>
      </c>
      <c r="B8095" t="s">
        <v>17</v>
      </c>
      <c r="C8095" t="s">
        <v>18</v>
      </c>
      <c r="D8095" s="1">
        <v>45811</v>
      </c>
      <c r="E8095" s="2">
        <v>600</v>
      </c>
      <c r="F8095">
        <v>154</v>
      </c>
      <c r="G8095">
        <v>0</v>
      </c>
      <c r="H8095" t="s">
        <v>19</v>
      </c>
      <c r="I8095">
        <v>0</v>
      </c>
      <c r="J8095" t="s">
        <v>19</v>
      </c>
      <c r="K8095">
        <v>181</v>
      </c>
      <c r="L8095" t="s">
        <v>19</v>
      </c>
      <c r="M8095">
        <v>15.6</v>
      </c>
      <c r="N8095" t="s">
        <v>19</v>
      </c>
      <c r="O8095">
        <v>75.7</v>
      </c>
      <c r="P8095" t="s">
        <v>19</v>
      </c>
      <c r="Q8095">
        <v>51</v>
      </c>
      <c r="R8095" t="s">
        <v>19</v>
      </c>
      <c r="S8095">
        <v>56.5</v>
      </c>
      <c r="T8095" t="s">
        <v>19</v>
      </c>
      <c r="U8095">
        <v>5.8</v>
      </c>
      <c r="V8095" t="s">
        <v>19</v>
      </c>
      <c r="W8095">
        <v>313</v>
      </c>
      <c r="X8095" t="s">
        <v>19</v>
      </c>
      <c r="Y8095">
        <v>77.2</v>
      </c>
      <c r="Z8095" t="s">
        <v>19</v>
      </c>
      <c r="AA8095" s="6">
        <f t="shared" si="379"/>
        <v>17.528746314297084</v>
      </c>
      <c r="AB8095" s="6">
        <f t="shared" si="380"/>
        <v>63.551743365734751</v>
      </c>
      <c r="AC8095" s="6">
        <f t="shared" si="381"/>
        <v>12.148256634265252</v>
      </c>
    </row>
    <row r="8096" spans="1:29" hidden="1" x14ac:dyDescent="0.25">
      <c r="A8096">
        <v>200</v>
      </c>
      <c r="B8096" t="s">
        <v>17</v>
      </c>
      <c r="C8096" t="s">
        <v>18</v>
      </c>
      <c r="D8096" s="1">
        <v>45811</v>
      </c>
      <c r="E8096" s="2">
        <v>700</v>
      </c>
      <c r="F8096">
        <v>154</v>
      </c>
      <c r="G8096">
        <v>0.01</v>
      </c>
      <c r="H8096" t="s">
        <v>19</v>
      </c>
      <c r="I8096">
        <v>0</v>
      </c>
      <c r="J8096" t="s">
        <v>19</v>
      </c>
      <c r="K8096">
        <v>551</v>
      </c>
      <c r="L8096" t="s">
        <v>19</v>
      </c>
      <c r="M8096">
        <v>16</v>
      </c>
      <c r="N8096" t="s">
        <v>19</v>
      </c>
      <c r="O8096">
        <v>77.8</v>
      </c>
      <c r="P8096" t="s">
        <v>19</v>
      </c>
      <c r="Q8096">
        <v>49</v>
      </c>
      <c r="R8096" t="s">
        <v>19</v>
      </c>
      <c r="S8096">
        <v>57.1</v>
      </c>
      <c r="T8096" t="s">
        <v>19</v>
      </c>
      <c r="U8096">
        <v>6.3</v>
      </c>
      <c r="V8096" t="s">
        <v>19</v>
      </c>
      <c r="W8096">
        <v>307</v>
      </c>
      <c r="X8096" t="s">
        <v>19</v>
      </c>
      <c r="Y8096">
        <v>76.599999999999994</v>
      </c>
      <c r="Z8096" t="s">
        <v>19</v>
      </c>
      <c r="AA8096" s="6">
        <f t="shared" si="379"/>
        <v>18.222723136133414</v>
      </c>
      <c r="AB8096" s="6">
        <f t="shared" si="380"/>
        <v>64.800901645040142</v>
      </c>
      <c r="AC8096" s="6">
        <f t="shared" si="381"/>
        <v>12.999098354959855</v>
      </c>
    </row>
    <row r="8097" spans="1:29" x14ac:dyDescent="0.25">
      <c r="A8097">
        <v>200</v>
      </c>
      <c r="B8097" t="s">
        <v>17</v>
      </c>
      <c r="C8097" t="s">
        <v>18</v>
      </c>
      <c r="D8097" s="1">
        <v>45811</v>
      </c>
      <c r="E8097" s="2">
        <v>800</v>
      </c>
      <c r="F8097">
        <v>154</v>
      </c>
      <c r="G8097">
        <v>0.01</v>
      </c>
      <c r="H8097" t="s">
        <v>19</v>
      </c>
      <c r="I8097">
        <v>0</v>
      </c>
      <c r="J8097" t="s">
        <v>19</v>
      </c>
      <c r="K8097">
        <v>979</v>
      </c>
      <c r="L8097" t="s">
        <v>19</v>
      </c>
      <c r="M8097">
        <v>16.600000000000001</v>
      </c>
      <c r="N8097" t="s">
        <v>19</v>
      </c>
      <c r="O8097">
        <v>80.7</v>
      </c>
      <c r="P8097" t="s">
        <v>19</v>
      </c>
      <c r="Q8097">
        <v>46</v>
      </c>
      <c r="R8097" t="s">
        <v>19</v>
      </c>
      <c r="S8097">
        <v>58.3</v>
      </c>
      <c r="T8097" t="s">
        <v>19</v>
      </c>
      <c r="U8097">
        <v>3.8</v>
      </c>
      <c r="V8097" t="s">
        <v>19</v>
      </c>
      <c r="W8097">
        <v>315</v>
      </c>
      <c r="X8097" t="s">
        <v>19</v>
      </c>
      <c r="Y8097">
        <v>76.3</v>
      </c>
      <c r="Z8097" t="s">
        <v>19</v>
      </c>
      <c r="AA8097" s="6">
        <f t="shared" si="379"/>
        <v>19.099732201946956</v>
      </c>
      <c r="AB8097" s="6">
        <f t="shared" si="380"/>
        <v>66.379517963504526</v>
      </c>
      <c r="AC8097" s="6">
        <f t="shared" si="381"/>
        <v>14.320482036495477</v>
      </c>
    </row>
    <row r="8098" spans="1:29" x14ac:dyDescent="0.25">
      <c r="A8098">
        <v>200</v>
      </c>
      <c r="B8098" t="s">
        <v>17</v>
      </c>
      <c r="C8098" t="s">
        <v>18</v>
      </c>
      <c r="D8098" s="1">
        <v>45811</v>
      </c>
      <c r="E8098" s="2">
        <v>900</v>
      </c>
      <c r="F8098">
        <v>154</v>
      </c>
      <c r="G8098">
        <v>0.02</v>
      </c>
      <c r="H8098" t="s">
        <v>19</v>
      </c>
      <c r="I8098">
        <v>0</v>
      </c>
      <c r="J8098" t="s">
        <v>19</v>
      </c>
      <c r="K8098">
        <v>1369</v>
      </c>
      <c r="L8098" t="s">
        <v>19</v>
      </c>
      <c r="M8098">
        <v>16.8</v>
      </c>
      <c r="N8098" t="s">
        <v>19</v>
      </c>
      <c r="O8098">
        <v>84.1</v>
      </c>
      <c r="P8098" t="s">
        <v>19</v>
      </c>
      <c r="Q8098">
        <v>42</v>
      </c>
      <c r="R8098" t="s">
        <v>19</v>
      </c>
      <c r="S8098">
        <v>58.6</v>
      </c>
      <c r="T8098" t="s">
        <v>19</v>
      </c>
      <c r="U8098">
        <v>2.6</v>
      </c>
      <c r="V8098" t="s">
        <v>19</v>
      </c>
      <c r="W8098">
        <v>297</v>
      </c>
      <c r="X8098" t="s">
        <v>19</v>
      </c>
      <c r="Y8098">
        <v>76.3</v>
      </c>
      <c r="Z8098" t="s">
        <v>19</v>
      </c>
      <c r="AA8098" s="6">
        <f t="shared" si="379"/>
        <v>19.965155403115244</v>
      </c>
      <c r="AB8098" s="6">
        <f t="shared" si="380"/>
        <v>67.937279725607439</v>
      </c>
      <c r="AC8098" s="6">
        <f t="shared" si="381"/>
        <v>16.162720274392555</v>
      </c>
    </row>
    <row r="8099" spans="1:29" x14ac:dyDescent="0.25">
      <c r="A8099">
        <v>200</v>
      </c>
      <c r="B8099" t="s">
        <v>17</v>
      </c>
      <c r="C8099" t="s">
        <v>18</v>
      </c>
      <c r="D8099" s="1">
        <v>45811</v>
      </c>
      <c r="E8099">
        <v>1000</v>
      </c>
      <c r="F8099">
        <v>154</v>
      </c>
      <c r="G8099">
        <v>0.03</v>
      </c>
      <c r="H8099" t="s">
        <v>19</v>
      </c>
      <c r="I8099">
        <v>0</v>
      </c>
      <c r="J8099" t="s">
        <v>19</v>
      </c>
      <c r="K8099">
        <v>1671</v>
      </c>
      <c r="L8099" t="s">
        <v>19</v>
      </c>
      <c r="M8099">
        <v>17.7</v>
      </c>
      <c r="N8099" t="s">
        <v>19</v>
      </c>
      <c r="O8099">
        <v>87.6</v>
      </c>
      <c r="P8099" t="s">
        <v>19</v>
      </c>
      <c r="Q8099">
        <v>40</v>
      </c>
      <c r="R8099" t="s">
        <v>19</v>
      </c>
      <c r="S8099">
        <v>60.1</v>
      </c>
      <c r="T8099" t="s">
        <v>19</v>
      </c>
      <c r="U8099">
        <v>5</v>
      </c>
      <c r="V8099" t="s">
        <v>19</v>
      </c>
      <c r="W8099">
        <v>193</v>
      </c>
      <c r="X8099" t="s">
        <v>19</v>
      </c>
      <c r="Y8099">
        <v>76.8</v>
      </c>
      <c r="Z8099" t="s">
        <v>19</v>
      </c>
      <c r="AA8099" s="6">
        <f t="shared" si="379"/>
        <v>21.171869981588976</v>
      </c>
      <c r="AB8099" s="6">
        <f t="shared" si="380"/>
        <v>70.109365966860153</v>
      </c>
      <c r="AC8099" s="6">
        <f t="shared" si="381"/>
        <v>17.490634033139841</v>
      </c>
    </row>
    <row r="8100" spans="1:29" x14ac:dyDescent="0.25">
      <c r="A8100">
        <v>200</v>
      </c>
      <c r="B8100" t="s">
        <v>17</v>
      </c>
      <c r="C8100" t="s">
        <v>18</v>
      </c>
      <c r="D8100" s="1">
        <v>45811</v>
      </c>
      <c r="E8100">
        <v>1100</v>
      </c>
      <c r="F8100">
        <v>154</v>
      </c>
      <c r="G8100">
        <v>0.03</v>
      </c>
      <c r="H8100" t="s">
        <v>19</v>
      </c>
      <c r="I8100">
        <v>0</v>
      </c>
      <c r="J8100" t="s">
        <v>19</v>
      </c>
      <c r="K8100">
        <v>1912</v>
      </c>
      <c r="L8100" t="s">
        <v>19</v>
      </c>
      <c r="M8100">
        <v>17</v>
      </c>
      <c r="N8100" t="s">
        <v>19</v>
      </c>
      <c r="O8100">
        <v>90.5</v>
      </c>
      <c r="P8100" t="s">
        <v>19</v>
      </c>
      <c r="Q8100">
        <v>35</v>
      </c>
      <c r="R8100" t="s">
        <v>19</v>
      </c>
      <c r="S8100">
        <v>58.9</v>
      </c>
      <c r="T8100" t="s">
        <v>19</v>
      </c>
      <c r="U8100">
        <v>5</v>
      </c>
      <c r="V8100" t="s">
        <v>19</v>
      </c>
      <c r="W8100">
        <v>190</v>
      </c>
      <c r="X8100" t="s">
        <v>19</v>
      </c>
      <c r="Y8100">
        <v>77.7</v>
      </c>
      <c r="Z8100" t="s">
        <v>19</v>
      </c>
      <c r="AA8100" s="6">
        <f t="shared" si="379"/>
        <v>21.409626659597045</v>
      </c>
      <c r="AB8100" s="6">
        <f t="shared" si="380"/>
        <v>70.537327987274679</v>
      </c>
      <c r="AC8100" s="6">
        <f t="shared" si="381"/>
        <v>19.962672012725321</v>
      </c>
    </row>
    <row r="8101" spans="1:29" x14ac:dyDescent="0.25">
      <c r="A8101">
        <v>200</v>
      </c>
      <c r="B8101" t="s">
        <v>17</v>
      </c>
      <c r="C8101" t="s">
        <v>18</v>
      </c>
      <c r="D8101" s="1">
        <v>45811</v>
      </c>
      <c r="E8101">
        <v>1200</v>
      </c>
      <c r="F8101">
        <v>154</v>
      </c>
      <c r="G8101">
        <v>0.03</v>
      </c>
      <c r="H8101" t="s">
        <v>19</v>
      </c>
      <c r="I8101">
        <v>0</v>
      </c>
      <c r="J8101" t="s">
        <v>19</v>
      </c>
      <c r="K8101">
        <v>1656</v>
      </c>
      <c r="L8101" t="s">
        <v>19</v>
      </c>
      <c r="M8101">
        <v>17.5</v>
      </c>
      <c r="N8101" t="s">
        <v>19</v>
      </c>
      <c r="O8101">
        <v>92.2</v>
      </c>
      <c r="P8101" t="s">
        <v>19</v>
      </c>
      <c r="Q8101">
        <v>34</v>
      </c>
      <c r="R8101" t="s">
        <v>19</v>
      </c>
      <c r="S8101">
        <v>59.7</v>
      </c>
      <c r="T8101" t="s">
        <v>19</v>
      </c>
      <c r="U8101">
        <v>5.6</v>
      </c>
      <c r="V8101" t="s">
        <v>19</v>
      </c>
      <c r="W8101">
        <v>158</v>
      </c>
      <c r="X8101" t="s">
        <v>19</v>
      </c>
      <c r="Y8101">
        <v>78.8</v>
      </c>
      <c r="Z8101" t="s">
        <v>19</v>
      </c>
      <c r="AA8101" s="6">
        <f t="shared" si="379"/>
        <v>21.922662184011948</v>
      </c>
      <c r="AB8101" s="6">
        <f t="shared" si="380"/>
        <v>71.460791931221507</v>
      </c>
      <c r="AC8101" s="6">
        <f t="shared" si="381"/>
        <v>20.739208068778495</v>
      </c>
    </row>
    <row r="8102" spans="1:29" x14ac:dyDescent="0.25">
      <c r="A8102">
        <v>200</v>
      </c>
      <c r="B8102" t="s">
        <v>17</v>
      </c>
      <c r="C8102" t="s">
        <v>18</v>
      </c>
      <c r="D8102" s="1">
        <v>45811</v>
      </c>
      <c r="E8102">
        <v>1300</v>
      </c>
      <c r="F8102">
        <v>154</v>
      </c>
      <c r="G8102">
        <v>0.03</v>
      </c>
      <c r="H8102" t="s">
        <v>19</v>
      </c>
      <c r="I8102">
        <v>0</v>
      </c>
      <c r="J8102" t="s">
        <v>19</v>
      </c>
      <c r="K8102">
        <v>1733</v>
      </c>
      <c r="L8102" t="s">
        <v>19</v>
      </c>
      <c r="M8102">
        <v>18.5</v>
      </c>
      <c r="N8102" t="s">
        <v>19</v>
      </c>
      <c r="O8102">
        <v>92.4</v>
      </c>
      <c r="P8102" t="s">
        <v>19</v>
      </c>
      <c r="Q8102">
        <v>36</v>
      </c>
      <c r="R8102" t="s">
        <v>19</v>
      </c>
      <c r="S8102">
        <v>61.3</v>
      </c>
      <c r="T8102" t="s">
        <v>19</v>
      </c>
      <c r="U8102">
        <v>6</v>
      </c>
      <c r="V8102" t="s">
        <v>19</v>
      </c>
      <c r="W8102">
        <v>162</v>
      </c>
      <c r="X8102" t="s">
        <v>19</v>
      </c>
      <c r="Y8102">
        <v>79.900000000000006</v>
      </c>
      <c r="Z8102" t="s">
        <v>19</v>
      </c>
      <c r="AA8102" s="6">
        <f t="shared" si="379"/>
        <v>22.465304047037346</v>
      </c>
      <c r="AB8102" s="6">
        <f t="shared" si="380"/>
        <v>72.437547284667218</v>
      </c>
      <c r="AC8102" s="6">
        <f t="shared" si="381"/>
        <v>19.962452715332788</v>
      </c>
    </row>
    <row r="8103" spans="1:29" x14ac:dyDescent="0.25">
      <c r="A8103">
        <v>200</v>
      </c>
      <c r="B8103" t="s">
        <v>17</v>
      </c>
      <c r="C8103" t="s">
        <v>18</v>
      </c>
      <c r="D8103" s="1">
        <v>45811</v>
      </c>
      <c r="E8103">
        <v>1400</v>
      </c>
      <c r="F8103">
        <v>154</v>
      </c>
      <c r="G8103">
        <v>0.03</v>
      </c>
      <c r="H8103" t="s">
        <v>19</v>
      </c>
      <c r="I8103">
        <v>0</v>
      </c>
      <c r="J8103" t="s">
        <v>19</v>
      </c>
      <c r="K8103">
        <v>1693</v>
      </c>
      <c r="L8103" t="s">
        <v>19</v>
      </c>
      <c r="M8103">
        <v>17.2</v>
      </c>
      <c r="N8103" t="s">
        <v>19</v>
      </c>
      <c r="O8103">
        <v>94.1</v>
      </c>
      <c r="P8103" t="s">
        <v>19</v>
      </c>
      <c r="Q8103">
        <v>32</v>
      </c>
      <c r="R8103" t="s">
        <v>19</v>
      </c>
      <c r="S8103">
        <v>59.3</v>
      </c>
      <c r="T8103" t="s">
        <v>19</v>
      </c>
      <c r="U8103">
        <v>5.9</v>
      </c>
      <c r="V8103" t="s">
        <v>19</v>
      </c>
      <c r="W8103">
        <v>146</v>
      </c>
      <c r="X8103" t="s">
        <v>19</v>
      </c>
      <c r="Y8103">
        <v>80.7</v>
      </c>
      <c r="Z8103" t="s">
        <v>19</v>
      </c>
      <c r="AA8103" s="6">
        <f t="shared" si="379"/>
        <v>22.26428906171434</v>
      </c>
      <c r="AB8103" s="6">
        <f t="shared" si="380"/>
        <v>72.075720311085817</v>
      </c>
      <c r="AC8103" s="6">
        <f t="shared" si="381"/>
        <v>22.024279688914177</v>
      </c>
    </row>
    <row r="8104" spans="1:29" x14ac:dyDescent="0.25">
      <c r="A8104">
        <v>200</v>
      </c>
      <c r="B8104" t="s">
        <v>17</v>
      </c>
      <c r="C8104" t="s">
        <v>18</v>
      </c>
      <c r="D8104" s="1">
        <v>45811</v>
      </c>
      <c r="E8104">
        <v>1500</v>
      </c>
      <c r="F8104">
        <v>154</v>
      </c>
      <c r="G8104">
        <v>0.02</v>
      </c>
      <c r="H8104" t="s">
        <v>19</v>
      </c>
      <c r="I8104">
        <v>0</v>
      </c>
      <c r="J8104" t="s">
        <v>19</v>
      </c>
      <c r="K8104">
        <v>1004</v>
      </c>
      <c r="L8104" t="s">
        <v>19</v>
      </c>
      <c r="M8104">
        <v>16.399999999999999</v>
      </c>
      <c r="N8104" t="s">
        <v>19</v>
      </c>
      <c r="O8104">
        <v>94.9</v>
      </c>
      <c r="P8104" t="s">
        <v>19</v>
      </c>
      <c r="Q8104">
        <v>29</v>
      </c>
      <c r="R8104" t="s">
        <v>19</v>
      </c>
      <c r="S8104">
        <v>57.9</v>
      </c>
      <c r="T8104" t="s">
        <v>19</v>
      </c>
      <c r="U8104">
        <v>4.8</v>
      </c>
      <c r="V8104" t="s">
        <v>19</v>
      </c>
      <c r="W8104">
        <v>169</v>
      </c>
      <c r="X8104" t="s">
        <v>19</v>
      </c>
      <c r="Y8104">
        <v>81.8</v>
      </c>
      <c r="Z8104" t="s">
        <v>19</v>
      </c>
      <c r="AA8104" s="6">
        <f t="shared" si="379"/>
        <v>21.843609002483898</v>
      </c>
      <c r="AB8104" s="6">
        <f t="shared" si="380"/>
        <v>71.318496204471018</v>
      </c>
      <c r="AC8104" s="6">
        <f t="shared" si="381"/>
        <v>23.581503795528988</v>
      </c>
    </row>
    <row r="8105" spans="1:29" x14ac:dyDescent="0.25">
      <c r="A8105">
        <v>200</v>
      </c>
      <c r="B8105" t="s">
        <v>17</v>
      </c>
      <c r="C8105" t="s">
        <v>18</v>
      </c>
      <c r="D8105" s="1">
        <v>45811</v>
      </c>
      <c r="E8105">
        <v>1600</v>
      </c>
      <c r="F8105">
        <v>154</v>
      </c>
      <c r="G8105">
        <v>0.01</v>
      </c>
      <c r="H8105" t="s">
        <v>19</v>
      </c>
      <c r="I8105">
        <v>0</v>
      </c>
      <c r="J8105" t="s">
        <v>19</v>
      </c>
      <c r="K8105">
        <v>348</v>
      </c>
      <c r="L8105" t="s">
        <v>19</v>
      </c>
      <c r="M8105">
        <v>15.6</v>
      </c>
      <c r="N8105" t="s">
        <v>19</v>
      </c>
      <c r="O8105">
        <v>93.8</v>
      </c>
      <c r="P8105" t="s">
        <v>19</v>
      </c>
      <c r="Q8105">
        <v>29</v>
      </c>
      <c r="R8105" t="s">
        <v>19</v>
      </c>
      <c r="S8105">
        <v>56.5</v>
      </c>
      <c r="T8105" t="s">
        <v>19</v>
      </c>
      <c r="U8105">
        <v>3.3</v>
      </c>
      <c r="V8105" t="s">
        <v>19</v>
      </c>
      <c r="W8105">
        <v>201</v>
      </c>
      <c r="X8105" t="s">
        <v>19</v>
      </c>
      <c r="Y8105">
        <v>82.8</v>
      </c>
      <c r="Z8105" t="s">
        <v>19</v>
      </c>
      <c r="AA8105" s="6">
        <f t="shared" si="379"/>
        <v>21.386188641287916</v>
      </c>
      <c r="AB8105" s="6">
        <f t="shared" si="380"/>
        <v>70.495139554318243</v>
      </c>
      <c r="AC8105" s="6">
        <f t="shared" si="381"/>
        <v>23.304860445681754</v>
      </c>
    </row>
    <row r="8106" spans="1:29" x14ac:dyDescent="0.25">
      <c r="A8106">
        <v>200</v>
      </c>
      <c r="B8106" t="s">
        <v>17</v>
      </c>
      <c r="C8106" t="s">
        <v>18</v>
      </c>
      <c r="D8106" s="1">
        <v>45811</v>
      </c>
      <c r="E8106">
        <v>1700</v>
      </c>
      <c r="F8106">
        <v>154</v>
      </c>
      <c r="G8106">
        <v>0.01</v>
      </c>
      <c r="H8106" t="s">
        <v>19</v>
      </c>
      <c r="I8106">
        <v>0</v>
      </c>
      <c r="J8106" t="s">
        <v>19</v>
      </c>
      <c r="K8106">
        <v>113</v>
      </c>
      <c r="L8106" t="s">
        <v>19</v>
      </c>
      <c r="M8106">
        <v>17</v>
      </c>
      <c r="N8106" t="s">
        <v>19</v>
      </c>
      <c r="O8106">
        <v>89.3</v>
      </c>
      <c r="P8106" t="s">
        <v>19</v>
      </c>
      <c r="Q8106">
        <v>36</v>
      </c>
      <c r="R8106" t="s">
        <v>19</v>
      </c>
      <c r="S8106">
        <v>58.8</v>
      </c>
      <c r="T8106" t="s">
        <v>19</v>
      </c>
      <c r="U8106">
        <v>7.1</v>
      </c>
      <c r="V8106" t="s">
        <v>19</v>
      </c>
      <c r="W8106">
        <v>328</v>
      </c>
      <c r="X8106" t="s">
        <v>19</v>
      </c>
      <c r="Y8106">
        <v>83.3</v>
      </c>
      <c r="Z8106" t="s">
        <v>19</v>
      </c>
      <c r="AA8106" s="6">
        <f t="shared" si="379"/>
        <v>21.102302710823071</v>
      </c>
      <c r="AB8106" s="6">
        <f t="shared" si="380"/>
        <v>69.984144879481534</v>
      </c>
      <c r="AC8106" s="6">
        <f t="shared" si="381"/>
        <v>19.315855120518464</v>
      </c>
    </row>
    <row r="8107" spans="1:29" x14ac:dyDescent="0.25">
      <c r="A8107">
        <v>200</v>
      </c>
      <c r="B8107" t="s">
        <v>17</v>
      </c>
      <c r="C8107" t="s">
        <v>18</v>
      </c>
      <c r="D8107" s="1">
        <v>45811</v>
      </c>
      <c r="E8107">
        <v>1800</v>
      </c>
      <c r="F8107">
        <v>154</v>
      </c>
      <c r="G8107">
        <v>0.01</v>
      </c>
      <c r="H8107" t="s">
        <v>19</v>
      </c>
      <c r="I8107">
        <v>0</v>
      </c>
      <c r="J8107" t="s">
        <v>19</v>
      </c>
      <c r="K8107">
        <v>80</v>
      </c>
      <c r="L8107" t="s">
        <v>19</v>
      </c>
      <c r="M8107">
        <v>16</v>
      </c>
      <c r="N8107" t="s">
        <v>19</v>
      </c>
      <c r="O8107">
        <v>85</v>
      </c>
      <c r="P8107" t="s">
        <v>19</v>
      </c>
      <c r="Q8107">
        <v>39</v>
      </c>
      <c r="R8107" t="s">
        <v>19</v>
      </c>
      <c r="S8107">
        <v>57.2</v>
      </c>
      <c r="T8107" t="s">
        <v>19</v>
      </c>
      <c r="U8107">
        <v>8</v>
      </c>
      <c r="V8107" t="s">
        <v>19</v>
      </c>
      <c r="W8107">
        <v>329</v>
      </c>
      <c r="X8107" t="s">
        <v>19</v>
      </c>
      <c r="Y8107">
        <v>83.3</v>
      </c>
      <c r="Z8107" t="s">
        <v>19</v>
      </c>
      <c r="AA8107" s="6">
        <f t="shared" si="379"/>
        <v>19.804665845626573</v>
      </c>
      <c r="AB8107" s="6">
        <f t="shared" si="380"/>
        <v>67.648398522127835</v>
      </c>
      <c r="AC8107" s="6">
        <f t="shared" si="381"/>
        <v>17.351601477872165</v>
      </c>
    </row>
    <row r="8108" spans="1:29" x14ac:dyDescent="0.25">
      <c r="A8108">
        <v>200</v>
      </c>
      <c r="B8108" t="s">
        <v>17</v>
      </c>
      <c r="C8108" t="s">
        <v>18</v>
      </c>
      <c r="D8108" s="1">
        <v>45811</v>
      </c>
      <c r="E8108">
        <v>1900</v>
      </c>
      <c r="F8108">
        <v>154</v>
      </c>
      <c r="G8108">
        <v>0.01</v>
      </c>
      <c r="H8108" t="s">
        <v>19</v>
      </c>
      <c r="I8108">
        <v>0</v>
      </c>
      <c r="J8108" t="s">
        <v>19</v>
      </c>
      <c r="K8108">
        <v>19</v>
      </c>
      <c r="L8108" t="s">
        <v>19</v>
      </c>
      <c r="M8108">
        <v>15.4</v>
      </c>
      <c r="N8108" t="s">
        <v>19</v>
      </c>
      <c r="O8108">
        <v>85.4</v>
      </c>
      <c r="P8108" t="s">
        <v>19</v>
      </c>
      <c r="Q8108">
        <v>37</v>
      </c>
      <c r="R8108" t="s">
        <v>19</v>
      </c>
      <c r="S8108">
        <v>56.1</v>
      </c>
      <c r="T8108" t="s">
        <v>19</v>
      </c>
      <c r="U8108">
        <v>8.6999999999999993</v>
      </c>
      <c r="V8108" t="s">
        <v>19</v>
      </c>
      <c r="W8108">
        <v>327</v>
      </c>
      <c r="X8108" t="s">
        <v>19</v>
      </c>
      <c r="Y8108">
        <v>83</v>
      </c>
      <c r="Z8108" t="s">
        <v>19</v>
      </c>
      <c r="AA8108" s="6">
        <f t="shared" si="379"/>
        <v>19.588958966241528</v>
      </c>
      <c r="AB8108" s="6">
        <f t="shared" si="380"/>
        <v>67.260126139234757</v>
      </c>
      <c r="AC8108" s="6">
        <f t="shared" si="381"/>
        <v>18.139873860765249</v>
      </c>
    </row>
    <row r="8109" spans="1:29" x14ac:dyDescent="0.25">
      <c r="A8109">
        <v>200</v>
      </c>
      <c r="B8109" t="s">
        <v>17</v>
      </c>
      <c r="C8109" t="s">
        <v>18</v>
      </c>
      <c r="D8109" s="1">
        <v>45811</v>
      </c>
      <c r="E8109">
        <v>2000</v>
      </c>
      <c r="F8109">
        <v>154</v>
      </c>
      <c r="G8109">
        <v>0.01</v>
      </c>
      <c r="H8109" t="s">
        <v>19</v>
      </c>
      <c r="I8109">
        <v>0</v>
      </c>
      <c r="J8109" t="s">
        <v>19</v>
      </c>
      <c r="K8109">
        <v>0</v>
      </c>
      <c r="L8109" t="s">
        <v>19</v>
      </c>
      <c r="M8109">
        <v>14.9</v>
      </c>
      <c r="N8109" t="s">
        <v>19</v>
      </c>
      <c r="O8109">
        <v>83.9</v>
      </c>
      <c r="P8109" t="s">
        <v>19</v>
      </c>
      <c r="Q8109">
        <v>37</v>
      </c>
      <c r="R8109" t="s">
        <v>19</v>
      </c>
      <c r="S8109">
        <v>55.2</v>
      </c>
      <c r="T8109" t="s">
        <v>19</v>
      </c>
      <c r="U8109">
        <v>8.8000000000000007</v>
      </c>
      <c r="V8109" t="s">
        <v>19</v>
      </c>
      <c r="W8109">
        <v>328</v>
      </c>
      <c r="X8109" t="s">
        <v>19</v>
      </c>
      <c r="Y8109">
        <v>82.6</v>
      </c>
      <c r="Z8109" t="s">
        <v>19</v>
      </c>
      <c r="AA8109" s="6">
        <f t="shared" si="379"/>
        <v>18.92478058313614</v>
      </c>
      <c r="AB8109" s="6">
        <f t="shared" si="380"/>
        <v>66.064605049645053</v>
      </c>
      <c r="AC8109" s="6">
        <f t="shared" si="381"/>
        <v>17.835394950354953</v>
      </c>
    </row>
    <row r="8110" spans="1:29" x14ac:dyDescent="0.25">
      <c r="A8110">
        <v>200</v>
      </c>
      <c r="B8110" t="s">
        <v>17</v>
      </c>
      <c r="C8110" t="s">
        <v>18</v>
      </c>
      <c r="D8110" s="1">
        <v>45811</v>
      </c>
      <c r="E8110">
        <v>2100</v>
      </c>
      <c r="F8110">
        <v>154</v>
      </c>
      <c r="G8110">
        <v>0</v>
      </c>
      <c r="H8110" t="s">
        <v>19</v>
      </c>
      <c r="I8110">
        <v>0</v>
      </c>
      <c r="J8110" t="s">
        <v>19</v>
      </c>
      <c r="K8110">
        <v>0</v>
      </c>
      <c r="L8110" t="s">
        <v>19</v>
      </c>
      <c r="M8110">
        <v>15</v>
      </c>
      <c r="N8110" t="s">
        <v>19</v>
      </c>
      <c r="O8110">
        <v>82.5</v>
      </c>
      <c r="P8110" t="s">
        <v>19</v>
      </c>
      <c r="Q8110">
        <v>40</v>
      </c>
      <c r="R8110" t="s">
        <v>19</v>
      </c>
      <c r="S8110">
        <v>55.5</v>
      </c>
      <c r="T8110" t="s">
        <v>19</v>
      </c>
      <c r="U8110">
        <v>7.5</v>
      </c>
      <c r="V8110" t="s">
        <v>19</v>
      </c>
      <c r="W8110">
        <v>317</v>
      </c>
      <c r="X8110" t="s">
        <v>19</v>
      </c>
      <c r="Y8110">
        <v>82</v>
      </c>
      <c r="Z8110" t="s">
        <v>19</v>
      </c>
      <c r="AA8110" s="6">
        <f t="shared" si="379"/>
        <v>18.868349552818856</v>
      </c>
      <c r="AB8110" s="6">
        <f t="shared" si="380"/>
        <v>65.963029195073943</v>
      </c>
      <c r="AC8110" s="6">
        <f t="shared" si="381"/>
        <v>16.536970804926057</v>
      </c>
    </row>
    <row r="8111" spans="1:29" x14ac:dyDescent="0.25">
      <c r="A8111">
        <v>200</v>
      </c>
      <c r="B8111" t="s">
        <v>17</v>
      </c>
      <c r="C8111" t="s">
        <v>18</v>
      </c>
      <c r="D8111" s="1">
        <v>45811</v>
      </c>
      <c r="E8111">
        <v>2200</v>
      </c>
      <c r="F8111">
        <v>154</v>
      </c>
      <c r="G8111">
        <v>0</v>
      </c>
      <c r="H8111" t="s">
        <v>19</v>
      </c>
      <c r="I8111">
        <v>0</v>
      </c>
      <c r="J8111" t="s">
        <v>19</v>
      </c>
      <c r="K8111">
        <v>0</v>
      </c>
      <c r="L8111" t="s">
        <v>19</v>
      </c>
      <c r="M8111">
        <v>15.4</v>
      </c>
      <c r="N8111" t="s">
        <v>19</v>
      </c>
      <c r="O8111">
        <v>81.7</v>
      </c>
      <c r="P8111" t="s">
        <v>19</v>
      </c>
      <c r="Q8111">
        <v>42</v>
      </c>
      <c r="R8111" t="s">
        <v>19</v>
      </c>
      <c r="S8111">
        <v>56.2</v>
      </c>
      <c r="T8111" t="s">
        <v>19</v>
      </c>
      <c r="U8111">
        <v>4.0999999999999996</v>
      </c>
      <c r="V8111" t="s">
        <v>19</v>
      </c>
      <c r="W8111">
        <v>321</v>
      </c>
      <c r="X8111" t="s">
        <v>19</v>
      </c>
      <c r="Y8111">
        <v>81.5</v>
      </c>
      <c r="Z8111" t="s">
        <v>19</v>
      </c>
      <c r="AA8111" s="6">
        <f t="shared" si="379"/>
        <v>18.867660132926986</v>
      </c>
      <c r="AB8111" s="6">
        <f t="shared" si="380"/>
        <v>65.961788239268571</v>
      </c>
      <c r="AC8111" s="6">
        <f t="shared" si="381"/>
        <v>15.738211760731431</v>
      </c>
    </row>
    <row r="8112" spans="1:29" x14ac:dyDescent="0.25">
      <c r="A8112">
        <v>200</v>
      </c>
      <c r="B8112" t="s">
        <v>17</v>
      </c>
      <c r="C8112" t="s">
        <v>18</v>
      </c>
      <c r="D8112" s="1">
        <v>45811</v>
      </c>
      <c r="E8112">
        <v>2300</v>
      </c>
      <c r="F8112">
        <v>154</v>
      </c>
      <c r="G8112">
        <v>0</v>
      </c>
      <c r="H8112" t="s">
        <v>19</v>
      </c>
      <c r="I8112">
        <v>0</v>
      </c>
      <c r="J8112" t="s">
        <v>19</v>
      </c>
      <c r="K8112">
        <v>0</v>
      </c>
      <c r="L8112" t="s">
        <v>19</v>
      </c>
      <c r="M8112">
        <v>16.100000000000001</v>
      </c>
      <c r="N8112" t="s">
        <v>19</v>
      </c>
      <c r="O8112">
        <v>81.7</v>
      </c>
      <c r="P8112" t="s">
        <v>19</v>
      </c>
      <c r="Q8112">
        <v>44</v>
      </c>
      <c r="R8112" t="s">
        <v>19</v>
      </c>
      <c r="S8112">
        <v>57.4</v>
      </c>
      <c r="T8112" t="s">
        <v>19</v>
      </c>
      <c r="U8112">
        <v>4.4000000000000004</v>
      </c>
      <c r="V8112" t="s">
        <v>19</v>
      </c>
      <c r="W8112">
        <v>312</v>
      </c>
      <c r="X8112" t="s">
        <v>19</v>
      </c>
      <c r="Y8112">
        <v>80.900000000000006</v>
      </c>
      <c r="Z8112" t="s">
        <v>19</v>
      </c>
      <c r="AA8112" s="6">
        <f t="shared" si="379"/>
        <v>19.220970197454946</v>
      </c>
      <c r="AB8112" s="6">
        <f t="shared" si="380"/>
        <v>66.597746355418906</v>
      </c>
      <c r="AC8112" s="6">
        <f t="shared" si="381"/>
        <v>15.102253644581097</v>
      </c>
    </row>
    <row r="8113" spans="1:29" x14ac:dyDescent="0.25">
      <c r="A8113">
        <v>200</v>
      </c>
      <c r="B8113" t="s">
        <v>17</v>
      </c>
      <c r="C8113" t="s">
        <v>18</v>
      </c>
      <c r="D8113" s="1">
        <v>45811</v>
      </c>
      <c r="E8113">
        <v>2400</v>
      </c>
      <c r="F8113">
        <v>154</v>
      </c>
      <c r="G8113">
        <v>0</v>
      </c>
      <c r="H8113" t="s">
        <v>19</v>
      </c>
      <c r="I8113">
        <v>0.01</v>
      </c>
      <c r="J8113" t="s">
        <v>19</v>
      </c>
      <c r="K8113">
        <v>0</v>
      </c>
      <c r="L8113" t="s">
        <v>19</v>
      </c>
      <c r="M8113">
        <v>16.399999999999999</v>
      </c>
      <c r="N8113" t="s">
        <v>19</v>
      </c>
      <c r="O8113">
        <v>80.3</v>
      </c>
      <c r="P8113" t="s">
        <v>19</v>
      </c>
      <c r="Q8113">
        <v>46</v>
      </c>
      <c r="R8113" t="s">
        <v>19</v>
      </c>
      <c r="S8113">
        <v>58</v>
      </c>
      <c r="T8113" t="s">
        <v>19</v>
      </c>
      <c r="U8113">
        <v>4.4000000000000004</v>
      </c>
      <c r="V8113" t="s">
        <v>19</v>
      </c>
      <c r="W8113">
        <v>282</v>
      </c>
      <c r="X8113" t="s">
        <v>19</v>
      </c>
      <c r="Y8113">
        <v>80.400000000000006</v>
      </c>
      <c r="Z8113" t="s">
        <v>19</v>
      </c>
      <c r="AA8113" s="6">
        <f t="shared" si="379"/>
        <v>18.912588657867204</v>
      </c>
      <c r="AB8113" s="6">
        <f t="shared" si="380"/>
        <v>66.042659584160972</v>
      </c>
      <c r="AC8113" s="6">
        <f t="shared" si="381"/>
        <v>14.257340415839025</v>
      </c>
    </row>
    <row r="8114" spans="1:29" x14ac:dyDescent="0.25">
      <c r="A8114">
        <v>200</v>
      </c>
      <c r="B8114" t="s">
        <v>17</v>
      </c>
      <c r="C8114" t="s">
        <v>18</v>
      </c>
      <c r="D8114" s="1">
        <v>45812</v>
      </c>
      <c r="E8114" s="2">
        <v>100</v>
      </c>
      <c r="F8114">
        <v>155</v>
      </c>
      <c r="G8114">
        <v>0</v>
      </c>
      <c r="H8114" t="s">
        <v>19</v>
      </c>
      <c r="I8114">
        <v>0</v>
      </c>
      <c r="J8114" t="s">
        <v>19</v>
      </c>
      <c r="K8114">
        <v>0</v>
      </c>
      <c r="L8114" t="s">
        <v>19</v>
      </c>
      <c r="M8114">
        <v>16.5</v>
      </c>
      <c r="N8114" t="s">
        <v>19</v>
      </c>
      <c r="O8114">
        <v>78</v>
      </c>
      <c r="P8114" t="s">
        <v>19</v>
      </c>
      <c r="Q8114">
        <v>50</v>
      </c>
      <c r="R8114" t="s">
        <v>19</v>
      </c>
      <c r="S8114">
        <v>58</v>
      </c>
      <c r="T8114" t="s">
        <v>19</v>
      </c>
      <c r="U8114">
        <v>3.5</v>
      </c>
      <c r="V8114" t="s">
        <v>19</v>
      </c>
      <c r="W8114">
        <v>303</v>
      </c>
      <c r="X8114" t="s">
        <v>19</v>
      </c>
      <c r="Y8114">
        <v>80</v>
      </c>
      <c r="Z8114" t="s">
        <v>19</v>
      </c>
      <c r="AA8114" s="6">
        <f t="shared" si="379"/>
        <v>18.475784745823269</v>
      </c>
      <c r="AB8114" s="6">
        <f t="shared" si="380"/>
        <v>65.256412542481883</v>
      </c>
      <c r="AC8114" s="6">
        <f t="shared" si="381"/>
        <v>12.743587457518117</v>
      </c>
    </row>
    <row r="8115" spans="1:29" x14ac:dyDescent="0.25">
      <c r="A8115">
        <v>200</v>
      </c>
      <c r="B8115" t="s">
        <v>17</v>
      </c>
      <c r="C8115" t="s">
        <v>18</v>
      </c>
      <c r="D8115" s="1">
        <v>45812</v>
      </c>
      <c r="E8115" s="2">
        <v>200</v>
      </c>
      <c r="F8115">
        <v>155</v>
      </c>
      <c r="G8115">
        <v>0</v>
      </c>
      <c r="H8115" t="s">
        <v>19</v>
      </c>
      <c r="I8115">
        <v>0</v>
      </c>
      <c r="J8115" t="s">
        <v>19</v>
      </c>
      <c r="K8115">
        <v>0</v>
      </c>
      <c r="L8115" t="s">
        <v>19</v>
      </c>
      <c r="M8115">
        <v>16.2</v>
      </c>
      <c r="N8115" t="s">
        <v>19</v>
      </c>
      <c r="O8115">
        <v>79.099999999999994</v>
      </c>
      <c r="P8115" t="s">
        <v>19</v>
      </c>
      <c r="Q8115">
        <v>48</v>
      </c>
      <c r="R8115" t="s">
        <v>19</v>
      </c>
      <c r="S8115">
        <v>57.6</v>
      </c>
      <c r="T8115" t="s">
        <v>19</v>
      </c>
      <c r="U8115">
        <v>3.7</v>
      </c>
      <c r="V8115" t="s">
        <v>19</v>
      </c>
      <c r="W8115">
        <v>330</v>
      </c>
      <c r="X8115" t="s">
        <v>19</v>
      </c>
      <c r="Y8115">
        <v>79.400000000000006</v>
      </c>
      <c r="Z8115" t="s">
        <v>19</v>
      </c>
      <c r="AA8115" s="6">
        <f t="shared" si="379"/>
        <v>18.678722192966468</v>
      </c>
      <c r="AB8115" s="6">
        <f t="shared" si="380"/>
        <v>65.621699947339636</v>
      </c>
      <c r="AC8115" s="6">
        <f t="shared" si="381"/>
        <v>13.478300052660359</v>
      </c>
    </row>
    <row r="8116" spans="1:29" hidden="1" x14ac:dyDescent="0.25">
      <c r="A8116">
        <v>200</v>
      </c>
      <c r="B8116" t="s">
        <v>17</v>
      </c>
      <c r="C8116" t="s">
        <v>18</v>
      </c>
      <c r="D8116" s="1">
        <v>45812</v>
      </c>
      <c r="E8116" s="2">
        <v>300</v>
      </c>
      <c r="F8116">
        <v>155</v>
      </c>
      <c r="G8116">
        <v>0</v>
      </c>
      <c r="H8116" t="s">
        <v>19</v>
      </c>
      <c r="I8116">
        <v>0</v>
      </c>
      <c r="J8116" t="s">
        <v>19</v>
      </c>
      <c r="K8116">
        <v>0</v>
      </c>
      <c r="L8116" t="s">
        <v>19</v>
      </c>
      <c r="M8116">
        <v>16.600000000000001</v>
      </c>
      <c r="N8116" t="s">
        <v>19</v>
      </c>
      <c r="O8116">
        <v>76.2</v>
      </c>
      <c r="P8116" t="s">
        <v>19</v>
      </c>
      <c r="Q8116">
        <v>54</v>
      </c>
      <c r="R8116" t="s">
        <v>19</v>
      </c>
      <c r="S8116">
        <v>58.2</v>
      </c>
      <c r="T8116" t="s">
        <v>19</v>
      </c>
      <c r="U8116">
        <v>5.4</v>
      </c>
      <c r="V8116" t="s">
        <v>19</v>
      </c>
      <c r="W8116">
        <v>301</v>
      </c>
      <c r="X8116" t="s">
        <v>19</v>
      </c>
      <c r="Y8116">
        <v>78.900000000000006</v>
      </c>
      <c r="Z8116" t="s">
        <v>19</v>
      </c>
      <c r="AA8116" s="6">
        <f t="shared" si="379"/>
        <v>18.22104269026925</v>
      </c>
      <c r="AB8116" s="6">
        <f t="shared" si="380"/>
        <v>64.797876842484655</v>
      </c>
      <c r="AC8116" s="6">
        <f t="shared" si="381"/>
        <v>11.402123157515348</v>
      </c>
    </row>
    <row r="8117" spans="1:29" hidden="1" x14ac:dyDescent="0.25">
      <c r="A8117">
        <v>200</v>
      </c>
      <c r="B8117" t="s">
        <v>17</v>
      </c>
      <c r="C8117" t="s">
        <v>18</v>
      </c>
      <c r="D8117" s="1">
        <v>45812</v>
      </c>
      <c r="E8117" s="2">
        <v>400</v>
      </c>
      <c r="F8117">
        <v>155</v>
      </c>
      <c r="G8117">
        <v>0</v>
      </c>
      <c r="H8117" t="s">
        <v>19</v>
      </c>
      <c r="I8117">
        <v>0</v>
      </c>
      <c r="J8117" t="s">
        <v>19</v>
      </c>
      <c r="K8117">
        <v>0</v>
      </c>
      <c r="L8117" t="s">
        <v>19</v>
      </c>
      <c r="M8117">
        <v>16.2</v>
      </c>
      <c r="N8117" t="s">
        <v>19</v>
      </c>
      <c r="O8117">
        <v>73.900000000000006</v>
      </c>
      <c r="P8117" t="s">
        <v>19</v>
      </c>
      <c r="Q8117">
        <v>57</v>
      </c>
      <c r="R8117" t="s">
        <v>19</v>
      </c>
      <c r="S8117">
        <v>57.6</v>
      </c>
      <c r="T8117" t="s">
        <v>19</v>
      </c>
      <c r="U8117">
        <v>5.8</v>
      </c>
      <c r="V8117" t="s">
        <v>19</v>
      </c>
      <c r="W8117">
        <v>328</v>
      </c>
      <c r="X8117" t="s">
        <v>19</v>
      </c>
      <c r="Y8117">
        <v>78.400000000000006</v>
      </c>
      <c r="Z8117" t="s">
        <v>19</v>
      </c>
      <c r="AA8117" s="6">
        <f t="shared" ref="AA8117:AA8180" si="382" xml:space="preserve"> ((O8117-32)*5/9)*ATAN(0.151977*SQRT(Q8117+8.313659)) + ATAN(((O8117-32)*5/9)+Q8117) - ATAN(Q8117-1.676331) + 0.00391838*(Q8117^1.5)*ATAN(0.023101*Q8117) - 4.686035</f>
        <v>17.531385525244357</v>
      </c>
      <c r="AB8117" s="6">
        <f t="shared" si="380"/>
        <v>63.55649394543984</v>
      </c>
      <c r="AC8117" s="6">
        <f t="shared" si="381"/>
        <v>10.343506054560166</v>
      </c>
    </row>
    <row r="8118" spans="1:29" hidden="1" x14ac:dyDescent="0.25">
      <c r="A8118">
        <v>200</v>
      </c>
      <c r="B8118" t="s">
        <v>17</v>
      </c>
      <c r="C8118" t="s">
        <v>18</v>
      </c>
      <c r="D8118" s="1">
        <v>45812</v>
      </c>
      <c r="E8118" s="2">
        <v>500</v>
      </c>
      <c r="F8118">
        <v>155</v>
      </c>
      <c r="G8118">
        <v>0</v>
      </c>
      <c r="H8118" t="s">
        <v>19</v>
      </c>
      <c r="I8118">
        <v>0</v>
      </c>
      <c r="J8118" t="s">
        <v>19</v>
      </c>
      <c r="K8118">
        <v>7</v>
      </c>
      <c r="L8118" t="s">
        <v>19</v>
      </c>
      <c r="M8118">
        <v>16</v>
      </c>
      <c r="N8118" t="s">
        <v>19</v>
      </c>
      <c r="O8118">
        <v>73.5</v>
      </c>
      <c r="P8118" t="s">
        <v>19</v>
      </c>
      <c r="Q8118">
        <v>57</v>
      </c>
      <c r="R8118" t="s">
        <v>19</v>
      </c>
      <c r="S8118">
        <v>57.2</v>
      </c>
      <c r="T8118" t="s">
        <v>19</v>
      </c>
      <c r="U8118">
        <v>6.1</v>
      </c>
      <c r="V8118" t="s">
        <v>19</v>
      </c>
      <c r="W8118">
        <v>316</v>
      </c>
      <c r="X8118" t="s">
        <v>19</v>
      </c>
      <c r="Y8118">
        <v>77.8</v>
      </c>
      <c r="Z8118" t="s">
        <v>19</v>
      </c>
      <c r="AA8118" s="6">
        <f t="shared" si="382"/>
        <v>17.334135620565966</v>
      </c>
      <c r="AB8118" s="6">
        <f t="shared" si="380"/>
        <v>63.201444117018738</v>
      </c>
      <c r="AC8118" s="6">
        <f t="shared" si="381"/>
        <v>10.298555882981262</v>
      </c>
    </row>
    <row r="8119" spans="1:29" hidden="1" x14ac:dyDescent="0.25">
      <c r="A8119">
        <v>200</v>
      </c>
      <c r="B8119" t="s">
        <v>17</v>
      </c>
      <c r="C8119" t="s">
        <v>18</v>
      </c>
      <c r="D8119" s="1">
        <v>45812</v>
      </c>
      <c r="E8119" s="2">
        <v>600</v>
      </c>
      <c r="F8119">
        <v>155</v>
      </c>
      <c r="G8119">
        <v>0</v>
      </c>
      <c r="H8119" t="s">
        <v>19</v>
      </c>
      <c r="I8119">
        <v>0</v>
      </c>
      <c r="J8119" t="s">
        <v>19</v>
      </c>
      <c r="K8119">
        <v>75</v>
      </c>
      <c r="L8119" t="s">
        <v>19</v>
      </c>
      <c r="M8119">
        <v>16.2</v>
      </c>
      <c r="N8119" t="s">
        <v>19</v>
      </c>
      <c r="O8119">
        <v>73.5</v>
      </c>
      <c r="P8119" t="s">
        <v>19</v>
      </c>
      <c r="Q8119">
        <v>58</v>
      </c>
      <c r="R8119" t="s">
        <v>19</v>
      </c>
      <c r="S8119">
        <v>57.6</v>
      </c>
      <c r="T8119" t="s">
        <v>19</v>
      </c>
      <c r="U8119">
        <v>9.3000000000000007</v>
      </c>
      <c r="V8119" t="s">
        <v>19</v>
      </c>
      <c r="W8119">
        <v>303</v>
      </c>
      <c r="X8119" t="s">
        <v>19</v>
      </c>
      <c r="Y8119">
        <v>77.3</v>
      </c>
      <c r="Z8119" t="s">
        <v>19</v>
      </c>
      <c r="AA8119" s="6">
        <f t="shared" si="382"/>
        <v>17.475188419084638</v>
      </c>
      <c r="AB8119" s="6">
        <f t="shared" si="380"/>
        <v>63.455339154352352</v>
      </c>
      <c r="AC8119" s="6">
        <f t="shared" si="381"/>
        <v>10.044660845647648</v>
      </c>
    </row>
    <row r="8120" spans="1:29" hidden="1" x14ac:dyDescent="0.25">
      <c r="A8120">
        <v>200</v>
      </c>
      <c r="B8120" t="s">
        <v>17</v>
      </c>
      <c r="C8120" t="s">
        <v>18</v>
      </c>
      <c r="D8120" s="1">
        <v>45812</v>
      </c>
      <c r="E8120" s="2">
        <v>700</v>
      </c>
      <c r="F8120">
        <v>155</v>
      </c>
      <c r="G8120">
        <v>0.01</v>
      </c>
      <c r="H8120" t="s">
        <v>19</v>
      </c>
      <c r="I8120">
        <v>0</v>
      </c>
      <c r="J8120" t="s">
        <v>19</v>
      </c>
      <c r="K8120">
        <v>285</v>
      </c>
      <c r="L8120" t="s">
        <v>19</v>
      </c>
      <c r="M8120">
        <v>16.600000000000001</v>
      </c>
      <c r="N8120" t="s">
        <v>19</v>
      </c>
      <c r="O8120">
        <v>74.599999999999994</v>
      </c>
      <c r="P8120" t="s">
        <v>19</v>
      </c>
      <c r="Q8120">
        <v>57</v>
      </c>
      <c r="R8120" t="s">
        <v>19</v>
      </c>
      <c r="S8120">
        <v>58.2</v>
      </c>
      <c r="T8120" t="s">
        <v>19</v>
      </c>
      <c r="U8120">
        <v>8</v>
      </c>
      <c r="V8120" t="s">
        <v>19</v>
      </c>
      <c r="W8120">
        <v>315</v>
      </c>
      <c r="X8120" t="s">
        <v>19</v>
      </c>
      <c r="Y8120">
        <v>76.7</v>
      </c>
      <c r="Z8120" t="s">
        <v>19</v>
      </c>
      <c r="AA8120" s="6">
        <f t="shared" si="382"/>
        <v>17.876572400152277</v>
      </c>
      <c r="AB8120" s="6">
        <f t="shared" si="380"/>
        <v>64.177830320274097</v>
      </c>
      <c r="AC8120" s="6">
        <f t="shared" si="381"/>
        <v>10.422169679725897</v>
      </c>
    </row>
    <row r="8121" spans="1:29" x14ac:dyDescent="0.25">
      <c r="A8121">
        <v>200</v>
      </c>
      <c r="B8121" t="s">
        <v>17</v>
      </c>
      <c r="C8121" t="s">
        <v>18</v>
      </c>
      <c r="D8121" s="1">
        <v>45812</v>
      </c>
      <c r="E8121" s="2">
        <v>800</v>
      </c>
      <c r="F8121">
        <v>155</v>
      </c>
      <c r="G8121">
        <v>0.01</v>
      </c>
      <c r="H8121" t="s">
        <v>19</v>
      </c>
      <c r="I8121">
        <v>0</v>
      </c>
      <c r="J8121" t="s">
        <v>19</v>
      </c>
      <c r="K8121">
        <v>927</v>
      </c>
      <c r="L8121" t="s">
        <v>19</v>
      </c>
      <c r="M8121">
        <v>17</v>
      </c>
      <c r="N8121" t="s">
        <v>19</v>
      </c>
      <c r="O8121">
        <v>78.7</v>
      </c>
      <c r="P8121" t="s">
        <v>19</v>
      </c>
      <c r="Q8121">
        <v>51</v>
      </c>
      <c r="R8121" t="s">
        <v>19</v>
      </c>
      <c r="S8121">
        <v>58.9</v>
      </c>
      <c r="T8121" t="s">
        <v>19</v>
      </c>
      <c r="U8121">
        <v>5.8</v>
      </c>
      <c r="V8121" t="s">
        <v>19</v>
      </c>
      <c r="W8121">
        <v>312</v>
      </c>
      <c r="X8121" t="s">
        <v>19</v>
      </c>
      <c r="Y8121">
        <v>76.3</v>
      </c>
      <c r="Z8121" t="s">
        <v>19</v>
      </c>
      <c r="AA8121" s="6">
        <f t="shared" si="382"/>
        <v>18.968654173321024</v>
      </c>
      <c r="AB8121" s="6">
        <f t="shared" si="380"/>
        <v>66.143577511977838</v>
      </c>
      <c r="AC8121" s="6">
        <f t="shared" si="381"/>
        <v>12.556422488022164</v>
      </c>
    </row>
    <row r="8122" spans="1:29" x14ac:dyDescent="0.25">
      <c r="A8122">
        <v>200</v>
      </c>
      <c r="B8122" t="s">
        <v>17</v>
      </c>
      <c r="C8122" t="s">
        <v>18</v>
      </c>
      <c r="D8122" s="1">
        <v>45812</v>
      </c>
      <c r="E8122" s="2">
        <v>900</v>
      </c>
      <c r="F8122">
        <v>155</v>
      </c>
      <c r="G8122">
        <v>0.02</v>
      </c>
      <c r="H8122" t="s">
        <v>19</v>
      </c>
      <c r="I8122">
        <v>0</v>
      </c>
      <c r="J8122" t="s">
        <v>19</v>
      </c>
      <c r="K8122">
        <v>1387</v>
      </c>
      <c r="L8122" t="s">
        <v>19</v>
      </c>
      <c r="M8122">
        <v>17</v>
      </c>
      <c r="N8122" t="s">
        <v>19</v>
      </c>
      <c r="O8122">
        <v>83.2</v>
      </c>
      <c r="P8122" t="s">
        <v>19</v>
      </c>
      <c r="Q8122">
        <v>44</v>
      </c>
      <c r="R8122" t="s">
        <v>19</v>
      </c>
      <c r="S8122">
        <v>59</v>
      </c>
      <c r="T8122" t="s">
        <v>19</v>
      </c>
      <c r="U8122">
        <v>3.4</v>
      </c>
      <c r="V8122" t="s">
        <v>19</v>
      </c>
      <c r="W8122">
        <v>319</v>
      </c>
      <c r="X8122" t="s">
        <v>19</v>
      </c>
      <c r="Y8122">
        <v>76.2</v>
      </c>
      <c r="Z8122" t="s">
        <v>19</v>
      </c>
      <c r="AA8122" s="6">
        <f t="shared" si="382"/>
        <v>19.914988381282196</v>
      </c>
      <c r="AB8122" s="6">
        <f t="shared" si="380"/>
        <v>67.846979086307954</v>
      </c>
      <c r="AC8122" s="6">
        <f t="shared" si="381"/>
        <v>15.353020913692049</v>
      </c>
    </row>
    <row r="8123" spans="1:29" x14ac:dyDescent="0.25">
      <c r="A8123">
        <v>200</v>
      </c>
      <c r="B8123" t="s">
        <v>17</v>
      </c>
      <c r="C8123" t="s">
        <v>18</v>
      </c>
      <c r="D8123" s="1">
        <v>45812</v>
      </c>
      <c r="E8123">
        <v>1000</v>
      </c>
      <c r="F8123">
        <v>155</v>
      </c>
      <c r="G8123">
        <v>0.03</v>
      </c>
      <c r="H8123" t="s">
        <v>19</v>
      </c>
      <c r="I8123">
        <v>0</v>
      </c>
      <c r="J8123" t="s">
        <v>19</v>
      </c>
      <c r="K8123">
        <v>1695</v>
      </c>
      <c r="L8123" t="s">
        <v>19</v>
      </c>
      <c r="M8123">
        <v>17.3</v>
      </c>
      <c r="N8123" t="s">
        <v>19</v>
      </c>
      <c r="O8123">
        <v>86.5</v>
      </c>
      <c r="P8123" t="s">
        <v>19</v>
      </c>
      <c r="Q8123">
        <v>40</v>
      </c>
      <c r="R8123" t="s">
        <v>19</v>
      </c>
      <c r="S8123">
        <v>59.3</v>
      </c>
      <c r="T8123" t="s">
        <v>19</v>
      </c>
      <c r="U8123">
        <v>3.4</v>
      </c>
      <c r="V8123" t="s">
        <v>19</v>
      </c>
      <c r="W8123">
        <v>259</v>
      </c>
      <c r="X8123" t="s">
        <v>19</v>
      </c>
      <c r="Y8123">
        <v>76.5</v>
      </c>
      <c r="Z8123" t="s">
        <v>19</v>
      </c>
      <c r="AA8123" s="6">
        <f t="shared" si="382"/>
        <v>20.675036245821087</v>
      </c>
      <c r="AB8123" s="6">
        <f t="shared" si="380"/>
        <v>69.215065242477948</v>
      </c>
      <c r="AC8123" s="6">
        <f t="shared" si="381"/>
        <v>17.284934757522052</v>
      </c>
    </row>
    <row r="8124" spans="1:29" x14ac:dyDescent="0.25">
      <c r="A8124">
        <v>200</v>
      </c>
      <c r="B8124" t="s">
        <v>17</v>
      </c>
      <c r="C8124" t="s">
        <v>18</v>
      </c>
      <c r="D8124" s="1">
        <v>45812</v>
      </c>
      <c r="E8124">
        <v>1100</v>
      </c>
      <c r="F8124">
        <v>155</v>
      </c>
      <c r="G8124">
        <v>0.03</v>
      </c>
      <c r="H8124" t="s">
        <v>19</v>
      </c>
      <c r="I8124">
        <v>0</v>
      </c>
      <c r="J8124" t="s">
        <v>19</v>
      </c>
      <c r="K8124">
        <v>1900</v>
      </c>
      <c r="L8124" t="s">
        <v>19</v>
      </c>
      <c r="M8124">
        <v>16.600000000000001</v>
      </c>
      <c r="N8124" t="s">
        <v>19</v>
      </c>
      <c r="O8124">
        <v>89.1</v>
      </c>
      <c r="P8124" t="s">
        <v>19</v>
      </c>
      <c r="Q8124">
        <v>35</v>
      </c>
      <c r="R8124" t="s">
        <v>19</v>
      </c>
      <c r="S8124">
        <v>58.3</v>
      </c>
      <c r="T8124" t="s">
        <v>19</v>
      </c>
      <c r="U8124">
        <v>3.8</v>
      </c>
      <c r="V8124" t="s">
        <v>19</v>
      </c>
      <c r="W8124">
        <v>152</v>
      </c>
      <c r="X8124" t="s">
        <v>19</v>
      </c>
      <c r="Y8124">
        <v>77.400000000000006</v>
      </c>
      <c r="Z8124" t="s">
        <v>19</v>
      </c>
      <c r="AA8124" s="6">
        <f t="shared" si="382"/>
        <v>20.798507901532538</v>
      </c>
      <c r="AB8124" s="6">
        <f t="shared" si="380"/>
        <v>69.437314222758573</v>
      </c>
      <c r="AC8124" s="6">
        <f t="shared" si="381"/>
        <v>19.662685777241421</v>
      </c>
    </row>
    <row r="8125" spans="1:29" x14ac:dyDescent="0.25">
      <c r="A8125">
        <v>200</v>
      </c>
      <c r="B8125" t="s">
        <v>17</v>
      </c>
      <c r="C8125" t="s">
        <v>18</v>
      </c>
      <c r="D8125" s="1">
        <v>45812</v>
      </c>
      <c r="E8125">
        <v>1200</v>
      </c>
      <c r="F8125">
        <v>155</v>
      </c>
      <c r="G8125">
        <v>0.03</v>
      </c>
      <c r="H8125" t="s">
        <v>19</v>
      </c>
      <c r="I8125">
        <v>0</v>
      </c>
      <c r="J8125" t="s">
        <v>19</v>
      </c>
      <c r="K8125">
        <v>1993</v>
      </c>
      <c r="L8125" t="s">
        <v>19</v>
      </c>
      <c r="M8125">
        <v>16.7</v>
      </c>
      <c r="N8125" t="s">
        <v>19</v>
      </c>
      <c r="O8125">
        <v>91.7</v>
      </c>
      <c r="P8125" t="s">
        <v>19</v>
      </c>
      <c r="Q8125">
        <v>33</v>
      </c>
      <c r="R8125" t="s">
        <v>19</v>
      </c>
      <c r="S8125">
        <v>58.4</v>
      </c>
      <c r="T8125" t="s">
        <v>19</v>
      </c>
      <c r="U8125">
        <v>4.2</v>
      </c>
      <c r="V8125" t="s">
        <v>19</v>
      </c>
      <c r="W8125">
        <v>154</v>
      </c>
      <c r="X8125" t="s">
        <v>19</v>
      </c>
      <c r="Y8125">
        <v>78.7</v>
      </c>
      <c r="Z8125" t="s">
        <v>19</v>
      </c>
      <c r="AA8125" s="6">
        <f t="shared" si="382"/>
        <v>21.475129340000077</v>
      </c>
      <c r="AB8125" s="6">
        <f t="shared" si="380"/>
        <v>70.655232812000136</v>
      </c>
      <c r="AC8125" s="6">
        <f t="shared" si="381"/>
        <v>21.044767187999867</v>
      </c>
    </row>
    <row r="8126" spans="1:29" x14ac:dyDescent="0.25">
      <c r="A8126">
        <v>200</v>
      </c>
      <c r="B8126" t="s">
        <v>17</v>
      </c>
      <c r="C8126" t="s">
        <v>18</v>
      </c>
      <c r="D8126" s="1">
        <v>45812</v>
      </c>
      <c r="E8126">
        <v>1300</v>
      </c>
      <c r="F8126">
        <v>155</v>
      </c>
      <c r="G8126">
        <v>0.03</v>
      </c>
      <c r="H8126" t="s">
        <v>19</v>
      </c>
      <c r="I8126">
        <v>0</v>
      </c>
      <c r="J8126" t="s">
        <v>19</v>
      </c>
      <c r="K8126">
        <v>1953</v>
      </c>
      <c r="L8126" t="s">
        <v>19</v>
      </c>
      <c r="M8126">
        <v>16.5</v>
      </c>
      <c r="N8126" t="s">
        <v>19</v>
      </c>
      <c r="O8126">
        <v>93.1</v>
      </c>
      <c r="P8126" t="s">
        <v>19</v>
      </c>
      <c r="Q8126">
        <v>31</v>
      </c>
      <c r="R8126" t="s">
        <v>19</v>
      </c>
      <c r="S8126">
        <v>58.1</v>
      </c>
      <c r="T8126" t="s">
        <v>19</v>
      </c>
      <c r="U8126">
        <v>4.2</v>
      </c>
      <c r="V8126" t="s">
        <v>19</v>
      </c>
      <c r="W8126">
        <v>177</v>
      </c>
      <c r="X8126" t="s">
        <v>19</v>
      </c>
      <c r="Y8126">
        <v>79.8</v>
      </c>
      <c r="Z8126" t="s">
        <v>19</v>
      </c>
      <c r="AA8126" s="6">
        <f t="shared" si="382"/>
        <v>21.59444750311275</v>
      </c>
      <c r="AB8126" s="6">
        <f t="shared" si="380"/>
        <v>70.870005505602947</v>
      </c>
      <c r="AC8126" s="6">
        <f t="shared" si="381"/>
        <v>22.229994494397047</v>
      </c>
    </row>
    <row r="8127" spans="1:29" x14ac:dyDescent="0.25">
      <c r="A8127">
        <v>200</v>
      </c>
      <c r="B8127" t="s">
        <v>17</v>
      </c>
      <c r="C8127" t="s">
        <v>18</v>
      </c>
      <c r="D8127" s="1">
        <v>45812</v>
      </c>
      <c r="E8127">
        <v>1400</v>
      </c>
      <c r="F8127">
        <v>155</v>
      </c>
      <c r="G8127">
        <v>0.03</v>
      </c>
      <c r="H8127" t="s">
        <v>19</v>
      </c>
      <c r="I8127">
        <v>0</v>
      </c>
      <c r="J8127" t="s">
        <v>19</v>
      </c>
      <c r="K8127">
        <v>1801</v>
      </c>
      <c r="L8127" t="s">
        <v>19</v>
      </c>
      <c r="M8127">
        <v>16.7</v>
      </c>
      <c r="N8127" t="s">
        <v>19</v>
      </c>
      <c r="O8127">
        <v>94.7</v>
      </c>
      <c r="P8127" t="s">
        <v>19</v>
      </c>
      <c r="Q8127">
        <v>30</v>
      </c>
      <c r="R8127" t="s">
        <v>19</v>
      </c>
      <c r="S8127">
        <v>58.4</v>
      </c>
      <c r="T8127" t="s">
        <v>19</v>
      </c>
      <c r="U8127">
        <v>4.5</v>
      </c>
      <c r="V8127" t="s">
        <v>19</v>
      </c>
      <c r="W8127">
        <v>178</v>
      </c>
      <c r="X8127" t="s">
        <v>19</v>
      </c>
      <c r="Y8127">
        <v>80.8</v>
      </c>
      <c r="Z8127" t="s">
        <v>19</v>
      </c>
      <c r="AA8127" s="6">
        <f t="shared" si="382"/>
        <v>22.018173030308795</v>
      </c>
      <c r="AB8127" s="6">
        <f t="shared" si="380"/>
        <v>71.632711454555832</v>
      </c>
      <c r="AC8127" s="6">
        <f t="shared" si="381"/>
        <v>23.067288545444171</v>
      </c>
    </row>
    <row r="8128" spans="1:29" x14ac:dyDescent="0.25">
      <c r="A8128">
        <v>200</v>
      </c>
      <c r="B8128" t="s">
        <v>17</v>
      </c>
      <c r="C8128" t="s">
        <v>18</v>
      </c>
      <c r="D8128" s="1">
        <v>45812</v>
      </c>
      <c r="E8128">
        <v>1500</v>
      </c>
      <c r="F8128">
        <v>155</v>
      </c>
      <c r="G8128">
        <v>0.03</v>
      </c>
      <c r="H8128" t="s">
        <v>19</v>
      </c>
      <c r="I8128">
        <v>0</v>
      </c>
      <c r="J8128" t="s">
        <v>19</v>
      </c>
      <c r="K8128">
        <v>1552</v>
      </c>
      <c r="L8128" t="s">
        <v>19</v>
      </c>
      <c r="M8128">
        <v>16.600000000000001</v>
      </c>
      <c r="N8128" t="s">
        <v>19</v>
      </c>
      <c r="O8128">
        <v>96</v>
      </c>
      <c r="P8128" t="s">
        <v>19</v>
      </c>
      <c r="Q8128">
        <v>29</v>
      </c>
      <c r="R8128" t="s">
        <v>19</v>
      </c>
      <c r="S8128">
        <v>58.2</v>
      </c>
      <c r="T8128" t="s">
        <v>19</v>
      </c>
      <c r="U8128">
        <v>5.0999999999999996</v>
      </c>
      <c r="V8128" t="s">
        <v>19</v>
      </c>
      <c r="W8128">
        <v>143</v>
      </c>
      <c r="X8128" t="s">
        <v>19</v>
      </c>
      <c r="Y8128">
        <v>81.900000000000006</v>
      </c>
      <c r="Z8128" t="s">
        <v>19</v>
      </c>
      <c r="AA8128" s="6">
        <f t="shared" si="382"/>
        <v>22.301026508134033</v>
      </c>
      <c r="AB8128" s="6">
        <f t="shared" si="380"/>
        <v>72.141847714641258</v>
      </c>
      <c r="AC8128" s="6">
        <f t="shared" si="381"/>
        <v>23.858152285358742</v>
      </c>
    </row>
    <row r="8129" spans="1:29" x14ac:dyDescent="0.25">
      <c r="A8129">
        <v>200</v>
      </c>
      <c r="B8129" t="s">
        <v>17</v>
      </c>
      <c r="C8129" t="s">
        <v>18</v>
      </c>
      <c r="D8129" s="1">
        <v>45812</v>
      </c>
      <c r="E8129">
        <v>1600</v>
      </c>
      <c r="F8129">
        <v>155</v>
      </c>
      <c r="G8129">
        <v>0.02</v>
      </c>
      <c r="H8129" t="s">
        <v>19</v>
      </c>
      <c r="I8129">
        <v>0</v>
      </c>
      <c r="J8129" t="s">
        <v>19</v>
      </c>
      <c r="K8129">
        <v>1198</v>
      </c>
      <c r="L8129" t="s">
        <v>19</v>
      </c>
      <c r="M8129">
        <v>17</v>
      </c>
      <c r="N8129" t="s">
        <v>19</v>
      </c>
      <c r="O8129">
        <v>96.3</v>
      </c>
      <c r="P8129" t="s">
        <v>19</v>
      </c>
      <c r="Q8129">
        <v>29</v>
      </c>
      <c r="R8129" t="s">
        <v>19</v>
      </c>
      <c r="S8129">
        <v>58.9</v>
      </c>
      <c r="T8129" t="s">
        <v>19</v>
      </c>
      <c r="U8129">
        <v>4.5999999999999996</v>
      </c>
      <c r="V8129" t="s">
        <v>19</v>
      </c>
      <c r="W8129">
        <v>168</v>
      </c>
      <c r="X8129" t="s">
        <v>19</v>
      </c>
      <c r="Y8129">
        <v>83.1</v>
      </c>
      <c r="Z8129" t="s">
        <v>19</v>
      </c>
      <c r="AA8129" s="6">
        <f t="shared" si="382"/>
        <v>22.425776251988673</v>
      </c>
      <c r="AB8129" s="6">
        <f t="shared" si="380"/>
        <v>72.366397253579606</v>
      </c>
      <c r="AC8129" s="6">
        <f t="shared" si="381"/>
        <v>23.933602746420391</v>
      </c>
    </row>
    <row r="8130" spans="1:29" x14ac:dyDescent="0.25">
      <c r="A8130">
        <v>200</v>
      </c>
      <c r="B8130" t="s">
        <v>17</v>
      </c>
      <c r="C8130" t="s">
        <v>18</v>
      </c>
      <c r="D8130" s="1">
        <v>45812</v>
      </c>
      <c r="E8130">
        <v>1700</v>
      </c>
      <c r="F8130">
        <v>155</v>
      </c>
      <c r="G8130">
        <v>0.02</v>
      </c>
      <c r="H8130" t="s">
        <v>19</v>
      </c>
      <c r="I8130">
        <v>0</v>
      </c>
      <c r="J8130" t="s">
        <v>19</v>
      </c>
      <c r="K8130">
        <v>787</v>
      </c>
      <c r="L8130" t="s">
        <v>19</v>
      </c>
      <c r="M8130">
        <v>16.399999999999999</v>
      </c>
      <c r="N8130" t="s">
        <v>19</v>
      </c>
      <c r="O8130">
        <v>96.3</v>
      </c>
      <c r="P8130" t="s">
        <v>19</v>
      </c>
      <c r="Q8130">
        <v>28</v>
      </c>
      <c r="R8130" t="s">
        <v>19</v>
      </c>
      <c r="S8130">
        <v>57.9</v>
      </c>
      <c r="T8130" t="s">
        <v>19</v>
      </c>
      <c r="U8130">
        <v>5.6</v>
      </c>
      <c r="V8130" t="s">
        <v>19</v>
      </c>
      <c r="W8130">
        <v>170</v>
      </c>
      <c r="X8130" t="s">
        <v>19</v>
      </c>
      <c r="Y8130">
        <v>84</v>
      </c>
      <c r="Z8130" t="s">
        <v>19</v>
      </c>
      <c r="AA8130" s="6">
        <f t="shared" si="382"/>
        <v>22.157240759188184</v>
      </c>
      <c r="AB8130" s="6">
        <f t="shared" si="380"/>
        <v>71.88303336653874</v>
      </c>
      <c r="AC8130" s="6">
        <f t="shared" si="381"/>
        <v>24.416966633461257</v>
      </c>
    </row>
    <row r="8131" spans="1:29" x14ac:dyDescent="0.25">
      <c r="A8131">
        <v>200</v>
      </c>
      <c r="B8131" t="s">
        <v>17</v>
      </c>
      <c r="C8131" t="s">
        <v>18</v>
      </c>
      <c r="D8131" s="1">
        <v>45812</v>
      </c>
      <c r="E8131">
        <v>1800</v>
      </c>
      <c r="F8131">
        <v>155</v>
      </c>
      <c r="G8131">
        <v>0.01</v>
      </c>
      <c r="H8131" t="s">
        <v>19</v>
      </c>
      <c r="I8131">
        <v>0</v>
      </c>
      <c r="J8131" t="s">
        <v>19</v>
      </c>
      <c r="K8131">
        <v>370</v>
      </c>
      <c r="L8131" t="s">
        <v>19</v>
      </c>
      <c r="M8131">
        <v>15.7</v>
      </c>
      <c r="N8131" t="s">
        <v>19</v>
      </c>
      <c r="O8131">
        <v>95.5</v>
      </c>
      <c r="P8131" t="s">
        <v>19</v>
      </c>
      <c r="Q8131">
        <v>27</v>
      </c>
      <c r="R8131" t="s">
        <v>19</v>
      </c>
      <c r="S8131">
        <v>56.6</v>
      </c>
      <c r="T8131" t="s">
        <v>19</v>
      </c>
      <c r="U8131">
        <v>6.4</v>
      </c>
      <c r="V8131" t="s">
        <v>19</v>
      </c>
      <c r="W8131">
        <v>174</v>
      </c>
      <c r="X8131" t="s">
        <v>19</v>
      </c>
      <c r="Y8131">
        <v>84.7</v>
      </c>
      <c r="Z8131" t="s">
        <v>19</v>
      </c>
      <c r="AA8131" s="6">
        <f t="shared" si="382"/>
        <v>21.556911331671262</v>
      </c>
      <c r="AB8131" s="6">
        <f t="shared" ref="AB8131:AB8194" si="383">(AA8131*9/5)+32</f>
        <v>70.802440397008269</v>
      </c>
      <c r="AC8131" s="6">
        <f t="shared" ref="AC8131:AC8194" si="384">O8131-AB8131</f>
        <v>24.697559602991731</v>
      </c>
    </row>
    <row r="8132" spans="1:29" x14ac:dyDescent="0.25">
      <c r="A8132">
        <v>200</v>
      </c>
      <c r="B8132" t="s">
        <v>17</v>
      </c>
      <c r="C8132" t="s">
        <v>18</v>
      </c>
      <c r="D8132" s="1">
        <v>45812</v>
      </c>
      <c r="E8132">
        <v>1900</v>
      </c>
      <c r="F8132">
        <v>155</v>
      </c>
      <c r="G8132">
        <v>0</v>
      </c>
      <c r="H8132" t="s">
        <v>19</v>
      </c>
      <c r="I8132">
        <v>0</v>
      </c>
      <c r="J8132" t="s">
        <v>19</v>
      </c>
      <c r="K8132">
        <v>61</v>
      </c>
      <c r="L8132" t="s">
        <v>19</v>
      </c>
      <c r="M8132">
        <v>16.5</v>
      </c>
      <c r="N8132" t="s">
        <v>19</v>
      </c>
      <c r="O8132">
        <v>92.3</v>
      </c>
      <c r="P8132" t="s">
        <v>19</v>
      </c>
      <c r="Q8132">
        <v>32</v>
      </c>
      <c r="R8132" t="s">
        <v>19</v>
      </c>
      <c r="S8132">
        <v>58.1</v>
      </c>
      <c r="T8132" t="s">
        <v>19</v>
      </c>
      <c r="U8132">
        <v>4.9000000000000004</v>
      </c>
      <c r="V8132" t="s">
        <v>19</v>
      </c>
      <c r="W8132">
        <v>304</v>
      </c>
      <c r="X8132" t="s">
        <v>19</v>
      </c>
      <c r="Y8132">
        <v>84.9</v>
      </c>
      <c r="Z8132" t="s">
        <v>19</v>
      </c>
      <c r="AA8132" s="6">
        <f t="shared" si="382"/>
        <v>21.496498041658693</v>
      </c>
      <c r="AB8132" s="6">
        <f t="shared" si="383"/>
        <v>70.693696474985643</v>
      </c>
      <c r="AC8132" s="6">
        <f t="shared" si="384"/>
        <v>21.606303525014354</v>
      </c>
    </row>
    <row r="8133" spans="1:29" x14ac:dyDescent="0.25">
      <c r="A8133">
        <v>200</v>
      </c>
      <c r="B8133" t="s">
        <v>17</v>
      </c>
      <c r="C8133" t="s">
        <v>18</v>
      </c>
      <c r="D8133" s="1">
        <v>45812</v>
      </c>
      <c r="E8133">
        <v>2000</v>
      </c>
      <c r="F8133">
        <v>155</v>
      </c>
      <c r="G8133">
        <v>0</v>
      </c>
      <c r="H8133" t="s">
        <v>19</v>
      </c>
      <c r="I8133">
        <v>0</v>
      </c>
      <c r="J8133" t="s">
        <v>19</v>
      </c>
      <c r="K8133">
        <v>0</v>
      </c>
      <c r="L8133" t="s">
        <v>19</v>
      </c>
      <c r="M8133">
        <v>16.600000000000001</v>
      </c>
      <c r="N8133" t="s">
        <v>19</v>
      </c>
      <c r="O8133">
        <v>87.9</v>
      </c>
      <c r="P8133" t="s">
        <v>19</v>
      </c>
      <c r="Q8133">
        <v>37</v>
      </c>
      <c r="R8133" t="s">
        <v>19</v>
      </c>
      <c r="S8133">
        <v>58.3</v>
      </c>
      <c r="T8133" t="s">
        <v>19</v>
      </c>
      <c r="U8133">
        <v>6.2</v>
      </c>
      <c r="V8133" t="s">
        <v>19</v>
      </c>
      <c r="W8133">
        <v>330</v>
      </c>
      <c r="X8133" t="s">
        <v>19</v>
      </c>
      <c r="Y8133">
        <v>84.7</v>
      </c>
      <c r="Z8133" t="s">
        <v>19</v>
      </c>
      <c r="AA8133" s="6">
        <f t="shared" si="382"/>
        <v>20.695912609461246</v>
      </c>
      <c r="AB8133" s="6">
        <f t="shared" si="383"/>
        <v>69.25264269703024</v>
      </c>
      <c r="AC8133" s="6">
        <f t="shared" si="384"/>
        <v>18.647357302969766</v>
      </c>
    </row>
    <row r="8134" spans="1:29" x14ac:dyDescent="0.25">
      <c r="A8134">
        <v>200</v>
      </c>
      <c r="B8134" t="s">
        <v>17</v>
      </c>
      <c r="C8134" t="s">
        <v>18</v>
      </c>
      <c r="D8134" s="1">
        <v>45812</v>
      </c>
      <c r="E8134">
        <v>2100</v>
      </c>
      <c r="F8134">
        <v>155</v>
      </c>
      <c r="G8134">
        <v>0</v>
      </c>
      <c r="H8134" t="s">
        <v>19</v>
      </c>
      <c r="I8134">
        <v>0</v>
      </c>
      <c r="J8134" t="s">
        <v>19</v>
      </c>
      <c r="K8134">
        <v>0</v>
      </c>
      <c r="L8134" t="s">
        <v>19</v>
      </c>
      <c r="M8134">
        <v>16.600000000000001</v>
      </c>
      <c r="N8134" t="s">
        <v>19</v>
      </c>
      <c r="O8134">
        <v>84.3</v>
      </c>
      <c r="P8134" t="s">
        <v>19</v>
      </c>
      <c r="Q8134">
        <v>41</v>
      </c>
      <c r="R8134" t="s">
        <v>19</v>
      </c>
      <c r="S8134">
        <v>58.3</v>
      </c>
      <c r="T8134" t="s">
        <v>19</v>
      </c>
      <c r="U8134">
        <v>7.3</v>
      </c>
      <c r="V8134" t="s">
        <v>19</v>
      </c>
      <c r="W8134">
        <v>313</v>
      </c>
      <c r="X8134" t="s">
        <v>19</v>
      </c>
      <c r="Y8134">
        <v>84.2</v>
      </c>
      <c r="Z8134" t="s">
        <v>19</v>
      </c>
      <c r="AA8134" s="6">
        <f t="shared" si="382"/>
        <v>19.870025239268461</v>
      </c>
      <c r="AB8134" s="6">
        <f t="shared" si="383"/>
        <v>67.766045430683235</v>
      </c>
      <c r="AC8134" s="6">
        <f t="shared" si="384"/>
        <v>16.533954569316762</v>
      </c>
    </row>
    <row r="8135" spans="1:29" x14ac:dyDescent="0.25">
      <c r="A8135">
        <v>200</v>
      </c>
      <c r="B8135" t="s">
        <v>17</v>
      </c>
      <c r="C8135" t="s">
        <v>18</v>
      </c>
      <c r="D8135" s="1">
        <v>45812</v>
      </c>
      <c r="E8135">
        <v>2200</v>
      </c>
      <c r="F8135">
        <v>155</v>
      </c>
      <c r="G8135">
        <v>0</v>
      </c>
      <c r="H8135" t="s">
        <v>19</v>
      </c>
      <c r="I8135">
        <v>0</v>
      </c>
      <c r="J8135" t="s">
        <v>19</v>
      </c>
      <c r="K8135">
        <v>0</v>
      </c>
      <c r="L8135" t="s">
        <v>19</v>
      </c>
      <c r="M8135">
        <v>16.7</v>
      </c>
      <c r="N8135" t="s">
        <v>19</v>
      </c>
      <c r="O8135">
        <v>81.099999999999994</v>
      </c>
      <c r="P8135" t="s">
        <v>19</v>
      </c>
      <c r="Q8135">
        <v>46</v>
      </c>
      <c r="R8135" t="s">
        <v>19</v>
      </c>
      <c r="S8135">
        <v>58.4</v>
      </c>
      <c r="T8135" t="s">
        <v>19</v>
      </c>
      <c r="U8135">
        <v>8</v>
      </c>
      <c r="V8135" t="s">
        <v>19</v>
      </c>
      <c r="W8135">
        <v>304</v>
      </c>
      <c r="X8135" t="s">
        <v>19</v>
      </c>
      <c r="Y8135">
        <v>83.6</v>
      </c>
      <c r="Z8135" t="s">
        <v>19</v>
      </c>
      <c r="AA8135" s="6">
        <f t="shared" si="382"/>
        <v>19.286875492813412</v>
      </c>
      <c r="AB8135" s="6">
        <f t="shared" si="383"/>
        <v>66.716375887064146</v>
      </c>
      <c r="AC8135" s="6">
        <f t="shared" si="384"/>
        <v>14.383624112935848</v>
      </c>
    </row>
    <row r="8136" spans="1:29" x14ac:dyDescent="0.25">
      <c r="A8136">
        <v>200</v>
      </c>
      <c r="B8136" t="s">
        <v>17</v>
      </c>
      <c r="C8136" t="s">
        <v>18</v>
      </c>
      <c r="D8136" s="1">
        <v>45812</v>
      </c>
      <c r="E8136">
        <v>2300</v>
      </c>
      <c r="F8136">
        <v>155</v>
      </c>
      <c r="G8136">
        <v>0</v>
      </c>
      <c r="H8136" t="s">
        <v>19</v>
      </c>
      <c r="I8136">
        <v>0</v>
      </c>
      <c r="J8136" t="s">
        <v>19</v>
      </c>
      <c r="K8136">
        <v>0</v>
      </c>
      <c r="L8136" t="s">
        <v>19</v>
      </c>
      <c r="M8136">
        <v>16.7</v>
      </c>
      <c r="N8136" t="s">
        <v>19</v>
      </c>
      <c r="O8136">
        <v>78.400000000000006</v>
      </c>
      <c r="P8136" t="s">
        <v>19</v>
      </c>
      <c r="Q8136">
        <v>50</v>
      </c>
      <c r="R8136" t="s">
        <v>19</v>
      </c>
      <c r="S8136">
        <v>58.3</v>
      </c>
      <c r="T8136" t="s">
        <v>19</v>
      </c>
      <c r="U8136">
        <v>8.3000000000000007</v>
      </c>
      <c r="V8136" t="s">
        <v>19</v>
      </c>
      <c r="W8136">
        <v>307</v>
      </c>
      <c r="X8136" t="s">
        <v>19</v>
      </c>
      <c r="Y8136">
        <v>82.9</v>
      </c>
      <c r="Z8136" t="s">
        <v>19</v>
      </c>
      <c r="AA8136" s="6">
        <f t="shared" si="382"/>
        <v>18.66683925444956</v>
      </c>
      <c r="AB8136" s="6">
        <f t="shared" si="383"/>
        <v>65.600310658009207</v>
      </c>
      <c r="AC8136" s="6">
        <f t="shared" si="384"/>
        <v>12.799689341990799</v>
      </c>
    </row>
    <row r="8137" spans="1:29" hidden="1" x14ac:dyDescent="0.25">
      <c r="A8137">
        <v>200</v>
      </c>
      <c r="B8137" t="s">
        <v>17</v>
      </c>
      <c r="C8137" t="s">
        <v>18</v>
      </c>
      <c r="D8137" s="1">
        <v>45812</v>
      </c>
      <c r="E8137">
        <v>2400</v>
      </c>
      <c r="F8137">
        <v>155</v>
      </c>
      <c r="G8137">
        <v>0</v>
      </c>
      <c r="H8137" t="s">
        <v>19</v>
      </c>
      <c r="I8137">
        <v>0</v>
      </c>
      <c r="J8137" t="s">
        <v>19</v>
      </c>
      <c r="K8137">
        <v>0</v>
      </c>
      <c r="L8137" t="s">
        <v>19</v>
      </c>
      <c r="M8137">
        <v>16.3</v>
      </c>
      <c r="N8137" t="s">
        <v>19</v>
      </c>
      <c r="O8137">
        <v>77.7</v>
      </c>
      <c r="P8137" t="s">
        <v>19</v>
      </c>
      <c r="Q8137">
        <v>50</v>
      </c>
      <c r="R8137" t="s">
        <v>19</v>
      </c>
      <c r="S8137">
        <v>57.7</v>
      </c>
      <c r="T8137" t="s">
        <v>19</v>
      </c>
      <c r="U8137">
        <v>9.4</v>
      </c>
      <c r="V8137" t="s">
        <v>19</v>
      </c>
      <c r="W8137">
        <v>299</v>
      </c>
      <c r="X8137" t="s">
        <v>19</v>
      </c>
      <c r="Y8137">
        <v>82.1</v>
      </c>
      <c r="Z8137" t="s">
        <v>19</v>
      </c>
      <c r="AA8137" s="6">
        <f t="shared" si="382"/>
        <v>18.332493714244588</v>
      </c>
      <c r="AB8137" s="6">
        <f t="shared" si="383"/>
        <v>64.998488685640254</v>
      </c>
      <c r="AC8137" s="6">
        <f t="shared" si="384"/>
        <v>12.701511314359749</v>
      </c>
    </row>
    <row r="8138" spans="1:29" hidden="1" x14ac:dyDescent="0.25">
      <c r="A8138">
        <v>200</v>
      </c>
      <c r="B8138" t="s">
        <v>17</v>
      </c>
      <c r="C8138" t="s">
        <v>18</v>
      </c>
      <c r="D8138" s="1">
        <v>45813</v>
      </c>
      <c r="E8138" s="2">
        <v>100</v>
      </c>
      <c r="F8138">
        <v>156</v>
      </c>
      <c r="G8138">
        <v>0</v>
      </c>
      <c r="H8138" t="s">
        <v>19</v>
      </c>
      <c r="I8138">
        <v>0</v>
      </c>
      <c r="J8138" t="s">
        <v>19</v>
      </c>
      <c r="K8138">
        <v>0</v>
      </c>
      <c r="L8138" t="s">
        <v>19</v>
      </c>
      <c r="M8138">
        <v>15.8</v>
      </c>
      <c r="N8138" t="s">
        <v>19</v>
      </c>
      <c r="O8138">
        <v>77.2</v>
      </c>
      <c r="P8138" t="s">
        <v>19</v>
      </c>
      <c r="Q8138">
        <v>50</v>
      </c>
      <c r="R8138" t="s">
        <v>19</v>
      </c>
      <c r="S8138">
        <v>56.9</v>
      </c>
      <c r="T8138" t="s">
        <v>19</v>
      </c>
      <c r="U8138">
        <v>10.9</v>
      </c>
      <c r="V8138" t="s">
        <v>19</v>
      </c>
      <c r="W8138">
        <v>298</v>
      </c>
      <c r="X8138" t="s">
        <v>19</v>
      </c>
      <c r="Y8138">
        <v>81.099999999999994</v>
      </c>
      <c r="Z8138" t="s">
        <v>19</v>
      </c>
      <c r="AA8138" s="6">
        <f t="shared" si="382"/>
        <v>18.093675039821139</v>
      </c>
      <c r="AB8138" s="6">
        <f t="shared" si="383"/>
        <v>64.568615071678053</v>
      </c>
      <c r="AC8138" s="6">
        <f t="shared" si="384"/>
        <v>12.63138492832195</v>
      </c>
    </row>
    <row r="8139" spans="1:29" hidden="1" x14ac:dyDescent="0.25">
      <c r="A8139">
        <v>200</v>
      </c>
      <c r="B8139" t="s">
        <v>17</v>
      </c>
      <c r="C8139" t="s">
        <v>18</v>
      </c>
      <c r="D8139" s="1">
        <v>45813</v>
      </c>
      <c r="E8139" s="2">
        <v>200</v>
      </c>
      <c r="F8139">
        <v>156</v>
      </c>
      <c r="G8139">
        <v>0</v>
      </c>
      <c r="H8139" t="s">
        <v>19</v>
      </c>
      <c r="I8139">
        <v>0</v>
      </c>
      <c r="J8139" t="s">
        <v>19</v>
      </c>
      <c r="K8139">
        <v>0</v>
      </c>
      <c r="L8139" t="s">
        <v>19</v>
      </c>
      <c r="M8139">
        <v>15.7</v>
      </c>
      <c r="N8139" t="s">
        <v>19</v>
      </c>
      <c r="O8139">
        <v>76.599999999999994</v>
      </c>
      <c r="P8139" t="s">
        <v>19</v>
      </c>
      <c r="Q8139">
        <v>50</v>
      </c>
      <c r="R8139" t="s">
        <v>19</v>
      </c>
      <c r="S8139">
        <v>56.6</v>
      </c>
      <c r="T8139" t="s">
        <v>19</v>
      </c>
      <c r="U8139">
        <v>9.9</v>
      </c>
      <c r="V8139" t="s">
        <v>19</v>
      </c>
      <c r="W8139">
        <v>299</v>
      </c>
      <c r="X8139" t="s">
        <v>19</v>
      </c>
      <c r="Y8139">
        <v>80.2</v>
      </c>
      <c r="Z8139" t="s">
        <v>19</v>
      </c>
      <c r="AA8139" s="6">
        <f t="shared" si="382"/>
        <v>17.807092149606309</v>
      </c>
      <c r="AB8139" s="6">
        <f t="shared" si="383"/>
        <v>64.052765869291363</v>
      </c>
      <c r="AC8139" s="6">
        <f t="shared" si="384"/>
        <v>12.547234130708631</v>
      </c>
    </row>
    <row r="8140" spans="1:29" hidden="1" x14ac:dyDescent="0.25">
      <c r="A8140">
        <v>200</v>
      </c>
      <c r="B8140" t="s">
        <v>17</v>
      </c>
      <c r="C8140" t="s">
        <v>18</v>
      </c>
      <c r="D8140" s="1">
        <v>45813</v>
      </c>
      <c r="E8140" s="2">
        <v>300</v>
      </c>
      <c r="F8140">
        <v>156</v>
      </c>
      <c r="G8140">
        <v>0</v>
      </c>
      <c r="H8140" t="s">
        <v>19</v>
      </c>
      <c r="I8140">
        <v>0</v>
      </c>
      <c r="J8140" t="s">
        <v>19</v>
      </c>
      <c r="K8140">
        <v>0</v>
      </c>
      <c r="L8140" t="s">
        <v>19</v>
      </c>
      <c r="M8140">
        <v>15.9</v>
      </c>
      <c r="N8140" t="s">
        <v>19</v>
      </c>
      <c r="O8140">
        <v>75</v>
      </c>
      <c r="P8140" t="s">
        <v>19</v>
      </c>
      <c r="Q8140">
        <v>54</v>
      </c>
      <c r="R8140" t="s">
        <v>19</v>
      </c>
      <c r="S8140">
        <v>57</v>
      </c>
      <c r="T8140" t="s">
        <v>19</v>
      </c>
      <c r="U8140">
        <v>5</v>
      </c>
      <c r="V8140" t="s">
        <v>19</v>
      </c>
      <c r="W8140">
        <v>318</v>
      </c>
      <c r="X8140" t="s">
        <v>19</v>
      </c>
      <c r="Y8140">
        <v>79.3</v>
      </c>
      <c r="Z8140" t="s">
        <v>19</v>
      </c>
      <c r="AA8140" s="6">
        <f t="shared" si="382"/>
        <v>17.636979419052683</v>
      </c>
      <c r="AB8140" s="6">
        <f t="shared" si="383"/>
        <v>63.746562954294831</v>
      </c>
      <c r="AC8140" s="6">
        <f t="shared" si="384"/>
        <v>11.253437045705169</v>
      </c>
    </row>
    <row r="8141" spans="1:29" hidden="1" x14ac:dyDescent="0.25">
      <c r="A8141">
        <v>200</v>
      </c>
      <c r="B8141" t="s">
        <v>17</v>
      </c>
      <c r="C8141" t="s">
        <v>18</v>
      </c>
      <c r="D8141" s="1">
        <v>45813</v>
      </c>
      <c r="E8141" s="2">
        <v>400</v>
      </c>
      <c r="F8141">
        <v>156</v>
      </c>
      <c r="G8141">
        <v>0</v>
      </c>
      <c r="H8141" t="s">
        <v>19</v>
      </c>
      <c r="I8141">
        <v>0</v>
      </c>
      <c r="J8141" t="s">
        <v>19</v>
      </c>
      <c r="K8141">
        <v>0</v>
      </c>
      <c r="L8141" t="s">
        <v>19</v>
      </c>
      <c r="M8141">
        <v>16</v>
      </c>
      <c r="N8141" t="s">
        <v>19</v>
      </c>
      <c r="O8141">
        <v>73.2</v>
      </c>
      <c r="P8141" t="s">
        <v>19</v>
      </c>
      <c r="Q8141">
        <v>57</v>
      </c>
      <c r="R8141" t="s">
        <v>19</v>
      </c>
      <c r="S8141">
        <v>57.1</v>
      </c>
      <c r="T8141" t="s">
        <v>19</v>
      </c>
      <c r="U8141">
        <v>6</v>
      </c>
      <c r="V8141" t="s">
        <v>19</v>
      </c>
      <c r="W8141">
        <v>313</v>
      </c>
      <c r="X8141" t="s">
        <v>19</v>
      </c>
      <c r="Y8141">
        <v>78.599999999999994</v>
      </c>
      <c r="Z8141" t="s">
        <v>19</v>
      </c>
      <c r="AA8141" s="6">
        <f t="shared" si="382"/>
        <v>17.186198065855347</v>
      </c>
      <c r="AB8141" s="6">
        <f t="shared" si="383"/>
        <v>62.935156518539621</v>
      </c>
      <c r="AC8141" s="6">
        <f t="shared" si="384"/>
        <v>10.264843481460382</v>
      </c>
    </row>
    <row r="8142" spans="1:29" hidden="1" x14ac:dyDescent="0.25">
      <c r="A8142">
        <v>200</v>
      </c>
      <c r="B8142" t="s">
        <v>17</v>
      </c>
      <c r="C8142" t="s">
        <v>18</v>
      </c>
      <c r="D8142" s="1">
        <v>45813</v>
      </c>
      <c r="E8142" s="2">
        <v>500</v>
      </c>
      <c r="F8142">
        <v>156</v>
      </c>
      <c r="G8142">
        <v>0</v>
      </c>
      <c r="H8142" t="s">
        <v>19</v>
      </c>
      <c r="I8142">
        <v>0</v>
      </c>
      <c r="J8142" t="s">
        <v>19</v>
      </c>
      <c r="K8142">
        <v>11</v>
      </c>
      <c r="L8142" t="s">
        <v>19</v>
      </c>
      <c r="M8142">
        <v>15.8</v>
      </c>
      <c r="N8142" t="s">
        <v>19</v>
      </c>
      <c r="O8142">
        <v>72.8</v>
      </c>
      <c r="P8142" t="s">
        <v>19</v>
      </c>
      <c r="Q8142">
        <v>57</v>
      </c>
      <c r="R8142" t="s">
        <v>19</v>
      </c>
      <c r="S8142">
        <v>56.9</v>
      </c>
      <c r="T8142" t="s">
        <v>19</v>
      </c>
      <c r="U8142">
        <v>8.3000000000000007</v>
      </c>
      <c r="V8142" t="s">
        <v>19</v>
      </c>
      <c r="W8142">
        <v>305</v>
      </c>
      <c r="X8142" t="s">
        <v>19</v>
      </c>
      <c r="Y8142">
        <v>77.900000000000006</v>
      </c>
      <c r="Z8142" t="s">
        <v>19</v>
      </c>
      <c r="AA8142" s="6">
        <f t="shared" si="382"/>
        <v>16.988947823348269</v>
      </c>
      <c r="AB8142" s="6">
        <f t="shared" si="383"/>
        <v>62.580106082026887</v>
      </c>
      <c r="AC8142" s="6">
        <f t="shared" si="384"/>
        <v>10.21989391797311</v>
      </c>
    </row>
    <row r="8143" spans="1:29" hidden="1" x14ac:dyDescent="0.25">
      <c r="A8143">
        <v>200</v>
      </c>
      <c r="B8143" t="s">
        <v>17</v>
      </c>
      <c r="C8143" t="s">
        <v>18</v>
      </c>
      <c r="D8143" s="1">
        <v>45813</v>
      </c>
      <c r="E8143" s="2">
        <v>600</v>
      </c>
      <c r="F8143">
        <v>156</v>
      </c>
      <c r="G8143">
        <v>0</v>
      </c>
      <c r="H8143" t="s">
        <v>19</v>
      </c>
      <c r="I8143">
        <v>0</v>
      </c>
      <c r="J8143" t="s">
        <v>19</v>
      </c>
      <c r="K8143">
        <v>197</v>
      </c>
      <c r="L8143" t="s">
        <v>19</v>
      </c>
      <c r="M8143">
        <v>15.9</v>
      </c>
      <c r="N8143" t="s">
        <v>19</v>
      </c>
      <c r="O8143">
        <v>73</v>
      </c>
      <c r="P8143" t="s">
        <v>19</v>
      </c>
      <c r="Q8143">
        <v>58</v>
      </c>
      <c r="R8143" t="s">
        <v>19</v>
      </c>
      <c r="S8143">
        <v>57.1</v>
      </c>
      <c r="T8143" t="s">
        <v>19</v>
      </c>
      <c r="U8143">
        <v>7.8</v>
      </c>
      <c r="V8143" t="s">
        <v>19</v>
      </c>
      <c r="W8143">
        <v>311</v>
      </c>
      <c r="X8143" t="s">
        <v>19</v>
      </c>
      <c r="Y8143">
        <v>77.3</v>
      </c>
      <c r="Z8143" t="s">
        <v>19</v>
      </c>
      <c r="AA8143" s="6">
        <f t="shared" si="382"/>
        <v>17.22759436294675</v>
      </c>
      <c r="AB8143" s="6">
        <f t="shared" si="383"/>
        <v>63.009669853304146</v>
      </c>
      <c r="AC8143" s="6">
        <f t="shared" si="384"/>
        <v>9.9903301466958538</v>
      </c>
    </row>
    <row r="8144" spans="1:29" hidden="1" x14ac:dyDescent="0.25">
      <c r="A8144">
        <v>200</v>
      </c>
      <c r="B8144" t="s">
        <v>17</v>
      </c>
      <c r="C8144" t="s">
        <v>18</v>
      </c>
      <c r="D8144" s="1">
        <v>45813</v>
      </c>
      <c r="E8144" s="2">
        <v>700</v>
      </c>
      <c r="F8144">
        <v>156</v>
      </c>
      <c r="G8144">
        <v>0.01</v>
      </c>
      <c r="H8144" t="s">
        <v>19</v>
      </c>
      <c r="I8144">
        <v>0</v>
      </c>
      <c r="J8144" t="s">
        <v>19</v>
      </c>
      <c r="K8144">
        <v>571</v>
      </c>
      <c r="L8144" t="s">
        <v>19</v>
      </c>
      <c r="M8144">
        <v>16.399999999999999</v>
      </c>
      <c r="N8144" t="s">
        <v>19</v>
      </c>
      <c r="O8144">
        <v>75.900000000000006</v>
      </c>
      <c r="P8144" t="s">
        <v>19</v>
      </c>
      <c r="Q8144">
        <v>54</v>
      </c>
      <c r="R8144" t="s">
        <v>19</v>
      </c>
      <c r="S8144">
        <v>57.9</v>
      </c>
      <c r="T8144" t="s">
        <v>19</v>
      </c>
      <c r="U8144">
        <v>7.4</v>
      </c>
      <c r="V8144" t="s">
        <v>19</v>
      </c>
      <c r="W8144">
        <v>304</v>
      </c>
      <c r="X8144" t="s">
        <v>19</v>
      </c>
      <c r="Y8144">
        <v>76.8</v>
      </c>
      <c r="Z8144" t="s">
        <v>19</v>
      </c>
      <c r="AA8144" s="6">
        <f t="shared" si="382"/>
        <v>18.07502704615322</v>
      </c>
      <c r="AB8144" s="6">
        <f t="shared" si="383"/>
        <v>64.5350486830758</v>
      </c>
      <c r="AC8144" s="6">
        <f t="shared" si="384"/>
        <v>11.364951316924206</v>
      </c>
    </row>
    <row r="8145" spans="1:29" x14ac:dyDescent="0.25">
      <c r="A8145">
        <v>200</v>
      </c>
      <c r="B8145" t="s">
        <v>17</v>
      </c>
      <c r="C8145" t="s">
        <v>18</v>
      </c>
      <c r="D8145" s="1">
        <v>45813</v>
      </c>
      <c r="E8145" s="2">
        <v>800</v>
      </c>
      <c r="F8145">
        <v>156</v>
      </c>
      <c r="G8145">
        <v>0.02</v>
      </c>
      <c r="H8145" t="s">
        <v>19</v>
      </c>
      <c r="I8145">
        <v>0</v>
      </c>
      <c r="J8145" t="s">
        <v>19</v>
      </c>
      <c r="K8145">
        <v>1004</v>
      </c>
      <c r="L8145" t="s">
        <v>19</v>
      </c>
      <c r="M8145">
        <v>16.899999999999999</v>
      </c>
      <c r="N8145" t="s">
        <v>19</v>
      </c>
      <c r="O8145">
        <v>79.599999999999994</v>
      </c>
      <c r="P8145" t="s">
        <v>19</v>
      </c>
      <c r="Q8145">
        <v>49</v>
      </c>
      <c r="R8145" t="s">
        <v>19</v>
      </c>
      <c r="S8145">
        <v>58.7</v>
      </c>
      <c r="T8145" t="s">
        <v>19</v>
      </c>
      <c r="U8145">
        <v>7.6</v>
      </c>
      <c r="V8145" t="s">
        <v>19</v>
      </c>
      <c r="W8145">
        <v>308</v>
      </c>
      <c r="X8145" t="s">
        <v>19</v>
      </c>
      <c r="Y8145">
        <v>76.400000000000006</v>
      </c>
      <c r="Z8145" t="s">
        <v>19</v>
      </c>
      <c r="AA8145" s="6">
        <f t="shared" si="382"/>
        <v>19.078192280003197</v>
      </c>
      <c r="AB8145" s="6">
        <f t="shared" si="383"/>
        <v>66.34074610400576</v>
      </c>
      <c r="AC8145" s="6">
        <f t="shared" si="384"/>
        <v>13.259253895994235</v>
      </c>
    </row>
    <row r="8146" spans="1:29" x14ac:dyDescent="0.25">
      <c r="A8146">
        <v>200</v>
      </c>
      <c r="B8146" t="s">
        <v>17</v>
      </c>
      <c r="C8146" t="s">
        <v>18</v>
      </c>
      <c r="D8146" s="1">
        <v>45813</v>
      </c>
      <c r="E8146" s="2">
        <v>900</v>
      </c>
      <c r="F8146">
        <v>156</v>
      </c>
      <c r="G8146">
        <v>0.02</v>
      </c>
      <c r="H8146" t="s">
        <v>19</v>
      </c>
      <c r="I8146">
        <v>0</v>
      </c>
      <c r="J8146" t="s">
        <v>19</v>
      </c>
      <c r="K8146">
        <v>1392</v>
      </c>
      <c r="L8146" t="s">
        <v>19</v>
      </c>
      <c r="M8146">
        <v>17</v>
      </c>
      <c r="N8146" t="s">
        <v>19</v>
      </c>
      <c r="O8146">
        <v>83.5</v>
      </c>
      <c r="P8146" t="s">
        <v>19</v>
      </c>
      <c r="Q8146">
        <v>44</v>
      </c>
      <c r="R8146" t="s">
        <v>19</v>
      </c>
      <c r="S8146">
        <v>59</v>
      </c>
      <c r="T8146" t="s">
        <v>19</v>
      </c>
      <c r="U8146">
        <v>5.4</v>
      </c>
      <c r="V8146" t="s">
        <v>19</v>
      </c>
      <c r="W8146">
        <v>300</v>
      </c>
      <c r="X8146" t="s">
        <v>19</v>
      </c>
      <c r="Y8146">
        <v>76.3</v>
      </c>
      <c r="Z8146" t="s">
        <v>19</v>
      </c>
      <c r="AA8146" s="6">
        <f t="shared" si="382"/>
        <v>20.053791575771367</v>
      </c>
      <c r="AB8146" s="6">
        <f t="shared" si="383"/>
        <v>68.096824836388464</v>
      </c>
      <c r="AC8146" s="6">
        <f t="shared" si="384"/>
        <v>15.403175163611536</v>
      </c>
    </row>
    <row r="8147" spans="1:29" x14ac:dyDescent="0.25">
      <c r="A8147">
        <v>200</v>
      </c>
      <c r="B8147" t="s">
        <v>17</v>
      </c>
      <c r="C8147" t="s">
        <v>18</v>
      </c>
      <c r="D8147" s="1">
        <v>45813</v>
      </c>
      <c r="E8147">
        <v>1000</v>
      </c>
      <c r="F8147">
        <v>156</v>
      </c>
      <c r="G8147">
        <v>0.03</v>
      </c>
      <c r="H8147" t="s">
        <v>19</v>
      </c>
      <c r="I8147">
        <v>0</v>
      </c>
      <c r="J8147" t="s">
        <v>19</v>
      </c>
      <c r="K8147">
        <v>1702</v>
      </c>
      <c r="L8147" t="s">
        <v>19</v>
      </c>
      <c r="M8147">
        <v>16.399999999999999</v>
      </c>
      <c r="N8147" t="s">
        <v>19</v>
      </c>
      <c r="O8147">
        <v>87</v>
      </c>
      <c r="P8147" t="s">
        <v>19</v>
      </c>
      <c r="Q8147">
        <v>37</v>
      </c>
      <c r="R8147" t="s">
        <v>19</v>
      </c>
      <c r="S8147">
        <v>57.9</v>
      </c>
      <c r="T8147" t="s">
        <v>19</v>
      </c>
      <c r="U8147">
        <v>3.8</v>
      </c>
      <c r="V8147" t="s">
        <v>19</v>
      </c>
      <c r="W8147">
        <v>230</v>
      </c>
      <c r="X8147" t="s">
        <v>19</v>
      </c>
      <c r="Y8147">
        <v>76.599999999999994</v>
      </c>
      <c r="Z8147" t="s">
        <v>19</v>
      </c>
      <c r="AA8147" s="6">
        <f t="shared" si="382"/>
        <v>20.29741074731805</v>
      </c>
      <c r="AB8147" s="6">
        <f t="shared" si="383"/>
        <v>68.535339345172488</v>
      </c>
      <c r="AC8147" s="6">
        <f t="shared" si="384"/>
        <v>18.464660654827512</v>
      </c>
    </row>
    <row r="8148" spans="1:29" x14ac:dyDescent="0.25">
      <c r="A8148">
        <v>200</v>
      </c>
      <c r="B8148" t="s">
        <v>17</v>
      </c>
      <c r="C8148" t="s">
        <v>18</v>
      </c>
      <c r="D8148" s="1">
        <v>45813</v>
      </c>
      <c r="E8148">
        <v>1100</v>
      </c>
      <c r="F8148">
        <v>156</v>
      </c>
      <c r="G8148">
        <v>0.03</v>
      </c>
      <c r="H8148" t="s">
        <v>19</v>
      </c>
      <c r="I8148">
        <v>0</v>
      </c>
      <c r="J8148" t="s">
        <v>19</v>
      </c>
      <c r="K8148">
        <v>1904</v>
      </c>
      <c r="L8148" t="s">
        <v>19</v>
      </c>
      <c r="M8148">
        <v>16.5</v>
      </c>
      <c r="N8148" t="s">
        <v>19</v>
      </c>
      <c r="O8148">
        <v>89.6</v>
      </c>
      <c r="P8148" t="s">
        <v>19</v>
      </c>
      <c r="Q8148">
        <v>35</v>
      </c>
      <c r="R8148" t="s">
        <v>19</v>
      </c>
      <c r="S8148">
        <v>58.1</v>
      </c>
      <c r="T8148" t="s">
        <v>19</v>
      </c>
      <c r="U8148">
        <v>3.5</v>
      </c>
      <c r="V8148" t="s">
        <v>19</v>
      </c>
      <c r="W8148">
        <v>193</v>
      </c>
      <c r="X8148" t="s">
        <v>19</v>
      </c>
      <c r="Y8148">
        <v>77.5</v>
      </c>
      <c r="Z8148" t="s">
        <v>19</v>
      </c>
      <c r="AA8148" s="6">
        <f t="shared" si="382"/>
        <v>21.016765060912835</v>
      </c>
      <c r="AB8148" s="6">
        <f t="shared" si="383"/>
        <v>69.830177109643103</v>
      </c>
      <c r="AC8148" s="6">
        <f t="shared" si="384"/>
        <v>19.769822890356892</v>
      </c>
    </row>
    <row r="8149" spans="1:29" x14ac:dyDescent="0.25">
      <c r="A8149">
        <v>200</v>
      </c>
      <c r="B8149" t="s">
        <v>17</v>
      </c>
      <c r="C8149" t="s">
        <v>18</v>
      </c>
      <c r="D8149" s="1">
        <v>45813</v>
      </c>
      <c r="E8149">
        <v>1200</v>
      </c>
      <c r="F8149">
        <v>156</v>
      </c>
      <c r="G8149">
        <v>0.03</v>
      </c>
      <c r="H8149" t="s">
        <v>19</v>
      </c>
      <c r="I8149">
        <v>0</v>
      </c>
      <c r="J8149" t="s">
        <v>19</v>
      </c>
      <c r="K8149">
        <v>1995</v>
      </c>
      <c r="L8149" t="s">
        <v>19</v>
      </c>
      <c r="M8149">
        <v>16.399999999999999</v>
      </c>
      <c r="N8149" t="s">
        <v>19</v>
      </c>
      <c r="O8149">
        <v>92</v>
      </c>
      <c r="P8149" t="s">
        <v>19</v>
      </c>
      <c r="Q8149">
        <v>32</v>
      </c>
      <c r="R8149" t="s">
        <v>19</v>
      </c>
      <c r="S8149">
        <v>57.9</v>
      </c>
      <c r="T8149" t="s">
        <v>19</v>
      </c>
      <c r="U8149">
        <v>4.4000000000000004</v>
      </c>
      <c r="V8149" t="s">
        <v>19</v>
      </c>
      <c r="W8149">
        <v>143</v>
      </c>
      <c r="X8149" t="s">
        <v>19</v>
      </c>
      <c r="Y8149">
        <v>78.599999999999994</v>
      </c>
      <c r="Z8149" t="s">
        <v>19</v>
      </c>
      <c r="AA8149" s="6">
        <f t="shared" si="382"/>
        <v>21.368532188686657</v>
      </c>
      <c r="AB8149" s="6">
        <f t="shared" si="383"/>
        <v>70.463357939635983</v>
      </c>
      <c r="AC8149" s="6">
        <f t="shared" si="384"/>
        <v>21.536642060364017</v>
      </c>
    </row>
    <row r="8150" spans="1:29" x14ac:dyDescent="0.25">
      <c r="A8150">
        <v>200</v>
      </c>
      <c r="B8150" t="s">
        <v>17</v>
      </c>
      <c r="C8150" t="s">
        <v>18</v>
      </c>
      <c r="D8150" s="1">
        <v>45813</v>
      </c>
      <c r="E8150">
        <v>1300</v>
      </c>
      <c r="F8150">
        <v>156</v>
      </c>
      <c r="G8150">
        <v>0.03</v>
      </c>
      <c r="H8150" t="s">
        <v>19</v>
      </c>
      <c r="I8150">
        <v>0</v>
      </c>
      <c r="J8150" t="s">
        <v>19</v>
      </c>
      <c r="K8150">
        <v>1962</v>
      </c>
      <c r="L8150" t="s">
        <v>19</v>
      </c>
      <c r="M8150">
        <v>16.8</v>
      </c>
      <c r="N8150" t="s">
        <v>19</v>
      </c>
      <c r="O8150">
        <v>94.6</v>
      </c>
      <c r="P8150" t="s">
        <v>19</v>
      </c>
      <c r="Q8150">
        <v>30</v>
      </c>
      <c r="R8150" t="s">
        <v>19</v>
      </c>
      <c r="S8150">
        <v>58.6</v>
      </c>
      <c r="T8150" t="s">
        <v>19</v>
      </c>
      <c r="U8150">
        <v>6.1</v>
      </c>
      <c r="V8150" t="s">
        <v>19</v>
      </c>
      <c r="W8150">
        <v>157</v>
      </c>
      <c r="X8150" t="s">
        <v>19</v>
      </c>
      <c r="Y8150">
        <v>79.8</v>
      </c>
      <c r="Z8150" t="s">
        <v>19</v>
      </c>
      <c r="AA8150" s="6">
        <f t="shared" si="382"/>
        <v>21.976223374704738</v>
      </c>
      <c r="AB8150" s="6">
        <f t="shared" si="383"/>
        <v>71.557202074468535</v>
      </c>
      <c r="AC8150" s="6">
        <f t="shared" si="384"/>
        <v>23.04279792553146</v>
      </c>
    </row>
    <row r="8151" spans="1:29" x14ac:dyDescent="0.25">
      <c r="A8151">
        <v>200</v>
      </c>
      <c r="B8151" t="s">
        <v>17</v>
      </c>
      <c r="C8151" t="s">
        <v>18</v>
      </c>
      <c r="D8151" s="1">
        <v>45813</v>
      </c>
      <c r="E8151">
        <v>1400</v>
      </c>
      <c r="F8151">
        <v>156</v>
      </c>
      <c r="G8151">
        <v>0.03</v>
      </c>
      <c r="H8151" t="s">
        <v>19</v>
      </c>
      <c r="I8151">
        <v>0</v>
      </c>
      <c r="J8151" t="s">
        <v>19</v>
      </c>
      <c r="K8151">
        <v>1819</v>
      </c>
      <c r="L8151" t="s">
        <v>19</v>
      </c>
      <c r="M8151">
        <v>15.6</v>
      </c>
      <c r="N8151" t="s">
        <v>19</v>
      </c>
      <c r="O8151">
        <v>96</v>
      </c>
      <c r="P8151" t="s">
        <v>19</v>
      </c>
      <c r="Q8151">
        <v>27</v>
      </c>
      <c r="R8151" t="s">
        <v>19</v>
      </c>
      <c r="S8151">
        <v>56.6</v>
      </c>
      <c r="T8151" t="s">
        <v>19</v>
      </c>
      <c r="U8151">
        <v>6.5</v>
      </c>
      <c r="V8151" t="s">
        <v>19</v>
      </c>
      <c r="W8151">
        <v>148</v>
      </c>
      <c r="X8151" t="s">
        <v>19</v>
      </c>
      <c r="Y8151">
        <v>80.7</v>
      </c>
      <c r="Z8151" t="s">
        <v>19</v>
      </c>
      <c r="AA8151" s="6">
        <f t="shared" si="382"/>
        <v>21.761021642970785</v>
      </c>
      <c r="AB8151" s="6">
        <f t="shared" si="383"/>
        <v>71.169838957347409</v>
      </c>
      <c r="AC8151" s="6">
        <f t="shared" si="384"/>
        <v>24.830161042652591</v>
      </c>
    </row>
    <row r="8152" spans="1:29" x14ac:dyDescent="0.25">
      <c r="A8152">
        <v>200</v>
      </c>
      <c r="B8152" t="s">
        <v>17</v>
      </c>
      <c r="C8152" t="s">
        <v>18</v>
      </c>
      <c r="D8152" s="1">
        <v>45813</v>
      </c>
      <c r="E8152">
        <v>1500</v>
      </c>
      <c r="F8152">
        <v>156</v>
      </c>
      <c r="G8152">
        <v>0.03</v>
      </c>
      <c r="H8152" t="s">
        <v>19</v>
      </c>
      <c r="I8152">
        <v>0</v>
      </c>
      <c r="J8152" t="s">
        <v>19</v>
      </c>
      <c r="K8152">
        <v>1549</v>
      </c>
      <c r="L8152" t="s">
        <v>19</v>
      </c>
      <c r="M8152">
        <v>15.1</v>
      </c>
      <c r="N8152" t="s">
        <v>19</v>
      </c>
      <c r="O8152">
        <v>96.6</v>
      </c>
      <c r="P8152" t="s">
        <v>19</v>
      </c>
      <c r="Q8152">
        <v>26</v>
      </c>
      <c r="R8152" t="s">
        <v>19</v>
      </c>
      <c r="S8152">
        <v>55.5</v>
      </c>
      <c r="T8152" t="s">
        <v>19</v>
      </c>
      <c r="U8152">
        <v>6.2</v>
      </c>
      <c r="V8152" t="s">
        <v>19</v>
      </c>
      <c r="W8152">
        <v>156</v>
      </c>
      <c r="X8152" t="s">
        <v>19</v>
      </c>
      <c r="Y8152">
        <v>81.8</v>
      </c>
      <c r="Z8152" t="s">
        <v>19</v>
      </c>
      <c r="AA8152" s="6">
        <f t="shared" si="382"/>
        <v>21.725503323812848</v>
      </c>
      <c r="AB8152" s="6">
        <f t="shared" si="383"/>
        <v>71.105905982863135</v>
      </c>
      <c r="AC8152" s="6">
        <f t="shared" si="384"/>
        <v>25.49409401713686</v>
      </c>
    </row>
    <row r="8153" spans="1:29" x14ac:dyDescent="0.25">
      <c r="A8153">
        <v>200</v>
      </c>
      <c r="B8153" t="s">
        <v>17</v>
      </c>
      <c r="C8153" t="s">
        <v>18</v>
      </c>
      <c r="D8153" s="1">
        <v>45813</v>
      </c>
      <c r="E8153">
        <v>1600</v>
      </c>
      <c r="F8153">
        <v>156</v>
      </c>
      <c r="G8153">
        <v>0.02</v>
      </c>
      <c r="H8153" t="s">
        <v>19</v>
      </c>
      <c r="I8153">
        <v>0</v>
      </c>
      <c r="J8153" t="s">
        <v>19</v>
      </c>
      <c r="K8153">
        <v>1199</v>
      </c>
      <c r="L8153" t="s">
        <v>19</v>
      </c>
      <c r="M8153">
        <v>14.3</v>
      </c>
      <c r="N8153" t="s">
        <v>19</v>
      </c>
      <c r="O8153">
        <v>97.4</v>
      </c>
      <c r="P8153" t="s">
        <v>19</v>
      </c>
      <c r="Q8153">
        <v>24</v>
      </c>
      <c r="R8153" t="s">
        <v>19</v>
      </c>
      <c r="S8153">
        <v>54.1</v>
      </c>
      <c r="T8153" t="s">
        <v>19</v>
      </c>
      <c r="U8153">
        <v>6.2</v>
      </c>
      <c r="V8153" t="s">
        <v>19</v>
      </c>
      <c r="W8153">
        <v>157</v>
      </c>
      <c r="X8153" t="s">
        <v>19</v>
      </c>
      <c r="Y8153">
        <v>82.8</v>
      </c>
      <c r="Z8153" t="s">
        <v>19</v>
      </c>
      <c r="AA8153" s="6">
        <f t="shared" si="382"/>
        <v>21.463502765456081</v>
      </c>
      <c r="AB8153" s="6">
        <f t="shared" si="383"/>
        <v>70.634304977820946</v>
      </c>
      <c r="AC8153" s="6">
        <f t="shared" si="384"/>
        <v>26.765695022179059</v>
      </c>
    </row>
    <row r="8154" spans="1:29" x14ac:dyDescent="0.25">
      <c r="A8154">
        <v>200</v>
      </c>
      <c r="B8154" t="s">
        <v>17</v>
      </c>
      <c r="C8154" t="s">
        <v>18</v>
      </c>
      <c r="D8154" s="1">
        <v>45813</v>
      </c>
      <c r="E8154">
        <v>1700</v>
      </c>
      <c r="F8154">
        <v>156</v>
      </c>
      <c r="G8154">
        <v>0.01</v>
      </c>
      <c r="H8154" t="s">
        <v>19</v>
      </c>
      <c r="I8154">
        <v>0</v>
      </c>
      <c r="J8154" t="s">
        <v>19</v>
      </c>
      <c r="K8154">
        <v>794</v>
      </c>
      <c r="L8154" t="s">
        <v>19</v>
      </c>
      <c r="M8154">
        <v>14.4</v>
      </c>
      <c r="N8154" t="s">
        <v>19</v>
      </c>
      <c r="O8154">
        <v>97.6</v>
      </c>
      <c r="P8154" t="s">
        <v>19</v>
      </c>
      <c r="Q8154">
        <v>24</v>
      </c>
      <c r="R8154" t="s">
        <v>19</v>
      </c>
      <c r="S8154">
        <v>54.2</v>
      </c>
      <c r="T8154" t="s">
        <v>19</v>
      </c>
      <c r="U8154">
        <v>4.2</v>
      </c>
      <c r="V8154" t="s">
        <v>19</v>
      </c>
      <c r="W8154">
        <v>163</v>
      </c>
      <c r="X8154" t="s">
        <v>19</v>
      </c>
      <c r="Y8154">
        <v>83.7</v>
      </c>
      <c r="Z8154" t="s">
        <v>19</v>
      </c>
      <c r="AA8154" s="6">
        <f t="shared" si="382"/>
        <v>21.542701790019731</v>
      </c>
      <c r="AB8154" s="6">
        <f t="shared" si="383"/>
        <v>70.776863222035516</v>
      </c>
      <c r="AC8154" s="6">
        <f t="shared" si="384"/>
        <v>26.823136777964478</v>
      </c>
    </row>
    <row r="8155" spans="1:29" x14ac:dyDescent="0.25">
      <c r="A8155">
        <v>200</v>
      </c>
      <c r="B8155" t="s">
        <v>17</v>
      </c>
      <c r="C8155" t="s">
        <v>18</v>
      </c>
      <c r="D8155" s="1">
        <v>45813</v>
      </c>
      <c r="E8155">
        <v>1800</v>
      </c>
      <c r="F8155">
        <v>156</v>
      </c>
      <c r="G8155">
        <v>0.01</v>
      </c>
      <c r="H8155" t="s">
        <v>19</v>
      </c>
      <c r="I8155">
        <v>0</v>
      </c>
      <c r="J8155" t="s">
        <v>19</v>
      </c>
      <c r="K8155">
        <v>385</v>
      </c>
      <c r="L8155" t="s">
        <v>19</v>
      </c>
      <c r="M8155">
        <v>14.6</v>
      </c>
      <c r="N8155" t="s">
        <v>19</v>
      </c>
      <c r="O8155">
        <v>97.4</v>
      </c>
      <c r="P8155" t="s">
        <v>19</v>
      </c>
      <c r="Q8155">
        <v>24</v>
      </c>
      <c r="R8155" t="s">
        <v>19</v>
      </c>
      <c r="S8155">
        <v>54.7</v>
      </c>
      <c r="T8155" t="s">
        <v>19</v>
      </c>
      <c r="U8155">
        <v>2.7</v>
      </c>
      <c r="V8155" t="s">
        <v>19</v>
      </c>
      <c r="W8155">
        <v>173</v>
      </c>
      <c r="X8155" t="s">
        <v>19</v>
      </c>
      <c r="Y8155">
        <v>84.3</v>
      </c>
      <c r="Z8155" t="s">
        <v>19</v>
      </c>
      <c r="AA8155" s="6">
        <f t="shared" si="382"/>
        <v>21.463502765456081</v>
      </c>
      <c r="AB8155" s="6">
        <f t="shared" si="383"/>
        <v>70.634304977820946</v>
      </c>
      <c r="AC8155" s="6">
        <f t="shared" si="384"/>
        <v>26.765695022179059</v>
      </c>
    </row>
    <row r="8156" spans="1:29" x14ac:dyDescent="0.25">
      <c r="A8156">
        <v>200</v>
      </c>
      <c r="B8156" t="s">
        <v>17</v>
      </c>
      <c r="C8156" t="s">
        <v>18</v>
      </c>
      <c r="D8156" s="1">
        <v>45813</v>
      </c>
      <c r="E8156">
        <v>1900</v>
      </c>
      <c r="F8156">
        <v>156</v>
      </c>
      <c r="G8156">
        <v>0.01</v>
      </c>
      <c r="H8156" t="s">
        <v>19</v>
      </c>
      <c r="I8156">
        <v>0</v>
      </c>
      <c r="J8156" t="s">
        <v>19</v>
      </c>
      <c r="K8156">
        <v>67</v>
      </c>
      <c r="L8156" t="s">
        <v>19</v>
      </c>
      <c r="M8156">
        <v>15.1</v>
      </c>
      <c r="N8156" t="s">
        <v>19</v>
      </c>
      <c r="O8156">
        <v>93.3</v>
      </c>
      <c r="P8156" t="s">
        <v>19</v>
      </c>
      <c r="Q8156">
        <v>28</v>
      </c>
      <c r="R8156" t="s">
        <v>19</v>
      </c>
      <c r="S8156">
        <v>55.6</v>
      </c>
      <c r="T8156" t="s">
        <v>19</v>
      </c>
      <c r="U8156">
        <v>6.3</v>
      </c>
      <c r="V8156" t="s">
        <v>19</v>
      </c>
      <c r="W8156">
        <v>311</v>
      </c>
      <c r="X8156" t="s">
        <v>19</v>
      </c>
      <c r="Y8156">
        <v>84.6</v>
      </c>
      <c r="Z8156" t="s">
        <v>19</v>
      </c>
      <c r="AA8156" s="6">
        <f t="shared" si="382"/>
        <v>20.921002466373324</v>
      </c>
      <c r="AB8156" s="6">
        <f t="shared" si="383"/>
        <v>69.657804439471988</v>
      </c>
      <c r="AC8156" s="6">
        <f t="shared" si="384"/>
        <v>23.642195560528009</v>
      </c>
    </row>
    <row r="8157" spans="1:29" x14ac:dyDescent="0.25">
      <c r="A8157">
        <v>200</v>
      </c>
      <c r="B8157" t="s">
        <v>17</v>
      </c>
      <c r="C8157" t="s">
        <v>18</v>
      </c>
      <c r="D8157" s="1">
        <v>45813</v>
      </c>
      <c r="E8157">
        <v>2000</v>
      </c>
      <c r="F8157">
        <v>156</v>
      </c>
      <c r="G8157">
        <v>0</v>
      </c>
      <c r="H8157" t="s">
        <v>19</v>
      </c>
      <c r="I8157">
        <v>0</v>
      </c>
      <c r="J8157" t="s">
        <v>19</v>
      </c>
      <c r="K8157">
        <v>1</v>
      </c>
      <c r="L8157" t="s">
        <v>19</v>
      </c>
      <c r="M8157">
        <v>15.3</v>
      </c>
      <c r="N8157" t="s">
        <v>19</v>
      </c>
      <c r="O8157">
        <v>89.7</v>
      </c>
      <c r="P8157" t="s">
        <v>19</v>
      </c>
      <c r="Q8157">
        <v>32</v>
      </c>
      <c r="R8157" t="s">
        <v>19</v>
      </c>
      <c r="S8157">
        <v>55.9</v>
      </c>
      <c r="T8157" t="s">
        <v>19</v>
      </c>
      <c r="U8157">
        <v>5.0999999999999996</v>
      </c>
      <c r="V8157" t="s">
        <v>19</v>
      </c>
      <c r="W8157">
        <v>318</v>
      </c>
      <c r="X8157" t="s">
        <v>19</v>
      </c>
      <c r="Y8157">
        <v>84.5</v>
      </c>
      <c r="Z8157" t="s">
        <v>19</v>
      </c>
      <c r="AA8157" s="6">
        <f t="shared" si="382"/>
        <v>20.387453919197959</v>
      </c>
      <c r="AB8157" s="6">
        <f t="shared" si="383"/>
        <v>68.697417054556325</v>
      </c>
      <c r="AC8157" s="6">
        <f t="shared" si="384"/>
        <v>21.002582945443677</v>
      </c>
    </row>
    <row r="8158" spans="1:29" x14ac:dyDescent="0.25">
      <c r="A8158">
        <v>200</v>
      </c>
      <c r="B8158" t="s">
        <v>17</v>
      </c>
      <c r="C8158" t="s">
        <v>18</v>
      </c>
      <c r="D8158" s="1">
        <v>45813</v>
      </c>
      <c r="E8158">
        <v>2100</v>
      </c>
      <c r="F8158">
        <v>156</v>
      </c>
      <c r="G8158">
        <v>0</v>
      </c>
      <c r="H8158" t="s">
        <v>19</v>
      </c>
      <c r="I8158">
        <v>0</v>
      </c>
      <c r="J8158" t="s">
        <v>19</v>
      </c>
      <c r="K8158">
        <v>0</v>
      </c>
      <c r="L8158" t="s">
        <v>19</v>
      </c>
      <c r="M8158">
        <v>15.7</v>
      </c>
      <c r="N8158" t="s">
        <v>19</v>
      </c>
      <c r="O8158">
        <v>86.2</v>
      </c>
      <c r="P8158" t="s">
        <v>19</v>
      </c>
      <c r="Q8158">
        <v>37</v>
      </c>
      <c r="R8158" t="s">
        <v>19</v>
      </c>
      <c r="S8158">
        <v>56.8</v>
      </c>
      <c r="T8158" t="s">
        <v>19</v>
      </c>
      <c r="U8158">
        <v>7</v>
      </c>
      <c r="V8158" t="s">
        <v>19</v>
      </c>
      <c r="W8158">
        <v>308</v>
      </c>
      <c r="X8158" t="s">
        <v>19</v>
      </c>
      <c r="Y8158">
        <v>84.1</v>
      </c>
      <c r="Z8158" t="s">
        <v>19</v>
      </c>
      <c r="AA8158" s="6">
        <f t="shared" si="382"/>
        <v>19.943185510027472</v>
      </c>
      <c r="AB8158" s="6">
        <f t="shared" si="383"/>
        <v>67.897733918049454</v>
      </c>
      <c r="AC8158" s="6">
        <f t="shared" si="384"/>
        <v>18.302266081950549</v>
      </c>
    </row>
    <row r="8159" spans="1:29" x14ac:dyDescent="0.25">
      <c r="A8159">
        <v>200</v>
      </c>
      <c r="B8159" t="s">
        <v>17</v>
      </c>
      <c r="C8159" t="s">
        <v>18</v>
      </c>
      <c r="D8159" s="1">
        <v>45813</v>
      </c>
      <c r="E8159">
        <v>2200</v>
      </c>
      <c r="F8159">
        <v>156</v>
      </c>
      <c r="G8159">
        <v>0</v>
      </c>
      <c r="H8159" t="s">
        <v>19</v>
      </c>
      <c r="I8159">
        <v>0</v>
      </c>
      <c r="J8159" t="s">
        <v>19</v>
      </c>
      <c r="K8159">
        <v>0</v>
      </c>
      <c r="L8159" t="s">
        <v>19</v>
      </c>
      <c r="M8159">
        <v>16.100000000000001</v>
      </c>
      <c r="N8159" t="s">
        <v>19</v>
      </c>
      <c r="O8159">
        <v>83.4</v>
      </c>
      <c r="P8159" t="s">
        <v>19</v>
      </c>
      <c r="Q8159">
        <v>41</v>
      </c>
      <c r="R8159" t="s">
        <v>19</v>
      </c>
      <c r="S8159">
        <v>57.4</v>
      </c>
      <c r="T8159" t="s">
        <v>19</v>
      </c>
      <c r="U8159">
        <v>7.5</v>
      </c>
      <c r="V8159" t="s">
        <v>19</v>
      </c>
      <c r="W8159">
        <v>304</v>
      </c>
      <c r="X8159" t="s">
        <v>19</v>
      </c>
      <c r="Y8159">
        <v>83.5</v>
      </c>
      <c r="Z8159" t="s">
        <v>19</v>
      </c>
      <c r="AA8159" s="6">
        <f t="shared" si="382"/>
        <v>19.460966420823247</v>
      </c>
      <c r="AB8159" s="6">
        <f t="shared" si="383"/>
        <v>67.029739557481847</v>
      </c>
      <c r="AC8159" s="6">
        <f t="shared" si="384"/>
        <v>16.370260442518159</v>
      </c>
    </row>
    <row r="8160" spans="1:29" x14ac:dyDescent="0.25">
      <c r="A8160">
        <v>200</v>
      </c>
      <c r="B8160" t="s">
        <v>17</v>
      </c>
      <c r="C8160" t="s">
        <v>18</v>
      </c>
      <c r="D8160" s="1">
        <v>45813</v>
      </c>
      <c r="E8160">
        <v>2300</v>
      </c>
      <c r="F8160">
        <v>156</v>
      </c>
      <c r="G8160">
        <v>0</v>
      </c>
      <c r="H8160" t="s">
        <v>19</v>
      </c>
      <c r="I8160">
        <v>0</v>
      </c>
      <c r="J8160" t="s">
        <v>19</v>
      </c>
      <c r="K8160">
        <v>0</v>
      </c>
      <c r="L8160" t="s">
        <v>19</v>
      </c>
      <c r="M8160">
        <v>15.7</v>
      </c>
      <c r="N8160" t="s">
        <v>19</v>
      </c>
      <c r="O8160">
        <v>82.3</v>
      </c>
      <c r="P8160" t="s">
        <v>19</v>
      </c>
      <c r="Q8160">
        <v>42</v>
      </c>
      <c r="R8160" t="s">
        <v>19</v>
      </c>
      <c r="S8160">
        <v>56.7</v>
      </c>
      <c r="T8160" t="s">
        <v>19</v>
      </c>
      <c r="U8160">
        <v>5.6</v>
      </c>
      <c r="V8160" t="s">
        <v>19</v>
      </c>
      <c r="W8160">
        <v>318</v>
      </c>
      <c r="X8160" t="s">
        <v>19</v>
      </c>
      <c r="Y8160">
        <v>82.9</v>
      </c>
      <c r="Z8160" t="s">
        <v>19</v>
      </c>
      <c r="AA8160" s="6">
        <f t="shared" si="382"/>
        <v>19.142034915084874</v>
      </c>
      <c r="AB8160" s="6">
        <f t="shared" si="383"/>
        <v>66.45566284715278</v>
      </c>
      <c r="AC8160" s="6">
        <f t="shared" si="384"/>
        <v>15.844337152847217</v>
      </c>
    </row>
    <row r="8161" spans="1:29" x14ac:dyDescent="0.25">
      <c r="A8161">
        <v>200</v>
      </c>
      <c r="B8161" t="s">
        <v>17</v>
      </c>
      <c r="C8161" t="s">
        <v>18</v>
      </c>
      <c r="D8161" s="1">
        <v>45813</v>
      </c>
      <c r="E8161">
        <v>2400</v>
      </c>
      <c r="F8161">
        <v>156</v>
      </c>
      <c r="G8161">
        <v>0</v>
      </c>
      <c r="H8161" t="s">
        <v>19</v>
      </c>
      <c r="I8161">
        <v>0</v>
      </c>
      <c r="J8161" t="s">
        <v>19</v>
      </c>
      <c r="K8161">
        <v>0</v>
      </c>
      <c r="L8161" t="s">
        <v>19</v>
      </c>
      <c r="M8161">
        <v>16</v>
      </c>
      <c r="N8161" t="s">
        <v>19</v>
      </c>
      <c r="O8161">
        <v>79.7</v>
      </c>
      <c r="P8161" t="s">
        <v>19</v>
      </c>
      <c r="Q8161">
        <v>46</v>
      </c>
      <c r="R8161" t="s">
        <v>19</v>
      </c>
      <c r="S8161">
        <v>57.3</v>
      </c>
      <c r="T8161" t="s">
        <v>19</v>
      </c>
      <c r="U8161">
        <v>8.1</v>
      </c>
      <c r="V8161" t="s">
        <v>19</v>
      </c>
      <c r="W8161">
        <v>299</v>
      </c>
      <c r="X8161" t="s">
        <v>19</v>
      </c>
      <c r="Y8161">
        <v>82.2</v>
      </c>
      <c r="Z8161" t="s">
        <v>19</v>
      </c>
      <c r="AA8161" s="6">
        <f t="shared" si="382"/>
        <v>18.631872861880549</v>
      </c>
      <c r="AB8161" s="6">
        <f t="shared" si="383"/>
        <v>65.537371151384988</v>
      </c>
      <c r="AC8161" s="6">
        <f t="shared" si="384"/>
        <v>14.162628848615014</v>
      </c>
    </row>
    <row r="8162" spans="1:29" hidden="1" x14ac:dyDescent="0.25">
      <c r="A8162">
        <v>200</v>
      </c>
      <c r="B8162" t="s">
        <v>17</v>
      </c>
      <c r="C8162" t="s">
        <v>18</v>
      </c>
      <c r="D8162" s="1">
        <v>45814</v>
      </c>
      <c r="E8162" s="2">
        <v>100</v>
      </c>
      <c r="F8162">
        <v>157</v>
      </c>
      <c r="G8162">
        <v>0</v>
      </c>
      <c r="H8162" t="s">
        <v>19</v>
      </c>
      <c r="I8162">
        <v>0</v>
      </c>
      <c r="J8162" t="s">
        <v>19</v>
      </c>
      <c r="K8162">
        <v>0</v>
      </c>
      <c r="L8162" t="s">
        <v>19</v>
      </c>
      <c r="M8162">
        <v>16.100000000000001</v>
      </c>
      <c r="N8162" t="s">
        <v>19</v>
      </c>
      <c r="O8162">
        <v>77.400000000000006</v>
      </c>
      <c r="P8162" t="s">
        <v>19</v>
      </c>
      <c r="Q8162">
        <v>50</v>
      </c>
      <c r="R8162" t="s">
        <v>19</v>
      </c>
      <c r="S8162">
        <v>57.3</v>
      </c>
      <c r="T8162" t="s">
        <v>19</v>
      </c>
      <c r="U8162">
        <v>8.8000000000000007</v>
      </c>
      <c r="V8162" t="s">
        <v>19</v>
      </c>
      <c r="W8162">
        <v>309</v>
      </c>
      <c r="X8162" t="s">
        <v>19</v>
      </c>
      <c r="Y8162">
        <v>81.599999999999994</v>
      </c>
      <c r="Z8162" t="s">
        <v>19</v>
      </c>
      <c r="AA8162" s="6">
        <f t="shared" si="382"/>
        <v>18.189202553051061</v>
      </c>
      <c r="AB8162" s="6">
        <f t="shared" si="383"/>
        <v>64.740564595491918</v>
      </c>
      <c r="AC8162" s="6">
        <f t="shared" si="384"/>
        <v>12.659435404508088</v>
      </c>
    </row>
    <row r="8163" spans="1:29" hidden="1" x14ac:dyDescent="0.25">
      <c r="A8163">
        <v>200</v>
      </c>
      <c r="B8163" t="s">
        <v>17</v>
      </c>
      <c r="C8163" t="s">
        <v>18</v>
      </c>
      <c r="D8163" s="1">
        <v>45814</v>
      </c>
      <c r="E8163" s="2">
        <v>200</v>
      </c>
      <c r="F8163">
        <v>157</v>
      </c>
      <c r="G8163">
        <v>0</v>
      </c>
      <c r="H8163" t="s">
        <v>19</v>
      </c>
      <c r="I8163">
        <v>0</v>
      </c>
      <c r="J8163" t="s">
        <v>19</v>
      </c>
      <c r="K8163">
        <v>0</v>
      </c>
      <c r="L8163" t="s">
        <v>19</v>
      </c>
      <c r="M8163">
        <v>16.399999999999999</v>
      </c>
      <c r="N8163" t="s">
        <v>19</v>
      </c>
      <c r="O8163">
        <v>76.099999999999994</v>
      </c>
      <c r="P8163" t="s">
        <v>19</v>
      </c>
      <c r="Q8163">
        <v>53</v>
      </c>
      <c r="R8163" t="s">
        <v>19</v>
      </c>
      <c r="S8163">
        <v>57.9</v>
      </c>
      <c r="T8163" t="s">
        <v>19</v>
      </c>
      <c r="U8163">
        <v>9.6999999999999993</v>
      </c>
      <c r="V8163" t="s">
        <v>19</v>
      </c>
      <c r="W8163">
        <v>304</v>
      </c>
      <c r="X8163" t="s">
        <v>19</v>
      </c>
      <c r="Y8163">
        <v>81</v>
      </c>
      <c r="Z8163" t="s">
        <v>19</v>
      </c>
      <c r="AA8163" s="6">
        <f t="shared" si="382"/>
        <v>18.022740134367577</v>
      </c>
      <c r="AB8163" s="6">
        <f t="shared" si="383"/>
        <v>64.440932241861645</v>
      </c>
      <c r="AC8163" s="6">
        <f t="shared" si="384"/>
        <v>11.659067758138349</v>
      </c>
    </row>
    <row r="8164" spans="1:29" hidden="1" x14ac:dyDescent="0.25">
      <c r="A8164">
        <v>200</v>
      </c>
      <c r="B8164" t="s">
        <v>17</v>
      </c>
      <c r="C8164" t="s">
        <v>18</v>
      </c>
      <c r="D8164" s="1">
        <v>45814</v>
      </c>
      <c r="E8164" s="2">
        <v>300</v>
      </c>
      <c r="F8164">
        <v>157</v>
      </c>
      <c r="G8164">
        <v>0</v>
      </c>
      <c r="H8164" t="s">
        <v>19</v>
      </c>
      <c r="I8164">
        <v>0</v>
      </c>
      <c r="J8164" t="s">
        <v>19</v>
      </c>
      <c r="K8164">
        <v>0</v>
      </c>
      <c r="L8164" t="s">
        <v>19</v>
      </c>
      <c r="M8164">
        <v>16.100000000000001</v>
      </c>
      <c r="N8164" t="s">
        <v>19</v>
      </c>
      <c r="O8164">
        <v>76.599999999999994</v>
      </c>
      <c r="P8164" t="s">
        <v>19</v>
      </c>
      <c r="Q8164">
        <v>51</v>
      </c>
      <c r="R8164" t="s">
        <v>19</v>
      </c>
      <c r="S8164">
        <v>57.3</v>
      </c>
      <c r="T8164" t="s">
        <v>19</v>
      </c>
      <c r="U8164">
        <v>8.3000000000000007</v>
      </c>
      <c r="V8164" t="s">
        <v>19</v>
      </c>
      <c r="W8164">
        <v>299</v>
      </c>
      <c r="X8164" t="s">
        <v>19</v>
      </c>
      <c r="Y8164">
        <v>80.2</v>
      </c>
      <c r="Z8164" t="s">
        <v>19</v>
      </c>
      <c r="AA8164" s="6">
        <f t="shared" si="382"/>
        <v>17.96072000056213</v>
      </c>
      <c r="AB8164" s="6">
        <f t="shared" si="383"/>
        <v>64.329296001011841</v>
      </c>
      <c r="AC8164" s="6">
        <f t="shared" si="384"/>
        <v>12.270703998988154</v>
      </c>
    </row>
    <row r="8165" spans="1:29" hidden="1" x14ac:dyDescent="0.25">
      <c r="A8165">
        <v>200</v>
      </c>
      <c r="B8165" t="s">
        <v>17</v>
      </c>
      <c r="C8165" t="s">
        <v>18</v>
      </c>
      <c r="D8165" s="1">
        <v>45814</v>
      </c>
      <c r="E8165" s="2">
        <v>400</v>
      </c>
      <c r="F8165">
        <v>157</v>
      </c>
      <c r="G8165">
        <v>0</v>
      </c>
      <c r="H8165" t="s">
        <v>19</v>
      </c>
      <c r="I8165">
        <v>0</v>
      </c>
      <c r="J8165" t="s">
        <v>19</v>
      </c>
      <c r="K8165">
        <v>0</v>
      </c>
      <c r="L8165" t="s">
        <v>19</v>
      </c>
      <c r="M8165">
        <v>15.8</v>
      </c>
      <c r="N8165" t="s">
        <v>19</v>
      </c>
      <c r="O8165">
        <v>75.7</v>
      </c>
      <c r="P8165" t="s">
        <v>19</v>
      </c>
      <c r="Q8165">
        <v>52</v>
      </c>
      <c r="R8165" t="s">
        <v>19</v>
      </c>
      <c r="S8165">
        <v>56.9</v>
      </c>
      <c r="T8165" t="s">
        <v>19</v>
      </c>
      <c r="U8165">
        <v>9.1999999999999993</v>
      </c>
      <c r="V8165" t="s">
        <v>19</v>
      </c>
      <c r="W8165">
        <v>295</v>
      </c>
      <c r="X8165" t="s">
        <v>19</v>
      </c>
      <c r="Y8165">
        <v>79.400000000000006</v>
      </c>
      <c r="Z8165" t="s">
        <v>19</v>
      </c>
      <c r="AA8165" s="6">
        <f t="shared" si="382"/>
        <v>17.679304720922243</v>
      </c>
      <c r="AB8165" s="6">
        <f t="shared" si="383"/>
        <v>63.822748497660037</v>
      </c>
      <c r="AC8165" s="6">
        <f t="shared" si="384"/>
        <v>11.877251502339966</v>
      </c>
    </row>
    <row r="8166" spans="1:29" hidden="1" x14ac:dyDescent="0.25">
      <c r="A8166">
        <v>200</v>
      </c>
      <c r="B8166" t="s">
        <v>17</v>
      </c>
      <c r="C8166" t="s">
        <v>18</v>
      </c>
      <c r="D8166" s="1">
        <v>45814</v>
      </c>
      <c r="E8166" s="2">
        <v>500</v>
      </c>
      <c r="F8166">
        <v>157</v>
      </c>
      <c r="G8166">
        <v>0</v>
      </c>
      <c r="H8166" t="s">
        <v>19</v>
      </c>
      <c r="I8166">
        <v>0</v>
      </c>
      <c r="J8166" t="s">
        <v>19</v>
      </c>
      <c r="K8166">
        <v>11</v>
      </c>
      <c r="L8166" t="s">
        <v>19</v>
      </c>
      <c r="M8166">
        <v>15.6</v>
      </c>
      <c r="N8166" t="s">
        <v>19</v>
      </c>
      <c r="O8166">
        <v>75.5</v>
      </c>
      <c r="P8166" t="s">
        <v>19</v>
      </c>
      <c r="Q8166">
        <v>52</v>
      </c>
      <c r="R8166" t="s">
        <v>19</v>
      </c>
      <c r="S8166">
        <v>56.5</v>
      </c>
      <c r="T8166" t="s">
        <v>19</v>
      </c>
      <c r="U8166">
        <v>8.6</v>
      </c>
      <c r="V8166" t="s">
        <v>19</v>
      </c>
      <c r="W8166">
        <v>297</v>
      </c>
      <c r="X8166" t="s">
        <v>19</v>
      </c>
      <c r="Y8166">
        <v>78.7</v>
      </c>
      <c r="Z8166" t="s">
        <v>19</v>
      </c>
      <c r="AA8166" s="6">
        <f t="shared" si="382"/>
        <v>17.582852503764894</v>
      </c>
      <c r="AB8166" s="6">
        <f t="shared" si="383"/>
        <v>63.649134506776804</v>
      </c>
      <c r="AC8166" s="6">
        <f t="shared" si="384"/>
        <v>11.850865493223196</v>
      </c>
    </row>
    <row r="8167" spans="1:29" hidden="1" x14ac:dyDescent="0.25">
      <c r="A8167">
        <v>200</v>
      </c>
      <c r="B8167" t="s">
        <v>17</v>
      </c>
      <c r="C8167" t="s">
        <v>18</v>
      </c>
      <c r="D8167" s="1">
        <v>45814</v>
      </c>
      <c r="E8167" s="2">
        <v>600</v>
      </c>
      <c r="F8167">
        <v>157</v>
      </c>
      <c r="G8167">
        <v>0</v>
      </c>
      <c r="H8167" t="s">
        <v>19</v>
      </c>
      <c r="I8167">
        <v>0</v>
      </c>
      <c r="J8167" t="s">
        <v>19</v>
      </c>
      <c r="K8167">
        <v>199</v>
      </c>
      <c r="L8167" t="s">
        <v>19</v>
      </c>
      <c r="M8167">
        <v>15.6</v>
      </c>
      <c r="N8167" t="s">
        <v>19</v>
      </c>
      <c r="O8167">
        <v>76.2</v>
      </c>
      <c r="P8167" t="s">
        <v>19</v>
      </c>
      <c r="Q8167">
        <v>51</v>
      </c>
      <c r="R8167" t="s">
        <v>19</v>
      </c>
      <c r="S8167">
        <v>56.6</v>
      </c>
      <c r="T8167" t="s">
        <v>19</v>
      </c>
      <c r="U8167">
        <v>6.6</v>
      </c>
      <c r="V8167" t="s">
        <v>19</v>
      </c>
      <c r="W8167">
        <v>302</v>
      </c>
      <c r="X8167" t="s">
        <v>19</v>
      </c>
      <c r="Y8167">
        <v>78.099999999999994</v>
      </c>
      <c r="Z8167" t="s">
        <v>19</v>
      </c>
      <c r="AA8167" s="6">
        <f t="shared" si="382"/>
        <v>17.768731838727319</v>
      </c>
      <c r="AB8167" s="6">
        <f t="shared" si="383"/>
        <v>63.983717309709178</v>
      </c>
      <c r="AC8167" s="6">
        <f t="shared" si="384"/>
        <v>12.216282690290825</v>
      </c>
    </row>
    <row r="8168" spans="1:29" x14ac:dyDescent="0.25">
      <c r="A8168">
        <v>200</v>
      </c>
      <c r="B8168" t="s">
        <v>17</v>
      </c>
      <c r="C8168" t="s">
        <v>18</v>
      </c>
      <c r="D8168" s="1">
        <v>45814</v>
      </c>
      <c r="E8168" s="2">
        <v>700</v>
      </c>
      <c r="F8168">
        <v>157</v>
      </c>
      <c r="G8168">
        <v>0.01</v>
      </c>
      <c r="H8168" t="s">
        <v>19</v>
      </c>
      <c r="I8168">
        <v>0</v>
      </c>
      <c r="J8168" t="s">
        <v>19</v>
      </c>
      <c r="K8168">
        <v>579</v>
      </c>
      <c r="L8168" t="s">
        <v>19</v>
      </c>
      <c r="M8168">
        <v>16.100000000000001</v>
      </c>
      <c r="N8168" t="s">
        <v>19</v>
      </c>
      <c r="O8168">
        <v>78.599999999999994</v>
      </c>
      <c r="P8168" t="s">
        <v>19</v>
      </c>
      <c r="Q8168">
        <v>48</v>
      </c>
      <c r="R8168" t="s">
        <v>19</v>
      </c>
      <c r="S8168">
        <v>57.5</v>
      </c>
      <c r="T8168" t="s">
        <v>19</v>
      </c>
      <c r="U8168">
        <v>4.3</v>
      </c>
      <c r="V8168" t="s">
        <v>19</v>
      </c>
      <c r="W8168">
        <v>296</v>
      </c>
      <c r="X8168" t="s">
        <v>19</v>
      </c>
      <c r="Y8168">
        <v>77.5</v>
      </c>
      <c r="Z8168" t="s">
        <v>19</v>
      </c>
      <c r="AA8168" s="6">
        <f t="shared" si="382"/>
        <v>18.442301800483424</v>
      </c>
      <c r="AB8168" s="6">
        <f t="shared" si="383"/>
        <v>65.196143240870157</v>
      </c>
      <c r="AC8168" s="6">
        <f t="shared" si="384"/>
        <v>13.403856759129837</v>
      </c>
    </row>
    <row r="8169" spans="1:29" x14ac:dyDescent="0.25">
      <c r="A8169">
        <v>200</v>
      </c>
      <c r="B8169" t="s">
        <v>17</v>
      </c>
      <c r="C8169" t="s">
        <v>18</v>
      </c>
      <c r="D8169" s="1">
        <v>45814</v>
      </c>
      <c r="E8169" s="2">
        <v>800</v>
      </c>
      <c r="F8169">
        <v>157</v>
      </c>
      <c r="G8169">
        <v>0.01</v>
      </c>
      <c r="H8169" t="s">
        <v>19</v>
      </c>
      <c r="I8169">
        <v>0</v>
      </c>
      <c r="J8169" t="s">
        <v>19</v>
      </c>
      <c r="K8169">
        <v>1003</v>
      </c>
      <c r="L8169" t="s">
        <v>19</v>
      </c>
      <c r="M8169">
        <v>16.100000000000001</v>
      </c>
      <c r="N8169" t="s">
        <v>19</v>
      </c>
      <c r="O8169">
        <v>82.3</v>
      </c>
      <c r="P8169" t="s">
        <v>19</v>
      </c>
      <c r="Q8169">
        <v>43</v>
      </c>
      <c r="R8169" t="s">
        <v>19</v>
      </c>
      <c r="S8169">
        <v>57.4</v>
      </c>
      <c r="T8169" t="s">
        <v>19</v>
      </c>
      <c r="U8169">
        <v>2.4</v>
      </c>
      <c r="V8169" t="s">
        <v>19</v>
      </c>
      <c r="W8169">
        <v>240</v>
      </c>
      <c r="X8169" t="s">
        <v>19</v>
      </c>
      <c r="Y8169">
        <v>77.2</v>
      </c>
      <c r="Z8169" t="s">
        <v>19</v>
      </c>
      <c r="AA8169" s="6">
        <f t="shared" si="382"/>
        <v>19.3211980831211</v>
      </c>
      <c r="AB8169" s="6">
        <f t="shared" si="383"/>
        <v>66.778156549617975</v>
      </c>
      <c r="AC8169" s="6">
        <f t="shared" si="384"/>
        <v>15.521843450382022</v>
      </c>
    </row>
    <row r="8170" spans="1:29" x14ac:dyDescent="0.25">
      <c r="A8170">
        <v>200</v>
      </c>
      <c r="B8170" t="s">
        <v>17</v>
      </c>
      <c r="C8170" t="s">
        <v>18</v>
      </c>
      <c r="D8170" s="1">
        <v>45814</v>
      </c>
      <c r="E8170" s="2">
        <v>900</v>
      </c>
      <c r="F8170">
        <v>157</v>
      </c>
      <c r="G8170">
        <v>0.02</v>
      </c>
      <c r="H8170" t="s">
        <v>19</v>
      </c>
      <c r="I8170">
        <v>0</v>
      </c>
      <c r="J8170" t="s">
        <v>19</v>
      </c>
      <c r="K8170">
        <v>1402</v>
      </c>
      <c r="L8170" t="s">
        <v>19</v>
      </c>
      <c r="M8170">
        <v>14.4</v>
      </c>
      <c r="N8170" t="s">
        <v>19</v>
      </c>
      <c r="O8170">
        <v>86.5</v>
      </c>
      <c r="P8170" t="s">
        <v>19</v>
      </c>
      <c r="Q8170">
        <v>34</v>
      </c>
      <c r="R8170" t="s">
        <v>19</v>
      </c>
      <c r="S8170">
        <v>54.4</v>
      </c>
      <c r="T8170" t="s">
        <v>19</v>
      </c>
      <c r="U8170">
        <v>4.9000000000000004</v>
      </c>
      <c r="V8170" t="s">
        <v>19</v>
      </c>
      <c r="W8170">
        <v>150</v>
      </c>
      <c r="X8170" t="s">
        <v>19</v>
      </c>
      <c r="Y8170">
        <v>77.2</v>
      </c>
      <c r="Z8170" t="s">
        <v>19</v>
      </c>
      <c r="AA8170" s="6">
        <f t="shared" si="382"/>
        <v>19.452999910058129</v>
      </c>
      <c r="AB8170" s="6">
        <f t="shared" si="383"/>
        <v>67.015399838104628</v>
      </c>
      <c r="AC8170" s="6">
        <f t="shared" si="384"/>
        <v>19.484600161895372</v>
      </c>
    </row>
    <row r="8171" spans="1:29" x14ac:dyDescent="0.25">
      <c r="A8171">
        <v>200</v>
      </c>
      <c r="B8171" t="s">
        <v>17</v>
      </c>
      <c r="C8171" t="s">
        <v>18</v>
      </c>
      <c r="D8171" s="1">
        <v>45814</v>
      </c>
      <c r="E8171">
        <v>1000</v>
      </c>
      <c r="F8171">
        <v>157</v>
      </c>
      <c r="G8171">
        <v>0.03</v>
      </c>
      <c r="H8171" t="s">
        <v>19</v>
      </c>
      <c r="I8171">
        <v>0</v>
      </c>
      <c r="J8171" t="s">
        <v>19</v>
      </c>
      <c r="K8171">
        <v>1718</v>
      </c>
      <c r="L8171" t="s">
        <v>19</v>
      </c>
      <c r="M8171">
        <v>12.8</v>
      </c>
      <c r="N8171" t="s">
        <v>19</v>
      </c>
      <c r="O8171">
        <v>90.4</v>
      </c>
      <c r="P8171" t="s">
        <v>19</v>
      </c>
      <c r="Q8171">
        <v>26</v>
      </c>
      <c r="R8171" t="s">
        <v>19</v>
      </c>
      <c r="S8171">
        <v>51.1</v>
      </c>
      <c r="T8171" t="s">
        <v>19</v>
      </c>
      <c r="U8171">
        <v>5</v>
      </c>
      <c r="V8171" t="s">
        <v>19</v>
      </c>
      <c r="W8171">
        <v>147</v>
      </c>
      <c r="X8171" t="s">
        <v>19</v>
      </c>
      <c r="Y8171">
        <v>77.7</v>
      </c>
      <c r="Z8171" t="s">
        <v>19</v>
      </c>
      <c r="AA8171" s="6">
        <f t="shared" si="382"/>
        <v>19.219057301990738</v>
      </c>
      <c r="AB8171" s="6">
        <f t="shared" si="383"/>
        <v>66.594303143583332</v>
      </c>
      <c r="AC8171" s="6">
        <f t="shared" si="384"/>
        <v>23.805696856416674</v>
      </c>
    </row>
    <row r="8172" spans="1:29" x14ac:dyDescent="0.25">
      <c r="A8172">
        <v>200</v>
      </c>
      <c r="B8172" t="s">
        <v>17</v>
      </c>
      <c r="C8172" t="s">
        <v>18</v>
      </c>
      <c r="D8172" s="1">
        <v>45814</v>
      </c>
      <c r="E8172">
        <v>1100</v>
      </c>
      <c r="F8172">
        <v>157</v>
      </c>
      <c r="G8172">
        <v>0.03</v>
      </c>
      <c r="H8172" t="s">
        <v>19</v>
      </c>
      <c r="I8172">
        <v>0</v>
      </c>
      <c r="J8172" t="s">
        <v>19</v>
      </c>
      <c r="K8172">
        <v>1933</v>
      </c>
      <c r="L8172" t="s">
        <v>19</v>
      </c>
      <c r="M8172">
        <v>13.6</v>
      </c>
      <c r="N8172" t="s">
        <v>19</v>
      </c>
      <c r="O8172">
        <v>92.8</v>
      </c>
      <c r="P8172" t="s">
        <v>19</v>
      </c>
      <c r="Q8172">
        <v>26</v>
      </c>
      <c r="R8172" t="s">
        <v>19</v>
      </c>
      <c r="S8172">
        <v>52.8</v>
      </c>
      <c r="T8172" t="s">
        <v>19</v>
      </c>
      <c r="U8172">
        <v>5.3</v>
      </c>
      <c r="V8172" t="s">
        <v>19</v>
      </c>
      <c r="W8172">
        <v>155</v>
      </c>
      <c r="X8172" t="s">
        <v>19</v>
      </c>
      <c r="Y8172">
        <v>78.599999999999994</v>
      </c>
      <c r="Z8172" t="s">
        <v>19</v>
      </c>
      <c r="AA8172" s="6">
        <f t="shared" si="382"/>
        <v>20.189307482794849</v>
      </c>
      <c r="AB8172" s="6">
        <f t="shared" si="383"/>
        <v>68.34075346903073</v>
      </c>
      <c r="AC8172" s="6">
        <f t="shared" si="384"/>
        <v>24.459246530969267</v>
      </c>
    </row>
    <row r="8173" spans="1:29" x14ac:dyDescent="0.25">
      <c r="A8173">
        <v>200</v>
      </c>
      <c r="B8173" t="s">
        <v>17</v>
      </c>
      <c r="C8173" t="s">
        <v>18</v>
      </c>
      <c r="D8173" s="1">
        <v>45814</v>
      </c>
      <c r="E8173">
        <v>1200</v>
      </c>
      <c r="F8173">
        <v>157</v>
      </c>
      <c r="G8173">
        <v>0.03</v>
      </c>
      <c r="H8173" t="s">
        <v>19</v>
      </c>
      <c r="I8173">
        <v>0</v>
      </c>
      <c r="J8173" t="s">
        <v>19</v>
      </c>
      <c r="K8173">
        <v>2046</v>
      </c>
      <c r="L8173" t="s">
        <v>19</v>
      </c>
      <c r="M8173">
        <v>14.1</v>
      </c>
      <c r="N8173" t="s">
        <v>19</v>
      </c>
      <c r="O8173">
        <v>95</v>
      </c>
      <c r="P8173" t="s">
        <v>19</v>
      </c>
      <c r="Q8173">
        <v>25</v>
      </c>
      <c r="R8173" t="s">
        <v>19</v>
      </c>
      <c r="S8173">
        <v>53.7</v>
      </c>
      <c r="T8173" t="s">
        <v>19</v>
      </c>
      <c r="U8173">
        <v>5.9</v>
      </c>
      <c r="V8173" t="s">
        <v>19</v>
      </c>
      <c r="W8173">
        <v>152</v>
      </c>
      <c r="X8173" t="s">
        <v>19</v>
      </c>
      <c r="Y8173">
        <v>79.599999999999994</v>
      </c>
      <c r="Z8173" t="s">
        <v>19</v>
      </c>
      <c r="AA8173" s="6">
        <f t="shared" si="382"/>
        <v>20.798900132312419</v>
      </c>
      <c r="AB8173" s="6">
        <f t="shared" si="383"/>
        <v>69.438020238162352</v>
      </c>
      <c r="AC8173" s="6">
        <f t="shared" si="384"/>
        <v>25.561979761837648</v>
      </c>
    </row>
    <row r="8174" spans="1:29" x14ac:dyDescent="0.25">
      <c r="A8174">
        <v>200</v>
      </c>
      <c r="B8174" t="s">
        <v>17</v>
      </c>
      <c r="C8174" t="s">
        <v>18</v>
      </c>
      <c r="D8174" s="1">
        <v>45814</v>
      </c>
      <c r="E8174">
        <v>1300</v>
      </c>
      <c r="F8174">
        <v>157</v>
      </c>
      <c r="G8174">
        <v>0.03</v>
      </c>
      <c r="H8174" t="s">
        <v>19</v>
      </c>
      <c r="I8174">
        <v>0</v>
      </c>
      <c r="J8174" t="s">
        <v>19</v>
      </c>
      <c r="K8174">
        <v>2038</v>
      </c>
      <c r="L8174" t="s">
        <v>19</v>
      </c>
      <c r="M8174">
        <v>13.8</v>
      </c>
      <c r="N8174" t="s">
        <v>19</v>
      </c>
      <c r="O8174">
        <v>96.7</v>
      </c>
      <c r="P8174" t="s">
        <v>19</v>
      </c>
      <c r="Q8174">
        <v>23</v>
      </c>
      <c r="R8174" t="s">
        <v>19</v>
      </c>
      <c r="S8174">
        <v>53.2</v>
      </c>
      <c r="T8174" t="s">
        <v>19</v>
      </c>
      <c r="U8174">
        <v>6.9</v>
      </c>
      <c r="V8174" t="s">
        <v>19</v>
      </c>
      <c r="W8174">
        <v>146</v>
      </c>
      <c r="X8174" t="s">
        <v>19</v>
      </c>
      <c r="Y8174">
        <v>80.599999999999994</v>
      </c>
      <c r="Z8174" t="s">
        <v>19</v>
      </c>
      <c r="AA8174" s="6">
        <f t="shared" si="382"/>
        <v>20.886824864952263</v>
      </c>
      <c r="AB8174" s="6">
        <f t="shared" si="383"/>
        <v>69.596284756914073</v>
      </c>
      <c r="AC8174" s="6">
        <f t="shared" si="384"/>
        <v>27.103715243085929</v>
      </c>
    </row>
    <row r="8175" spans="1:29" x14ac:dyDescent="0.25">
      <c r="A8175">
        <v>200</v>
      </c>
      <c r="B8175" t="s">
        <v>17</v>
      </c>
      <c r="C8175" t="s">
        <v>18</v>
      </c>
      <c r="D8175" s="1">
        <v>45814</v>
      </c>
      <c r="E8175">
        <v>1400</v>
      </c>
      <c r="F8175">
        <v>157</v>
      </c>
      <c r="G8175">
        <v>0.03</v>
      </c>
      <c r="H8175" t="s">
        <v>19</v>
      </c>
      <c r="I8175">
        <v>0</v>
      </c>
      <c r="J8175" t="s">
        <v>19</v>
      </c>
      <c r="K8175">
        <v>1885</v>
      </c>
      <c r="L8175" t="s">
        <v>19</v>
      </c>
      <c r="M8175">
        <v>13.7</v>
      </c>
      <c r="N8175" t="s">
        <v>19</v>
      </c>
      <c r="O8175">
        <v>98.8</v>
      </c>
      <c r="P8175" t="s">
        <v>19</v>
      </c>
      <c r="Q8175">
        <v>22</v>
      </c>
      <c r="R8175" t="s">
        <v>19</v>
      </c>
      <c r="S8175">
        <v>53</v>
      </c>
      <c r="T8175" t="s">
        <v>19</v>
      </c>
      <c r="U8175">
        <v>8.1</v>
      </c>
      <c r="V8175" t="s">
        <v>19</v>
      </c>
      <c r="W8175">
        <v>158</v>
      </c>
      <c r="X8175" t="s">
        <v>19</v>
      </c>
      <c r="Y8175">
        <v>81.400000000000006</v>
      </c>
      <c r="Z8175" t="s">
        <v>19</v>
      </c>
      <c r="AA8175" s="6">
        <f t="shared" si="382"/>
        <v>21.393602935347889</v>
      </c>
      <c r="AB8175" s="6">
        <f t="shared" si="383"/>
        <v>70.5084852836262</v>
      </c>
      <c r="AC8175" s="6">
        <f t="shared" si="384"/>
        <v>28.291514716373797</v>
      </c>
    </row>
    <row r="8176" spans="1:29" x14ac:dyDescent="0.25">
      <c r="A8176">
        <v>200</v>
      </c>
      <c r="B8176" t="s">
        <v>17</v>
      </c>
      <c r="C8176" t="s">
        <v>18</v>
      </c>
      <c r="D8176" s="1">
        <v>45814</v>
      </c>
      <c r="E8176">
        <v>1500</v>
      </c>
      <c r="F8176">
        <v>157</v>
      </c>
      <c r="G8176">
        <v>0.03</v>
      </c>
      <c r="H8176" t="s">
        <v>19</v>
      </c>
      <c r="I8176">
        <v>0</v>
      </c>
      <c r="J8176" t="s">
        <v>19</v>
      </c>
      <c r="K8176">
        <v>1595</v>
      </c>
      <c r="L8176" t="s">
        <v>19</v>
      </c>
      <c r="M8176">
        <v>12.2</v>
      </c>
      <c r="N8176" t="s">
        <v>19</v>
      </c>
      <c r="O8176">
        <v>99.8</v>
      </c>
      <c r="P8176" t="s">
        <v>19</v>
      </c>
      <c r="Q8176">
        <v>19</v>
      </c>
      <c r="R8176" t="s">
        <v>19</v>
      </c>
      <c r="S8176">
        <v>49.7</v>
      </c>
      <c r="T8176" t="s">
        <v>19</v>
      </c>
      <c r="U8176">
        <v>9.3000000000000007</v>
      </c>
      <c r="V8176" t="s">
        <v>19</v>
      </c>
      <c r="W8176">
        <v>139</v>
      </c>
      <c r="X8176" t="s">
        <v>19</v>
      </c>
      <c r="Y8176">
        <v>82.3</v>
      </c>
      <c r="Z8176" t="s">
        <v>19</v>
      </c>
      <c r="AA8176" s="6">
        <f t="shared" si="382"/>
        <v>20.771455988722064</v>
      </c>
      <c r="AB8176" s="6">
        <f t="shared" si="383"/>
        <v>69.388620779699721</v>
      </c>
      <c r="AC8176" s="6">
        <f t="shared" si="384"/>
        <v>30.411379220300276</v>
      </c>
    </row>
    <row r="8177" spans="1:29" x14ac:dyDescent="0.25">
      <c r="A8177">
        <v>200</v>
      </c>
      <c r="B8177" t="s">
        <v>17</v>
      </c>
      <c r="C8177" t="s">
        <v>18</v>
      </c>
      <c r="D8177" s="1">
        <v>45814</v>
      </c>
      <c r="E8177">
        <v>1600</v>
      </c>
      <c r="F8177">
        <v>157</v>
      </c>
      <c r="G8177">
        <v>0.03</v>
      </c>
      <c r="H8177" t="s">
        <v>19</v>
      </c>
      <c r="I8177">
        <v>0</v>
      </c>
      <c r="J8177" t="s">
        <v>19</v>
      </c>
      <c r="K8177">
        <v>1269</v>
      </c>
      <c r="L8177" t="s">
        <v>19</v>
      </c>
      <c r="M8177">
        <v>10.4</v>
      </c>
      <c r="N8177" t="s">
        <v>19</v>
      </c>
      <c r="O8177">
        <v>99.5</v>
      </c>
      <c r="P8177" t="s">
        <v>19</v>
      </c>
      <c r="Q8177">
        <v>16</v>
      </c>
      <c r="R8177" t="s">
        <v>19</v>
      </c>
      <c r="S8177">
        <v>45.6</v>
      </c>
      <c r="T8177" t="s">
        <v>19</v>
      </c>
      <c r="U8177">
        <v>10</v>
      </c>
      <c r="V8177" t="s">
        <v>19</v>
      </c>
      <c r="W8177">
        <v>131</v>
      </c>
      <c r="X8177" t="s">
        <v>19</v>
      </c>
      <c r="Y8177">
        <v>83.3</v>
      </c>
      <c r="Z8177" t="s">
        <v>19</v>
      </c>
      <c r="AA8177" s="6">
        <f t="shared" si="382"/>
        <v>19.57020806893588</v>
      </c>
      <c r="AB8177" s="6">
        <f t="shared" si="383"/>
        <v>67.226374524084576</v>
      </c>
      <c r="AC8177" s="6">
        <f t="shared" si="384"/>
        <v>32.273625475915424</v>
      </c>
    </row>
    <row r="8178" spans="1:29" x14ac:dyDescent="0.25">
      <c r="A8178">
        <v>200</v>
      </c>
      <c r="B8178" t="s">
        <v>17</v>
      </c>
      <c r="C8178" t="s">
        <v>18</v>
      </c>
      <c r="D8178" s="1">
        <v>45814</v>
      </c>
      <c r="E8178">
        <v>1700</v>
      </c>
      <c r="F8178">
        <v>157</v>
      </c>
      <c r="G8178">
        <v>0.02</v>
      </c>
      <c r="H8178" t="s">
        <v>19</v>
      </c>
      <c r="I8178">
        <v>0</v>
      </c>
      <c r="J8178" t="s">
        <v>19</v>
      </c>
      <c r="K8178">
        <v>853</v>
      </c>
      <c r="L8178" t="s">
        <v>19</v>
      </c>
      <c r="M8178">
        <v>8.1</v>
      </c>
      <c r="N8178" t="s">
        <v>19</v>
      </c>
      <c r="O8178">
        <v>99.3</v>
      </c>
      <c r="P8178" t="s">
        <v>19</v>
      </c>
      <c r="Q8178">
        <v>13</v>
      </c>
      <c r="R8178" t="s">
        <v>19</v>
      </c>
      <c r="S8178">
        <v>39.200000000000003</v>
      </c>
      <c r="T8178" t="s">
        <v>19</v>
      </c>
      <c r="U8178">
        <v>10</v>
      </c>
      <c r="V8178" t="s">
        <v>19</v>
      </c>
      <c r="W8178">
        <v>140</v>
      </c>
      <c r="X8178" t="s">
        <v>19</v>
      </c>
      <c r="Y8178">
        <v>84</v>
      </c>
      <c r="Z8178" t="s">
        <v>19</v>
      </c>
      <c r="AA8178" s="6">
        <f t="shared" si="382"/>
        <v>18.31097080148071</v>
      </c>
      <c r="AB8178" s="6">
        <f t="shared" si="383"/>
        <v>64.959747442665275</v>
      </c>
      <c r="AC8178" s="6">
        <f t="shared" si="384"/>
        <v>34.340252557334722</v>
      </c>
    </row>
    <row r="8179" spans="1:29" x14ac:dyDescent="0.25">
      <c r="A8179">
        <v>200</v>
      </c>
      <c r="B8179" t="s">
        <v>17</v>
      </c>
      <c r="C8179" t="s">
        <v>18</v>
      </c>
      <c r="D8179" s="1">
        <v>45814</v>
      </c>
      <c r="E8179">
        <v>1800</v>
      </c>
      <c r="F8179">
        <v>157</v>
      </c>
      <c r="G8179">
        <v>0.01</v>
      </c>
      <c r="H8179" t="s">
        <v>19</v>
      </c>
      <c r="I8179">
        <v>0</v>
      </c>
      <c r="J8179" t="s">
        <v>19</v>
      </c>
      <c r="K8179">
        <v>421</v>
      </c>
      <c r="L8179" t="s">
        <v>19</v>
      </c>
      <c r="M8179">
        <v>8.3000000000000007</v>
      </c>
      <c r="N8179" t="s">
        <v>19</v>
      </c>
      <c r="O8179">
        <v>97.9</v>
      </c>
      <c r="P8179" t="s">
        <v>19</v>
      </c>
      <c r="Q8179">
        <v>14</v>
      </c>
      <c r="R8179" t="s">
        <v>19</v>
      </c>
      <c r="S8179">
        <v>39.799999999999997</v>
      </c>
      <c r="T8179" t="s">
        <v>19</v>
      </c>
      <c r="U8179">
        <v>8.5</v>
      </c>
      <c r="V8179" t="s">
        <v>19</v>
      </c>
      <c r="W8179">
        <v>146</v>
      </c>
      <c r="X8179" t="s">
        <v>19</v>
      </c>
      <c r="Y8179">
        <v>84.4</v>
      </c>
      <c r="Z8179" t="s">
        <v>19</v>
      </c>
      <c r="AA8179" s="6">
        <f t="shared" si="382"/>
        <v>18.234845038168999</v>
      </c>
      <c r="AB8179" s="6">
        <f t="shared" si="383"/>
        <v>64.822721068704197</v>
      </c>
      <c r="AC8179" s="6">
        <f t="shared" si="384"/>
        <v>33.077278931295808</v>
      </c>
    </row>
    <row r="8180" spans="1:29" x14ac:dyDescent="0.25">
      <c r="A8180">
        <v>200</v>
      </c>
      <c r="B8180" t="s">
        <v>17</v>
      </c>
      <c r="C8180" t="s">
        <v>18</v>
      </c>
      <c r="D8180" s="1">
        <v>45814</v>
      </c>
      <c r="E8180">
        <v>1900</v>
      </c>
      <c r="F8180">
        <v>157</v>
      </c>
      <c r="G8180">
        <v>0.01</v>
      </c>
      <c r="H8180" t="s">
        <v>19</v>
      </c>
      <c r="I8180">
        <v>0</v>
      </c>
      <c r="J8180" t="s">
        <v>19</v>
      </c>
      <c r="K8180">
        <v>77</v>
      </c>
      <c r="L8180" t="s">
        <v>19</v>
      </c>
      <c r="M8180">
        <v>8.5</v>
      </c>
      <c r="N8180" t="s">
        <v>19</v>
      </c>
      <c r="O8180">
        <v>95.6</v>
      </c>
      <c r="P8180" t="s">
        <v>19</v>
      </c>
      <c r="Q8180">
        <v>15</v>
      </c>
      <c r="R8180" t="s">
        <v>19</v>
      </c>
      <c r="S8180">
        <v>40.200000000000003</v>
      </c>
      <c r="T8180" t="s">
        <v>19</v>
      </c>
      <c r="U8180">
        <v>6.7</v>
      </c>
      <c r="V8180" t="s">
        <v>19</v>
      </c>
      <c r="W8180">
        <v>154</v>
      </c>
      <c r="X8180" t="s">
        <v>19</v>
      </c>
      <c r="Y8180">
        <v>84.5</v>
      </c>
      <c r="Z8180" t="s">
        <v>19</v>
      </c>
      <c r="AA8180" s="6">
        <f t="shared" si="382"/>
        <v>17.813000680519725</v>
      </c>
      <c r="AB8180" s="6">
        <f t="shared" si="383"/>
        <v>64.063401224935504</v>
      </c>
      <c r="AC8180" s="6">
        <f t="shared" si="384"/>
        <v>31.53659877506449</v>
      </c>
    </row>
    <row r="8181" spans="1:29" x14ac:dyDescent="0.25">
      <c r="A8181">
        <v>200</v>
      </c>
      <c r="B8181" t="s">
        <v>17</v>
      </c>
      <c r="C8181" t="s">
        <v>18</v>
      </c>
      <c r="D8181" s="1">
        <v>45814</v>
      </c>
      <c r="E8181">
        <v>2000</v>
      </c>
      <c r="F8181">
        <v>157</v>
      </c>
      <c r="G8181">
        <v>0</v>
      </c>
      <c r="H8181" t="s">
        <v>19</v>
      </c>
      <c r="I8181">
        <v>0</v>
      </c>
      <c r="J8181" t="s">
        <v>19</v>
      </c>
      <c r="K8181">
        <v>1</v>
      </c>
      <c r="L8181" t="s">
        <v>19</v>
      </c>
      <c r="M8181">
        <v>11.8</v>
      </c>
      <c r="N8181" t="s">
        <v>19</v>
      </c>
      <c r="O8181">
        <v>88.3</v>
      </c>
      <c r="P8181" t="s">
        <v>19</v>
      </c>
      <c r="Q8181">
        <v>26</v>
      </c>
      <c r="R8181" t="s">
        <v>19</v>
      </c>
      <c r="S8181">
        <v>49</v>
      </c>
      <c r="T8181" t="s">
        <v>19</v>
      </c>
      <c r="U8181">
        <v>2.2000000000000002</v>
      </c>
      <c r="V8181" t="s">
        <v>19</v>
      </c>
      <c r="W8181">
        <v>220</v>
      </c>
      <c r="X8181" t="s">
        <v>19</v>
      </c>
      <c r="Y8181">
        <v>84.3</v>
      </c>
      <c r="Z8181" t="s">
        <v>19</v>
      </c>
      <c r="AA8181" s="6">
        <f t="shared" ref="AA8181:AA8244" si="385" xml:space="preserve"> ((O8181-32)*5/9)*ATAN(0.151977*SQRT(Q8181+8.313659)) + ATAN(((O8181-32)*5/9)+Q8181) - ATAN(Q8181-1.676331) + 0.00391838*(Q8181^1.5)*ATAN(0.023101*Q8181) - 4.686035</f>
        <v>18.370073827002688</v>
      </c>
      <c r="AB8181" s="6">
        <f t="shared" si="383"/>
        <v>65.066132888604841</v>
      </c>
      <c r="AC8181" s="6">
        <f t="shared" si="384"/>
        <v>23.233867111395156</v>
      </c>
    </row>
    <row r="8182" spans="1:29" x14ac:dyDescent="0.25">
      <c r="A8182">
        <v>200</v>
      </c>
      <c r="B8182" t="s">
        <v>17</v>
      </c>
      <c r="C8182" t="s">
        <v>18</v>
      </c>
      <c r="D8182" s="1">
        <v>45814</v>
      </c>
      <c r="E8182">
        <v>2100</v>
      </c>
      <c r="F8182">
        <v>157</v>
      </c>
      <c r="G8182">
        <v>0</v>
      </c>
      <c r="H8182" t="s">
        <v>19</v>
      </c>
      <c r="I8182">
        <v>0</v>
      </c>
      <c r="J8182" t="s">
        <v>19</v>
      </c>
      <c r="K8182">
        <v>0</v>
      </c>
      <c r="L8182" t="s">
        <v>19</v>
      </c>
      <c r="M8182">
        <v>16.399999999999999</v>
      </c>
      <c r="N8182" t="s">
        <v>19</v>
      </c>
      <c r="O8182">
        <v>85.6</v>
      </c>
      <c r="P8182" t="s">
        <v>19</v>
      </c>
      <c r="Q8182">
        <v>39</v>
      </c>
      <c r="R8182" t="s">
        <v>19</v>
      </c>
      <c r="S8182">
        <v>58</v>
      </c>
      <c r="T8182" t="s">
        <v>19</v>
      </c>
      <c r="U8182">
        <v>3.8</v>
      </c>
      <c r="V8182" t="s">
        <v>19</v>
      </c>
      <c r="W8182">
        <v>314</v>
      </c>
      <c r="X8182" t="s">
        <v>19</v>
      </c>
      <c r="Y8182">
        <v>83.8</v>
      </c>
      <c r="Z8182" t="s">
        <v>19</v>
      </c>
      <c r="AA8182" s="6">
        <f t="shared" si="385"/>
        <v>20.073929173645858</v>
      </c>
      <c r="AB8182" s="6">
        <f t="shared" si="383"/>
        <v>68.133072512562549</v>
      </c>
      <c r="AC8182" s="6">
        <f t="shared" si="384"/>
        <v>17.466927487437445</v>
      </c>
    </row>
    <row r="8183" spans="1:29" x14ac:dyDescent="0.25">
      <c r="A8183">
        <v>200</v>
      </c>
      <c r="B8183" t="s">
        <v>17</v>
      </c>
      <c r="C8183" t="s">
        <v>18</v>
      </c>
      <c r="D8183" s="1">
        <v>45814</v>
      </c>
      <c r="E8183">
        <v>2200</v>
      </c>
      <c r="F8183">
        <v>157</v>
      </c>
      <c r="G8183">
        <v>0</v>
      </c>
      <c r="H8183" t="s">
        <v>19</v>
      </c>
      <c r="I8183">
        <v>0</v>
      </c>
      <c r="J8183" t="s">
        <v>19</v>
      </c>
      <c r="K8183">
        <v>0</v>
      </c>
      <c r="L8183" t="s">
        <v>19</v>
      </c>
      <c r="M8183">
        <v>17.600000000000001</v>
      </c>
      <c r="N8183" t="s">
        <v>19</v>
      </c>
      <c r="O8183">
        <v>83.6</v>
      </c>
      <c r="P8183" t="s">
        <v>19</v>
      </c>
      <c r="Q8183">
        <v>45</v>
      </c>
      <c r="R8183" t="s">
        <v>19</v>
      </c>
      <c r="S8183">
        <v>59.8</v>
      </c>
      <c r="T8183" t="s">
        <v>19</v>
      </c>
      <c r="U8183">
        <v>6.1</v>
      </c>
      <c r="V8183" t="s">
        <v>19</v>
      </c>
      <c r="W8183">
        <v>297</v>
      </c>
      <c r="X8183" t="s">
        <v>19</v>
      </c>
      <c r="Y8183">
        <v>83.2</v>
      </c>
      <c r="Z8183" t="s">
        <v>19</v>
      </c>
      <c r="AA8183" s="6">
        <f t="shared" si="385"/>
        <v>20.279134202875476</v>
      </c>
      <c r="AB8183" s="6">
        <f t="shared" si="383"/>
        <v>68.502441565175857</v>
      </c>
      <c r="AC8183" s="6">
        <f t="shared" si="384"/>
        <v>15.097558434824137</v>
      </c>
    </row>
    <row r="8184" spans="1:29" x14ac:dyDescent="0.25">
      <c r="A8184">
        <v>200</v>
      </c>
      <c r="B8184" t="s">
        <v>17</v>
      </c>
      <c r="C8184" t="s">
        <v>18</v>
      </c>
      <c r="D8184" s="1">
        <v>45814</v>
      </c>
      <c r="E8184">
        <v>2300</v>
      </c>
      <c r="F8184">
        <v>157</v>
      </c>
      <c r="G8184">
        <v>0</v>
      </c>
      <c r="H8184" t="s">
        <v>19</v>
      </c>
      <c r="I8184">
        <v>0</v>
      </c>
      <c r="J8184" t="s">
        <v>19</v>
      </c>
      <c r="K8184">
        <v>0</v>
      </c>
      <c r="L8184" t="s">
        <v>19</v>
      </c>
      <c r="M8184">
        <v>17.2</v>
      </c>
      <c r="N8184" t="s">
        <v>19</v>
      </c>
      <c r="O8184">
        <v>81</v>
      </c>
      <c r="P8184" t="s">
        <v>19</v>
      </c>
      <c r="Q8184">
        <v>48</v>
      </c>
      <c r="R8184" t="s">
        <v>19</v>
      </c>
      <c r="S8184">
        <v>59.2</v>
      </c>
      <c r="T8184" t="s">
        <v>19</v>
      </c>
      <c r="U8184">
        <v>7.6</v>
      </c>
      <c r="V8184" t="s">
        <v>19</v>
      </c>
      <c r="W8184">
        <v>301</v>
      </c>
      <c r="X8184" t="s">
        <v>19</v>
      </c>
      <c r="Y8184">
        <v>82.5</v>
      </c>
      <c r="Z8184" t="s">
        <v>19</v>
      </c>
      <c r="AA8184" s="6">
        <f t="shared" si="385"/>
        <v>19.577116271459605</v>
      </c>
      <c r="AB8184" s="6">
        <f t="shared" si="383"/>
        <v>67.238809288627294</v>
      </c>
      <c r="AC8184" s="6">
        <f t="shared" si="384"/>
        <v>13.761190711372706</v>
      </c>
    </row>
    <row r="8185" spans="1:29" x14ac:dyDescent="0.25">
      <c r="A8185">
        <v>200</v>
      </c>
      <c r="B8185" t="s">
        <v>17</v>
      </c>
      <c r="C8185" t="s">
        <v>18</v>
      </c>
      <c r="D8185" s="1">
        <v>45814</v>
      </c>
      <c r="E8185">
        <v>2400</v>
      </c>
      <c r="F8185">
        <v>157</v>
      </c>
      <c r="G8185">
        <v>0</v>
      </c>
      <c r="H8185" t="s">
        <v>19</v>
      </c>
      <c r="I8185">
        <v>0</v>
      </c>
      <c r="J8185" t="s">
        <v>19</v>
      </c>
      <c r="K8185">
        <v>0</v>
      </c>
      <c r="L8185" t="s">
        <v>19</v>
      </c>
      <c r="M8185">
        <v>17.2</v>
      </c>
      <c r="N8185" t="s">
        <v>19</v>
      </c>
      <c r="O8185">
        <v>78.8</v>
      </c>
      <c r="P8185" t="s">
        <v>19</v>
      </c>
      <c r="Q8185">
        <v>51</v>
      </c>
      <c r="R8185" t="s">
        <v>19</v>
      </c>
      <c r="S8185">
        <v>59.3</v>
      </c>
      <c r="T8185" t="s">
        <v>19</v>
      </c>
      <c r="U8185">
        <v>7.8</v>
      </c>
      <c r="V8185" t="s">
        <v>19</v>
      </c>
      <c r="W8185">
        <v>301</v>
      </c>
      <c r="X8185" t="s">
        <v>19</v>
      </c>
      <c r="Y8185">
        <v>81.900000000000006</v>
      </c>
      <c r="Z8185" t="s">
        <v>19</v>
      </c>
      <c r="AA8185" s="6">
        <f t="shared" si="385"/>
        <v>19.016650887501676</v>
      </c>
      <c r="AB8185" s="6">
        <f t="shared" si="383"/>
        <v>66.22997159750301</v>
      </c>
      <c r="AC8185" s="6">
        <f t="shared" si="384"/>
        <v>12.570028402496987</v>
      </c>
    </row>
    <row r="8186" spans="1:29" hidden="1" x14ac:dyDescent="0.25">
      <c r="A8186">
        <v>200</v>
      </c>
      <c r="B8186" t="s">
        <v>17</v>
      </c>
      <c r="C8186" t="s">
        <v>18</v>
      </c>
      <c r="D8186" s="1">
        <v>45815</v>
      </c>
      <c r="E8186" s="2">
        <v>100</v>
      </c>
      <c r="F8186">
        <v>158</v>
      </c>
      <c r="G8186">
        <v>0</v>
      </c>
      <c r="H8186" t="s">
        <v>19</v>
      </c>
      <c r="I8186">
        <v>0</v>
      </c>
      <c r="J8186" t="s">
        <v>19</v>
      </c>
      <c r="K8186">
        <v>0</v>
      </c>
      <c r="L8186" t="s">
        <v>19</v>
      </c>
      <c r="M8186">
        <v>16.899999999999999</v>
      </c>
      <c r="N8186" t="s">
        <v>19</v>
      </c>
      <c r="O8186">
        <v>77.599999999999994</v>
      </c>
      <c r="P8186" t="s">
        <v>19</v>
      </c>
      <c r="Q8186">
        <v>52</v>
      </c>
      <c r="R8186" t="s">
        <v>19</v>
      </c>
      <c r="S8186">
        <v>58.7</v>
      </c>
      <c r="T8186" t="s">
        <v>19</v>
      </c>
      <c r="U8186">
        <v>7.9</v>
      </c>
      <c r="V8186" t="s">
        <v>19</v>
      </c>
      <c r="W8186">
        <v>305</v>
      </c>
      <c r="X8186" t="s">
        <v>19</v>
      </c>
      <c r="Y8186">
        <v>81.3</v>
      </c>
      <c r="Z8186" t="s">
        <v>19</v>
      </c>
      <c r="AA8186" s="6">
        <f t="shared" si="385"/>
        <v>18.595598043919907</v>
      </c>
      <c r="AB8186" s="6">
        <f t="shared" si="383"/>
        <v>65.472076479055829</v>
      </c>
      <c r="AC8186" s="6">
        <f t="shared" si="384"/>
        <v>12.127923520944165</v>
      </c>
    </row>
    <row r="8187" spans="1:29" hidden="1" x14ac:dyDescent="0.25">
      <c r="A8187">
        <v>200</v>
      </c>
      <c r="B8187" t="s">
        <v>17</v>
      </c>
      <c r="C8187" t="s">
        <v>18</v>
      </c>
      <c r="D8187" s="1">
        <v>45815</v>
      </c>
      <c r="E8187" s="2">
        <v>200</v>
      </c>
      <c r="F8187">
        <v>158</v>
      </c>
      <c r="G8187">
        <v>0</v>
      </c>
      <c r="H8187" t="s">
        <v>19</v>
      </c>
      <c r="I8187">
        <v>0</v>
      </c>
      <c r="J8187" t="s">
        <v>19</v>
      </c>
      <c r="K8187">
        <v>0</v>
      </c>
      <c r="L8187" t="s">
        <v>19</v>
      </c>
      <c r="M8187">
        <v>17</v>
      </c>
      <c r="N8187" t="s">
        <v>19</v>
      </c>
      <c r="O8187">
        <v>74.8</v>
      </c>
      <c r="P8187" t="s">
        <v>19</v>
      </c>
      <c r="Q8187">
        <v>58</v>
      </c>
      <c r="R8187" t="s">
        <v>19</v>
      </c>
      <c r="S8187">
        <v>58.9</v>
      </c>
      <c r="T8187" t="s">
        <v>19</v>
      </c>
      <c r="U8187">
        <v>7.4</v>
      </c>
      <c r="V8187" t="s">
        <v>19</v>
      </c>
      <c r="W8187">
        <v>307</v>
      </c>
      <c r="X8187" t="s">
        <v>19</v>
      </c>
      <c r="Y8187">
        <v>80.7</v>
      </c>
      <c r="Z8187" t="s">
        <v>19</v>
      </c>
      <c r="AA8187" s="6">
        <f t="shared" si="385"/>
        <v>18.118931616610883</v>
      </c>
      <c r="AB8187" s="6">
        <f t="shared" si="383"/>
        <v>64.614076909899595</v>
      </c>
      <c r="AC8187" s="6">
        <f t="shared" si="384"/>
        <v>10.185923090100403</v>
      </c>
    </row>
    <row r="8188" spans="1:29" hidden="1" x14ac:dyDescent="0.25">
      <c r="A8188">
        <v>200</v>
      </c>
      <c r="B8188" t="s">
        <v>17</v>
      </c>
      <c r="C8188" t="s">
        <v>18</v>
      </c>
      <c r="D8188" s="1">
        <v>45815</v>
      </c>
      <c r="E8188" s="2">
        <v>300</v>
      </c>
      <c r="F8188">
        <v>158</v>
      </c>
      <c r="G8188">
        <v>0</v>
      </c>
      <c r="H8188" t="s">
        <v>19</v>
      </c>
      <c r="I8188">
        <v>0</v>
      </c>
      <c r="J8188" t="s">
        <v>19</v>
      </c>
      <c r="K8188">
        <v>0</v>
      </c>
      <c r="L8188" t="s">
        <v>19</v>
      </c>
      <c r="M8188">
        <v>16.600000000000001</v>
      </c>
      <c r="N8188" t="s">
        <v>19</v>
      </c>
      <c r="O8188">
        <v>75.5</v>
      </c>
      <c r="P8188" t="s">
        <v>19</v>
      </c>
      <c r="Q8188">
        <v>55</v>
      </c>
      <c r="R8188" t="s">
        <v>19</v>
      </c>
      <c r="S8188">
        <v>58.3</v>
      </c>
      <c r="T8188" t="s">
        <v>19</v>
      </c>
      <c r="U8188">
        <v>7.1</v>
      </c>
      <c r="V8188" t="s">
        <v>19</v>
      </c>
      <c r="W8188">
        <v>308</v>
      </c>
      <c r="X8188" t="s">
        <v>19</v>
      </c>
      <c r="Y8188">
        <v>80</v>
      </c>
      <c r="Z8188" t="s">
        <v>19</v>
      </c>
      <c r="AA8188" s="6">
        <f t="shared" si="385"/>
        <v>18.027807455299143</v>
      </c>
      <c r="AB8188" s="6">
        <f t="shared" si="383"/>
        <v>64.450053419538463</v>
      </c>
      <c r="AC8188" s="6">
        <f t="shared" si="384"/>
        <v>11.049946580461537</v>
      </c>
    </row>
    <row r="8189" spans="1:29" hidden="1" x14ac:dyDescent="0.25">
      <c r="A8189">
        <v>200</v>
      </c>
      <c r="B8189" t="s">
        <v>17</v>
      </c>
      <c r="C8189" t="s">
        <v>18</v>
      </c>
      <c r="D8189" s="1">
        <v>45815</v>
      </c>
      <c r="E8189" s="2">
        <v>400</v>
      </c>
      <c r="F8189">
        <v>158</v>
      </c>
      <c r="G8189">
        <v>0</v>
      </c>
      <c r="H8189" t="s">
        <v>19</v>
      </c>
      <c r="I8189">
        <v>0</v>
      </c>
      <c r="J8189" t="s">
        <v>19</v>
      </c>
      <c r="K8189">
        <v>0</v>
      </c>
      <c r="L8189" t="s">
        <v>19</v>
      </c>
      <c r="M8189">
        <v>16.5</v>
      </c>
      <c r="N8189" t="s">
        <v>19</v>
      </c>
      <c r="O8189">
        <v>75.2</v>
      </c>
      <c r="P8189" t="s">
        <v>19</v>
      </c>
      <c r="Q8189">
        <v>55</v>
      </c>
      <c r="R8189" t="s">
        <v>19</v>
      </c>
      <c r="S8189">
        <v>58</v>
      </c>
      <c r="T8189" t="s">
        <v>19</v>
      </c>
      <c r="U8189">
        <v>6.2</v>
      </c>
      <c r="V8189" t="s">
        <v>19</v>
      </c>
      <c r="W8189">
        <v>312</v>
      </c>
      <c r="X8189" t="s">
        <v>19</v>
      </c>
      <c r="Y8189">
        <v>79.2</v>
      </c>
      <c r="Z8189" t="s">
        <v>19</v>
      </c>
      <c r="AA8189" s="6">
        <f t="shared" si="385"/>
        <v>17.881140194508156</v>
      </c>
      <c r="AB8189" s="6">
        <f t="shared" si="383"/>
        <v>64.186052350114679</v>
      </c>
      <c r="AC8189" s="6">
        <f t="shared" si="384"/>
        <v>11.013947649885324</v>
      </c>
    </row>
    <row r="8190" spans="1:29" hidden="1" x14ac:dyDescent="0.25">
      <c r="A8190">
        <v>200</v>
      </c>
      <c r="B8190" t="s">
        <v>17</v>
      </c>
      <c r="C8190" t="s">
        <v>18</v>
      </c>
      <c r="D8190" s="1">
        <v>45815</v>
      </c>
      <c r="E8190" s="2">
        <v>500</v>
      </c>
      <c r="F8190">
        <v>158</v>
      </c>
      <c r="G8190">
        <v>0</v>
      </c>
      <c r="H8190" t="s">
        <v>19</v>
      </c>
      <c r="I8190">
        <v>0</v>
      </c>
      <c r="J8190" t="s">
        <v>19</v>
      </c>
      <c r="K8190">
        <v>11</v>
      </c>
      <c r="L8190" t="s">
        <v>19</v>
      </c>
      <c r="M8190">
        <v>16.399999999999999</v>
      </c>
      <c r="N8190" t="s">
        <v>19</v>
      </c>
      <c r="O8190">
        <v>74.400000000000006</v>
      </c>
      <c r="P8190" t="s">
        <v>19</v>
      </c>
      <c r="Q8190">
        <v>56</v>
      </c>
      <c r="R8190" t="s">
        <v>19</v>
      </c>
      <c r="S8190">
        <v>57.9</v>
      </c>
      <c r="T8190" t="s">
        <v>19</v>
      </c>
      <c r="U8190">
        <v>8</v>
      </c>
      <c r="V8190" t="s">
        <v>19</v>
      </c>
      <c r="W8190">
        <v>298</v>
      </c>
      <c r="X8190" t="s">
        <v>19</v>
      </c>
      <c r="Y8190">
        <v>78.5</v>
      </c>
      <c r="Z8190" t="s">
        <v>19</v>
      </c>
      <c r="AA8190" s="6">
        <f t="shared" si="385"/>
        <v>17.634348775897006</v>
      </c>
      <c r="AB8190" s="6">
        <f t="shared" si="383"/>
        <v>63.741827796614608</v>
      </c>
      <c r="AC8190" s="6">
        <f t="shared" si="384"/>
        <v>10.658172203385398</v>
      </c>
    </row>
    <row r="8191" spans="1:29" hidden="1" x14ac:dyDescent="0.25">
      <c r="A8191">
        <v>200</v>
      </c>
      <c r="B8191" t="s">
        <v>17</v>
      </c>
      <c r="C8191" t="s">
        <v>18</v>
      </c>
      <c r="D8191" s="1">
        <v>45815</v>
      </c>
      <c r="E8191" s="2">
        <v>600</v>
      </c>
      <c r="F8191">
        <v>158</v>
      </c>
      <c r="G8191">
        <v>0</v>
      </c>
      <c r="H8191" t="s">
        <v>19</v>
      </c>
      <c r="I8191">
        <v>0</v>
      </c>
      <c r="J8191" t="s">
        <v>19</v>
      </c>
      <c r="K8191">
        <v>210</v>
      </c>
      <c r="L8191" t="s">
        <v>19</v>
      </c>
      <c r="M8191">
        <v>16.399999999999999</v>
      </c>
      <c r="N8191" t="s">
        <v>19</v>
      </c>
      <c r="O8191">
        <v>74.8</v>
      </c>
      <c r="P8191" t="s">
        <v>19</v>
      </c>
      <c r="Q8191">
        <v>56</v>
      </c>
      <c r="R8191" t="s">
        <v>19</v>
      </c>
      <c r="S8191">
        <v>58</v>
      </c>
      <c r="T8191" t="s">
        <v>19</v>
      </c>
      <c r="U8191">
        <v>7.6</v>
      </c>
      <c r="V8191" t="s">
        <v>19</v>
      </c>
      <c r="W8191">
        <v>303</v>
      </c>
      <c r="X8191" t="s">
        <v>19</v>
      </c>
      <c r="Y8191">
        <v>77.900000000000006</v>
      </c>
      <c r="Z8191" t="s">
        <v>19</v>
      </c>
      <c r="AA8191" s="6">
        <f t="shared" si="385"/>
        <v>17.830759090913652</v>
      </c>
      <c r="AB8191" s="6">
        <f t="shared" si="383"/>
        <v>64.095366363644573</v>
      </c>
      <c r="AC8191" s="6">
        <f t="shared" si="384"/>
        <v>10.704633636355425</v>
      </c>
    </row>
    <row r="8192" spans="1:29" hidden="1" x14ac:dyDescent="0.25">
      <c r="A8192">
        <v>200</v>
      </c>
      <c r="B8192" t="s">
        <v>17</v>
      </c>
      <c r="C8192" t="s">
        <v>18</v>
      </c>
      <c r="D8192" s="1">
        <v>45815</v>
      </c>
      <c r="E8192" s="2">
        <v>700</v>
      </c>
      <c r="F8192">
        <v>158</v>
      </c>
      <c r="G8192">
        <v>0.01</v>
      </c>
      <c r="H8192" t="s">
        <v>19</v>
      </c>
      <c r="I8192">
        <v>0</v>
      </c>
      <c r="J8192" t="s">
        <v>19</v>
      </c>
      <c r="K8192">
        <v>618</v>
      </c>
      <c r="L8192" t="s">
        <v>19</v>
      </c>
      <c r="M8192">
        <v>16.600000000000001</v>
      </c>
      <c r="N8192" t="s">
        <v>19</v>
      </c>
      <c r="O8192">
        <v>77.3</v>
      </c>
      <c r="P8192" t="s">
        <v>19</v>
      </c>
      <c r="Q8192">
        <v>52</v>
      </c>
      <c r="R8192" t="s">
        <v>19</v>
      </c>
      <c r="S8192">
        <v>58.3</v>
      </c>
      <c r="T8192" t="s">
        <v>19</v>
      </c>
      <c r="U8192">
        <v>5.3</v>
      </c>
      <c r="V8192" t="s">
        <v>19</v>
      </c>
      <c r="W8192">
        <v>313</v>
      </c>
      <c r="X8192" t="s">
        <v>19</v>
      </c>
      <c r="Y8192">
        <v>77.400000000000006</v>
      </c>
      <c r="Z8192" t="s">
        <v>19</v>
      </c>
      <c r="AA8192" s="6">
        <f t="shared" si="385"/>
        <v>18.450920476168115</v>
      </c>
      <c r="AB8192" s="6">
        <f t="shared" si="383"/>
        <v>65.211656857102611</v>
      </c>
      <c r="AC8192" s="6">
        <f t="shared" si="384"/>
        <v>12.088343142897386</v>
      </c>
    </row>
    <row r="8193" spans="1:29" x14ac:dyDescent="0.25">
      <c r="A8193">
        <v>200</v>
      </c>
      <c r="B8193" t="s">
        <v>17</v>
      </c>
      <c r="C8193" t="s">
        <v>18</v>
      </c>
      <c r="D8193" s="1">
        <v>45815</v>
      </c>
      <c r="E8193" s="2">
        <v>800</v>
      </c>
      <c r="F8193">
        <v>158</v>
      </c>
      <c r="G8193">
        <v>0.02</v>
      </c>
      <c r="H8193" t="s">
        <v>19</v>
      </c>
      <c r="I8193">
        <v>0</v>
      </c>
      <c r="J8193" t="s">
        <v>19</v>
      </c>
      <c r="K8193">
        <v>1064</v>
      </c>
      <c r="L8193" t="s">
        <v>19</v>
      </c>
      <c r="M8193">
        <v>16.899999999999999</v>
      </c>
      <c r="N8193" t="s">
        <v>19</v>
      </c>
      <c r="O8193">
        <v>80.599999999999994</v>
      </c>
      <c r="P8193" t="s">
        <v>19</v>
      </c>
      <c r="Q8193">
        <v>47</v>
      </c>
      <c r="R8193" t="s">
        <v>19</v>
      </c>
      <c r="S8193">
        <v>58.7</v>
      </c>
      <c r="T8193" t="s">
        <v>19</v>
      </c>
      <c r="U8193">
        <v>4.5</v>
      </c>
      <c r="V8193" t="s">
        <v>19</v>
      </c>
      <c r="W8193">
        <v>305</v>
      </c>
      <c r="X8193" t="s">
        <v>19</v>
      </c>
      <c r="Y8193">
        <v>77</v>
      </c>
      <c r="Z8193" t="s">
        <v>19</v>
      </c>
      <c r="AA8193" s="6">
        <f t="shared" si="385"/>
        <v>19.221166919487604</v>
      </c>
      <c r="AB8193" s="6">
        <f t="shared" si="383"/>
        <v>66.598100455077685</v>
      </c>
      <c r="AC8193" s="6">
        <f t="shared" si="384"/>
        <v>14.00189954492231</v>
      </c>
    </row>
    <row r="8194" spans="1:29" x14ac:dyDescent="0.25">
      <c r="A8194">
        <v>200</v>
      </c>
      <c r="B8194" t="s">
        <v>17</v>
      </c>
      <c r="C8194" t="s">
        <v>18</v>
      </c>
      <c r="D8194" s="1">
        <v>45815</v>
      </c>
      <c r="E8194" s="2">
        <v>900</v>
      </c>
      <c r="F8194">
        <v>158</v>
      </c>
      <c r="G8194">
        <v>0.02</v>
      </c>
      <c r="H8194" t="s">
        <v>19</v>
      </c>
      <c r="I8194">
        <v>0</v>
      </c>
      <c r="J8194" t="s">
        <v>19</v>
      </c>
      <c r="K8194">
        <v>1435</v>
      </c>
      <c r="L8194" t="s">
        <v>19</v>
      </c>
      <c r="M8194">
        <v>17.100000000000001</v>
      </c>
      <c r="N8194" t="s">
        <v>19</v>
      </c>
      <c r="O8194">
        <v>84.5</v>
      </c>
      <c r="P8194" t="s">
        <v>19</v>
      </c>
      <c r="Q8194">
        <v>42</v>
      </c>
      <c r="R8194" t="s">
        <v>19</v>
      </c>
      <c r="S8194">
        <v>59.1</v>
      </c>
      <c r="T8194" t="s">
        <v>19</v>
      </c>
      <c r="U8194">
        <v>2.5</v>
      </c>
      <c r="V8194" t="s">
        <v>19</v>
      </c>
      <c r="W8194">
        <v>255</v>
      </c>
      <c r="X8194" t="s">
        <v>19</v>
      </c>
      <c r="Y8194">
        <v>77</v>
      </c>
      <c r="Z8194" t="s">
        <v>19</v>
      </c>
      <c r="AA8194" s="6">
        <f t="shared" si="385"/>
        <v>20.1480702983181</v>
      </c>
      <c r="AB8194" s="6">
        <f t="shared" si="383"/>
        <v>68.266526536972577</v>
      </c>
      <c r="AC8194" s="6">
        <f t="shared" si="384"/>
        <v>16.233473463027423</v>
      </c>
    </row>
    <row r="8195" spans="1:29" x14ac:dyDescent="0.25">
      <c r="A8195">
        <v>200</v>
      </c>
      <c r="B8195" t="s">
        <v>17</v>
      </c>
      <c r="C8195" t="s">
        <v>18</v>
      </c>
      <c r="D8195" s="1">
        <v>45815</v>
      </c>
      <c r="E8195">
        <v>1000</v>
      </c>
      <c r="F8195">
        <v>158</v>
      </c>
      <c r="G8195">
        <v>0.03</v>
      </c>
      <c r="H8195" t="s">
        <v>19</v>
      </c>
      <c r="I8195">
        <v>0</v>
      </c>
      <c r="J8195" t="s">
        <v>19</v>
      </c>
      <c r="K8195">
        <v>1761</v>
      </c>
      <c r="L8195" t="s">
        <v>19</v>
      </c>
      <c r="M8195">
        <v>16.100000000000001</v>
      </c>
      <c r="N8195" t="s">
        <v>19</v>
      </c>
      <c r="O8195">
        <v>88.5</v>
      </c>
      <c r="P8195" t="s">
        <v>19</v>
      </c>
      <c r="Q8195">
        <v>35</v>
      </c>
      <c r="R8195" t="s">
        <v>19</v>
      </c>
      <c r="S8195">
        <v>57.3</v>
      </c>
      <c r="T8195" t="s">
        <v>19</v>
      </c>
      <c r="U8195">
        <v>4.4000000000000004</v>
      </c>
      <c r="V8195" t="s">
        <v>19</v>
      </c>
      <c r="W8195">
        <v>151</v>
      </c>
      <c r="X8195" t="s">
        <v>19</v>
      </c>
      <c r="Y8195">
        <v>77.5</v>
      </c>
      <c r="Z8195" t="s">
        <v>19</v>
      </c>
      <c r="AA8195" s="6">
        <f t="shared" si="385"/>
        <v>20.536598624214729</v>
      </c>
      <c r="AB8195" s="6">
        <f t="shared" ref="AB8195:AB8258" si="386">(AA8195*9/5)+32</f>
        <v>68.965877523586514</v>
      </c>
      <c r="AC8195" s="6">
        <f t="shared" ref="AC8195:AC8258" si="387">O8195-AB8195</f>
        <v>19.534122476413486</v>
      </c>
    </row>
    <row r="8196" spans="1:29" x14ac:dyDescent="0.25">
      <c r="A8196">
        <v>200</v>
      </c>
      <c r="B8196" t="s">
        <v>17</v>
      </c>
      <c r="C8196" t="s">
        <v>18</v>
      </c>
      <c r="D8196" s="1">
        <v>45815</v>
      </c>
      <c r="E8196">
        <v>1100</v>
      </c>
      <c r="F8196">
        <v>158</v>
      </c>
      <c r="G8196">
        <v>0.03</v>
      </c>
      <c r="H8196" t="s">
        <v>19</v>
      </c>
      <c r="I8196">
        <v>0</v>
      </c>
      <c r="J8196" t="s">
        <v>19</v>
      </c>
      <c r="K8196">
        <v>1974</v>
      </c>
      <c r="L8196" t="s">
        <v>19</v>
      </c>
      <c r="M8196">
        <v>15.6</v>
      </c>
      <c r="N8196" t="s">
        <v>19</v>
      </c>
      <c r="O8196">
        <v>92.2</v>
      </c>
      <c r="P8196" t="s">
        <v>19</v>
      </c>
      <c r="Q8196">
        <v>30</v>
      </c>
      <c r="R8196" t="s">
        <v>19</v>
      </c>
      <c r="S8196">
        <v>56.5</v>
      </c>
      <c r="T8196" t="s">
        <v>19</v>
      </c>
      <c r="U8196">
        <v>4.5</v>
      </c>
      <c r="V8196" t="s">
        <v>19</v>
      </c>
      <c r="W8196">
        <v>143</v>
      </c>
      <c r="X8196" t="s">
        <v>19</v>
      </c>
      <c r="Y8196">
        <v>78.5</v>
      </c>
      <c r="Z8196" t="s">
        <v>19</v>
      </c>
      <c r="AA8196" s="6">
        <f t="shared" si="385"/>
        <v>20.969424693508422</v>
      </c>
      <c r="AB8196" s="6">
        <f t="shared" si="386"/>
        <v>69.744964448315159</v>
      </c>
      <c r="AC8196" s="6">
        <f t="shared" si="387"/>
        <v>22.455035551684844</v>
      </c>
    </row>
    <row r="8197" spans="1:29" x14ac:dyDescent="0.25">
      <c r="A8197">
        <v>200</v>
      </c>
      <c r="B8197" t="s">
        <v>17</v>
      </c>
      <c r="C8197" t="s">
        <v>18</v>
      </c>
      <c r="D8197" s="1">
        <v>45815</v>
      </c>
      <c r="E8197">
        <v>1200</v>
      </c>
      <c r="F8197">
        <v>158</v>
      </c>
      <c r="G8197">
        <v>0.03</v>
      </c>
      <c r="H8197" t="s">
        <v>19</v>
      </c>
      <c r="I8197">
        <v>0</v>
      </c>
      <c r="J8197" t="s">
        <v>19</v>
      </c>
      <c r="K8197">
        <v>2075</v>
      </c>
      <c r="L8197" t="s">
        <v>19</v>
      </c>
      <c r="M8197">
        <v>15.3</v>
      </c>
      <c r="N8197" t="s">
        <v>19</v>
      </c>
      <c r="O8197">
        <v>94.7</v>
      </c>
      <c r="P8197" t="s">
        <v>19</v>
      </c>
      <c r="Q8197">
        <v>27</v>
      </c>
      <c r="R8197" t="s">
        <v>19</v>
      </c>
      <c r="S8197">
        <v>56</v>
      </c>
      <c r="T8197" t="s">
        <v>19</v>
      </c>
      <c r="U8197">
        <v>4.4000000000000004</v>
      </c>
      <c r="V8197" t="s">
        <v>19</v>
      </c>
      <c r="W8197">
        <v>135</v>
      </c>
      <c r="X8197" t="s">
        <v>19</v>
      </c>
      <c r="Y8197">
        <v>79.7</v>
      </c>
      <c r="Z8197" t="s">
        <v>19</v>
      </c>
      <c r="AA8197" s="6">
        <f t="shared" si="385"/>
        <v>21.230333501781804</v>
      </c>
      <c r="AB8197" s="6">
        <f t="shared" si="386"/>
        <v>70.214600303207249</v>
      </c>
      <c r="AC8197" s="6">
        <f t="shared" si="387"/>
        <v>24.485399696792754</v>
      </c>
    </row>
    <row r="8198" spans="1:29" x14ac:dyDescent="0.25">
      <c r="A8198">
        <v>200</v>
      </c>
      <c r="B8198" t="s">
        <v>17</v>
      </c>
      <c r="C8198" t="s">
        <v>18</v>
      </c>
      <c r="D8198" s="1">
        <v>45815</v>
      </c>
      <c r="E8198">
        <v>1300</v>
      </c>
      <c r="F8198">
        <v>158</v>
      </c>
      <c r="G8198">
        <v>0.03</v>
      </c>
      <c r="H8198" t="s">
        <v>19</v>
      </c>
      <c r="I8198">
        <v>0</v>
      </c>
      <c r="J8198" t="s">
        <v>19</v>
      </c>
      <c r="K8198">
        <v>2051</v>
      </c>
      <c r="L8198" t="s">
        <v>19</v>
      </c>
      <c r="M8198">
        <v>15.4</v>
      </c>
      <c r="N8198" t="s">
        <v>19</v>
      </c>
      <c r="O8198">
        <v>97.2</v>
      </c>
      <c r="P8198" t="s">
        <v>19</v>
      </c>
      <c r="Q8198">
        <v>26</v>
      </c>
      <c r="R8198" t="s">
        <v>19</v>
      </c>
      <c r="S8198">
        <v>56.2</v>
      </c>
      <c r="T8198" t="s">
        <v>19</v>
      </c>
      <c r="U8198">
        <v>5.8</v>
      </c>
      <c r="V8198" t="s">
        <v>19</v>
      </c>
      <c r="W8198">
        <v>148</v>
      </c>
      <c r="X8198" t="s">
        <v>19</v>
      </c>
      <c r="Y8198">
        <v>80.900000000000006</v>
      </c>
      <c r="Z8198" t="s">
        <v>19</v>
      </c>
      <c r="AA8198" s="6">
        <f t="shared" si="385"/>
        <v>21.968057024097991</v>
      </c>
      <c r="AB8198" s="6">
        <f t="shared" si="386"/>
        <v>71.54250264337638</v>
      </c>
      <c r="AC8198" s="6">
        <f t="shared" si="387"/>
        <v>25.657497356623622</v>
      </c>
    </row>
    <row r="8199" spans="1:29" x14ac:dyDescent="0.25">
      <c r="A8199">
        <v>200</v>
      </c>
      <c r="B8199" t="s">
        <v>17</v>
      </c>
      <c r="C8199" t="s">
        <v>18</v>
      </c>
      <c r="D8199" s="1">
        <v>45815</v>
      </c>
      <c r="E8199">
        <v>1400</v>
      </c>
      <c r="F8199">
        <v>158</v>
      </c>
      <c r="G8199">
        <v>0.03</v>
      </c>
      <c r="H8199" t="s">
        <v>19</v>
      </c>
      <c r="I8199">
        <v>0</v>
      </c>
      <c r="J8199" t="s">
        <v>19</v>
      </c>
      <c r="K8199">
        <v>1912</v>
      </c>
      <c r="L8199" t="s">
        <v>19</v>
      </c>
      <c r="M8199">
        <v>11.9</v>
      </c>
      <c r="N8199" t="s">
        <v>19</v>
      </c>
      <c r="O8199">
        <v>99.9</v>
      </c>
      <c r="P8199" t="s">
        <v>19</v>
      </c>
      <c r="Q8199">
        <v>18</v>
      </c>
      <c r="R8199" t="s">
        <v>19</v>
      </c>
      <c r="S8199">
        <v>49.2</v>
      </c>
      <c r="T8199" t="s">
        <v>19</v>
      </c>
      <c r="U8199">
        <v>6.3</v>
      </c>
      <c r="V8199" t="s">
        <v>19</v>
      </c>
      <c r="W8199">
        <v>150</v>
      </c>
      <c r="X8199" t="s">
        <v>19</v>
      </c>
      <c r="Y8199">
        <v>81.8</v>
      </c>
      <c r="Z8199" t="s">
        <v>19</v>
      </c>
      <c r="AA8199" s="6">
        <f t="shared" si="385"/>
        <v>20.453792690020691</v>
      </c>
      <c r="AB8199" s="6">
        <f t="shared" si="386"/>
        <v>68.816826842037244</v>
      </c>
      <c r="AC8199" s="6">
        <f t="shared" si="387"/>
        <v>31.083173157962761</v>
      </c>
    </row>
    <row r="8200" spans="1:29" x14ac:dyDescent="0.25">
      <c r="A8200">
        <v>200</v>
      </c>
      <c r="B8200" t="s">
        <v>17</v>
      </c>
      <c r="C8200" t="s">
        <v>18</v>
      </c>
      <c r="D8200" s="1">
        <v>45815</v>
      </c>
      <c r="E8200">
        <v>1500</v>
      </c>
      <c r="F8200">
        <v>158</v>
      </c>
      <c r="G8200">
        <v>0.03</v>
      </c>
      <c r="H8200" t="s">
        <v>19</v>
      </c>
      <c r="I8200">
        <v>0</v>
      </c>
      <c r="J8200" t="s">
        <v>19</v>
      </c>
      <c r="K8200">
        <v>1642</v>
      </c>
      <c r="L8200" t="s">
        <v>19</v>
      </c>
      <c r="M8200">
        <v>9.6999999999999993</v>
      </c>
      <c r="N8200" t="s">
        <v>19</v>
      </c>
      <c r="O8200">
        <v>101.5</v>
      </c>
      <c r="P8200" t="s">
        <v>19</v>
      </c>
      <c r="Q8200">
        <v>14</v>
      </c>
      <c r="R8200" t="s">
        <v>19</v>
      </c>
      <c r="S8200">
        <v>43.8</v>
      </c>
      <c r="T8200" t="s">
        <v>19</v>
      </c>
      <c r="U8200">
        <v>7</v>
      </c>
      <c r="V8200" t="s">
        <v>19</v>
      </c>
      <c r="W8200">
        <v>151</v>
      </c>
      <c r="X8200" t="s">
        <v>19</v>
      </c>
      <c r="Y8200">
        <v>82.8</v>
      </c>
      <c r="Z8200" t="s">
        <v>19</v>
      </c>
      <c r="AA8200" s="6">
        <f t="shared" si="385"/>
        <v>19.480871646987918</v>
      </c>
      <c r="AB8200" s="6">
        <f t="shared" si="386"/>
        <v>67.065568964578247</v>
      </c>
      <c r="AC8200" s="6">
        <f t="shared" si="387"/>
        <v>34.434431035421753</v>
      </c>
    </row>
    <row r="8201" spans="1:29" x14ac:dyDescent="0.25">
      <c r="A8201">
        <v>200</v>
      </c>
      <c r="B8201" t="s">
        <v>17</v>
      </c>
      <c r="C8201" t="s">
        <v>18</v>
      </c>
      <c r="D8201" s="1">
        <v>45815</v>
      </c>
      <c r="E8201">
        <v>1600</v>
      </c>
      <c r="F8201">
        <v>158</v>
      </c>
      <c r="G8201">
        <v>0.02</v>
      </c>
      <c r="H8201" t="s">
        <v>19</v>
      </c>
      <c r="I8201">
        <v>0</v>
      </c>
      <c r="J8201" t="s">
        <v>19</v>
      </c>
      <c r="K8201">
        <v>1271</v>
      </c>
      <c r="L8201" t="s">
        <v>19</v>
      </c>
      <c r="M8201">
        <v>9.6</v>
      </c>
      <c r="N8201" t="s">
        <v>19</v>
      </c>
      <c r="O8201">
        <v>102.5</v>
      </c>
      <c r="P8201" t="s">
        <v>19</v>
      </c>
      <c r="Q8201">
        <v>14</v>
      </c>
      <c r="R8201" t="s">
        <v>19</v>
      </c>
      <c r="S8201">
        <v>43.4</v>
      </c>
      <c r="T8201" t="s">
        <v>19</v>
      </c>
      <c r="U8201">
        <v>7.2</v>
      </c>
      <c r="V8201" t="s">
        <v>19</v>
      </c>
      <c r="W8201">
        <v>159</v>
      </c>
      <c r="X8201" t="s">
        <v>19</v>
      </c>
      <c r="Y8201">
        <v>83.8</v>
      </c>
      <c r="Z8201" t="s">
        <v>19</v>
      </c>
      <c r="AA8201" s="6">
        <f t="shared" si="385"/>
        <v>19.826980127997153</v>
      </c>
      <c r="AB8201" s="6">
        <f t="shared" si="386"/>
        <v>67.688564230394874</v>
      </c>
      <c r="AC8201" s="6">
        <f t="shared" si="387"/>
        <v>34.811435769605126</v>
      </c>
    </row>
    <row r="8202" spans="1:29" x14ac:dyDescent="0.25">
      <c r="A8202">
        <v>200</v>
      </c>
      <c r="B8202" t="s">
        <v>17</v>
      </c>
      <c r="C8202" t="s">
        <v>18</v>
      </c>
      <c r="D8202" s="1">
        <v>45815</v>
      </c>
      <c r="E8202">
        <v>1700</v>
      </c>
      <c r="F8202">
        <v>158</v>
      </c>
      <c r="G8202">
        <v>0.02</v>
      </c>
      <c r="H8202" t="s">
        <v>19</v>
      </c>
      <c r="I8202">
        <v>0</v>
      </c>
      <c r="J8202" t="s">
        <v>19</v>
      </c>
      <c r="K8202">
        <v>853</v>
      </c>
      <c r="L8202" t="s">
        <v>19</v>
      </c>
      <c r="M8202">
        <v>9.1999999999999993</v>
      </c>
      <c r="N8202" t="s">
        <v>19</v>
      </c>
      <c r="O8202">
        <v>101.9</v>
      </c>
      <c r="P8202" t="s">
        <v>19</v>
      </c>
      <c r="Q8202">
        <v>13</v>
      </c>
      <c r="R8202" t="s">
        <v>19</v>
      </c>
      <c r="S8202">
        <v>42.4</v>
      </c>
      <c r="T8202" t="s">
        <v>19</v>
      </c>
      <c r="U8202">
        <v>6</v>
      </c>
      <c r="V8202" t="s">
        <v>19</v>
      </c>
      <c r="W8202">
        <v>177</v>
      </c>
      <c r="X8202" t="s">
        <v>19</v>
      </c>
      <c r="Y8202">
        <v>84.6</v>
      </c>
      <c r="Z8202" t="s">
        <v>19</v>
      </c>
      <c r="AA8202" s="6">
        <f t="shared" si="385"/>
        <v>19.195260315217567</v>
      </c>
      <c r="AB8202" s="6">
        <f t="shared" si="386"/>
        <v>66.551468567391623</v>
      </c>
      <c r="AC8202" s="6">
        <f t="shared" si="387"/>
        <v>35.348531432608382</v>
      </c>
    </row>
    <row r="8203" spans="1:29" x14ac:dyDescent="0.25">
      <c r="A8203">
        <v>200</v>
      </c>
      <c r="B8203" t="s">
        <v>17</v>
      </c>
      <c r="C8203" t="s">
        <v>18</v>
      </c>
      <c r="D8203" s="1">
        <v>45815</v>
      </c>
      <c r="E8203">
        <v>1800</v>
      </c>
      <c r="F8203">
        <v>158</v>
      </c>
      <c r="G8203">
        <v>0.01</v>
      </c>
      <c r="H8203" t="s">
        <v>19</v>
      </c>
      <c r="I8203">
        <v>0</v>
      </c>
      <c r="J8203" t="s">
        <v>19</v>
      </c>
      <c r="K8203">
        <v>423</v>
      </c>
      <c r="L8203" t="s">
        <v>19</v>
      </c>
      <c r="M8203">
        <v>9.8000000000000007</v>
      </c>
      <c r="N8203" t="s">
        <v>19</v>
      </c>
      <c r="O8203">
        <v>100.3</v>
      </c>
      <c r="P8203" t="s">
        <v>19</v>
      </c>
      <c r="Q8203">
        <v>15</v>
      </c>
      <c r="R8203" t="s">
        <v>19</v>
      </c>
      <c r="S8203">
        <v>43.9</v>
      </c>
      <c r="T8203" t="s">
        <v>19</v>
      </c>
      <c r="U8203">
        <v>4.7</v>
      </c>
      <c r="V8203" t="s">
        <v>19</v>
      </c>
      <c r="W8203">
        <v>179</v>
      </c>
      <c r="X8203" t="s">
        <v>19</v>
      </c>
      <c r="Y8203">
        <v>85.1</v>
      </c>
      <c r="Z8203" t="s">
        <v>19</v>
      </c>
      <c r="AA8203" s="6">
        <f t="shared" si="385"/>
        <v>19.466965293755074</v>
      </c>
      <c r="AB8203" s="6">
        <f t="shared" si="386"/>
        <v>67.040537528759131</v>
      </c>
      <c r="AC8203" s="6">
        <f t="shared" si="387"/>
        <v>33.259462471240866</v>
      </c>
    </row>
    <row r="8204" spans="1:29" x14ac:dyDescent="0.25">
      <c r="A8204">
        <v>200</v>
      </c>
      <c r="B8204" t="s">
        <v>17</v>
      </c>
      <c r="C8204" t="s">
        <v>18</v>
      </c>
      <c r="D8204" s="1">
        <v>45815</v>
      </c>
      <c r="E8204">
        <v>1900</v>
      </c>
      <c r="F8204">
        <v>158</v>
      </c>
      <c r="G8204">
        <v>0</v>
      </c>
      <c r="H8204" t="s">
        <v>19</v>
      </c>
      <c r="I8204">
        <v>0</v>
      </c>
      <c r="J8204" t="s">
        <v>19</v>
      </c>
      <c r="K8204">
        <v>72</v>
      </c>
      <c r="L8204" t="s">
        <v>19</v>
      </c>
      <c r="M8204">
        <v>11.3</v>
      </c>
      <c r="N8204" t="s">
        <v>19</v>
      </c>
      <c r="O8204">
        <v>96.6</v>
      </c>
      <c r="P8204" t="s">
        <v>19</v>
      </c>
      <c r="Q8204">
        <v>19</v>
      </c>
      <c r="R8204" t="s">
        <v>19</v>
      </c>
      <c r="S8204">
        <v>47.8</v>
      </c>
      <c r="T8204" t="s">
        <v>19</v>
      </c>
      <c r="U8204">
        <v>3.4</v>
      </c>
      <c r="V8204" t="s">
        <v>19</v>
      </c>
      <c r="W8204">
        <v>256</v>
      </c>
      <c r="X8204" t="s">
        <v>19</v>
      </c>
      <c r="Y8204">
        <v>85.2</v>
      </c>
      <c r="Z8204" t="s">
        <v>19</v>
      </c>
      <c r="AA8204" s="6">
        <f t="shared" si="385"/>
        <v>19.57757462042839</v>
      </c>
      <c r="AB8204" s="6">
        <f t="shared" si="386"/>
        <v>67.239634316771102</v>
      </c>
      <c r="AC8204" s="6">
        <f t="shared" si="387"/>
        <v>29.360365683228892</v>
      </c>
    </row>
    <row r="8205" spans="1:29" x14ac:dyDescent="0.25">
      <c r="A8205">
        <v>200</v>
      </c>
      <c r="B8205" t="s">
        <v>17</v>
      </c>
      <c r="C8205" t="s">
        <v>18</v>
      </c>
      <c r="D8205" s="1">
        <v>45815</v>
      </c>
      <c r="E8205">
        <v>2000</v>
      </c>
      <c r="F8205">
        <v>158</v>
      </c>
      <c r="G8205">
        <v>0</v>
      </c>
      <c r="H8205" t="s">
        <v>19</v>
      </c>
      <c r="I8205">
        <v>0</v>
      </c>
      <c r="J8205" t="s">
        <v>19</v>
      </c>
      <c r="K8205">
        <v>2</v>
      </c>
      <c r="L8205" t="s">
        <v>19</v>
      </c>
      <c r="M8205">
        <v>15.5</v>
      </c>
      <c r="N8205" t="s">
        <v>19</v>
      </c>
      <c r="O8205">
        <v>93.7</v>
      </c>
      <c r="P8205" t="s">
        <v>19</v>
      </c>
      <c r="Q8205">
        <v>29</v>
      </c>
      <c r="R8205" t="s">
        <v>19</v>
      </c>
      <c r="S8205">
        <v>56.3</v>
      </c>
      <c r="T8205" t="s">
        <v>19</v>
      </c>
      <c r="U8205">
        <v>5.6</v>
      </c>
      <c r="V8205" t="s">
        <v>19</v>
      </c>
      <c r="W8205">
        <v>337</v>
      </c>
      <c r="X8205" t="s">
        <v>19</v>
      </c>
      <c r="Y8205">
        <v>85</v>
      </c>
      <c r="Z8205" t="s">
        <v>19</v>
      </c>
      <c r="AA8205" s="6">
        <f t="shared" si="385"/>
        <v>21.344604827632615</v>
      </c>
      <c r="AB8205" s="6">
        <f t="shared" si="386"/>
        <v>70.420288689738712</v>
      </c>
      <c r="AC8205" s="6">
        <f t="shared" si="387"/>
        <v>23.279711310261291</v>
      </c>
    </row>
    <row r="8206" spans="1:29" x14ac:dyDescent="0.25">
      <c r="A8206">
        <v>200</v>
      </c>
      <c r="B8206" t="s">
        <v>17</v>
      </c>
      <c r="C8206" t="s">
        <v>18</v>
      </c>
      <c r="D8206" s="1">
        <v>45815</v>
      </c>
      <c r="E8206">
        <v>2100</v>
      </c>
      <c r="F8206">
        <v>158</v>
      </c>
      <c r="G8206">
        <v>0</v>
      </c>
      <c r="H8206" t="s">
        <v>19</v>
      </c>
      <c r="I8206">
        <v>0</v>
      </c>
      <c r="J8206" t="s">
        <v>19</v>
      </c>
      <c r="K8206">
        <v>0</v>
      </c>
      <c r="L8206" t="s">
        <v>19</v>
      </c>
      <c r="M8206">
        <v>15.7</v>
      </c>
      <c r="N8206" t="s">
        <v>19</v>
      </c>
      <c r="O8206">
        <v>90.8</v>
      </c>
      <c r="P8206" t="s">
        <v>19</v>
      </c>
      <c r="Q8206">
        <v>32</v>
      </c>
      <c r="R8206" t="s">
        <v>19</v>
      </c>
      <c r="S8206">
        <v>56.7</v>
      </c>
      <c r="T8206" t="s">
        <v>19</v>
      </c>
      <c r="U8206">
        <v>6.4</v>
      </c>
      <c r="V8206" t="s">
        <v>19</v>
      </c>
      <c r="W8206">
        <v>328</v>
      </c>
      <c r="X8206" t="s">
        <v>19</v>
      </c>
      <c r="Y8206">
        <v>84.6</v>
      </c>
      <c r="Z8206" t="s">
        <v>19</v>
      </c>
      <c r="AA8206" s="6">
        <f t="shared" si="385"/>
        <v>20.856666770172776</v>
      </c>
      <c r="AB8206" s="6">
        <f t="shared" si="386"/>
        <v>69.542000186311</v>
      </c>
      <c r="AC8206" s="6">
        <f t="shared" si="387"/>
        <v>21.257999813688997</v>
      </c>
    </row>
    <row r="8207" spans="1:29" x14ac:dyDescent="0.25">
      <c r="A8207">
        <v>200</v>
      </c>
      <c r="B8207" t="s">
        <v>17</v>
      </c>
      <c r="C8207" t="s">
        <v>18</v>
      </c>
      <c r="D8207" s="1">
        <v>45815</v>
      </c>
      <c r="E8207">
        <v>2200</v>
      </c>
      <c r="F8207">
        <v>158</v>
      </c>
      <c r="G8207">
        <v>0</v>
      </c>
      <c r="H8207" t="s">
        <v>19</v>
      </c>
      <c r="I8207">
        <v>0</v>
      </c>
      <c r="J8207" t="s">
        <v>19</v>
      </c>
      <c r="K8207">
        <v>0</v>
      </c>
      <c r="L8207" t="s">
        <v>19</v>
      </c>
      <c r="M8207">
        <v>15.9</v>
      </c>
      <c r="N8207" t="s">
        <v>19</v>
      </c>
      <c r="O8207">
        <v>87.7</v>
      </c>
      <c r="P8207" t="s">
        <v>19</v>
      </c>
      <c r="Q8207">
        <v>35</v>
      </c>
      <c r="R8207" t="s">
        <v>19</v>
      </c>
      <c r="S8207">
        <v>57.1</v>
      </c>
      <c r="T8207" t="s">
        <v>19</v>
      </c>
      <c r="U8207">
        <v>5.4</v>
      </c>
      <c r="V8207" t="s">
        <v>19</v>
      </c>
      <c r="W8207">
        <v>308</v>
      </c>
      <c r="X8207" t="s">
        <v>19</v>
      </c>
      <c r="Y8207">
        <v>84</v>
      </c>
      <c r="Z8207" t="s">
        <v>19</v>
      </c>
      <c r="AA8207" s="6">
        <f t="shared" si="385"/>
        <v>20.18738507160236</v>
      </c>
      <c r="AB8207" s="6">
        <f t="shared" si="386"/>
        <v>68.337293128884255</v>
      </c>
      <c r="AC8207" s="6">
        <f t="shared" si="387"/>
        <v>19.362706871115748</v>
      </c>
    </row>
    <row r="8208" spans="1:29" x14ac:dyDescent="0.25">
      <c r="A8208">
        <v>200</v>
      </c>
      <c r="B8208" t="s">
        <v>17</v>
      </c>
      <c r="C8208" t="s">
        <v>18</v>
      </c>
      <c r="D8208" s="1">
        <v>45815</v>
      </c>
      <c r="E8208">
        <v>2300</v>
      </c>
      <c r="F8208">
        <v>158</v>
      </c>
      <c r="G8208">
        <v>0</v>
      </c>
      <c r="H8208" t="s">
        <v>19</v>
      </c>
      <c r="I8208">
        <v>0</v>
      </c>
      <c r="J8208" t="s">
        <v>19</v>
      </c>
      <c r="K8208">
        <v>0</v>
      </c>
      <c r="L8208" t="s">
        <v>19</v>
      </c>
      <c r="M8208">
        <v>15.6</v>
      </c>
      <c r="N8208" t="s">
        <v>19</v>
      </c>
      <c r="O8208">
        <v>85.9</v>
      </c>
      <c r="P8208" t="s">
        <v>19</v>
      </c>
      <c r="Q8208">
        <v>37</v>
      </c>
      <c r="R8208" t="s">
        <v>19</v>
      </c>
      <c r="S8208">
        <v>56.5</v>
      </c>
      <c r="T8208" t="s">
        <v>19</v>
      </c>
      <c r="U8208">
        <v>7.5</v>
      </c>
      <c r="V8208" t="s">
        <v>19</v>
      </c>
      <c r="W8208">
        <v>305</v>
      </c>
      <c r="X8208" t="s">
        <v>19</v>
      </c>
      <c r="Y8208">
        <v>83.4</v>
      </c>
      <c r="Z8208" t="s">
        <v>19</v>
      </c>
      <c r="AA8208" s="6">
        <f t="shared" si="385"/>
        <v>19.810350710609892</v>
      </c>
      <c r="AB8208" s="6">
        <f t="shared" si="386"/>
        <v>67.658631279097804</v>
      </c>
      <c r="AC8208" s="6">
        <f t="shared" si="387"/>
        <v>18.241368720902202</v>
      </c>
    </row>
    <row r="8209" spans="1:29" x14ac:dyDescent="0.25">
      <c r="A8209">
        <v>200</v>
      </c>
      <c r="B8209" t="s">
        <v>17</v>
      </c>
      <c r="C8209" t="s">
        <v>18</v>
      </c>
      <c r="D8209" s="1">
        <v>45815</v>
      </c>
      <c r="E8209">
        <v>2400</v>
      </c>
      <c r="F8209">
        <v>158</v>
      </c>
      <c r="G8209">
        <v>0</v>
      </c>
      <c r="H8209" t="s">
        <v>19</v>
      </c>
      <c r="I8209">
        <v>0</v>
      </c>
      <c r="J8209" t="s">
        <v>19</v>
      </c>
      <c r="K8209">
        <v>0</v>
      </c>
      <c r="L8209" t="s">
        <v>19</v>
      </c>
      <c r="M8209">
        <v>15.1</v>
      </c>
      <c r="N8209" t="s">
        <v>19</v>
      </c>
      <c r="O8209">
        <v>85</v>
      </c>
      <c r="P8209" t="s">
        <v>19</v>
      </c>
      <c r="Q8209">
        <v>37</v>
      </c>
      <c r="R8209" t="s">
        <v>19</v>
      </c>
      <c r="S8209">
        <v>55.6</v>
      </c>
      <c r="T8209" t="s">
        <v>19</v>
      </c>
      <c r="U8209">
        <v>7.5</v>
      </c>
      <c r="V8209" t="s">
        <v>19</v>
      </c>
      <c r="W8209">
        <v>305</v>
      </c>
      <c r="X8209" t="s">
        <v>19</v>
      </c>
      <c r="Y8209">
        <v>82.8</v>
      </c>
      <c r="Z8209" t="s">
        <v>19</v>
      </c>
      <c r="AA8209" s="6">
        <f t="shared" si="385"/>
        <v>19.411845196222338</v>
      </c>
      <c r="AB8209" s="6">
        <f t="shared" si="386"/>
        <v>66.941321353200209</v>
      </c>
      <c r="AC8209" s="6">
        <f t="shared" si="387"/>
        <v>18.058678646799791</v>
      </c>
    </row>
    <row r="8210" spans="1:29" x14ac:dyDescent="0.25">
      <c r="A8210">
        <v>200</v>
      </c>
      <c r="B8210" t="s">
        <v>17</v>
      </c>
      <c r="C8210" t="s">
        <v>18</v>
      </c>
      <c r="D8210" s="1">
        <v>45816</v>
      </c>
      <c r="E8210" s="2">
        <v>100</v>
      </c>
      <c r="F8210">
        <v>159</v>
      </c>
      <c r="G8210">
        <v>0</v>
      </c>
      <c r="H8210" t="s">
        <v>19</v>
      </c>
      <c r="I8210">
        <v>0</v>
      </c>
      <c r="J8210" t="s">
        <v>19</v>
      </c>
      <c r="K8210">
        <v>0</v>
      </c>
      <c r="L8210" t="s">
        <v>19</v>
      </c>
      <c r="M8210">
        <v>15</v>
      </c>
      <c r="N8210" t="s">
        <v>19</v>
      </c>
      <c r="O8210">
        <v>83.6</v>
      </c>
      <c r="P8210" t="s">
        <v>19</v>
      </c>
      <c r="Q8210">
        <v>38</v>
      </c>
      <c r="R8210" t="s">
        <v>19</v>
      </c>
      <c r="S8210">
        <v>55.5</v>
      </c>
      <c r="T8210" t="s">
        <v>19</v>
      </c>
      <c r="U8210">
        <v>8</v>
      </c>
      <c r="V8210" t="s">
        <v>19</v>
      </c>
      <c r="W8210">
        <v>304</v>
      </c>
      <c r="X8210" t="s">
        <v>19</v>
      </c>
      <c r="Y8210">
        <v>82.2</v>
      </c>
      <c r="Z8210" t="s">
        <v>19</v>
      </c>
      <c r="AA8210" s="6">
        <f t="shared" si="385"/>
        <v>18.985336478875062</v>
      </c>
      <c r="AB8210" s="6">
        <f t="shared" si="386"/>
        <v>66.173605661975117</v>
      </c>
      <c r="AC8210" s="6">
        <f t="shared" si="387"/>
        <v>17.426394338024878</v>
      </c>
    </row>
    <row r="8211" spans="1:29" x14ac:dyDescent="0.25">
      <c r="A8211">
        <v>200</v>
      </c>
      <c r="B8211" t="s">
        <v>17</v>
      </c>
      <c r="C8211" t="s">
        <v>18</v>
      </c>
      <c r="D8211" s="1">
        <v>45816</v>
      </c>
      <c r="E8211" s="2">
        <v>200</v>
      </c>
      <c r="F8211">
        <v>159</v>
      </c>
      <c r="G8211">
        <v>0</v>
      </c>
      <c r="H8211" t="s">
        <v>19</v>
      </c>
      <c r="I8211">
        <v>0</v>
      </c>
      <c r="J8211" t="s">
        <v>19</v>
      </c>
      <c r="K8211">
        <v>0</v>
      </c>
      <c r="L8211" t="s">
        <v>19</v>
      </c>
      <c r="M8211">
        <v>15</v>
      </c>
      <c r="N8211" t="s">
        <v>19</v>
      </c>
      <c r="O8211">
        <v>82.5</v>
      </c>
      <c r="P8211" t="s">
        <v>19</v>
      </c>
      <c r="Q8211">
        <v>39</v>
      </c>
      <c r="R8211" t="s">
        <v>19</v>
      </c>
      <c r="S8211">
        <v>55.3</v>
      </c>
      <c r="T8211" t="s">
        <v>19</v>
      </c>
      <c r="U8211">
        <v>7.9</v>
      </c>
      <c r="V8211" t="s">
        <v>19</v>
      </c>
      <c r="W8211">
        <v>296</v>
      </c>
      <c r="X8211" t="s">
        <v>19</v>
      </c>
      <c r="Y8211">
        <v>81.7</v>
      </c>
      <c r="Z8211" t="s">
        <v>19</v>
      </c>
      <c r="AA8211" s="6">
        <f t="shared" si="385"/>
        <v>18.682727737813167</v>
      </c>
      <c r="AB8211" s="6">
        <f t="shared" si="386"/>
        <v>65.628909928063706</v>
      </c>
      <c r="AC8211" s="6">
        <f t="shared" si="387"/>
        <v>16.871090071936294</v>
      </c>
    </row>
    <row r="8212" spans="1:29" x14ac:dyDescent="0.25">
      <c r="A8212">
        <v>200</v>
      </c>
      <c r="B8212" t="s">
        <v>17</v>
      </c>
      <c r="C8212" t="s">
        <v>18</v>
      </c>
      <c r="D8212" s="1">
        <v>45816</v>
      </c>
      <c r="E8212" s="2">
        <v>300</v>
      </c>
      <c r="F8212">
        <v>159</v>
      </c>
      <c r="G8212">
        <v>0</v>
      </c>
      <c r="H8212" t="s">
        <v>19</v>
      </c>
      <c r="I8212">
        <v>0</v>
      </c>
      <c r="J8212" t="s">
        <v>19</v>
      </c>
      <c r="K8212">
        <v>0</v>
      </c>
      <c r="L8212" t="s">
        <v>19</v>
      </c>
      <c r="M8212">
        <v>15.1</v>
      </c>
      <c r="N8212" t="s">
        <v>19</v>
      </c>
      <c r="O8212">
        <v>81.7</v>
      </c>
      <c r="P8212" t="s">
        <v>19</v>
      </c>
      <c r="Q8212">
        <v>41</v>
      </c>
      <c r="R8212" t="s">
        <v>19</v>
      </c>
      <c r="S8212">
        <v>55.6</v>
      </c>
      <c r="T8212" t="s">
        <v>19</v>
      </c>
      <c r="U8212">
        <v>8.4</v>
      </c>
      <c r="V8212" t="s">
        <v>19</v>
      </c>
      <c r="W8212">
        <v>302</v>
      </c>
      <c r="X8212" t="s">
        <v>19</v>
      </c>
      <c r="Y8212">
        <v>81.2</v>
      </c>
      <c r="Z8212" t="s">
        <v>19</v>
      </c>
      <c r="AA8212" s="6">
        <f t="shared" si="385"/>
        <v>18.688295685000682</v>
      </c>
      <c r="AB8212" s="6">
        <f t="shared" si="386"/>
        <v>65.638932233001228</v>
      </c>
      <c r="AC8212" s="6">
        <f t="shared" si="387"/>
        <v>16.061067766998775</v>
      </c>
    </row>
    <row r="8213" spans="1:29" x14ac:dyDescent="0.25">
      <c r="A8213">
        <v>200</v>
      </c>
      <c r="B8213" t="s">
        <v>17</v>
      </c>
      <c r="C8213" t="s">
        <v>18</v>
      </c>
      <c r="D8213" s="1">
        <v>45816</v>
      </c>
      <c r="E8213" s="2">
        <v>400</v>
      </c>
      <c r="F8213">
        <v>159</v>
      </c>
      <c r="G8213">
        <v>0</v>
      </c>
      <c r="H8213" t="s">
        <v>19</v>
      </c>
      <c r="I8213">
        <v>0</v>
      </c>
      <c r="J8213" t="s">
        <v>19</v>
      </c>
      <c r="K8213">
        <v>0</v>
      </c>
      <c r="L8213" t="s">
        <v>19</v>
      </c>
      <c r="M8213">
        <v>14.8</v>
      </c>
      <c r="N8213" t="s">
        <v>19</v>
      </c>
      <c r="O8213">
        <v>80.900000000000006</v>
      </c>
      <c r="P8213" t="s">
        <v>19</v>
      </c>
      <c r="Q8213">
        <v>41</v>
      </c>
      <c r="R8213" t="s">
        <v>19</v>
      </c>
      <c r="S8213">
        <v>55.1</v>
      </c>
      <c r="T8213" t="s">
        <v>19</v>
      </c>
      <c r="U8213">
        <v>10.5</v>
      </c>
      <c r="V8213" t="s">
        <v>19</v>
      </c>
      <c r="W8213">
        <v>300</v>
      </c>
      <c r="X8213" t="s">
        <v>19</v>
      </c>
      <c r="Y8213">
        <v>80.7</v>
      </c>
      <c r="Z8213" t="s">
        <v>19</v>
      </c>
      <c r="AA8213" s="6">
        <f t="shared" si="385"/>
        <v>18.324684030247418</v>
      </c>
      <c r="AB8213" s="6">
        <f t="shared" si="386"/>
        <v>64.984431254445354</v>
      </c>
      <c r="AC8213" s="6">
        <f t="shared" si="387"/>
        <v>15.915568745554651</v>
      </c>
    </row>
    <row r="8214" spans="1:29" x14ac:dyDescent="0.25">
      <c r="A8214">
        <v>200</v>
      </c>
      <c r="B8214" t="s">
        <v>17</v>
      </c>
      <c r="C8214" t="s">
        <v>18</v>
      </c>
      <c r="D8214" s="1">
        <v>45816</v>
      </c>
      <c r="E8214" s="2">
        <v>500</v>
      </c>
      <c r="F8214">
        <v>159</v>
      </c>
      <c r="G8214">
        <v>0</v>
      </c>
      <c r="H8214" t="s">
        <v>19</v>
      </c>
      <c r="I8214">
        <v>0</v>
      </c>
      <c r="J8214" t="s">
        <v>19</v>
      </c>
      <c r="K8214">
        <v>11</v>
      </c>
      <c r="L8214" t="s">
        <v>19</v>
      </c>
      <c r="M8214">
        <v>15.1</v>
      </c>
      <c r="N8214" t="s">
        <v>19</v>
      </c>
      <c r="O8214">
        <v>79.2</v>
      </c>
      <c r="P8214" t="s">
        <v>19</v>
      </c>
      <c r="Q8214">
        <v>44</v>
      </c>
      <c r="R8214" t="s">
        <v>19</v>
      </c>
      <c r="S8214">
        <v>55.6</v>
      </c>
      <c r="T8214" t="s">
        <v>19</v>
      </c>
      <c r="U8214">
        <v>6.5</v>
      </c>
      <c r="V8214" t="s">
        <v>19</v>
      </c>
      <c r="W8214">
        <v>299</v>
      </c>
      <c r="X8214" t="s">
        <v>19</v>
      </c>
      <c r="Y8214">
        <v>80.3</v>
      </c>
      <c r="Z8214" t="s">
        <v>19</v>
      </c>
      <c r="AA8214" s="6">
        <f t="shared" si="385"/>
        <v>18.064264755556035</v>
      </c>
      <c r="AB8214" s="6">
        <f t="shared" si="386"/>
        <v>64.515676560000855</v>
      </c>
      <c r="AC8214" s="6">
        <f t="shared" si="387"/>
        <v>14.684323439999147</v>
      </c>
    </row>
    <row r="8215" spans="1:29" x14ac:dyDescent="0.25">
      <c r="A8215">
        <v>200</v>
      </c>
      <c r="B8215" t="s">
        <v>17</v>
      </c>
      <c r="C8215" t="s">
        <v>18</v>
      </c>
      <c r="D8215" s="1">
        <v>45816</v>
      </c>
      <c r="E8215" s="2">
        <v>600</v>
      </c>
      <c r="F8215">
        <v>159</v>
      </c>
      <c r="G8215">
        <v>0</v>
      </c>
      <c r="H8215" t="s">
        <v>19</v>
      </c>
      <c r="I8215">
        <v>0</v>
      </c>
      <c r="J8215" t="s">
        <v>19</v>
      </c>
      <c r="K8215">
        <v>223</v>
      </c>
      <c r="L8215" t="s">
        <v>19</v>
      </c>
      <c r="M8215">
        <v>16</v>
      </c>
      <c r="N8215" t="s">
        <v>19</v>
      </c>
      <c r="O8215">
        <v>78.099999999999994</v>
      </c>
      <c r="P8215" t="s">
        <v>19</v>
      </c>
      <c r="Q8215">
        <v>49</v>
      </c>
      <c r="R8215" t="s">
        <v>19</v>
      </c>
      <c r="S8215">
        <v>57.3</v>
      </c>
      <c r="T8215" t="s">
        <v>19</v>
      </c>
      <c r="U8215">
        <v>3.5</v>
      </c>
      <c r="V8215" t="s">
        <v>19</v>
      </c>
      <c r="W8215">
        <v>294</v>
      </c>
      <c r="X8215" t="s">
        <v>19</v>
      </c>
      <c r="Y8215">
        <v>79.8</v>
      </c>
      <c r="Z8215" t="s">
        <v>19</v>
      </c>
      <c r="AA8215" s="6">
        <f t="shared" si="385"/>
        <v>18.365301658099657</v>
      </c>
      <c r="AB8215" s="6">
        <f t="shared" si="386"/>
        <v>65.057542984579385</v>
      </c>
      <c r="AC8215" s="6">
        <f t="shared" si="387"/>
        <v>13.042457015420609</v>
      </c>
    </row>
    <row r="8216" spans="1:29" x14ac:dyDescent="0.25">
      <c r="A8216">
        <v>200</v>
      </c>
      <c r="B8216" t="s">
        <v>17</v>
      </c>
      <c r="C8216" t="s">
        <v>18</v>
      </c>
      <c r="D8216" s="1">
        <v>45816</v>
      </c>
      <c r="E8216" s="2">
        <v>700</v>
      </c>
      <c r="F8216">
        <v>159</v>
      </c>
      <c r="G8216">
        <v>0.01</v>
      </c>
      <c r="H8216" t="s">
        <v>19</v>
      </c>
      <c r="I8216">
        <v>0</v>
      </c>
      <c r="J8216" t="s">
        <v>19</v>
      </c>
      <c r="K8216">
        <v>630</v>
      </c>
      <c r="L8216" t="s">
        <v>19</v>
      </c>
      <c r="M8216">
        <v>15.5</v>
      </c>
      <c r="N8216" t="s">
        <v>19</v>
      </c>
      <c r="O8216">
        <v>82.5</v>
      </c>
      <c r="P8216" t="s">
        <v>19</v>
      </c>
      <c r="Q8216">
        <v>41</v>
      </c>
      <c r="R8216" t="s">
        <v>19</v>
      </c>
      <c r="S8216">
        <v>56.3</v>
      </c>
      <c r="T8216" t="s">
        <v>19</v>
      </c>
      <c r="U8216">
        <v>3.7</v>
      </c>
      <c r="V8216" t="s">
        <v>19</v>
      </c>
      <c r="W8216">
        <v>315</v>
      </c>
      <c r="X8216" t="s">
        <v>19</v>
      </c>
      <c r="Y8216">
        <v>79.400000000000006</v>
      </c>
      <c r="Z8216" t="s">
        <v>19</v>
      </c>
      <c r="AA8216" s="6">
        <f t="shared" si="385"/>
        <v>19.051906117066881</v>
      </c>
      <c r="AB8216" s="6">
        <f t="shared" si="386"/>
        <v>66.293431010720383</v>
      </c>
      <c r="AC8216" s="6">
        <f t="shared" si="387"/>
        <v>16.206568989279617</v>
      </c>
    </row>
    <row r="8217" spans="1:29" x14ac:dyDescent="0.25">
      <c r="A8217">
        <v>200</v>
      </c>
      <c r="B8217" t="s">
        <v>17</v>
      </c>
      <c r="C8217" t="s">
        <v>18</v>
      </c>
      <c r="D8217" s="1">
        <v>45816</v>
      </c>
      <c r="E8217" s="2">
        <v>800</v>
      </c>
      <c r="F8217">
        <v>159</v>
      </c>
      <c r="G8217">
        <v>0.02</v>
      </c>
      <c r="H8217" t="s">
        <v>19</v>
      </c>
      <c r="I8217">
        <v>0</v>
      </c>
      <c r="J8217" t="s">
        <v>19</v>
      </c>
      <c r="K8217">
        <v>1077</v>
      </c>
      <c r="L8217" t="s">
        <v>19</v>
      </c>
      <c r="M8217">
        <v>15.6</v>
      </c>
      <c r="N8217" t="s">
        <v>19</v>
      </c>
      <c r="O8217">
        <v>86.2</v>
      </c>
      <c r="P8217" t="s">
        <v>19</v>
      </c>
      <c r="Q8217">
        <v>37</v>
      </c>
      <c r="R8217" t="s">
        <v>19</v>
      </c>
      <c r="S8217">
        <v>56.5</v>
      </c>
      <c r="T8217" t="s">
        <v>19</v>
      </c>
      <c r="U8217">
        <v>5.8</v>
      </c>
      <c r="V8217" t="s">
        <v>19</v>
      </c>
      <c r="W8217">
        <v>311</v>
      </c>
      <c r="X8217" t="s">
        <v>19</v>
      </c>
      <c r="Y8217">
        <v>79.2</v>
      </c>
      <c r="Z8217" t="s">
        <v>19</v>
      </c>
      <c r="AA8217" s="6">
        <f t="shared" si="385"/>
        <v>19.943185510027472</v>
      </c>
      <c r="AB8217" s="6">
        <f t="shared" si="386"/>
        <v>67.897733918049454</v>
      </c>
      <c r="AC8217" s="6">
        <f t="shared" si="387"/>
        <v>18.302266081950549</v>
      </c>
    </row>
    <row r="8218" spans="1:29" x14ac:dyDescent="0.25">
      <c r="A8218">
        <v>200</v>
      </c>
      <c r="B8218" t="s">
        <v>17</v>
      </c>
      <c r="C8218" t="s">
        <v>18</v>
      </c>
      <c r="D8218" s="1">
        <v>45816</v>
      </c>
      <c r="E8218" s="2">
        <v>900</v>
      </c>
      <c r="F8218">
        <v>159</v>
      </c>
      <c r="G8218">
        <v>0.02</v>
      </c>
      <c r="H8218" t="s">
        <v>19</v>
      </c>
      <c r="I8218">
        <v>0</v>
      </c>
      <c r="J8218" t="s">
        <v>19</v>
      </c>
      <c r="K8218">
        <v>1468</v>
      </c>
      <c r="L8218" t="s">
        <v>19</v>
      </c>
      <c r="M8218">
        <v>16.399999999999999</v>
      </c>
      <c r="N8218" t="s">
        <v>19</v>
      </c>
      <c r="O8218">
        <v>90.2</v>
      </c>
      <c r="P8218" t="s">
        <v>19</v>
      </c>
      <c r="Q8218">
        <v>34</v>
      </c>
      <c r="R8218" t="s">
        <v>19</v>
      </c>
      <c r="S8218">
        <v>57.9</v>
      </c>
      <c r="T8218" t="s">
        <v>19</v>
      </c>
      <c r="U8218">
        <v>4</v>
      </c>
      <c r="V8218" t="s">
        <v>19</v>
      </c>
      <c r="W8218">
        <v>275</v>
      </c>
      <c r="X8218" t="s">
        <v>19</v>
      </c>
      <c r="Y8218">
        <v>79.2</v>
      </c>
      <c r="Z8218" t="s">
        <v>19</v>
      </c>
      <c r="AA8218" s="6">
        <f t="shared" si="385"/>
        <v>21.056121956394406</v>
      </c>
      <c r="AB8218" s="6">
        <f t="shared" si="386"/>
        <v>69.901019521509937</v>
      </c>
      <c r="AC8218" s="6">
        <f t="shared" si="387"/>
        <v>20.298980478490066</v>
      </c>
    </row>
    <row r="8219" spans="1:29" x14ac:dyDescent="0.25">
      <c r="A8219">
        <v>200</v>
      </c>
      <c r="B8219" t="s">
        <v>17</v>
      </c>
      <c r="C8219" t="s">
        <v>18</v>
      </c>
      <c r="D8219" s="1">
        <v>45816</v>
      </c>
      <c r="E8219">
        <v>1000</v>
      </c>
      <c r="F8219">
        <v>159</v>
      </c>
      <c r="G8219">
        <v>0.03</v>
      </c>
      <c r="H8219" t="s">
        <v>19</v>
      </c>
      <c r="I8219">
        <v>0</v>
      </c>
      <c r="J8219" t="s">
        <v>19</v>
      </c>
      <c r="K8219">
        <v>1761</v>
      </c>
      <c r="L8219" t="s">
        <v>19</v>
      </c>
      <c r="M8219">
        <v>15.2</v>
      </c>
      <c r="N8219" t="s">
        <v>19</v>
      </c>
      <c r="O8219">
        <v>94.1</v>
      </c>
      <c r="P8219" t="s">
        <v>19</v>
      </c>
      <c r="Q8219">
        <v>28</v>
      </c>
      <c r="R8219" t="s">
        <v>19</v>
      </c>
      <c r="S8219">
        <v>55.9</v>
      </c>
      <c r="T8219" t="s">
        <v>19</v>
      </c>
      <c r="U8219">
        <v>4.0999999999999996</v>
      </c>
      <c r="V8219" t="s">
        <v>19</v>
      </c>
      <c r="W8219">
        <v>250</v>
      </c>
      <c r="X8219" t="s">
        <v>19</v>
      </c>
      <c r="Y8219">
        <v>79.7</v>
      </c>
      <c r="Z8219" t="s">
        <v>19</v>
      </c>
      <c r="AA8219" s="6">
        <f t="shared" si="385"/>
        <v>21.25066820794914</v>
      </c>
      <c r="AB8219" s="6">
        <f t="shared" si="386"/>
        <v>70.251202774308453</v>
      </c>
      <c r="AC8219" s="6">
        <f t="shared" si="387"/>
        <v>23.848797225691541</v>
      </c>
    </row>
    <row r="8220" spans="1:29" x14ac:dyDescent="0.25">
      <c r="A8220">
        <v>200</v>
      </c>
      <c r="B8220" t="s">
        <v>17</v>
      </c>
      <c r="C8220" t="s">
        <v>18</v>
      </c>
      <c r="D8220" s="1">
        <v>45816</v>
      </c>
      <c r="E8220">
        <v>1100</v>
      </c>
      <c r="F8220">
        <v>159</v>
      </c>
      <c r="G8220">
        <v>0.03</v>
      </c>
      <c r="H8220" t="s">
        <v>19</v>
      </c>
      <c r="I8220">
        <v>0</v>
      </c>
      <c r="J8220" t="s">
        <v>19</v>
      </c>
      <c r="K8220">
        <v>2005</v>
      </c>
      <c r="L8220" t="s">
        <v>19</v>
      </c>
      <c r="M8220">
        <v>13.7</v>
      </c>
      <c r="N8220" t="s">
        <v>19</v>
      </c>
      <c r="O8220">
        <v>97.6</v>
      </c>
      <c r="P8220" t="s">
        <v>19</v>
      </c>
      <c r="Q8220">
        <v>23</v>
      </c>
      <c r="R8220" t="s">
        <v>19</v>
      </c>
      <c r="S8220">
        <v>52.9</v>
      </c>
      <c r="T8220" t="s">
        <v>19</v>
      </c>
      <c r="U8220">
        <v>4.0999999999999996</v>
      </c>
      <c r="V8220" t="s">
        <v>19</v>
      </c>
      <c r="W8220">
        <v>212</v>
      </c>
      <c r="X8220" t="s">
        <v>19</v>
      </c>
      <c r="Y8220">
        <v>80.7</v>
      </c>
      <c r="Z8220" t="s">
        <v>19</v>
      </c>
      <c r="AA8220" s="6">
        <f t="shared" si="385"/>
        <v>21.239342870863215</v>
      </c>
      <c r="AB8220" s="6">
        <f t="shared" si="386"/>
        <v>70.230817167553795</v>
      </c>
      <c r="AC8220" s="6">
        <f t="shared" si="387"/>
        <v>27.369182832446199</v>
      </c>
    </row>
    <row r="8221" spans="1:29" x14ac:dyDescent="0.25">
      <c r="A8221">
        <v>200</v>
      </c>
      <c r="B8221" t="s">
        <v>17</v>
      </c>
      <c r="C8221" t="s">
        <v>18</v>
      </c>
      <c r="D8221" s="1">
        <v>45816</v>
      </c>
      <c r="E8221">
        <v>1200</v>
      </c>
      <c r="F8221">
        <v>159</v>
      </c>
      <c r="G8221">
        <v>0.03</v>
      </c>
      <c r="H8221" t="s">
        <v>19</v>
      </c>
      <c r="I8221">
        <v>0</v>
      </c>
      <c r="J8221" t="s">
        <v>19</v>
      </c>
      <c r="K8221">
        <v>2098</v>
      </c>
      <c r="L8221" t="s">
        <v>19</v>
      </c>
      <c r="M8221">
        <v>13</v>
      </c>
      <c r="N8221" t="s">
        <v>19</v>
      </c>
      <c r="O8221">
        <v>100.6</v>
      </c>
      <c r="P8221" t="s">
        <v>19</v>
      </c>
      <c r="Q8221">
        <v>19</v>
      </c>
      <c r="R8221" t="s">
        <v>19</v>
      </c>
      <c r="S8221">
        <v>51.5</v>
      </c>
      <c r="T8221" t="s">
        <v>19</v>
      </c>
      <c r="U8221">
        <v>4.4000000000000004</v>
      </c>
      <c r="V8221" t="s">
        <v>19</v>
      </c>
      <c r="W8221">
        <v>179</v>
      </c>
      <c r="X8221" t="s">
        <v>19</v>
      </c>
      <c r="Y8221">
        <v>82</v>
      </c>
      <c r="Z8221" t="s">
        <v>19</v>
      </c>
      <c r="AA8221" s="6">
        <f t="shared" si="385"/>
        <v>21.069920774346581</v>
      </c>
      <c r="AB8221" s="6">
        <f t="shared" si="386"/>
        <v>69.925857393823847</v>
      </c>
      <c r="AC8221" s="6">
        <f t="shared" si="387"/>
        <v>30.674142606176147</v>
      </c>
    </row>
    <row r="8222" spans="1:29" x14ac:dyDescent="0.25">
      <c r="A8222">
        <v>200</v>
      </c>
      <c r="B8222" t="s">
        <v>17</v>
      </c>
      <c r="C8222" t="s">
        <v>18</v>
      </c>
      <c r="D8222" s="1">
        <v>45816</v>
      </c>
      <c r="E8222">
        <v>1300</v>
      </c>
      <c r="F8222">
        <v>159</v>
      </c>
      <c r="G8222">
        <v>0.03</v>
      </c>
      <c r="H8222" t="s">
        <v>19</v>
      </c>
      <c r="I8222">
        <v>0</v>
      </c>
      <c r="J8222" t="s">
        <v>19</v>
      </c>
      <c r="K8222">
        <v>2055</v>
      </c>
      <c r="L8222" t="s">
        <v>19</v>
      </c>
      <c r="M8222">
        <v>13.9</v>
      </c>
      <c r="N8222" t="s">
        <v>19</v>
      </c>
      <c r="O8222">
        <v>102.9</v>
      </c>
      <c r="P8222" t="s">
        <v>19</v>
      </c>
      <c r="Q8222">
        <v>19</v>
      </c>
      <c r="R8222" t="s">
        <v>19</v>
      </c>
      <c r="S8222">
        <v>53.3</v>
      </c>
      <c r="T8222" t="s">
        <v>19</v>
      </c>
      <c r="U8222">
        <v>4.9000000000000004</v>
      </c>
      <c r="V8222" t="s">
        <v>19</v>
      </c>
      <c r="W8222">
        <v>156</v>
      </c>
      <c r="X8222" t="s">
        <v>19</v>
      </c>
      <c r="Y8222">
        <v>83.2</v>
      </c>
      <c r="Z8222" t="s">
        <v>19</v>
      </c>
      <c r="AA8222" s="6">
        <f t="shared" si="385"/>
        <v>21.927995394376708</v>
      </c>
      <c r="AB8222" s="6">
        <f t="shared" si="386"/>
        <v>71.470391709878072</v>
      </c>
      <c r="AC8222" s="6">
        <f t="shared" si="387"/>
        <v>31.429608290121934</v>
      </c>
    </row>
    <row r="8223" spans="1:29" x14ac:dyDescent="0.25">
      <c r="A8223">
        <v>200</v>
      </c>
      <c r="B8223" t="s">
        <v>17</v>
      </c>
      <c r="C8223" t="s">
        <v>18</v>
      </c>
      <c r="D8223" s="1">
        <v>45816</v>
      </c>
      <c r="E8223">
        <v>1400</v>
      </c>
      <c r="F8223">
        <v>159</v>
      </c>
      <c r="G8223">
        <v>0.03</v>
      </c>
      <c r="H8223" t="s">
        <v>19</v>
      </c>
      <c r="I8223">
        <v>0</v>
      </c>
      <c r="J8223" t="s">
        <v>19</v>
      </c>
      <c r="K8223">
        <v>1894</v>
      </c>
      <c r="L8223" t="s">
        <v>19</v>
      </c>
      <c r="M8223">
        <v>12.1</v>
      </c>
      <c r="N8223" t="s">
        <v>19</v>
      </c>
      <c r="O8223">
        <v>104.6</v>
      </c>
      <c r="P8223" t="s">
        <v>19</v>
      </c>
      <c r="Q8223">
        <v>16</v>
      </c>
      <c r="R8223" t="s">
        <v>19</v>
      </c>
      <c r="S8223">
        <v>49.6</v>
      </c>
      <c r="T8223" t="s">
        <v>19</v>
      </c>
      <c r="U8223">
        <v>5</v>
      </c>
      <c r="V8223" t="s">
        <v>19</v>
      </c>
      <c r="W8223">
        <v>147</v>
      </c>
      <c r="X8223" t="s">
        <v>19</v>
      </c>
      <c r="Y8223">
        <v>84.3</v>
      </c>
      <c r="Z8223" t="s">
        <v>19</v>
      </c>
      <c r="AA8223" s="6">
        <f t="shared" si="385"/>
        <v>21.393279318000268</v>
      </c>
      <c r="AB8223" s="6">
        <f t="shared" si="386"/>
        <v>70.507902772400485</v>
      </c>
      <c r="AC8223" s="6">
        <f t="shared" si="387"/>
        <v>34.09209722759951</v>
      </c>
    </row>
    <row r="8224" spans="1:29" x14ac:dyDescent="0.25">
      <c r="A8224">
        <v>200</v>
      </c>
      <c r="B8224" t="s">
        <v>17</v>
      </c>
      <c r="C8224" t="s">
        <v>18</v>
      </c>
      <c r="D8224" s="1">
        <v>45816</v>
      </c>
      <c r="E8224">
        <v>1500</v>
      </c>
      <c r="F8224">
        <v>159</v>
      </c>
      <c r="G8224">
        <v>0.03</v>
      </c>
      <c r="H8224" t="s">
        <v>19</v>
      </c>
      <c r="I8224">
        <v>0</v>
      </c>
      <c r="J8224" t="s">
        <v>19</v>
      </c>
      <c r="K8224">
        <v>1625</v>
      </c>
      <c r="L8224" t="s">
        <v>19</v>
      </c>
      <c r="M8224">
        <v>9.9</v>
      </c>
      <c r="N8224" t="s">
        <v>19</v>
      </c>
      <c r="O8224">
        <v>106.1</v>
      </c>
      <c r="P8224" t="s">
        <v>19</v>
      </c>
      <c r="Q8224">
        <v>13</v>
      </c>
      <c r="R8224" t="s">
        <v>19</v>
      </c>
      <c r="S8224">
        <v>44.2</v>
      </c>
      <c r="T8224" t="s">
        <v>19</v>
      </c>
      <c r="U8224">
        <v>4.7</v>
      </c>
      <c r="V8224" t="s">
        <v>19</v>
      </c>
      <c r="W8224">
        <v>167</v>
      </c>
      <c r="X8224" t="s">
        <v>19</v>
      </c>
      <c r="Y8224">
        <v>85.4</v>
      </c>
      <c r="Z8224" t="s">
        <v>19</v>
      </c>
      <c r="AA8224" s="6">
        <f t="shared" si="385"/>
        <v>20.623665730130078</v>
      </c>
      <c r="AB8224" s="6">
        <f t="shared" si="386"/>
        <v>69.122598314234139</v>
      </c>
      <c r="AC8224" s="6">
        <f t="shared" si="387"/>
        <v>36.977401685765855</v>
      </c>
    </row>
    <row r="8225" spans="1:29" x14ac:dyDescent="0.25">
      <c r="A8225">
        <v>200</v>
      </c>
      <c r="B8225" t="s">
        <v>17</v>
      </c>
      <c r="C8225" t="s">
        <v>18</v>
      </c>
      <c r="D8225" s="1">
        <v>45816</v>
      </c>
      <c r="E8225">
        <v>1600</v>
      </c>
      <c r="F8225">
        <v>159</v>
      </c>
      <c r="G8225">
        <v>0.02</v>
      </c>
      <c r="H8225" t="s">
        <v>19</v>
      </c>
      <c r="I8225">
        <v>0</v>
      </c>
      <c r="J8225" t="s">
        <v>19</v>
      </c>
      <c r="K8225">
        <v>1270</v>
      </c>
      <c r="L8225" t="s">
        <v>19</v>
      </c>
      <c r="M8225">
        <v>9.3000000000000007</v>
      </c>
      <c r="N8225" t="s">
        <v>19</v>
      </c>
      <c r="O8225">
        <v>106.7</v>
      </c>
      <c r="P8225" t="s">
        <v>19</v>
      </c>
      <c r="Q8225">
        <v>12</v>
      </c>
      <c r="R8225" t="s">
        <v>19</v>
      </c>
      <c r="S8225">
        <v>42.6</v>
      </c>
      <c r="T8225" t="s">
        <v>19</v>
      </c>
      <c r="U8225">
        <v>3.6</v>
      </c>
      <c r="V8225" t="s">
        <v>19</v>
      </c>
      <c r="W8225">
        <v>148</v>
      </c>
      <c r="X8225" t="s">
        <v>19</v>
      </c>
      <c r="Y8225">
        <v>86.4</v>
      </c>
      <c r="Z8225" t="s">
        <v>19</v>
      </c>
      <c r="AA8225" s="6">
        <f t="shared" si="385"/>
        <v>20.359448355221513</v>
      </c>
      <c r="AB8225" s="6">
        <f t="shared" si="386"/>
        <v>68.647007039398716</v>
      </c>
      <c r="AC8225" s="6">
        <f t="shared" si="387"/>
        <v>38.052992960601287</v>
      </c>
    </row>
    <row r="8226" spans="1:29" x14ac:dyDescent="0.25">
      <c r="A8226">
        <v>200</v>
      </c>
      <c r="B8226" t="s">
        <v>17</v>
      </c>
      <c r="C8226" t="s">
        <v>18</v>
      </c>
      <c r="D8226" s="1">
        <v>45816</v>
      </c>
      <c r="E8226">
        <v>1700</v>
      </c>
      <c r="F8226">
        <v>159</v>
      </c>
      <c r="G8226">
        <v>0.02</v>
      </c>
      <c r="H8226" t="s">
        <v>19</v>
      </c>
      <c r="I8226">
        <v>0</v>
      </c>
      <c r="J8226" t="s">
        <v>19</v>
      </c>
      <c r="K8226">
        <v>851</v>
      </c>
      <c r="L8226" t="s">
        <v>19</v>
      </c>
      <c r="M8226">
        <v>10.5</v>
      </c>
      <c r="N8226" t="s">
        <v>19</v>
      </c>
      <c r="O8226">
        <v>106.2</v>
      </c>
      <c r="P8226" t="s">
        <v>19</v>
      </c>
      <c r="Q8226">
        <v>13</v>
      </c>
      <c r="R8226" t="s">
        <v>19</v>
      </c>
      <c r="S8226">
        <v>45.7</v>
      </c>
      <c r="T8226" t="s">
        <v>19</v>
      </c>
      <c r="U8226">
        <v>6.1</v>
      </c>
      <c r="V8226" t="s">
        <v>19</v>
      </c>
      <c r="W8226">
        <v>319</v>
      </c>
      <c r="X8226" t="s">
        <v>19</v>
      </c>
      <c r="Y8226">
        <v>87.3</v>
      </c>
      <c r="Z8226" t="s">
        <v>19</v>
      </c>
      <c r="AA8226" s="6">
        <f t="shared" si="385"/>
        <v>20.657674511701696</v>
      </c>
      <c r="AB8226" s="6">
        <f t="shared" si="386"/>
        <v>69.183814121063051</v>
      </c>
      <c r="AC8226" s="6">
        <f t="shared" si="387"/>
        <v>37.016185878936952</v>
      </c>
    </row>
    <row r="8227" spans="1:29" x14ac:dyDescent="0.25">
      <c r="A8227">
        <v>200</v>
      </c>
      <c r="B8227" t="s">
        <v>17</v>
      </c>
      <c r="C8227" t="s">
        <v>18</v>
      </c>
      <c r="D8227" s="1">
        <v>45816</v>
      </c>
      <c r="E8227">
        <v>1800</v>
      </c>
      <c r="F8227">
        <v>159</v>
      </c>
      <c r="G8227">
        <v>0.01</v>
      </c>
      <c r="H8227" t="s">
        <v>19</v>
      </c>
      <c r="I8227">
        <v>0</v>
      </c>
      <c r="J8227" t="s">
        <v>19</v>
      </c>
      <c r="K8227">
        <v>421</v>
      </c>
      <c r="L8227" t="s">
        <v>19</v>
      </c>
      <c r="M8227">
        <v>11.5</v>
      </c>
      <c r="N8227" t="s">
        <v>19</v>
      </c>
      <c r="O8227">
        <v>103.3</v>
      </c>
      <c r="P8227" t="s">
        <v>19</v>
      </c>
      <c r="Q8227">
        <v>16</v>
      </c>
      <c r="R8227" t="s">
        <v>19</v>
      </c>
      <c r="S8227">
        <v>48.2</v>
      </c>
      <c r="T8227" t="s">
        <v>19</v>
      </c>
      <c r="U8227">
        <v>8.1</v>
      </c>
      <c r="V8227" t="s">
        <v>19</v>
      </c>
      <c r="W8227">
        <v>326</v>
      </c>
      <c r="X8227" t="s">
        <v>19</v>
      </c>
      <c r="Y8227">
        <v>87.8</v>
      </c>
      <c r="Z8227" t="s">
        <v>19</v>
      </c>
      <c r="AA8227" s="6">
        <f t="shared" si="385"/>
        <v>20.928583973039981</v>
      </c>
      <c r="AB8227" s="6">
        <f t="shared" si="386"/>
        <v>69.67145115147197</v>
      </c>
      <c r="AC8227" s="6">
        <f t="shared" si="387"/>
        <v>33.628548848528027</v>
      </c>
    </row>
    <row r="8228" spans="1:29" x14ac:dyDescent="0.25">
      <c r="A8228">
        <v>200</v>
      </c>
      <c r="B8228" t="s">
        <v>17</v>
      </c>
      <c r="C8228" t="s">
        <v>18</v>
      </c>
      <c r="D8228" s="1">
        <v>45816</v>
      </c>
      <c r="E8228">
        <v>1900</v>
      </c>
      <c r="F8228">
        <v>159</v>
      </c>
      <c r="G8228">
        <v>0.01</v>
      </c>
      <c r="H8228" t="s">
        <v>19</v>
      </c>
      <c r="I8228">
        <v>0</v>
      </c>
      <c r="J8228" t="s">
        <v>19</v>
      </c>
      <c r="K8228">
        <v>77</v>
      </c>
      <c r="L8228" t="s">
        <v>19</v>
      </c>
      <c r="M8228">
        <v>12.3</v>
      </c>
      <c r="N8228" t="s">
        <v>19</v>
      </c>
      <c r="O8228">
        <v>99</v>
      </c>
      <c r="P8228" t="s">
        <v>19</v>
      </c>
      <c r="Q8228">
        <v>19</v>
      </c>
      <c r="R8228" t="s">
        <v>19</v>
      </c>
      <c r="S8228">
        <v>50</v>
      </c>
      <c r="T8228" t="s">
        <v>19</v>
      </c>
      <c r="U8228">
        <v>7.6</v>
      </c>
      <c r="V8228" t="s">
        <v>19</v>
      </c>
      <c r="W8228">
        <v>337</v>
      </c>
      <c r="X8228" t="s">
        <v>19</v>
      </c>
      <c r="Y8228">
        <v>87.9</v>
      </c>
      <c r="Z8228" t="s">
        <v>19</v>
      </c>
      <c r="AA8228" s="6">
        <f t="shared" si="385"/>
        <v>20.472989033205156</v>
      </c>
      <c r="AB8228" s="6">
        <f t="shared" si="386"/>
        <v>68.851380259769286</v>
      </c>
      <c r="AC8228" s="6">
        <f t="shared" si="387"/>
        <v>30.148619740230714</v>
      </c>
    </row>
    <row r="8229" spans="1:29" x14ac:dyDescent="0.25">
      <c r="A8229">
        <v>200</v>
      </c>
      <c r="B8229" t="s">
        <v>17</v>
      </c>
      <c r="C8229" t="s">
        <v>18</v>
      </c>
      <c r="D8229" s="1">
        <v>45816</v>
      </c>
      <c r="E8229">
        <v>2000</v>
      </c>
      <c r="F8229">
        <v>159</v>
      </c>
      <c r="G8229">
        <v>0.01</v>
      </c>
      <c r="H8229" t="s">
        <v>19</v>
      </c>
      <c r="I8229">
        <v>0</v>
      </c>
      <c r="J8229" t="s">
        <v>19</v>
      </c>
      <c r="K8229">
        <v>2</v>
      </c>
      <c r="L8229" t="s">
        <v>19</v>
      </c>
      <c r="M8229">
        <v>12.3</v>
      </c>
      <c r="N8229" t="s">
        <v>19</v>
      </c>
      <c r="O8229">
        <v>95.3</v>
      </c>
      <c r="P8229" t="s">
        <v>19</v>
      </c>
      <c r="Q8229">
        <v>22</v>
      </c>
      <c r="R8229" t="s">
        <v>19</v>
      </c>
      <c r="S8229">
        <v>50</v>
      </c>
      <c r="T8229" t="s">
        <v>19</v>
      </c>
      <c r="U8229">
        <v>8.1</v>
      </c>
      <c r="V8229" t="s">
        <v>19</v>
      </c>
      <c r="W8229">
        <v>330</v>
      </c>
      <c r="X8229" t="s">
        <v>19</v>
      </c>
      <c r="Y8229">
        <v>87.7</v>
      </c>
      <c r="Z8229" t="s">
        <v>19</v>
      </c>
      <c r="AA8229" s="6">
        <f t="shared" si="385"/>
        <v>20.038230599786452</v>
      </c>
      <c r="AB8229" s="6">
        <f t="shared" si="386"/>
        <v>68.068815079615618</v>
      </c>
      <c r="AC8229" s="6">
        <f t="shared" si="387"/>
        <v>27.231184920384379</v>
      </c>
    </row>
    <row r="8230" spans="1:29" x14ac:dyDescent="0.25">
      <c r="A8230">
        <v>200</v>
      </c>
      <c r="B8230" t="s">
        <v>17</v>
      </c>
      <c r="C8230" t="s">
        <v>18</v>
      </c>
      <c r="D8230" s="1">
        <v>45816</v>
      </c>
      <c r="E8230">
        <v>2100</v>
      </c>
      <c r="F8230">
        <v>159</v>
      </c>
      <c r="G8230">
        <v>0.01</v>
      </c>
      <c r="H8230" t="s">
        <v>19</v>
      </c>
      <c r="I8230">
        <v>0</v>
      </c>
      <c r="J8230" t="s">
        <v>19</v>
      </c>
      <c r="K8230">
        <v>0</v>
      </c>
      <c r="L8230" t="s">
        <v>19</v>
      </c>
      <c r="M8230">
        <v>10.4</v>
      </c>
      <c r="N8230" t="s">
        <v>19</v>
      </c>
      <c r="O8230">
        <v>93.4</v>
      </c>
      <c r="P8230" t="s">
        <v>19</v>
      </c>
      <c r="Q8230">
        <v>19</v>
      </c>
      <c r="R8230" t="s">
        <v>19</v>
      </c>
      <c r="S8230">
        <v>45.6</v>
      </c>
      <c r="T8230" t="s">
        <v>19</v>
      </c>
      <c r="U8230">
        <v>7.5</v>
      </c>
      <c r="V8230" t="s">
        <v>19</v>
      </c>
      <c r="W8230">
        <v>324</v>
      </c>
      <c r="X8230" t="s">
        <v>19</v>
      </c>
      <c r="Y8230">
        <v>87.2</v>
      </c>
      <c r="Z8230" t="s">
        <v>19</v>
      </c>
      <c r="AA8230" s="6">
        <f t="shared" si="385"/>
        <v>18.383655013820114</v>
      </c>
      <c r="AB8230" s="6">
        <f t="shared" si="386"/>
        <v>65.090579024876206</v>
      </c>
      <c r="AC8230" s="6">
        <f t="shared" si="387"/>
        <v>28.3094209751238</v>
      </c>
    </row>
    <row r="8231" spans="1:29" x14ac:dyDescent="0.25">
      <c r="A8231">
        <v>200</v>
      </c>
      <c r="B8231" t="s">
        <v>17</v>
      </c>
      <c r="C8231" t="s">
        <v>18</v>
      </c>
      <c r="D8231" s="1">
        <v>45816</v>
      </c>
      <c r="E8231">
        <v>2200</v>
      </c>
      <c r="F8231">
        <v>159</v>
      </c>
      <c r="G8231">
        <v>0.01</v>
      </c>
      <c r="H8231" t="s">
        <v>19</v>
      </c>
      <c r="I8231">
        <v>0</v>
      </c>
      <c r="J8231" t="s">
        <v>19</v>
      </c>
      <c r="K8231">
        <v>0</v>
      </c>
      <c r="L8231" t="s">
        <v>19</v>
      </c>
      <c r="M8231">
        <v>10.5</v>
      </c>
      <c r="N8231" t="s">
        <v>19</v>
      </c>
      <c r="O8231">
        <v>90.4</v>
      </c>
      <c r="P8231" t="s">
        <v>19</v>
      </c>
      <c r="Q8231">
        <v>22</v>
      </c>
      <c r="R8231" t="s">
        <v>19</v>
      </c>
      <c r="S8231">
        <v>45.9</v>
      </c>
      <c r="T8231" t="s">
        <v>19</v>
      </c>
      <c r="U8231">
        <v>6.4</v>
      </c>
      <c r="V8231" t="s">
        <v>19</v>
      </c>
      <c r="W8231">
        <v>315</v>
      </c>
      <c r="X8231" t="s">
        <v>19</v>
      </c>
      <c r="Y8231">
        <v>86.6</v>
      </c>
      <c r="Z8231" t="s">
        <v>19</v>
      </c>
      <c r="AA8231" s="6">
        <f t="shared" si="385"/>
        <v>18.140640322557662</v>
      </c>
      <c r="AB8231" s="6">
        <f t="shared" si="386"/>
        <v>64.653152580603788</v>
      </c>
      <c r="AC8231" s="6">
        <f t="shared" si="387"/>
        <v>25.746847419396218</v>
      </c>
    </row>
    <row r="8232" spans="1:29" x14ac:dyDescent="0.25">
      <c r="A8232">
        <v>200</v>
      </c>
      <c r="B8232" t="s">
        <v>17</v>
      </c>
      <c r="C8232" t="s">
        <v>18</v>
      </c>
      <c r="D8232" s="1">
        <v>45816</v>
      </c>
      <c r="E8232">
        <v>2300</v>
      </c>
      <c r="F8232">
        <v>159</v>
      </c>
      <c r="G8232">
        <v>0</v>
      </c>
      <c r="H8232" t="s">
        <v>19</v>
      </c>
      <c r="I8232">
        <v>0</v>
      </c>
      <c r="J8232" t="s">
        <v>19</v>
      </c>
      <c r="K8232">
        <v>0</v>
      </c>
      <c r="L8232" t="s">
        <v>19</v>
      </c>
      <c r="M8232">
        <v>11.7</v>
      </c>
      <c r="N8232" t="s">
        <v>19</v>
      </c>
      <c r="O8232">
        <v>88.3</v>
      </c>
      <c r="P8232" t="s">
        <v>19</v>
      </c>
      <c r="Q8232">
        <v>25</v>
      </c>
      <c r="R8232" t="s">
        <v>19</v>
      </c>
      <c r="S8232">
        <v>48.6</v>
      </c>
      <c r="T8232" t="s">
        <v>19</v>
      </c>
      <c r="U8232">
        <v>6.4</v>
      </c>
      <c r="V8232" t="s">
        <v>19</v>
      </c>
      <c r="W8232">
        <v>317</v>
      </c>
      <c r="X8232" t="s">
        <v>19</v>
      </c>
      <c r="Y8232">
        <v>85.9</v>
      </c>
      <c r="Z8232" t="s">
        <v>19</v>
      </c>
      <c r="AA8232" s="6">
        <f t="shared" si="385"/>
        <v>18.117560959383983</v>
      </c>
      <c r="AB8232" s="6">
        <f t="shared" si="386"/>
        <v>64.611609726891174</v>
      </c>
      <c r="AC8232" s="6">
        <f t="shared" si="387"/>
        <v>23.688390273108823</v>
      </c>
    </row>
    <row r="8233" spans="1:29" x14ac:dyDescent="0.25">
      <c r="A8233">
        <v>200</v>
      </c>
      <c r="B8233" t="s">
        <v>17</v>
      </c>
      <c r="C8233" t="s">
        <v>18</v>
      </c>
      <c r="D8233" s="1">
        <v>45816</v>
      </c>
      <c r="E8233">
        <v>2400</v>
      </c>
      <c r="F8233">
        <v>159</v>
      </c>
      <c r="G8233">
        <v>0</v>
      </c>
      <c r="H8233" t="s">
        <v>19</v>
      </c>
      <c r="I8233">
        <v>0</v>
      </c>
      <c r="J8233" t="s">
        <v>19</v>
      </c>
      <c r="K8233">
        <v>0</v>
      </c>
      <c r="L8233" t="s">
        <v>19</v>
      </c>
      <c r="M8233">
        <v>12.5</v>
      </c>
      <c r="N8233" t="s">
        <v>19</v>
      </c>
      <c r="O8233">
        <v>86.7</v>
      </c>
      <c r="P8233" t="s">
        <v>19</v>
      </c>
      <c r="Q8233">
        <v>29</v>
      </c>
      <c r="R8233" t="s">
        <v>19</v>
      </c>
      <c r="S8233">
        <v>50.5</v>
      </c>
      <c r="T8233" t="s">
        <v>19</v>
      </c>
      <c r="U8233">
        <v>6.9</v>
      </c>
      <c r="V8233" t="s">
        <v>19</v>
      </c>
      <c r="W8233">
        <v>310</v>
      </c>
      <c r="X8233" t="s">
        <v>19</v>
      </c>
      <c r="Y8233">
        <v>85.3</v>
      </c>
      <c r="Z8233" t="s">
        <v>19</v>
      </c>
      <c r="AA8233" s="6">
        <f t="shared" si="385"/>
        <v>18.433673455395507</v>
      </c>
      <c r="AB8233" s="6">
        <f t="shared" si="386"/>
        <v>65.180612219711918</v>
      </c>
      <c r="AC8233" s="6">
        <f t="shared" si="387"/>
        <v>21.519387780288085</v>
      </c>
    </row>
    <row r="8234" spans="1:29" x14ac:dyDescent="0.25">
      <c r="A8234">
        <v>200</v>
      </c>
      <c r="B8234" t="s">
        <v>17</v>
      </c>
      <c r="C8234" t="s">
        <v>18</v>
      </c>
      <c r="D8234" s="1">
        <v>45817</v>
      </c>
      <c r="E8234" s="2">
        <v>100</v>
      </c>
      <c r="F8234">
        <v>160</v>
      </c>
      <c r="G8234">
        <v>0.01</v>
      </c>
      <c r="H8234" t="s">
        <v>19</v>
      </c>
      <c r="I8234">
        <v>0</v>
      </c>
      <c r="J8234" t="s">
        <v>19</v>
      </c>
      <c r="K8234">
        <v>0</v>
      </c>
      <c r="L8234" t="s">
        <v>19</v>
      </c>
      <c r="M8234">
        <v>11.6</v>
      </c>
      <c r="N8234" t="s">
        <v>19</v>
      </c>
      <c r="O8234">
        <v>86.5</v>
      </c>
      <c r="P8234" t="s">
        <v>19</v>
      </c>
      <c r="Q8234">
        <v>27</v>
      </c>
      <c r="R8234" t="s">
        <v>19</v>
      </c>
      <c r="S8234">
        <v>48.5</v>
      </c>
      <c r="T8234" t="s">
        <v>19</v>
      </c>
      <c r="U8234">
        <v>7.9</v>
      </c>
      <c r="V8234" t="s">
        <v>19</v>
      </c>
      <c r="W8234">
        <v>311</v>
      </c>
      <c r="X8234" t="s">
        <v>19</v>
      </c>
      <c r="Y8234">
        <v>84.7</v>
      </c>
      <c r="Z8234" t="s">
        <v>19</v>
      </c>
      <c r="AA8234" s="6">
        <f t="shared" si="385"/>
        <v>17.882807533201021</v>
      </c>
      <c r="AB8234" s="6">
        <f t="shared" si="386"/>
        <v>64.189053559761845</v>
      </c>
      <c r="AC8234" s="6">
        <f t="shared" si="387"/>
        <v>22.310946440238155</v>
      </c>
    </row>
    <row r="8235" spans="1:29" x14ac:dyDescent="0.25">
      <c r="A8235">
        <v>200</v>
      </c>
      <c r="B8235" t="s">
        <v>17</v>
      </c>
      <c r="C8235" t="s">
        <v>18</v>
      </c>
      <c r="D8235" s="1">
        <v>45817</v>
      </c>
      <c r="E8235" s="2">
        <v>200</v>
      </c>
      <c r="F8235">
        <v>160</v>
      </c>
      <c r="G8235">
        <v>0.01</v>
      </c>
      <c r="H8235" t="s">
        <v>19</v>
      </c>
      <c r="I8235">
        <v>0</v>
      </c>
      <c r="J8235" t="s">
        <v>19</v>
      </c>
      <c r="K8235">
        <v>0</v>
      </c>
      <c r="L8235" t="s">
        <v>19</v>
      </c>
      <c r="M8235">
        <v>11.7</v>
      </c>
      <c r="N8235" t="s">
        <v>19</v>
      </c>
      <c r="O8235">
        <v>84.7</v>
      </c>
      <c r="P8235" t="s">
        <v>19</v>
      </c>
      <c r="Q8235">
        <v>29</v>
      </c>
      <c r="R8235" t="s">
        <v>19</v>
      </c>
      <c r="S8235">
        <v>48.8</v>
      </c>
      <c r="T8235" t="s">
        <v>19</v>
      </c>
      <c r="U8235">
        <v>9</v>
      </c>
      <c r="V8235" t="s">
        <v>19</v>
      </c>
      <c r="W8235">
        <v>309</v>
      </c>
      <c r="X8235" t="s">
        <v>19</v>
      </c>
      <c r="Y8235">
        <v>84</v>
      </c>
      <c r="Z8235" t="s">
        <v>19</v>
      </c>
      <c r="AA8235" s="6">
        <f t="shared" si="385"/>
        <v>17.601953424651914</v>
      </c>
      <c r="AB8235" s="6">
        <f t="shared" si="386"/>
        <v>63.683516164373444</v>
      </c>
      <c r="AC8235" s="6">
        <f t="shared" si="387"/>
        <v>21.016483835626559</v>
      </c>
    </row>
    <row r="8236" spans="1:29" x14ac:dyDescent="0.25">
      <c r="A8236">
        <v>200</v>
      </c>
      <c r="B8236" t="s">
        <v>17</v>
      </c>
      <c r="C8236" t="s">
        <v>18</v>
      </c>
      <c r="D8236" s="1">
        <v>45817</v>
      </c>
      <c r="E8236" s="2">
        <v>300</v>
      </c>
      <c r="F8236">
        <v>160</v>
      </c>
      <c r="G8236">
        <v>0.01</v>
      </c>
      <c r="H8236" t="s">
        <v>19</v>
      </c>
      <c r="I8236">
        <v>0</v>
      </c>
      <c r="J8236" t="s">
        <v>19</v>
      </c>
      <c r="K8236">
        <v>0</v>
      </c>
      <c r="L8236" t="s">
        <v>19</v>
      </c>
      <c r="M8236">
        <v>10.4</v>
      </c>
      <c r="N8236" t="s">
        <v>19</v>
      </c>
      <c r="O8236">
        <v>85.5</v>
      </c>
      <c r="P8236" t="s">
        <v>19</v>
      </c>
      <c r="Q8236">
        <v>25</v>
      </c>
      <c r="R8236" t="s">
        <v>19</v>
      </c>
      <c r="S8236">
        <v>45.6</v>
      </c>
      <c r="T8236" t="s">
        <v>19</v>
      </c>
      <c r="U8236">
        <v>8</v>
      </c>
      <c r="V8236" t="s">
        <v>19</v>
      </c>
      <c r="W8236">
        <v>306</v>
      </c>
      <c r="X8236" t="s">
        <v>19</v>
      </c>
      <c r="Y8236">
        <v>83.2</v>
      </c>
      <c r="Z8236" t="s">
        <v>19</v>
      </c>
      <c r="AA8236" s="6">
        <f t="shared" si="385"/>
        <v>16.996956901595858</v>
      </c>
      <c r="AB8236" s="6">
        <f t="shared" si="386"/>
        <v>62.594522422872544</v>
      </c>
      <c r="AC8236" s="6">
        <f t="shared" si="387"/>
        <v>22.905477577127456</v>
      </c>
    </row>
    <row r="8237" spans="1:29" x14ac:dyDescent="0.25">
      <c r="A8237">
        <v>200</v>
      </c>
      <c r="B8237" t="s">
        <v>17</v>
      </c>
      <c r="C8237" t="s">
        <v>18</v>
      </c>
      <c r="D8237" s="1">
        <v>45817</v>
      </c>
      <c r="E8237" s="2">
        <v>400</v>
      </c>
      <c r="F8237">
        <v>160</v>
      </c>
      <c r="G8237">
        <v>0.01</v>
      </c>
      <c r="H8237" t="s">
        <v>19</v>
      </c>
      <c r="I8237">
        <v>0</v>
      </c>
      <c r="J8237" t="s">
        <v>19</v>
      </c>
      <c r="K8237">
        <v>0</v>
      </c>
      <c r="L8237" t="s">
        <v>19</v>
      </c>
      <c r="M8237">
        <v>10.6</v>
      </c>
      <c r="N8237" t="s">
        <v>19</v>
      </c>
      <c r="O8237">
        <v>85.2</v>
      </c>
      <c r="P8237" t="s">
        <v>19</v>
      </c>
      <c r="Q8237">
        <v>26</v>
      </c>
      <c r="R8237" t="s">
        <v>19</v>
      </c>
      <c r="S8237">
        <v>46.2</v>
      </c>
      <c r="T8237" t="s">
        <v>19</v>
      </c>
      <c r="U8237">
        <v>8.8000000000000007</v>
      </c>
      <c r="V8237" t="s">
        <v>19</v>
      </c>
      <c r="W8237">
        <v>305</v>
      </c>
      <c r="X8237" t="s">
        <v>19</v>
      </c>
      <c r="Y8237">
        <v>82.3</v>
      </c>
      <c r="Z8237" t="s">
        <v>19</v>
      </c>
      <c r="AA8237" s="6">
        <f t="shared" si="385"/>
        <v>17.116785770781533</v>
      </c>
      <c r="AB8237" s="6">
        <f t="shared" si="386"/>
        <v>62.810214387406759</v>
      </c>
      <c r="AC8237" s="6">
        <f t="shared" si="387"/>
        <v>22.389785612593244</v>
      </c>
    </row>
    <row r="8238" spans="1:29" x14ac:dyDescent="0.25">
      <c r="A8238">
        <v>200</v>
      </c>
      <c r="B8238" t="s">
        <v>17</v>
      </c>
      <c r="C8238" t="s">
        <v>18</v>
      </c>
      <c r="D8238" s="1">
        <v>45817</v>
      </c>
      <c r="E8238" s="2">
        <v>500</v>
      </c>
      <c r="F8238">
        <v>160</v>
      </c>
      <c r="G8238">
        <v>0.01</v>
      </c>
      <c r="H8238" t="s">
        <v>19</v>
      </c>
      <c r="I8238">
        <v>0</v>
      </c>
      <c r="J8238" t="s">
        <v>19</v>
      </c>
      <c r="K8238">
        <v>12</v>
      </c>
      <c r="L8238" t="s">
        <v>19</v>
      </c>
      <c r="M8238">
        <v>11.1</v>
      </c>
      <c r="N8238" t="s">
        <v>19</v>
      </c>
      <c r="O8238">
        <v>84.3</v>
      </c>
      <c r="P8238" t="s">
        <v>19</v>
      </c>
      <c r="Q8238">
        <v>28</v>
      </c>
      <c r="R8238" t="s">
        <v>19</v>
      </c>
      <c r="S8238">
        <v>47.2</v>
      </c>
      <c r="T8238" t="s">
        <v>19</v>
      </c>
      <c r="U8238">
        <v>7.8</v>
      </c>
      <c r="V8238" t="s">
        <v>19</v>
      </c>
      <c r="W8238">
        <v>304</v>
      </c>
      <c r="X8238" t="s">
        <v>19</v>
      </c>
      <c r="Y8238">
        <v>81.5</v>
      </c>
      <c r="Z8238" t="s">
        <v>19</v>
      </c>
      <c r="AA8238" s="6">
        <f t="shared" si="385"/>
        <v>17.212139924064314</v>
      </c>
      <c r="AB8238" s="6">
        <f t="shared" si="386"/>
        <v>62.981851863315761</v>
      </c>
      <c r="AC8238" s="6">
        <f t="shared" si="387"/>
        <v>21.318148136684236</v>
      </c>
    </row>
    <row r="8239" spans="1:29" x14ac:dyDescent="0.25">
      <c r="A8239">
        <v>200</v>
      </c>
      <c r="B8239" t="s">
        <v>17</v>
      </c>
      <c r="C8239" t="s">
        <v>18</v>
      </c>
      <c r="D8239" s="1">
        <v>45817</v>
      </c>
      <c r="E8239" s="2">
        <v>600</v>
      </c>
      <c r="F8239">
        <v>160</v>
      </c>
      <c r="G8239">
        <v>0.01</v>
      </c>
      <c r="H8239" t="s">
        <v>19</v>
      </c>
      <c r="I8239">
        <v>0</v>
      </c>
      <c r="J8239" t="s">
        <v>19</v>
      </c>
      <c r="K8239">
        <v>211</v>
      </c>
      <c r="L8239" t="s">
        <v>19</v>
      </c>
      <c r="M8239">
        <v>12.2</v>
      </c>
      <c r="N8239" t="s">
        <v>19</v>
      </c>
      <c r="O8239">
        <v>84.8</v>
      </c>
      <c r="P8239" t="s">
        <v>19</v>
      </c>
      <c r="Q8239">
        <v>30</v>
      </c>
      <c r="R8239" t="s">
        <v>19</v>
      </c>
      <c r="S8239">
        <v>49.7</v>
      </c>
      <c r="T8239" t="s">
        <v>19</v>
      </c>
      <c r="U8239">
        <v>9.8000000000000007</v>
      </c>
      <c r="V8239" t="s">
        <v>19</v>
      </c>
      <c r="W8239">
        <v>309</v>
      </c>
      <c r="X8239" t="s">
        <v>19</v>
      </c>
      <c r="Y8239">
        <v>80.7</v>
      </c>
      <c r="Z8239" t="s">
        <v>19</v>
      </c>
      <c r="AA8239" s="6">
        <f t="shared" si="385"/>
        <v>17.865037017125339</v>
      </c>
      <c r="AB8239" s="6">
        <f t="shared" si="386"/>
        <v>64.157066630825611</v>
      </c>
      <c r="AC8239" s="6">
        <f t="shared" si="387"/>
        <v>20.642933369174386</v>
      </c>
    </row>
    <row r="8240" spans="1:29" x14ac:dyDescent="0.25">
      <c r="A8240">
        <v>200</v>
      </c>
      <c r="B8240" t="s">
        <v>17</v>
      </c>
      <c r="C8240" t="s">
        <v>18</v>
      </c>
      <c r="D8240" s="1">
        <v>45817</v>
      </c>
      <c r="E8240" s="2">
        <v>700</v>
      </c>
      <c r="F8240">
        <v>160</v>
      </c>
      <c r="G8240">
        <v>0.01</v>
      </c>
      <c r="H8240" t="s">
        <v>19</v>
      </c>
      <c r="I8240">
        <v>0</v>
      </c>
      <c r="J8240" t="s">
        <v>19</v>
      </c>
      <c r="K8240">
        <v>613</v>
      </c>
      <c r="L8240" t="s">
        <v>19</v>
      </c>
      <c r="M8240">
        <v>13.3</v>
      </c>
      <c r="N8240" t="s">
        <v>19</v>
      </c>
      <c r="O8240">
        <v>86.6</v>
      </c>
      <c r="P8240" t="s">
        <v>19</v>
      </c>
      <c r="Q8240">
        <v>31</v>
      </c>
      <c r="R8240" t="s">
        <v>19</v>
      </c>
      <c r="S8240">
        <v>52.2</v>
      </c>
      <c r="T8240" t="s">
        <v>19</v>
      </c>
      <c r="U8240">
        <v>10</v>
      </c>
      <c r="V8240" t="s">
        <v>19</v>
      </c>
      <c r="W8240">
        <v>306</v>
      </c>
      <c r="X8240" t="s">
        <v>19</v>
      </c>
      <c r="Y8240">
        <v>80</v>
      </c>
      <c r="Z8240" t="s">
        <v>19</v>
      </c>
      <c r="AA8240" s="6">
        <f t="shared" si="385"/>
        <v>18.844447502172784</v>
      </c>
      <c r="AB8240" s="6">
        <f t="shared" si="386"/>
        <v>65.920005503911014</v>
      </c>
      <c r="AC8240" s="6">
        <f t="shared" si="387"/>
        <v>20.67999449608898</v>
      </c>
    </row>
    <row r="8241" spans="1:29" x14ac:dyDescent="0.25">
      <c r="A8241">
        <v>200</v>
      </c>
      <c r="B8241" t="s">
        <v>17</v>
      </c>
      <c r="C8241" t="s">
        <v>18</v>
      </c>
      <c r="D8241" s="1">
        <v>45817</v>
      </c>
      <c r="E8241" s="2">
        <v>800</v>
      </c>
      <c r="F8241">
        <v>160</v>
      </c>
      <c r="G8241">
        <v>0.02</v>
      </c>
      <c r="H8241" t="s">
        <v>19</v>
      </c>
      <c r="I8241">
        <v>0</v>
      </c>
      <c r="J8241" t="s">
        <v>19</v>
      </c>
      <c r="K8241">
        <v>1078</v>
      </c>
      <c r="L8241" t="s">
        <v>19</v>
      </c>
      <c r="M8241">
        <v>13.7</v>
      </c>
      <c r="N8241" t="s">
        <v>19</v>
      </c>
      <c r="O8241">
        <v>89.6</v>
      </c>
      <c r="P8241" t="s">
        <v>19</v>
      </c>
      <c r="Q8241">
        <v>29</v>
      </c>
      <c r="R8241" t="s">
        <v>19</v>
      </c>
      <c r="S8241">
        <v>52.9</v>
      </c>
      <c r="T8241" t="s">
        <v>19</v>
      </c>
      <c r="U8241">
        <v>9.6999999999999993</v>
      </c>
      <c r="V8241" t="s">
        <v>19</v>
      </c>
      <c r="W8241">
        <v>298</v>
      </c>
      <c r="X8241" t="s">
        <v>19</v>
      </c>
      <c r="Y8241">
        <v>79.5</v>
      </c>
      <c r="Z8241" t="s">
        <v>19</v>
      </c>
      <c r="AA8241" s="6">
        <f t="shared" si="385"/>
        <v>19.63964673812599</v>
      </c>
      <c r="AB8241" s="6">
        <f t="shared" si="386"/>
        <v>67.351364128626784</v>
      </c>
      <c r="AC8241" s="6">
        <f t="shared" si="387"/>
        <v>22.24863587137321</v>
      </c>
    </row>
    <row r="8242" spans="1:29" x14ac:dyDescent="0.25">
      <c r="A8242">
        <v>200</v>
      </c>
      <c r="B8242" t="s">
        <v>17</v>
      </c>
      <c r="C8242" t="s">
        <v>18</v>
      </c>
      <c r="D8242" s="1">
        <v>45817</v>
      </c>
      <c r="E8242" s="2">
        <v>900</v>
      </c>
      <c r="F8242">
        <v>160</v>
      </c>
      <c r="G8242">
        <v>0.02</v>
      </c>
      <c r="H8242" t="s">
        <v>19</v>
      </c>
      <c r="I8242">
        <v>0</v>
      </c>
      <c r="J8242" t="s">
        <v>19</v>
      </c>
      <c r="K8242">
        <v>1461</v>
      </c>
      <c r="L8242" t="s">
        <v>19</v>
      </c>
      <c r="M8242">
        <v>14.1</v>
      </c>
      <c r="N8242" t="s">
        <v>19</v>
      </c>
      <c r="O8242">
        <v>93.3</v>
      </c>
      <c r="P8242" t="s">
        <v>19</v>
      </c>
      <c r="Q8242">
        <v>26</v>
      </c>
      <c r="R8242" t="s">
        <v>19</v>
      </c>
      <c r="S8242">
        <v>53.6</v>
      </c>
      <c r="T8242" t="s">
        <v>19</v>
      </c>
      <c r="U8242">
        <v>6.5</v>
      </c>
      <c r="V8242" t="s">
        <v>19</v>
      </c>
      <c r="W8242">
        <v>289</v>
      </c>
      <c r="X8242" t="s">
        <v>19</v>
      </c>
      <c r="Y8242">
        <v>79.3</v>
      </c>
      <c r="Z8242" t="s">
        <v>19</v>
      </c>
      <c r="AA8242" s="6">
        <f t="shared" si="385"/>
        <v>20.391440805356812</v>
      </c>
      <c r="AB8242" s="6">
        <f t="shared" si="386"/>
        <v>68.70459344964226</v>
      </c>
      <c r="AC8242" s="6">
        <f t="shared" si="387"/>
        <v>24.595406550357737</v>
      </c>
    </row>
    <row r="8243" spans="1:29" x14ac:dyDescent="0.25">
      <c r="A8243">
        <v>200</v>
      </c>
      <c r="B8243" t="s">
        <v>17</v>
      </c>
      <c r="C8243" t="s">
        <v>18</v>
      </c>
      <c r="D8243" s="1">
        <v>45817</v>
      </c>
      <c r="E8243">
        <v>1000</v>
      </c>
      <c r="F8243">
        <v>160</v>
      </c>
      <c r="G8243">
        <v>0.03</v>
      </c>
      <c r="H8243" t="s">
        <v>19</v>
      </c>
      <c r="I8243">
        <v>0</v>
      </c>
      <c r="J8243" t="s">
        <v>19</v>
      </c>
      <c r="K8243">
        <v>1770</v>
      </c>
      <c r="L8243" t="s">
        <v>19</v>
      </c>
      <c r="M8243">
        <v>13.7</v>
      </c>
      <c r="N8243" t="s">
        <v>19</v>
      </c>
      <c r="O8243">
        <v>96.6</v>
      </c>
      <c r="P8243" t="s">
        <v>19</v>
      </c>
      <c r="Q8243">
        <v>23</v>
      </c>
      <c r="R8243" t="s">
        <v>19</v>
      </c>
      <c r="S8243">
        <v>53</v>
      </c>
      <c r="T8243" t="s">
        <v>19</v>
      </c>
      <c r="U8243">
        <v>4.7</v>
      </c>
      <c r="V8243" t="s">
        <v>19</v>
      </c>
      <c r="W8243">
        <v>225</v>
      </c>
      <c r="X8243" t="s">
        <v>19</v>
      </c>
      <c r="Y8243">
        <v>79.400000000000006</v>
      </c>
      <c r="Z8243" t="s">
        <v>19</v>
      </c>
      <c r="AA8243" s="6">
        <f t="shared" si="385"/>
        <v>20.847656048136546</v>
      </c>
      <c r="AB8243" s="6">
        <f t="shared" si="386"/>
        <v>69.525780886645776</v>
      </c>
      <c r="AC8243" s="6">
        <f t="shared" si="387"/>
        <v>27.074219113354218</v>
      </c>
    </row>
    <row r="8244" spans="1:29" x14ac:dyDescent="0.25">
      <c r="A8244">
        <v>200</v>
      </c>
      <c r="B8244" t="s">
        <v>17</v>
      </c>
      <c r="C8244" t="s">
        <v>18</v>
      </c>
      <c r="D8244" s="1">
        <v>45817</v>
      </c>
      <c r="E8244">
        <v>1100</v>
      </c>
      <c r="F8244">
        <v>160</v>
      </c>
      <c r="G8244">
        <v>0.03</v>
      </c>
      <c r="H8244" t="s">
        <v>19</v>
      </c>
      <c r="I8244">
        <v>0</v>
      </c>
      <c r="J8244" t="s">
        <v>19</v>
      </c>
      <c r="K8244">
        <v>1991</v>
      </c>
      <c r="L8244" t="s">
        <v>19</v>
      </c>
      <c r="M8244">
        <v>13.7</v>
      </c>
      <c r="N8244" t="s">
        <v>19</v>
      </c>
      <c r="O8244">
        <v>99</v>
      </c>
      <c r="P8244" t="s">
        <v>19</v>
      </c>
      <c r="Q8244">
        <v>22</v>
      </c>
      <c r="R8244" t="s">
        <v>19</v>
      </c>
      <c r="S8244">
        <v>53</v>
      </c>
      <c r="T8244" t="s">
        <v>19</v>
      </c>
      <c r="U8244">
        <v>4.0999999999999996</v>
      </c>
      <c r="V8244" t="s">
        <v>19</v>
      </c>
      <c r="W8244">
        <v>247</v>
      </c>
      <c r="X8244" t="s">
        <v>19</v>
      </c>
      <c r="Y8244">
        <v>80.2</v>
      </c>
      <c r="Z8244" t="s">
        <v>19</v>
      </c>
      <c r="AA8244" s="6">
        <f t="shared" si="385"/>
        <v>21.47105164248708</v>
      </c>
      <c r="AB8244" s="6">
        <f t="shared" si="386"/>
        <v>70.647892956476738</v>
      </c>
      <c r="AC8244" s="6">
        <f t="shared" si="387"/>
        <v>28.352107043523262</v>
      </c>
    </row>
    <row r="8245" spans="1:29" x14ac:dyDescent="0.25">
      <c r="A8245">
        <v>200</v>
      </c>
      <c r="B8245" t="s">
        <v>17</v>
      </c>
      <c r="C8245" t="s">
        <v>18</v>
      </c>
      <c r="D8245" s="1">
        <v>45817</v>
      </c>
      <c r="E8245">
        <v>1200</v>
      </c>
      <c r="F8245">
        <v>160</v>
      </c>
      <c r="G8245">
        <v>0.03</v>
      </c>
      <c r="H8245" t="s">
        <v>19</v>
      </c>
      <c r="I8245">
        <v>0</v>
      </c>
      <c r="J8245" t="s">
        <v>19</v>
      </c>
      <c r="K8245">
        <v>2079</v>
      </c>
      <c r="L8245" t="s">
        <v>19</v>
      </c>
      <c r="M8245">
        <v>13</v>
      </c>
      <c r="N8245" t="s">
        <v>19</v>
      </c>
      <c r="O8245">
        <v>101.3</v>
      </c>
      <c r="P8245" t="s">
        <v>19</v>
      </c>
      <c r="Q8245">
        <v>19</v>
      </c>
      <c r="R8245" t="s">
        <v>19</v>
      </c>
      <c r="S8245">
        <v>51.6</v>
      </c>
      <c r="T8245" t="s">
        <v>19</v>
      </c>
      <c r="U8245">
        <v>3.6</v>
      </c>
      <c r="V8245" t="s">
        <v>19</v>
      </c>
      <c r="W8245">
        <v>222</v>
      </c>
      <c r="X8245" t="s">
        <v>19</v>
      </c>
      <c r="Y8245">
        <v>81.3</v>
      </c>
      <c r="Z8245" t="s">
        <v>19</v>
      </c>
      <c r="AA8245" s="6">
        <f t="shared" ref="AA8245:AA8308" si="388" xml:space="preserve"> ((O8245-32)*5/9)*ATAN(0.151977*SQRT(Q8245+8.313659)) + ATAN(((O8245-32)*5/9)+Q8245) - ATAN(Q8245-1.676331) + 0.00391838*(Q8245^1.5)*ATAN(0.023101*Q8245) - 4.686035</f>
        <v>21.331075721317376</v>
      </c>
      <c r="AB8245" s="6">
        <f t="shared" si="386"/>
        <v>70.395936298371282</v>
      </c>
      <c r="AC8245" s="6">
        <f t="shared" si="387"/>
        <v>30.904063701628715</v>
      </c>
    </row>
    <row r="8246" spans="1:29" x14ac:dyDescent="0.25">
      <c r="A8246">
        <v>200</v>
      </c>
      <c r="B8246" t="s">
        <v>17</v>
      </c>
      <c r="C8246" t="s">
        <v>18</v>
      </c>
      <c r="D8246" s="1">
        <v>45817</v>
      </c>
      <c r="E8246">
        <v>1300</v>
      </c>
      <c r="F8246">
        <v>160</v>
      </c>
      <c r="G8246">
        <v>0.03</v>
      </c>
      <c r="H8246" t="s">
        <v>19</v>
      </c>
      <c r="I8246">
        <v>0</v>
      </c>
      <c r="J8246" t="s">
        <v>19</v>
      </c>
      <c r="K8246">
        <v>2051</v>
      </c>
      <c r="L8246" t="s">
        <v>19</v>
      </c>
      <c r="M8246">
        <v>12.8</v>
      </c>
      <c r="N8246" t="s">
        <v>19</v>
      </c>
      <c r="O8246">
        <v>104</v>
      </c>
      <c r="P8246" t="s">
        <v>19</v>
      </c>
      <c r="Q8246">
        <v>17</v>
      </c>
      <c r="R8246" t="s">
        <v>19</v>
      </c>
      <c r="S8246">
        <v>51.1</v>
      </c>
      <c r="T8246" t="s">
        <v>19</v>
      </c>
      <c r="U8246">
        <v>4.4000000000000004</v>
      </c>
      <c r="V8246" t="s">
        <v>19</v>
      </c>
      <c r="W8246">
        <v>206</v>
      </c>
      <c r="X8246" t="s">
        <v>19</v>
      </c>
      <c r="Y8246">
        <v>82.5</v>
      </c>
      <c r="Z8246" t="s">
        <v>19</v>
      </c>
      <c r="AA8246" s="6">
        <f t="shared" si="388"/>
        <v>21.576494029181916</v>
      </c>
      <c r="AB8246" s="6">
        <f t="shared" si="386"/>
        <v>70.83768925252744</v>
      </c>
      <c r="AC8246" s="6">
        <f t="shared" si="387"/>
        <v>33.16231074747256</v>
      </c>
    </row>
    <row r="8247" spans="1:29" x14ac:dyDescent="0.25">
      <c r="A8247">
        <v>200</v>
      </c>
      <c r="B8247" t="s">
        <v>17</v>
      </c>
      <c r="C8247" t="s">
        <v>18</v>
      </c>
      <c r="D8247" s="1">
        <v>45817</v>
      </c>
      <c r="E8247">
        <v>1400</v>
      </c>
      <c r="F8247">
        <v>160</v>
      </c>
      <c r="G8247">
        <v>0.03</v>
      </c>
      <c r="H8247" t="s">
        <v>19</v>
      </c>
      <c r="I8247">
        <v>0</v>
      </c>
      <c r="J8247" t="s">
        <v>19</v>
      </c>
      <c r="K8247">
        <v>1896</v>
      </c>
      <c r="L8247" t="s">
        <v>19</v>
      </c>
      <c r="M8247">
        <v>12.6</v>
      </c>
      <c r="N8247" t="s">
        <v>19</v>
      </c>
      <c r="O8247">
        <v>105.8</v>
      </c>
      <c r="P8247" t="s">
        <v>19</v>
      </c>
      <c r="Q8247">
        <v>16</v>
      </c>
      <c r="R8247" t="s">
        <v>19</v>
      </c>
      <c r="S8247">
        <v>50.8</v>
      </c>
      <c r="T8247" t="s">
        <v>19</v>
      </c>
      <c r="U8247">
        <v>4.8</v>
      </c>
      <c r="V8247" t="s">
        <v>19</v>
      </c>
      <c r="W8247">
        <v>172</v>
      </c>
      <c r="X8247" t="s">
        <v>19</v>
      </c>
      <c r="Y8247">
        <v>83.6</v>
      </c>
      <c r="Z8247" t="s">
        <v>19</v>
      </c>
      <c r="AA8247" s="6">
        <f t="shared" si="388"/>
        <v>21.82222368515794</v>
      </c>
      <c r="AB8247" s="6">
        <f t="shared" si="386"/>
        <v>71.280002633284298</v>
      </c>
      <c r="AC8247" s="6">
        <f t="shared" si="387"/>
        <v>34.5199973667157</v>
      </c>
    </row>
    <row r="8248" spans="1:29" x14ac:dyDescent="0.25">
      <c r="A8248">
        <v>200</v>
      </c>
      <c r="B8248" t="s">
        <v>17</v>
      </c>
      <c r="C8248" t="s">
        <v>18</v>
      </c>
      <c r="D8248" s="1">
        <v>45817</v>
      </c>
      <c r="E8248">
        <v>1500</v>
      </c>
      <c r="F8248">
        <v>160</v>
      </c>
      <c r="G8248">
        <v>0.03</v>
      </c>
      <c r="H8248" t="s">
        <v>19</v>
      </c>
      <c r="I8248">
        <v>0</v>
      </c>
      <c r="J8248" t="s">
        <v>19</v>
      </c>
      <c r="K8248">
        <v>1633</v>
      </c>
      <c r="L8248" t="s">
        <v>19</v>
      </c>
      <c r="M8248">
        <v>11.6</v>
      </c>
      <c r="N8248" t="s">
        <v>19</v>
      </c>
      <c r="O8248">
        <v>106.5</v>
      </c>
      <c r="P8248" t="s">
        <v>19</v>
      </c>
      <c r="Q8248">
        <v>15</v>
      </c>
      <c r="R8248" t="s">
        <v>19</v>
      </c>
      <c r="S8248">
        <v>48.4</v>
      </c>
      <c r="T8248" t="s">
        <v>19</v>
      </c>
      <c r="U8248">
        <v>3.9</v>
      </c>
      <c r="V8248" t="s">
        <v>19</v>
      </c>
      <c r="W8248">
        <v>202</v>
      </c>
      <c r="X8248" t="s">
        <v>19</v>
      </c>
      <c r="Y8248">
        <v>84.9</v>
      </c>
      <c r="Z8248" t="s">
        <v>19</v>
      </c>
      <c r="AA8248" s="6">
        <f t="shared" si="388"/>
        <v>21.648652247694987</v>
      </c>
      <c r="AB8248" s="6">
        <f t="shared" si="386"/>
        <v>70.967574045850981</v>
      </c>
      <c r="AC8248" s="6">
        <f t="shared" si="387"/>
        <v>35.532425954149019</v>
      </c>
    </row>
    <row r="8249" spans="1:29" x14ac:dyDescent="0.25">
      <c r="A8249">
        <v>200</v>
      </c>
      <c r="B8249" t="s">
        <v>17</v>
      </c>
      <c r="C8249" t="s">
        <v>18</v>
      </c>
      <c r="D8249" s="1">
        <v>45817</v>
      </c>
      <c r="E8249">
        <v>1600</v>
      </c>
      <c r="F8249">
        <v>160</v>
      </c>
      <c r="G8249">
        <v>0.02</v>
      </c>
      <c r="H8249" t="s">
        <v>19</v>
      </c>
      <c r="I8249">
        <v>0</v>
      </c>
      <c r="J8249" t="s">
        <v>19</v>
      </c>
      <c r="K8249">
        <v>1262</v>
      </c>
      <c r="L8249" t="s">
        <v>19</v>
      </c>
      <c r="M8249">
        <v>10.3</v>
      </c>
      <c r="N8249" t="s">
        <v>19</v>
      </c>
      <c r="O8249">
        <v>106.9</v>
      </c>
      <c r="P8249" t="s">
        <v>19</v>
      </c>
      <c r="Q8249">
        <v>13</v>
      </c>
      <c r="R8249" t="s">
        <v>19</v>
      </c>
      <c r="S8249">
        <v>45.4</v>
      </c>
      <c r="T8249" t="s">
        <v>19</v>
      </c>
      <c r="U8249">
        <v>3.8</v>
      </c>
      <c r="V8249" t="s">
        <v>19</v>
      </c>
      <c r="W8249">
        <v>187</v>
      </c>
      <c r="X8249" t="s">
        <v>19</v>
      </c>
      <c r="Y8249">
        <v>86</v>
      </c>
      <c r="Z8249" t="s">
        <v>19</v>
      </c>
      <c r="AA8249" s="6">
        <f t="shared" si="388"/>
        <v>20.895734905845124</v>
      </c>
      <c r="AB8249" s="6">
        <f t="shared" si="386"/>
        <v>69.612322830521222</v>
      </c>
      <c r="AC8249" s="6">
        <f t="shared" si="387"/>
        <v>37.287677169478783</v>
      </c>
    </row>
    <row r="8250" spans="1:29" x14ac:dyDescent="0.25">
      <c r="A8250">
        <v>200</v>
      </c>
      <c r="B8250" t="s">
        <v>17</v>
      </c>
      <c r="C8250" t="s">
        <v>18</v>
      </c>
      <c r="D8250" s="1">
        <v>45817</v>
      </c>
      <c r="E8250">
        <v>1700</v>
      </c>
      <c r="F8250">
        <v>160</v>
      </c>
      <c r="G8250">
        <v>0.02</v>
      </c>
      <c r="H8250" t="s">
        <v>19</v>
      </c>
      <c r="I8250">
        <v>0</v>
      </c>
      <c r="J8250" t="s">
        <v>19</v>
      </c>
      <c r="K8250">
        <v>834</v>
      </c>
      <c r="L8250" t="s">
        <v>19</v>
      </c>
      <c r="M8250">
        <v>13</v>
      </c>
      <c r="N8250" t="s">
        <v>19</v>
      </c>
      <c r="O8250">
        <v>105.8</v>
      </c>
      <c r="P8250" t="s">
        <v>19</v>
      </c>
      <c r="Q8250">
        <v>17</v>
      </c>
      <c r="R8250" t="s">
        <v>19</v>
      </c>
      <c r="S8250">
        <v>51.5</v>
      </c>
      <c r="T8250" t="s">
        <v>19</v>
      </c>
      <c r="U8250">
        <v>6.6</v>
      </c>
      <c r="V8250" t="s">
        <v>19</v>
      </c>
      <c r="W8250">
        <v>322</v>
      </c>
      <c r="X8250" t="s">
        <v>19</v>
      </c>
      <c r="Y8250">
        <v>87</v>
      </c>
      <c r="Z8250" t="s">
        <v>19</v>
      </c>
      <c r="AA8250" s="6">
        <f t="shared" si="388"/>
        <v>22.229599605765799</v>
      </c>
      <c r="AB8250" s="6">
        <f t="shared" si="386"/>
        <v>72.013279290378435</v>
      </c>
      <c r="AC8250" s="6">
        <f t="shared" si="387"/>
        <v>33.786720709621562</v>
      </c>
    </row>
    <row r="8251" spans="1:29" x14ac:dyDescent="0.25">
      <c r="A8251">
        <v>200</v>
      </c>
      <c r="B8251" t="s">
        <v>17</v>
      </c>
      <c r="C8251" t="s">
        <v>18</v>
      </c>
      <c r="D8251" s="1">
        <v>45817</v>
      </c>
      <c r="E8251">
        <v>1800</v>
      </c>
      <c r="F8251">
        <v>160</v>
      </c>
      <c r="G8251">
        <v>0.01</v>
      </c>
      <c r="H8251" t="s">
        <v>19</v>
      </c>
      <c r="I8251">
        <v>0</v>
      </c>
      <c r="J8251" t="s">
        <v>19</v>
      </c>
      <c r="K8251">
        <v>414</v>
      </c>
      <c r="L8251" t="s">
        <v>19</v>
      </c>
      <c r="M8251">
        <v>13.3</v>
      </c>
      <c r="N8251" t="s">
        <v>19</v>
      </c>
      <c r="O8251">
        <v>103.4</v>
      </c>
      <c r="P8251" t="s">
        <v>19</v>
      </c>
      <c r="Q8251">
        <v>18</v>
      </c>
      <c r="R8251" t="s">
        <v>19</v>
      </c>
      <c r="S8251">
        <v>52.2</v>
      </c>
      <c r="T8251" t="s">
        <v>19</v>
      </c>
      <c r="U8251">
        <v>7.2</v>
      </c>
      <c r="V8251" t="s">
        <v>19</v>
      </c>
      <c r="W8251">
        <v>328</v>
      </c>
      <c r="X8251" t="s">
        <v>19</v>
      </c>
      <c r="Y8251">
        <v>87.5</v>
      </c>
      <c r="Z8251" t="s">
        <v>19</v>
      </c>
      <c r="AA8251" s="6">
        <f t="shared" si="388"/>
        <v>21.741957828226049</v>
      </c>
      <c r="AB8251" s="6">
        <f t="shared" si="386"/>
        <v>71.135524090806882</v>
      </c>
      <c r="AC8251" s="6">
        <f t="shared" si="387"/>
        <v>32.264475909193123</v>
      </c>
    </row>
    <row r="8252" spans="1:29" x14ac:dyDescent="0.25">
      <c r="A8252">
        <v>200</v>
      </c>
      <c r="B8252" t="s">
        <v>17</v>
      </c>
      <c r="C8252" t="s">
        <v>18</v>
      </c>
      <c r="D8252" s="1">
        <v>45817</v>
      </c>
      <c r="E8252">
        <v>1900</v>
      </c>
      <c r="F8252">
        <v>160</v>
      </c>
      <c r="G8252">
        <v>0.01</v>
      </c>
      <c r="H8252" t="s">
        <v>19</v>
      </c>
      <c r="I8252">
        <v>0</v>
      </c>
      <c r="J8252" t="s">
        <v>19</v>
      </c>
      <c r="K8252">
        <v>78</v>
      </c>
      <c r="L8252" t="s">
        <v>19</v>
      </c>
      <c r="M8252">
        <v>13.5</v>
      </c>
      <c r="N8252" t="s">
        <v>19</v>
      </c>
      <c r="O8252">
        <v>98.9</v>
      </c>
      <c r="P8252" t="s">
        <v>19</v>
      </c>
      <c r="Q8252">
        <v>21</v>
      </c>
      <c r="R8252" t="s">
        <v>19</v>
      </c>
      <c r="S8252">
        <v>52.6</v>
      </c>
      <c r="T8252" t="s">
        <v>19</v>
      </c>
      <c r="U8252">
        <v>7.8</v>
      </c>
      <c r="V8252" t="s">
        <v>19</v>
      </c>
      <c r="W8252">
        <v>343</v>
      </c>
      <c r="X8252" t="s">
        <v>19</v>
      </c>
      <c r="Y8252">
        <v>87.7</v>
      </c>
      <c r="Z8252" t="s">
        <v>19</v>
      </c>
      <c r="AA8252" s="6">
        <f t="shared" si="388"/>
        <v>21.108440722707549</v>
      </c>
      <c r="AB8252" s="6">
        <f t="shared" si="386"/>
        <v>69.995193300873581</v>
      </c>
      <c r="AC8252" s="6">
        <f t="shared" si="387"/>
        <v>28.904806699126425</v>
      </c>
    </row>
    <row r="8253" spans="1:29" x14ac:dyDescent="0.25">
      <c r="A8253">
        <v>200</v>
      </c>
      <c r="B8253" t="s">
        <v>17</v>
      </c>
      <c r="C8253" t="s">
        <v>18</v>
      </c>
      <c r="D8253" s="1">
        <v>45817</v>
      </c>
      <c r="E8253">
        <v>2000</v>
      </c>
      <c r="F8253">
        <v>160</v>
      </c>
      <c r="G8253">
        <v>0.01</v>
      </c>
      <c r="H8253" t="s">
        <v>19</v>
      </c>
      <c r="I8253">
        <v>0</v>
      </c>
      <c r="J8253" t="s">
        <v>19</v>
      </c>
      <c r="K8253">
        <v>2</v>
      </c>
      <c r="L8253" t="s">
        <v>19</v>
      </c>
      <c r="M8253">
        <v>13.6</v>
      </c>
      <c r="N8253" t="s">
        <v>19</v>
      </c>
      <c r="O8253">
        <v>95.3</v>
      </c>
      <c r="P8253" t="s">
        <v>19</v>
      </c>
      <c r="Q8253">
        <v>24</v>
      </c>
      <c r="R8253" t="s">
        <v>19</v>
      </c>
      <c r="S8253">
        <v>52.8</v>
      </c>
      <c r="T8253" t="s">
        <v>19</v>
      </c>
      <c r="U8253">
        <v>8.1</v>
      </c>
      <c r="V8253" t="s">
        <v>19</v>
      </c>
      <c r="W8253">
        <v>333</v>
      </c>
      <c r="X8253" t="s">
        <v>19</v>
      </c>
      <c r="Y8253">
        <v>87.4</v>
      </c>
      <c r="Z8253" t="s">
        <v>19</v>
      </c>
      <c r="AA8253" s="6">
        <f t="shared" si="388"/>
        <v>20.631906102439491</v>
      </c>
      <c r="AB8253" s="6">
        <f t="shared" si="386"/>
        <v>69.137430984391088</v>
      </c>
      <c r="AC8253" s="6">
        <f t="shared" si="387"/>
        <v>26.162569015608909</v>
      </c>
    </row>
    <row r="8254" spans="1:29" x14ac:dyDescent="0.25">
      <c r="A8254">
        <v>200</v>
      </c>
      <c r="B8254" t="s">
        <v>17</v>
      </c>
      <c r="C8254" t="s">
        <v>18</v>
      </c>
      <c r="D8254" s="1">
        <v>45817</v>
      </c>
      <c r="E8254">
        <v>2100</v>
      </c>
      <c r="F8254">
        <v>160</v>
      </c>
      <c r="G8254">
        <v>0.01</v>
      </c>
      <c r="H8254" t="s">
        <v>19</v>
      </c>
      <c r="I8254">
        <v>0</v>
      </c>
      <c r="J8254" t="s">
        <v>19</v>
      </c>
      <c r="K8254">
        <v>0</v>
      </c>
      <c r="L8254" t="s">
        <v>19</v>
      </c>
      <c r="M8254">
        <v>11.8</v>
      </c>
      <c r="N8254" t="s">
        <v>19</v>
      </c>
      <c r="O8254">
        <v>92.7</v>
      </c>
      <c r="P8254" t="s">
        <v>19</v>
      </c>
      <c r="Q8254">
        <v>23</v>
      </c>
      <c r="R8254" t="s">
        <v>19</v>
      </c>
      <c r="S8254">
        <v>49</v>
      </c>
      <c r="T8254" t="s">
        <v>19</v>
      </c>
      <c r="U8254">
        <v>6.8</v>
      </c>
      <c r="V8254" t="s">
        <v>19</v>
      </c>
      <c r="W8254">
        <v>321</v>
      </c>
      <c r="X8254" t="s">
        <v>19</v>
      </c>
      <c r="Y8254">
        <v>86.9</v>
      </c>
      <c r="Z8254" t="s">
        <v>19</v>
      </c>
      <c r="AA8254" s="6">
        <f t="shared" si="388"/>
        <v>19.320047752762331</v>
      </c>
      <c r="AB8254" s="6">
        <f t="shared" si="386"/>
        <v>66.776085954972189</v>
      </c>
      <c r="AC8254" s="6">
        <f t="shared" si="387"/>
        <v>25.923914045027814</v>
      </c>
    </row>
    <row r="8255" spans="1:29" x14ac:dyDescent="0.25">
      <c r="A8255">
        <v>200</v>
      </c>
      <c r="B8255" t="s">
        <v>17</v>
      </c>
      <c r="C8255" t="s">
        <v>18</v>
      </c>
      <c r="D8255" s="1">
        <v>45817</v>
      </c>
      <c r="E8255">
        <v>2200</v>
      </c>
      <c r="F8255">
        <v>160</v>
      </c>
      <c r="G8255">
        <v>0.01</v>
      </c>
      <c r="H8255" t="s">
        <v>19</v>
      </c>
      <c r="I8255">
        <v>0</v>
      </c>
      <c r="J8255" t="s">
        <v>19</v>
      </c>
      <c r="K8255">
        <v>0</v>
      </c>
      <c r="L8255" t="s">
        <v>19</v>
      </c>
      <c r="M8255">
        <v>10.4</v>
      </c>
      <c r="N8255" t="s">
        <v>19</v>
      </c>
      <c r="O8255">
        <v>89.8</v>
      </c>
      <c r="P8255" t="s">
        <v>19</v>
      </c>
      <c r="Q8255">
        <v>22</v>
      </c>
      <c r="R8255" t="s">
        <v>19</v>
      </c>
      <c r="S8255">
        <v>45.6</v>
      </c>
      <c r="T8255" t="s">
        <v>19</v>
      </c>
      <c r="U8255">
        <v>6.2</v>
      </c>
      <c r="V8255" t="s">
        <v>19</v>
      </c>
      <c r="W8255">
        <v>313</v>
      </c>
      <c r="X8255" t="s">
        <v>19</v>
      </c>
      <c r="Y8255">
        <v>86.3</v>
      </c>
      <c r="Z8255" t="s">
        <v>19</v>
      </c>
      <c r="AA8255" s="6">
        <f t="shared" si="388"/>
        <v>17.908276285753214</v>
      </c>
      <c r="AB8255" s="6">
        <f t="shared" si="386"/>
        <v>64.234897314355777</v>
      </c>
      <c r="AC8255" s="6">
        <f t="shared" si="387"/>
        <v>25.56510268564422</v>
      </c>
    </row>
    <row r="8256" spans="1:29" x14ac:dyDescent="0.25">
      <c r="A8256">
        <v>200</v>
      </c>
      <c r="B8256" t="s">
        <v>17</v>
      </c>
      <c r="C8256" t="s">
        <v>18</v>
      </c>
      <c r="D8256" s="1">
        <v>45817</v>
      </c>
      <c r="E8256">
        <v>2300</v>
      </c>
      <c r="F8256">
        <v>160</v>
      </c>
      <c r="G8256">
        <v>0</v>
      </c>
      <c r="H8256" t="s">
        <v>19</v>
      </c>
      <c r="I8256">
        <v>0</v>
      </c>
      <c r="J8256" t="s">
        <v>19</v>
      </c>
      <c r="K8256">
        <v>0</v>
      </c>
      <c r="L8256" t="s">
        <v>19</v>
      </c>
      <c r="M8256">
        <v>11.5</v>
      </c>
      <c r="N8256" t="s">
        <v>19</v>
      </c>
      <c r="O8256">
        <v>87.3</v>
      </c>
      <c r="P8256" t="s">
        <v>19</v>
      </c>
      <c r="Q8256">
        <v>26</v>
      </c>
      <c r="R8256" t="s">
        <v>19</v>
      </c>
      <c r="S8256">
        <v>48.3</v>
      </c>
      <c r="T8256" t="s">
        <v>19</v>
      </c>
      <c r="U8256">
        <v>5</v>
      </c>
      <c r="V8256" t="s">
        <v>19</v>
      </c>
      <c r="W8256">
        <v>306</v>
      </c>
      <c r="X8256" t="s">
        <v>19</v>
      </c>
      <c r="Y8256">
        <v>85.7</v>
      </c>
      <c r="Z8256" t="s">
        <v>19</v>
      </c>
      <c r="AA8256" s="6">
        <f t="shared" si="388"/>
        <v>17.965790945939599</v>
      </c>
      <c r="AB8256" s="6">
        <f t="shared" si="386"/>
        <v>64.338423702691273</v>
      </c>
      <c r="AC8256" s="6">
        <f t="shared" si="387"/>
        <v>22.961576297308724</v>
      </c>
    </row>
    <row r="8257" spans="1:29" x14ac:dyDescent="0.25">
      <c r="A8257">
        <v>200</v>
      </c>
      <c r="B8257" t="s">
        <v>17</v>
      </c>
      <c r="C8257" t="s">
        <v>18</v>
      </c>
      <c r="D8257" s="1">
        <v>45817</v>
      </c>
      <c r="E8257">
        <v>2400</v>
      </c>
      <c r="F8257">
        <v>160</v>
      </c>
      <c r="G8257">
        <v>0</v>
      </c>
      <c r="H8257" t="s">
        <v>19</v>
      </c>
      <c r="I8257">
        <v>0</v>
      </c>
      <c r="J8257" t="s">
        <v>19</v>
      </c>
      <c r="K8257">
        <v>0</v>
      </c>
      <c r="L8257" t="s">
        <v>19</v>
      </c>
      <c r="M8257">
        <v>12.9</v>
      </c>
      <c r="N8257" t="s">
        <v>19</v>
      </c>
      <c r="O8257">
        <v>84.8</v>
      </c>
      <c r="P8257" t="s">
        <v>19</v>
      </c>
      <c r="Q8257">
        <v>31</v>
      </c>
      <c r="R8257" t="s">
        <v>19</v>
      </c>
      <c r="S8257">
        <v>51.2</v>
      </c>
      <c r="T8257" t="s">
        <v>19</v>
      </c>
      <c r="U8257">
        <v>4.5</v>
      </c>
      <c r="V8257" t="s">
        <v>19</v>
      </c>
      <c r="W8257">
        <v>307</v>
      </c>
      <c r="X8257" t="s">
        <v>19</v>
      </c>
      <c r="Y8257">
        <v>85</v>
      </c>
      <c r="Z8257" t="s">
        <v>19</v>
      </c>
      <c r="AA8257" s="6">
        <f t="shared" si="388"/>
        <v>18.082889863194353</v>
      </c>
      <c r="AB8257" s="6">
        <f t="shared" si="386"/>
        <v>64.549201753749827</v>
      </c>
      <c r="AC8257" s="6">
        <f t="shared" si="387"/>
        <v>20.25079824625017</v>
      </c>
    </row>
    <row r="8258" spans="1:29" x14ac:dyDescent="0.25">
      <c r="A8258">
        <v>200</v>
      </c>
      <c r="B8258" t="s">
        <v>17</v>
      </c>
      <c r="C8258" t="s">
        <v>18</v>
      </c>
      <c r="D8258" s="1">
        <v>45818</v>
      </c>
      <c r="E8258" s="2">
        <v>100</v>
      </c>
      <c r="F8258">
        <v>161</v>
      </c>
      <c r="G8258">
        <v>0</v>
      </c>
      <c r="H8258" t="s">
        <v>19</v>
      </c>
      <c r="I8258">
        <v>0</v>
      </c>
      <c r="J8258" t="s">
        <v>19</v>
      </c>
      <c r="K8258">
        <v>0</v>
      </c>
      <c r="L8258" t="s">
        <v>19</v>
      </c>
      <c r="M8258">
        <v>14.5</v>
      </c>
      <c r="N8258" t="s">
        <v>19</v>
      </c>
      <c r="O8258">
        <v>82.1</v>
      </c>
      <c r="P8258" t="s">
        <v>19</v>
      </c>
      <c r="Q8258">
        <v>39</v>
      </c>
      <c r="R8258" t="s">
        <v>19</v>
      </c>
      <c r="S8258">
        <v>54.5</v>
      </c>
      <c r="T8258" t="s">
        <v>19</v>
      </c>
      <c r="U8258">
        <v>5.4</v>
      </c>
      <c r="V8258" t="s">
        <v>19</v>
      </c>
      <c r="W8258">
        <v>307</v>
      </c>
      <c r="X8258" t="s">
        <v>19</v>
      </c>
      <c r="Y8258">
        <v>84.4</v>
      </c>
      <c r="Z8258" t="s">
        <v>19</v>
      </c>
      <c r="AA8258" s="6">
        <f t="shared" si="388"/>
        <v>18.503216473871845</v>
      </c>
      <c r="AB8258" s="6">
        <f t="shared" si="386"/>
        <v>65.305789652969324</v>
      </c>
      <c r="AC8258" s="6">
        <f t="shared" si="387"/>
        <v>16.794210347030671</v>
      </c>
    </row>
    <row r="8259" spans="1:29" x14ac:dyDescent="0.25">
      <c r="A8259">
        <v>200</v>
      </c>
      <c r="B8259" t="s">
        <v>17</v>
      </c>
      <c r="C8259" t="s">
        <v>18</v>
      </c>
      <c r="D8259" s="1">
        <v>45818</v>
      </c>
      <c r="E8259" s="2">
        <v>200</v>
      </c>
      <c r="F8259">
        <v>161</v>
      </c>
      <c r="G8259">
        <v>0</v>
      </c>
      <c r="H8259" t="s">
        <v>19</v>
      </c>
      <c r="I8259">
        <v>0</v>
      </c>
      <c r="J8259" t="s">
        <v>19</v>
      </c>
      <c r="K8259">
        <v>0</v>
      </c>
      <c r="L8259" t="s">
        <v>19</v>
      </c>
      <c r="M8259">
        <v>14.1</v>
      </c>
      <c r="N8259" t="s">
        <v>19</v>
      </c>
      <c r="O8259">
        <v>85.1</v>
      </c>
      <c r="P8259" t="s">
        <v>19</v>
      </c>
      <c r="Q8259">
        <v>34</v>
      </c>
      <c r="R8259" t="s">
        <v>19</v>
      </c>
      <c r="S8259">
        <v>53.6</v>
      </c>
      <c r="T8259" t="s">
        <v>19</v>
      </c>
      <c r="U8259">
        <v>5.6</v>
      </c>
      <c r="V8259" t="s">
        <v>19</v>
      </c>
      <c r="W8259">
        <v>302</v>
      </c>
      <c r="X8259" t="s">
        <v>19</v>
      </c>
      <c r="Y8259">
        <v>83.8</v>
      </c>
      <c r="Z8259" t="s">
        <v>19</v>
      </c>
      <c r="AA8259" s="6">
        <f t="shared" si="388"/>
        <v>18.846405054417417</v>
      </c>
      <c r="AB8259" s="6">
        <f t="shared" ref="AB8259:AB8322" si="389">(AA8259*9/5)+32</f>
        <v>65.923529097951345</v>
      </c>
      <c r="AC8259" s="6">
        <f t="shared" ref="AC8259:AC8322" si="390">O8259-AB8259</f>
        <v>19.176470902048649</v>
      </c>
    </row>
    <row r="8260" spans="1:29" x14ac:dyDescent="0.25">
      <c r="A8260">
        <v>200</v>
      </c>
      <c r="B8260" t="s">
        <v>17</v>
      </c>
      <c r="C8260" t="s">
        <v>18</v>
      </c>
      <c r="D8260" s="1">
        <v>45818</v>
      </c>
      <c r="E8260" s="2">
        <v>300</v>
      </c>
      <c r="F8260">
        <v>161</v>
      </c>
      <c r="G8260">
        <v>0</v>
      </c>
      <c r="H8260" t="s">
        <v>19</v>
      </c>
      <c r="I8260">
        <v>0</v>
      </c>
      <c r="J8260" t="s">
        <v>19</v>
      </c>
      <c r="K8260">
        <v>0</v>
      </c>
      <c r="L8260" t="s">
        <v>19</v>
      </c>
      <c r="M8260">
        <v>15.1</v>
      </c>
      <c r="N8260" t="s">
        <v>19</v>
      </c>
      <c r="O8260">
        <v>82</v>
      </c>
      <c r="P8260" t="s">
        <v>19</v>
      </c>
      <c r="Q8260">
        <v>40</v>
      </c>
      <c r="R8260" t="s">
        <v>19</v>
      </c>
      <c r="S8260">
        <v>55.6</v>
      </c>
      <c r="T8260" t="s">
        <v>19</v>
      </c>
      <c r="U8260">
        <v>2.9</v>
      </c>
      <c r="V8260" t="s">
        <v>19</v>
      </c>
      <c r="W8260">
        <v>323</v>
      </c>
      <c r="X8260" t="s">
        <v>19</v>
      </c>
      <c r="Y8260">
        <v>83</v>
      </c>
      <c r="Z8260" t="s">
        <v>19</v>
      </c>
      <c r="AA8260" s="6">
        <f t="shared" si="388"/>
        <v>18.642511574859274</v>
      </c>
      <c r="AB8260" s="6">
        <f t="shared" si="389"/>
        <v>65.556520834746692</v>
      </c>
      <c r="AC8260" s="6">
        <f t="shared" si="390"/>
        <v>16.443479165253308</v>
      </c>
    </row>
    <row r="8261" spans="1:29" x14ac:dyDescent="0.25">
      <c r="A8261">
        <v>200</v>
      </c>
      <c r="B8261" t="s">
        <v>17</v>
      </c>
      <c r="C8261" t="s">
        <v>18</v>
      </c>
      <c r="D8261" s="1">
        <v>45818</v>
      </c>
      <c r="E8261" s="2">
        <v>400</v>
      </c>
      <c r="F8261">
        <v>161</v>
      </c>
      <c r="G8261">
        <v>0</v>
      </c>
      <c r="H8261" t="s">
        <v>19</v>
      </c>
      <c r="I8261">
        <v>0</v>
      </c>
      <c r="J8261" t="s">
        <v>19</v>
      </c>
      <c r="K8261">
        <v>0</v>
      </c>
      <c r="L8261" t="s">
        <v>19</v>
      </c>
      <c r="M8261">
        <v>15.4</v>
      </c>
      <c r="N8261" t="s">
        <v>19</v>
      </c>
      <c r="O8261">
        <v>79.2</v>
      </c>
      <c r="P8261" t="s">
        <v>19</v>
      </c>
      <c r="Q8261">
        <v>45</v>
      </c>
      <c r="R8261" t="s">
        <v>19</v>
      </c>
      <c r="S8261">
        <v>56.2</v>
      </c>
      <c r="T8261" t="s">
        <v>19</v>
      </c>
      <c r="U8261">
        <v>1.4</v>
      </c>
      <c r="V8261" t="s">
        <v>19</v>
      </c>
      <c r="W8261">
        <v>303</v>
      </c>
      <c r="X8261" t="s">
        <v>19</v>
      </c>
      <c r="Y8261">
        <v>82.2</v>
      </c>
      <c r="Z8261" t="s">
        <v>19</v>
      </c>
      <c r="AA8261" s="6">
        <f t="shared" si="388"/>
        <v>18.231838289585205</v>
      </c>
      <c r="AB8261" s="6">
        <f t="shared" si="389"/>
        <v>64.817308921253371</v>
      </c>
      <c r="AC8261" s="6">
        <f t="shared" si="390"/>
        <v>14.382691078746632</v>
      </c>
    </row>
    <row r="8262" spans="1:29" x14ac:dyDescent="0.25">
      <c r="A8262">
        <v>200</v>
      </c>
      <c r="B8262" t="s">
        <v>17</v>
      </c>
      <c r="C8262" t="s">
        <v>18</v>
      </c>
      <c r="D8262" s="1">
        <v>45818</v>
      </c>
      <c r="E8262" s="2">
        <v>500</v>
      </c>
      <c r="F8262">
        <v>161</v>
      </c>
      <c r="G8262">
        <v>0</v>
      </c>
      <c r="H8262" t="s">
        <v>19</v>
      </c>
      <c r="I8262">
        <v>0</v>
      </c>
      <c r="J8262" t="s">
        <v>19</v>
      </c>
      <c r="K8262">
        <v>11</v>
      </c>
      <c r="L8262" t="s">
        <v>19</v>
      </c>
      <c r="M8262">
        <v>14.9</v>
      </c>
      <c r="N8262" t="s">
        <v>19</v>
      </c>
      <c r="O8262">
        <v>78.099999999999994</v>
      </c>
      <c r="P8262" t="s">
        <v>19</v>
      </c>
      <c r="Q8262">
        <v>45</v>
      </c>
      <c r="R8262" t="s">
        <v>19</v>
      </c>
      <c r="S8262">
        <v>55.2</v>
      </c>
      <c r="T8262" t="s">
        <v>19</v>
      </c>
      <c r="U8262">
        <v>2.2999999999999998</v>
      </c>
      <c r="V8262" t="s">
        <v>19</v>
      </c>
      <c r="W8262">
        <v>334</v>
      </c>
      <c r="X8262" t="s">
        <v>19</v>
      </c>
      <c r="Y8262">
        <v>81.599999999999994</v>
      </c>
      <c r="Z8262" t="s">
        <v>19</v>
      </c>
      <c r="AA8262" s="6">
        <f t="shared" si="388"/>
        <v>17.720009272982171</v>
      </c>
      <c r="AB8262" s="6">
        <f t="shared" si="389"/>
        <v>63.896016691367905</v>
      </c>
      <c r="AC8262" s="6">
        <f t="shared" si="390"/>
        <v>14.20398330863209</v>
      </c>
    </row>
    <row r="8263" spans="1:29" hidden="1" x14ac:dyDescent="0.25">
      <c r="A8263">
        <v>200</v>
      </c>
      <c r="B8263" t="s">
        <v>17</v>
      </c>
      <c r="C8263" t="s">
        <v>18</v>
      </c>
      <c r="D8263" s="1">
        <v>45818</v>
      </c>
      <c r="E8263" s="2">
        <v>600</v>
      </c>
      <c r="F8263">
        <v>161</v>
      </c>
      <c r="G8263">
        <v>0</v>
      </c>
      <c r="H8263" t="s">
        <v>19</v>
      </c>
      <c r="I8263">
        <v>0</v>
      </c>
      <c r="J8263" t="s">
        <v>19</v>
      </c>
      <c r="K8263">
        <v>207</v>
      </c>
      <c r="L8263" t="s">
        <v>19</v>
      </c>
      <c r="M8263">
        <v>17.100000000000001</v>
      </c>
      <c r="N8263" t="s">
        <v>19</v>
      </c>
      <c r="O8263">
        <v>75.2</v>
      </c>
      <c r="P8263" t="s">
        <v>19</v>
      </c>
      <c r="Q8263">
        <v>57</v>
      </c>
      <c r="R8263" t="s">
        <v>19</v>
      </c>
      <c r="S8263">
        <v>59.1</v>
      </c>
      <c r="T8263" t="s">
        <v>19</v>
      </c>
      <c r="U8263">
        <v>2.1</v>
      </c>
      <c r="V8263" t="s">
        <v>19</v>
      </c>
      <c r="W8263">
        <v>305</v>
      </c>
      <c r="X8263" t="s">
        <v>19</v>
      </c>
      <c r="Y8263">
        <v>81</v>
      </c>
      <c r="Z8263" t="s">
        <v>19</v>
      </c>
      <c r="AA8263" s="6">
        <f t="shared" si="388"/>
        <v>18.172446405539876</v>
      </c>
      <c r="AB8263" s="6">
        <f t="shared" si="389"/>
        <v>64.710403529971785</v>
      </c>
      <c r="AC8263" s="6">
        <f t="shared" si="390"/>
        <v>10.489596470028218</v>
      </c>
    </row>
    <row r="8264" spans="1:29" x14ac:dyDescent="0.25">
      <c r="A8264">
        <v>200</v>
      </c>
      <c r="B8264" t="s">
        <v>17</v>
      </c>
      <c r="C8264" t="s">
        <v>18</v>
      </c>
      <c r="D8264" s="1">
        <v>45818</v>
      </c>
      <c r="E8264" s="2">
        <v>700</v>
      </c>
      <c r="F8264">
        <v>161</v>
      </c>
      <c r="G8264">
        <v>0.01</v>
      </c>
      <c r="H8264" t="s">
        <v>19</v>
      </c>
      <c r="I8264">
        <v>0</v>
      </c>
      <c r="J8264" t="s">
        <v>19</v>
      </c>
      <c r="K8264">
        <v>601</v>
      </c>
      <c r="L8264" t="s">
        <v>19</v>
      </c>
      <c r="M8264">
        <v>16</v>
      </c>
      <c r="N8264" t="s">
        <v>19</v>
      </c>
      <c r="O8264">
        <v>83.2</v>
      </c>
      <c r="P8264" t="s">
        <v>19</v>
      </c>
      <c r="Q8264">
        <v>41</v>
      </c>
      <c r="R8264" t="s">
        <v>19</v>
      </c>
      <c r="S8264">
        <v>57.1</v>
      </c>
      <c r="T8264" t="s">
        <v>19</v>
      </c>
      <c r="U8264">
        <v>4.5</v>
      </c>
      <c r="V8264" t="s">
        <v>19</v>
      </c>
      <c r="W8264">
        <v>309</v>
      </c>
      <c r="X8264" t="s">
        <v>19</v>
      </c>
      <c r="Y8264">
        <v>80.400000000000006</v>
      </c>
      <c r="Z8264" t="s">
        <v>19</v>
      </c>
      <c r="AA8264" s="6">
        <f t="shared" si="388"/>
        <v>19.370064260589089</v>
      </c>
      <c r="AB8264" s="6">
        <f t="shared" si="389"/>
        <v>66.866115669060363</v>
      </c>
      <c r="AC8264" s="6">
        <f t="shared" si="390"/>
        <v>16.33388433093964</v>
      </c>
    </row>
    <row r="8265" spans="1:29" x14ac:dyDescent="0.25">
      <c r="A8265">
        <v>200</v>
      </c>
      <c r="B8265" t="s">
        <v>17</v>
      </c>
      <c r="C8265" t="s">
        <v>18</v>
      </c>
      <c r="D8265" s="1">
        <v>45818</v>
      </c>
      <c r="E8265" s="2">
        <v>800</v>
      </c>
      <c r="F8265">
        <v>161</v>
      </c>
      <c r="G8265">
        <v>0.02</v>
      </c>
      <c r="H8265" t="s">
        <v>19</v>
      </c>
      <c r="I8265">
        <v>0</v>
      </c>
      <c r="J8265" t="s">
        <v>19</v>
      </c>
      <c r="K8265">
        <v>1042</v>
      </c>
      <c r="L8265" t="s">
        <v>19</v>
      </c>
      <c r="M8265">
        <v>16.100000000000001</v>
      </c>
      <c r="N8265" t="s">
        <v>19</v>
      </c>
      <c r="O8265">
        <v>86.8</v>
      </c>
      <c r="P8265" t="s">
        <v>19</v>
      </c>
      <c r="Q8265">
        <v>37</v>
      </c>
      <c r="R8265" t="s">
        <v>19</v>
      </c>
      <c r="S8265">
        <v>57.4</v>
      </c>
      <c r="T8265" t="s">
        <v>19</v>
      </c>
      <c r="U8265">
        <v>2.8</v>
      </c>
      <c r="V8265" t="s">
        <v>19</v>
      </c>
      <c r="W8265">
        <v>302</v>
      </c>
      <c r="X8265" t="s">
        <v>19</v>
      </c>
      <c r="Y8265">
        <v>80.099999999999994</v>
      </c>
      <c r="Z8265" t="s">
        <v>19</v>
      </c>
      <c r="AA8265" s="6">
        <f t="shared" si="388"/>
        <v>20.208854559067259</v>
      </c>
      <c r="AB8265" s="6">
        <f t="shared" si="389"/>
        <v>68.375938206321067</v>
      </c>
      <c r="AC8265" s="6">
        <f t="shared" si="390"/>
        <v>18.424061793678931</v>
      </c>
    </row>
    <row r="8266" spans="1:29" x14ac:dyDescent="0.25">
      <c r="A8266">
        <v>200</v>
      </c>
      <c r="B8266" t="s">
        <v>17</v>
      </c>
      <c r="C8266" t="s">
        <v>18</v>
      </c>
      <c r="D8266" s="1">
        <v>45818</v>
      </c>
      <c r="E8266" s="2">
        <v>900</v>
      </c>
      <c r="F8266">
        <v>161</v>
      </c>
      <c r="G8266">
        <v>0.02</v>
      </c>
      <c r="H8266" t="s">
        <v>19</v>
      </c>
      <c r="I8266">
        <v>0</v>
      </c>
      <c r="J8266" t="s">
        <v>19</v>
      </c>
      <c r="K8266">
        <v>1425</v>
      </c>
      <c r="L8266" t="s">
        <v>19</v>
      </c>
      <c r="M8266">
        <v>13.8</v>
      </c>
      <c r="N8266" t="s">
        <v>19</v>
      </c>
      <c r="O8266">
        <v>91</v>
      </c>
      <c r="P8266" t="s">
        <v>19</v>
      </c>
      <c r="Q8266">
        <v>28</v>
      </c>
      <c r="R8266" t="s">
        <v>19</v>
      </c>
      <c r="S8266">
        <v>53.1</v>
      </c>
      <c r="T8266" t="s">
        <v>19</v>
      </c>
      <c r="U8266">
        <v>5.9</v>
      </c>
      <c r="V8266" t="s">
        <v>19</v>
      </c>
      <c r="W8266">
        <v>160</v>
      </c>
      <c r="X8266" t="s">
        <v>19</v>
      </c>
      <c r="Y8266">
        <v>80</v>
      </c>
      <c r="Z8266" t="s">
        <v>19</v>
      </c>
      <c r="AA8266" s="6">
        <f t="shared" si="388"/>
        <v>19.973204128703841</v>
      </c>
      <c r="AB8266" s="6">
        <f t="shared" si="389"/>
        <v>67.951767431666923</v>
      </c>
      <c r="AC8266" s="6">
        <f t="shared" si="390"/>
        <v>23.048232568333077</v>
      </c>
    </row>
    <row r="8267" spans="1:29" x14ac:dyDescent="0.25">
      <c r="A8267">
        <v>200</v>
      </c>
      <c r="B8267" t="s">
        <v>17</v>
      </c>
      <c r="C8267" t="s">
        <v>18</v>
      </c>
      <c r="D8267" s="1">
        <v>45818</v>
      </c>
      <c r="E8267">
        <v>1000</v>
      </c>
      <c r="F8267">
        <v>161</v>
      </c>
      <c r="G8267">
        <v>0.03</v>
      </c>
      <c r="H8267" t="s">
        <v>19</v>
      </c>
      <c r="I8267">
        <v>0</v>
      </c>
      <c r="J8267" t="s">
        <v>19</v>
      </c>
      <c r="K8267">
        <v>1699</v>
      </c>
      <c r="L8267" t="s">
        <v>19</v>
      </c>
      <c r="M8267">
        <v>14.4</v>
      </c>
      <c r="N8267" t="s">
        <v>19</v>
      </c>
      <c r="O8267">
        <v>93</v>
      </c>
      <c r="P8267" t="s">
        <v>19</v>
      </c>
      <c r="Q8267">
        <v>27</v>
      </c>
      <c r="R8267" t="s">
        <v>19</v>
      </c>
      <c r="S8267">
        <v>54.3</v>
      </c>
      <c r="T8267" t="s">
        <v>19</v>
      </c>
      <c r="U8267">
        <v>6.4</v>
      </c>
      <c r="V8267" t="s">
        <v>19</v>
      </c>
      <c r="W8267">
        <v>154</v>
      </c>
      <c r="X8267" t="s">
        <v>19</v>
      </c>
      <c r="Y8267">
        <v>80.400000000000006</v>
      </c>
      <c r="Z8267" t="s">
        <v>19</v>
      </c>
      <c r="AA8267" s="6">
        <f t="shared" si="388"/>
        <v>20.536350021852304</v>
      </c>
      <c r="AB8267" s="6">
        <f t="shared" si="389"/>
        <v>68.965430039334152</v>
      </c>
      <c r="AC8267" s="6">
        <f t="shared" si="390"/>
        <v>24.034569960665848</v>
      </c>
    </row>
    <row r="8268" spans="1:29" x14ac:dyDescent="0.25">
      <c r="A8268">
        <v>200</v>
      </c>
      <c r="B8268" t="s">
        <v>17</v>
      </c>
      <c r="C8268" t="s">
        <v>18</v>
      </c>
      <c r="D8268" s="1">
        <v>45818</v>
      </c>
      <c r="E8268">
        <v>1100</v>
      </c>
      <c r="F8268">
        <v>161</v>
      </c>
      <c r="G8268">
        <v>0.03</v>
      </c>
      <c r="H8268" t="s">
        <v>19</v>
      </c>
      <c r="I8268">
        <v>0</v>
      </c>
      <c r="J8268" t="s">
        <v>19</v>
      </c>
      <c r="K8268">
        <v>1945</v>
      </c>
      <c r="L8268" t="s">
        <v>19</v>
      </c>
      <c r="M8268">
        <v>15</v>
      </c>
      <c r="N8268" t="s">
        <v>19</v>
      </c>
      <c r="O8268">
        <v>94.8</v>
      </c>
      <c r="P8268" t="s">
        <v>19</v>
      </c>
      <c r="Q8268">
        <v>27</v>
      </c>
      <c r="R8268" t="s">
        <v>19</v>
      </c>
      <c r="S8268">
        <v>55.4</v>
      </c>
      <c r="T8268" t="s">
        <v>19</v>
      </c>
      <c r="U8268">
        <v>6.3</v>
      </c>
      <c r="V8268" t="s">
        <v>19</v>
      </c>
      <c r="W8268">
        <v>159</v>
      </c>
      <c r="X8268" t="s">
        <v>19</v>
      </c>
      <c r="Y8268">
        <v>81.099999999999994</v>
      </c>
      <c r="Z8268" t="s">
        <v>19</v>
      </c>
      <c r="AA8268" s="6">
        <f t="shared" si="388"/>
        <v>21.271155821124335</v>
      </c>
      <c r="AB8268" s="6">
        <f t="shared" si="389"/>
        <v>70.288080478023801</v>
      </c>
      <c r="AC8268" s="6">
        <f t="shared" si="390"/>
        <v>24.511919521976196</v>
      </c>
    </row>
    <row r="8269" spans="1:29" x14ac:dyDescent="0.25">
      <c r="A8269">
        <v>200</v>
      </c>
      <c r="B8269" t="s">
        <v>17</v>
      </c>
      <c r="C8269" t="s">
        <v>18</v>
      </c>
      <c r="D8269" s="1">
        <v>45818</v>
      </c>
      <c r="E8269">
        <v>1200</v>
      </c>
      <c r="F8269">
        <v>161</v>
      </c>
      <c r="G8269">
        <v>0.03</v>
      </c>
      <c r="H8269" t="s">
        <v>19</v>
      </c>
      <c r="I8269">
        <v>0</v>
      </c>
      <c r="J8269" t="s">
        <v>19</v>
      </c>
      <c r="K8269">
        <v>2040</v>
      </c>
      <c r="L8269" t="s">
        <v>19</v>
      </c>
      <c r="M8269">
        <v>15.4</v>
      </c>
      <c r="N8269" t="s">
        <v>19</v>
      </c>
      <c r="O8269">
        <v>96.7</v>
      </c>
      <c r="P8269" t="s">
        <v>19</v>
      </c>
      <c r="Q8269">
        <v>26</v>
      </c>
      <c r="R8269" t="s">
        <v>19</v>
      </c>
      <c r="S8269">
        <v>56.1</v>
      </c>
      <c r="T8269" t="s">
        <v>19</v>
      </c>
      <c r="U8269">
        <v>6</v>
      </c>
      <c r="V8269" t="s">
        <v>19</v>
      </c>
      <c r="W8269">
        <v>153</v>
      </c>
      <c r="X8269" t="s">
        <v>19</v>
      </c>
      <c r="Y8269">
        <v>82</v>
      </c>
      <c r="Z8269" t="s">
        <v>19</v>
      </c>
      <c r="AA8269" s="6">
        <f t="shared" si="388"/>
        <v>21.765929005187477</v>
      </c>
      <c r="AB8269" s="6">
        <f t="shared" si="389"/>
        <v>71.178672209337464</v>
      </c>
      <c r="AC8269" s="6">
        <f t="shared" si="390"/>
        <v>25.521327790662539</v>
      </c>
    </row>
    <row r="8270" spans="1:29" x14ac:dyDescent="0.25">
      <c r="A8270">
        <v>200</v>
      </c>
      <c r="B8270" t="s">
        <v>17</v>
      </c>
      <c r="C8270" t="s">
        <v>18</v>
      </c>
      <c r="D8270" s="1">
        <v>45818</v>
      </c>
      <c r="E8270">
        <v>1300</v>
      </c>
      <c r="F8270">
        <v>161</v>
      </c>
      <c r="G8270">
        <v>0.03</v>
      </c>
      <c r="H8270" t="s">
        <v>19</v>
      </c>
      <c r="I8270">
        <v>0</v>
      </c>
      <c r="J8270" t="s">
        <v>19</v>
      </c>
      <c r="K8270">
        <v>2005</v>
      </c>
      <c r="L8270" t="s">
        <v>19</v>
      </c>
      <c r="M8270">
        <v>16.100000000000001</v>
      </c>
      <c r="N8270" t="s">
        <v>19</v>
      </c>
      <c r="O8270">
        <v>97.9</v>
      </c>
      <c r="P8270" t="s">
        <v>19</v>
      </c>
      <c r="Q8270">
        <v>26</v>
      </c>
      <c r="R8270" t="s">
        <v>19</v>
      </c>
      <c r="S8270">
        <v>57.4</v>
      </c>
      <c r="T8270" t="s">
        <v>19</v>
      </c>
      <c r="U8270">
        <v>5.8</v>
      </c>
      <c r="V8270" t="s">
        <v>19</v>
      </c>
      <c r="W8270">
        <v>147</v>
      </c>
      <c r="X8270" t="s">
        <v>19</v>
      </c>
      <c r="Y8270">
        <v>82.8</v>
      </c>
      <c r="Z8270" t="s">
        <v>19</v>
      </c>
      <c r="AA8270" s="6">
        <f t="shared" si="388"/>
        <v>22.251035176803562</v>
      </c>
      <c r="AB8270" s="6">
        <f t="shared" si="389"/>
        <v>72.051863318246404</v>
      </c>
      <c r="AC8270" s="6">
        <f t="shared" si="390"/>
        <v>25.848136681753601</v>
      </c>
    </row>
    <row r="8271" spans="1:29" x14ac:dyDescent="0.25">
      <c r="A8271">
        <v>200</v>
      </c>
      <c r="B8271" t="s">
        <v>17</v>
      </c>
      <c r="C8271" t="s">
        <v>18</v>
      </c>
      <c r="D8271" s="1">
        <v>45818</v>
      </c>
      <c r="E8271">
        <v>1400</v>
      </c>
      <c r="F8271">
        <v>161</v>
      </c>
      <c r="G8271">
        <v>0.03</v>
      </c>
      <c r="H8271" t="s">
        <v>19</v>
      </c>
      <c r="I8271">
        <v>0</v>
      </c>
      <c r="J8271" t="s">
        <v>19</v>
      </c>
      <c r="K8271">
        <v>1873</v>
      </c>
      <c r="L8271" t="s">
        <v>19</v>
      </c>
      <c r="M8271">
        <v>14</v>
      </c>
      <c r="N8271" t="s">
        <v>19</v>
      </c>
      <c r="O8271">
        <v>100.6</v>
      </c>
      <c r="P8271" t="s">
        <v>19</v>
      </c>
      <c r="Q8271">
        <v>21</v>
      </c>
      <c r="R8271" t="s">
        <v>19</v>
      </c>
      <c r="S8271">
        <v>53.6</v>
      </c>
      <c r="T8271" t="s">
        <v>19</v>
      </c>
      <c r="U8271">
        <v>7.1</v>
      </c>
      <c r="V8271" t="s">
        <v>19</v>
      </c>
      <c r="W8271">
        <v>151</v>
      </c>
      <c r="X8271" t="s">
        <v>19</v>
      </c>
      <c r="Y8271">
        <v>83.6</v>
      </c>
      <c r="Z8271" t="s">
        <v>19</v>
      </c>
      <c r="AA8271" s="6">
        <f t="shared" si="388"/>
        <v>21.758975344119065</v>
      </c>
      <c r="AB8271" s="6">
        <f t="shared" si="389"/>
        <v>71.166155619414312</v>
      </c>
      <c r="AC8271" s="6">
        <f t="shared" si="390"/>
        <v>29.433844380585683</v>
      </c>
    </row>
    <row r="8272" spans="1:29" x14ac:dyDescent="0.25">
      <c r="A8272">
        <v>200</v>
      </c>
      <c r="B8272" t="s">
        <v>17</v>
      </c>
      <c r="C8272" t="s">
        <v>18</v>
      </c>
      <c r="D8272" s="1">
        <v>45818</v>
      </c>
      <c r="E8272">
        <v>1500</v>
      </c>
      <c r="F8272">
        <v>161</v>
      </c>
      <c r="G8272">
        <v>0.03</v>
      </c>
      <c r="H8272" t="s">
        <v>19</v>
      </c>
      <c r="I8272">
        <v>0</v>
      </c>
      <c r="J8272" t="s">
        <v>19</v>
      </c>
      <c r="K8272">
        <v>1601</v>
      </c>
      <c r="L8272" t="s">
        <v>19</v>
      </c>
      <c r="M8272">
        <v>13.7</v>
      </c>
      <c r="N8272" t="s">
        <v>19</v>
      </c>
      <c r="O8272">
        <v>102.1</v>
      </c>
      <c r="P8272" t="s">
        <v>19</v>
      </c>
      <c r="Q8272">
        <v>20</v>
      </c>
      <c r="R8272" t="s">
        <v>19</v>
      </c>
      <c r="S8272">
        <v>52.9</v>
      </c>
      <c r="T8272" t="s">
        <v>19</v>
      </c>
      <c r="U8272">
        <v>6.7</v>
      </c>
      <c r="V8272" t="s">
        <v>19</v>
      </c>
      <c r="W8272">
        <v>148</v>
      </c>
      <c r="X8272" t="s">
        <v>19</v>
      </c>
      <c r="Y8272">
        <v>84.4</v>
      </c>
      <c r="Z8272" t="s">
        <v>19</v>
      </c>
      <c r="AA8272" s="6">
        <f t="shared" si="388"/>
        <v>21.985831035407749</v>
      </c>
      <c r="AB8272" s="6">
        <f t="shared" si="389"/>
        <v>71.574495863733944</v>
      </c>
      <c r="AC8272" s="6">
        <f t="shared" si="390"/>
        <v>30.525504136266051</v>
      </c>
    </row>
    <row r="8273" spans="1:29" x14ac:dyDescent="0.25">
      <c r="A8273">
        <v>200</v>
      </c>
      <c r="B8273" t="s">
        <v>17</v>
      </c>
      <c r="C8273" t="s">
        <v>18</v>
      </c>
      <c r="D8273" s="1">
        <v>45818</v>
      </c>
      <c r="E8273">
        <v>1600</v>
      </c>
      <c r="F8273">
        <v>161</v>
      </c>
      <c r="G8273">
        <v>0.02</v>
      </c>
      <c r="H8273" t="s">
        <v>19</v>
      </c>
      <c r="I8273">
        <v>0</v>
      </c>
      <c r="J8273" t="s">
        <v>19</v>
      </c>
      <c r="K8273">
        <v>1240</v>
      </c>
      <c r="L8273" t="s">
        <v>19</v>
      </c>
      <c r="M8273">
        <v>13.4</v>
      </c>
      <c r="N8273" t="s">
        <v>19</v>
      </c>
      <c r="O8273">
        <v>102.8</v>
      </c>
      <c r="P8273" t="s">
        <v>19</v>
      </c>
      <c r="Q8273">
        <v>19</v>
      </c>
      <c r="R8273" t="s">
        <v>19</v>
      </c>
      <c r="S8273">
        <v>52.4</v>
      </c>
      <c r="T8273" t="s">
        <v>19</v>
      </c>
      <c r="U8273">
        <v>5.7</v>
      </c>
      <c r="V8273" t="s">
        <v>19</v>
      </c>
      <c r="W8273">
        <v>149</v>
      </c>
      <c r="X8273" t="s">
        <v>19</v>
      </c>
      <c r="Y8273">
        <v>85</v>
      </c>
      <c r="Z8273" t="s">
        <v>19</v>
      </c>
      <c r="AA8273" s="6">
        <f t="shared" si="388"/>
        <v>21.890688151061617</v>
      </c>
      <c r="AB8273" s="6">
        <f t="shared" si="389"/>
        <v>71.403238671910913</v>
      </c>
      <c r="AC8273" s="6">
        <f t="shared" si="390"/>
        <v>31.396761328089084</v>
      </c>
    </row>
    <row r="8274" spans="1:29" x14ac:dyDescent="0.25">
      <c r="A8274">
        <v>200</v>
      </c>
      <c r="B8274" t="s">
        <v>17</v>
      </c>
      <c r="C8274" t="s">
        <v>18</v>
      </c>
      <c r="D8274" s="1">
        <v>45818</v>
      </c>
      <c r="E8274">
        <v>1700</v>
      </c>
      <c r="F8274">
        <v>161</v>
      </c>
      <c r="G8274">
        <v>0.02</v>
      </c>
      <c r="H8274" t="s">
        <v>19</v>
      </c>
      <c r="I8274">
        <v>0</v>
      </c>
      <c r="J8274" t="s">
        <v>19</v>
      </c>
      <c r="K8274">
        <v>819</v>
      </c>
      <c r="L8274" t="s">
        <v>19</v>
      </c>
      <c r="M8274">
        <v>14.8</v>
      </c>
      <c r="N8274" t="s">
        <v>19</v>
      </c>
      <c r="O8274">
        <v>102.8</v>
      </c>
      <c r="P8274" t="s">
        <v>19</v>
      </c>
      <c r="Q8274">
        <v>21</v>
      </c>
      <c r="R8274" t="s">
        <v>19</v>
      </c>
      <c r="S8274">
        <v>55</v>
      </c>
      <c r="T8274" t="s">
        <v>19</v>
      </c>
      <c r="U8274">
        <v>5.7</v>
      </c>
      <c r="V8274" t="s">
        <v>19</v>
      </c>
      <c r="W8274">
        <v>144</v>
      </c>
      <c r="X8274" t="s">
        <v>19</v>
      </c>
      <c r="Y8274">
        <v>85.5</v>
      </c>
      <c r="Z8274" t="s">
        <v>19</v>
      </c>
      <c r="AA8274" s="6">
        <f t="shared" si="388"/>
        <v>22.600830919382528</v>
      </c>
      <c r="AB8274" s="6">
        <f t="shared" si="389"/>
        <v>72.68149565488855</v>
      </c>
      <c r="AC8274" s="6">
        <f t="shared" si="390"/>
        <v>30.118504345111447</v>
      </c>
    </row>
    <row r="8275" spans="1:29" x14ac:dyDescent="0.25">
      <c r="A8275">
        <v>200</v>
      </c>
      <c r="B8275" t="s">
        <v>17</v>
      </c>
      <c r="C8275" t="s">
        <v>18</v>
      </c>
      <c r="D8275" s="1">
        <v>45818</v>
      </c>
      <c r="E8275">
        <v>1800</v>
      </c>
      <c r="F8275">
        <v>161</v>
      </c>
      <c r="G8275">
        <v>0.01</v>
      </c>
      <c r="H8275" t="s">
        <v>19</v>
      </c>
      <c r="I8275">
        <v>0</v>
      </c>
      <c r="J8275" t="s">
        <v>19</v>
      </c>
      <c r="K8275">
        <v>391</v>
      </c>
      <c r="L8275" t="s">
        <v>19</v>
      </c>
      <c r="M8275">
        <v>16.100000000000001</v>
      </c>
      <c r="N8275" t="s">
        <v>19</v>
      </c>
      <c r="O8275">
        <v>101.9</v>
      </c>
      <c r="P8275" t="s">
        <v>19</v>
      </c>
      <c r="Q8275">
        <v>23</v>
      </c>
      <c r="R8275" t="s">
        <v>19</v>
      </c>
      <c r="S8275">
        <v>57.4</v>
      </c>
      <c r="T8275" t="s">
        <v>19</v>
      </c>
      <c r="U8275">
        <v>5.3</v>
      </c>
      <c r="V8275" t="s">
        <v>19</v>
      </c>
      <c r="W8275">
        <v>153</v>
      </c>
      <c r="X8275" t="s">
        <v>19</v>
      </c>
      <c r="Y8275">
        <v>85.7</v>
      </c>
      <c r="Z8275" t="s">
        <v>19</v>
      </c>
      <c r="AA8275" s="6">
        <f t="shared" si="388"/>
        <v>22.923563730460099</v>
      </c>
      <c r="AB8275" s="6">
        <f t="shared" si="389"/>
        <v>73.262414714828182</v>
      </c>
      <c r="AC8275" s="6">
        <f t="shared" si="390"/>
        <v>28.637585285171824</v>
      </c>
    </row>
    <row r="8276" spans="1:29" x14ac:dyDescent="0.25">
      <c r="A8276">
        <v>200</v>
      </c>
      <c r="B8276" t="s">
        <v>17</v>
      </c>
      <c r="C8276" t="s">
        <v>18</v>
      </c>
      <c r="D8276" s="1">
        <v>45818</v>
      </c>
      <c r="E8276">
        <v>1900</v>
      </c>
      <c r="F8276">
        <v>161</v>
      </c>
      <c r="G8276">
        <v>0.01</v>
      </c>
      <c r="H8276" t="s">
        <v>19</v>
      </c>
      <c r="I8276">
        <v>0</v>
      </c>
      <c r="J8276" t="s">
        <v>19</v>
      </c>
      <c r="K8276">
        <v>73</v>
      </c>
      <c r="L8276" t="s">
        <v>19</v>
      </c>
      <c r="M8276">
        <v>14.3</v>
      </c>
      <c r="N8276" t="s">
        <v>19</v>
      </c>
      <c r="O8276">
        <v>100.3</v>
      </c>
      <c r="P8276" t="s">
        <v>19</v>
      </c>
      <c r="Q8276">
        <v>22</v>
      </c>
      <c r="R8276" t="s">
        <v>19</v>
      </c>
      <c r="S8276">
        <v>54.1</v>
      </c>
      <c r="T8276" t="s">
        <v>19</v>
      </c>
      <c r="U8276">
        <v>5.5</v>
      </c>
      <c r="V8276" t="s">
        <v>19</v>
      </c>
      <c r="W8276">
        <v>160</v>
      </c>
      <c r="X8276" t="s">
        <v>19</v>
      </c>
      <c r="Y8276">
        <v>85.6</v>
      </c>
      <c r="Z8276" t="s">
        <v>19</v>
      </c>
      <c r="AA8276" s="6">
        <f t="shared" si="388"/>
        <v>21.97446537246481</v>
      </c>
      <c r="AB8276" s="6">
        <f t="shared" si="389"/>
        <v>71.554037670436657</v>
      </c>
      <c r="AC8276" s="6">
        <f t="shared" si="390"/>
        <v>28.745962329563341</v>
      </c>
    </row>
    <row r="8277" spans="1:29" x14ac:dyDescent="0.25">
      <c r="A8277">
        <v>200</v>
      </c>
      <c r="B8277" t="s">
        <v>17</v>
      </c>
      <c r="C8277" t="s">
        <v>18</v>
      </c>
      <c r="D8277" s="1">
        <v>45818</v>
      </c>
      <c r="E8277">
        <v>2000</v>
      </c>
      <c r="F8277">
        <v>161</v>
      </c>
      <c r="G8277">
        <v>0</v>
      </c>
      <c r="H8277" t="s">
        <v>19</v>
      </c>
      <c r="I8277">
        <v>0</v>
      </c>
      <c r="J8277" t="s">
        <v>19</v>
      </c>
      <c r="K8277">
        <v>2</v>
      </c>
      <c r="L8277" t="s">
        <v>19</v>
      </c>
      <c r="M8277">
        <v>16.600000000000001</v>
      </c>
      <c r="N8277" t="s">
        <v>19</v>
      </c>
      <c r="O8277">
        <v>94.7</v>
      </c>
      <c r="P8277" t="s">
        <v>19</v>
      </c>
      <c r="Q8277">
        <v>30</v>
      </c>
      <c r="R8277" t="s">
        <v>19</v>
      </c>
      <c r="S8277">
        <v>58.3</v>
      </c>
      <c r="T8277" t="s">
        <v>19</v>
      </c>
      <c r="U8277">
        <v>2.6</v>
      </c>
      <c r="V8277" t="s">
        <v>19</v>
      </c>
      <c r="W8277">
        <v>136</v>
      </c>
      <c r="X8277" t="s">
        <v>19</v>
      </c>
      <c r="Y8277">
        <v>85.4</v>
      </c>
      <c r="Z8277" t="s">
        <v>19</v>
      </c>
      <c r="AA8277" s="6">
        <f t="shared" si="388"/>
        <v>22.018173030308795</v>
      </c>
      <c r="AB8277" s="6">
        <f t="shared" si="389"/>
        <v>71.632711454555832</v>
      </c>
      <c r="AC8277" s="6">
        <f t="shared" si="390"/>
        <v>23.067288545444171</v>
      </c>
    </row>
    <row r="8278" spans="1:29" x14ac:dyDescent="0.25">
      <c r="A8278">
        <v>200</v>
      </c>
      <c r="B8278" t="s">
        <v>17</v>
      </c>
      <c r="C8278" t="s">
        <v>18</v>
      </c>
      <c r="D8278" s="1">
        <v>45818</v>
      </c>
      <c r="E8278">
        <v>2100</v>
      </c>
      <c r="F8278">
        <v>161</v>
      </c>
      <c r="G8278">
        <v>0</v>
      </c>
      <c r="H8278" t="s">
        <v>19</v>
      </c>
      <c r="I8278">
        <v>0</v>
      </c>
      <c r="J8278" t="s">
        <v>19</v>
      </c>
      <c r="K8278">
        <v>0</v>
      </c>
      <c r="L8278" t="s">
        <v>19</v>
      </c>
      <c r="M8278">
        <v>18.8</v>
      </c>
      <c r="N8278" t="s">
        <v>19</v>
      </c>
      <c r="O8278">
        <v>90</v>
      </c>
      <c r="P8278" t="s">
        <v>19</v>
      </c>
      <c r="Q8278">
        <v>39</v>
      </c>
      <c r="R8278" t="s">
        <v>19</v>
      </c>
      <c r="S8278">
        <v>61.7</v>
      </c>
      <c r="T8278" t="s">
        <v>19</v>
      </c>
      <c r="U8278">
        <v>2.8</v>
      </c>
      <c r="V8278" t="s">
        <v>19</v>
      </c>
      <c r="W8278">
        <v>83</v>
      </c>
      <c r="X8278" t="s">
        <v>19</v>
      </c>
      <c r="Y8278">
        <v>84.9</v>
      </c>
      <c r="Z8278" t="s">
        <v>19</v>
      </c>
      <c r="AA8278" s="6">
        <f t="shared" si="388"/>
        <v>22.04850666847943</v>
      </c>
      <c r="AB8278" s="6">
        <f t="shared" si="389"/>
        <v>71.687312003262974</v>
      </c>
      <c r="AC8278" s="6">
        <f t="shared" si="390"/>
        <v>18.312687996737026</v>
      </c>
    </row>
    <row r="8279" spans="1:29" x14ac:dyDescent="0.25">
      <c r="A8279">
        <v>200</v>
      </c>
      <c r="B8279" t="s">
        <v>17</v>
      </c>
      <c r="C8279" t="s">
        <v>18</v>
      </c>
      <c r="D8279" s="1">
        <v>45818</v>
      </c>
      <c r="E8279">
        <v>2200</v>
      </c>
      <c r="F8279">
        <v>161</v>
      </c>
      <c r="G8279">
        <v>0</v>
      </c>
      <c r="H8279" t="s">
        <v>19</v>
      </c>
      <c r="I8279">
        <v>0</v>
      </c>
      <c r="J8279" t="s">
        <v>19</v>
      </c>
      <c r="K8279">
        <v>0</v>
      </c>
      <c r="L8279" t="s">
        <v>19</v>
      </c>
      <c r="M8279">
        <v>24.8</v>
      </c>
      <c r="N8279" t="s">
        <v>19</v>
      </c>
      <c r="O8279">
        <v>79.5</v>
      </c>
      <c r="P8279" t="s">
        <v>19</v>
      </c>
      <c r="Q8279">
        <v>72</v>
      </c>
      <c r="R8279" t="s">
        <v>19</v>
      </c>
      <c r="S8279">
        <v>69.8</v>
      </c>
      <c r="T8279" t="s">
        <v>19</v>
      </c>
      <c r="U8279">
        <v>2.6</v>
      </c>
      <c r="V8279" t="s">
        <v>19</v>
      </c>
      <c r="W8279">
        <v>296</v>
      </c>
      <c r="X8279" t="s">
        <v>19</v>
      </c>
      <c r="Y8279">
        <v>84.3</v>
      </c>
      <c r="Z8279" t="s">
        <v>19</v>
      </c>
      <c r="AA8279" s="6">
        <f t="shared" si="388"/>
        <v>22.521267968617646</v>
      </c>
      <c r="AB8279" s="6">
        <f t="shared" si="389"/>
        <v>72.538282343511767</v>
      </c>
      <c r="AC8279" s="6">
        <f t="shared" si="390"/>
        <v>6.9617176564882328</v>
      </c>
    </row>
    <row r="8280" spans="1:29" x14ac:dyDescent="0.25">
      <c r="A8280">
        <v>200</v>
      </c>
      <c r="B8280" t="s">
        <v>17</v>
      </c>
      <c r="C8280" t="s">
        <v>18</v>
      </c>
      <c r="D8280" s="1">
        <v>45818</v>
      </c>
      <c r="E8280">
        <v>2300</v>
      </c>
      <c r="F8280">
        <v>161</v>
      </c>
      <c r="G8280">
        <v>0</v>
      </c>
      <c r="H8280" t="s">
        <v>19</v>
      </c>
      <c r="I8280">
        <v>0.01</v>
      </c>
      <c r="J8280" t="s">
        <v>19</v>
      </c>
      <c r="K8280">
        <v>0</v>
      </c>
      <c r="L8280" t="s">
        <v>19</v>
      </c>
      <c r="M8280">
        <v>21.3</v>
      </c>
      <c r="N8280" t="s">
        <v>19</v>
      </c>
      <c r="O8280">
        <v>80.599999999999994</v>
      </c>
      <c r="P8280" t="s">
        <v>19</v>
      </c>
      <c r="Q8280">
        <v>60</v>
      </c>
      <c r="R8280" t="s">
        <v>19</v>
      </c>
      <c r="S8280">
        <v>65.3</v>
      </c>
      <c r="T8280" t="s">
        <v>19</v>
      </c>
      <c r="U8280">
        <v>1.9</v>
      </c>
      <c r="V8280" t="s">
        <v>19</v>
      </c>
      <c r="W8280">
        <v>297</v>
      </c>
      <c r="X8280" t="s">
        <v>19</v>
      </c>
      <c r="Y8280">
        <v>83.7</v>
      </c>
      <c r="Z8280" t="s">
        <v>19</v>
      </c>
      <c r="AA8280" s="6">
        <f t="shared" si="388"/>
        <v>21.29982410866533</v>
      </c>
      <c r="AB8280" s="6">
        <f t="shared" si="389"/>
        <v>70.339683395597589</v>
      </c>
      <c r="AC8280" s="6">
        <f t="shared" si="390"/>
        <v>10.260316604402405</v>
      </c>
    </row>
    <row r="8281" spans="1:29" hidden="1" x14ac:dyDescent="0.25">
      <c r="A8281">
        <v>200</v>
      </c>
      <c r="B8281" t="s">
        <v>17</v>
      </c>
      <c r="C8281" t="s">
        <v>18</v>
      </c>
      <c r="D8281" s="1">
        <v>45818</v>
      </c>
      <c r="E8281">
        <v>2400</v>
      </c>
      <c r="F8281">
        <v>161</v>
      </c>
      <c r="G8281">
        <v>0</v>
      </c>
      <c r="H8281" t="s">
        <v>19</v>
      </c>
      <c r="I8281">
        <v>0.02</v>
      </c>
      <c r="J8281" t="s">
        <v>19</v>
      </c>
      <c r="K8281">
        <v>0</v>
      </c>
      <c r="L8281" t="s">
        <v>19</v>
      </c>
      <c r="M8281">
        <v>21.9</v>
      </c>
      <c r="N8281" t="s">
        <v>19</v>
      </c>
      <c r="O8281">
        <v>76.599999999999994</v>
      </c>
      <c r="P8281" t="s">
        <v>19</v>
      </c>
      <c r="Q8281">
        <v>70</v>
      </c>
      <c r="R8281" t="s">
        <v>19</v>
      </c>
      <c r="S8281">
        <v>66.099999999999994</v>
      </c>
      <c r="T8281" t="s">
        <v>19</v>
      </c>
      <c r="U8281">
        <v>2.1</v>
      </c>
      <c r="V8281" t="s">
        <v>19</v>
      </c>
      <c r="W8281">
        <v>303</v>
      </c>
      <c r="X8281" t="s">
        <v>19</v>
      </c>
      <c r="Y8281">
        <v>83.2</v>
      </c>
      <c r="Z8281" t="s">
        <v>19</v>
      </c>
      <c r="AA8281" s="6">
        <f t="shared" si="388"/>
        <v>20.730906402136057</v>
      </c>
      <c r="AB8281" s="6">
        <f t="shared" si="389"/>
        <v>69.3156315238449</v>
      </c>
      <c r="AC8281" s="6">
        <f t="shared" si="390"/>
        <v>7.2843684761550946</v>
      </c>
    </row>
    <row r="8282" spans="1:29" hidden="1" x14ac:dyDescent="0.25">
      <c r="A8282">
        <v>200</v>
      </c>
      <c r="B8282" t="s">
        <v>17</v>
      </c>
      <c r="C8282" t="s">
        <v>18</v>
      </c>
      <c r="D8282" s="1">
        <v>45819</v>
      </c>
      <c r="E8282" s="2">
        <v>100</v>
      </c>
      <c r="F8282">
        <v>162</v>
      </c>
      <c r="G8282">
        <v>0</v>
      </c>
      <c r="H8282" t="s">
        <v>19</v>
      </c>
      <c r="I8282">
        <v>0</v>
      </c>
      <c r="J8282" t="s">
        <v>19</v>
      </c>
      <c r="K8282">
        <v>0</v>
      </c>
      <c r="L8282" t="s">
        <v>19</v>
      </c>
      <c r="M8282">
        <v>21.9</v>
      </c>
      <c r="N8282" t="s">
        <v>19</v>
      </c>
      <c r="O8282">
        <v>73.5</v>
      </c>
      <c r="P8282" t="s">
        <v>19</v>
      </c>
      <c r="Q8282">
        <v>78</v>
      </c>
      <c r="R8282" t="s">
        <v>19</v>
      </c>
      <c r="S8282">
        <v>66.099999999999994</v>
      </c>
      <c r="T8282" t="s">
        <v>19</v>
      </c>
      <c r="U8282">
        <v>2.1</v>
      </c>
      <c r="V8282" t="s">
        <v>19</v>
      </c>
      <c r="W8282">
        <v>293</v>
      </c>
      <c r="X8282" t="s">
        <v>19</v>
      </c>
      <c r="Y8282">
        <v>82.7</v>
      </c>
      <c r="Z8282" t="s">
        <v>19</v>
      </c>
      <c r="AA8282" s="6">
        <f t="shared" si="388"/>
        <v>20.19748608917833</v>
      </c>
      <c r="AB8282" s="6">
        <f t="shared" si="389"/>
        <v>68.355474960520993</v>
      </c>
      <c r="AC8282" s="6">
        <f t="shared" si="390"/>
        <v>5.1445250394790065</v>
      </c>
    </row>
    <row r="8283" spans="1:29" hidden="1" x14ac:dyDescent="0.25">
      <c r="A8283">
        <v>200</v>
      </c>
      <c r="B8283" t="s">
        <v>17</v>
      </c>
      <c r="C8283" t="s">
        <v>18</v>
      </c>
      <c r="D8283" s="1">
        <v>45819</v>
      </c>
      <c r="E8283" s="2">
        <v>200</v>
      </c>
      <c r="F8283">
        <v>162</v>
      </c>
      <c r="G8283">
        <v>0</v>
      </c>
      <c r="H8283" t="s">
        <v>19</v>
      </c>
      <c r="I8283">
        <v>0</v>
      </c>
      <c r="J8283" t="s">
        <v>19</v>
      </c>
      <c r="K8283">
        <v>0</v>
      </c>
      <c r="L8283" t="s">
        <v>19</v>
      </c>
      <c r="M8283">
        <v>20.5</v>
      </c>
      <c r="N8283" t="s">
        <v>19</v>
      </c>
      <c r="O8283">
        <v>75.7</v>
      </c>
      <c r="P8283" t="s">
        <v>19</v>
      </c>
      <c r="Q8283">
        <v>68</v>
      </c>
      <c r="R8283" t="s">
        <v>19</v>
      </c>
      <c r="S8283">
        <v>64.3</v>
      </c>
      <c r="T8283" t="s">
        <v>19</v>
      </c>
      <c r="U8283">
        <v>2.5</v>
      </c>
      <c r="V8283" t="s">
        <v>19</v>
      </c>
      <c r="W8283">
        <v>275</v>
      </c>
      <c r="X8283" t="s">
        <v>19</v>
      </c>
      <c r="Y8283">
        <v>82.1</v>
      </c>
      <c r="Z8283" t="s">
        <v>19</v>
      </c>
      <c r="AA8283" s="6">
        <f t="shared" si="388"/>
        <v>19.986723514874729</v>
      </c>
      <c r="AB8283" s="6">
        <f t="shared" si="389"/>
        <v>67.976102326774509</v>
      </c>
      <c r="AC8283" s="6">
        <f t="shared" si="390"/>
        <v>7.723897673225494</v>
      </c>
    </row>
    <row r="8284" spans="1:29" hidden="1" x14ac:dyDescent="0.25">
      <c r="A8284">
        <v>200</v>
      </c>
      <c r="B8284" t="s">
        <v>17</v>
      </c>
      <c r="C8284" t="s">
        <v>18</v>
      </c>
      <c r="D8284" s="1">
        <v>45819</v>
      </c>
      <c r="E8284" s="2">
        <v>300</v>
      </c>
      <c r="F8284">
        <v>162</v>
      </c>
      <c r="G8284">
        <v>0</v>
      </c>
      <c r="H8284" t="s">
        <v>19</v>
      </c>
      <c r="I8284">
        <v>0</v>
      </c>
      <c r="J8284" t="s">
        <v>19</v>
      </c>
      <c r="K8284">
        <v>0</v>
      </c>
      <c r="L8284" t="s">
        <v>19</v>
      </c>
      <c r="M8284">
        <v>20.7</v>
      </c>
      <c r="N8284" t="s">
        <v>19</v>
      </c>
      <c r="O8284">
        <v>74.7</v>
      </c>
      <c r="P8284" t="s">
        <v>19</v>
      </c>
      <c r="Q8284">
        <v>71</v>
      </c>
      <c r="R8284" t="s">
        <v>19</v>
      </c>
      <c r="S8284">
        <v>64.5</v>
      </c>
      <c r="T8284" t="s">
        <v>19</v>
      </c>
      <c r="U8284">
        <v>2.2999999999999998</v>
      </c>
      <c r="V8284" t="s">
        <v>19</v>
      </c>
      <c r="W8284">
        <v>291</v>
      </c>
      <c r="X8284" t="s">
        <v>19</v>
      </c>
      <c r="Y8284">
        <v>81.5</v>
      </c>
      <c r="Z8284" t="s">
        <v>19</v>
      </c>
      <c r="AA8284" s="6">
        <f t="shared" si="388"/>
        <v>19.884508449208976</v>
      </c>
      <c r="AB8284" s="6">
        <f t="shared" si="389"/>
        <v>67.792115208576149</v>
      </c>
      <c r="AC8284" s="6">
        <f t="shared" si="390"/>
        <v>6.9078847914238537</v>
      </c>
    </row>
    <row r="8285" spans="1:29" hidden="1" x14ac:dyDescent="0.25">
      <c r="A8285">
        <v>200</v>
      </c>
      <c r="B8285" t="s">
        <v>17</v>
      </c>
      <c r="C8285" t="s">
        <v>18</v>
      </c>
      <c r="D8285" s="1">
        <v>45819</v>
      </c>
      <c r="E8285" s="2">
        <v>400</v>
      </c>
      <c r="F8285">
        <v>162</v>
      </c>
      <c r="G8285">
        <v>0</v>
      </c>
      <c r="H8285" t="s">
        <v>19</v>
      </c>
      <c r="I8285">
        <v>0</v>
      </c>
      <c r="J8285" t="s">
        <v>19</v>
      </c>
      <c r="K8285">
        <v>0</v>
      </c>
      <c r="L8285" t="s">
        <v>19</v>
      </c>
      <c r="M8285">
        <v>21.5</v>
      </c>
      <c r="N8285" t="s">
        <v>19</v>
      </c>
      <c r="O8285">
        <v>72.3</v>
      </c>
      <c r="P8285" t="s">
        <v>19</v>
      </c>
      <c r="Q8285">
        <v>79</v>
      </c>
      <c r="R8285" t="s">
        <v>19</v>
      </c>
      <c r="S8285">
        <v>65.5</v>
      </c>
      <c r="T8285" t="s">
        <v>19</v>
      </c>
      <c r="U8285">
        <v>2.4</v>
      </c>
      <c r="V8285" t="s">
        <v>19</v>
      </c>
      <c r="W8285">
        <v>288</v>
      </c>
      <c r="X8285" t="s">
        <v>19</v>
      </c>
      <c r="Y8285">
        <v>80.900000000000006</v>
      </c>
      <c r="Z8285" t="s">
        <v>19</v>
      </c>
      <c r="AA8285" s="6">
        <f t="shared" si="388"/>
        <v>19.691974151877599</v>
      </c>
      <c r="AB8285" s="6">
        <f t="shared" si="389"/>
        <v>67.445553473379675</v>
      </c>
      <c r="AC8285" s="6">
        <f t="shared" si="390"/>
        <v>4.8544465266203218</v>
      </c>
    </row>
    <row r="8286" spans="1:29" hidden="1" x14ac:dyDescent="0.25">
      <c r="A8286">
        <v>200</v>
      </c>
      <c r="B8286" t="s">
        <v>17</v>
      </c>
      <c r="C8286" t="s">
        <v>18</v>
      </c>
      <c r="D8286" s="1">
        <v>45819</v>
      </c>
      <c r="E8286" s="2">
        <v>500</v>
      </c>
      <c r="F8286">
        <v>162</v>
      </c>
      <c r="G8286">
        <v>0</v>
      </c>
      <c r="H8286" t="s">
        <v>19</v>
      </c>
      <c r="I8286">
        <v>0</v>
      </c>
      <c r="J8286" t="s">
        <v>19</v>
      </c>
      <c r="K8286">
        <v>11</v>
      </c>
      <c r="L8286" t="s">
        <v>19</v>
      </c>
      <c r="M8286">
        <v>20.2</v>
      </c>
      <c r="N8286" t="s">
        <v>19</v>
      </c>
      <c r="O8286">
        <v>72.599999999999994</v>
      </c>
      <c r="P8286" t="s">
        <v>19</v>
      </c>
      <c r="Q8286">
        <v>74</v>
      </c>
      <c r="R8286" t="s">
        <v>19</v>
      </c>
      <c r="S8286">
        <v>63.8</v>
      </c>
      <c r="T8286" t="s">
        <v>19</v>
      </c>
      <c r="U8286">
        <v>2.7</v>
      </c>
      <c r="V8286" t="s">
        <v>19</v>
      </c>
      <c r="W8286">
        <v>288</v>
      </c>
      <c r="X8286" t="s">
        <v>19</v>
      </c>
      <c r="Y8286">
        <v>80.3</v>
      </c>
      <c r="Z8286" t="s">
        <v>19</v>
      </c>
      <c r="AA8286" s="6">
        <f t="shared" si="388"/>
        <v>19.192516562954626</v>
      </c>
      <c r="AB8286" s="6">
        <f t="shared" si="389"/>
        <v>66.54652981331833</v>
      </c>
      <c r="AC8286" s="6">
        <f t="shared" si="390"/>
        <v>6.0534701866816647</v>
      </c>
    </row>
    <row r="8287" spans="1:29" hidden="1" x14ac:dyDescent="0.25">
      <c r="A8287">
        <v>200</v>
      </c>
      <c r="B8287" t="s">
        <v>17</v>
      </c>
      <c r="C8287" t="s">
        <v>18</v>
      </c>
      <c r="D8287" s="1">
        <v>45819</v>
      </c>
      <c r="E8287" s="2">
        <v>600</v>
      </c>
      <c r="F8287">
        <v>162</v>
      </c>
      <c r="G8287">
        <v>0</v>
      </c>
      <c r="H8287" t="s">
        <v>19</v>
      </c>
      <c r="I8287">
        <v>0</v>
      </c>
      <c r="J8287" t="s">
        <v>19</v>
      </c>
      <c r="K8287">
        <v>204</v>
      </c>
      <c r="L8287" t="s">
        <v>19</v>
      </c>
      <c r="M8287">
        <v>19.600000000000001</v>
      </c>
      <c r="N8287" t="s">
        <v>19</v>
      </c>
      <c r="O8287">
        <v>76.3</v>
      </c>
      <c r="P8287" t="s">
        <v>19</v>
      </c>
      <c r="Q8287">
        <v>63</v>
      </c>
      <c r="R8287" t="s">
        <v>19</v>
      </c>
      <c r="S8287">
        <v>63</v>
      </c>
      <c r="T8287" t="s">
        <v>19</v>
      </c>
      <c r="U8287">
        <v>1.9</v>
      </c>
      <c r="V8287" t="s">
        <v>19</v>
      </c>
      <c r="W8287">
        <v>308</v>
      </c>
      <c r="X8287" t="s">
        <v>19</v>
      </c>
      <c r="Y8287">
        <v>79.8</v>
      </c>
      <c r="Z8287" t="s">
        <v>19</v>
      </c>
      <c r="AA8287" s="6">
        <f t="shared" si="388"/>
        <v>19.585646020053236</v>
      </c>
      <c r="AB8287" s="6">
        <f t="shared" si="389"/>
        <v>67.25416283609583</v>
      </c>
      <c r="AC8287" s="6">
        <f t="shared" si="390"/>
        <v>9.0458371639041673</v>
      </c>
    </row>
    <row r="8288" spans="1:29" x14ac:dyDescent="0.25">
      <c r="A8288">
        <v>200</v>
      </c>
      <c r="B8288" t="s">
        <v>17</v>
      </c>
      <c r="C8288" t="s">
        <v>18</v>
      </c>
      <c r="D8288" s="1">
        <v>45819</v>
      </c>
      <c r="E8288" s="2">
        <v>700</v>
      </c>
      <c r="F8288">
        <v>162</v>
      </c>
      <c r="G8288">
        <v>0.01</v>
      </c>
      <c r="H8288" t="s">
        <v>19</v>
      </c>
      <c r="I8288">
        <v>0</v>
      </c>
      <c r="J8288" t="s">
        <v>19</v>
      </c>
      <c r="K8288">
        <v>598</v>
      </c>
      <c r="L8288" t="s">
        <v>19</v>
      </c>
      <c r="M8288">
        <v>17.899999999999999</v>
      </c>
      <c r="N8288" t="s">
        <v>19</v>
      </c>
      <c r="O8288">
        <v>82.1</v>
      </c>
      <c r="P8288" t="s">
        <v>19</v>
      </c>
      <c r="Q8288">
        <v>48</v>
      </c>
      <c r="R8288" t="s">
        <v>19</v>
      </c>
      <c r="S8288">
        <v>60.3</v>
      </c>
      <c r="T8288" t="s">
        <v>19</v>
      </c>
      <c r="U8288">
        <v>3.4</v>
      </c>
      <c r="V8288" t="s">
        <v>19</v>
      </c>
      <c r="W8288">
        <v>324</v>
      </c>
      <c r="X8288" t="s">
        <v>19</v>
      </c>
      <c r="Y8288">
        <v>79.3</v>
      </c>
      <c r="Z8288" t="s">
        <v>19</v>
      </c>
      <c r="AA8288" s="6">
        <f t="shared" si="388"/>
        <v>20.0972367524314</v>
      </c>
      <c r="AB8288" s="6">
        <f t="shared" si="389"/>
        <v>68.175026154376525</v>
      </c>
      <c r="AC8288" s="6">
        <f t="shared" si="390"/>
        <v>13.92497384562347</v>
      </c>
    </row>
    <row r="8289" spans="1:29" x14ac:dyDescent="0.25">
      <c r="A8289">
        <v>200</v>
      </c>
      <c r="B8289" t="s">
        <v>17</v>
      </c>
      <c r="C8289" t="s">
        <v>18</v>
      </c>
      <c r="D8289" s="1">
        <v>45819</v>
      </c>
      <c r="E8289" s="2">
        <v>800</v>
      </c>
      <c r="F8289">
        <v>162</v>
      </c>
      <c r="G8289">
        <v>0.01</v>
      </c>
      <c r="H8289" t="s">
        <v>19</v>
      </c>
      <c r="I8289">
        <v>0</v>
      </c>
      <c r="J8289" t="s">
        <v>19</v>
      </c>
      <c r="K8289">
        <v>1054</v>
      </c>
      <c r="L8289" t="s">
        <v>19</v>
      </c>
      <c r="M8289">
        <v>16.5</v>
      </c>
      <c r="N8289" t="s">
        <v>19</v>
      </c>
      <c r="O8289">
        <v>86.9</v>
      </c>
      <c r="P8289" t="s">
        <v>19</v>
      </c>
      <c r="Q8289">
        <v>38</v>
      </c>
      <c r="R8289" t="s">
        <v>19</v>
      </c>
      <c r="S8289">
        <v>58</v>
      </c>
      <c r="T8289" t="s">
        <v>19</v>
      </c>
      <c r="U8289">
        <v>1.8</v>
      </c>
      <c r="V8289" t="s">
        <v>19</v>
      </c>
      <c r="W8289">
        <v>312</v>
      </c>
      <c r="X8289" t="s">
        <v>19</v>
      </c>
      <c r="Y8289">
        <v>79.099999999999994</v>
      </c>
      <c r="Z8289" t="s">
        <v>19</v>
      </c>
      <c r="AA8289" s="6">
        <f t="shared" si="388"/>
        <v>20.456513322691467</v>
      </c>
      <c r="AB8289" s="6">
        <f t="shared" si="389"/>
        <v>68.821723980844638</v>
      </c>
      <c r="AC8289" s="6">
        <f t="shared" si="390"/>
        <v>18.078276019155368</v>
      </c>
    </row>
    <row r="8290" spans="1:29" x14ac:dyDescent="0.25">
      <c r="A8290">
        <v>200</v>
      </c>
      <c r="B8290" t="s">
        <v>17</v>
      </c>
      <c r="C8290" t="s">
        <v>18</v>
      </c>
      <c r="D8290" s="1">
        <v>45819</v>
      </c>
      <c r="E8290" s="2">
        <v>900</v>
      </c>
      <c r="F8290">
        <v>162</v>
      </c>
      <c r="G8290">
        <v>0.02</v>
      </c>
      <c r="H8290" t="s">
        <v>19</v>
      </c>
      <c r="I8290">
        <v>0</v>
      </c>
      <c r="J8290" t="s">
        <v>20</v>
      </c>
      <c r="K8290">
        <v>1438</v>
      </c>
      <c r="L8290" t="s">
        <v>19</v>
      </c>
      <c r="M8290">
        <v>14.9</v>
      </c>
      <c r="N8290" t="s">
        <v>19</v>
      </c>
      <c r="O8290">
        <v>90.6</v>
      </c>
      <c r="P8290" t="s">
        <v>19</v>
      </c>
      <c r="Q8290">
        <v>30</v>
      </c>
      <c r="R8290" t="s">
        <v>19</v>
      </c>
      <c r="S8290">
        <v>55.2</v>
      </c>
      <c r="T8290" t="s">
        <v>19</v>
      </c>
      <c r="U8290">
        <v>4.2</v>
      </c>
      <c r="V8290" t="s">
        <v>19</v>
      </c>
      <c r="W8290">
        <v>164</v>
      </c>
      <c r="X8290" t="s">
        <v>19</v>
      </c>
      <c r="Y8290">
        <v>79.099999999999994</v>
      </c>
      <c r="Z8290" t="s">
        <v>19</v>
      </c>
      <c r="AA8290" s="6">
        <f t="shared" si="388"/>
        <v>20.298217893182002</v>
      </c>
      <c r="AB8290" s="6">
        <f t="shared" si="389"/>
        <v>68.536792207727601</v>
      </c>
      <c r="AC8290" s="6">
        <f t="shared" si="390"/>
        <v>22.063207792272394</v>
      </c>
    </row>
    <row r="8291" spans="1:29" x14ac:dyDescent="0.25">
      <c r="A8291">
        <v>200</v>
      </c>
      <c r="B8291" t="s">
        <v>17</v>
      </c>
      <c r="C8291" t="s">
        <v>18</v>
      </c>
      <c r="D8291" s="1">
        <v>45819</v>
      </c>
      <c r="E8291">
        <v>1000</v>
      </c>
      <c r="F8291">
        <v>162</v>
      </c>
      <c r="G8291">
        <v>0.03</v>
      </c>
      <c r="H8291" t="s">
        <v>19</v>
      </c>
      <c r="I8291">
        <v>0</v>
      </c>
      <c r="J8291" t="s">
        <v>19</v>
      </c>
      <c r="K8291">
        <v>1749</v>
      </c>
      <c r="L8291" t="s">
        <v>19</v>
      </c>
      <c r="M8291">
        <v>14.1</v>
      </c>
      <c r="N8291" t="s">
        <v>19</v>
      </c>
      <c r="O8291">
        <v>93.1</v>
      </c>
      <c r="P8291" t="s">
        <v>19</v>
      </c>
      <c r="Q8291">
        <v>27</v>
      </c>
      <c r="R8291" t="s">
        <v>19</v>
      </c>
      <c r="S8291">
        <v>53.8</v>
      </c>
      <c r="T8291" t="s">
        <v>19</v>
      </c>
      <c r="U8291">
        <v>5.3</v>
      </c>
      <c r="V8291" t="s">
        <v>19</v>
      </c>
      <c r="W8291">
        <v>164</v>
      </c>
      <c r="X8291" t="s">
        <v>19</v>
      </c>
      <c r="Y8291">
        <v>79.7</v>
      </c>
      <c r="Z8291" t="s">
        <v>19</v>
      </c>
      <c r="AA8291" s="6">
        <f t="shared" si="388"/>
        <v>20.577172794599182</v>
      </c>
      <c r="AB8291" s="6">
        <f t="shared" si="389"/>
        <v>69.038911030278527</v>
      </c>
      <c r="AC8291" s="6">
        <f t="shared" si="390"/>
        <v>24.061088969721467</v>
      </c>
    </row>
    <row r="8292" spans="1:29" x14ac:dyDescent="0.25">
      <c r="A8292">
        <v>200</v>
      </c>
      <c r="B8292" t="s">
        <v>17</v>
      </c>
      <c r="C8292" t="s">
        <v>18</v>
      </c>
      <c r="D8292" s="1">
        <v>45819</v>
      </c>
      <c r="E8292">
        <v>1100</v>
      </c>
      <c r="F8292">
        <v>162</v>
      </c>
      <c r="G8292">
        <v>0.03</v>
      </c>
      <c r="H8292" t="s">
        <v>19</v>
      </c>
      <c r="I8292">
        <v>0</v>
      </c>
      <c r="J8292" t="s">
        <v>19</v>
      </c>
      <c r="K8292">
        <v>1960</v>
      </c>
      <c r="L8292" t="s">
        <v>19</v>
      </c>
      <c r="M8292">
        <v>15.2</v>
      </c>
      <c r="N8292" t="s">
        <v>19</v>
      </c>
      <c r="O8292">
        <v>95.4</v>
      </c>
      <c r="P8292" t="s">
        <v>19</v>
      </c>
      <c r="Q8292">
        <v>27</v>
      </c>
      <c r="R8292" t="s">
        <v>19</v>
      </c>
      <c r="S8292">
        <v>55.8</v>
      </c>
      <c r="T8292" t="s">
        <v>19</v>
      </c>
      <c r="U8292">
        <v>7.3</v>
      </c>
      <c r="V8292" t="s">
        <v>19</v>
      </c>
      <c r="W8292">
        <v>151</v>
      </c>
      <c r="X8292" t="s">
        <v>19</v>
      </c>
      <c r="Y8292">
        <v>80.599999999999994</v>
      </c>
      <c r="Z8292" t="s">
        <v>19</v>
      </c>
      <c r="AA8292" s="6">
        <f t="shared" si="388"/>
        <v>21.516089193056207</v>
      </c>
      <c r="AB8292" s="6">
        <f t="shared" si="389"/>
        <v>70.728960547501174</v>
      </c>
      <c r="AC8292" s="6">
        <f t="shared" si="390"/>
        <v>24.671039452498832</v>
      </c>
    </row>
    <row r="8293" spans="1:29" x14ac:dyDescent="0.25">
      <c r="A8293">
        <v>200</v>
      </c>
      <c r="B8293" t="s">
        <v>17</v>
      </c>
      <c r="C8293" t="s">
        <v>18</v>
      </c>
      <c r="D8293" s="1">
        <v>45819</v>
      </c>
      <c r="E8293">
        <v>1200</v>
      </c>
      <c r="F8293">
        <v>162</v>
      </c>
      <c r="G8293">
        <v>0.03</v>
      </c>
      <c r="H8293" t="s">
        <v>19</v>
      </c>
      <c r="I8293">
        <v>0</v>
      </c>
      <c r="J8293" t="s">
        <v>19</v>
      </c>
      <c r="K8293">
        <v>2051</v>
      </c>
      <c r="L8293" t="s">
        <v>19</v>
      </c>
      <c r="M8293">
        <v>15.4</v>
      </c>
      <c r="N8293" t="s">
        <v>19</v>
      </c>
      <c r="O8293">
        <v>97.1</v>
      </c>
      <c r="P8293" t="s">
        <v>19</v>
      </c>
      <c r="Q8293">
        <v>26</v>
      </c>
      <c r="R8293" t="s">
        <v>19</v>
      </c>
      <c r="S8293">
        <v>56.2</v>
      </c>
      <c r="T8293" t="s">
        <v>19</v>
      </c>
      <c r="U8293">
        <v>5.9</v>
      </c>
      <c r="V8293" t="s">
        <v>19</v>
      </c>
      <c r="W8293">
        <v>143</v>
      </c>
      <c r="X8293" t="s">
        <v>19</v>
      </c>
      <c r="Y8293">
        <v>81.7</v>
      </c>
      <c r="Z8293" t="s">
        <v>19</v>
      </c>
      <c r="AA8293" s="6">
        <f t="shared" si="388"/>
        <v>21.927631471813179</v>
      </c>
      <c r="AB8293" s="6">
        <f t="shared" si="389"/>
        <v>71.469736649263723</v>
      </c>
      <c r="AC8293" s="6">
        <f t="shared" si="390"/>
        <v>25.630263350736271</v>
      </c>
    </row>
    <row r="8294" spans="1:29" x14ac:dyDescent="0.25">
      <c r="A8294">
        <v>200</v>
      </c>
      <c r="B8294" t="s">
        <v>17</v>
      </c>
      <c r="C8294" t="s">
        <v>18</v>
      </c>
      <c r="D8294" s="1">
        <v>45819</v>
      </c>
      <c r="E8294">
        <v>1300</v>
      </c>
      <c r="F8294">
        <v>162</v>
      </c>
      <c r="G8294">
        <v>0.03</v>
      </c>
      <c r="H8294" t="s">
        <v>19</v>
      </c>
      <c r="I8294">
        <v>0</v>
      </c>
      <c r="J8294" t="s">
        <v>19</v>
      </c>
      <c r="K8294">
        <v>2022</v>
      </c>
      <c r="L8294" t="s">
        <v>19</v>
      </c>
      <c r="M8294">
        <v>13.5</v>
      </c>
      <c r="N8294" t="s">
        <v>19</v>
      </c>
      <c r="O8294">
        <v>98.2</v>
      </c>
      <c r="P8294" t="s">
        <v>19</v>
      </c>
      <c r="Q8294">
        <v>22</v>
      </c>
      <c r="R8294" t="s">
        <v>19</v>
      </c>
      <c r="S8294">
        <v>52.5</v>
      </c>
      <c r="T8294" t="s">
        <v>19</v>
      </c>
      <c r="U8294">
        <v>5.5</v>
      </c>
      <c r="V8294" t="s">
        <v>19</v>
      </c>
      <c r="W8294">
        <v>152</v>
      </c>
      <c r="X8294" t="s">
        <v>19</v>
      </c>
      <c r="Y8294">
        <v>82.6</v>
      </c>
      <c r="Z8294" t="s">
        <v>19</v>
      </c>
      <c r="AA8294" s="6">
        <f t="shared" si="388"/>
        <v>21.161256094348676</v>
      </c>
      <c r="AB8294" s="6">
        <f t="shared" si="389"/>
        <v>70.090260969827625</v>
      </c>
      <c r="AC8294" s="6">
        <f t="shared" si="390"/>
        <v>28.109739030172378</v>
      </c>
    </row>
    <row r="8295" spans="1:29" x14ac:dyDescent="0.25">
      <c r="A8295">
        <v>200</v>
      </c>
      <c r="B8295" t="s">
        <v>17</v>
      </c>
      <c r="C8295" t="s">
        <v>18</v>
      </c>
      <c r="D8295" s="1">
        <v>45819</v>
      </c>
      <c r="E8295">
        <v>1400</v>
      </c>
      <c r="F8295">
        <v>162</v>
      </c>
      <c r="G8295">
        <v>0.03</v>
      </c>
      <c r="H8295" t="s">
        <v>19</v>
      </c>
      <c r="I8295">
        <v>0</v>
      </c>
      <c r="J8295" t="s">
        <v>19</v>
      </c>
      <c r="K8295">
        <v>1877</v>
      </c>
      <c r="L8295" t="s">
        <v>19</v>
      </c>
      <c r="M8295">
        <v>11.6</v>
      </c>
      <c r="N8295" t="s">
        <v>19</v>
      </c>
      <c r="O8295">
        <v>101.4</v>
      </c>
      <c r="P8295" t="s">
        <v>19</v>
      </c>
      <c r="Q8295">
        <v>17</v>
      </c>
      <c r="R8295" t="s">
        <v>19</v>
      </c>
      <c r="S8295">
        <v>48.4</v>
      </c>
      <c r="T8295" t="s">
        <v>19</v>
      </c>
      <c r="U8295">
        <v>6.8</v>
      </c>
      <c r="V8295" t="s">
        <v>19</v>
      </c>
      <c r="W8295">
        <v>153</v>
      </c>
      <c r="X8295" t="s">
        <v>19</v>
      </c>
      <c r="Y8295">
        <v>83.4</v>
      </c>
      <c r="Z8295" t="s">
        <v>19</v>
      </c>
      <c r="AA8295" s="6">
        <f t="shared" si="388"/>
        <v>20.633100095042263</v>
      </c>
      <c r="AB8295" s="6">
        <f t="shared" si="389"/>
        <v>69.139580171076076</v>
      </c>
      <c r="AC8295" s="6">
        <f t="shared" si="390"/>
        <v>32.260419828923929</v>
      </c>
    </row>
    <row r="8296" spans="1:29" x14ac:dyDescent="0.25">
      <c r="A8296">
        <v>200</v>
      </c>
      <c r="B8296" t="s">
        <v>17</v>
      </c>
      <c r="C8296" t="s">
        <v>18</v>
      </c>
      <c r="D8296" s="1">
        <v>45819</v>
      </c>
      <c r="E8296">
        <v>1500</v>
      </c>
      <c r="F8296">
        <v>162</v>
      </c>
      <c r="G8296">
        <v>0.03</v>
      </c>
      <c r="H8296" t="s">
        <v>19</v>
      </c>
      <c r="I8296">
        <v>0</v>
      </c>
      <c r="J8296" t="s">
        <v>19</v>
      </c>
      <c r="K8296">
        <v>1583</v>
      </c>
      <c r="L8296" t="s">
        <v>19</v>
      </c>
      <c r="M8296">
        <v>12.8</v>
      </c>
      <c r="N8296" t="s">
        <v>19</v>
      </c>
      <c r="O8296">
        <v>102</v>
      </c>
      <c r="P8296" t="s">
        <v>19</v>
      </c>
      <c r="Q8296">
        <v>18</v>
      </c>
      <c r="R8296" t="s">
        <v>19</v>
      </c>
      <c r="S8296">
        <v>51.2</v>
      </c>
      <c r="T8296" t="s">
        <v>19</v>
      </c>
      <c r="U8296">
        <v>6.9</v>
      </c>
      <c r="V8296" t="s">
        <v>19</v>
      </c>
      <c r="W8296">
        <v>154</v>
      </c>
      <c r="X8296" t="s">
        <v>19</v>
      </c>
      <c r="Y8296">
        <v>84.2</v>
      </c>
      <c r="Z8296" t="s">
        <v>19</v>
      </c>
      <c r="AA8296" s="6">
        <f t="shared" si="388"/>
        <v>21.226696733745985</v>
      </c>
      <c r="AB8296" s="6">
        <f t="shared" si="389"/>
        <v>70.208054120742773</v>
      </c>
      <c r="AC8296" s="6">
        <f t="shared" si="390"/>
        <v>31.791945879257227</v>
      </c>
    </row>
    <row r="8297" spans="1:29" x14ac:dyDescent="0.25">
      <c r="A8297">
        <v>200</v>
      </c>
      <c r="B8297" t="s">
        <v>17</v>
      </c>
      <c r="C8297" t="s">
        <v>18</v>
      </c>
      <c r="D8297" s="1">
        <v>45819</v>
      </c>
      <c r="E8297">
        <v>1600</v>
      </c>
      <c r="F8297">
        <v>162</v>
      </c>
      <c r="G8297">
        <v>0.02</v>
      </c>
      <c r="H8297" t="s">
        <v>19</v>
      </c>
      <c r="I8297">
        <v>0</v>
      </c>
      <c r="J8297" t="s">
        <v>19</v>
      </c>
      <c r="K8297">
        <v>1148</v>
      </c>
      <c r="L8297" t="s">
        <v>19</v>
      </c>
      <c r="M8297">
        <v>13.3</v>
      </c>
      <c r="N8297" t="s">
        <v>19</v>
      </c>
      <c r="O8297">
        <v>102.7</v>
      </c>
      <c r="P8297" t="s">
        <v>19</v>
      </c>
      <c r="Q8297">
        <v>19</v>
      </c>
      <c r="R8297" t="s">
        <v>19</v>
      </c>
      <c r="S8297">
        <v>52.2</v>
      </c>
      <c r="T8297" t="s">
        <v>19</v>
      </c>
      <c r="U8297">
        <v>6.5</v>
      </c>
      <c r="V8297" t="s">
        <v>19</v>
      </c>
      <c r="W8297">
        <v>143</v>
      </c>
      <c r="X8297" t="s">
        <v>19</v>
      </c>
      <c r="Y8297">
        <v>84.9</v>
      </c>
      <c r="Z8297" t="s">
        <v>19</v>
      </c>
      <c r="AA8297" s="6">
        <f t="shared" si="388"/>
        <v>21.853380876666613</v>
      </c>
      <c r="AB8297" s="6">
        <f t="shared" si="389"/>
        <v>71.33608557799991</v>
      </c>
      <c r="AC8297" s="6">
        <f t="shared" si="390"/>
        <v>31.363914422000093</v>
      </c>
    </row>
    <row r="8298" spans="1:29" x14ac:dyDescent="0.25">
      <c r="A8298">
        <v>200</v>
      </c>
      <c r="B8298" t="s">
        <v>17</v>
      </c>
      <c r="C8298" t="s">
        <v>18</v>
      </c>
      <c r="D8298" s="1">
        <v>45819</v>
      </c>
      <c r="E8298">
        <v>1700</v>
      </c>
      <c r="F8298">
        <v>162</v>
      </c>
      <c r="G8298">
        <v>0.02</v>
      </c>
      <c r="H8298" t="s">
        <v>19</v>
      </c>
      <c r="I8298">
        <v>0</v>
      </c>
      <c r="J8298" t="s">
        <v>19</v>
      </c>
      <c r="K8298">
        <v>849</v>
      </c>
      <c r="L8298" t="s">
        <v>19</v>
      </c>
      <c r="M8298">
        <v>13.2</v>
      </c>
      <c r="N8298" t="s">
        <v>19</v>
      </c>
      <c r="O8298">
        <v>102.7</v>
      </c>
      <c r="P8298" t="s">
        <v>19</v>
      </c>
      <c r="Q8298">
        <v>19</v>
      </c>
      <c r="R8298" t="s">
        <v>19</v>
      </c>
      <c r="S8298">
        <v>52</v>
      </c>
      <c r="T8298" t="s">
        <v>19</v>
      </c>
      <c r="U8298">
        <v>5.0999999999999996</v>
      </c>
      <c r="V8298" t="s">
        <v>19</v>
      </c>
      <c r="W8298">
        <v>147</v>
      </c>
      <c r="X8298" t="s">
        <v>19</v>
      </c>
      <c r="Y8298">
        <v>85.3</v>
      </c>
      <c r="Z8298" t="s">
        <v>19</v>
      </c>
      <c r="AA8298" s="6">
        <f t="shared" si="388"/>
        <v>21.853380876666613</v>
      </c>
      <c r="AB8298" s="6">
        <f t="shared" si="389"/>
        <v>71.33608557799991</v>
      </c>
      <c r="AC8298" s="6">
        <f t="shared" si="390"/>
        <v>31.363914422000093</v>
      </c>
    </row>
    <row r="8299" spans="1:29" x14ac:dyDescent="0.25">
      <c r="A8299">
        <v>200</v>
      </c>
      <c r="B8299" t="s">
        <v>17</v>
      </c>
      <c r="C8299" t="s">
        <v>18</v>
      </c>
      <c r="D8299" s="1">
        <v>45819</v>
      </c>
      <c r="E8299">
        <v>1800</v>
      </c>
      <c r="F8299">
        <v>162</v>
      </c>
      <c r="G8299">
        <v>0.01</v>
      </c>
      <c r="H8299" t="s">
        <v>19</v>
      </c>
      <c r="I8299">
        <v>0</v>
      </c>
      <c r="J8299" t="s">
        <v>19</v>
      </c>
      <c r="K8299">
        <v>419</v>
      </c>
      <c r="L8299" t="s">
        <v>19</v>
      </c>
      <c r="M8299">
        <v>13.5</v>
      </c>
      <c r="N8299" t="s">
        <v>19</v>
      </c>
      <c r="O8299">
        <v>102.4</v>
      </c>
      <c r="P8299" t="s">
        <v>19</v>
      </c>
      <c r="Q8299">
        <v>19</v>
      </c>
      <c r="R8299" t="s">
        <v>19</v>
      </c>
      <c r="S8299">
        <v>52.5</v>
      </c>
      <c r="T8299" t="s">
        <v>19</v>
      </c>
      <c r="U8299">
        <v>3.4</v>
      </c>
      <c r="V8299" t="s">
        <v>19</v>
      </c>
      <c r="W8299">
        <v>159</v>
      </c>
      <c r="X8299" t="s">
        <v>19</v>
      </c>
      <c r="Y8299">
        <v>85.5</v>
      </c>
      <c r="Z8299" t="s">
        <v>19</v>
      </c>
      <c r="AA8299" s="6">
        <f t="shared" si="388"/>
        <v>21.741458866111085</v>
      </c>
      <c r="AB8299" s="6">
        <f t="shared" si="389"/>
        <v>71.134625958999948</v>
      </c>
      <c r="AC8299" s="6">
        <f t="shared" si="390"/>
        <v>31.265374041000058</v>
      </c>
    </row>
    <row r="8300" spans="1:29" x14ac:dyDescent="0.25">
      <c r="A8300">
        <v>200</v>
      </c>
      <c r="B8300" t="s">
        <v>17</v>
      </c>
      <c r="C8300" t="s">
        <v>18</v>
      </c>
      <c r="D8300" s="1">
        <v>45819</v>
      </c>
      <c r="E8300">
        <v>1900</v>
      </c>
      <c r="F8300">
        <v>162</v>
      </c>
      <c r="G8300">
        <v>0</v>
      </c>
      <c r="H8300" t="s">
        <v>19</v>
      </c>
      <c r="I8300">
        <v>0</v>
      </c>
      <c r="J8300" t="s">
        <v>19</v>
      </c>
      <c r="K8300">
        <v>82</v>
      </c>
      <c r="L8300" t="s">
        <v>19</v>
      </c>
      <c r="M8300">
        <v>18.7</v>
      </c>
      <c r="N8300" t="s">
        <v>19</v>
      </c>
      <c r="O8300">
        <v>96.5</v>
      </c>
      <c r="P8300" t="s">
        <v>19</v>
      </c>
      <c r="Q8300">
        <v>32</v>
      </c>
      <c r="R8300" t="s">
        <v>19</v>
      </c>
      <c r="S8300">
        <v>61.5</v>
      </c>
      <c r="T8300" t="s">
        <v>19</v>
      </c>
      <c r="U8300">
        <v>1.3</v>
      </c>
      <c r="V8300" t="s">
        <v>19</v>
      </c>
      <c r="W8300">
        <v>58</v>
      </c>
      <c r="X8300" t="s">
        <v>19</v>
      </c>
      <c r="Y8300">
        <v>85.4</v>
      </c>
      <c r="Z8300" t="s">
        <v>19</v>
      </c>
      <c r="AA8300" s="6">
        <f t="shared" si="388"/>
        <v>23.287999896994869</v>
      </c>
      <c r="AB8300" s="6">
        <f t="shared" si="389"/>
        <v>73.918399814590771</v>
      </c>
      <c r="AC8300" s="6">
        <f t="shared" si="390"/>
        <v>22.581600185409229</v>
      </c>
    </row>
    <row r="8301" spans="1:29" x14ac:dyDescent="0.25">
      <c r="A8301">
        <v>200</v>
      </c>
      <c r="B8301" t="s">
        <v>17</v>
      </c>
      <c r="C8301" t="s">
        <v>18</v>
      </c>
      <c r="D8301" s="1">
        <v>45819</v>
      </c>
      <c r="E8301">
        <v>2000</v>
      </c>
      <c r="F8301">
        <v>162</v>
      </c>
      <c r="G8301">
        <v>0</v>
      </c>
      <c r="H8301" t="s">
        <v>19</v>
      </c>
      <c r="I8301">
        <v>0</v>
      </c>
      <c r="J8301" t="s">
        <v>19</v>
      </c>
      <c r="K8301">
        <v>2</v>
      </c>
      <c r="L8301" t="s">
        <v>19</v>
      </c>
      <c r="M8301">
        <v>18.8</v>
      </c>
      <c r="N8301" t="s">
        <v>19</v>
      </c>
      <c r="O8301">
        <v>91.7</v>
      </c>
      <c r="P8301" t="s">
        <v>19</v>
      </c>
      <c r="Q8301">
        <v>37</v>
      </c>
      <c r="R8301" t="s">
        <v>19</v>
      </c>
      <c r="S8301">
        <v>61.7</v>
      </c>
      <c r="T8301" t="s">
        <v>19</v>
      </c>
      <c r="U8301">
        <v>3.6</v>
      </c>
      <c r="V8301" t="s">
        <v>19</v>
      </c>
      <c r="W8301">
        <v>333</v>
      </c>
      <c r="X8301" t="s">
        <v>19</v>
      </c>
      <c r="Y8301">
        <v>85.3</v>
      </c>
      <c r="Z8301" t="s">
        <v>19</v>
      </c>
      <c r="AA8301" s="6">
        <f t="shared" si="388"/>
        <v>22.37845894706982</v>
      </c>
      <c r="AB8301" s="6">
        <f t="shared" si="389"/>
        <v>72.281226104725675</v>
      </c>
      <c r="AC8301" s="6">
        <f t="shared" si="390"/>
        <v>19.418773895274327</v>
      </c>
    </row>
    <row r="8302" spans="1:29" x14ac:dyDescent="0.25">
      <c r="A8302">
        <v>200</v>
      </c>
      <c r="B8302" t="s">
        <v>17</v>
      </c>
      <c r="C8302" t="s">
        <v>18</v>
      </c>
      <c r="D8302" s="1">
        <v>45819</v>
      </c>
      <c r="E8302">
        <v>2100</v>
      </c>
      <c r="F8302">
        <v>162</v>
      </c>
      <c r="G8302">
        <v>0</v>
      </c>
      <c r="H8302" t="s">
        <v>19</v>
      </c>
      <c r="I8302">
        <v>0</v>
      </c>
      <c r="J8302" t="s">
        <v>19</v>
      </c>
      <c r="K8302">
        <v>0</v>
      </c>
      <c r="L8302" t="s">
        <v>19</v>
      </c>
      <c r="M8302">
        <v>15.1</v>
      </c>
      <c r="N8302" t="s">
        <v>19</v>
      </c>
      <c r="O8302">
        <v>93.9</v>
      </c>
      <c r="P8302" t="s">
        <v>19</v>
      </c>
      <c r="Q8302">
        <v>28</v>
      </c>
      <c r="R8302" t="s">
        <v>19</v>
      </c>
      <c r="S8302">
        <v>55.6</v>
      </c>
      <c r="T8302" t="s">
        <v>19</v>
      </c>
      <c r="U8302">
        <v>6.3</v>
      </c>
      <c r="V8302" t="s">
        <v>19</v>
      </c>
      <c r="W8302">
        <v>334</v>
      </c>
      <c r="X8302" t="s">
        <v>19</v>
      </c>
      <c r="Y8302">
        <v>84.9</v>
      </c>
      <c r="Z8302" t="s">
        <v>19</v>
      </c>
      <c r="AA8302" s="6">
        <f t="shared" si="388"/>
        <v>21.168251925538701</v>
      </c>
      <c r="AB8302" s="6">
        <f t="shared" si="389"/>
        <v>70.102853465969659</v>
      </c>
      <c r="AC8302" s="6">
        <f t="shared" si="390"/>
        <v>23.797146534030347</v>
      </c>
    </row>
    <row r="8303" spans="1:29" x14ac:dyDescent="0.25">
      <c r="A8303">
        <v>200</v>
      </c>
      <c r="B8303" t="s">
        <v>17</v>
      </c>
      <c r="C8303" t="s">
        <v>18</v>
      </c>
      <c r="D8303" s="1">
        <v>45819</v>
      </c>
      <c r="E8303">
        <v>2200</v>
      </c>
      <c r="F8303">
        <v>162</v>
      </c>
      <c r="G8303">
        <v>0</v>
      </c>
      <c r="H8303" t="s">
        <v>19</v>
      </c>
      <c r="I8303">
        <v>0</v>
      </c>
      <c r="J8303" t="s">
        <v>19</v>
      </c>
      <c r="K8303">
        <v>0</v>
      </c>
      <c r="L8303" t="s">
        <v>19</v>
      </c>
      <c r="M8303">
        <v>16.3</v>
      </c>
      <c r="N8303" t="s">
        <v>19</v>
      </c>
      <c r="O8303">
        <v>89.6</v>
      </c>
      <c r="P8303" t="s">
        <v>19</v>
      </c>
      <c r="Q8303">
        <v>34</v>
      </c>
      <c r="R8303" t="s">
        <v>19</v>
      </c>
      <c r="S8303">
        <v>57.7</v>
      </c>
      <c r="T8303" t="s">
        <v>19</v>
      </c>
      <c r="U8303">
        <v>5.6</v>
      </c>
      <c r="V8303" t="s">
        <v>19</v>
      </c>
      <c r="W8303">
        <v>313</v>
      </c>
      <c r="X8303" t="s">
        <v>19</v>
      </c>
      <c r="Y8303">
        <v>84.3</v>
      </c>
      <c r="Z8303" t="s">
        <v>19</v>
      </c>
      <c r="AA8303" s="6">
        <f t="shared" si="388"/>
        <v>20.796158258206116</v>
      </c>
      <c r="AB8303" s="6">
        <f t="shared" si="389"/>
        <v>69.433084864771004</v>
      </c>
      <c r="AC8303" s="6">
        <f t="shared" si="390"/>
        <v>20.16691513522899</v>
      </c>
    </row>
    <row r="8304" spans="1:29" x14ac:dyDescent="0.25">
      <c r="A8304">
        <v>200</v>
      </c>
      <c r="B8304" t="s">
        <v>17</v>
      </c>
      <c r="C8304" t="s">
        <v>18</v>
      </c>
      <c r="D8304" s="1">
        <v>45819</v>
      </c>
      <c r="E8304">
        <v>2300</v>
      </c>
      <c r="F8304">
        <v>162</v>
      </c>
      <c r="G8304">
        <v>0</v>
      </c>
      <c r="H8304" t="s">
        <v>19</v>
      </c>
      <c r="I8304">
        <v>0</v>
      </c>
      <c r="J8304" t="s">
        <v>19</v>
      </c>
      <c r="K8304">
        <v>0</v>
      </c>
      <c r="L8304" t="s">
        <v>19</v>
      </c>
      <c r="M8304">
        <v>17.8</v>
      </c>
      <c r="N8304" t="s">
        <v>19</v>
      </c>
      <c r="O8304">
        <v>85</v>
      </c>
      <c r="P8304" t="s">
        <v>19</v>
      </c>
      <c r="Q8304">
        <v>43</v>
      </c>
      <c r="R8304" t="s">
        <v>19</v>
      </c>
      <c r="S8304">
        <v>60.1</v>
      </c>
      <c r="T8304" t="s">
        <v>19</v>
      </c>
      <c r="U8304">
        <v>4.7</v>
      </c>
      <c r="V8304" t="s">
        <v>19</v>
      </c>
      <c r="W8304">
        <v>292</v>
      </c>
      <c r="X8304" t="s">
        <v>19</v>
      </c>
      <c r="Y8304">
        <v>83.6</v>
      </c>
      <c r="Z8304" t="s">
        <v>19</v>
      </c>
      <c r="AA8304" s="6">
        <f t="shared" si="388"/>
        <v>20.563224929347395</v>
      </c>
      <c r="AB8304" s="6">
        <f t="shared" si="389"/>
        <v>69.013804872825318</v>
      </c>
      <c r="AC8304" s="6">
        <f t="shared" si="390"/>
        <v>15.986195127174682</v>
      </c>
    </row>
    <row r="8305" spans="1:29" x14ac:dyDescent="0.25">
      <c r="A8305">
        <v>200</v>
      </c>
      <c r="B8305" t="s">
        <v>17</v>
      </c>
      <c r="C8305" t="s">
        <v>18</v>
      </c>
      <c r="D8305" s="1">
        <v>45819</v>
      </c>
      <c r="E8305">
        <v>2400</v>
      </c>
      <c r="F8305">
        <v>162</v>
      </c>
      <c r="G8305">
        <v>0</v>
      </c>
      <c r="H8305" t="s">
        <v>19</v>
      </c>
      <c r="I8305">
        <v>0</v>
      </c>
      <c r="J8305" t="s">
        <v>19</v>
      </c>
      <c r="K8305">
        <v>0</v>
      </c>
      <c r="L8305" t="s">
        <v>19</v>
      </c>
      <c r="M8305">
        <v>17.2</v>
      </c>
      <c r="N8305" t="s">
        <v>19</v>
      </c>
      <c r="O8305">
        <v>85.7</v>
      </c>
      <c r="P8305" t="s">
        <v>19</v>
      </c>
      <c r="Q8305">
        <v>41</v>
      </c>
      <c r="R8305" t="s">
        <v>19</v>
      </c>
      <c r="S8305">
        <v>59.3</v>
      </c>
      <c r="T8305" t="s">
        <v>19</v>
      </c>
      <c r="U8305">
        <v>4</v>
      </c>
      <c r="V8305" t="s">
        <v>19</v>
      </c>
      <c r="W8305">
        <v>275</v>
      </c>
      <c r="X8305" t="s">
        <v>19</v>
      </c>
      <c r="Y8305">
        <v>82.9</v>
      </c>
      <c r="Z8305" t="s">
        <v>19</v>
      </c>
      <c r="AA8305" s="6">
        <f t="shared" si="388"/>
        <v>20.506336078641354</v>
      </c>
      <c r="AB8305" s="6">
        <f t="shared" si="389"/>
        <v>68.911404941554437</v>
      </c>
      <c r="AC8305" s="6">
        <f t="shared" si="390"/>
        <v>16.788595058445566</v>
      </c>
    </row>
    <row r="8306" spans="1:29" x14ac:dyDescent="0.25">
      <c r="A8306">
        <v>200</v>
      </c>
      <c r="B8306" t="s">
        <v>17</v>
      </c>
      <c r="C8306" t="s">
        <v>18</v>
      </c>
      <c r="D8306" s="1">
        <v>45820</v>
      </c>
      <c r="E8306" s="2">
        <v>100</v>
      </c>
      <c r="F8306">
        <v>163</v>
      </c>
      <c r="G8306">
        <v>0</v>
      </c>
      <c r="H8306" t="s">
        <v>19</v>
      </c>
      <c r="I8306">
        <v>0</v>
      </c>
      <c r="J8306" t="s">
        <v>19</v>
      </c>
      <c r="K8306">
        <v>0</v>
      </c>
      <c r="L8306" t="s">
        <v>19</v>
      </c>
      <c r="M8306">
        <v>18.600000000000001</v>
      </c>
      <c r="N8306" t="s">
        <v>19</v>
      </c>
      <c r="O8306">
        <v>80.900000000000006</v>
      </c>
      <c r="P8306" t="s">
        <v>19</v>
      </c>
      <c r="Q8306">
        <v>52</v>
      </c>
      <c r="R8306" t="s">
        <v>19</v>
      </c>
      <c r="S8306">
        <v>61.4</v>
      </c>
      <c r="T8306" t="s">
        <v>19</v>
      </c>
      <c r="U8306">
        <v>2.1</v>
      </c>
      <c r="V8306" t="s">
        <v>19</v>
      </c>
      <c r="W8306">
        <v>299</v>
      </c>
      <c r="X8306" t="s">
        <v>19</v>
      </c>
      <c r="Y8306">
        <v>82.1</v>
      </c>
      <c r="Z8306" t="s">
        <v>19</v>
      </c>
      <c r="AA8306" s="6">
        <f t="shared" si="388"/>
        <v>20.18704353048193</v>
      </c>
      <c r="AB8306" s="6">
        <f t="shared" si="389"/>
        <v>68.336678354867473</v>
      </c>
      <c r="AC8306" s="6">
        <f t="shared" si="390"/>
        <v>12.563321645132532</v>
      </c>
    </row>
    <row r="8307" spans="1:29" hidden="1" x14ac:dyDescent="0.25">
      <c r="A8307">
        <v>200</v>
      </c>
      <c r="B8307" t="s">
        <v>17</v>
      </c>
      <c r="C8307" t="s">
        <v>18</v>
      </c>
      <c r="D8307" s="1">
        <v>45820</v>
      </c>
      <c r="E8307" s="2">
        <v>200</v>
      </c>
      <c r="F8307">
        <v>163</v>
      </c>
      <c r="G8307">
        <v>0</v>
      </c>
      <c r="H8307" t="s">
        <v>19</v>
      </c>
      <c r="I8307">
        <v>0</v>
      </c>
      <c r="J8307" t="s">
        <v>19</v>
      </c>
      <c r="K8307">
        <v>0</v>
      </c>
      <c r="L8307" t="s">
        <v>19</v>
      </c>
      <c r="M8307">
        <v>20.399999999999999</v>
      </c>
      <c r="N8307" t="s">
        <v>19</v>
      </c>
      <c r="O8307">
        <v>76.099999999999994</v>
      </c>
      <c r="P8307" t="s">
        <v>19</v>
      </c>
      <c r="Q8307">
        <v>66</v>
      </c>
      <c r="R8307" t="s">
        <v>19</v>
      </c>
      <c r="S8307">
        <v>64.099999999999994</v>
      </c>
      <c r="T8307" t="s">
        <v>19</v>
      </c>
      <c r="U8307">
        <v>1.7</v>
      </c>
      <c r="V8307" t="s">
        <v>19</v>
      </c>
      <c r="W8307">
        <v>301</v>
      </c>
      <c r="X8307" t="s">
        <v>19</v>
      </c>
      <c r="Y8307">
        <v>81.5</v>
      </c>
      <c r="Z8307" t="s">
        <v>19</v>
      </c>
      <c r="AA8307" s="6">
        <f t="shared" si="388"/>
        <v>19.910778510408313</v>
      </c>
      <c r="AB8307" s="6">
        <f t="shared" si="389"/>
        <v>67.839401318734957</v>
      </c>
      <c r="AC8307" s="6">
        <f t="shared" si="390"/>
        <v>8.2605986812650372</v>
      </c>
    </row>
    <row r="8308" spans="1:29" hidden="1" x14ac:dyDescent="0.25">
      <c r="A8308">
        <v>200</v>
      </c>
      <c r="B8308" t="s">
        <v>17</v>
      </c>
      <c r="C8308" t="s">
        <v>18</v>
      </c>
      <c r="D8308" s="1">
        <v>45820</v>
      </c>
      <c r="E8308" s="2">
        <v>300</v>
      </c>
      <c r="F8308">
        <v>163</v>
      </c>
      <c r="G8308">
        <v>0</v>
      </c>
      <c r="H8308" t="s">
        <v>19</v>
      </c>
      <c r="I8308">
        <v>0</v>
      </c>
      <c r="J8308" t="s">
        <v>19</v>
      </c>
      <c r="K8308">
        <v>0</v>
      </c>
      <c r="L8308" t="s">
        <v>19</v>
      </c>
      <c r="M8308">
        <v>18.899999999999999</v>
      </c>
      <c r="N8308" t="s">
        <v>19</v>
      </c>
      <c r="O8308">
        <v>74.400000000000006</v>
      </c>
      <c r="P8308" t="s">
        <v>19</v>
      </c>
      <c r="Q8308">
        <v>65</v>
      </c>
      <c r="R8308" t="s">
        <v>19</v>
      </c>
      <c r="S8308">
        <v>61.8</v>
      </c>
      <c r="T8308" t="s">
        <v>19</v>
      </c>
      <c r="U8308">
        <v>2.2999999999999998</v>
      </c>
      <c r="V8308" t="s">
        <v>19</v>
      </c>
      <c r="W8308">
        <v>307</v>
      </c>
      <c r="X8308" t="s">
        <v>19</v>
      </c>
      <c r="Y8308">
        <v>80.900000000000006</v>
      </c>
      <c r="Z8308" t="s">
        <v>19</v>
      </c>
      <c r="AA8308" s="6">
        <f t="shared" si="388"/>
        <v>18.904430013979226</v>
      </c>
      <c r="AB8308" s="6">
        <f t="shared" si="389"/>
        <v>66.027974025162607</v>
      </c>
      <c r="AC8308" s="6">
        <f t="shared" si="390"/>
        <v>8.3720259748373991</v>
      </c>
    </row>
    <row r="8309" spans="1:29" hidden="1" x14ac:dyDescent="0.25">
      <c r="A8309">
        <v>200</v>
      </c>
      <c r="B8309" t="s">
        <v>17</v>
      </c>
      <c r="C8309" t="s">
        <v>18</v>
      </c>
      <c r="D8309" s="1">
        <v>45820</v>
      </c>
      <c r="E8309" s="2">
        <v>400</v>
      </c>
      <c r="F8309">
        <v>163</v>
      </c>
      <c r="G8309">
        <v>0</v>
      </c>
      <c r="H8309" t="s">
        <v>19</v>
      </c>
      <c r="I8309">
        <v>0</v>
      </c>
      <c r="J8309" t="s">
        <v>19</v>
      </c>
      <c r="K8309">
        <v>0</v>
      </c>
      <c r="L8309" t="s">
        <v>19</v>
      </c>
      <c r="M8309">
        <v>19.100000000000001</v>
      </c>
      <c r="N8309" t="s">
        <v>19</v>
      </c>
      <c r="O8309">
        <v>72.8</v>
      </c>
      <c r="P8309" t="s">
        <v>19</v>
      </c>
      <c r="Q8309">
        <v>69</v>
      </c>
      <c r="R8309" t="s">
        <v>19</v>
      </c>
      <c r="S8309">
        <v>62.1</v>
      </c>
      <c r="T8309" t="s">
        <v>19</v>
      </c>
      <c r="U8309">
        <v>2.8</v>
      </c>
      <c r="V8309" t="s">
        <v>19</v>
      </c>
      <c r="W8309">
        <v>303</v>
      </c>
      <c r="X8309" t="s">
        <v>19</v>
      </c>
      <c r="Y8309">
        <v>80.400000000000006</v>
      </c>
      <c r="Z8309" t="s">
        <v>19</v>
      </c>
      <c r="AA8309" s="6">
        <f t="shared" ref="AA8309:AA8372" si="391" xml:space="preserve"> ((O8309-32)*5/9)*ATAN(0.151977*SQRT(Q8309+8.313659)) + ATAN(((O8309-32)*5/9)+Q8309) - ATAN(Q8309-1.676331) + 0.00391838*(Q8309^1.5)*ATAN(0.023101*Q8309) - 4.686035</f>
        <v>18.630249134653031</v>
      </c>
      <c r="AB8309" s="6">
        <f t="shared" si="389"/>
        <v>65.534448442375464</v>
      </c>
      <c r="AC8309" s="6">
        <f t="shared" si="390"/>
        <v>7.2655515576245335</v>
      </c>
    </row>
    <row r="8310" spans="1:29" hidden="1" x14ac:dyDescent="0.25">
      <c r="A8310">
        <v>200</v>
      </c>
      <c r="B8310" t="s">
        <v>17</v>
      </c>
      <c r="C8310" t="s">
        <v>18</v>
      </c>
      <c r="D8310" s="1">
        <v>45820</v>
      </c>
      <c r="E8310" s="2">
        <v>500</v>
      </c>
      <c r="F8310">
        <v>163</v>
      </c>
      <c r="G8310">
        <v>0</v>
      </c>
      <c r="H8310" t="s">
        <v>19</v>
      </c>
      <c r="I8310">
        <v>0</v>
      </c>
      <c r="J8310" t="s">
        <v>19</v>
      </c>
      <c r="K8310">
        <v>16</v>
      </c>
      <c r="L8310" t="s">
        <v>19</v>
      </c>
      <c r="M8310">
        <v>18.3</v>
      </c>
      <c r="N8310" t="s">
        <v>19</v>
      </c>
      <c r="O8310">
        <v>74.2</v>
      </c>
      <c r="P8310" t="s">
        <v>19</v>
      </c>
      <c r="Q8310">
        <v>64</v>
      </c>
      <c r="R8310" t="s">
        <v>19</v>
      </c>
      <c r="S8310">
        <v>61</v>
      </c>
      <c r="T8310" t="s">
        <v>19</v>
      </c>
      <c r="U8310">
        <v>2.6</v>
      </c>
      <c r="V8310" t="s">
        <v>19</v>
      </c>
      <c r="W8310">
        <v>305</v>
      </c>
      <c r="X8310" t="s">
        <v>19</v>
      </c>
      <c r="Y8310">
        <v>79.8</v>
      </c>
      <c r="Z8310" t="s">
        <v>19</v>
      </c>
      <c r="AA8310" s="6">
        <f t="shared" si="391"/>
        <v>18.664150920744767</v>
      </c>
      <c r="AB8310" s="6">
        <f t="shared" si="389"/>
        <v>65.595471657340582</v>
      </c>
      <c r="AC8310" s="6">
        <f t="shared" si="390"/>
        <v>8.604528342659421</v>
      </c>
    </row>
    <row r="8311" spans="1:29" hidden="1" x14ac:dyDescent="0.25">
      <c r="A8311">
        <v>200</v>
      </c>
      <c r="B8311" t="s">
        <v>17</v>
      </c>
      <c r="C8311" t="s">
        <v>18</v>
      </c>
      <c r="D8311" s="1">
        <v>45820</v>
      </c>
      <c r="E8311" s="2">
        <v>600</v>
      </c>
      <c r="F8311">
        <v>163</v>
      </c>
      <c r="G8311">
        <v>0</v>
      </c>
      <c r="H8311" t="s">
        <v>19</v>
      </c>
      <c r="I8311">
        <v>0</v>
      </c>
      <c r="J8311" t="s">
        <v>19</v>
      </c>
      <c r="K8311">
        <v>194</v>
      </c>
      <c r="L8311" t="s">
        <v>19</v>
      </c>
      <c r="M8311">
        <v>18.7</v>
      </c>
      <c r="N8311" t="s">
        <v>19</v>
      </c>
      <c r="O8311">
        <v>75.3</v>
      </c>
      <c r="P8311" t="s">
        <v>19</v>
      </c>
      <c r="Q8311">
        <v>62</v>
      </c>
      <c r="R8311" t="s">
        <v>19</v>
      </c>
      <c r="S8311">
        <v>61.5</v>
      </c>
      <c r="T8311" t="s">
        <v>19</v>
      </c>
      <c r="U8311">
        <v>1.8</v>
      </c>
      <c r="V8311" t="s">
        <v>19</v>
      </c>
      <c r="W8311">
        <v>321</v>
      </c>
      <c r="X8311" t="s">
        <v>19</v>
      </c>
      <c r="Y8311">
        <v>79.3</v>
      </c>
      <c r="Z8311" t="s">
        <v>19</v>
      </c>
      <c r="AA8311" s="6">
        <f t="shared" si="391"/>
        <v>18.939013294258071</v>
      </c>
      <c r="AB8311" s="6">
        <f t="shared" si="389"/>
        <v>66.090223929664532</v>
      </c>
      <c r="AC8311" s="6">
        <f t="shared" si="390"/>
        <v>9.2097760703354652</v>
      </c>
    </row>
    <row r="8312" spans="1:29" x14ac:dyDescent="0.25">
      <c r="A8312">
        <v>200</v>
      </c>
      <c r="B8312" t="s">
        <v>17</v>
      </c>
      <c r="C8312" t="s">
        <v>18</v>
      </c>
      <c r="D8312" s="1">
        <v>45820</v>
      </c>
      <c r="E8312" s="2">
        <v>700</v>
      </c>
      <c r="F8312">
        <v>163</v>
      </c>
      <c r="G8312">
        <v>0.01</v>
      </c>
      <c r="H8312" t="s">
        <v>19</v>
      </c>
      <c r="I8312">
        <v>0</v>
      </c>
      <c r="J8312" t="s">
        <v>19</v>
      </c>
      <c r="K8312">
        <v>595</v>
      </c>
      <c r="L8312" t="s">
        <v>19</v>
      </c>
      <c r="M8312">
        <v>18.899999999999999</v>
      </c>
      <c r="N8312" t="s">
        <v>19</v>
      </c>
      <c r="O8312">
        <v>80.400000000000006</v>
      </c>
      <c r="P8312" t="s">
        <v>19</v>
      </c>
      <c r="Q8312">
        <v>53</v>
      </c>
      <c r="R8312" t="s">
        <v>19</v>
      </c>
      <c r="S8312">
        <v>61.9</v>
      </c>
      <c r="T8312" t="s">
        <v>19</v>
      </c>
      <c r="U8312">
        <v>1.3</v>
      </c>
      <c r="V8312" t="s">
        <v>19</v>
      </c>
      <c r="W8312">
        <v>91</v>
      </c>
      <c r="X8312" t="s">
        <v>19</v>
      </c>
      <c r="Y8312">
        <v>78.900000000000006</v>
      </c>
      <c r="Z8312" t="s">
        <v>19</v>
      </c>
      <c r="AA8312" s="6">
        <f t="shared" si="391"/>
        <v>20.106118194950835</v>
      </c>
      <c r="AB8312" s="6">
        <f t="shared" si="389"/>
        <v>68.191012750911497</v>
      </c>
      <c r="AC8312" s="6">
        <f t="shared" si="390"/>
        <v>12.208987249088509</v>
      </c>
    </row>
    <row r="8313" spans="1:29" x14ac:dyDescent="0.25">
      <c r="A8313">
        <v>200</v>
      </c>
      <c r="B8313" t="s">
        <v>17</v>
      </c>
      <c r="C8313" t="s">
        <v>18</v>
      </c>
      <c r="D8313" s="1">
        <v>45820</v>
      </c>
      <c r="E8313" s="2">
        <v>800</v>
      </c>
      <c r="F8313">
        <v>163</v>
      </c>
      <c r="G8313">
        <v>0.02</v>
      </c>
      <c r="H8313" t="s">
        <v>19</v>
      </c>
      <c r="I8313">
        <v>0</v>
      </c>
      <c r="J8313" t="s">
        <v>19</v>
      </c>
      <c r="K8313">
        <v>1075</v>
      </c>
      <c r="L8313" t="s">
        <v>19</v>
      </c>
      <c r="M8313">
        <v>16.399999999999999</v>
      </c>
      <c r="N8313" t="s">
        <v>19</v>
      </c>
      <c r="O8313">
        <v>86.5</v>
      </c>
      <c r="P8313" t="s">
        <v>19</v>
      </c>
      <c r="Q8313">
        <v>38</v>
      </c>
      <c r="R8313" t="s">
        <v>19</v>
      </c>
      <c r="S8313">
        <v>57.9</v>
      </c>
      <c r="T8313" t="s">
        <v>19</v>
      </c>
      <c r="U8313">
        <v>3.3</v>
      </c>
      <c r="V8313" t="s">
        <v>19</v>
      </c>
      <c r="W8313">
        <v>150</v>
      </c>
      <c r="X8313" t="s">
        <v>19</v>
      </c>
      <c r="Y8313">
        <v>78.599999999999994</v>
      </c>
      <c r="Z8313" t="s">
        <v>19</v>
      </c>
      <c r="AA8313" s="6">
        <f t="shared" si="391"/>
        <v>20.278190004519235</v>
      </c>
      <c r="AB8313" s="6">
        <f t="shared" si="389"/>
        <v>68.500742008134623</v>
      </c>
      <c r="AC8313" s="6">
        <f t="shared" si="390"/>
        <v>17.999257991865377</v>
      </c>
    </row>
    <row r="8314" spans="1:29" x14ac:dyDescent="0.25">
      <c r="A8314">
        <v>200</v>
      </c>
      <c r="B8314" t="s">
        <v>17</v>
      </c>
      <c r="C8314" t="s">
        <v>18</v>
      </c>
      <c r="D8314" s="1">
        <v>45820</v>
      </c>
      <c r="E8314" s="2">
        <v>900</v>
      </c>
      <c r="F8314">
        <v>163</v>
      </c>
      <c r="G8314">
        <v>0.02</v>
      </c>
      <c r="H8314" t="s">
        <v>19</v>
      </c>
      <c r="I8314">
        <v>0</v>
      </c>
      <c r="J8314" t="s">
        <v>19</v>
      </c>
      <c r="K8314">
        <v>1472</v>
      </c>
      <c r="L8314" t="s">
        <v>19</v>
      </c>
      <c r="M8314">
        <v>15.4</v>
      </c>
      <c r="N8314" t="s">
        <v>19</v>
      </c>
      <c r="O8314">
        <v>88.8</v>
      </c>
      <c r="P8314" t="s">
        <v>19</v>
      </c>
      <c r="Q8314">
        <v>33</v>
      </c>
      <c r="R8314" t="s">
        <v>19</v>
      </c>
      <c r="S8314">
        <v>56.2</v>
      </c>
      <c r="T8314" t="s">
        <v>19</v>
      </c>
      <c r="U8314">
        <v>5.0999999999999996</v>
      </c>
      <c r="V8314" t="s">
        <v>19</v>
      </c>
      <c r="W8314">
        <v>175</v>
      </c>
      <c r="X8314" t="s">
        <v>19</v>
      </c>
      <c r="Y8314">
        <v>78.7</v>
      </c>
      <c r="Z8314" t="s">
        <v>19</v>
      </c>
      <c r="AA8314" s="6">
        <f t="shared" si="391"/>
        <v>20.228260574153694</v>
      </c>
      <c r="AB8314" s="6">
        <f t="shared" si="389"/>
        <v>68.410869033476644</v>
      </c>
      <c r="AC8314" s="6">
        <f t="shared" si="390"/>
        <v>20.389130966523354</v>
      </c>
    </row>
    <row r="8315" spans="1:29" x14ac:dyDescent="0.25">
      <c r="A8315">
        <v>200</v>
      </c>
      <c r="B8315" t="s">
        <v>17</v>
      </c>
      <c r="C8315" t="s">
        <v>18</v>
      </c>
      <c r="D8315" s="1">
        <v>45820</v>
      </c>
      <c r="E8315">
        <v>1000</v>
      </c>
      <c r="F8315">
        <v>163</v>
      </c>
      <c r="G8315">
        <v>0.03</v>
      </c>
      <c r="H8315" t="s">
        <v>19</v>
      </c>
      <c r="I8315">
        <v>0</v>
      </c>
      <c r="J8315" t="s">
        <v>19</v>
      </c>
      <c r="K8315">
        <v>1772</v>
      </c>
      <c r="L8315" t="s">
        <v>19</v>
      </c>
      <c r="M8315">
        <v>15.3</v>
      </c>
      <c r="N8315" t="s">
        <v>19</v>
      </c>
      <c r="O8315">
        <v>90.8</v>
      </c>
      <c r="P8315" t="s">
        <v>19</v>
      </c>
      <c r="Q8315">
        <v>31</v>
      </c>
      <c r="R8315" t="s">
        <v>19</v>
      </c>
      <c r="S8315">
        <v>56</v>
      </c>
      <c r="T8315" t="s">
        <v>19</v>
      </c>
      <c r="U8315">
        <v>4.7</v>
      </c>
      <c r="V8315" t="s">
        <v>19</v>
      </c>
      <c r="W8315">
        <v>151</v>
      </c>
      <c r="X8315" t="s">
        <v>19</v>
      </c>
      <c r="Y8315">
        <v>79.3</v>
      </c>
      <c r="Z8315" t="s">
        <v>19</v>
      </c>
      <c r="AA8315" s="6">
        <f t="shared" si="391"/>
        <v>20.62138233042408</v>
      </c>
      <c r="AB8315" s="6">
        <f t="shared" si="389"/>
        <v>69.118488194763344</v>
      </c>
      <c r="AC8315" s="6">
        <f t="shared" si="390"/>
        <v>21.681511805236653</v>
      </c>
    </row>
    <row r="8316" spans="1:29" x14ac:dyDescent="0.25">
      <c r="A8316">
        <v>200</v>
      </c>
      <c r="B8316" t="s">
        <v>17</v>
      </c>
      <c r="C8316" t="s">
        <v>18</v>
      </c>
      <c r="D8316" s="1">
        <v>45820</v>
      </c>
      <c r="E8316">
        <v>1100</v>
      </c>
      <c r="F8316">
        <v>163</v>
      </c>
      <c r="G8316">
        <v>0.03</v>
      </c>
      <c r="H8316" t="s">
        <v>19</v>
      </c>
      <c r="I8316">
        <v>0</v>
      </c>
      <c r="J8316" t="s">
        <v>19</v>
      </c>
      <c r="K8316">
        <v>1974</v>
      </c>
      <c r="L8316" t="s">
        <v>19</v>
      </c>
      <c r="M8316">
        <v>15.6</v>
      </c>
      <c r="N8316" t="s">
        <v>19</v>
      </c>
      <c r="O8316">
        <v>93.4</v>
      </c>
      <c r="P8316" t="s">
        <v>19</v>
      </c>
      <c r="Q8316">
        <v>29</v>
      </c>
      <c r="R8316" t="s">
        <v>19</v>
      </c>
      <c r="S8316">
        <v>56.6</v>
      </c>
      <c r="T8316" t="s">
        <v>19</v>
      </c>
      <c r="U8316">
        <v>4.0999999999999996</v>
      </c>
      <c r="V8316" t="s">
        <v>19</v>
      </c>
      <c r="W8316">
        <v>135</v>
      </c>
      <c r="X8316" t="s">
        <v>19</v>
      </c>
      <c r="Y8316">
        <v>80.2</v>
      </c>
      <c r="Z8316" t="s">
        <v>19</v>
      </c>
      <c r="AA8316" s="6">
        <f t="shared" si="391"/>
        <v>21.219853240304257</v>
      </c>
      <c r="AB8316" s="6">
        <f t="shared" si="389"/>
        <v>70.195735832547655</v>
      </c>
      <c r="AC8316" s="6">
        <f t="shared" si="390"/>
        <v>23.204264167452351</v>
      </c>
    </row>
    <row r="8317" spans="1:29" x14ac:dyDescent="0.25">
      <c r="A8317">
        <v>200</v>
      </c>
      <c r="B8317" t="s">
        <v>17</v>
      </c>
      <c r="C8317" t="s">
        <v>18</v>
      </c>
      <c r="D8317" s="1">
        <v>45820</v>
      </c>
      <c r="E8317">
        <v>1200</v>
      </c>
      <c r="F8317">
        <v>163</v>
      </c>
      <c r="G8317">
        <v>0.03</v>
      </c>
      <c r="H8317" t="s">
        <v>19</v>
      </c>
      <c r="I8317">
        <v>0</v>
      </c>
      <c r="J8317" t="s">
        <v>19</v>
      </c>
      <c r="K8317">
        <v>2059</v>
      </c>
      <c r="L8317" t="s">
        <v>19</v>
      </c>
      <c r="M8317">
        <v>15.4</v>
      </c>
      <c r="N8317" t="s">
        <v>19</v>
      </c>
      <c r="O8317">
        <v>95.6</v>
      </c>
      <c r="P8317" t="s">
        <v>19</v>
      </c>
      <c r="Q8317">
        <v>27</v>
      </c>
      <c r="R8317" t="s">
        <v>19</v>
      </c>
      <c r="S8317">
        <v>56.2</v>
      </c>
      <c r="T8317" t="s">
        <v>19</v>
      </c>
      <c r="U8317">
        <v>4.0999999999999996</v>
      </c>
      <c r="V8317" t="s">
        <v>19</v>
      </c>
      <c r="W8317">
        <v>139</v>
      </c>
      <c r="X8317" t="s">
        <v>19</v>
      </c>
      <c r="Y8317">
        <v>81.400000000000006</v>
      </c>
      <c r="Z8317" t="s">
        <v>19</v>
      </c>
      <c r="AA8317" s="6">
        <f t="shared" si="391"/>
        <v>21.597733444743898</v>
      </c>
      <c r="AB8317" s="6">
        <f t="shared" si="389"/>
        <v>70.875920200539014</v>
      </c>
      <c r="AC8317" s="6">
        <f t="shared" si="390"/>
        <v>24.724079799460981</v>
      </c>
    </row>
    <row r="8318" spans="1:29" x14ac:dyDescent="0.25">
      <c r="A8318">
        <v>200</v>
      </c>
      <c r="B8318" t="s">
        <v>17</v>
      </c>
      <c r="C8318" t="s">
        <v>18</v>
      </c>
      <c r="D8318" s="1">
        <v>45820</v>
      </c>
      <c r="E8318">
        <v>1300</v>
      </c>
      <c r="F8318">
        <v>163</v>
      </c>
      <c r="G8318">
        <v>0.03</v>
      </c>
      <c r="H8318" t="s">
        <v>19</v>
      </c>
      <c r="I8318">
        <v>0</v>
      </c>
      <c r="J8318" t="s">
        <v>19</v>
      </c>
      <c r="K8318">
        <v>2034</v>
      </c>
      <c r="L8318" t="s">
        <v>19</v>
      </c>
      <c r="M8318">
        <v>15</v>
      </c>
      <c r="N8318" t="s">
        <v>19</v>
      </c>
      <c r="O8318">
        <v>97.8</v>
      </c>
      <c r="P8318" t="s">
        <v>19</v>
      </c>
      <c r="Q8318">
        <v>25</v>
      </c>
      <c r="R8318" t="s">
        <v>19</v>
      </c>
      <c r="S8318">
        <v>55.5</v>
      </c>
      <c r="T8318" t="s">
        <v>19</v>
      </c>
      <c r="U8318">
        <v>4.0999999999999996</v>
      </c>
      <c r="V8318" t="s">
        <v>19</v>
      </c>
      <c r="W8318">
        <v>121</v>
      </c>
      <c r="X8318" t="s">
        <v>19</v>
      </c>
      <c r="Y8318">
        <v>82.6</v>
      </c>
      <c r="Z8318" t="s">
        <v>19</v>
      </c>
      <c r="AA8318" s="6">
        <f t="shared" si="391"/>
        <v>21.919420310662137</v>
      </c>
      <c r="AB8318" s="6">
        <f t="shared" si="389"/>
        <v>71.454956559191842</v>
      </c>
      <c r="AC8318" s="6">
        <f t="shared" si="390"/>
        <v>26.345043440808155</v>
      </c>
    </row>
    <row r="8319" spans="1:29" x14ac:dyDescent="0.25">
      <c r="A8319">
        <v>200</v>
      </c>
      <c r="B8319" t="s">
        <v>17</v>
      </c>
      <c r="C8319" t="s">
        <v>18</v>
      </c>
      <c r="D8319" s="1">
        <v>45820</v>
      </c>
      <c r="E8319">
        <v>1400</v>
      </c>
      <c r="F8319">
        <v>163</v>
      </c>
      <c r="G8319">
        <v>0.03</v>
      </c>
      <c r="H8319" t="s">
        <v>19</v>
      </c>
      <c r="I8319">
        <v>0</v>
      </c>
      <c r="J8319" t="s">
        <v>19</v>
      </c>
      <c r="K8319">
        <v>1875</v>
      </c>
      <c r="L8319" t="s">
        <v>19</v>
      </c>
      <c r="M8319">
        <v>15.1</v>
      </c>
      <c r="N8319" t="s">
        <v>19</v>
      </c>
      <c r="O8319">
        <v>100.1</v>
      </c>
      <c r="P8319" t="s">
        <v>19</v>
      </c>
      <c r="Q8319">
        <v>23</v>
      </c>
      <c r="R8319" t="s">
        <v>19</v>
      </c>
      <c r="S8319">
        <v>55.6</v>
      </c>
      <c r="T8319" t="s">
        <v>19</v>
      </c>
      <c r="U8319">
        <v>5.0999999999999996</v>
      </c>
      <c r="V8319" t="s">
        <v>19</v>
      </c>
      <c r="W8319">
        <v>146</v>
      </c>
      <c r="X8319" t="s">
        <v>19</v>
      </c>
      <c r="Y8319">
        <v>83.7</v>
      </c>
      <c r="Z8319" t="s">
        <v>19</v>
      </c>
      <c r="AA8319" s="6">
        <f t="shared" si="391"/>
        <v>22.218547253110767</v>
      </c>
      <c r="AB8319" s="6">
        <f t="shared" si="389"/>
        <v>71.993385055599376</v>
      </c>
      <c r="AC8319" s="6">
        <f t="shared" si="390"/>
        <v>28.106614944400619</v>
      </c>
    </row>
    <row r="8320" spans="1:29" x14ac:dyDescent="0.25">
      <c r="A8320">
        <v>200</v>
      </c>
      <c r="B8320" t="s">
        <v>17</v>
      </c>
      <c r="C8320" t="s">
        <v>18</v>
      </c>
      <c r="D8320" s="1">
        <v>45820</v>
      </c>
      <c r="E8320">
        <v>1500</v>
      </c>
      <c r="F8320">
        <v>163</v>
      </c>
      <c r="G8320">
        <v>0.03</v>
      </c>
      <c r="H8320" t="s">
        <v>19</v>
      </c>
      <c r="I8320">
        <v>0</v>
      </c>
      <c r="J8320" t="s">
        <v>19</v>
      </c>
      <c r="K8320">
        <v>1611</v>
      </c>
      <c r="L8320" t="s">
        <v>19</v>
      </c>
      <c r="M8320">
        <v>13.5</v>
      </c>
      <c r="N8320" t="s">
        <v>19</v>
      </c>
      <c r="O8320">
        <v>101.2</v>
      </c>
      <c r="P8320" t="s">
        <v>19</v>
      </c>
      <c r="Q8320">
        <v>20</v>
      </c>
      <c r="R8320" t="s">
        <v>19</v>
      </c>
      <c r="S8320">
        <v>52.5</v>
      </c>
      <c r="T8320" t="s">
        <v>19</v>
      </c>
      <c r="U8320">
        <v>5.6</v>
      </c>
      <c r="V8320" t="s">
        <v>19</v>
      </c>
      <c r="W8320">
        <v>144</v>
      </c>
      <c r="X8320" t="s">
        <v>19</v>
      </c>
      <c r="Y8320">
        <v>84.8</v>
      </c>
      <c r="Z8320" t="s">
        <v>19</v>
      </c>
      <c r="AA8320" s="6">
        <f t="shared" si="391"/>
        <v>21.64568077901324</v>
      </c>
      <c r="AB8320" s="6">
        <f t="shared" si="389"/>
        <v>70.962225402223837</v>
      </c>
      <c r="AC8320" s="6">
        <f t="shared" si="390"/>
        <v>30.237774597776166</v>
      </c>
    </row>
    <row r="8321" spans="1:29" x14ac:dyDescent="0.25">
      <c r="A8321">
        <v>200</v>
      </c>
      <c r="B8321" t="s">
        <v>17</v>
      </c>
      <c r="C8321" t="s">
        <v>18</v>
      </c>
      <c r="D8321" s="1">
        <v>45820</v>
      </c>
      <c r="E8321">
        <v>1600</v>
      </c>
      <c r="F8321">
        <v>163</v>
      </c>
      <c r="G8321">
        <v>0.02</v>
      </c>
      <c r="H8321" t="s">
        <v>19</v>
      </c>
      <c r="I8321">
        <v>0</v>
      </c>
      <c r="J8321" t="s">
        <v>19</v>
      </c>
      <c r="K8321">
        <v>1264</v>
      </c>
      <c r="L8321" t="s">
        <v>19</v>
      </c>
      <c r="M8321">
        <v>12.4</v>
      </c>
      <c r="N8321" t="s">
        <v>19</v>
      </c>
      <c r="O8321">
        <v>102.1</v>
      </c>
      <c r="P8321" t="s">
        <v>19</v>
      </c>
      <c r="Q8321">
        <v>18</v>
      </c>
      <c r="R8321" t="s">
        <v>19</v>
      </c>
      <c r="S8321">
        <v>50.2</v>
      </c>
      <c r="T8321" t="s">
        <v>19</v>
      </c>
      <c r="U8321">
        <v>4.5999999999999996</v>
      </c>
      <c r="V8321" t="s">
        <v>19</v>
      </c>
      <c r="W8321">
        <v>154</v>
      </c>
      <c r="X8321" t="s">
        <v>19</v>
      </c>
      <c r="Y8321">
        <v>85.7</v>
      </c>
      <c r="Z8321" t="s">
        <v>19</v>
      </c>
      <c r="AA8321" s="6">
        <f t="shared" si="391"/>
        <v>21.263501312286444</v>
      </c>
      <c r="AB8321" s="6">
        <f t="shared" si="389"/>
        <v>70.274302362115606</v>
      </c>
      <c r="AC8321" s="6">
        <f t="shared" si="390"/>
        <v>31.825697637884389</v>
      </c>
    </row>
    <row r="8322" spans="1:29" x14ac:dyDescent="0.25">
      <c r="A8322">
        <v>200</v>
      </c>
      <c r="B8322" t="s">
        <v>17</v>
      </c>
      <c r="C8322" t="s">
        <v>18</v>
      </c>
      <c r="D8322" s="1">
        <v>45820</v>
      </c>
      <c r="E8322">
        <v>1700</v>
      </c>
      <c r="F8322">
        <v>163</v>
      </c>
      <c r="G8322">
        <v>0.02</v>
      </c>
      <c r="H8322" t="s">
        <v>19</v>
      </c>
      <c r="I8322">
        <v>0</v>
      </c>
      <c r="J8322" t="s">
        <v>19</v>
      </c>
      <c r="K8322">
        <v>865</v>
      </c>
      <c r="L8322" t="s">
        <v>19</v>
      </c>
      <c r="M8322">
        <v>11.8</v>
      </c>
      <c r="N8322" t="s">
        <v>19</v>
      </c>
      <c r="O8322">
        <v>102.9</v>
      </c>
      <c r="P8322" t="s">
        <v>19</v>
      </c>
      <c r="Q8322">
        <v>16</v>
      </c>
      <c r="R8322" t="s">
        <v>19</v>
      </c>
      <c r="S8322">
        <v>48.8</v>
      </c>
      <c r="T8322" t="s">
        <v>19</v>
      </c>
      <c r="U8322">
        <v>4.3</v>
      </c>
      <c r="V8322" t="s">
        <v>19</v>
      </c>
      <c r="W8322">
        <v>157</v>
      </c>
      <c r="X8322" t="s">
        <v>19</v>
      </c>
      <c r="Y8322">
        <v>86.4</v>
      </c>
      <c r="Z8322" t="s">
        <v>19</v>
      </c>
      <c r="AA8322" s="6">
        <f t="shared" si="391"/>
        <v>20.785599581229263</v>
      </c>
      <c r="AB8322" s="6">
        <f t="shared" si="389"/>
        <v>69.41407924621268</v>
      </c>
      <c r="AC8322" s="6">
        <f t="shared" si="390"/>
        <v>33.485920753787326</v>
      </c>
    </row>
    <row r="8323" spans="1:29" x14ac:dyDescent="0.25">
      <c r="A8323">
        <v>200</v>
      </c>
      <c r="B8323" t="s">
        <v>17</v>
      </c>
      <c r="C8323" t="s">
        <v>18</v>
      </c>
      <c r="D8323" s="1">
        <v>45820</v>
      </c>
      <c r="E8323">
        <v>1800</v>
      </c>
      <c r="F8323">
        <v>163</v>
      </c>
      <c r="G8323">
        <v>0.01</v>
      </c>
      <c r="H8323" t="s">
        <v>19</v>
      </c>
      <c r="I8323">
        <v>0</v>
      </c>
      <c r="J8323" t="s">
        <v>19</v>
      </c>
      <c r="K8323">
        <v>432</v>
      </c>
      <c r="L8323" t="s">
        <v>19</v>
      </c>
      <c r="M8323">
        <v>12.8</v>
      </c>
      <c r="N8323" t="s">
        <v>19</v>
      </c>
      <c r="O8323">
        <v>102.4</v>
      </c>
      <c r="P8323" t="s">
        <v>19</v>
      </c>
      <c r="Q8323">
        <v>18</v>
      </c>
      <c r="R8323" t="s">
        <v>19</v>
      </c>
      <c r="S8323">
        <v>51.1</v>
      </c>
      <c r="T8323" t="s">
        <v>19</v>
      </c>
      <c r="U8323">
        <v>3.6</v>
      </c>
      <c r="V8323" t="s">
        <v>19</v>
      </c>
      <c r="W8323">
        <v>191</v>
      </c>
      <c r="X8323" t="s">
        <v>19</v>
      </c>
      <c r="Y8323">
        <v>86.8</v>
      </c>
      <c r="Z8323" t="s">
        <v>19</v>
      </c>
      <c r="AA8323" s="6">
        <f t="shared" si="391"/>
        <v>21.373914847843633</v>
      </c>
      <c r="AB8323" s="6">
        <f t="shared" ref="AB8323:AB8386" si="392">(AA8323*9/5)+32</f>
        <v>70.47304672611854</v>
      </c>
      <c r="AC8323" s="6">
        <f t="shared" ref="AC8323:AC8386" si="393">O8323-AB8323</f>
        <v>31.926953273881466</v>
      </c>
    </row>
    <row r="8324" spans="1:29" x14ac:dyDescent="0.25">
      <c r="A8324">
        <v>200</v>
      </c>
      <c r="B8324" t="s">
        <v>17</v>
      </c>
      <c r="C8324" t="s">
        <v>18</v>
      </c>
      <c r="D8324" s="1">
        <v>45820</v>
      </c>
      <c r="E8324">
        <v>1900</v>
      </c>
      <c r="F8324">
        <v>163</v>
      </c>
      <c r="G8324">
        <v>0.01</v>
      </c>
      <c r="H8324" t="s">
        <v>19</v>
      </c>
      <c r="I8324">
        <v>0</v>
      </c>
      <c r="J8324" t="s">
        <v>19</v>
      </c>
      <c r="K8324">
        <v>84</v>
      </c>
      <c r="L8324" t="s">
        <v>19</v>
      </c>
      <c r="M8324">
        <v>14.5</v>
      </c>
      <c r="N8324" t="s">
        <v>19</v>
      </c>
      <c r="O8324">
        <v>98.1</v>
      </c>
      <c r="P8324" t="s">
        <v>19</v>
      </c>
      <c r="Q8324">
        <v>23</v>
      </c>
      <c r="R8324" t="s">
        <v>19</v>
      </c>
      <c r="S8324">
        <v>54.5</v>
      </c>
      <c r="T8324" t="s">
        <v>19</v>
      </c>
      <c r="U8324">
        <v>6.1</v>
      </c>
      <c r="V8324" t="s">
        <v>19</v>
      </c>
      <c r="W8324">
        <v>323</v>
      </c>
      <c r="X8324" t="s">
        <v>19</v>
      </c>
      <c r="Y8324">
        <v>86.9</v>
      </c>
      <c r="Z8324" t="s">
        <v>19</v>
      </c>
      <c r="AA8324" s="6">
        <f t="shared" si="391"/>
        <v>21.435185175630526</v>
      </c>
      <c r="AB8324" s="6">
        <f t="shared" si="392"/>
        <v>70.58333331613494</v>
      </c>
      <c r="AC8324" s="6">
        <f t="shared" si="393"/>
        <v>27.516666683865054</v>
      </c>
    </row>
    <row r="8325" spans="1:29" x14ac:dyDescent="0.25">
      <c r="A8325">
        <v>200</v>
      </c>
      <c r="B8325" t="s">
        <v>17</v>
      </c>
      <c r="C8325" t="s">
        <v>18</v>
      </c>
      <c r="D8325" s="1">
        <v>45820</v>
      </c>
      <c r="E8325">
        <v>2000</v>
      </c>
      <c r="F8325">
        <v>163</v>
      </c>
      <c r="G8325">
        <v>0.01</v>
      </c>
      <c r="H8325" t="s">
        <v>19</v>
      </c>
      <c r="I8325">
        <v>0</v>
      </c>
      <c r="J8325" t="s">
        <v>19</v>
      </c>
      <c r="K8325">
        <v>2</v>
      </c>
      <c r="L8325" t="s">
        <v>19</v>
      </c>
      <c r="M8325">
        <v>15.7</v>
      </c>
      <c r="N8325" t="s">
        <v>19</v>
      </c>
      <c r="O8325">
        <v>92.7</v>
      </c>
      <c r="P8325" t="s">
        <v>19</v>
      </c>
      <c r="Q8325">
        <v>30</v>
      </c>
      <c r="R8325" t="s">
        <v>19</v>
      </c>
      <c r="S8325">
        <v>56.7</v>
      </c>
      <c r="T8325" t="s">
        <v>19</v>
      </c>
      <c r="U8325">
        <v>7.5</v>
      </c>
      <c r="V8325" t="s">
        <v>19</v>
      </c>
      <c r="W8325">
        <v>330</v>
      </c>
      <c r="X8325" t="s">
        <v>19</v>
      </c>
      <c r="Y8325">
        <v>86.6</v>
      </c>
      <c r="Z8325" t="s">
        <v>19</v>
      </c>
      <c r="AA8325" s="6">
        <f t="shared" si="391"/>
        <v>21.17917553782403</v>
      </c>
      <c r="AB8325" s="6">
        <f t="shared" si="392"/>
        <v>70.122515968083249</v>
      </c>
      <c r="AC8325" s="6">
        <f t="shared" si="393"/>
        <v>22.577484031916754</v>
      </c>
    </row>
    <row r="8326" spans="1:29" x14ac:dyDescent="0.25">
      <c r="A8326">
        <v>200</v>
      </c>
      <c r="B8326" t="s">
        <v>17</v>
      </c>
      <c r="C8326" t="s">
        <v>18</v>
      </c>
      <c r="D8326" s="1">
        <v>45820</v>
      </c>
      <c r="E8326">
        <v>2100</v>
      </c>
      <c r="F8326">
        <v>163</v>
      </c>
      <c r="G8326">
        <v>0</v>
      </c>
      <c r="H8326" t="s">
        <v>19</v>
      </c>
      <c r="I8326">
        <v>0</v>
      </c>
      <c r="J8326" t="s">
        <v>19</v>
      </c>
      <c r="K8326">
        <v>0</v>
      </c>
      <c r="L8326" t="s">
        <v>19</v>
      </c>
      <c r="M8326">
        <v>16.399999999999999</v>
      </c>
      <c r="N8326" t="s">
        <v>19</v>
      </c>
      <c r="O8326">
        <v>88.4</v>
      </c>
      <c r="P8326" t="s">
        <v>19</v>
      </c>
      <c r="Q8326">
        <v>36</v>
      </c>
      <c r="R8326" t="s">
        <v>19</v>
      </c>
      <c r="S8326">
        <v>58</v>
      </c>
      <c r="T8326" t="s">
        <v>19</v>
      </c>
      <c r="U8326">
        <v>7.9</v>
      </c>
      <c r="V8326" t="s">
        <v>19</v>
      </c>
      <c r="W8326">
        <v>309</v>
      </c>
      <c r="X8326" t="s">
        <v>19</v>
      </c>
      <c r="Y8326">
        <v>86.1</v>
      </c>
      <c r="Z8326" t="s">
        <v>19</v>
      </c>
      <c r="AA8326" s="6">
        <f t="shared" si="391"/>
        <v>20.706589149515718</v>
      </c>
      <c r="AB8326" s="6">
        <f t="shared" si="392"/>
        <v>69.271860469128285</v>
      </c>
      <c r="AC8326" s="6">
        <f t="shared" si="393"/>
        <v>19.128139530871721</v>
      </c>
    </row>
    <row r="8327" spans="1:29" x14ac:dyDescent="0.25">
      <c r="A8327">
        <v>200</v>
      </c>
      <c r="B8327" t="s">
        <v>17</v>
      </c>
      <c r="C8327" t="s">
        <v>18</v>
      </c>
      <c r="D8327" s="1">
        <v>45820</v>
      </c>
      <c r="E8327">
        <v>2200</v>
      </c>
      <c r="F8327">
        <v>163</v>
      </c>
      <c r="G8327">
        <v>0</v>
      </c>
      <c r="H8327" t="s">
        <v>19</v>
      </c>
      <c r="I8327">
        <v>0</v>
      </c>
      <c r="J8327" t="s">
        <v>19</v>
      </c>
      <c r="K8327">
        <v>0</v>
      </c>
      <c r="L8327" t="s">
        <v>19</v>
      </c>
      <c r="M8327">
        <v>16.3</v>
      </c>
      <c r="N8327" t="s">
        <v>19</v>
      </c>
      <c r="O8327">
        <v>86.1</v>
      </c>
      <c r="P8327" t="s">
        <v>19</v>
      </c>
      <c r="Q8327">
        <v>38</v>
      </c>
      <c r="R8327" t="s">
        <v>19</v>
      </c>
      <c r="S8327">
        <v>57.7</v>
      </c>
      <c r="T8327" t="s">
        <v>19</v>
      </c>
      <c r="U8327">
        <v>8.4</v>
      </c>
      <c r="V8327" t="s">
        <v>19</v>
      </c>
      <c r="W8327">
        <v>314</v>
      </c>
      <c r="X8327" t="s">
        <v>19</v>
      </c>
      <c r="Y8327">
        <v>85.4</v>
      </c>
      <c r="Z8327" t="s">
        <v>19</v>
      </c>
      <c r="AA8327" s="6">
        <f t="shared" si="391"/>
        <v>20.099866376187478</v>
      </c>
      <c r="AB8327" s="6">
        <f t="shared" si="392"/>
        <v>68.179759477137466</v>
      </c>
      <c r="AC8327" s="6">
        <f t="shared" si="393"/>
        <v>17.920240522862528</v>
      </c>
    </row>
    <row r="8328" spans="1:29" x14ac:dyDescent="0.25">
      <c r="A8328">
        <v>200</v>
      </c>
      <c r="B8328" t="s">
        <v>17</v>
      </c>
      <c r="C8328" t="s">
        <v>18</v>
      </c>
      <c r="D8328" s="1">
        <v>45820</v>
      </c>
      <c r="E8328">
        <v>2300</v>
      </c>
      <c r="F8328">
        <v>163</v>
      </c>
      <c r="G8328">
        <v>0</v>
      </c>
      <c r="H8328" t="s">
        <v>19</v>
      </c>
      <c r="I8328">
        <v>0</v>
      </c>
      <c r="J8328" t="s">
        <v>19</v>
      </c>
      <c r="K8328">
        <v>0</v>
      </c>
      <c r="L8328" t="s">
        <v>19</v>
      </c>
      <c r="M8328">
        <v>16</v>
      </c>
      <c r="N8328" t="s">
        <v>19</v>
      </c>
      <c r="O8328">
        <v>84.8</v>
      </c>
      <c r="P8328" t="s">
        <v>19</v>
      </c>
      <c r="Q8328">
        <v>39</v>
      </c>
      <c r="R8328" t="s">
        <v>19</v>
      </c>
      <c r="S8328">
        <v>57.2</v>
      </c>
      <c r="T8328" t="s">
        <v>19</v>
      </c>
      <c r="U8328">
        <v>7.2</v>
      </c>
      <c r="V8328" t="s">
        <v>19</v>
      </c>
      <c r="W8328">
        <v>311</v>
      </c>
      <c r="X8328" t="s">
        <v>19</v>
      </c>
      <c r="Y8328">
        <v>84.7</v>
      </c>
      <c r="Z8328" t="s">
        <v>19</v>
      </c>
      <c r="AA8328" s="6">
        <f t="shared" si="391"/>
        <v>19.714911249502016</v>
      </c>
      <c r="AB8328" s="6">
        <f t="shared" si="392"/>
        <v>67.486840249103636</v>
      </c>
      <c r="AC8328" s="6">
        <f t="shared" si="393"/>
        <v>17.313159750896361</v>
      </c>
    </row>
    <row r="8329" spans="1:29" x14ac:dyDescent="0.25">
      <c r="A8329">
        <v>200</v>
      </c>
      <c r="B8329" t="s">
        <v>17</v>
      </c>
      <c r="C8329" t="s">
        <v>18</v>
      </c>
      <c r="D8329" s="1">
        <v>45820</v>
      </c>
      <c r="E8329">
        <v>2400</v>
      </c>
      <c r="F8329">
        <v>163</v>
      </c>
      <c r="G8329">
        <v>0</v>
      </c>
      <c r="H8329" t="s">
        <v>19</v>
      </c>
      <c r="I8329">
        <v>0</v>
      </c>
      <c r="J8329" t="s">
        <v>19</v>
      </c>
      <c r="K8329">
        <v>0</v>
      </c>
      <c r="L8329" t="s">
        <v>19</v>
      </c>
      <c r="M8329">
        <v>16</v>
      </c>
      <c r="N8329" t="s">
        <v>19</v>
      </c>
      <c r="O8329">
        <v>83.2</v>
      </c>
      <c r="P8329" t="s">
        <v>19</v>
      </c>
      <c r="Q8329">
        <v>41</v>
      </c>
      <c r="R8329" t="s">
        <v>19</v>
      </c>
      <c r="S8329">
        <v>57.3</v>
      </c>
      <c r="T8329" t="s">
        <v>19</v>
      </c>
      <c r="U8329">
        <v>7.3</v>
      </c>
      <c r="V8329" t="s">
        <v>19</v>
      </c>
      <c r="W8329">
        <v>304</v>
      </c>
      <c r="X8329" t="s">
        <v>19</v>
      </c>
      <c r="Y8329">
        <v>84</v>
      </c>
      <c r="Z8329" t="s">
        <v>19</v>
      </c>
      <c r="AA8329" s="6">
        <f t="shared" si="391"/>
        <v>19.370064260589089</v>
      </c>
      <c r="AB8329" s="6">
        <f t="shared" si="392"/>
        <v>66.866115669060363</v>
      </c>
      <c r="AC8329" s="6">
        <f t="shared" si="393"/>
        <v>16.33388433093964</v>
      </c>
    </row>
    <row r="8330" spans="1:29" x14ac:dyDescent="0.25">
      <c r="A8330">
        <v>200</v>
      </c>
      <c r="B8330" t="s">
        <v>17</v>
      </c>
      <c r="C8330" t="s">
        <v>18</v>
      </c>
      <c r="D8330" s="1">
        <v>45821</v>
      </c>
      <c r="E8330" s="2">
        <v>100</v>
      </c>
      <c r="F8330">
        <v>164</v>
      </c>
      <c r="G8330">
        <v>0</v>
      </c>
      <c r="H8330" t="s">
        <v>19</v>
      </c>
      <c r="I8330">
        <v>0</v>
      </c>
      <c r="J8330" t="s">
        <v>19</v>
      </c>
      <c r="K8330">
        <v>0</v>
      </c>
      <c r="L8330" t="s">
        <v>19</v>
      </c>
      <c r="M8330">
        <v>16</v>
      </c>
      <c r="N8330" t="s">
        <v>19</v>
      </c>
      <c r="O8330">
        <v>81.400000000000006</v>
      </c>
      <c r="P8330" t="s">
        <v>19</v>
      </c>
      <c r="Q8330">
        <v>44</v>
      </c>
      <c r="R8330" t="s">
        <v>19</v>
      </c>
      <c r="S8330">
        <v>57.2</v>
      </c>
      <c r="T8330" t="s">
        <v>19</v>
      </c>
      <c r="U8330">
        <v>8.1</v>
      </c>
      <c r="V8330" t="s">
        <v>19</v>
      </c>
      <c r="W8330">
        <v>301</v>
      </c>
      <c r="X8330" t="s">
        <v>19</v>
      </c>
      <c r="Y8330">
        <v>83.3</v>
      </c>
      <c r="Z8330" t="s">
        <v>19</v>
      </c>
      <c r="AA8330" s="6">
        <f t="shared" si="391"/>
        <v>19.082166111192848</v>
      </c>
      <c r="AB8330" s="6">
        <f t="shared" si="392"/>
        <v>66.347899000147123</v>
      </c>
      <c r="AC8330" s="6">
        <f t="shared" si="393"/>
        <v>15.052100999852883</v>
      </c>
    </row>
    <row r="8331" spans="1:29" x14ac:dyDescent="0.25">
      <c r="A8331">
        <v>200</v>
      </c>
      <c r="B8331" t="s">
        <v>17</v>
      </c>
      <c r="C8331" t="s">
        <v>18</v>
      </c>
      <c r="D8331" s="1">
        <v>45821</v>
      </c>
      <c r="E8331" s="2">
        <v>200</v>
      </c>
      <c r="F8331">
        <v>164</v>
      </c>
      <c r="G8331">
        <v>0</v>
      </c>
      <c r="H8331" t="s">
        <v>19</v>
      </c>
      <c r="I8331">
        <v>0</v>
      </c>
      <c r="J8331" t="s">
        <v>19</v>
      </c>
      <c r="K8331">
        <v>0</v>
      </c>
      <c r="L8331" t="s">
        <v>19</v>
      </c>
      <c r="M8331">
        <v>15.4</v>
      </c>
      <c r="N8331" t="s">
        <v>19</v>
      </c>
      <c r="O8331">
        <v>81.7</v>
      </c>
      <c r="P8331" t="s">
        <v>19</v>
      </c>
      <c r="Q8331">
        <v>42</v>
      </c>
      <c r="R8331" t="s">
        <v>19</v>
      </c>
      <c r="S8331">
        <v>56.2</v>
      </c>
      <c r="T8331" t="s">
        <v>19</v>
      </c>
      <c r="U8331">
        <v>6.6</v>
      </c>
      <c r="V8331" t="s">
        <v>19</v>
      </c>
      <c r="W8331">
        <v>302</v>
      </c>
      <c r="X8331" t="s">
        <v>19</v>
      </c>
      <c r="Y8331">
        <v>82.5</v>
      </c>
      <c r="Z8331" t="s">
        <v>19</v>
      </c>
      <c r="AA8331" s="6">
        <f t="shared" si="391"/>
        <v>18.867660132926986</v>
      </c>
      <c r="AB8331" s="6">
        <f t="shared" si="392"/>
        <v>65.961788239268571</v>
      </c>
      <c r="AC8331" s="6">
        <f t="shared" si="393"/>
        <v>15.738211760731431</v>
      </c>
    </row>
    <row r="8332" spans="1:29" x14ac:dyDescent="0.25">
      <c r="A8332">
        <v>200</v>
      </c>
      <c r="B8332" t="s">
        <v>17</v>
      </c>
      <c r="C8332" t="s">
        <v>18</v>
      </c>
      <c r="D8332" s="1">
        <v>45821</v>
      </c>
      <c r="E8332" s="2">
        <v>300</v>
      </c>
      <c r="F8332">
        <v>164</v>
      </c>
      <c r="G8332">
        <v>0</v>
      </c>
      <c r="H8332" t="s">
        <v>19</v>
      </c>
      <c r="I8332">
        <v>0</v>
      </c>
      <c r="J8332" t="s">
        <v>19</v>
      </c>
      <c r="K8332">
        <v>0</v>
      </c>
      <c r="L8332" t="s">
        <v>19</v>
      </c>
      <c r="M8332">
        <v>15.1</v>
      </c>
      <c r="N8332" t="s">
        <v>19</v>
      </c>
      <c r="O8332">
        <v>81.599999999999994</v>
      </c>
      <c r="P8332" t="s">
        <v>19</v>
      </c>
      <c r="Q8332">
        <v>41</v>
      </c>
      <c r="R8332" t="s">
        <v>19</v>
      </c>
      <c r="S8332">
        <v>55.6</v>
      </c>
      <c r="T8332" t="s">
        <v>19</v>
      </c>
      <c r="U8332">
        <v>4.5999999999999996</v>
      </c>
      <c r="V8332" t="s">
        <v>19</v>
      </c>
      <c r="W8332">
        <v>331</v>
      </c>
      <c r="X8332" t="s">
        <v>19</v>
      </c>
      <c r="Y8332">
        <v>81.7</v>
      </c>
      <c r="Z8332" t="s">
        <v>19</v>
      </c>
      <c r="AA8332" s="6">
        <f t="shared" si="391"/>
        <v>18.642844295509757</v>
      </c>
      <c r="AB8332" s="6">
        <f t="shared" si="392"/>
        <v>65.557119731917567</v>
      </c>
      <c r="AC8332" s="6">
        <f t="shared" si="393"/>
        <v>16.042880268082428</v>
      </c>
    </row>
    <row r="8333" spans="1:29" x14ac:dyDescent="0.25">
      <c r="A8333">
        <v>200</v>
      </c>
      <c r="B8333" t="s">
        <v>17</v>
      </c>
      <c r="C8333" t="s">
        <v>18</v>
      </c>
      <c r="D8333" s="1">
        <v>45821</v>
      </c>
      <c r="E8333" s="2">
        <v>400</v>
      </c>
      <c r="F8333">
        <v>164</v>
      </c>
      <c r="G8333">
        <v>0</v>
      </c>
      <c r="H8333" t="s">
        <v>19</v>
      </c>
      <c r="I8333">
        <v>0</v>
      </c>
      <c r="J8333" t="s">
        <v>19</v>
      </c>
      <c r="K8333">
        <v>0</v>
      </c>
      <c r="L8333" t="s">
        <v>19</v>
      </c>
      <c r="M8333">
        <v>15.5</v>
      </c>
      <c r="N8333" t="s">
        <v>19</v>
      </c>
      <c r="O8333">
        <v>79.2</v>
      </c>
      <c r="P8333" t="s">
        <v>19</v>
      </c>
      <c r="Q8333">
        <v>46</v>
      </c>
      <c r="R8333" t="s">
        <v>19</v>
      </c>
      <c r="S8333">
        <v>56.4</v>
      </c>
      <c r="T8333" t="s">
        <v>19</v>
      </c>
      <c r="U8333">
        <v>3.3</v>
      </c>
      <c r="V8333" t="s">
        <v>19</v>
      </c>
      <c r="W8333">
        <v>317</v>
      </c>
      <c r="X8333" t="s">
        <v>19</v>
      </c>
      <c r="Y8333">
        <v>81</v>
      </c>
      <c r="Z8333" t="s">
        <v>19</v>
      </c>
      <c r="AA8333" s="6">
        <f t="shared" si="391"/>
        <v>18.397942586939337</v>
      </c>
      <c r="AB8333" s="6">
        <f t="shared" si="392"/>
        <v>65.116296656490803</v>
      </c>
      <c r="AC8333" s="6">
        <f t="shared" si="393"/>
        <v>14.0837033435092</v>
      </c>
    </row>
    <row r="8334" spans="1:29" x14ac:dyDescent="0.25">
      <c r="A8334">
        <v>200</v>
      </c>
      <c r="B8334" t="s">
        <v>17</v>
      </c>
      <c r="C8334" t="s">
        <v>18</v>
      </c>
      <c r="D8334" s="1">
        <v>45821</v>
      </c>
      <c r="E8334" s="2">
        <v>500</v>
      </c>
      <c r="F8334">
        <v>164</v>
      </c>
      <c r="G8334">
        <v>0</v>
      </c>
      <c r="H8334" t="s">
        <v>19</v>
      </c>
      <c r="I8334">
        <v>0</v>
      </c>
      <c r="J8334" t="s">
        <v>19</v>
      </c>
      <c r="K8334">
        <v>15</v>
      </c>
      <c r="L8334" t="s">
        <v>19</v>
      </c>
      <c r="M8334">
        <v>15.5</v>
      </c>
      <c r="N8334" t="s">
        <v>19</v>
      </c>
      <c r="O8334">
        <v>78.5</v>
      </c>
      <c r="P8334" t="s">
        <v>19</v>
      </c>
      <c r="Q8334">
        <v>46</v>
      </c>
      <c r="R8334" t="s">
        <v>19</v>
      </c>
      <c r="S8334">
        <v>56.3</v>
      </c>
      <c r="T8334" t="s">
        <v>19</v>
      </c>
      <c r="U8334">
        <v>4.5</v>
      </c>
      <c r="V8334" t="s">
        <v>19</v>
      </c>
      <c r="W8334">
        <v>314</v>
      </c>
      <c r="X8334" t="s">
        <v>19</v>
      </c>
      <c r="Y8334">
        <v>80.400000000000006</v>
      </c>
      <c r="Z8334" t="s">
        <v>19</v>
      </c>
      <c r="AA8334" s="6">
        <f t="shared" si="391"/>
        <v>18.070439513000231</v>
      </c>
      <c r="AB8334" s="6">
        <f t="shared" si="392"/>
        <v>64.526791123400415</v>
      </c>
      <c r="AC8334" s="6">
        <f t="shared" si="393"/>
        <v>13.973208876599585</v>
      </c>
    </row>
    <row r="8335" spans="1:29" x14ac:dyDescent="0.25">
      <c r="A8335">
        <v>200</v>
      </c>
      <c r="B8335" t="s">
        <v>17</v>
      </c>
      <c r="C8335" t="s">
        <v>18</v>
      </c>
      <c r="D8335" s="1">
        <v>45821</v>
      </c>
      <c r="E8335" s="2">
        <v>600</v>
      </c>
      <c r="F8335">
        <v>164</v>
      </c>
      <c r="G8335">
        <v>0</v>
      </c>
      <c r="H8335" t="s">
        <v>19</v>
      </c>
      <c r="I8335">
        <v>0</v>
      </c>
      <c r="J8335" t="s">
        <v>19</v>
      </c>
      <c r="K8335">
        <v>165</v>
      </c>
      <c r="L8335" t="s">
        <v>19</v>
      </c>
      <c r="M8335">
        <v>16.5</v>
      </c>
      <c r="N8335" t="s">
        <v>19</v>
      </c>
      <c r="O8335">
        <v>78.5</v>
      </c>
      <c r="P8335" t="s">
        <v>19</v>
      </c>
      <c r="Q8335">
        <v>49</v>
      </c>
      <c r="R8335" t="s">
        <v>19</v>
      </c>
      <c r="S8335">
        <v>58</v>
      </c>
      <c r="T8335" t="s">
        <v>19</v>
      </c>
      <c r="U8335">
        <v>2.1</v>
      </c>
      <c r="V8335" t="s">
        <v>19</v>
      </c>
      <c r="W8335">
        <v>22</v>
      </c>
      <c r="X8335" t="s">
        <v>19</v>
      </c>
      <c r="Y8335">
        <v>79.8</v>
      </c>
      <c r="Z8335" t="s">
        <v>19</v>
      </c>
      <c r="AA8335" s="6">
        <f t="shared" si="391"/>
        <v>18.555406146216068</v>
      </c>
      <c r="AB8335" s="6">
        <f t="shared" si="392"/>
        <v>65.399731063188923</v>
      </c>
      <c r="AC8335" s="6">
        <f t="shared" si="393"/>
        <v>13.100268936811077</v>
      </c>
    </row>
    <row r="8336" spans="1:29" x14ac:dyDescent="0.25">
      <c r="A8336">
        <v>200</v>
      </c>
      <c r="B8336" t="s">
        <v>17</v>
      </c>
      <c r="C8336" t="s">
        <v>18</v>
      </c>
      <c r="D8336" s="1">
        <v>45821</v>
      </c>
      <c r="E8336" s="2">
        <v>700</v>
      </c>
      <c r="F8336">
        <v>164</v>
      </c>
      <c r="G8336">
        <v>0.01</v>
      </c>
      <c r="H8336" t="s">
        <v>19</v>
      </c>
      <c r="I8336">
        <v>0</v>
      </c>
      <c r="J8336" t="s">
        <v>19</v>
      </c>
      <c r="K8336">
        <v>579</v>
      </c>
      <c r="L8336" t="s">
        <v>19</v>
      </c>
      <c r="M8336">
        <v>16.8</v>
      </c>
      <c r="N8336" t="s">
        <v>19</v>
      </c>
      <c r="O8336">
        <v>81.400000000000006</v>
      </c>
      <c r="P8336" t="s">
        <v>19</v>
      </c>
      <c r="Q8336">
        <v>46</v>
      </c>
      <c r="R8336" t="s">
        <v>19</v>
      </c>
      <c r="S8336">
        <v>58.5</v>
      </c>
      <c r="T8336" t="s">
        <v>19</v>
      </c>
      <c r="U8336">
        <v>1.4</v>
      </c>
      <c r="V8336" t="s">
        <v>19</v>
      </c>
      <c r="W8336">
        <v>339</v>
      </c>
      <c r="X8336" t="s">
        <v>19</v>
      </c>
      <c r="Y8336">
        <v>79.3</v>
      </c>
      <c r="Z8336" t="s">
        <v>19</v>
      </c>
      <c r="AA8336" s="6">
        <f t="shared" si="391"/>
        <v>19.427232796174351</v>
      </c>
      <c r="AB8336" s="6">
        <f t="shared" si="392"/>
        <v>66.969019033113824</v>
      </c>
      <c r="AC8336" s="6">
        <f t="shared" si="393"/>
        <v>14.430980966886182</v>
      </c>
    </row>
    <row r="8337" spans="1:29" x14ac:dyDescent="0.25">
      <c r="A8337">
        <v>200</v>
      </c>
      <c r="B8337" t="s">
        <v>17</v>
      </c>
      <c r="C8337" t="s">
        <v>18</v>
      </c>
      <c r="D8337" s="1">
        <v>45821</v>
      </c>
      <c r="E8337" s="2">
        <v>800</v>
      </c>
      <c r="F8337">
        <v>164</v>
      </c>
      <c r="G8337">
        <v>0.01</v>
      </c>
      <c r="H8337" t="s">
        <v>19</v>
      </c>
      <c r="I8337">
        <v>0</v>
      </c>
      <c r="J8337" t="s">
        <v>19</v>
      </c>
      <c r="K8337">
        <v>1036</v>
      </c>
      <c r="L8337" t="s">
        <v>19</v>
      </c>
      <c r="M8337">
        <v>15.6</v>
      </c>
      <c r="N8337" t="s">
        <v>19</v>
      </c>
      <c r="O8337">
        <v>85.3</v>
      </c>
      <c r="P8337" t="s">
        <v>19</v>
      </c>
      <c r="Q8337">
        <v>38</v>
      </c>
      <c r="R8337" t="s">
        <v>19</v>
      </c>
      <c r="S8337">
        <v>56.5</v>
      </c>
      <c r="T8337" t="s">
        <v>19</v>
      </c>
      <c r="U8337">
        <v>2.2000000000000002</v>
      </c>
      <c r="V8337" t="s">
        <v>19</v>
      </c>
      <c r="W8337">
        <v>90</v>
      </c>
      <c r="X8337" t="s">
        <v>19</v>
      </c>
      <c r="Y8337">
        <v>79.099999999999994</v>
      </c>
      <c r="Z8337" t="s">
        <v>19</v>
      </c>
      <c r="AA8337" s="6">
        <f t="shared" si="391"/>
        <v>19.743218176815816</v>
      </c>
      <c r="AB8337" s="6">
        <f t="shared" si="392"/>
        <v>67.537792718268463</v>
      </c>
      <c r="AC8337" s="6">
        <f t="shared" si="393"/>
        <v>17.762207281731534</v>
      </c>
    </row>
    <row r="8338" spans="1:29" x14ac:dyDescent="0.25">
      <c r="A8338">
        <v>200</v>
      </c>
      <c r="B8338" t="s">
        <v>17</v>
      </c>
      <c r="C8338" t="s">
        <v>18</v>
      </c>
      <c r="D8338" s="1">
        <v>45821</v>
      </c>
      <c r="E8338" s="2">
        <v>900</v>
      </c>
      <c r="F8338">
        <v>164</v>
      </c>
      <c r="G8338">
        <v>0.02</v>
      </c>
      <c r="H8338" t="s">
        <v>19</v>
      </c>
      <c r="I8338">
        <v>0</v>
      </c>
      <c r="J8338" t="s">
        <v>19</v>
      </c>
      <c r="K8338">
        <v>1461</v>
      </c>
      <c r="L8338" t="s">
        <v>19</v>
      </c>
      <c r="M8338">
        <v>15.5</v>
      </c>
      <c r="N8338" t="s">
        <v>19</v>
      </c>
      <c r="O8338">
        <v>88</v>
      </c>
      <c r="P8338" t="s">
        <v>19</v>
      </c>
      <c r="Q8338">
        <v>34</v>
      </c>
      <c r="R8338" t="s">
        <v>19</v>
      </c>
      <c r="S8338">
        <v>56.3</v>
      </c>
      <c r="T8338" t="s">
        <v>19</v>
      </c>
      <c r="U8338">
        <v>2.2999999999999998</v>
      </c>
      <c r="V8338" t="s">
        <v>19</v>
      </c>
      <c r="W8338">
        <v>49</v>
      </c>
      <c r="X8338" t="s">
        <v>19</v>
      </c>
      <c r="Y8338">
        <v>79.099999999999994</v>
      </c>
      <c r="Z8338" t="s">
        <v>19</v>
      </c>
      <c r="AA8338" s="6">
        <f t="shared" si="391"/>
        <v>20.102917920219074</v>
      </c>
      <c r="AB8338" s="6">
        <f t="shared" si="392"/>
        <v>68.185252256394335</v>
      </c>
      <c r="AC8338" s="6">
        <f t="shared" si="393"/>
        <v>19.814747743605665</v>
      </c>
    </row>
    <row r="8339" spans="1:29" x14ac:dyDescent="0.25">
      <c r="A8339">
        <v>200</v>
      </c>
      <c r="B8339" t="s">
        <v>17</v>
      </c>
      <c r="C8339" t="s">
        <v>18</v>
      </c>
      <c r="D8339" s="1">
        <v>45821</v>
      </c>
      <c r="E8339">
        <v>1000</v>
      </c>
      <c r="F8339">
        <v>164</v>
      </c>
      <c r="G8339">
        <v>0.03</v>
      </c>
      <c r="H8339" t="s">
        <v>19</v>
      </c>
      <c r="I8339">
        <v>0</v>
      </c>
      <c r="J8339" t="s">
        <v>19</v>
      </c>
      <c r="K8339">
        <v>1768</v>
      </c>
      <c r="L8339" t="s">
        <v>19</v>
      </c>
      <c r="M8339">
        <v>15</v>
      </c>
      <c r="N8339" t="s">
        <v>19</v>
      </c>
      <c r="O8339">
        <v>90.2</v>
      </c>
      <c r="P8339" t="s">
        <v>19</v>
      </c>
      <c r="Q8339">
        <v>31</v>
      </c>
      <c r="R8339" t="s">
        <v>19</v>
      </c>
      <c r="S8339">
        <v>55.5</v>
      </c>
      <c r="T8339" t="s">
        <v>19</v>
      </c>
      <c r="U8339">
        <v>2.9</v>
      </c>
      <c r="V8339" t="s">
        <v>19</v>
      </c>
      <c r="W8339">
        <v>247</v>
      </c>
      <c r="X8339" t="s">
        <v>19</v>
      </c>
      <c r="Y8339">
        <v>79.7</v>
      </c>
      <c r="Z8339" t="s">
        <v>19</v>
      </c>
      <c r="AA8339" s="6">
        <f t="shared" si="391"/>
        <v>20.367537192124573</v>
      </c>
      <c r="AB8339" s="6">
        <f t="shared" si="392"/>
        <v>68.661566945824234</v>
      </c>
      <c r="AC8339" s="6">
        <f t="shared" si="393"/>
        <v>21.538433054175769</v>
      </c>
    </row>
    <row r="8340" spans="1:29" x14ac:dyDescent="0.25">
      <c r="A8340">
        <v>200</v>
      </c>
      <c r="B8340" t="s">
        <v>17</v>
      </c>
      <c r="C8340" t="s">
        <v>18</v>
      </c>
      <c r="D8340" s="1">
        <v>45821</v>
      </c>
      <c r="E8340">
        <v>1100</v>
      </c>
      <c r="F8340">
        <v>164</v>
      </c>
      <c r="G8340">
        <v>0.03</v>
      </c>
      <c r="H8340" t="s">
        <v>19</v>
      </c>
      <c r="I8340">
        <v>0</v>
      </c>
      <c r="J8340" t="s">
        <v>19</v>
      </c>
      <c r="K8340">
        <v>1980</v>
      </c>
      <c r="L8340" t="s">
        <v>19</v>
      </c>
      <c r="M8340">
        <v>15.2</v>
      </c>
      <c r="N8340" t="s">
        <v>19</v>
      </c>
      <c r="O8340">
        <v>93.4</v>
      </c>
      <c r="P8340" t="s">
        <v>19</v>
      </c>
      <c r="Q8340">
        <v>28</v>
      </c>
      <c r="R8340" t="s">
        <v>19</v>
      </c>
      <c r="S8340">
        <v>55.8</v>
      </c>
      <c r="T8340" t="s">
        <v>19</v>
      </c>
      <c r="U8340">
        <v>2.7</v>
      </c>
      <c r="V8340" t="s">
        <v>19</v>
      </c>
      <c r="W8340">
        <v>213</v>
      </c>
      <c r="X8340" t="s">
        <v>19</v>
      </c>
      <c r="Y8340">
        <v>80.8</v>
      </c>
      <c r="Z8340" t="s">
        <v>19</v>
      </c>
      <c r="AA8340" s="6">
        <f t="shared" si="391"/>
        <v>20.962210773709657</v>
      </c>
      <c r="AB8340" s="6">
        <f t="shared" si="392"/>
        <v>69.731979392677388</v>
      </c>
      <c r="AC8340" s="6">
        <f t="shared" si="393"/>
        <v>23.668020607322617</v>
      </c>
    </row>
    <row r="8341" spans="1:29" x14ac:dyDescent="0.25">
      <c r="A8341">
        <v>200</v>
      </c>
      <c r="B8341" t="s">
        <v>17</v>
      </c>
      <c r="C8341" t="s">
        <v>18</v>
      </c>
      <c r="D8341" s="1">
        <v>45821</v>
      </c>
      <c r="E8341">
        <v>1200</v>
      </c>
      <c r="F8341">
        <v>164</v>
      </c>
      <c r="G8341">
        <v>0.03</v>
      </c>
      <c r="H8341" t="s">
        <v>19</v>
      </c>
      <c r="I8341">
        <v>0</v>
      </c>
      <c r="J8341" t="s">
        <v>19</v>
      </c>
      <c r="K8341">
        <v>2055</v>
      </c>
      <c r="L8341" t="s">
        <v>19</v>
      </c>
      <c r="M8341">
        <v>13.6</v>
      </c>
      <c r="N8341" t="s">
        <v>19</v>
      </c>
      <c r="O8341">
        <v>96.4</v>
      </c>
      <c r="P8341" t="s">
        <v>19</v>
      </c>
      <c r="Q8341">
        <v>23</v>
      </c>
      <c r="R8341" t="s">
        <v>19</v>
      </c>
      <c r="S8341">
        <v>52.8</v>
      </c>
      <c r="T8341" t="s">
        <v>19</v>
      </c>
      <c r="U8341">
        <v>4</v>
      </c>
      <c r="V8341" t="s">
        <v>19</v>
      </c>
      <c r="W8341">
        <v>160</v>
      </c>
      <c r="X8341" t="s">
        <v>19</v>
      </c>
      <c r="Y8341">
        <v>82.2</v>
      </c>
      <c r="Z8341" t="s">
        <v>19</v>
      </c>
      <c r="AA8341" s="6">
        <f t="shared" si="391"/>
        <v>20.769318323792799</v>
      </c>
      <c r="AB8341" s="6">
        <f t="shared" si="392"/>
        <v>69.38477298282703</v>
      </c>
      <c r="AC8341" s="6">
        <f t="shared" si="393"/>
        <v>27.015227017172975</v>
      </c>
    </row>
    <row r="8342" spans="1:29" x14ac:dyDescent="0.25">
      <c r="A8342">
        <v>200</v>
      </c>
      <c r="B8342" t="s">
        <v>17</v>
      </c>
      <c r="C8342" t="s">
        <v>18</v>
      </c>
      <c r="D8342" s="1">
        <v>45821</v>
      </c>
      <c r="E8342">
        <v>1300</v>
      </c>
      <c r="F8342">
        <v>164</v>
      </c>
      <c r="G8342">
        <v>0.03</v>
      </c>
      <c r="H8342" t="s">
        <v>19</v>
      </c>
      <c r="I8342">
        <v>0</v>
      </c>
      <c r="J8342" t="s">
        <v>19</v>
      </c>
      <c r="K8342">
        <v>2051</v>
      </c>
      <c r="L8342" t="s">
        <v>19</v>
      </c>
      <c r="M8342">
        <v>14.5</v>
      </c>
      <c r="N8342" t="s">
        <v>19</v>
      </c>
      <c r="O8342">
        <v>98.6</v>
      </c>
      <c r="P8342" t="s">
        <v>19</v>
      </c>
      <c r="Q8342">
        <v>23</v>
      </c>
      <c r="R8342" t="s">
        <v>19</v>
      </c>
      <c r="S8342">
        <v>54.6</v>
      </c>
      <c r="T8342" t="s">
        <v>19</v>
      </c>
      <c r="U8342">
        <v>4.9000000000000004</v>
      </c>
      <c r="V8342" t="s">
        <v>19</v>
      </c>
      <c r="W8342">
        <v>182</v>
      </c>
      <c r="X8342" t="s">
        <v>19</v>
      </c>
      <c r="Y8342">
        <v>83.5</v>
      </c>
      <c r="Z8342" t="s">
        <v>19</v>
      </c>
      <c r="AA8342" s="6">
        <f t="shared" si="391"/>
        <v>21.631026756323738</v>
      </c>
      <c r="AB8342" s="6">
        <f t="shared" si="392"/>
        <v>70.935848161382722</v>
      </c>
      <c r="AC8342" s="6">
        <f t="shared" si="393"/>
        <v>27.664151838617272</v>
      </c>
    </row>
    <row r="8343" spans="1:29" x14ac:dyDescent="0.25">
      <c r="A8343">
        <v>200</v>
      </c>
      <c r="B8343" t="s">
        <v>17</v>
      </c>
      <c r="C8343" t="s">
        <v>18</v>
      </c>
      <c r="D8343" s="1">
        <v>45821</v>
      </c>
      <c r="E8343">
        <v>1400</v>
      </c>
      <c r="F8343">
        <v>164</v>
      </c>
      <c r="G8343">
        <v>0.03</v>
      </c>
      <c r="H8343" t="s">
        <v>19</v>
      </c>
      <c r="I8343">
        <v>0</v>
      </c>
      <c r="J8343" t="s">
        <v>19</v>
      </c>
      <c r="K8343">
        <v>1815</v>
      </c>
      <c r="L8343" t="s">
        <v>19</v>
      </c>
      <c r="M8343">
        <v>14.2</v>
      </c>
      <c r="N8343" t="s">
        <v>19</v>
      </c>
      <c r="O8343">
        <v>100.3</v>
      </c>
      <c r="P8343" t="s">
        <v>19</v>
      </c>
      <c r="Q8343">
        <v>22</v>
      </c>
      <c r="R8343" t="s">
        <v>19</v>
      </c>
      <c r="S8343">
        <v>54</v>
      </c>
      <c r="T8343" t="s">
        <v>19</v>
      </c>
      <c r="U8343">
        <v>6</v>
      </c>
      <c r="V8343" t="s">
        <v>19</v>
      </c>
      <c r="W8343">
        <v>162</v>
      </c>
      <c r="X8343" t="s">
        <v>19</v>
      </c>
      <c r="Y8343">
        <v>84.5</v>
      </c>
      <c r="Z8343" t="s">
        <v>19</v>
      </c>
      <c r="AA8343" s="6">
        <f t="shared" si="391"/>
        <v>21.97446537246481</v>
      </c>
      <c r="AB8343" s="6">
        <f t="shared" si="392"/>
        <v>71.554037670436657</v>
      </c>
      <c r="AC8343" s="6">
        <f t="shared" si="393"/>
        <v>28.745962329563341</v>
      </c>
    </row>
    <row r="8344" spans="1:29" x14ac:dyDescent="0.25">
      <c r="A8344">
        <v>200</v>
      </c>
      <c r="B8344" t="s">
        <v>17</v>
      </c>
      <c r="C8344" t="s">
        <v>18</v>
      </c>
      <c r="D8344" s="1">
        <v>45821</v>
      </c>
      <c r="E8344">
        <v>1500</v>
      </c>
      <c r="F8344">
        <v>164</v>
      </c>
      <c r="G8344">
        <v>0.03</v>
      </c>
      <c r="H8344" t="s">
        <v>19</v>
      </c>
      <c r="I8344">
        <v>0</v>
      </c>
      <c r="J8344" t="s">
        <v>19</v>
      </c>
      <c r="K8344">
        <v>1455</v>
      </c>
      <c r="L8344" t="s">
        <v>19</v>
      </c>
      <c r="M8344">
        <v>12.4</v>
      </c>
      <c r="N8344" t="s">
        <v>19</v>
      </c>
      <c r="O8344">
        <v>101.2</v>
      </c>
      <c r="P8344" t="s">
        <v>19</v>
      </c>
      <c r="Q8344">
        <v>18</v>
      </c>
      <c r="R8344" t="s">
        <v>19</v>
      </c>
      <c r="S8344">
        <v>50.3</v>
      </c>
      <c r="T8344" t="s">
        <v>19</v>
      </c>
      <c r="U8344">
        <v>5.6</v>
      </c>
      <c r="V8344" t="s">
        <v>19</v>
      </c>
      <c r="W8344">
        <v>151</v>
      </c>
      <c r="X8344" t="s">
        <v>19</v>
      </c>
      <c r="Y8344">
        <v>85.4</v>
      </c>
      <c r="Z8344" t="s">
        <v>19</v>
      </c>
      <c r="AA8344" s="6">
        <f t="shared" si="391"/>
        <v>20.93225889086537</v>
      </c>
      <c r="AB8344" s="6">
        <f t="shared" si="392"/>
        <v>69.67806600355766</v>
      </c>
      <c r="AC8344" s="6">
        <f t="shared" si="393"/>
        <v>31.521933996442343</v>
      </c>
    </row>
    <row r="8345" spans="1:29" x14ac:dyDescent="0.25">
      <c r="A8345">
        <v>200</v>
      </c>
      <c r="B8345" t="s">
        <v>17</v>
      </c>
      <c r="C8345" t="s">
        <v>18</v>
      </c>
      <c r="D8345" s="1">
        <v>45821</v>
      </c>
      <c r="E8345">
        <v>1600</v>
      </c>
      <c r="F8345">
        <v>164</v>
      </c>
      <c r="G8345">
        <v>0.02</v>
      </c>
      <c r="H8345" t="s">
        <v>19</v>
      </c>
      <c r="I8345">
        <v>0</v>
      </c>
      <c r="J8345" t="s">
        <v>19</v>
      </c>
      <c r="K8345">
        <v>995</v>
      </c>
      <c r="L8345" t="s">
        <v>19</v>
      </c>
      <c r="M8345">
        <v>11.6</v>
      </c>
      <c r="N8345" t="s">
        <v>19</v>
      </c>
      <c r="O8345">
        <v>101.4</v>
      </c>
      <c r="P8345" t="s">
        <v>19</v>
      </c>
      <c r="Q8345">
        <v>17</v>
      </c>
      <c r="R8345" t="s">
        <v>19</v>
      </c>
      <c r="S8345">
        <v>48.5</v>
      </c>
      <c r="T8345" t="s">
        <v>19</v>
      </c>
      <c r="U8345">
        <v>4.5999999999999996</v>
      </c>
      <c r="V8345" t="s">
        <v>19</v>
      </c>
      <c r="W8345">
        <v>154</v>
      </c>
      <c r="X8345" t="s">
        <v>19</v>
      </c>
      <c r="Y8345">
        <v>86.2</v>
      </c>
      <c r="Z8345" t="s">
        <v>19</v>
      </c>
      <c r="AA8345" s="6">
        <f t="shared" si="391"/>
        <v>20.633100095042263</v>
      </c>
      <c r="AB8345" s="6">
        <f t="shared" si="392"/>
        <v>69.139580171076076</v>
      </c>
      <c r="AC8345" s="6">
        <f t="shared" si="393"/>
        <v>32.260419828923929</v>
      </c>
    </row>
    <row r="8346" spans="1:29" x14ac:dyDescent="0.25">
      <c r="A8346">
        <v>200</v>
      </c>
      <c r="B8346" t="s">
        <v>17</v>
      </c>
      <c r="C8346" t="s">
        <v>18</v>
      </c>
      <c r="D8346" s="1">
        <v>45821</v>
      </c>
      <c r="E8346">
        <v>1700</v>
      </c>
      <c r="F8346">
        <v>164</v>
      </c>
      <c r="G8346">
        <v>0.02</v>
      </c>
      <c r="H8346" t="s">
        <v>19</v>
      </c>
      <c r="I8346">
        <v>0</v>
      </c>
      <c r="J8346" t="s">
        <v>19</v>
      </c>
      <c r="K8346">
        <v>812</v>
      </c>
      <c r="L8346" t="s">
        <v>19</v>
      </c>
      <c r="M8346">
        <v>10.7</v>
      </c>
      <c r="N8346" t="s">
        <v>19</v>
      </c>
      <c r="O8346">
        <v>102</v>
      </c>
      <c r="P8346" t="s">
        <v>19</v>
      </c>
      <c r="Q8346">
        <v>15</v>
      </c>
      <c r="R8346" t="s">
        <v>19</v>
      </c>
      <c r="S8346">
        <v>46.3</v>
      </c>
      <c r="T8346" t="s">
        <v>19</v>
      </c>
      <c r="U8346">
        <v>4</v>
      </c>
      <c r="V8346" t="s">
        <v>19</v>
      </c>
      <c r="W8346">
        <v>140</v>
      </c>
      <c r="X8346" t="s">
        <v>19</v>
      </c>
      <c r="Y8346">
        <v>86.7</v>
      </c>
      <c r="Z8346" t="s">
        <v>19</v>
      </c>
      <c r="AA8346" s="6">
        <f t="shared" si="391"/>
        <v>20.065184447049429</v>
      </c>
      <c r="AB8346" s="6">
        <f t="shared" si="392"/>
        <v>68.117332004688976</v>
      </c>
      <c r="AC8346" s="6">
        <f t="shared" si="393"/>
        <v>33.882667995311024</v>
      </c>
    </row>
    <row r="8347" spans="1:29" x14ac:dyDescent="0.25">
      <c r="A8347">
        <v>200</v>
      </c>
      <c r="B8347" t="s">
        <v>17</v>
      </c>
      <c r="C8347" t="s">
        <v>18</v>
      </c>
      <c r="D8347" s="1">
        <v>45821</v>
      </c>
      <c r="E8347">
        <v>1800</v>
      </c>
      <c r="F8347">
        <v>164</v>
      </c>
      <c r="G8347">
        <v>0.01</v>
      </c>
      <c r="H8347" t="s">
        <v>19</v>
      </c>
      <c r="I8347">
        <v>0</v>
      </c>
      <c r="J8347" t="s">
        <v>19</v>
      </c>
      <c r="K8347">
        <v>381</v>
      </c>
      <c r="L8347" t="s">
        <v>19</v>
      </c>
      <c r="M8347">
        <v>10.7</v>
      </c>
      <c r="N8347" t="s">
        <v>19</v>
      </c>
      <c r="O8347">
        <v>101.4</v>
      </c>
      <c r="P8347" t="s">
        <v>19</v>
      </c>
      <c r="Q8347">
        <v>16</v>
      </c>
      <c r="R8347" t="s">
        <v>19</v>
      </c>
      <c r="S8347">
        <v>46.3</v>
      </c>
      <c r="T8347" t="s">
        <v>19</v>
      </c>
      <c r="U8347">
        <v>5.3</v>
      </c>
      <c r="V8347" t="s">
        <v>19</v>
      </c>
      <c r="W8347">
        <v>153</v>
      </c>
      <c r="X8347" t="s">
        <v>19</v>
      </c>
      <c r="Y8347">
        <v>86.9</v>
      </c>
      <c r="Z8347" t="s">
        <v>19</v>
      </c>
      <c r="AA8347" s="6">
        <f t="shared" si="391"/>
        <v>20.249402880858248</v>
      </c>
      <c r="AB8347" s="6">
        <f t="shared" si="392"/>
        <v>68.448925185544852</v>
      </c>
      <c r="AC8347" s="6">
        <f t="shared" si="393"/>
        <v>32.951074814455154</v>
      </c>
    </row>
    <row r="8348" spans="1:29" x14ac:dyDescent="0.25">
      <c r="A8348">
        <v>200</v>
      </c>
      <c r="B8348" t="s">
        <v>17</v>
      </c>
      <c r="C8348" t="s">
        <v>18</v>
      </c>
      <c r="D8348" s="1">
        <v>45821</v>
      </c>
      <c r="E8348">
        <v>1900</v>
      </c>
      <c r="F8348">
        <v>164</v>
      </c>
      <c r="G8348">
        <v>0.01</v>
      </c>
      <c r="H8348" t="s">
        <v>19</v>
      </c>
      <c r="I8348">
        <v>0</v>
      </c>
      <c r="J8348" t="s">
        <v>19</v>
      </c>
      <c r="K8348">
        <v>84</v>
      </c>
      <c r="L8348" t="s">
        <v>19</v>
      </c>
      <c r="M8348">
        <v>12.1</v>
      </c>
      <c r="N8348" t="s">
        <v>19</v>
      </c>
      <c r="O8348">
        <v>99.1</v>
      </c>
      <c r="P8348" t="s">
        <v>19</v>
      </c>
      <c r="Q8348">
        <v>19</v>
      </c>
      <c r="R8348" t="s">
        <v>19</v>
      </c>
      <c r="S8348">
        <v>49.5</v>
      </c>
      <c r="T8348" t="s">
        <v>19</v>
      </c>
      <c r="U8348">
        <v>4.8</v>
      </c>
      <c r="V8348" t="s">
        <v>19</v>
      </c>
      <c r="W8348">
        <v>154</v>
      </c>
      <c r="X8348" t="s">
        <v>19</v>
      </c>
      <c r="Y8348">
        <v>86.9</v>
      </c>
      <c r="Z8348" t="s">
        <v>19</v>
      </c>
      <c r="AA8348" s="6">
        <f t="shared" si="391"/>
        <v>20.510297523067173</v>
      </c>
      <c r="AB8348" s="6">
        <f t="shared" si="392"/>
        <v>68.91853554152091</v>
      </c>
      <c r="AC8348" s="6">
        <f t="shared" si="393"/>
        <v>30.181464458479084</v>
      </c>
    </row>
    <row r="8349" spans="1:29" x14ac:dyDescent="0.25">
      <c r="A8349">
        <v>200</v>
      </c>
      <c r="B8349" t="s">
        <v>17</v>
      </c>
      <c r="C8349" t="s">
        <v>18</v>
      </c>
      <c r="D8349" s="1">
        <v>45821</v>
      </c>
      <c r="E8349">
        <v>2000</v>
      </c>
      <c r="F8349">
        <v>164</v>
      </c>
      <c r="G8349">
        <v>0</v>
      </c>
      <c r="H8349" t="s">
        <v>19</v>
      </c>
      <c r="I8349">
        <v>0</v>
      </c>
      <c r="J8349" t="s">
        <v>19</v>
      </c>
      <c r="K8349">
        <v>2</v>
      </c>
      <c r="L8349" t="s">
        <v>19</v>
      </c>
      <c r="M8349">
        <v>16.899999999999999</v>
      </c>
      <c r="N8349" t="s">
        <v>19</v>
      </c>
      <c r="O8349">
        <v>89.8</v>
      </c>
      <c r="P8349" t="s">
        <v>19</v>
      </c>
      <c r="Q8349">
        <v>35</v>
      </c>
      <c r="R8349" t="s">
        <v>19</v>
      </c>
      <c r="S8349">
        <v>58.7</v>
      </c>
      <c r="T8349" t="s">
        <v>19</v>
      </c>
      <c r="U8349">
        <v>2.5</v>
      </c>
      <c r="V8349" t="s">
        <v>19</v>
      </c>
      <c r="W8349">
        <v>25</v>
      </c>
      <c r="X8349" t="s">
        <v>19</v>
      </c>
      <c r="Y8349">
        <v>86.6</v>
      </c>
      <c r="Z8349" t="s">
        <v>19</v>
      </c>
      <c r="AA8349" s="6">
        <f t="shared" si="391"/>
        <v>21.104067780702415</v>
      </c>
      <c r="AB8349" s="6">
        <f t="shared" si="392"/>
        <v>69.987322005264346</v>
      </c>
      <c r="AC8349" s="6">
        <f t="shared" si="393"/>
        <v>19.812677994735651</v>
      </c>
    </row>
    <row r="8350" spans="1:29" x14ac:dyDescent="0.25">
      <c r="A8350">
        <v>200</v>
      </c>
      <c r="B8350" t="s">
        <v>17</v>
      </c>
      <c r="C8350" t="s">
        <v>18</v>
      </c>
      <c r="D8350" s="1">
        <v>45821</v>
      </c>
      <c r="E8350">
        <v>2100</v>
      </c>
      <c r="F8350">
        <v>164</v>
      </c>
      <c r="G8350">
        <v>0</v>
      </c>
      <c r="H8350" t="s">
        <v>19</v>
      </c>
      <c r="I8350">
        <v>0</v>
      </c>
      <c r="J8350" t="s">
        <v>19</v>
      </c>
      <c r="K8350">
        <v>0</v>
      </c>
      <c r="L8350" t="s">
        <v>19</v>
      </c>
      <c r="M8350">
        <v>15.6</v>
      </c>
      <c r="N8350" t="s">
        <v>19</v>
      </c>
      <c r="O8350">
        <v>92.3</v>
      </c>
      <c r="P8350" t="s">
        <v>19</v>
      </c>
      <c r="Q8350">
        <v>30</v>
      </c>
      <c r="R8350" t="s">
        <v>19</v>
      </c>
      <c r="S8350">
        <v>56.5</v>
      </c>
      <c r="T8350" t="s">
        <v>19</v>
      </c>
      <c r="U8350">
        <v>5.4</v>
      </c>
      <c r="V8350" t="s">
        <v>19</v>
      </c>
      <c r="W8350">
        <v>327</v>
      </c>
      <c r="X8350" t="s">
        <v>19</v>
      </c>
      <c r="Y8350">
        <v>86</v>
      </c>
      <c r="Z8350" t="s">
        <v>19</v>
      </c>
      <c r="AA8350" s="6">
        <f t="shared" si="391"/>
        <v>21.011374910437961</v>
      </c>
      <c r="AB8350" s="6">
        <f t="shared" si="392"/>
        <v>69.820474838788328</v>
      </c>
      <c r="AC8350" s="6">
        <f t="shared" si="393"/>
        <v>22.479525161211669</v>
      </c>
    </row>
    <row r="8351" spans="1:29" x14ac:dyDescent="0.25">
      <c r="A8351">
        <v>200</v>
      </c>
      <c r="B8351" t="s">
        <v>17</v>
      </c>
      <c r="C8351" t="s">
        <v>18</v>
      </c>
      <c r="D8351" s="1">
        <v>45821</v>
      </c>
      <c r="E8351">
        <v>2200</v>
      </c>
      <c r="F8351">
        <v>164</v>
      </c>
      <c r="G8351">
        <v>0</v>
      </c>
      <c r="H8351" t="s">
        <v>19</v>
      </c>
      <c r="I8351">
        <v>0</v>
      </c>
      <c r="J8351" t="s">
        <v>19</v>
      </c>
      <c r="K8351">
        <v>0</v>
      </c>
      <c r="L8351" t="s">
        <v>19</v>
      </c>
      <c r="M8351">
        <v>19.100000000000001</v>
      </c>
      <c r="N8351" t="s">
        <v>19</v>
      </c>
      <c r="O8351">
        <v>82.9</v>
      </c>
      <c r="P8351" t="s">
        <v>19</v>
      </c>
      <c r="Q8351">
        <v>50</v>
      </c>
      <c r="R8351" t="s">
        <v>19</v>
      </c>
      <c r="S8351">
        <v>62.2</v>
      </c>
      <c r="T8351" t="s">
        <v>19</v>
      </c>
      <c r="U8351">
        <v>4</v>
      </c>
      <c r="V8351" t="s">
        <v>19</v>
      </c>
      <c r="W8351">
        <v>302</v>
      </c>
      <c r="X8351" t="s">
        <v>19</v>
      </c>
      <c r="Y8351">
        <v>85.4</v>
      </c>
      <c r="Z8351" t="s">
        <v>19</v>
      </c>
      <c r="AA8351" s="6">
        <f t="shared" si="391"/>
        <v>20.816187296610458</v>
      </c>
      <c r="AB8351" s="6">
        <f t="shared" si="392"/>
        <v>69.469137133898826</v>
      </c>
      <c r="AC8351" s="6">
        <f t="shared" si="393"/>
        <v>13.43086286610118</v>
      </c>
    </row>
    <row r="8352" spans="1:29" x14ac:dyDescent="0.25">
      <c r="A8352">
        <v>200</v>
      </c>
      <c r="B8352" t="s">
        <v>17</v>
      </c>
      <c r="C8352" t="s">
        <v>18</v>
      </c>
      <c r="D8352" s="1">
        <v>45821</v>
      </c>
      <c r="E8352">
        <v>2300</v>
      </c>
      <c r="F8352">
        <v>164</v>
      </c>
      <c r="G8352">
        <v>0</v>
      </c>
      <c r="H8352" t="s">
        <v>19</v>
      </c>
      <c r="I8352">
        <v>0</v>
      </c>
      <c r="J8352" t="s">
        <v>19</v>
      </c>
      <c r="K8352">
        <v>0</v>
      </c>
      <c r="L8352" t="s">
        <v>19</v>
      </c>
      <c r="M8352">
        <v>17.8</v>
      </c>
      <c r="N8352" t="s">
        <v>19</v>
      </c>
      <c r="O8352">
        <v>83.9</v>
      </c>
      <c r="P8352" t="s">
        <v>19</v>
      </c>
      <c r="Q8352">
        <v>45</v>
      </c>
      <c r="R8352" t="s">
        <v>19</v>
      </c>
      <c r="S8352">
        <v>60.1</v>
      </c>
      <c r="T8352" t="s">
        <v>19</v>
      </c>
      <c r="U8352">
        <v>5.7</v>
      </c>
      <c r="V8352" t="s">
        <v>19</v>
      </c>
      <c r="W8352">
        <v>291</v>
      </c>
      <c r="X8352" t="s">
        <v>19</v>
      </c>
      <c r="Y8352">
        <v>84.7</v>
      </c>
      <c r="Z8352" t="s">
        <v>19</v>
      </c>
      <c r="AA8352" s="6">
        <f t="shared" si="391"/>
        <v>20.41872143762091</v>
      </c>
      <c r="AB8352" s="6">
        <f t="shared" si="392"/>
        <v>68.753698587717636</v>
      </c>
      <c r="AC8352" s="6">
        <f t="shared" si="393"/>
        <v>15.146301412282369</v>
      </c>
    </row>
    <row r="8353" spans="1:29" x14ac:dyDescent="0.25">
      <c r="A8353">
        <v>200</v>
      </c>
      <c r="B8353" t="s">
        <v>17</v>
      </c>
      <c r="C8353" t="s">
        <v>18</v>
      </c>
      <c r="D8353" s="1">
        <v>45821</v>
      </c>
      <c r="E8353">
        <v>2400</v>
      </c>
      <c r="F8353">
        <v>164</v>
      </c>
      <c r="G8353">
        <v>0</v>
      </c>
      <c r="H8353" t="s">
        <v>19</v>
      </c>
      <c r="I8353">
        <v>0</v>
      </c>
      <c r="J8353" t="s">
        <v>19</v>
      </c>
      <c r="K8353">
        <v>0</v>
      </c>
      <c r="L8353" t="s">
        <v>19</v>
      </c>
      <c r="M8353">
        <v>17.100000000000001</v>
      </c>
      <c r="N8353" t="s">
        <v>19</v>
      </c>
      <c r="O8353">
        <v>83.6</v>
      </c>
      <c r="P8353" t="s">
        <v>19</v>
      </c>
      <c r="Q8353">
        <v>43</v>
      </c>
      <c r="R8353" t="s">
        <v>19</v>
      </c>
      <c r="S8353">
        <v>59</v>
      </c>
      <c r="T8353" t="s">
        <v>19</v>
      </c>
      <c r="U8353">
        <v>4.0999999999999996</v>
      </c>
      <c r="V8353" t="s">
        <v>19</v>
      </c>
      <c r="W8353">
        <v>291</v>
      </c>
      <c r="X8353" t="s">
        <v>19</v>
      </c>
      <c r="Y8353">
        <v>83.9</v>
      </c>
      <c r="Z8353" t="s">
        <v>19</v>
      </c>
      <c r="AA8353" s="6">
        <f t="shared" si="391"/>
        <v>19.919212533544098</v>
      </c>
      <c r="AB8353" s="6">
        <f t="shared" si="392"/>
        <v>67.854582560379384</v>
      </c>
      <c r="AC8353" s="6">
        <f t="shared" si="393"/>
        <v>15.74541743962061</v>
      </c>
    </row>
    <row r="8354" spans="1:29" x14ac:dyDescent="0.25">
      <c r="A8354">
        <v>200</v>
      </c>
      <c r="B8354" t="s">
        <v>17</v>
      </c>
      <c r="C8354" t="s">
        <v>18</v>
      </c>
      <c r="D8354" s="1">
        <v>45822</v>
      </c>
      <c r="E8354" s="2">
        <v>100</v>
      </c>
      <c r="F8354">
        <v>165</v>
      </c>
      <c r="G8354">
        <v>0</v>
      </c>
      <c r="H8354" t="s">
        <v>19</v>
      </c>
      <c r="I8354">
        <v>0</v>
      </c>
      <c r="J8354" t="s">
        <v>19</v>
      </c>
      <c r="K8354">
        <v>0</v>
      </c>
      <c r="L8354" t="s">
        <v>19</v>
      </c>
      <c r="M8354">
        <v>17.8</v>
      </c>
      <c r="N8354" t="s">
        <v>19</v>
      </c>
      <c r="O8354">
        <v>80.900000000000006</v>
      </c>
      <c r="P8354" t="s">
        <v>19</v>
      </c>
      <c r="Q8354">
        <v>49</v>
      </c>
      <c r="R8354" t="s">
        <v>19</v>
      </c>
      <c r="S8354">
        <v>60.2</v>
      </c>
      <c r="T8354" t="s">
        <v>19</v>
      </c>
      <c r="U8354">
        <v>2.2999999999999998</v>
      </c>
      <c r="V8354" t="s">
        <v>19</v>
      </c>
      <c r="W8354">
        <v>322</v>
      </c>
      <c r="X8354" t="s">
        <v>19</v>
      </c>
      <c r="Y8354">
        <v>83.1</v>
      </c>
      <c r="Z8354" t="s">
        <v>19</v>
      </c>
      <c r="AA8354" s="6">
        <f t="shared" si="391"/>
        <v>19.696028199549691</v>
      </c>
      <c r="AB8354" s="6">
        <f t="shared" si="392"/>
        <v>67.452850759189445</v>
      </c>
      <c r="AC8354" s="6">
        <f t="shared" si="393"/>
        <v>13.44714924081056</v>
      </c>
    </row>
    <row r="8355" spans="1:29" hidden="1" x14ac:dyDescent="0.25">
      <c r="A8355">
        <v>200</v>
      </c>
      <c r="B8355" t="s">
        <v>17</v>
      </c>
      <c r="C8355" t="s">
        <v>18</v>
      </c>
      <c r="D8355" s="1">
        <v>45822</v>
      </c>
      <c r="E8355" s="2">
        <v>200</v>
      </c>
      <c r="F8355">
        <v>165</v>
      </c>
      <c r="G8355">
        <v>0</v>
      </c>
      <c r="H8355" t="s">
        <v>19</v>
      </c>
      <c r="I8355">
        <v>0</v>
      </c>
      <c r="J8355" t="s">
        <v>19</v>
      </c>
      <c r="K8355">
        <v>0</v>
      </c>
      <c r="L8355" t="s">
        <v>19</v>
      </c>
      <c r="M8355">
        <v>19.2</v>
      </c>
      <c r="N8355" t="s">
        <v>19</v>
      </c>
      <c r="O8355">
        <v>77</v>
      </c>
      <c r="P8355" t="s">
        <v>19</v>
      </c>
      <c r="Q8355">
        <v>61</v>
      </c>
      <c r="R8355" t="s">
        <v>19</v>
      </c>
      <c r="S8355">
        <v>62.4</v>
      </c>
      <c r="T8355" t="s">
        <v>19</v>
      </c>
      <c r="U8355">
        <v>1.4</v>
      </c>
      <c r="V8355" t="s">
        <v>19</v>
      </c>
      <c r="W8355">
        <v>312</v>
      </c>
      <c r="X8355" t="s">
        <v>19</v>
      </c>
      <c r="Y8355">
        <v>82.4</v>
      </c>
      <c r="Z8355" t="s">
        <v>19</v>
      </c>
      <c r="AA8355" s="6">
        <f t="shared" si="391"/>
        <v>19.648811580333941</v>
      </c>
      <c r="AB8355" s="6">
        <f t="shared" si="392"/>
        <v>67.367860844601097</v>
      </c>
      <c r="AC8355" s="6">
        <f t="shared" si="393"/>
        <v>9.6321391553989031</v>
      </c>
    </row>
    <row r="8356" spans="1:29" hidden="1" x14ac:dyDescent="0.25">
      <c r="A8356">
        <v>200</v>
      </c>
      <c r="B8356" t="s">
        <v>17</v>
      </c>
      <c r="C8356" t="s">
        <v>18</v>
      </c>
      <c r="D8356" s="1">
        <v>45822</v>
      </c>
      <c r="E8356" s="2">
        <v>300</v>
      </c>
      <c r="F8356">
        <v>165</v>
      </c>
      <c r="G8356">
        <v>0</v>
      </c>
      <c r="H8356" t="s">
        <v>19</v>
      </c>
      <c r="I8356">
        <v>0</v>
      </c>
      <c r="J8356" t="s">
        <v>19</v>
      </c>
      <c r="K8356">
        <v>0</v>
      </c>
      <c r="L8356" t="s">
        <v>19</v>
      </c>
      <c r="M8356">
        <v>18.7</v>
      </c>
      <c r="N8356" t="s">
        <v>19</v>
      </c>
      <c r="O8356">
        <v>75.3</v>
      </c>
      <c r="P8356" t="s">
        <v>19</v>
      </c>
      <c r="Q8356">
        <v>63</v>
      </c>
      <c r="R8356" t="s">
        <v>19</v>
      </c>
      <c r="S8356">
        <v>61.7</v>
      </c>
      <c r="T8356" t="s">
        <v>19</v>
      </c>
      <c r="U8356">
        <v>1.5</v>
      </c>
      <c r="V8356" t="s">
        <v>19</v>
      </c>
      <c r="W8356">
        <v>297</v>
      </c>
      <c r="X8356" t="s">
        <v>19</v>
      </c>
      <c r="Y8356">
        <v>81.8</v>
      </c>
      <c r="Z8356" t="s">
        <v>19</v>
      </c>
      <c r="AA8356" s="6">
        <f t="shared" si="391"/>
        <v>19.080638567851771</v>
      </c>
      <c r="AB8356" s="6">
        <f t="shared" si="392"/>
        <v>66.34514942213319</v>
      </c>
      <c r="AC8356" s="6">
        <f t="shared" si="393"/>
        <v>8.9548505778668073</v>
      </c>
    </row>
    <row r="8357" spans="1:29" hidden="1" x14ac:dyDescent="0.25">
      <c r="A8357">
        <v>200</v>
      </c>
      <c r="B8357" t="s">
        <v>17</v>
      </c>
      <c r="C8357" t="s">
        <v>18</v>
      </c>
      <c r="D8357" s="1">
        <v>45822</v>
      </c>
      <c r="E8357" s="2">
        <v>400</v>
      </c>
      <c r="F8357">
        <v>165</v>
      </c>
      <c r="G8357">
        <v>0</v>
      </c>
      <c r="H8357" t="s">
        <v>19</v>
      </c>
      <c r="I8357">
        <v>0</v>
      </c>
      <c r="J8357" t="s">
        <v>19</v>
      </c>
      <c r="K8357">
        <v>0</v>
      </c>
      <c r="L8357" t="s">
        <v>19</v>
      </c>
      <c r="M8357">
        <v>19.2</v>
      </c>
      <c r="N8357" t="s">
        <v>19</v>
      </c>
      <c r="O8357">
        <v>72.8</v>
      </c>
      <c r="P8357" t="s">
        <v>19</v>
      </c>
      <c r="Q8357">
        <v>70</v>
      </c>
      <c r="R8357" t="s">
        <v>19</v>
      </c>
      <c r="S8357">
        <v>62.4</v>
      </c>
      <c r="T8357" t="s">
        <v>19</v>
      </c>
      <c r="U8357">
        <v>1.9</v>
      </c>
      <c r="V8357" t="s">
        <v>19</v>
      </c>
      <c r="W8357">
        <v>298</v>
      </c>
      <c r="X8357" t="s">
        <v>19</v>
      </c>
      <c r="Y8357">
        <v>81.2</v>
      </c>
      <c r="Z8357" t="s">
        <v>19</v>
      </c>
      <c r="AA8357" s="6">
        <f t="shared" si="391"/>
        <v>18.764285305140966</v>
      </c>
      <c r="AB8357" s="6">
        <f t="shared" si="392"/>
        <v>65.775713549253737</v>
      </c>
      <c r="AC8357" s="6">
        <f t="shared" si="393"/>
        <v>7.0242864507462599</v>
      </c>
    </row>
    <row r="8358" spans="1:29" hidden="1" x14ac:dyDescent="0.25">
      <c r="A8358">
        <v>200</v>
      </c>
      <c r="B8358" t="s">
        <v>17</v>
      </c>
      <c r="C8358" t="s">
        <v>18</v>
      </c>
      <c r="D8358" s="1">
        <v>45822</v>
      </c>
      <c r="E8358" s="2">
        <v>500</v>
      </c>
      <c r="F8358">
        <v>165</v>
      </c>
      <c r="G8358">
        <v>0</v>
      </c>
      <c r="H8358" t="s">
        <v>19</v>
      </c>
      <c r="I8358">
        <v>0</v>
      </c>
      <c r="J8358" t="s">
        <v>19</v>
      </c>
      <c r="K8358">
        <v>10</v>
      </c>
      <c r="L8358" t="s">
        <v>19</v>
      </c>
      <c r="M8358">
        <v>19.899999999999999</v>
      </c>
      <c r="N8358" t="s">
        <v>19</v>
      </c>
      <c r="O8358">
        <v>71.400000000000006</v>
      </c>
      <c r="P8358" t="s">
        <v>19</v>
      </c>
      <c r="Q8358">
        <v>76</v>
      </c>
      <c r="R8358" t="s">
        <v>19</v>
      </c>
      <c r="S8358">
        <v>63.4</v>
      </c>
      <c r="T8358" t="s">
        <v>19</v>
      </c>
      <c r="U8358">
        <v>2.5</v>
      </c>
      <c r="V8358" t="s">
        <v>19</v>
      </c>
      <c r="W8358">
        <v>307</v>
      </c>
      <c r="X8358" t="s">
        <v>19</v>
      </c>
      <c r="Y8358">
        <v>80.7</v>
      </c>
      <c r="Z8358" t="s">
        <v>19</v>
      </c>
      <c r="AA8358" s="6">
        <f t="shared" si="391"/>
        <v>18.824040260234124</v>
      </c>
      <c r="AB8358" s="6">
        <f t="shared" si="392"/>
        <v>65.883272468421424</v>
      </c>
      <c r="AC8358" s="6">
        <f t="shared" si="393"/>
        <v>5.5167275315785815</v>
      </c>
    </row>
    <row r="8359" spans="1:29" hidden="1" x14ac:dyDescent="0.25">
      <c r="A8359">
        <v>200</v>
      </c>
      <c r="B8359" t="s">
        <v>17</v>
      </c>
      <c r="C8359" t="s">
        <v>18</v>
      </c>
      <c r="D8359" s="1">
        <v>45822</v>
      </c>
      <c r="E8359" s="2">
        <v>600</v>
      </c>
      <c r="F8359">
        <v>165</v>
      </c>
      <c r="G8359">
        <v>0</v>
      </c>
      <c r="H8359" t="s">
        <v>19</v>
      </c>
      <c r="I8359">
        <v>0</v>
      </c>
      <c r="J8359" t="s">
        <v>19</v>
      </c>
      <c r="K8359">
        <v>202</v>
      </c>
      <c r="L8359" t="s">
        <v>19</v>
      </c>
      <c r="M8359">
        <v>17.8</v>
      </c>
      <c r="N8359" t="s">
        <v>19</v>
      </c>
      <c r="O8359">
        <v>75.599999999999994</v>
      </c>
      <c r="P8359" t="s">
        <v>19</v>
      </c>
      <c r="Q8359">
        <v>59</v>
      </c>
      <c r="R8359" t="s">
        <v>19</v>
      </c>
      <c r="S8359">
        <v>60.2</v>
      </c>
      <c r="T8359" t="s">
        <v>19</v>
      </c>
      <c r="U8359">
        <v>3</v>
      </c>
      <c r="V8359" t="s">
        <v>19</v>
      </c>
      <c r="W8359">
        <v>319</v>
      </c>
      <c r="X8359" t="s">
        <v>19</v>
      </c>
      <c r="Y8359">
        <v>80.2</v>
      </c>
      <c r="Z8359" t="s">
        <v>19</v>
      </c>
      <c r="AA8359" s="6">
        <f t="shared" si="391"/>
        <v>18.6597667185064</v>
      </c>
      <c r="AB8359" s="6">
        <f t="shared" si="392"/>
        <v>65.587580093311516</v>
      </c>
      <c r="AC8359" s="6">
        <f t="shared" si="393"/>
        <v>10.012419906688478</v>
      </c>
    </row>
    <row r="8360" spans="1:29" x14ac:dyDescent="0.25">
      <c r="A8360">
        <v>200</v>
      </c>
      <c r="B8360" t="s">
        <v>17</v>
      </c>
      <c r="C8360" t="s">
        <v>18</v>
      </c>
      <c r="D8360" s="1">
        <v>45822</v>
      </c>
      <c r="E8360" s="2">
        <v>700</v>
      </c>
      <c r="F8360">
        <v>165</v>
      </c>
      <c r="G8360">
        <v>0.01</v>
      </c>
      <c r="H8360" t="s">
        <v>19</v>
      </c>
      <c r="I8360">
        <v>0</v>
      </c>
      <c r="J8360" t="s">
        <v>19</v>
      </c>
      <c r="K8360">
        <v>620</v>
      </c>
      <c r="L8360" t="s">
        <v>19</v>
      </c>
      <c r="M8360">
        <v>16.7</v>
      </c>
      <c r="N8360" t="s">
        <v>19</v>
      </c>
      <c r="O8360">
        <v>80.7</v>
      </c>
      <c r="P8360" t="s">
        <v>19</v>
      </c>
      <c r="Q8360">
        <v>47</v>
      </c>
      <c r="R8360" t="s">
        <v>19</v>
      </c>
      <c r="S8360">
        <v>58.4</v>
      </c>
      <c r="T8360" t="s">
        <v>19</v>
      </c>
      <c r="U8360">
        <v>3.2</v>
      </c>
      <c r="V8360" t="s">
        <v>19</v>
      </c>
      <c r="W8360">
        <v>317</v>
      </c>
      <c r="X8360" t="s">
        <v>19</v>
      </c>
      <c r="Y8360">
        <v>79.7</v>
      </c>
      <c r="Z8360" t="s">
        <v>19</v>
      </c>
      <c r="AA8360" s="6">
        <f t="shared" si="391"/>
        <v>19.268204140494287</v>
      </c>
      <c r="AB8360" s="6">
        <f t="shared" si="392"/>
        <v>66.682767452889721</v>
      </c>
      <c r="AC8360" s="6">
        <f t="shared" si="393"/>
        <v>14.017232547110282</v>
      </c>
    </row>
    <row r="8361" spans="1:29" x14ac:dyDescent="0.25">
      <c r="A8361">
        <v>200</v>
      </c>
      <c r="B8361" t="s">
        <v>17</v>
      </c>
      <c r="C8361" t="s">
        <v>18</v>
      </c>
      <c r="D8361" s="1">
        <v>45822</v>
      </c>
      <c r="E8361" s="2">
        <v>800</v>
      </c>
      <c r="F8361">
        <v>165</v>
      </c>
      <c r="G8361">
        <v>0.02</v>
      </c>
      <c r="H8361" t="s">
        <v>19</v>
      </c>
      <c r="I8361">
        <v>0</v>
      </c>
      <c r="J8361" t="s">
        <v>19</v>
      </c>
      <c r="K8361">
        <v>1086</v>
      </c>
      <c r="L8361" t="s">
        <v>19</v>
      </c>
      <c r="M8361">
        <v>15.2</v>
      </c>
      <c r="N8361" t="s">
        <v>19</v>
      </c>
      <c r="O8361">
        <v>86.5</v>
      </c>
      <c r="P8361" t="s">
        <v>19</v>
      </c>
      <c r="Q8361">
        <v>35</v>
      </c>
      <c r="R8361" t="s">
        <v>19</v>
      </c>
      <c r="S8361">
        <v>55.7</v>
      </c>
      <c r="T8361" t="s">
        <v>19</v>
      </c>
      <c r="U8361">
        <v>4.0999999999999996</v>
      </c>
      <c r="V8361" t="s">
        <v>19</v>
      </c>
      <c r="W8361">
        <v>313</v>
      </c>
      <c r="X8361" t="s">
        <v>19</v>
      </c>
      <c r="Y8361">
        <v>79.400000000000006</v>
      </c>
      <c r="Z8361" t="s">
        <v>19</v>
      </c>
      <c r="AA8361" s="6">
        <f t="shared" si="391"/>
        <v>19.66356215192447</v>
      </c>
      <c r="AB8361" s="6">
        <f t="shared" si="392"/>
        <v>67.394411873464051</v>
      </c>
      <c r="AC8361" s="6">
        <f t="shared" si="393"/>
        <v>19.105588126535949</v>
      </c>
    </row>
    <row r="8362" spans="1:29" x14ac:dyDescent="0.25">
      <c r="A8362">
        <v>200</v>
      </c>
      <c r="B8362" t="s">
        <v>17</v>
      </c>
      <c r="C8362" t="s">
        <v>18</v>
      </c>
      <c r="D8362" s="1">
        <v>45822</v>
      </c>
      <c r="E8362" s="2">
        <v>900</v>
      </c>
      <c r="F8362">
        <v>165</v>
      </c>
      <c r="G8362">
        <v>0.02</v>
      </c>
      <c r="H8362" t="s">
        <v>19</v>
      </c>
      <c r="I8362">
        <v>0</v>
      </c>
      <c r="J8362" t="s">
        <v>19</v>
      </c>
      <c r="K8362">
        <v>1480</v>
      </c>
      <c r="L8362" t="s">
        <v>19</v>
      </c>
      <c r="M8362">
        <v>14.4</v>
      </c>
      <c r="N8362" t="s">
        <v>19</v>
      </c>
      <c r="O8362">
        <v>90.7</v>
      </c>
      <c r="P8362" t="s">
        <v>19</v>
      </c>
      <c r="Q8362">
        <v>29</v>
      </c>
      <c r="R8362" t="s">
        <v>19</v>
      </c>
      <c r="S8362">
        <v>54.3</v>
      </c>
      <c r="T8362" t="s">
        <v>19</v>
      </c>
      <c r="U8362">
        <v>3.5</v>
      </c>
      <c r="V8362" t="s">
        <v>19</v>
      </c>
      <c r="W8362">
        <v>302</v>
      </c>
      <c r="X8362" t="s">
        <v>19</v>
      </c>
      <c r="Y8362">
        <v>79.3</v>
      </c>
      <c r="Z8362" t="s">
        <v>19</v>
      </c>
      <c r="AA8362" s="6">
        <f t="shared" si="391"/>
        <v>20.097078798816487</v>
      </c>
      <c r="AB8362" s="6">
        <f t="shared" si="392"/>
        <v>68.174741837869675</v>
      </c>
      <c r="AC8362" s="6">
        <f t="shared" si="393"/>
        <v>22.525258162130328</v>
      </c>
    </row>
    <row r="8363" spans="1:29" x14ac:dyDescent="0.25">
      <c r="A8363">
        <v>200</v>
      </c>
      <c r="B8363" t="s">
        <v>17</v>
      </c>
      <c r="C8363" t="s">
        <v>18</v>
      </c>
      <c r="D8363" s="1">
        <v>45822</v>
      </c>
      <c r="E8363">
        <v>1000</v>
      </c>
      <c r="F8363">
        <v>165</v>
      </c>
      <c r="G8363">
        <v>0.03</v>
      </c>
      <c r="H8363" t="s">
        <v>19</v>
      </c>
      <c r="I8363">
        <v>0</v>
      </c>
      <c r="J8363" t="s">
        <v>19</v>
      </c>
      <c r="K8363">
        <v>1799</v>
      </c>
      <c r="L8363" t="s">
        <v>19</v>
      </c>
      <c r="M8363">
        <v>14.3</v>
      </c>
      <c r="N8363" t="s">
        <v>19</v>
      </c>
      <c r="O8363">
        <v>94.3</v>
      </c>
      <c r="P8363" t="s">
        <v>19</v>
      </c>
      <c r="Q8363">
        <v>26</v>
      </c>
      <c r="R8363" t="s">
        <v>19</v>
      </c>
      <c r="S8363">
        <v>54.1</v>
      </c>
      <c r="T8363" t="s">
        <v>19</v>
      </c>
      <c r="U8363">
        <v>3</v>
      </c>
      <c r="V8363" t="s">
        <v>19</v>
      </c>
      <c r="W8363">
        <v>316</v>
      </c>
      <c r="X8363" t="s">
        <v>19</v>
      </c>
      <c r="Y8363">
        <v>79.7</v>
      </c>
      <c r="Z8363" t="s">
        <v>19</v>
      </c>
      <c r="AA8363" s="6">
        <f t="shared" si="391"/>
        <v>20.795705324002334</v>
      </c>
      <c r="AB8363" s="6">
        <f t="shared" si="392"/>
        <v>69.432269583204203</v>
      </c>
      <c r="AC8363" s="6">
        <f t="shared" si="393"/>
        <v>24.867730416795794</v>
      </c>
    </row>
    <row r="8364" spans="1:29" x14ac:dyDescent="0.25">
      <c r="A8364">
        <v>200</v>
      </c>
      <c r="B8364" t="s">
        <v>17</v>
      </c>
      <c r="C8364" t="s">
        <v>18</v>
      </c>
      <c r="D8364" s="1">
        <v>45822</v>
      </c>
      <c r="E8364">
        <v>1100</v>
      </c>
      <c r="F8364">
        <v>165</v>
      </c>
      <c r="G8364">
        <v>0.03</v>
      </c>
      <c r="H8364" t="s">
        <v>19</v>
      </c>
      <c r="I8364">
        <v>0</v>
      </c>
      <c r="J8364" t="s">
        <v>19</v>
      </c>
      <c r="K8364">
        <v>2030</v>
      </c>
      <c r="L8364" t="s">
        <v>19</v>
      </c>
      <c r="M8364">
        <v>13.5</v>
      </c>
      <c r="N8364" t="s">
        <v>19</v>
      </c>
      <c r="O8364">
        <v>97.3</v>
      </c>
      <c r="P8364" t="s">
        <v>19</v>
      </c>
      <c r="Q8364">
        <v>22</v>
      </c>
      <c r="R8364" t="s">
        <v>19</v>
      </c>
      <c r="S8364">
        <v>52.6</v>
      </c>
      <c r="T8364" t="s">
        <v>19</v>
      </c>
      <c r="U8364">
        <v>3.4</v>
      </c>
      <c r="V8364" t="s">
        <v>19</v>
      </c>
      <c r="W8364">
        <v>187</v>
      </c>
      <c r="X8364" t="s">
        <v>19</v>
      </c>
      <c r="Y8364">
        <v>80.7</v>
      </c>
      <c r="Z8364" t="s">
        <v>19</v>
      </c>
      <c r="AA8364" s="6">
        <f t="shared" si="391"/>
        <v>20.812733776241398</v>
      </c>
      <c r="AB8364" s="6">
        <f t="shared" si="392"/>
        <v>69.462920797234517</v>
      </c>
      <c r="AC8364" s="6">
        <f t="shared" si="393"/>
        <v>27.83707920276548</v>
      </c>
    </row>
    <row r="8365" spans="1:29" x14ac:dyDescent="0.25">
      <c r="A8365">
        <v>200</v>
      </c>
      <c r="B8365" t="s">
        <v>17</v>
      </c>
      <c r="C8365" t="s">
        <v>18</v>
      </c>
      <c r="D8365" s="1">
        <v>45822</v>
      </c>
      <c r="E8365">
        <v>1200</v>
      </c>
      <c r="F8365">
        <v>165</v>
      </c>
      <c r="G8365">
        <v>0.03</v>
      </c>
      <c r="H8365" t="s">
        <v>19</v>
      </c>
      <c r="I8365">
        <v>0</v>
      </c>
      <c r="J8365" t="s">
        <v>19</v>
      </c>
      <c r="K8365">
        <v>2013</v>
      </c>
      <c r="L8365" t="s">
        <v>19</v>
      </c>
      <c r="M8365">
        <v>13.2</v>
      </c>
      <c r="N8365" t="s">
        <v>19</v>
      </c>
      <c r="O8365">
        <v>99.6</v>
      </c>
      <c r="P8365" t="s">
        <v>19</v>
      </c>
      <c r="Q8365">
        <v>20</v>
      </c>
      <c r="R8365" t="s">
        <v>19</v>
      </c>
      <c r="S8365">
        <v>51.9</v>
      </c>
      <c r="T8365" t="s">
        <v>19</v>
      </c>
      <c r="U8365">
        <v>3.2</v>
      </c>
      <c r="V8365" t="s">
        <v>19</v>
      </c>
      <c r="W8365">
        <v>102</v>
      </c>
      <c r="X8365" t="s">
        <v>19</v>
      </c>
      <c r="Y8365">
        <v>82</v>
      </c>
      <c r="Z8365" t="s">
        <v>19</v>
      </c>
      <c r="AA8365" s="6">
        <f t="shared" si="391"/>
        <v>21.040962989284875</v>
      </c>
      <c r="AB8365" s="6">
        <f t="shared" si="392"/>
        <v>69.873733380712778</v>
      </c>
      <c r="AC8365" s="6">
        <f t="shared" si="393"/>
        <v>29.726266619287216</v>
      </c>
    </row>
    <row r="8366" spans="1:29" x14ac:dyDescent="0.25">
      <c r="A8366">
        <v>200</v>
      </c>
      <c r="B8366" t="s">
        <v>17</v>
      </c>
      <c r="C8366" t="s">
        <v>18</v>
      </c>
      <c r="D8366" s="1">
        <v>45822</v>
      </c>
      <c r="E8366">
        <v>1300</v>
      </c>
      <c r="F8366">
        <v>165</v>
      </c>
      <c r="G8366">
        <v>0.03</v>
      </c>
      <c r="H8366" t="s">
        <v>19</v>
      </c>
      <c r="I8366">
        <v>0</v>
      </c>
      <c r="J8366" t="s">
        <v>19</v>
      </c>
      <c r="K8366">
        <v>1933</v>
      </c>
      <c r="L8366" t="s">
        <v>19</v>
      </c>
      <c r="M8366">
        <v>12.3</v>
      </c>
      <c r="N8366" t="s">
        <v>19</v>
      </c>
      <c r="O8366">
        <v>101.7</v>
      </c>
      <c r="P8366" t="s">
        <v>19</v>
      </c>
      <c r="Q8366">
        <v>18</v>
      </c>
      <c r="R8366" t="s">
        <v>19</v>
      </c>
      <c r="S8366">
        <v>50.1</v>
      </c>
      <c r="T8366" t="s">
        <v>19</v>
      </c>
      <c r="U8366">
        <v>4.7</v>
      </c>
      <c r="V8366" t="s">
        <v>19</v>
      </c>
      <c r="W8366">
        <v>133</v>
      </c>
      <c r="X8366" t="s">
        <v>19</v>
      </c>
      <c r="Y8366">
        <v>83.4</v>
      </c>
      <c r="Z8366" t="s">
        <v>19</v>
      </c>
      <c r="AA8366" s="6">
        <f t="shared" si="391"/>
        <v>21.116282796689358</v>
      </c>
      <c r="AB8366" s="6">
        <f t="shared" si="392"/>
        <v>70.009309034040839</v>
      </c>
      <c r="AC8366" s="6">
        <f t="shared" si="393"/>
        <v>31.690690965959163</v>
      </c>
    </row>
    <row r="8367" spans="1:29" x14ac:dyDescent="0.25">
      <c r="A8367">
        <v>200</v>
      </c>
      <c r="B8367" t="s">
        <v>17</v>
      </c>
      <c r="C8367" t="s">
        <v>18</v>
      </c>
      <c r="D8367" s="1">
        <v>45822</v>
      </c>
      <c r="E8367">
        <v>1400</v>
      </c>
      <c r="F8367">
        <v>165</v>
      </c>
      <c r="G8367">
        <v>0.03</v>
      </c>
      <c r="H8367" t="s">
        <v>19</v>
      </c>
      <c r="I8367">
        <v>0</v>
      </c>
      <c r="J8367" t="s">
        <v>19</v>
      </c>
      <c r="K8367">
        <v>1669</v>
      </c>
      <c r="L8367" t="s">
        <v>19</v>
      </c>
      <c r="M8367">
        <v>11</v>
      </c>
      <c r="N8367" t="s">
        <v>19</v>
      </c>
      <c r="O8367">
        <v>104.1</v>
      </c>
      <c r="P8367" t="s">
        <v>19</v>
      </c>
      <c r="Q8367">
        <v>15</v>
      </c>
      <c r="R8367" t="s">
        <v>19</v>
      </c>
      <c r="S8367">
        <v>47</v>
      </c>
      <c r="T8367" t="s">
        <v>19</v>
      </c>
      <c r="U8367">
        <v>5.8</v>
      </c>
      <c r="V8367" t="s">
        <v>19</v>
      </c>
      <c r="W8367">
        <v>158</v>
      </c>
      <c r="X8367" t="s">
        <v>19</v>
      </c>
      <c r="Y8367">
        <v>84.5</v>
      </c>
      <c r="Z8367" t="s">
        <v>19</v>
      </c>
      <c r="AA8367" s="6">
        <f t="shared" si="391"/>
        <v>20.804145379270579</v>
      </c>
      <c r="AB8367" s="6">
        <f t="shared" si="392"/>
        <v>69.447461682687049</v>
      </c>
      <c r="AC8367" s="6">
        <f t="shared" si="393"/>
        <v>34.652538317312946</v>
      </c>
    </row>
    <row r="8368" spans="1:29" x14ac:dyDescent="0.25">
      <c r="A8368">
        <v>200</v>
      </c>
      <c r="B8368" t="s">
        <v>17</v>
      </c>
      <c r="C8368" t="s">
        <v>18</v>
      </c>
      <c r="D8368" s="1">
        <v>45822</v>
      </c>
      <c r="E8368">
        <v>1500</v>
      </c>
      <c r="F8368">
        <v>165</v>
      </c>
      <c r="G8368">
        <v>0.02</v>
      </c>
      <c r="H8368" t="s">
        <v>19</v>
      </c>
      <c r="I8368">
        <v>0</v>
      </c>
      <c r="J8368" t="s">
        <v>19</v>
      </c>
      <c r="K8368">
        <v>1146</v>
      </c>
      <c r="L8368" t="s">
        <v>19</v>
      </c>
      <c r="M8368">
        <v>11.7</v>
      </c>
      <c r="N8368" t="s">
        <v>19</v>
      </c>
      <c r="O8368">
        <v>104.3</v>
      </c>
      <c r="P8368" t="s">
        <v>19</v>
      </c>
      <c r="Q8368">
        <v>16</v>
      </c>
      <c r="R8368" t="s">
        <v>19</v>
      </c>
      <c r="S8368">
        <v>48.7</v>
      </c>
      <c r="T8368" t="s">
        <v>19</v>
      </c>
      <c r="U8368">
        <v>5.5</v>
      </c>
      <c r="V8368" t="s">
        <v>19</v>
      </c>
      <c r="W8368">
        <v>162</v>
      </c>
      <c r="X8368" t="s">
        <v>19</v>
      </c>
      <c r="Y8368">
        <v>85.4</v>
      </c>
      <c r="Z8368" t="s">
        <v>19</v>
      </c>
      <c r="AA8368" s="6">
        <f t="shared" si="391"/>
        <v>21.286042456590618</v>
      </c>
      <c r="AB8368" s="6">
        <f t="shared" si="392"/>
        <v>70.314876421863119</v>
      </c>
      <c r="AC8368" s="6">
        <f t="shared" si="393"/>
        <v>33.985123578136879</v>
      </c>
    </row>
    <row r="8369" spans="1:29" x14ac:dyDescent="0.25">
      <c r="A8369">
        <v>200</v>
      </c>
      <c r="B8369" t="s">
        <v>17</v>
      </c>
      <c r="C8369" t="s">
        <v>18</v>
      </c>
      <c r="D8369" s="1">
        <v>45822</v>
      </c>
      <c r="E8369">
        <v>1600</v>
      </c>
      <c r="F8369">
        <v>165</v>
      </c>
      <c r="G8369">
        <v>0.02</v>
      </c>
      <c r="H8369" t="s">
        <v>19</v>
      </c>
      <c r="I8369">
        <v>0</v>
      </c>
      <c r="J8369" t="s">
        <v>19</v>
      </c>
      <c r="K8369">
        <v>1116</v>
      </c>
      <c r="L8369" t="s">
        <v>19</v>
      </c>
      <c r="M8369">
        <v>11.3</v>
      </c>
      <c r="N8369" t="s">
        <v>19</v>
      </c>
      <c r="O8369">
        <v>104.2</v>
      </c>
      <c r="P8369" t="s">
        <v>19</v>
      </c>
      <c r="Q8369">
        <v>15</v>
      </c>
      <c r="R8369" t="s">
        <v>19</v>
      </c>
      <c r="S8369">
        <v>47.7</v>
      </c>
      <c r="T8369" t="s">
        <v>19</v>
      </c>
      <c r="U8369">
        <v>4.8</v>
      </c>
      <c r="V8369" t="s">
        <v>19</v>
      </c>
      <c r="W8369">
        <v>140</v>
      </c>
      <c r="X8369" t="s">
        <v>19</v>
      </c>
      <c r="Y8369">
        <v>86</v>
      </c>
      <c r="Z8369" t="s">
        <v>19</v>
      </c>
      <c r="AA8369" s="6">
        <f t="shared" si="391"/>
        <v>20.839333580091058</v>
      </c>
      <c r="AB8369" s="6">
        <f t="shared" si="392"/>
        <v>69.510800444163905</v>
      </c>
      <c r="AC8369" s="6">
        <f t="shared" si="393"/>
        <v>34.689199555836097</v>
      </c>
    </row>
    <row r="8370" spans="1:29" x14ac:dyDescent="0.25">
      <c r="A8370">
        <v>200</v>
      </c>
      <c r="B8370" t="s">
        <v>17</v>
      </c>
      <c r="C8370" t="s">
        <v>18</v>
      </c>
      <c r="D8370" s="1">
        <v>45822</v>
      </c>
      <c r="E8370">
        <v>1700</v>
      </c>
      <c r="F8370">
        <v>165</v>
      </c>
      <c r="G8370">
        <v>0.01</v>
      </c>
      <c r="H8370" t="s">
        <v>19</v>
      </c>
      <c r="I8370">
        <v>0</v>
      </c>
      <c r="J8370" t="s">
        <v>19</v>
      </c>
      <c r="K8370">
        <v>545</v>
      </c>
      <c r="L8370" t="s">
        <v>19</v>
      </c>
      <c r="M8370">
        <v>11.1</v>
      </c>
      <c r="N8370" t="s">
        <v>19</v>
      </c>
      <c r="O8370">
        <v>103.9</v>
      </c>
      <c r="P8370" t="s">
        <v>19</v>
      </c>
      <c r="Q8370">
        <v>15</v>
      </c>
      <c r="R8370" t="s">
        <v>19</v>
      </c>
      <c r="S8370">
        <v>47.4</v>
      </c>
      <c r="T8370" t="s">
        <v>19</v>
      </c>
      <c r="U8370">
        <v>4.7</v>
      </c>
      <c r="V8370" t="s">
        <v>19</v>
      </c>
      <c r="W8370">
        <v>154</v>
      </c>
      <c r="X8370" t="s">
        <v>19</v>
      </c>
      <c r="Y8370">
        <v>86.4</v>
      </c>
      <c r="Z8370" t="s">
        <v>19</v>
      </c>
      <c r="AA8370" s="6">
        <f t="shared" si="391"/>
        <v>20.733768866621322</v>
      </c>
      <c r="AB8370" s="6">
        <f t="shared" si="392"/>
        <v>69.320783959918373</v>
      </c>
      <c r="AC8370" s="6">
        <f t="shared" si="393"/>
        <v>34.579216040081633</v>
      </c>
    </row>
    <row r="8371" spans="1:29" x14ac:dyDescent="0.25">
      <c r="A8371">
        <v>200</v>
      </c>
      <c r="B8371" t="s">
        <v>17</v>
      </c>
      <c r="C8371" t="s">
        <v>18</v>
      </c>
      <c r="D8371" s="1">
        <v>45822</v>
      </c>
      <c r="E8371">
        <v>1800</v>
      </c>
      <c r="F8371">
        <v>165</v>
      </c>
      <c r="G8371">
        <v>0.01</v>
      </c>
      <c r="H8371" t="s">
        <v>19</v>
      </c>
      <c r="I8371">
        <v>0</v>
      </c>
      <c r="J8371" t="s">
        <v>19</v>
      </c>
      <c r="K8371">
        <v>185</v>
      </c>
      <c r="L8371" t="s">
        <v>19</v>
      </c>
      <c r="M8371">
        <v>9.9</v>
      </c>
      <c r="N8371" t="s">
        <v>19</v>
      </c>
      <c r="O8371">
        <v>102.5</v>
      </c>
      <c r="P8371" t="s">
        <v>19</v>
      </c>
      <c r="Q8371">
        <v>14</v>
      </c>
      <c r="R8371" t="s">
        <v>19</v>
      </c>
      <c r="S8371">
        <v>44.2</v>
      </c>
      <c r="T8371" t="s">
        <v>19</v>
      </c>
      <c r="U8371">
        <v>4.2</v>
      </c>
      <c r="V8371" t="s">
        <v>19</v>
      </c>
      <c r="W8371">
        <v>167</v>
      </c>
      <c r="X8371" t="s">
        <v>19</v>
      </c>
      <c r="Y8371">
        <v>86.6</v>
      </c>
      <c r="Z8371" t="s">
        <v>19</v>
      </c>
      <c r="AA8371" s="6">
        <f t="shared" si="391"/>
        <v>19.826980127997153</v>
      </c>
      <c r="AB8371" s="6">
        <f t="shared" si="392"/>
        <v>67.688564230394874</v>
      </c>
      <c r="AC8371" s="6">
        <f t="shared" si="393"/>
        <v>34.811435769605126</v>
      </c>
    </row>
    <row r="8372" spans="1:29" x14ac:dyDescent="0.25">
      <c r="A8372">
        <v>200</v>
      </c>
      <c r="B8372" t="s">
        <v>17</v>
      </c>
      <c r="C8372" t="s">
        <v>18</v>
      </c>
      <c r="D8372" s="1">
        <v>45822</v>
      </c>
      <c r="E8372">
        <v>1900</v>
      </c>
      <c r="F8372">
        <v>165</v>
      </c>
      <c r="G8372">
        <v>0</v>
      </c>
      <c r="H8372" t="s">
        <v>19</v>
      </c>
      <c r="I8372">
        <v>0</v>
      </c>
      <c r="J8372" t="s">
        <v>19</v>
      </c>
      <c r="K8372">
        <v>44</v>
      </c>
      <c r="L8372" t="s">
        <v>19</v>
      </c>
      <c r="M8372">
        <v>14</v>
      </c>
      <c r="N8372" t="s">
        <v>19</v>
      </c>
      <c r="O8372">
        <v>94.2</v>
      </c>
      <c r="P8372" t="s">
        <v>19</v>
      </c>
      <c r="Q8372">
        <v>25</v>
      </c>
      <c r="R8372" t="s">
        <v>19</v>
      </c>
      <c r="S8372">
        <v>53.5</v>
      </c>
      <c r="T8372" t="s">
        <v>19</v>
      </c>
      <c r="U8372">
        <v>1.6</v>
      </c>
      <c r="V8372" t="s">
        <v>19</v>
      </c>
      <c r="W8372">
        <v>170</v>
      </c>
      <c r="X8372" t="s">
        <v>19</v>
      </c>
      <c r="Y8372">
        <v>86.5</v>
      </c>
      <c r="Z8372" t="s">
        <v>19</v>
      </c>
      <c r="AA8372" s="6">
        <f t="shared" si="391"/>
        <v>20.478747470978487</v>
      </c>
      <c r="AB8372" s="6">
        <f t="shared" si="392"/>
        <v>68.86174544776128</v>
      </c>
      <c r="AC8372" s="6">
        <f t="shared" si="393"/>
        <v>25.338254552238723</v>
      </c>
    </row>
    <row r="8373" spans="1:29" x14ac:dyDescent="0.25">
      <c r="A8373">
        <v>200</v>
      </c>
      <c r="B8373" t="s">
        <v>17</v>
      </c>
      <c r="C8373" t="s">
        <v>18</v>
      </c>
      <c r="D8373" s="1">
        <v>45822</v>
      </c>
      <c r="E8373">
        <v>2000</v>
      </c>
      <c r="F8373">
        <v>165</v>
      </c>
      <c r="G8373">
        <v>0</v>
      </c>
      <c r="H8373" t="s">
        <v>19</v>
      </c>
      <c r="I8373">
        <v>0</v>
      </c>
      <c r="J8373" t="s">
        <v>19</v>
      </c>
      <c r="K8373">
        <v>1</v>
      </c>
      <c r="L8373" t="s">
        <v>19</v>
      </c>
      <c r="M8373">
        <v>21</v>
      </c>
      <c r="N8373" t="s">
        <v>19</v>
      </c>
      <c r="O8373">
        <v>81.599999999999994</v>
      </c>
      <c r="P8373" t="s">
        <v>19</v>
      </c>
      <c r="Q8373">
        <v>57</v>
      </c>
      <c r="R8373" t="s">
        <v>19</v>
      </c>
      <c r="S8373">
        <v>64.900000000000006</v>
      </c>
      <c r="T8373" t="s">
        <v>19</v>
      </c>
      <c r="U8373">
        <v>1.6</v>
      </c>
      <c r="V8373" t="s">
        <v>19</v>
      </c>
      <c r="W8373">
        <v>303</v>
      </c>
      <c r="X8373" t="s">
        <v>19</v>
      </c>
      <c r="Y8373">
        <v>86.1</v>
      </c>
      <c r="Z8373" t="s">
        <v>19</v>
      </c>
      <c r="AA8373" s="6">
        <f t="shared" ref="AA8373:AA8436" si="394" xml:space="preserve"> ((O8373-32)*5/9)*ATAN(0.151977*SQRT(Q8373+8.313659)) + ATAN(((O8373-32)*5/9)+Q8373) - ATAN(Q8373-1.676331) + 0.00391838*(Q8373^1.5)*ATAN(0.023101*Q8373) - 4.686035</f>
        <v>21.328410776608493</v>
      </c>
      <c r="AB8373" s="6">
        <f t="shared" si="392"/>
        <v>70.391139397895287</v>
      </c>
      <c r="AC8373" s="6">
        <f t="shared" si="393"/>
        <v>11.208860602104707</v>
      </c>
    </row>
    <row r="8374" spans="1:29" x14ac:dyDescent="0.25">
      <c r="A8374">
        <v>200</v>
      </c>
      <c r="B8374" t="s">
        <v>17</v>
      </c>
      <c r="C8374" t="s">
        <v>18</v>
      </c>
      <c r="D8374" s="1">
        <v>45822</v>
      </c>
      <c r="E8374">
        <v>2100</v>
      </c>
      <c r="F8374">
        <v>165</v>
      </c>
      <c r="G8374">
        <v>0</v>
      </c>
      <c r="H8374" t="s">
        <v>19</v>
      </c>
      <c r="I8374">
        <v>0</v>
      </c>
      <c r="J8374" t="s">
        <v>19</v>
      </c>
      <c r="K8374">
        <v>0</v>
      </c>
      <c r="L8374" t="s">
        <v>19</v>
      </c>
      <c r="M8374">
        <v>16.899999999999999</v>
      </c>
      <c r="N8374" t="s">
        <v>19</v>
      </c>
      <c r="O8374">
        <v>84.8</v>
      </c>
      <c r="P8374" t="s">
        <v>19</v>
      </c>
      <c r="Q8374">
        <v>41</v>
      </c>
      <c r="R8374" t="s">
        <v>19</v>
      </c>
      <c r="S8374">
        <v>58.7</v>
      </c>
      <c r="T8374" t="s">
        <v>19</v>
      </c>
      <c r="U8374">
        <v>3.9</v>
      </c>
      <c r="V8374" t="s">
        <v>19</v>
      </c>
      <c r="W8374">
        <v>310</v>
      </c>
      <c r="X8374" t="s">
        <v>19</v>
      </c>
      <c r="Y8374">
        <v>85.6</v>
      </c>
      <c r="Z8374" t="s">
        <v>19</v>
      </c>
      <c r="AA8374" s="6">
        <f t="shared" si="394"/>
        <v>20.097279508260289</v>
      </c>
      <c r="AB8374" s="6">
        <f t="shared" si="392"/>
        <v>68.17510311486852</v>
      </c>
      <c r="AC8374" s="6">
        <f t="shared" si="393"/>
        <v>16.624896885131477</v>
      </c>
    </row>
    <row r="8375" spans="1:29" x14ac:dyDescent="0.25">
      <c r="A8375">
        <v>200</v>
      </c>
      <c r="B8375" t="s">
        <v>17</v>
      </c>
      <c r="C8375" t="s">
        <v>18</v>
      </c>
      <c r="D8375" s="1">
        <v>45822</v>
      </c>
      <c r="E8375">
        <v>2200</v>
      </c>
      <c r="F8375">
        <v>165</v>
      </c>
      <c r="G8375">
        <v>0.01</v>
      </c>
      <c r="H8375" t="s">
        <v>19</v>
      </c>
      <c r="I8375">
        <v>0</v>
      </c>
      <c r="J8375" t="s">
        <v>19</v>
      </c>
      <c r="K8375">
        <v>0</v>
      </c>
      <c r="L8375" t="s">
        <v>19</v>
      </c>
      <c r="M8375">
        <v>11.8</v>
      </c>
      <c r="N8375" t="s">
        <v>19</v>
      </c>
      <c r="O8375">
        <v>90.1</v>
      </c>
      <c r="P8375" t="s">
        <v>19</v>
      </c>
      <c r="Q8375">
        <v>24</v>
      </c>
      <c r="R8375" t="s">
        <v>19</v>
      </c>
      <c r="S8375">
        <v>49</v>
      </c>
      <c r="T8375" t="s">
        <v>19</v>
      </c>
      <c r="U8375">
        <v>4.8</v>
      </c>
      <c r="V8375" t="s">
        <v>19</v>
      </c>
      <c r="W8375">
        <v>322</v>
      </c>
      <c r="X8375" t="s">
        <v>19</v>
      </c>
      <c r="Y8375">
        <v>85</v>
      </c>
      <c r="Z8375" t="s">
        <v>19</v>
      </c>
      <c r="AA8375" s="6">
        <f t="shared" si="394"/>
        <v>18.572656080503489</v>
      </c>
      <c r="AB8375" s="6">
        <f t="shared" si="392"/>
        <v>65.430780944906274</v>
      </c>
      <c r="AC8375" s="6">
        <f t="shared" si="393"/>
        <v>24.66921905509372</v>
      </c>
    </row>
    <row r="8376" spans="1:29" x14ac:dyDescent="0.25">
      <c r="A8376">
        <v>200</v>
      </c>
      <c r="B8376" t="s">
        <v>17</v>
      </c>
      <c r="C8376" t="s">
        <v>18</v>
      </c>
      <c r="D8376" s="1">
        <v>45822</v>
      </c>
      <c r="E8376">
        <v>2300</v>
      </c>
      <c r="F8376">
        <v>165</v>
      </c>
      <c r="G8376">
        <v>0</v>
      </c>
      <c r="H8376" t="s">
        <v>19</v>
      </c>
      <c r="I8376">
        <v>0</v>
      </c>
      <c r="J8376" t="s">
        <v>19</v>
      </c>
      <c r="K8376">
        <v>0</v>
      </c>
      <c r="L8376" t="s">
        <v>19</v>
      </c>
      <c r="M8376">
        <v>15.8</v>
      </c>
      <c r="N8376" t="s">
        <v>19</v>
      </c>
      <c r="O8376">
        <v>81.400000000000006</v>
      </c>
      <c r="P8376" t="s">
        <v>19</v>
      </c>
      <c r="Q8376">
        <v>43</v>
      </c>
      <c r="R8376" t="s">
        <v>19</v>
      </c>
      <c r="S8376">
        <v>56.8</v>
      </c>
      <c r="T8376" t="s">
        <v>19</v>
      </c>
      <c r="U8376">
        <v>3.7</v>
      </c>
      <c r="V8376" t="s">
        <v>19</v>
      </c>
      <c r="W8376">
        <v>305</v>
      </c>
      <c r="X8376" t="s">
        <v>19</v>
      </c>
      <c r="Y8376">
        <v>84.3</v>
      </c>
      <c r="Z8376" t="s">
        <v>19</v>
      </c>
      <c r="AA8376" s="6">
        <f t="shared" si="394"/>
        <v>18.907186373427546</v>
      </c>
      <c r="AB8376" s="6">
        <f t="shared" si="392"/>
        <v>66.032935472169584</v>
      </c>
      <c r="AC8376" s="6">
        <f t="shared" si="393"/>
        <v>15.367064527830422</v>
      </c>
    </row>
    <row r="8377" spans="1:29" x14ac:dyDescent="0.25">
      <c r="A8377">
        <v>200</v>
      </c>
      <c r="B8377" t="s">
        <v>17</v>
      </c>
      <c r="C8377" t="s">
        <v>18</v>
      </c>
      <c r="D8377" s="1">
        <v>45822</v>
      </c>
      <c r="E8377">
        <v>2400</v>
      </c>
      <c r="F8377">
        <v>165</v>
      </c>
      <c r="G8377">
        <v>0</v>
      </c>
      <c r="H8377" t="s">
        <v>19</v>
      </c>
      <c r="I8377">
        <v>0</v>
      </c>
      <c r="J8377" t="s">
        <v>19</v>
      </c>
      <c r="K8377">
        <v>0</v>
      </c>
      <c r="L8377" t="s">
        <v>19</v>
      </c>
      <c r="M8377">
        <v>12.1</v>
      </c>
      <c r="N8377" t="s">
        <v>19</v>
      </c>
      <c r="O8377">
        <v>84.5</v>
      </c>
      <c r="P8377" t="s">
        <v>19</v>
      </c>
      <c r="Q8377">
        <v>30</v>
      </c>
      <c r="R8377" t="s">
        <v>19</v>
      </c>
      <c r="S8377">
        <v>49.6</v>
      </c>
      <c r="T8377" t="s">
        <v>19</v>
      </c>
      <c r="U8377">
        <v>4.8</v>
      </c>
      <c r="V8377" t="s">
        <v>19</v>
      </c>
      <c r="W8377">
        <v>306</v>
      </c>
      <c r="X8377" t="s">
        <v>19</v>
      </c>
      <c r="Y8377">
        <v>83.4</v>
      </c>
      <c r="Z8377" t="s">
        <v>19</v>
      </c>
      <c r="AA8377" s="6">
        <f t="shared" si="394"/>
        <v>17.739180263333996</v>
      </c>
      <c r="AB8377" s="6">
        <f t="shared" si="392"/>
        <v>63.930524474001189</v>
      </c>
      <c r="AC8377" s="6">
        <f t="shared" si="393"/>
        <v>20.569475525998811</v>
      </c>
    </row>
    <row r="8378" spans="1:29" x14ac:dyDescent="0.25">
      <c r="A8378">
        <v>200</v>
      </c>
      <c r="B8378" t="s">
        <v>17</v>
      </c>
      <c r="C8378" t="s">
        <v>18</v>
      </c>
      <c r="D8378" s="1">
        <v>45823</v>
      </c>
      <c r="E8378" s="2">
        <v>100</v>
      </c>
      <c r="F8378">
        <v>166</v>
      </c>
      <c r="G8378">
        <v>0</v>
      </c>
      <c r="H8378" t="s">
        <v>19</v>
      </c>
      <c r="I8378">
        <v>0</v>
      </c>
      <c r="J8378" t="s">
        <v>19</v>
      </c>
      <c r="K8378">
        <v>0</v>
      </c>
      <c r="L8378" t="s">
        <v>19</v>
      </c>
      <c r="M8378">
        <v>10.7</v>
      </c>
      <c r="N8378" t="s">
        <v>19</v>
      </c>
      <c r="O8378">
        <v>87.2</v>
      </c>
      <c r="P8378" t="s">
        <v>19</v>
      </c>
      <c r="Q8378">
        <v>24</v>
      </c>
      <c r="R8378" t="s">
        <v>19</v>
      </c>
      <c r="S8378">
        <v>46.4</v>
      </c>
      <c r="T8378" t="s">
        <v>19</v>
      </c>
      <c r="U8378">
        <v>6</v>
      </c>
      <c r="V8378" t="s">
        <v>19</v>
      </c>
      <c r="W8378">
        <v>308</v>
      </c>
      <c r="X8378" t="s">
        <v>19</v>
      </c>
      <c r="Y8378">
        <v>82.6</v>
      </c>
      <c r="Z8378" t="s">
        <v>19</v>
      </c>
      <c r="AA8378" s="6">
        <f t="shared" si="394"/>
        <v>17.424188379296684</v>
      </c>
      <c r="AB8378" s="6">
        <f t="shared" si="392"/>
        <v>63.363539082734029</v>
      </c>
      <c r="AC8378" s="6">
        <f t="shared" si="393"/>
        <v>23.836460917265974</v>
      </c>
    </row>
    <row r="8379" spans="1:29" x14ac:dyDescent="0.25">
      <c r="A8379">
        <v>200</v>
      </c>
      <c r="B8379" t="s">
        <v>17</v>
      </c>
      <c r="C8379" t="s">
        <v>18</v>
      </c>
      <c r="D8379" s="1">
        <v>45823</v>
      </c>
      <c r="E8379" s="2">
        <v>200</v>
      </c>
      <c r="F8379">
        <v>166</v>
      </c>
      <c r="G8379">
        <v>0</v>
      </c>
      <c r="H8379" t="s">
        <v>19</v>
      </c>
      <c r="I8379">
        <v>0</v>
      </c>
      <c r="J8379" t="s">
        <v>19</v>
      </c>
      <c r="K8379">
        <v>0</v>
      </c>
      <c r="L8379" t="s">
        <v>19</v>
      </c>
      <c r="M8379">
        <v>11.3</v>
      </c>
      <c r="N8379" t="s">
        <v>19</v>
      </c>
      <c r="O8379">
        <v>84.6</v>
      </c>
      <c r="P8379" t="s">
        <v>19</v>
      </c>
      <c r="Q8379">
        <v>28</v>
      </c>
      <c r="R8379" t="s">
        <v>19</v>
      </c>
      <c r="S8379">
        <v>47.8</v>
      </c>
      <c r="T8379" t="s">
        <v>19</v>
      </c>
      <c r="U8379">
        <v>4.7</v>
      </c>
      <c r="V8379" t="s">
        <v>19</v>
      </c>
      <c r="W8379">
        <v>304</v>
      </c>
      <c r="X8379" t="s">
        <v>19</v>
      </c>
      <c r="Y8379">
        <v>81.8</v>
      </c>
      <c r="Z8379" t="s">
        <v>19</v>
      </c>
      <c r="AA8379" s="6">
        <f t="shared" si="394"/>
        <v>17.335772649219102</v>
      </c>
      <c r="AB8379" s="6">
        <f t="shared" si="392"/>
        <v>63.204390768594386</v>
      </c>
      <c r="AC8379" s="6">
        <f t="shared" si="393"/>
        <v>21.395609231405608</v>
      </c>
    </row>
    <row r="8380" spans="1:29" x14ac:dyDescent="0.25">
      <c r="A8380">
        <v>200</v>
      </c>
      <c r="B8380" t="s">
        <v>17</v>
      </c>
      <c r="C8380" t="s">
        <v>18</v>
      </c>
      <c r="D8380" s="1">
        <v>45823</v>
      </c>
      <c r="E8380" s="2">
        <v>300</v>
      </c>
      <c r="F8380">
        <v>166</v>
      </c>
      <c r="G8380">
        <v>0</v>
      </c>
      <c r="H8380" t="s">
        <v>19</v>
      </c>
      <c r="I8380">
        <v>0</v>
      </c>
      <c r="J8380" t="s">
        <v>19</v>
      </c>
      <c r="K8380">
        <v>0</v>
      </c>
      <c r="L8380" t="s">
        <v>19</v>
      </c>
      <c r="M8380">
        <v>13.5</v>
      </c>
      <c r="N8380" t="s">
        <v>19</v>
      </c>
      <c r="O8380">
        <v>79.599999999999994</v>
      </c>
      <c r="P8380" t="s">
        <v>19</v>
      </c>
      <c r="Q8380">
        <v>39</v>
      </c>
      <c r="R8380" t="s">
        <v>19</v>
      </c>
      <c r="S8380">
        <v>52.6</v>
      </c>
      <c r="T8380" t="s">
        <v>19</v>
      </c>
      <c r="U8380">
        <v>3.8</v>
      </c>
      <c r="V8380" t="s">
        <v>19</v>
      </c>
      <c r="W8380">
        <v>310</v>
      </c>
      <c r="X8380" t="s">
        <v>19</v>
      </c>
      <c r="Y8380">
        <v>81.2</v>
      </c>
      <c r="Z8380" t="s">
        <v>19</v>
      </c>
      <c r="AA8380" s="6">
        <f t="shared" si="394"/>
        <v>17.381263448260537</v>
      </c>
      <c r="AB8380" s="6">
        <f t="shared" si="392"/>
        <v>63.286274206868967</v>
      </c>
      <c r="AC8380" s="6">
        <f t="shared" si="393"/>
        <v>16.313725793131027</v>
      </c>
    </row>
    <row r="8381" spans="1:29" x14ac:dyDescent="0.25">
      <c r="A8381">
        <v>200</v>
      </c>
      <c r="B8381" t="s">
        <v>17</v>
      </c>
      <c r="C8381" t="s">
        <v>18</v>
      </c>
      <c r="D8381" s="1">
        <v>45823</v>
      </c>
      <c r="E8381" s="2">
        <v>400</v>
      </c>
      <c r="F8381">
        <v>166</v>
      </c>
      <c r="G8381">
        <v>0</v>
      </c>
      <c r="H8381" t="s">
        <v>19</v>
      </c>
      <c r="I8381">
        <v>0</v>
      </c>
      <c r="J8381" t="s">
        <v>19</v>
      </c>
      <c r="K8381">
        <v>0</v>
      </c>
      <c r="L8381" t="s">
        <v>19</v>
      </c>
      <c r="M8381">
        <v>11.3</v>
      </c>
      <c r="N8381" t="s">
        <v>19</v>
      </c>
      <c r="O8381">
        <v>81.099999999999994</v>
      </c>
      <c r="P8381" t="s">
        <v>19</v>
      </c>
      <c r="Q8381">
        <v>31</v>
      </c>
      <c r="R8381" t="s">
        <v>19</v>
      </c>
      <c r="S8381">
        <v>47.8</v>
      </c>
      <c r="T8381" t="s">
        <v>19</v>
      </c>
      <c r="U8381">
        <v>4.8</v>
      </c>
      <c r="V8381" t="s">
        <v>19</v>
      </c>
      <c r="W8381">
        <v>300</v>
      </c>
      <c r="X8381" t="s">
        <v>19</v>
      </c>
      <c r="Y8381">
        <v>80.5</v>
      </c>
      <c r="Z8381" t="s">
        <v>19</v>
      </c>
      <c r="AA8381" s="6">
        <f t="shared" si="394"/>
        <v>16.51743671894484</v>
      </c>
      <c r="AB8381" s="6">
        <f t="shared" si="392"/>
        <v>61.731386094100714</v>
      </c>
      <c r="AC8381" s="6">
        <f t="shared" si="393"/>
        <v>19.368613905899281</v>
      </c>
    </row>
    <row r="8382" spans="1:29" x14ac:dyDescent="0.25">
      <c r="A8382">
        <v>200</v>
      </c>
      <c r="B8382" t="s">
        <v>17</v>
      </c>
      <c r="C8382" t="s">
        <v>18</v>
      </c>
      <c r="D8382" s="1">
        <v>45823</v>
      </c>
      <c r="E8382" s="2">
        <v>500</v>
      </c>
      <c r="F8382">
        <v>166</v>
      </c>
      <c r="G8382">
        <v>0</v>
      </c>
      <c r="H8382" t="s">
        <v>19</v>
      </c>
      <c r="I8382">
        <v>0</v>
      </c>
      <c r="J8382" t="s">
        <v>19</v>
      </c>
      <c r="K8382">
        <v>11</v>
      </c>
      <c r="L8382" t="s">
        <v>19</v>
      </c>
      <c r="M8382">
        <v>12</v>
      </c>
      <c r="N8382" t="s">
        <v>19</v>
      </c>
      <c r="O8382">
        <v>78.5</v>
      </c>
      <c r="P8382" t="s">
        <v>19</v>
      </c>
      <c r="Q8382">
        <v>36</v>
      </c>
      <c r="R8382" t="s">
        <v>19</v>
      </c>
      <c r="S8382">
        <v>49.4</v>
      </c>
      <c r="T8382" t="s">
        <v>19</v>
      </c>
      <c r="U8382">
        <v>4.5999999999999996</v>
      </c>
      <c r="V8382" t="s">
        <v>19</v>
      </c>
      <c r="W8382">
        <v>302</v>
      </c>
      <c r="X8382" t="s">
        <v>19</v>
      </c>
      <c r="Y8382">
        <v>79.900000000000006</v>
      </c>
      <c r="Z8382" t="s">
        <v>19</v>
      </c>
      <c r="AA8382" s="6">
        <f t="shared" si="394"/>
        <v>16.353623182408509</v>
      </c>
      <c r="AB8382" s="6">
        <f t="shared" si="392"/>
        <v>61.436521728335315</v>
      </c>
      <c r="AC8382" s="6">
        <f t="shared" si="393"/>
        <v>17.063478271664685</v>
      </c>
    </row>
    <row r="8383" spans="1:29" x14ac:dyDescent="0.25">
      <c r="A8383">
        <v>200</v>
      </c>
      <c r="B8383" t="s">
        <v>17</v>
      </c>
      <c r="C8383" t="s">
        <v>18</v>
      </c>
      <c r="D8383" s="1">
        <v>45823</v>
      </c>
      <c r="E8383" s="2">
        <v>600</v>
      </c>
      <c r="F8383">
        <v>166</v>
      </c>
      <c r="G8383">
        <v>0</v>
      </c>
      <c r="H8383" t="s">
        <v>19</v>
      </c>
      <c r="I8383">
        <v>0</v>
      </c>
      <c r="J8383" t="s">
        <v>19</v>
      </c>
      <c r="K8383">
        <v>215</v>
      </c>
      <c r="L8383" t="s">
        <v>19</v>
      </c>
      <c r="M8383">
        <v>10.4</v>
      </c>
      <c r="N8383" t="s">
        <v>19</v>
      </c>
      <c r="O8383">
        <v>81.900000000000006</v>
      </c>
      <c r="P8383" t="s">
        <v>19</v>
      </c>
      <c r="Q8383">
        <v>28</v>
      </c>
      <c r="R8383" t="s">
        <v>19</v>
      </c>
      <c r="S8383">
        <v>45.6</v>
      </c>
      <c r="T8383" t="s">
        <v>19</v>
      </c>
      <c r="U8383">
        <v>5.0999999999999996</v>
      </c>
      <c r="V8383" t="s">
        <v>19</v>
      </c>
      <c r="W8383">
        <v>310</v>
      </c>
      <c r="X8383" t="s">
        <v>19</v>
      </c>
      <c r="Y8383">
        <v>79.400000000000006</v>
      </c>
      <c r="Z8383" t="s">
        <v>19</v>
      </c>
      <c r="AA8383" s="6">
        <f t="shared" si="394"/>
        <v>16.223067136098045</v>
      </c>
      <c r="AB8383" s="6">
        <f t="shared" si="392"/>
        <v>61.201520844976486</v>
      </c>
      <c r="AC8383" s="6">
        <f t="shared" si="393"/>
        <v>20.69847915502352</v>
      </c>
    </row>
    <row r="8384" spans="1:29" x14ac:dyDescent="0.25">
      <c r="A8384">
        <v>200</v>
      </c>
      <c r="B8384" t="s">
        <v>17</v>
      </c>
      <c r="C8384" t="s">
        <v>18</v>
      </c>
      <c r="D8384" s="1">
        <v>45823</v>
      </c>
      <c r="E8384" s="2">
        <v>700</v>
      </c>
      <c r="F8384">
        <v>166</v>
      </c>
      <c r="G8384">
        <v>0.01</v>
      </c>
      <c r="H8384" t="s">
        <v>19</v>
      </c>
      <c r="I8384">
        <v>0</v>
      </c>
      <c r="J8384" t="s">
        <v>19</v>
      </c>
      <c r="K8384">
        <v>634</v>
      </c>
      <c r="L8384" t="s">
        <v>19</v>
      </c>
      <c r="M8384">
        <v>9.4</v>
      </c>
      <c r="N8384" t="s">
        <v>19</v>
      </c>
      <c r="O8384">
        <v>88.7</v>
      </c>
      <c r="P8384" t="s">
        <v>19</v>
      </c>
      <c r="Q8384">
        <v>20</v>
      </c>
      <c r="R8384" t="s">
        <v>19</v>
      </c>
      <c r="S8384">
        <v>43</v>
      </c>
      <c r="T8384" t="s">
        <v>19</v>
      </c>
      <c r="U8384">
        <v>8.4</v>
      </c>
      <c r="V8384" t="s">
        <v>19</v>
      </c>
      <c r="W8384">
        <v>294</v>
      </c>
      <c r="X8384" t="s">
        <v>19</v>
      </c>
      <c r="Y8384">
        <v>78.8</v>
      </c>
      <c r="Z8384" t="s">
        <v>19</v>
      </c>
      <c r="AA8384" s="6">
        <f t="shared" si="394"/>
        <v>16.921080456591593</v>
      </c>
      <c r="AB8384" s="6">
        <f t="shared" si="392"/>
        <v>62.457944821864871</v>
      </c>
      <c r="AC8384" s="6">
        <f t="shared" si="393"/>
        <v>26.242055178135132</v>
      </c>
    </row>
    <row r="8385" spans="1:29" x14ac:dyDescent="0.25">
      <c r="A8385">
        <v>200</v>
      </c>
      <c r="B8385" t="s">
        <v>17</v>
      </c>
      <c r="C8385" t="s">
        <v>18</v>
      </c>
      <c r="D8385" s="1">
        <v>45823</v>
      </c>
      <c r="E8385" s="2">
        <v>800</v>
      </c>
      <c r="F8385">
        <v>166</v>
      </c>
      <c r="G8385">
        <v>0.02</v>
      </c>
      <c r="H8385" t="s">
        <v>19</v>
      </c>
      <c r="I8385">
        <v>0</v>
      </c>
      <c r="J8385" t="s">
        <v>19</v>
      </c>
      <c r="K8385">
        <v>1130</v>
      </c>
      <c r="L8385" t="s">
        <v>19</v>
      </c>
      <c r="M8385">
        <v>10.199999999999999</v>
      </c>
      <c r="N8385" t="s">
        <v>19</v>
      </c>
      <c r="O8385">
        <v>92.3</v>
      </c>
      <c r="P8385" t="s">
        <v>19</v>
      </c>
      <c r="Q8385">
        <v>20</v>
      </c>
      <c r="R8385" t="s">
        <v>19</v>
      </c>
      <c r="S8385">
        <v>44.9</v>
      </c>
      <c r="T8385" t="s">
        <v>19</v>
      </c>
      <c r="U8385">
        <v>7.9</v>
      </c>
      <c r="V8385" t="s">
        <v>19</v>
      </c>
      <c r="W8385">
        <v>294</v>
      </c>
      <c r="X8385" t="s">
        <v>19</v>
      </c>
      <c r="Y8385">
        <v>78.400000000000006</v>
      </c>
      <c r="Z8385" t="s">
        <v>19</v>
      </c>
      <c r="AA8385" s="6">
        <f t="shared" si="394"/>
        <v>18.281826718417687</v>
      </c>
      <c r="AB8385" s="6">
        <f t="shared" si="392"/>
        <v>64.907288093151834</v>
      </c>
      <c r="AC8385" s="6">
        <f t="shared" si="393"/>
        <v>27.392711906848163</v>
      </c>
    </row>
    <row r="8386" spans="1:29" x14ac:dyDescent="0.25">
      <c r="A8386">
        <v>200</v>
      </c>
      <c r="B8386" t="s">
        <v>17</v>
      </c>
      <c r="C8386" t="s">
        <v>18</v>
      </c>
      <c r="D8386" s="1">
        <v>45823</v>
      </c>
      <c r="E8386" s="2">
        <v>900</v>
      </c>
      <c r="F8386">
        <v>166</v>
      </c>
      <c r="G8386">
        <v>0.02</v>
      </c>
      <c r="H8386" t="s">
        <v>19</v>
      </c>
      <c r="I8386">
        <v>0</v>
      </c>
      <c r="J8386" t="s">
        <v>19</v>
      </c>
      <c r="K8386">
        <v>1522</v>
      </c>
      <c r="L8386" t="s">
        <v>19</v>
      </c>
      <c r="M8386">
        <v>10.7</v>
      </c>
      <c r="N8386" t="s">
        <v>19</v>
      </c>
      <c r="O8386">
        <v>97.4</v>
      </c>
      <c r="P8386" t="s">
        <v>19</v>
      </c>
      <c r="Q8386">
        <v>18</v>
      </c>
      <c r="R8386" t="s">
        <v>19</v>
      </c>
      <c r="S8386">
        <v>46.3</v>
      </c>
      <c r="T8386" t="s">
        <v>19</v>
      </c>
      <c r="U8386">
        <v>5.5</v>
      </c>
      <c r="V8386" t="s">
        <v>19</v>
      </c>
      <c r="W8386">
        <v>280</v>
      </c>
      <c r="X8386" t="s">
        <v>19</v>
      </c>
      <c r="Y8386">
        <v>78.2</v>
      </c>
      <c r="Z8386" t="s">
        <v>19</v>
      </c>
      <c r="AA8386" s="6">
        <f t="shared" si="394"/>
        <v>19.533648234005373</v>
      </c>
      <c r="AB8386" s="6">
        <f t="shared" si="392"/>
        <v>67.16056682120967</v>
      </c>
      <c r="AC8386" s="6">
        <f t="shared" si="393"/>
        <v>30.239433178790335</v>
      </c>
    </row>
    <row r="8387" spans="1:29" x14ac:dyDescent="0.25">
      <c r="A8387">
        <v>200</v>
      </c>
      <c r="B8387" t="s">
        <v>17</v>
      </c>
      <c r="C8387" t="s">
        <v>18</v>
      </c>
      <c r="D8387" s="1">
        <v>45823</v>
      </c>
      <c r="E8387">
        <v>1000</v>
      </c>
      <c r="F8387">
        <v>166</v>
      </c>
      <c r="G8387">
        <v>0.03</v>
      </c>
      <c r="H8387" t="s">
        <v>19</v>
      </c>
      <c r="I8387">
        <v>0</v>
      </c>
      <c r="J8387" t="s">
        <v>19</v>
      </c>
      <c r="K8387">
        <v>1842</v>
      </c>
      <c r="L8387" t="s">
        <v>19</v>
      </c>
      <c r="M8387">
        <v>9.6999999999999993</v>
      </c>
      <c r="N8387" t="s">
        <v>19</v>
      </c>
      <c r="O8387">
        <v>102</v>
      </c>
      <c r="P8387" t="s">
        <v>19</v>
      </c>
      <c r="Q8387">
        <v>14</v>
      </c>
      <c r="R8387" t="s">
        <v>19</v>
      </c>
      <c r="S8387">
        <v>43.6</v>
      </c>
      <c r="T8387" t="s">
        <v>19</v>
      </c>
      <c r="U8387">
        <v>3.7</v>
      </c>
      <c r="V8387" t="s">
        <v>19</v>
      </c>
      <c r="W8387">
        <v>242</v>
      </c>
      <c r="X8387" t="s">
        <v>19</v>
      </c>
      <c r="Y8387">
        <v>78.400000000000006</v>
      </c>
      <c r="Z8387" t="s">
        <v>19</v>
      </c>
      <c r="AA8387" s="6">
        <f t="shared" si="394"/>
        <v>19.653926408691053</v>
      </c>
      <c r="AB8387" s="6">
        <f t="shared" ref="AB8387:AB8450" si="395">(AA8387*9/5)+32</f>
        <v>67.377067535643903</v>
      </c>
      <c r="AC8387" s="6">
        <f t="shared" ref="AC8387:AC8450" si="396">O8387-AB8387</f>
        <v>34.622932464356097</v>
      </c>
    </row>
    <row r="8388" spans="1:29" x14ac:dyDescent="0.25">
      <c r="A8388">
        <v>200</v>
      </c>
      <c r="B8388" t="s">
        <v>17</v>
      </c>
      <c r="C8388" t="s">
        <v>18</v>
      </c>
      <c r="D8388" s="1">
        <v>45823</v>
      </c>
      <c r="E8388">
        <v>1100</v>
      </c>
      <c r="F8388">
        <v>166</v>
      </c>
      <c r="G8388">
        <v>0.03</v>
      </c>
      <c r="H8388" t="s">
        <v>19</v>
      </c>
      <c r="I8388">
        <v>0</v>
      </c>
      <c r="J8388" t="s">
        <v>19</v>
      </c>
      <c r="K8388">
        <v>2055</v>
      </c>
      <c r="L8388" t="s">
        <v>19</v>
      </c>
      <c r="M8388">
        <v>9.1999999999999993</v>
      </c>
      <c r="N8388" t="s">
        <v>19</v>
      </c>
      <c r="O8388">
        <v>105.4</v>
      </c>
      <c r="P8388" t="s">
        <v>19</v>
      </c>
      <c r="Q8388">
        <v>12</v>
      </c>
      <c r="R8388" t="s">
        <v>19</v>
      </c>
      <c r="S8388">
        <v>42.3</v>
      </c>
      <c r="T8388" t="s">
        <v>19</v>
      </c>
      <c r="U8388">
        <v>5.0999999999999996</v>
      </c>
      <c r="V8388" t="s">
        <v>19</v>
      </c>
      <c r="W8388">
        <v>213</v>
      </c>
      <c r="X8388" t="s">
        <v>19</v>
      </c>
      <c r="Y8388">
        <v>79.3</v>
      </c>
      <c r="Z8388" t="s">
        <v>19</v>
      </c>
      <c r="AA8388" s="6">
        <f t="shared" si="394"/>
        <v>19.925449286337525</v>
      </c>
      <c r="AB8388" s="6">
        <f t="shared" si="395"/>
        <v>67.865808715407553</v>
      </c>
      <c r="AC8388" s="6">
        <f t="shared" si="396"/>
        <v>37.534191284592453</v>
      </c>
    </row>
    <row r="8389" spans="1:29" x14ac:dyDescent="0.25">
      <c r="A8389">
        <v>200</v>
      </c>
      <c r="B8389" t="s">
        <v>17</v>
      </c>
      <c r="C8389" t="s">
        <v>18</v>
      </c>
      <c r="D8389" s="1">
        <v>45823</v>
      </c>
      <c r="E8389">
        <v>1200</v>
      </c>
      <c r="F8389">
        <v>166</v>
      </c>
      <c r="G8389">
        <v>0.04</v>
      </c>
      <c r="H8389" t="s">
        <v>19</v>
      </c>
      <c r="I8389">
        <v>0</v>
      </c>
      <c r="J8389" t="s">
        <v>19</v>
      </c>
      <c r="K8389">
        <v>2146</v>
      </c>
      <c r="L8389" t="s">
        <v>19</v>
      </c>
      <c r="M8389">
        <v>8.9</v>
      </c>
      <c r="N8389" t="s">
        <v>19</v>
      </c>
      <c r="O8389">
        <v>107.2</v>
      </c>
      <c r="P8389" t="s">
        <v>19</v>
      </c>
      <c r="Q8389">
        <v>11</v>
      </c>
      <c r="R8389" t="s">
        <v>19</v>
      </c>
      <c r="S8389">
        <v>41.4</v>
      </c>
      <c r="T8389" t="s">
        <v>19</v>
      </c>
      <c r="U8389">
        <v>4</v>
      </c>
      <c r="V8389" t="s">
        <v>19</v>
      </c>
      <c r="W8389">
        <v>214</v>
      </c>
      <c r="X8389" t="s">
        <v>19</v>
      </c>
      <c r="Y8389">
        <v>80.599999999999994</v>
      </c>
      <c r="Z8389" t="s">
        <v>19</v>
      </c>
      <c r="AA8389" s="6">
        <f t="shared" si="394"/>
        <v>20.0384745577737</v>
      </c>
      <c r="AB8389" s="6">
        <f t="shared" si="395"/>
        <v>68.069254203992656</v>
      </c>
      <c r="AC8389" s="6">
        <f t="shared" si="396"/>
        <v>39.130745796007346</v>
      </c>
    </row>
    <row r="8390" spans="1:29" x14ac:dyDescent="0.25">
      <c r="A8390">
        <v>200</v>
      </c>
      <c r="B8390" t="s">
        <v>17</v>
      </c>
      <c r="C8390" t="s">
        <v>18</v>
      </c>
      <c r="D8390" s="1">
        <v>45823</v>
      </c>
      <c r="E8390">
        <v>1300</v>
      </c>
      <c r="F8390">
        <v>166</v>
      </c>
      <c r="G8390">
        <v>0.03</v>
      </c>
      <c r="H8390" t="s">
        <v>19</v>
      </c>
      <c r="I8390">
        <v>0</v>
      </c>
      <c r="J8390" t="s">
        <v>19</v>
      </c>
      <c r="K8390">
        <v>2115</v>
      </c>
      <c r="L8390" t="s">
        <v>19</v>
      </c>
      <c r="M8390">
        <v>8.9</v>
      </c>
      <c r="N8390" t="s">
        <v>19</v>
      </c>
      <c r="O8390">
        <v>108.9</v>
      </c>
      <c r="P8390" t="s">
        <v>19</v>
      </c>
      <c r="Q8390">
        <v>10</v>
      </c>
      <c r="R8390" t="s">
        <v>19</v>
      </c>
      <c r="S8390">
        <v>41.4</v>
      </c>
      <c r="T8390" t="s">
        <v>19</v>
      </c>
      <c r="U8390">
        <v>3.3</v>
      </c>
      <c r="V8390" t="s">
        <v>19</v>
      </c>
      <c r="W8390">
        <v>239</v>
      </c>
      <c r="X8390" t="s">
        <v>19</v>
      </c>
      <c r="Y8390">
        <v>81.900000000000006</v>
      </c>
      <c r="Z8390" t="s">
        <v>19</v>
      </c>
      <c r="AA8390" s="6">
        <f t="shared" si="394"/>
        <v>20.078059465747167</v>
      </c>
      <c r="AB8390" s="6">
        <f t="shared" si="395"/>
        <v>68.140507038344907</v>
      </c>
      <c r="AC8390" s="6">
        <f t="shared" si="396"/>
        <v>40.759492961655098</v>
      </c>
    </row>
    <row r="8391" spans="1:29" x14ac:dyDescent="0.25">
      <c r="A8391">
        <v>200</v>
      </c>
      <c r="B8391" t="s">
        <v>17</v>
      </c>
      <c r="C8391" t="s">
        <v>18</v>
      </c>
      <c r="D8391" s="1">
        <v>45823</v>
      </c>
      <c r="E8391">
        <v>1400</v>
      </c>
      <c r="F8391">
        <v>166</v>
      </c>
      <c r="G8391">
        <v>0.03</v>
      </c>
      <c r="H8391" t="s">
        <v>19</v>
      </c>
      <c r="I8391">
        <v>0</v>
      </c>
      <c r="J8391" t="s">
        <v>19</v>
      </c>
      <c r="K8391">
        <v>1958</v>
      </c>
      <c r="L8391" t="s">
        <v>19</v>
      </c>
      <c r="M8391">
        <v>8.3000000000000007</v>
      </c>
      <c r="N8391" t="s">
        <v>19</v>
      </c>
      <c r="O8391">
        <v>110.5</v>
      </c>
      <c r="P8391" t="s">
        <v>19</v>
      </c>
      <c r="Q8391">
        <v>9</v>
      </c>
      <c r="R8391" t="s">
        <v>19</v>
      </c>
      <c r="S8391">
        <v>39.700000000000003</v>
      </c>
      <c r="T8391" t="s">
        <v>19</v>
      </c>
      <c r="U8391">
        <v>4.2</v>
      </c>
      <c r="V8391" t="s">
        <v>19</v>
      </c>
      <c r="W8391">
        <v>238</v>
      </c>
      <c r="X8391" t="s">
        <v>19</v>
      </c>
      <c r="Y8391">
        <v>83.2</v>
      </c>
      <c r="Z8391" t="s">
        <v>19</v>
      </c>
      <c r="AA8391" s="6">
        <f t="shared" si="394"/>
        <v>20.043899114676485</v>
      </c>
      <c r="AB8391" s="6">
        <f t="shared" si="395"/>
        <v>68.079018406417674</v>
      </c>
      <c r="AC8391" s="6">
        <f t="shared" si="396"/>
        <v>42.420981593582326</v>
      </c>
    </row>
    <row r="8392" spans="1:29" x14ac:dyDescent="0.25">
      <c r="A8392">
        <v>200</v>
      </c>
      <c r="B8392" t="s">
        <v>17</v>
      </c>
      <c r="C8392" t="s">
        <v>18</v>
      </c>
      <c r="D8392" s="1">
        <v>45823</v>
      </c>
      <c r="E8392">
        <v>1500</v>
      </c>
      <c r="F8392">
        <v>166</v>
      </c>
      <c r="G8392">
        <v>0.03</v>
      </c>
      <c r="H8392" t="s">
        <v>19</v>
      </c>
      <c r="I8392">
        <v>0</v>
      </c>
      <c r="J8392" t="s">
        <v>19</v>
      </c>
      <c r="K8392">
        <v>1687</v>
      </c>
      <c r="L8392" t="s">
        <v>19</v>
      </c>
      <c r="M8392">
        <v>8.5</v>
      </c>
      <c r="N8392" t="s">
        <v>19</v>
      </c>
      <c r="O8392">
        <v>111.7</v>
      </c>
      <c r="P8392" t="s">
        <v>19</v>
      </c>
      <c r="Q8392">
        <v>9</v>
      </c>
      <c r="R8392" t="s">
        <v>19</v>
      </c>
      <c r="S8392">
        <v>40.200000000000003</v>
      </c>
      <c r="T8392" t="s">
        <v>19</v>
      </c>
      <c r="U8392">
        <v>3.7</v>
      </c>
      <c r="V8392" t="s">
        <v>19</v>
      </c>
      <c r="W8392">
        <v>178</v>
      </c>
      <c r="X8392" t="s">
        <v>19</v>
      </c>
      <c r="Y8392">
        <v>84.6</v>
      </c>
      <c r="Z8392" t="s">
        <v>19</v>
      </c>
      <c r="AA8392" s="6">
        <f t="shared" si="394"/>
        <v>20.420058619997555</v>
      </c>
      <c r="AB8392" s="6">
        <f t="shared" si="395"/>
        <v>68.7561055159956</v>
      </c>
      <c r="AC8392" s="6">
        <f t="shared" si="396"/>
        <v>42.943894484004403</v>
      </c>
    </row>
    <row r="8393" spans="1:29" x14ac:dyDescent="0.25">
      <c r="A8393">
        <v>200</v>
      </c>
      <c r="B8393" t="s">
        <v>17</v>
      </c>
      <c r="C8393" t="s">
        <v>18</v>
      </c>
      <c r="D8393" s="1">
        <v>45823</v>
      </c>
      <c r="E8393">
        <v>1600</v>
      </c>
      <c r="F8393">
        <v>166</v>
      </c>
      <c r="G8393">
        <v>0.02</v>
      </c>
      <c r="H8393" t="s">
        <v>19</v>
      </c>
      <c r="I8393">
        <v>0</v>
      </c>
      <c r="J8393" t="s">
        <v>19</v>
      </c>
      <c r="K8393">
        <v>1327</v>
      </c>
      <c r="L8393" t="s">
        <v>19</v>
      </c>
      <c r="M8393">
        <v>8</v>
      </c>
      <c r="N8393" t="s">
        <v>19</v>
      </c>
      <c r="O8393">
        <v>112.8</v>
      </c>
      <c r="P8393" t="s">
        <v>19</v>
      </c>
      <c r="Q8393">
        <v>8</v>
      </c>
      <c r="R8393" t="s">
        <v>19</v>
      </c>
      <c r="S8393">
        <v>38.799999999999997</v>
      </c>
      <c r="T8393" t="s">
        <v>19</v>
      </c>
      <c r="U8393">
        <v>3</v>
      </c>
      <c r="V8393" t="s">
        <v>19</v>
      </c>
      <c r="W8393">
        <v>206</v>
      </c>
      <c r="X8393" t="s">
        <v>19</v>
      </c>
      <c r="Y8393">
        <v>85.8</v>
      </c>
      <c r="Z8393" t="s">
        <v>19</v>
      </c>
      <c r="AA8393" s="6">
        <f t="shared" si="394"/>
        <v>20.180878340918539</v>
      </c>
      <c r="AB8393" s="6">
        <f t="shared" si="395"/>
        <v>68.325581013653363</v>
      </c>
      <c r="AC8393" s="6">
        <f t="shared" si="396"/>
        <v>44.474418986346635</v>
      </c>
    </row>
    <row r="8394" spans="1:29" x14ac:dyDescent="0.25">
      <c r="A8394">
        <v>200</v>
      </c>
      <c r="B8394" t="s">
        <v>17</v>
      </c>
      <c r="C8394" t="s">
        <v>18</v>
      </c>
      <c r="D8394" s="1">
        <v>45823</v>
      </c>
      <c r="E8394">
        <v>1700</v>
      </c>
      <c r="F8394">
        <v>166</v>
      </c>
      <c r="G8394">
        <v>0.02</v>
      </c>
      <c r="H8394" t="s">
        <v>19</v>
      </c>
      <c r="I8394">
        <v>0</v>
      </c>
      <c r="J8394" t="s">
        <v>19</v>
      </c>
      <c r="K8394">
        <v>912</v>
      </c>
      <c r="L8394" t="s">
        <v>19</v>
      </c>
      <c r="M8394">
        <v>8</v>
      </c>
      <c r="N8394" t="s">
        <v>19</v>
      </c>
      <c r="O8394">
        <v>113.3</v>
      </c>
      <c r="P8394" t="s">
        <v>19</v>
      </c>
      <c r="Q8394">
        <v>8</v>
      </c>
      <c r="R8394" t="s">
        <v>19</v>
      </c>
      <c r="S8394">
        <v>38.9</v>
      </c>
      <c r="T8394" t="s">
        <v>19</v>
      </c>
      <c r="U8394">
        <v>3.5</v>
      </c>
      <c r="V8394" t="s">
        <v>19</v>
      </c>
      <c r="W8394">
        <v>304</v>
      </c>
      <c r="X8394" t="s">
        <v>19</v>
      </c>
      <c r="Y8394">
        <v>86.8</v>
      </c>
      <c r="Z8394" t="s">
        <v>19</v>
      </c>
      <c r="AA8394" s="6">
        <f t="shared" si="394"/>
        <v>20.333902701296388</v>
      </c>
      <c r="AB8394" s="6">
        <f t="shared" si="395"/>
        <v>68.601024862333503</v>
      </c>
      <c r="AC8394" s="6">
        <f t="shared" si="396"/>
        <v>44.698975137666494</v>
      </c>
    </row>
    <row r="8395" spans="1:29" x14ac:dyDescent="0.25">
      <c r="A8395">
        <v>200</v>
      </c>
      <c r="B8395" t="s">
        <v>17</v>
      </c>
      <c r="C8395" t="s">
        <v>18</v>
      </c>
      <c r="D8395" s="1">
        <v>45823</v>
      </c>
      <c r="E8395">
        <v>1800</v>
      </c>
      <c r="F8395">
        <v>166</v>
      </c>
      <c r="G8395">
        <v>0.01</v>
      </c>
      <c r="H8395" t="s">
        <v>19</v>
      </c>
      <c r="I8395">
        <v>0</v>
      </c>
      <c r="J8395" t="s">
        <v>19</v>
      </c>
      <c r="K8395">
        <v>467</v>
      </c>
      <c r="L8395" t="s">
        <v>19</v>
      </c>
      <c r="M8395">
        <v>7.5</v>
      </c>
      <c r="N8395" t="s">
        <v>19</v>
      </c>
      <c r="O8395">
        <v>111.1</v>
      </c>
      <c r="P8395" t="s">
        <v>19</v>
      </c>
      <c r="Q8395">
        <v>8</v>
      </c>
      <c r="R8395" t="s">
        <v>19</v>
      </c>
      <c r="S8395">
        <v>37.1</v>
      </c>
      <c r="T8395" t="s">
        <v>19</v>
      </c>
      <c r="U8395">
        <v>6.5</v>
      </c>
      <c r="V8395" t="s">
        <v>19</v>
      </c>
      <c r="W8395">
        <v>317</v>
      </c>
      <c r="X8395" t="s">
        <v>19</v>
      </c>
      <c r="Y8395">
        <v>87.5</v>
      </c>
      <c r="Z8395" t="s">
        <v>19</v>
      </c>
      <c r="AA8395" s="6">
        <f t="shared" si="394"/>
        <v>19.660587618482644</v>
      </c>
      <c r="AB8395" s="6">
        <f t="shared" si="395"/>
        <v>67.389057713268755</v>
      </c>
      <c r="AC8395" s="6">
        <f t="shared" si="396"/>
        <v>43.710942286731239</v>
      </c>
    </row>
    <row r="8396" spans="1:29" x14ac:dyDescent="0.25">
      <c r="A8396">
        <v>200</v>
      </c>
      <c r="B8396" t="s">
        <v>17</v>
      </c>
      <c r="C8396" t="s">
        <v>18</v>
      </c>
      <c r="D8396" s="1">
        <v>45823</v>
      </c>
      <c r="E8396">
        <v>1900</v>
      </c>
      <c r="F8396">
        <v>166</v>
      </c>
      <c r="G8396">
        <v>0.01</v>
      </c>
      <c r="H8396" t="s">
        <v>19</v>
      </c>
      <c r="I8396">
        <v>0</v>
      </c>
      <c r="J8396" t="s">
        <v>19</v>
      </c>
      <c r="K8396">
        <v>96</v>
      </c>
      <c r="L8396" t="s">
        <v>19</v>
      </c>
      <c r="M8396">
        <v>6.8</v>
      </c>
      <c r="N8396" t="s">
        <v>19</v>
      </c>
      <c r="O8396">
        <v>107.6</v>
      </c>
      <c r="P8396" t="s">
        <v>19</v>
      </c>
      <c r="Q8396">
        <v>8</v>
      </c>
      <c r="R8396" t="s">
        <v>19</v>
      </c>
      <c r="S8396">
        <v>34.5</v>
      </c>
      <c r="T8396" t="s">
        <v>19</v>
      </c>
      <c r="U8396">
        <v>6.2</v>
      </c>
      <c r="V8396" t="s">
        <v>19</v>
      </c>
      <c r="W8396">
        <v>319</v>
      </c>
      <c r="X8396" t="s">
        <v>19</v>
      </c>
      <c r="Y8396">
        <v>87.6</v>
      </c>
      <c r="Z8396" t="s">
        <v>19</v>
      </c>
      <c r="AA8396" s="6">
        <f t="shared" si="394"/>
        <v>18.589359974358999</v>
      </c>
      <c r="AB8396" s="6">
        <f t="shared" si="395"/>
        <v>65.460847953846198</v>
      </c>
      <c r="AC8396" s="6">
        <f t="shared" si="396"/>
        <v>42.139152046153797</v>
      </c>
    </row>
    <row r="8397" spans="1:29" x14ac:dyDescent="0.25">
      <c r="A8397">
        <v>200</v>
      </c>
      <c r="B8397" t="s">
        <v>17</v>
      </c>
      <c r="C8397" t="s">
        <v>18</v>
      </c>
      <c r="D8397" s="1">
        <v>45823</v>
      </c>
      <c r="E8397">
        <v>2000</v>
      </c>
      <c r="F8397">
        <v>166</v>
      </c>
      <c r="G8397">
        <v>0.01</v>
      </c>
      <c r="H8397" t="s">
        <v>20</v>
      </c>
      <c r="I8397">
        <v>0</v>
      </c>
      <c r="J8397" t="s">
        <v>19</v>
      </c>
      <c r="K8397">
        <v>1</v>
      </c>
      <c r="L8397" t="s">
        <v>19</v>
      </c>
      <c r="M8397">
        <v>7.8</v>
      </c>
      <c r="N8397" t="s">
        <v>19</v>
      </c>
      <c r="O8397">
        <v>103.2</v>
      </c>
      <c r="P8397" t="s">
        <v>20</v>
      </c>
      <c r="Q8397">
        <v>11</v>
      </c>
      <c r="R8397" t="s">
        <v>20</v>
      </c>
      <c r="S8397">
        <v>38.200000000000003</v>
      </c>
      <c r="T8397" t="s">
        <v>20</v>
      </c>
      <c r="U8397">
        <v>4.9000000000000004</v>
      </c>
      <c r="V8397" t="s">
        <v>19</v>
      </c>
      <c r="W8397">
        <v>324</v>
      </c>
      <c r="X8397" t="s">
        <v>19</v>
      </c>
      <c r="Y8397">
        <v>87.3</v>
      </c>
      <c r="Z8397" t="s">
        <v>19</v>
      </c>
      <c r="AA8397" s="6">
        <f t="shared" si="394"/>
        <v>18.729076274266308</v>
      </c>
      <c r="AB8397" s="6">
        <f t="shared" si="395"/>
        <v>65.712337293679354</v>
      </c>
      <c r="AC8397" s="6">
        <f t="shared" si="396"/>
        <v>37.487662706320648</v>
      </c>
    </row>
    <row r="8398" spans="1:29" x14ac:dyDescent="0.25">
      <c r="A8398">
        <v>200</v>
      </c>
      <c r="B8398" t="s">
        <v>17</v>
      </c>
      <c r="C8398" t="s">
        <v>18</v>
      </c>
      <c r="D8398" s="1">
        <v>45823</v>
      </c>
      <c r="E8398">
        <v>2100</v>
      </c>
      <c r="F8398">
        <v>166</v>
      </c>
      <c r="G8398">
        <v>0.01</v>
      </c>
      <c r="H8398" t="s">
        <v>19</v>
      </c>
      <c r="I8398">
        <v>0</v>
      </c>
      <c r="J8398" t="s">
        <v>19</v>
      </c>
      <c r="K8398">
        <v>0</v>
      </c>
      <c r="L8398" t="s">
        <v>19</v>
      </c>
      <c r="M8398">
        <v>11.2</v>
      </c>
      <c r="N8398" t="s">
        <v>19</v>
      </c>
      <c r="O8398">
        <v>99.4</v>
      </c>
      <c r="P8398" t="s">
        <v>19</v>
      </c>
      <c r="Q8398">
        <v>17</v>
      </c>
      <c r="R8398" t="s">
        <v>19</v>
      </c>
      <c r="S8398">
        <v>47.6</v>
      </c>
      <c r="T8398" t="s">
        <v>19</v>
      </c>
      <c r="U8398">
        <v>6.4</v>
      </c>
      <c r="V8398" t="s">
        <v>19</v>
      </c>
      <c r="W8398">
        <v>321</v>
      </c>
      <c r="X8398" t="s">
        <v>19</v>
      </c>
      <c r="Y8398">
        <v>86.7</v>
      </c>
      <c r="Z8398" t="s">
        <v>19</v>
      </c>
      <c r="AA8398" s="6">
        <f t="shared" si="394"/>
        <v>19.907395994283682</v>
      </c>
      <c r="AB8398" s="6">
        <f t="shared" si="395"/>
        <v>67.833312789710632</v>
      </c>
      <c r="AC8398" s="6">
        <f t="shared" si="396"/>
        <v>31.566687210289373</v>
      </c>
    </row>
    <row r="8399" spans="1:29" x14ac:dyDescent="0.25">
      <c r="A8399">
        <v>200</v>
      </c>
      <c r="B8399" t="s">
        <v>17</v>
      </c>
      <c r="C8399" t="s">
        <v>18</v>
      </c>
      <c r="D8399" s="1">
        <v>45823</v>
      </c>
      <c r="E8399">
        <v>2200</v>
      </c>
      <c r="F8399">
        <v>166</v>
      </c>
      <c r="G8399">
        <v>0.01</v>
      </c>
      <c r="H8399" t="s">
        <v>19</v>
      </c>
      <c r="I8399">
        <v>0</v>
      </c>
      <c r="J8399" t="s">
        <v>19</v>
      </c>
      <c r="K8399">
        <v>0</v>
      </c>
      <c r="L8399" t="s">
        <v>19</v>
      </c>
      <c r="M8399">
        <v>12.4</v>
      </c>
      <c r="N8399" t="s">
        <v>19</v>
      </c>
      <c r="O8399">
        <v>95.4</v>
      </c>
      <c r="P8399" t="s">
        <v>19</v>
      </c>
      <c r="Q8399">
        <v>22</v>
      </c>
      <c r="R8399" t="s">
        <v>19</v>
      </c>
      <c r="S8399">
        <v>50.3</v>
      </c>
      <c r="T8399" t="s">
        <v>19</v>
      </c>
      <c r="U8399">
        <v>7.2</v>
      </c>
      <c r="V8399" t="s">
        <v>19</v>
      </c>
      <c r="W8399">
        <v>327</v>
      </c>
      <c r="X8399" t="s">
        <v>19</v>
      </c>
      <c r="Y8399">
        <v>86</v>
      </c>
      <c r="Z8399" t="s">
        <v>19</v>
      </c>
      <c r="AA8399" s="6">
        <f t="shared" si="394"/>
        <v>20.076956066031812</v>
      </c>
      <c r="AB8399" s="6">
        <f t="shared" si="395"/>
        <v>68.138520918857267</v>
      </c>
      <c r="AC8399" s="6">
        <f t="shared" si="396"/>
        <v>27.261479081142738</v>
      </c>
    </row>
    <row r="8400" spans="1:29" x14ac:dyDescent="0.25">
      <c r="A8400">
        <v>200</v>
      </c>
      <c r="B8400" t="s">
        <v>17</v>
      </c>
      <c r="C8400" t="s">
        <v>18</v>
      </c>
      <c r="D8400" s="1">
        <v>45823</v>
      </c>
      <c r="E8400">
        <v>2300</v>
      </c>
      <c r="F8400">
        <v>166</v>
      </c>
      <c r="G8400">
        <v>0</v>
      </c>
      <c r="H8400" t="s">
        <v>19</v>
      </c>
      <c r="I8400">
        <v>0</v>
      </c>
      <c r="J8400" t="s">
        <v>19</v>
      </c>
      <c r="K8400">
        <v>0</v>
      </c>
      <c r="L8400" t="s">
        <v>19</v>
      </c>
      <c r="M8400">
        <v>12</v>
      </c>
      <c r="N8400" t="s">
        <v>19</v>
      </c>
      <c r="O8400">
        <v>93.7</v>
      </c>
      <c r="P8400" t="s">
        <v>19</v>
      </c>
      <c r="Q8400">
        <v>22</v>
      </c>
      <c r="R8400" t="s">
        <v>19</v>
      </c>
      <c r="S8400">
        <v>49.3</v>
      </c>
      <c r="T8400" t="s">
        <v>19</v>
      </c>
      <c r="U8400">
        <v>6.2</v>
      </c>
      <c r="V8400" t="s">
        <v>19</v>
      </c>
      <c r="W8400">
        <v>317</v>
      </c>
      <c r="X8400" t="s">
        <v>19</v>
      </c>
      <c r="Y8400">
        <v>85.3</v>
      </c>
      <c r="Z8400" t="s">
        <v>19</v>
      </c>
      <c r="AA8400" s="6">
        <f t="shared" si="394"/>
        <v>19.41861858252539</v>
      </c>
      <c r="AB8400" s="6">
        <f t="shared" si="395"/>
        <v>66.953513448545706</v>
      </c>
      <c r="AC8400" s="6">
        <f t="shared" si="396"/>
        <v>26.746486551454296</v>
      </c>
    </row>
    <row r="8401" spans="1:29" x14ac:dyDescent="0.25">
      <c r="A8401">
        <v>200</v>
      </c>
      <c r="B8401" t="s">
        <v>17</v>
      </c>
      <c r="C8401" t="s">
        <v>18</v>
      </c>
      <c r="D8401" s="1">
        <v>45823</v>
      </c>
      <c r="E8401">
        <v>2400</v>
      </c>
      <c r="F8401">
        <v>166</v>
      </c>
      <c r="G8401">
        <v>0</v>
      </c>
      <c r="H8401" t="s">
        <v>19</v>
      </c>
      <c r="I8401">
        <v>0</v>
      </c>
      <c r="J8401" t="s">
        <v>19</v>
      </c>
      <c r="K8401">
        <v>0</v>
      </c>
      <c r="L8401" t="s">
        <v>19</v>
      </c>
      <c r="M8401">
        <v>11</v>
      </c>
      <c r="N8401" t="s">
        <v>19</v>
      </c>
      <c r="O8401">
        <v>91.4</v>
      </c>
      <c r="P8401" t="s">
        <v>19</v>
      </c>
      <c r="Q8401">
        <v>22</v>
      </c>
      <c r="R8401" t="s">
        <v>19</v>
      </c>
      <c r="S8401">
        <v>47</v>
      </c>
      <c r="T8401" t="s">
        <v>19</v>
      </c>
      <c r="U8401">
        <v>5.6</v>
      </c>
      <c r="V8401" t="s">
        <v>19</v>
      </c>
      <c r="W8401">
        <v>310</v>
      </c>
      <c r="X8401" t="s">
        <v>19</v>
      </c>
      <c r="Y8401">
        <v>84.3</v>
      </c>
      <c r="Z8401" t="s">
        <v>19</v>
      </c>
      <c r="AA8401" s="6">
        <f t="shared" si="394"/>
        <v>18.52791067158136</v>
      </c>
      <c r="AB8401" s="6">
        <f t="shared" si="395"/>
        <v>65.350239208846446</v>
      </c>
      <c r="AC8401" s="6">
        <f t="shared" si="396"/>
        <v>26.04976079115356</v>
      </c>
    </row>
    <row r="8402" spans="1:29" x14ac:dyDescent="0.25">
      <c r="A8402">
        <v>200</v>
      </c>
      <c r="B8402" t="s">
        <v>17</v>
      </c>
      <c r="C8402" t="s">
        <v>18</v>
      </c>
      <c r="D8402" s="1">
        <v>45824</v>
      </c>
      <c r="E8402" s="2">
        <v>100</v>
      </c>
      <c r="F8402">
        <v>167</v>
      </c>
      <c r="G8402">
        <v>0</v>
      </c>
      <c r="H8402" t="s">
        <v>20</v>
      </c>
      <c r="I8402">
        <v>0</v>
      </c>
      <c r="J8402" t="s">
        <v>19</v>
      </c>
      <c r="K8402">
        <v>0</v>
      </c>
      <c r="L8402" t="s">
        <v>19</v>
      </c>
      <c r="M8402">
        <v>9.5</v>
      </c>
      <c r="N8402" t="s">
        <v>19</v>
      </c>
      <c r="O8402">
        <v>92.8</v>
      </c>
      <c r="P8402" t="s">
        <v>20</v>
      </c>
      <c r="Q8402">
        <v>18</v>
      </c>
      <c r="R8402" t="s">
        <v>20</v>
      </c>
      <c r="S8402">
        <v>43.2</v>
      </c>
      <c r="T8402" t="s">
        <v>20</v>
      </c>
      <c r="U8402">
        <v>5.9</v>
      </c>
      <c r="V8402" t="s">
        <v>19</v>
      </c>
      <c r="W8402">
        <v>310</v>
      </c>
      <c r="X8402" t="s">
        <v>19</v>
      </c>
      <c r="Y8402">
        <v>83.4</v>
      </c>
      <c r="Z8402" t="s">
        <v>19</v>
      </c>
      <c r="AA8402" s="6">
        <f t="shared" si="394"/>
        <v>17.840518175942208</v>
      </c>
      <c r="AB8402" s="6">
        <f t="shared" si="395"/>
        <v>64.11293271669598</v>
      </c>
      <c r="AC8402" s="6">
        <f t="shared" si="396"/>
        <v>28.687067283304017</v>
      </c>
    </row>
    <row r="8403" spans="1:29" x14ac:dyDescent="0.25">
      <c r="A8403">
        <v>200</v>
      </c>
      <c r="B8403" t="s">
        <v>17</v>
      </c>
      <c r="C8403" t="s">
        <v>18</v>
      </c>
      <c r="D8403" s="1">
        <v>45824</v>
      </c>
      <c r="E8403" s="2">
        <v>200</v>
      </c>
      <c r="F8403">
        <v>167</v>
      </c>
      <c r="G8403">
        <v>0</v>
      </c>
      <c r="H8403" t="s">
        <v>19</v>
      </c>
      <c r="I8403">
        <v>0</v>
      </c>
      <c r="J8403" t="s">
        <v>19</v>
      </c>
      <c r="K8403">
        <v>0</v>
      </c>
      <c r="L8403" t="s">
        <v>19</v>
      </c>
      <c r="M8403">
        <v>10</v>
      </c>
      <c r="N8403" t="s">
        <v>19</v>
      </c>
      <c r="O8403">
        <v>90.8</v>
      </c>
      <c r="P8403" t="s">
        <v>19</v>
      </c>
      <c r="Q8403">
        <v>20</v>
      </c>
      <c r="R8403" t="s">
        <v>19</v>
      </c>
      <c r="S8403">
        <v>44.6</v>
      </c>
      <c r="T8403" t="s">
        <v>19</v>
      </c>
      <c r="U8403">
        <v>6.6</v>
      </c>
      <c r="V8403" t="s">
        <v>19</v>
      </c>
      <c r="W8403">
        <v>298</v>
      </c>
      <c r="X8403" t="s">
        <v>19</v>
      </c>
      <c r="Y8403">
        <v>82.7</v>
      </c>
      <c r="Z8403" t="s">
        <v>19</v>
      </c>
      <c r="AA8403" s="6">
        <f t="shared" si="394"/>
        <v>17.714855804377969</v>
      </c>
      <c r="AB8403" s="6">
        <f t="shared" si="395"/>
        <v>63.886740447880342</v>
      </c>
      <c r="AC8403" s="6">
        <f t="shared" si="396"/>
        <v>26.913259552119655</v>
      </c>
    </row>
    <row r="8404" spans="1:29" x14ac:dyDescent="0.25">
      <c r="A8404">
        <v>200</v>
      </c>
      <c r="B8404" t="s">
        <v>17</v>
      </c>
      <c r="C8404" t="s">
        <v>18</v>
      </c>
      <c r="D8404" s="1">
        <v>45824</v>
      </c>
      <c r="E8404" s="2">
        <v>300</v>
      </c>
      <c r="F8404">
        <v>167</v>
      </c>
      <c r="G8404">
        <v>0.01</v>
      </c>
      <c r="H8404" t="s">
        <v>20</v>
      </c>
      <c r="I8404">
        <v>0</v>
      </c>
      <c r="J8404" t="s">
        <v>19</v>
      </c>
      <c r="K8404">
        <v>0</v>
      </c>
      <c r="L8404" t="s">
        <v>19</v>
      </c>
      <c r="M8404">
        <v>9.4</v>
      </c>
      <c r="N8404" t="s">
        <v>19</v>
      </c>
      <c r="O8404">
        <v>90.3</v>
      </c>
      <c r="P8404" t="s">
        <v>20</v>
      </c>
      <c r="Q8404">
        <v>19</v>
      </c>
      <c r="R8404" t="s">
        <v>20</v>
      </c>
      <c r="S8404">
        <v>42.9</v>
      </c>
      <c r="T8404" t="s">
        <v>20</v>
      </c>
      <c r="U8404">
        <v>7</v>
      </c>
      <c r="V8404" t="s">
        <v>19</v>
      </c>
      <c r="W8404">
        <v>298</v>
      </c>
      <c r="X8404" t="s">
        <v>19</v>
      </c>
      <c r="Y8404">
        <v>81.900000000000006</v>
      </c>
      <c r="Z8404" t="s">
        <v>19</v>
      </c>
      <c r="AA8404" s="6">
        <f t="shared" si="394"/>
        <v>17.227005187145018</v>
      </c>
      <c r="AB8404" s="6">
        <f t="shared" si="395"/>
        <v>63.008609336861028</v>
      </c>
      <c r="AC8404" s="6">
        <f t="shared" si="396"/>
        <v>27.291390663138969</v>
      </c>
    </row>
    <row r="8405" spans="1:29" x14ac:dyDescent="0.25">
      <c r="A8405">
        <v>200</v>
      </c>
      <c r="B8405" t="s">
        <v>17</v>
      </c>
      <c r="C8405" t="s">
        <v>18</v>
      </c>
      <c r="D8405" s="1">
        <v>45824</v>
      </c>
      <c r="E8405" s="2">
        <v>400</v>
      </c>
      <c r="F8405">
        <v>167</v>
      </c>
      <c r="G8405">
        <v>0.01</v>
      </c>
      <c r="H8405" t="s">
        <v>20</v>
      </c>
      <c r="I8405">
        <v>0</v>
      </c>
      <c r="J8405" t="s">
        <v>19</v>
      </c>
      <c r="K8405">
        <v>0</v>
      </c>
      <c r="L8405" t="s">
        <v>19</v>
      </c>
      <c r="M8405">
        <v>8.6</v>
      </c>
      <c r="N8405" t="s">
        <v>19</v>
      </c>
      <c r="O8405">
        <v>89.6</v>
      </c>
      <c r="P8405" t="s">
        <v>20</v>
      </c>
      <c r="Q8405">
        <v>18</v>
      </c>
      <c r="R8405" t="s">
        <v>20</v>
      </c>
      <c r="S8405">
        <v>40.6</v>
      </c>
      <c r="T8405" t="s">
        <v>20</v>
      </c>
      <c r="U8405">
        <v>7</v>
      </c>
      <c r="V8405" t="s">
        <v>19</v>
      </c>
      <c r="W8405">
        <v>295</v>
      </c>
      <c r="X8405" t="s">
        <v>19</v>
      </c>
      <c r="Y8405">
        <v>81.2</v>
      </c>
      <c r="Z8405" t="s">
        <v>19</v>
      </c>
      <c r="AA8405" s="6">
        <f t="shared" si="394"/>
        <v>16.662633843758663</v>
      </c>
      <c r="AB8405" s="6">
        <f t="shared" si="395"/>
        <v>61.992740918765591</v>
      </c>
      <c r="AC8405" s="6">
        <f t="shared" si="396"/>
        <v>27.607259081234403</v>
      </c>
    </row>
    <row r="8406" spans="1:29" x14ac:dyDescent="0.25">
      <c r="A8406">
        <v>200</v>
      </c>
      <c r="B8406" t="s">
        <v>17</v>
      </c>
      <c r="C8406" t="s">
        <v>18</v>
      </c>
      <c r="D8406" s="1">
        <v>45824</v>
      </c>
      <c r="E8406" s="2">
        <v>500</v>
      </c>
      <c r="F8406">
        <v>167</v>
      </c>
      <c r="G8406">
        <v>0</v>
      </c>
      <c r="H8406" t="s">
        <v>20</v>
      </c>
      <c r="I8406">
        <v>0</v>
      </c>
      <c r="J8406" t="s">
        <v>19</v>
      </c>
      <c r="K8406">
        <v>11</v>
      </c>
      <c r="L8406" t="s">
        <v>19</v>
      </c>
      <c r="M8406">
        <v>9.1999999999999993</v>
      </c>
      <c r="N8406" t="s">
        <v>19</v>
      </c>
      <c r="O8406">
        <v>88.8</v>
      </c>
      <c r="P8406" t="s">
        <v>20</v>
      </c>
      <c r="Q8406">
        <v>20</v>
      </c>
      <c r="R8406" t="s">
        <v>20</v>
      </c>
      <c r="S8406">
        <v>42.5</v>
      </c>
      <c r="T8406" t="s">
        <v>20</v>
      </c>
      <c r="U8406">
        <v>6.2</v>
      </c>
      <c r="V8406" t="s">
        <v>19</v>
      </c>
      <c r="W8406">
        <v>302</v>
      </c>
      <c r="X8406" t="s">
        <v>19</v>
      </c>
      <c r="Y8406">
        <v>80.599999999999994</v>
      </c>
      <c r="Z8406" t="s">
        <v>19</v>
      </c>
      <c r="AA8406" s="6">
        <f t="shared" si="394"/>
        <v>16.958879723783777</v>
      </c>
      <c r="AB8406" s="6">
        <f t="shared" si="395"/>
        <v>62.525983502810803</v>
      </c>
      <c r="AC8406" s="6">
        <f t="shared" si="396"/>
        <v>26.274016497189194</v>
      </c>
    </row>
    <row r="8407" spans="1:29" x14ac:dyDescent="0.25">
      <c r="A8407">
        <v>200</v>
      </c>
      <c r="B8407" t="s">
        <v>17</v>
      </c>
      <c r="C8407" t="s">
        <v>18</v>
      </c>
      <c r="D8407" s="1">
        <v>45824</v>
      </c>
      <c r="E8407" s="2">
        <v>600</v>
      </c>
      <c r="F8407">
        <v>167</v>
      </c>
      <c r="G8407">
        <v>0.01</v>
      </c>
      <c r="H8407" t="s">
        <v>19</v>
      </c>
      <c r="I8407">
        <v>0</v>
      </c>
      <c r="J8407" t="s">
        <v>19</v>
      </c>
      <c r="K8407">
        <v>223</v>
      </c>
      <c r="L8407" t="s">
        <v>19</v>
      </c>
      <c r="M8407">
        <v>10</v>
      </c>
      <c r="N8407" t="s">
        <v>19</v>
      </c>
      <c r="O8407">
        <v>87.8</v>
      </c>
      <c r="P8407" t="s">
        <v>19</v>
      </c>
      <c r="Q8407">
        <v>22</v>
      </c>
      <c r="R8407" t="s">
        <v>19</v>
      </c>
      <c r="S8407">
        <v>44.7</v>
      </c>
      <c r="T8407" t="s">
        <v>19</v>
      </c>
      <c r="U8407">
        <v>5.2</v>
      </c>
      <c r="V8407" t="s">
        <v>19</v>
      </c>
      <c r="W8407">
        <v>305</v>
      </c>
      <c r="X8407" t="s">
        <v>19</v>
      </c>
      <c r="Y8407">
        <v>80</v>
      </c>
      <c r="Z8407" t="s">
        <v>19</v>
      </c>
      <c r="AA8407" s="6">
        <f t="shared" si="394"/>
        <v>17.133719224691653</v>
      </c>
      <c r="AB8407" s="6">
        <f t="shared" si="395"/>
        <v>62.840694604444977</v>
      </c>
      <c r="AC8407" s="6">
        <f t="shared" si="396"/>
        <v>24.95930539555502</v>
      </c>
    </row>
    <row r="8408" spans="1:29" x14ac:dyDescent="0.25">
      <c r="A8408">
        <v>200</v>
      </c>
      <c r="B8408" t="s">
        <v>17</v>
      </c>
      <c r="C8408" t="s">
        <v>18</v>
      </c>
      <c r="D8408" s="1">
        <v>45824</v>
      </c>
      <c r="E8408" s="2">
        <v>700</v>
      </c>
      <c r="F8408">
        <v>167</v>
      </c>
      <c r="G8408">
        <v>0.01</v>
      </c>
      <c r="H8408" t="s">
        <v>19</v>
      </c>
      <c r="I8408">
        <v>0</v>
      </c>
      <c r="J8408" t="s">
        <v>19</v>
      </c>
      <c r="K8408">
        <v>647</v>
      </c>
      <c r="L8408" t="s">
        <v>19</v>
      </c>
      <c r="M8408">
        <v>10.5</v>
      </c>
      <c r="N8408" t="s">
        <v>19</v>
      </c>
      <c r="O8408">
        <v>90.9</v>
      </c>
      <c r="P8408" t="s">
        <v>19</v>
      </c>
      <c r="Q8408">
        <v>21</v>
      </c>
      <c r="R8408" t="s">
        <v>19</v>
      </c>
      <c r="S8408">
        <v>45.8</v>
      </c>
      <c r="T8408" t="s">
        <v>19</v>
      </c>
      <c r="U8408">
        <v>6</v>
      </c>
      <c r="V8408" t="s">
        <v>19</v>
      </c>
      <c r="W8408">
        <v>306</v>
      </c>
      <c r="X8408" t="s">
        <v>19</v>
      </c>
      <c r="Y8408">
        <v>79.5</v>
      </c>
      <c r="Z8408" t="s">
        <v>19</v>
      </c>
      <c r="AA8408" s="6">
        <f t="shared" si="394"/>
        <v>18.046971743917219</v>
      </c>
      <c r="AB8408" s="6">
        <f t="shared" si="395"/>
        <v>64.484549139050998</v>
      </c>
      <c r="AC8408" s="6">
        <f t="shared" si="396"/>
        <v>26.415450860949008</v>
      </c>
    </row>
    <row r="8409" spans="1:29" x14ac:dyDescent="0.25">
      <c r="A8409">
        <v>200</v>
      </c>
      <c r="B8409" t="s">
        <v>17</v>
      </c>
      <c r="C8409" t="s">
        <v>18</v>
      </c>
      <c r="D8409" s="1">
        <v>45824</v>
      </c>
      <c r="E8409" s="2">
        <v>800</v>
      </c>
      <c r="F8409">
        <v>167</v>
      </c>
      <c r="G8409">
        <v>0.02</v>
      </c>
      <c r="H8409" t="s">
        <v>19</v>
      </c>
      <c r="I8409">
        <v>0</v>
      </c>
      <c r="J8409" t="s">
        <v>19</v>
      </c>
      <c r="K8409">
        <v>1126</v>
      </c>
      <c r="L8409" t="s">
        <v>19</v>
      </c>
      <c r="M8409">
        <v>12</v>
      </c>
      <c r="N8409" t="s">
        <v>19</v>
      </c>
      <c r="O8409">
        <v>94.4</v>
      </c>
      <c r="P8409" t="s">
        <v>19</v>
      </c>
      <c r="Q8409">
        <v>22</v>
      </c>
      <c r="R8409" t="s">
        <v>19</v>
      </c>
      <c r="S8409">
        <v>49.3</v>
      </c>
      <c r="T8409" t="s">
        <v>19</v>
      </c>
      <c r="U8409">
        <v>6.9</v>
      </c>
      <c r="V8409" t="s">
        <v>19</v>
      </c>
      <c r="W8409">
        <v>286</v>
      </c>
      <c r="X8409" t="s">
        <v>19</v>
      </c>
      <c r="Y8409">
        <v>79.099999999999994</v>
      </c>
      <c r="Z8409" t="s">
        <v>19</v>
      </c>
      <c r="AA8409" s="6">
        <f t="shared" si="394"/>
        <v>19.689699905980724</v>
      </c>
      <c r="AB8409" s="6">
        <f t="shared" si="395"/>
        <v>67.441459830765297</v>
      </c>
      <c r="AC8409" s="6">
        <f t="shared" si="396"/>
        <v>26.958540169234709</v>
      </c>
    </row>
    <row r="8410" spans="1:29" x14ac:dyDescent="0.25">
      <c r="A8410">
        <v>200</v>
      </c>
      <c r="B8410" t="s">
        <v>17</v>
      </c>
      <c r="C8410" t="s">
        <v>18</v>
      </c>
      <c r="D8410" s="1">
        <v>45824</v>
      </c>
      <c r="E8410" s="2">
        <v>900</v>
      </c>
      <c r="F8410">
        <v>167</v>
      </c>
      <c r="G8410">
        <v>0.03</v>
      </c>
      <c r="H8410" t="s">
        <v>19</v>
      </c>
      <c r="I8410">
        <v>0</v>
      </c>
      <c r="J8410" t="s">
        <v>19</v>
      </c>
      <c r="K8410">
        <v>1516</v>
      </c>
      <c r="L8410" t="s">
        <v>19</v>
      </c>
      <c r="M8410">
        <v>11.6</v>
      </c>
      <c r="N8410" t="s">
        <v>19</v>
      </c>
      <c r="O8410">
        <v>98.8</v>
      </c>
      <c r="P8410" t="s">
        <v>19</v>
      </c>
      <c r="Q8410">
        <v>18</v>
      </c>
      <c r="R8410" t="s">
        <v>19</v>
      </c>
      <c r="S8410">
        <v>48.4</v>
      </c>
      <c r="T8410" t="s">
        <v>19</v>
      </c>
      <c r="U8410">
        <v>6.4</v>
      </c>
      <c r="V8410" t="s">
        <v>19</v>
      </c>
      <c r="W8410">
        <v>203</v>
      </c>
      <c r="X8410" t="s">
        <v>19</v>
      </c>
      <c r="Y8410">
        <v>78.900000000000006</v>
      </c>
      <c r="Z8410" t="s">
        <v>19</v>
      </c>
      <c r="AA8410" s="6">
        <f t="shared" si="394"/>
        <v>20.048931976162351</v>
      </c>
      <c r="AB8410" s="6">
        <f t="shared" si="395"/>
        <v>68.088077557092234</v>
      </c>
      <c r="AC8410" s="6">
        <f t="shared" si="396"/>
        <v>30.711922442907763</v>
      </c>
    </row>
    <row r="8411" spans="1:29" x14ac:dyDescent="0.25">
      <c r="A8411">
        <v>200</v>
      </c>
      <c r="B8411" t="s">
        <v>17</v>
      </c>
      <c r="C8411" t="s">
        <v>18</v>
      </c>
      <c r="D8411" s="1">
        <v>45824</v>
      </c>
      <c r="E8411">
        <v>1000</v>
      </c>
      <c r="F8411">
        <v>167</v>
      </c>
      <c r="G8411">
        <v>0.03</v>
      </c>
      <c r="H8411" t="s">
        <v>19</v>
      </c>
      <c r="I8411">
        <v>0</v>
      </c>
      <c r="J8411" t="s">
        <v>19</v>
      </c>
      <c r="K8411">
        <v>1811</v>
      </c>
      <c r="L8411" t="s">
        <v>19</v>
      </c>
      <c r="M8411">
        <v>14.2</v>
      </c>
      <c r="N8411" t="s">
        <v>19</v>
      </c>
      <c r="O8411">
        <v>100.2</v>
      </c>
      <c r="P8411" t="s">
        <v>19</v>
      </c>
      <c r="Q8411">
        <v>22</v>
      </c>
      <c r="R8411" t="s">
        <v>19</v>
      </c>
      <c r="S8411">
        <v>54</v>
      </c>
      <c r="T8411" t="s">
        <v>19</v>
      </c>
      <c r="U8411">
        <v>6.4</v>
      </c>
      <c r="V8411" t="s">
        <v>19</v>
      </c>
      <c r="W8411">
        <v>181</v>
      </c>
      <c r="X8411" t="s">
        <v>19</v>
      </c>
      <c r="Y8411">
        <v>79.2</v>
      </c>
      <c r="Z8411" t="s">
        <v>19</v>
      </c>
      <c r="AA8411" s="6">
        <f t="shared" si="394"/>
        <v>21.935741413495116</v>
      </c>
      <c r="AB8411" s="6">
        <f t="shared" si="395"/>
        <v>71.484334544291215</v>
      </c>
      <c r="AC8411" s="6">
        <f t="shared" si="396"/>
        <v>28.715665455708788</v>
      </c>
    </row>
    <row r="8412" spans="1:29" x14ac:dyDescent="0.25">
      <c r="A8412">
        <v>200</v>
      </c>
      <c r="B8412" t="s">
        <v>17</v>
      </c>
      <c r="C8412" t="s">
        <v>18</v>
      </c>
      <c r="D8412" s="1">
        <v>45824</v>
      </c>
      <c r="E8412">
        <v>1100</v>
      </c>
      <c r="F8412">
        <v>167</v>
      </c>
      <c r="G8412">
        <v>0.03</v>
      </c>
      <c r="H8412" t="s">
        <v>19</v>
      </c>
      <c r="I8412">
        <v>0</v>
      </c>
      <c r="J8412" t="s">
        <v>19</v>
      </c>
      <c r="K8412">
        <v>2030</v>
      </c>
      <c r="L8412" t="s">
        <v>19</v>
      </c>
      <c r="M8412">
        <v>12.4</v>
      </c>
      <c r="N8412" t="s">
        <v>19</v>
      </c>
      <c r="O8412">
        <v>102.8</v>
      </c>
      <c r="P8412" t="s">
        <v>19</v>
      </c>
      <c r="Q8412">
        <v>17</v>
      </c>
      <c r="R8412" t="s">
        <v>19</v>
      </c>
      <c r="S8412">
        <v>50.3</v>
      </c>
      <c r="T8412" t="s">
        <v>19</v>
      </c>
      <c r="U8412">
        <v>5.8</v>
      </c>
      <c r="V8412" t="s">
        <v>19</v>
      </c>
      <c r="W8412">
        <v>166</v>
      </c>
      <c r="X8412" t="s">
        <v>19</v>
      </c>
      <c r="Y8412">
        <v>79.900000000000006</v>
      </c>
      <c r="Z8412" t="s">
        <v>19</v>
      </c>
      <c r="AA8412" s="6">
        <f t="shared" si="394"/>
        <v>21.141084349035488</v>
      </c>
      <c r="AB8412" s="6">
        <f t="shared" si="395"/>
        <v>70.053951828263877</v>
      </c>
      <c r="AC8412" s="6">
        <f t="shared" si="396"/>
        <v>32.74604817173612</v>
      </c>
    </row>
    <row r="8413" spans="1:29" x14ac:dyDescent="0.25">
      <c r="A8413">
        <v>200</v>
      </c>
      <c r="B8413" t="s">
        <v>17</v>
      </c>
      <c r="C8413" t="s">
        <v>18</v>
      </c>
      <c r="D8413" s="1">
        <v>45824</v>
      </c>
      <c r="E8413">
        <v>1200</v>
      </c>
      <c r="F8413">
        <v>167</v>
      </c>
      <c r="G8413">
        <v>0.04</v>
      </c>
      <c r="H8413" t="s">
        <v>19</v>
      </c>
      <c r="I8413">
        <v>0</v>
      </c>
      <c r="J8413" t="s">
        <v>19</v>
      </c>
      <c r="K8413">
        <v>2137</v>
      </c>
      <c r="L8413" t="s">
        <v>19</v>
      </c>
      <c r="M8413">
        <v>10.9</v>
      </c>
      <c r="N8413" t="s">
        <v>19</v>
      </c>
      <c r="O8413">
        <v>105.4</v>
      </c>
      <c r="P8413" t="s">
        <v>19</v>
      </c>
      <c r="Q8413">
        <v>14</v>
      </c>
      <c r="R8413" t="s">
        <v>19</v>
      </c>
      <c r="S8413">
        <v>46.8</v>
      </c>
      <c r="T8413" t="s">
        <v>19</v>
      </c>
      <c r="U8413">
        <v>5.7</v>
      </c>
      <c r="V8413" t="s">
        <v>19</v>
      </c>
      <c r="W8413">
        <v>148</v>
      </c>
      <c r="X8413" t="s">
        <v>19</v>
      </c>
      <c r="Y8413">
        <v>81.099999999999994</v>
      </c>
      <c r="Z8413" t="s">
        <v>19</v>
      </c>
      <c r="AA8413" s="6">
        <f t="shared" si="394"/>
        <v>20.83067195660173</v>
      </c>
      <c r="AB8413" s="6">
        <f t="shared" si="395"/>
        <v>69.495209521883112</v>
      </c>
      <c r="AC8413" s="6">
        <f t="shared" si="396"/>
        <v>35.904790478116894</v>
      </c>
    </row>
    <row r="8414" spans="1:29" x14ac:dyDescent="0.25">
      <c r="A8414">
        <v>200</v>
      </c>
      <c r="B8414" t="s">
        <v>17</v>
      </c>
      <c r="C8414" t="s">
        <v>18</v>
      </c>
      <c r="D8414" s="1">
        <v>45824</v>
      </c>
      <c r="E8414">
        <v>1300</v>
      </c>
      <c r="F8414">
        <v>167</v>
      </c>
      <c r="G8414">
        <v>0.04</v>
      </c>
      <c r="H8414" t="s">
        <v>19</v>
      </c>
      <c r="I8414">
        <v>0</v>
      </c>
      <c r="J8414" t="s">
        <v>19</v>
      </c>
      <c r="K8414">
        <v>2110</v>
      </c>
      <c r="L8414" t="s">
        <v>19</v>
      </c>
      <c r="M8414">
        <v>10.4</v>
      </c>
      <c r="N8414" t="s">
        <v>19</v>
      </c>
      <c r="O8414">
        <v>107.1</v>
      </c>
      <c r="P8414" t="s">
        <v>19</v>
      </c>
      <c r="Q8414">
        <v>13</v>
      </c>
      <c r="R8414" t="s">
        <v>19</v>
      </c>
      <c r="S8414">
        <v>45.5</v>
      </c>
      <c r="T8414" t="s">
        <v>19</v>
      </c>
      <c r="U8414">
        <v>4.9000000000000004</v>
      </c>
      <c r="V8414" t="s">
        <v>19</v>
      </c>
      <c r="W8414">
        <v>155</v>
      </c>
      <c r="X8414" t="s">
        <v>19</v>
      </c>
      <c r="Y8414">
        <v>82.4</v>
      </c>
      <c r="Z8414" t="s">
        <v>19</v>
      </c>
      <c r="AA8414" s="6">
        <f t="shared" si="394"/>
        <v>20.963751818694245</v>
      </c>
      <c r="AB8414" s="6">
        <f t="shared" si="395"/>
        <v>69.734753273649645</v>
      </c>
      <c r="AC8414" s="6">
        <f t="shared" si="396"/>
        <v>37.36524672635035</v>
      </c>
    </row>
    <row r="8415" spans="1:29" x14ac:dyDescent="0.25">
      <c r="A8415">
        <v>200</v>
      </c>
      <c r="B8415" t="s">
        <v>17</v>
      </c>
      <c r="C8415" t="s">
        <v>18</v>
      </c>
      <c r="D8415" s="1">
        <v>45824</v>
      </c>
      <c r="E8415">
        <v>1400</v>
      </c>
      <c r="F8415">
        <v>167</v>
      </c>
      <c r="G8415">
        <v>0.03</v>
      </c>
      <c r="H8415" t="s">
        <v>19</v>
      </c>
      <c r="I8415">
        <v>0</v>
      </c>
      <c r="J8415" t="s">
        <v>19</v>
      </c>
      <c r="K8415">
        <v>1962</v>
      </c>
      <c r="L8415" t="s">
        <v>19</v>
      </c>
      <c r="M8415">
        <v>8.4</v>
      </c>
      <c r="N8415" t="s">
        <v>19</v>
      </c>
      <c r="O8415">
        <v>109.2</v>
      </c>
      <c r="P8415" t="s">
        <v>19</v>
      </c>
      <c r="Q8415">
        <v>10</v>
      </c>
      <c r="R8415" t="s">
        <v>19</v>
      </c>
      <c r="S8415">
        <v>40</v>
      </c>
      <c r="T8415" t="s">
        <v>19</v>
      </c>
      <c r="U8415">
        <v>4.7</v>
      </c>
      <c r="V8415" t="s">
        <v>19</v>
      </c>
      <c r="W8415">
        <v>187</v>
      </c>
      <c r="X8415" t="s">
        <v>19</v>
      </c>
      <c r="Y8415">
        <v>83.5</v>
      </c>
      <c r="Z8415" t="s">
        <v>19</v>
      </c>
      <c r="AA8415" s="6">
        <f t="shared" si="394"/>
        <v>20.174225960207231</v>
      </c>
      <c r="AB8415" s="6">
        <f t="shared" si="395"/>
        <v>68.313606728373017</v>
      </c>
      <c r="AC8415" s="6">
        <f t="shared" si="396"/>
        <v>40.886393271626986</v>
      </c>
    </row>
    <row r="8416" spans="1:29" x14ac:dyDescent="0.25">
      <c r="A8416">
        <v>200</v>
      </c>
      <c r="B8416" t="s">
        <v>17</v>
      </c>
      <c r="C8416" t="s">
        <v>18</v>
      </c>
      <c r="D8416" s="1">
        <v>45824</v>
      </c>
      <c r="E8416">
        <v>1500</v>
      </c>
      <c r="F8416">
        <v>167</v>
      </c>
      <c r="G8416">
        <v>0.03</v>
      </c>
      <c r="H8416" t="s">
        <v>19</v>
      </c>
      <c r="I8416">
        <v>0</v>
      </c>
      <c r="J8416" t="s">
        <v>19</v>
      </c>
      <c r="K8416">
        <v>1695</v>
      </c>
      <c r="L8416" t="s">
        <v>19</v>
      </c>
      <c r="M8416">
        <v>8.5</v>
      </c>
      <c r="N8416" t="s">
        <v>19</v>
      </c>
      <c r="O8416">
        <v>110.5</v>
      </c>
      <c r="P8416" t="s">
        <v>19</v>
      </c>
      <c r="Q8416">
        <v>10</v>
      </c>
      <c r="R8416" t="s">
        <v>19</v>
      </c>
      <c r="S8416">
        <v>40.4</v>
      </c>
      <c r="T8416" t="s">
        <v>19</v>
      </c>
      <c r="U8416">
        <v>5.4</v>
      </c>
      <c r="V8416" t="s">
        <v>19</v>
      </c>
      <c r="W8416">
        <v>182</v>
      </c>
      <c r="X8416" t="s">
        <v>19</v>
      </c>
      <c r="Y8416">
        <v>84.7</v>
      </c>
      <c r="Z8416" t="s">
        <v>19</v>
      </c>
      <c r="AA8416" s="6">
        <f t="shared" si="394"/>
        <v>20.590943144820301</v>
      </c>
      <c r="AB8416" s="6">
        <f t="shared" si="395"/>
        <v>69.063697660676539</v>
      </c>
      <c r="AC8416" s="6">
        <f t="shared" si="396"/>
        <v>41.436302339323461</v>
      </c>
    </row>
    <row r="8417" spans="1:29" x14ac:dyDescent="0.25">
      <c r="A8417">
        <v>200</v>
      </c>
      <c r="B8417" t="s">
        <v>17</v>
      </c>
      <c r="C8417" t="s">
        <v>18</v>
      </c>
      <c r="D8417" s="1">
        <v>45824</v>
      </c>
      <c r="E8417">
        <v>1600</v>
      </c>
      <c r="F8417">
        <v>167</v>
      </c>
      <c r="G8417">
        <v>0.02</v>
      </c>
      <c r="H8417" t="s">
        <v>19</v>
      </c>
      <c r="I8417">
        <v>0</v>
      </c>
      <c r="J8417" t="s">
        <v>19</v>
      </c>
      <c r="K8417">
        <v>1340</v>
      </c>
      <c r="L8417" t="s">
        <v>19</v>
      </c>
      <c r="M8417">
        <v>7.6</v>
      </c>
      <c r="N8417" t="s">
        <v>19</v>
      </c>
      <c r="O8417">
        <v>111.3</v>
      </c>
      <c r="P8417" t="s">
        <v>19</v>
      </c>
      <c r="Q8417">
        <v>8</v>
      </c>
      <c r="R8417" t="s">
        <v>19</v>
      </c>
      <c r="S8417">
        <v>37.5</v>
      </c>
      <c r="T8417" t="s">
        <v>19</v>
      </c>
      <c r="U8417">
        <v>6</v>
      </c>
      <c r="V8417" t="s">
        <v>19</v>
      </c>
      <c r="W8417">
        <v>146</v>
      </c>
      <c r="X8417" t="s">
        <v>19</v>
      </c>
      <c r="Y8417">
        <v>85.8</v>
      </c>
      <c r="Z8417" t="s">
        <v>19</v>
      </c>
      <c r="AA8417" s="6">
        <f t="shared" si="394"/>
        <v>19.721798938686184</v>
      </c>
      <c r="AB8417" s="6">
        <f t="shared" si="395"/>
        <v>67.499238089635128</v>
      </c>
      <c r="AC8417" s="6">
        <f t="shared" si="396"/>
        <v>43.800761910364869</v>
      </c>
    </row>
    <row r="8418" spans="1:29" x14ac:dyDescent="0.25">
      <c r="A8418">
        <v>200</v>
      </c>
      <c r="B8418" t="s">
        <v>17</v>
      </c>
      <c r="C8418" t="s">
        <v>18</v>
      </c>
      <c r="D8418" s="1">
        <v>45824</v>
      </c>
      <c r="E8418">
        <v>1700</v>
      </c>
      <c r="F8418">
        <v>167</v>
      </c>
      <c r="G8418">
        <v>0.02</v>
      </c>
      <c r="H8418" t="s">
        <v>19</v>
      </c>
      <c r="I8418">
        <v>0</v>
      </c>
      <c r="J8418" t="s">
        <v>19</v>
      </c>
      <c r="K8418">
        <v>897</v>
      </c>
      <c r="L8418" t="s">
        <v>19</v>
      </c>
      <c r="M8418">
        <v>8.6</v>
      </c>
      <c r="N8418" t="s">
        <v>19</v>
      </c>
      <c r="O8418">
        <v>111.7</v>
      </c>
      <c r="P8418" t="s">
        <v>19</v>
      </c>
      <c r="Q8418">
        <v>9</v>
      </c>
      <c r="R8418" t="s">
        <v>19</v>
      </c>
      <c r="S8418">
        <v>40.700000000000003</v>
      </c>
      <c r="T8418" t="s">
        <v>19</v>
      </c>
      <c r="U8418">
        <v>3</v>
      </c>
      <c r="V8418" t="s">
        <v>19</v>
      </c>
      <c r="W8418">
        <v>165</v>
      </c>
      <c r="X8418" t="s">
        <v>19</v>
      </c>
      <c r="Y8418">
        <v>86.5</v>
      </c>
      <c r="Z8418" t="s">
        <v>19</v>
      </c>
      <c r="AA8418" s="6">
        <f t="shared" si="394"/>
        <v>20.420058619997555</v>
      </c>
      <c r="AB8418" s="6">
        <f t="shared" si="395"/>
        <v>68.7561055159956</v>
      </c>
      <c r="AC8418" s="6">
        <f t="shared" si="396"/>
        <v>42.943894484004403</v>
      </c>
    </row>
    <row r="8419" spans="1:29" x14ac:dyDescent="0.25">
      <c r="A8419">
        <v>200</v>
      </c>
      <c r="B8419" t="s">
        <v>17</v>
      </c>
      <c r="C8419" t="s">
        <v>18</v>
      </c>
      <c r="D8419" s="1">
        <v>45824</v>
      </c>
      <c r="E8419">
        <v>1800</v>
      </c>
      <c r="F8419">
        <v>167</v>
      </c>
      <c r="G8419">
        <v>0.01</v>
      </c>
      <c r="H8419" t="s">
        <v>19</v>
      </c>
      <c r="I8419">
        <v>0</v>
      </c>
      <c r="J8419" t="s">
        <v>19</v>
      </c>
      <c r="K8419">
        <v>453</v>
      </c>
      <c r="L8419" t="s">
        <v>19</v>
      </c>
      <c r="M8419">
        <v>9.1</v>
      </c>
      <c r="N8419" t="s">
        <v>19</v>
      </c>
      <c r="O8419">
        <v>110.5</v>
      </c>
      <c r="P8419" t="s">
        <v>19</v>
      </c>
      <c r="Q8419">
        <v>10</v>
      </c>
      <c r="R8419" t="s">
        <v>19</v>
      </c>
      <c r="S8419">
        <v>42.2</v>
      </c>
      <c r="T8419" t="s">
        <v>19</v>
      </c>
      <c r="U8419">
        <v>4</v>
      </c>
      <c r="V8419" t="s">
        <v>19</v>
      </c>
      <c r="W8419">
        <v>191</v>
      </c>
      <c r="X8419" t="s">
        <v>19</v>
      </c>
      <c r="Y8419">
        <v>87</v>
      </c>
      <c r="Z8419" t="s">
        <v>19</v>
      </c>
      <c r="AA8419" s="6">
        <f t="shared" si="394"/>
        <v>20.590943144820301</v>
      </c>
      <c r="AB8419" s="6">
        <f t="shared" si="395"/>
        <v>69.063697660676539</v>
      </c>
      <c r="AC8419" s="6">
        <f t="shared" si="396"/>
        <v>41.436302339323461</v>
      </c>
    </row>
    <row r="8420" spans="1:29" x14ac:dyDescent="0.25">
      <c r="A8420">
        <v>200</v>
      </c>
      <c r="B8420" t="s">
        <v>17</v>
      </c>
      <c r="C8420" t="s">
        <v>18</v>
      </c>
      <c r="D8420" s="1">
        <v>45824</v>
      </c>
      <c r="E8420">
        <v>1900</v>
      </c>
      <c r="F8420">
        <v>167</v>
      </c>
      <c r="G8420">
        <v>0.01</v>
      </c>
      <c r="H8420" t="s">
        <v>19</v>
      </c>
      <c r="I8420">
        <v>0</v>
      </c>
      <c r="J8420" t="s">
        <v>19</v>
      </c>
      <c r="K8420">
        <v>94</v>
      </c>
      <c r="L8420" t="s">
        <v>19</v>
      </c>
      <c r="M8420">
        <v>6.7</v>
      </c>
      <c r="N8420" t="s">
        <v>19</v>
      </c>
      <c r="O8420">
        <v>106.8</v>
      </c>
      <c r="P8420" t="s">
        <v>19</v>
      </c>
      <c r="Q8420">
        <v>8</v>
      </c>
      <c r="R8420" t="s">
        <v>19</v>
      </c>
      <c r="S8420">
        <v>34.4</v>
      </c>
      <c r="T8420" t="s">
        <v>19</v>
      </c>
      <c r="U8420">
        <v>5.2</v>
      </c>
      <c r="V8420" t="s">
        <v>19</v>
      </c>
      <c r="W8420">
        <v>339</v>
      </c>
      <c r="X8420" t="s">
        <v>19</v>
      </c>
      <c r="Y8420">
        <v>87.2</v>
      </c>
      <c r="Z8420" t="s">
        <v>19</v>
      </c>
      <c r="AA8420" s="6">
        <f t="shared" si="394"/>
        <v>18.344499698685372</v>
      </c>
      <c r="AB8420" s="6">
        <f t="shared" si="395"/>
        <v>65.020099457633677</v>
      </c>
      <c r="AC8420" s="6">
        <f t="shared" si="396"/>
        <v>41.77990054236632</v>
      </c>
    </row>
    <row r="8421" spans="1:29" x14ac:dyDescent="0.25">
      <c r="A8421">
        <v>200</v>
      </c>
      <c r="B8421" t="s">
        <v>17</v>
      </c>
      <c r="C8421" t="s">
        <v>18</v>
      </c>
      <c r="D8421" s="1">
        <v>45824</v>
      </c>
      <c r="E8421">
        <v>2000</v>
      </c>
      <c r="F8421">
        <v>167</v>
      </c>
      <c r="G8421">
        <v>0.01</v>
      </c>
      <c r="H8421" t="s">
        <v>19</v>
      </c>
      <c r="I8421">
        <v>0</v>
      </c>
      <c r="J8421" t="s">
        <v>19</v>
      </c>
      <c r="K8421">
        <v>1</v>
      </c>
      <c r="L8421" t="s">
        <v>19</v>
      </c>
      <c r="M8421">
        <v>6.7</v>
      </c>
      <c r="N8421" t="s">
        <v>19</v>
      </c>
      <c r="O8421">
        <v>102.3</v>
      </c>
      <c r="P8421" t="s">
        <v>19</v>
      </c>
      <c r="Q8421">
        <v>10</v>
      </c>
      <c r="R8421" t="s">
        <v>19</v>
      </c>
      <c r="S8421">
        <v>34.4</v>
      </c>
      <c r="T8421" t="s">
        <v>19</v>
      </c>
      <c r="U8421">
        <v>7.9</v>
      </c>
      <c r="V8421" t="s">
        <v>19</v>
      </c>
      <c r="W8421">
        <v>332</v>
      </c>
      <c r="X8421" t="s">
        <v>19</v>
      </c>
      <c r="Y8421">
        <v>87.1</v>
      </c>
      <c r="Z8421" t="s">
        <v>19</v>
      </c>
      <c r="AA8421" s="6">
        <f t="shared" si="394"/>
        <v>17.962293910417387</v>
      </c>
      <c r="AB8421" s="6">
        <f t="shared" si="395"/>
        <v>64.33212903875129</v>
      </c>
      <c r="AC8421" s="6">
        <f t="shared" si="396"/>
        <v>37.967870961248707</v>
      </c>
    </row>
    <row r="8422" spans="1:29" x14ac:dyDescent="0.25">
      <c r="A8422">
        <v>200</v>
      </c>
      <c r="B8422" t="s">
        <v>17</v>
      </c>
      <c r="C8422" t="s">
        <v>18</v>
      </c>
      <c r="D8422" s="1">
        <v>45824</v>
      </c>
      <c r="E8422">
        <v>2100</v>
      </c>
      <c r="F8422">
        <v>167</v>
      </c>
      <c r="G8422">
        <v>0.01</v>
      </c>
      <c r="H8422" t="s">
        <v>19</v>
      </c>
      <c r="I8422">
        <v>0</v>
      </c>
      <c r="J8422" t="s">
        <v>19</v>
      </c>
      <c r="K8422">
        <v>0</v>
      </c>
      <c r="L8422" t="s">
        <v>19</v>
      </c>
      <c r="M8422">
        <v>6.2</v>
      </c>
      <c r="N8422" t="s">
        <v>19</v>
      </c>
      <c r="O8422">
        <v>99.5</v>
      </c>
      <c r="P8422" t="s">
        <v>19</v>
      </c>
      <c r="Q8422">
        <v>10</v>
      </c>
      <c r="R8422" t="s">
        <v>19</v>
      </c>
      <c r="S8422">
        <v>32.4</v>
      </c>
      <c r="T8422" t="s">
        <v>19</v>
      </c>
      <c r="U8422">
        <v>6.7</v>
      </c>
      <c r="V8422" t="s">
        <v>19</v>
      </c>
      <c r="W8422">
        <v>328</v>
      </c>
      <c r="X8422" t="s">
        <v>19</v>
      </c>
      <c r="Y8422">
        <v>86.5</v>
      </c>
      <c r="Z8422" t="s">
        <v>19</v>
      </c>
      <c r="AA8422" s="6">
        <f t="shared" si="394"/>
        <v>17.064630330754127</v>
      </c>
      <c r="AB8422" s="6">
        <f t="shared" si="395"/>
        <v>62.716334595357431</v>
      </c>
      <c r="AC8422" s="6">
        <f t="shared" si="396"/>
        <v>36.783665404642569</v>
      </c>
    </row>
    <row r="8423" spans="1:29" x14ac:dyDescent="0.25">
      <c r="A8423">
        <v>200</v>
      </c>
      <c r="B8423" t="s">
        <v>17</v>
      </c>
      <c r="C8423" t="s">
        <v>18</v>
      </c>
      <c r="D8423" s="1">
        <v>45824</v>
      </c>
      <c r="E8423">
        <v>2200</v>
      </c>
      <c r="F8423">
        <v>167</v>
      </c>
      <c r="G8423">
        <v>0.01</v>
      </c>
      <c r="H8423" t="s">
        <v>19</v>
      </c>
      <c r="I8423">
        <v>0</v>
      </c>
      <c r="J8423" t="s">
        <v>19</v>
      </c>
      <c r="K8423">
        <v>0</v>
      </c>
      <c r="L8423" t="s">
        <v>19</v>
      </c>
      <c r="M8423">
        <v>6.4</v>
      </c>
      <c r="N8423" t="s">
        <v>19</v>
      </c>
      <c r="O8423">
        <v>96.1</v>
      </c>
      <c r="P8423" t="s">
        <v>19</v>
      </c>
      <c r="Q8423">
        <v>11</v>
      </c>
      <c r="R8423" t="s">
        <v>19</v>
      </c>
      <c r="S8423">
        <v>33.299999999999997</v>
      </c>
      <c r="T8423" t="s">
        <v>19</v>
      </c>
      <c r="U8423">
        <v>6.4</v>
      </c>
      <c r="V8423" t="s">
        <v>19</v>
      </c>
      <c r="W8423">
        <v>322</v>
      </c>
      <c r="X8423" t="s">
        <v>19</v>
      </c>
      <c r="Y8423">
        <v>85.9</v>
      </c>
      <c r="Z8423" t="s">
        <v>19</v>
      </c>
      <c r="AA8423" s="6">
        <f t="shared" si="394"/>
        <v>16.404698897370157</v>
      </c>
      <c r="AB8423" s="6">
        <f t="shared" si="395"/>
        <v>61.528458015266281</v>
      </c>
      <c r="AC8423" s="6">
        <f t="shared" si="396"/>
        <v>34.571541984733713</v>
      </c>
    </row>
    <row r="8424" spans="1:29" x14ac:dyDescent="0.25">
      <c r="A8424">
        <v>200</v>
      </c>
      <c r="B8424" t="s">
        <v>17</v>
      </c>
      <c r="C8424" t="s">
        <v>18</v>
      </c>
      <c r="D8424" s="1">
        <v>45824</v>
      </c>
      <c r="E8424">
        <v>2300</v>
      </c>
      <c r="F8424">
        <v>167</v>
      </c>
      <c r="G8424">
        <v>0.01</v>
      </c>
      <c r="H8424" t="s">
        <v>19</v>
      </c>
      <c r="I8424">
        <v>0</v>
      </c>
      <c r="J8424" t="s">
        <v>19</v>
      </c>
      <c r="K8424">
        <v>0</v>
      </c>
      <c r="L8424" t="s">
        <v>19</v>
      </c>
      <c r="M8424">
        <v>6.8</v>
      </c>
      <c r="N8424" t="s">
        <v>19</v>
      </c>
      <c r="O8424">
        <v>95</v>
      </c>
      <c r="P8424" t="s">
        <v>19</v>
      </c>
      <c r="Q8424">
        <v>12</v>
      </c>
      <c r="R8424" t="s">
        <v>19</v>
      </c>
      <c r="S8424">
        <v>34.700000000000003</v>
      </c>
      <c r="T8424" t="s">
        <v>19</v>
      </c>
      <c r="U8424">
        <v>7.3</v>
      </c>
      <c r="V8424" t="s">
        <v>19</v>
      </c>
      <c r="W8424">
        <v>317</v>
      </c>
      <c r="X8424" t="s">
        <v>19</v>
      </c>
      <c r="Y8424">
        <v>85.1</v>
      </c>
      <c r="Z8424" t="s">
        <v>19</v>
      </c>
      <c r="AA8424" s="6">
        <f t="shared" si="394"/>
        <v>16.45317396337698</v>
      </c>
      <c r="AB8424" s="6">
        <f t="shared" si="395"/>
        <v>61.615713134078561</v>
      </c>
      <c r="AC8424" s="6">
        <f t="shared" si="396"/>
        <v>33.384286865921439</v>
      </c>
    </row>
    <row r="8425" spans="1:29" x14ac:dyDescent="0.25">
      <c r="A8425">
        <v>200</v>
      </c>
      <c r="B8425" t="s">
        <v>17</v>
      </c>
      <c r="C8425" t="s">
        <v>18</v>
      </c>
      <c r="D8425" s="1">
        <v>45824</v>
      </c>
      <c r="E8425">
        <v>2400</v>
      </c>
      <c r="F8425">
        <v>167</v>
      </c>
      <c r="G8425">
        <v>0.01</v>
      </c>
      <c r="H8425" t="s">
        <v>20</v>
      </c>
      <c r="I8425">
        <v>0</v>
      </c>
      <c r="J8425" t="s">
        <v>19</v>
      </c>
      <c r="K8425">
        <v>0</v>
      </c>
      <c r="L8425" t="s">
        <v>19</v>
      </c>
      <c r="M8425">
        <v>7.4</v>
      </c>
      <c r="N8425" t="s">
        <v>19</v>
      </c>
      <c r="O8425">
        <v>93.7</v>
      </c>
      <c r="P8425" t="s">
        <v>20</v>
      </c>
      <c r="Q8425">
        <v>14</v>
      </c>
      <c r="R8425" t="s">
        <v>20</v>
      </c>
      <c r="S8425">
        <v>36.700000000000003</v>
      </c>
      <c r="T8425" t="s">
        <v>20</v>
      </c>
      <c r="U8425">
        <v>7</v>
      </c>
      <c r="V8425" t="s">
        <v>19</v>
      </c>
      <c r="W8425">
        <v>317</v>
      </c>
      <c r="X8425" t="s">
        <v>19</v>
      </c>
      <c r="Y8425">
        <v>84.1</v>
      </c>
      <c r="Z8425" t="s">
        <v>19</v>
      </c>
      <c r="AA8425" s="6">
        <f t="shared" si="394"/>
        <v>16.781068734350299</v>
      </c>
      <c r="AB8425" s="6">
        <f t="shared" si="395"/>
        <v>62.205923721830537</v>
      </c>
      <c r="AC8425" s="6">
        <f t="shared" si="396"/>
        <v>31.494076278169466</v>
      </c>
    </row>
    <row r="8426" spans="1:29" x14ac:dyDescent="0.25">
      <c r="A8426">
        <v>200</v>
      </c>
      <c r="B8426" t="s">
        <v>17</v>
      </c>
      <c r="C8426" t="s">
        <v>18</v>
      </c>
      <c r="D8426" s="1">
        <v>45825</v>
      </c>
      <c r="E8426" s="2">
        <v>100</v>
      </c>
      <c r="F8426">
        <v>168</v>
      </c>
      <c r="G8426">
        <v>0.01</v>
      </c>
      <c r="H8426" t="s">
        <v>20</v>
      </c>
      <c r="I8426">
        <v>0</v>
      </c>
      <c r="J8426" t="s">
        <v>19</v>
      </c>
      <c r="K8426">
        <v>0</v>
      </c>
      <c r="L8426" t="s">
        <v>19</v>
      </c>
      <c r="M8426">
        <v>7.9</v>
      </c>
      <c r="N8426" t="s">
        <v>19</v>
      </c>
      <c r="O8426">
        <v>93.3</v>
      </c>
      <c r="P8426" t="s">
        <v>20</v>
      </c>
      <c r="Q8426">
        <v>15</v>
      </c>
      <c r="R8426" t="s">
        <v>20</v>
      </c>
      <c r="S8426">
        <v>38.299999999999997</v>
      </c>
      <c r="T8426" t="s">
        <v>20</v>
      </c>
      <c r="U8426">
        <v>7.4</v>
      </c>
      <c r="V8426" t="s">
        <v>19</v>
      </c>
      <c r="W8426">
        <v>316</v>
      </c>
      <c r="X8426" t="s">
        <v>19</v>
      </c>
      <c r="Y8426">
        <v>83.2</v>
      </c>
      <c r="Z8426" t="s">
        <v>19</v>
      </c>
      <c r="AA8426" s="6">
        <f t="shared" si="394"/>
        <v>17.003575760024667</v>
      </c>
      <c r="AB8426" s="6">
        <f t="shared" si="395"/>
        <v>62.606436368044399</v>
      </c>
      <c r="AC8426" s="6">
        <f t="shared" si="396"/>
        <v>30.693563631955598</v>
      </c>
    </row>
    <row r="8427" spans="1:29" x14ac:dyDescent="0.25">
      <c r="A8427">
        <v>200</v>
      </c>
      <c r="B8427" t="s">
        <v>17</v>
      </c>
      <c r="C8427" t="s">
        <v>18</v>
      </c>
      <c r="D8427" s="1">
        <v>45825</v>
      </c>
      <c r="E8427" s="2">
        <v>200</v>
      </c>
      <c r="F8427">
        <v>168</v>
      </c>
      <c r="G8427">
        <v>0.01</v>
      </c>
      <c r="H8427" t="s">
        <v>20</v>
      </c>
      <c r="I8427">
        <v>0</v>
      </c>
      <c r="J8427" t="s">
        <v>19</v>
      </c>
      <c r="K8427">
        <v>0</v>
      </c>
      <c r="L8427" t="s">
        <v>19</v>
      </c>
      <c r="M8427">
        <v>9.6</v>
      </c>
      <c r="N8427" t="s">
        <v>19</v>
      </c>
      <c r="O8427">
        <v>91.5</v>
      </c>
      <c r="P8427" t="s">
        <v>20</v>
      </c>
      <c r="Q8427">
        <v>19</v>
      </c>
      <c r="R8427" t="s">
        <v>20</v>
      </c>
      <c r="S8427">
        <v>43.4</v>
      </c>
      <c r="T8427" t="s">
        <v>20</v>
      </c>
      <c r="U8427">
        <v>6.8</v>
      </c>
      <c r="V8427" t="s">
        <v>19</v>
      </c>
      <c r="W8427">
        <v>324</v>
      </c>
      <c r="X8427" t="s">
        <v>19</v>
      </c>
      <c r="Y8427">
        <v>82.3</v>
      </c>
      <c r="Z8427" t="s">
        <v>19</v>
      </c>
      <c r="AA8427" s="6">
        <f t="shared" si="394"/>
        <v>17.674745553283284</v>
      </c>
      <c r="AB8427" s="6">
        <f t="shared" si="395"/>
        <v>63.814541995909913</v>
      </c>
      <c r="AC8427" s="6">
        <f t="shared" si="396"/>
        <v>27.685458004090087</v>
      </c>
    </row>
    <row r="8428" spans="1:29" x14ac:dyDescent="0.25">
      <c r="A8428">
        <v>200</v>
      </c>
      <c r="B8428" t="s">
        <v>17</v>
      </c>
      <c r="C8428" t="s">
        <v>18</v>
      </c>
      <c r="D8428" s="1">
        <v>45825</v>
      </c>
      <c r="E8428" s="2">
        <v>300</v>
      </c>
      <c r="F8428">
        <v>168</v>
      </c>
      <c r="G8428">
        <v>0</v>
      </c>
      <c r="H8428" t="s">
        <v>19</v>
      </c>
      <c r="I8428">
        <v>0</v>
      </c>
      <c r="J8428" t="s">
        <v>19</v>
      </c>
      <c r="K8428">
        <v>0</v>
      </c>
      <c r="L8428" t="s">
        <v>19</v>
      </c>
      <c r="M8428">
        <v>10</v>
      </c>
      <c r="N8428" t="s">
        <v>19</v>
      </c>
      <c r="O8428">
        <v>90.4</v>
      </c>
      <c r="P8428" t="s">
        <v>19</v>
      </c>
      <c r="Q8428">
        <v>21</v>
      </c>
      <c r="R8428" t="s">
        <v>19</v>
      </c>
      <c r="S8428">
        <v>44.6</v>
      </c>
      <c r="T8428" t="s">
        <v>19</v>
      </c>
      <c r="U8428">
        <v>6</v>
      </c>
      <c r="V8428" t="s">
        <v>19</v>
      </c>
      <c r="W8428">
        <v>309</v>
      </c>
      <c r="X8428" t="s">
        <v>19</v>
      </c>
      <c r="Y8428">
        <v>81.5</v>
      </c>
      <c r="Z8428" t="s">
        <v>19</v>
      </c>
      <c r="AA8428" s="6">
        <f t="shared" si="394"/>
        <v>17.855622083526285</v>
      </c>
      <c r="AB8428" s="6">
        <f t="shared" si="395"/>
        <v>64.14011975034731</v>
      </c>
      <c r="AC8428" s="6">
        <f t="shared" si="396"/>
        <v>26.259880249652696</v>
      </c>
    </row>
    <row r="8429" spans="1:29" x14ac:dyDescent="0.25">
      <c r="A8429">
        <v>200</v>
      </c>
      <c r="B8429" t="s">
        <v>17</v>
      </c>
      <c r="C8429" t="s">
        <v>18</v>
      </c>
      <c r="D8429" s="1">
        <v>45825</v>
      </c>
      <c r="E8429" s="2">
        <v>400</v>
      </c>
      <c r="F8429">
        <v>168</v>
      </c>
      <c r="G8429">
        <v>0</v>
      </c>
      <c r="H8429" t="s">
        <v>19</v>
      </c>
      <c r="I8429">
        <v>0</v>
      </c>
      <c r="J8429" t="s">
        <v>19</v>
      </c>
      <c r="K8429">
        <v>0</v>
      </c>
      <c r="L8429" t="s">
        <v>19</v>
      </c>
      <c r="M8429">
        <v>10.8</v>
      </c>
      <c r="N8429" t="s">
        <v>19</v>
      </c>
      <c r="O8429">
        <v>87.6</v>
      </c>
      <c r="P8429" t="s">
        <v>19</v>
      </c>
      <c r="Q8429">
        <v>24</v>
      </c>
      <c r="R8429" t="s">
        <v>19</v>
      </c>
      <c r="S8429">
        <v>46.6</v>
      </c>
      <c r="T8429" t="s">
        <v>19</v>
      </c>
      <c r="U8429">
        <v>5.2</v>
      </c>
      <c r="V8429" t="s">
        <v>19</v>
      </c>
      <c r="W8429">
        <v>305</v>
      </c>
      <c r="X8429" t="s">
        <v>19</v>
      </c>
      <c r="Y8429">
        <v>80.8</v>
      </c>
      <c r="Z8429" t="s">
        <v>19</v>
      </c>
      <c r="AA8429" s="6">
        <f t="shared" si="394"/>
        <v>17.58259954392371</v>
      </c>
      <c r="AB8429" s="6">
        <f t="shared" si="395"/>
        <v>63.648679179062682</v>
      </c>
      <c r="AC8429" s="6">
        <f t="shared" si="396"/>
        <v>23.951320820937312</v>
      </c>
    </row>
    <row r="8430" spans="1:29" x14ac:dyDescent="0.25">
      <c r="A8430">
        <v>200</v>
      </c>
      <c r="B8430" t="s">
        <v>17</v>
      </c>
      <c r="C8430" t="s">
        <v>18</v>
      </c>
      <c r="D8430" s="1">
        <v>45825</v>
      </c>
      <c r="E8430" s="2">
        <v>500</v>
      </c>
      <c r="F8430">
        <v>168</v>
      </c>
      <c r="G8430">
        <v>0</v>
      </c>
      <c r="H8430" t="s">
        <v>19</v>
      </c>
      <c r="I8430">
        <v>0</v>
      </c>
      <c r="J8430" t="s">
        <v>19</v>
      </c>
      <c r="K8430">
        <v>9</v>
      </c>
      <c r="L8430" t="s">
        <v>19</v>
      </c>
      <c r="M8430">
        <v>9.8000000000000007</v>
      </c>
      <c r="N8430" t="s">
        <v>19</v>
      </c>
      <c r="O8430">
        <v>87.1</v>
      </c>
      <c r="P8430" t="s">
        <v>19</v>
      </c>
      <c r="Q8430">
        <v>22</v>
      </c>
      <c r="R8430" t="s">
        <v>19</v>
      </c>
      <c r="S8430">
        <v>43.9</v>
      </c>
      <c r="T8430" t="s">
        <v>19</v>
      </c>
      <c r="U8430">
        <v>6.6</v>
      </c>
      <c r="V8430" t="s">
        <v>19</v>
      </c>
      <c r="W8430">
        <v>292</v>
      </c>
      <c r="X8430" t="s">
        <v>19</v>
      </c>
      <c r="Y8430">
        <v>80.2</v>
      </c>
      <c r="Z8430" t="s">
        <v>19</v>
      </c>
      <c r="AA8430" s="6">
        <f t="shared" si="394"/>
        <v>16.862620389912514</v>
      </c>
      <c r="AB8430" s="6">
        <f t="shared" si="395"/>
        <v>62.352716701842525</v>
      </c>
      <c r="AC8430" s="6">
        <f t="shared" si="396"/>
        <v>24.74728329815747</v>
      </c>
    </row>
    <row r="8431" spans="1:29" x14ac:dyDescent="0.25">
      <c r="A8431">
        <v>200</v>
      </c>
      <c r="B8431" t="s">
        <v>17</v>
      </c>
      <c r="C8431" t="s">
        <v>18</v>
      </c>
      <c r="D8431" s="1">
        <v>45825</v>
      </c>
      <c r="E8431" s="2">
        <v>600</v>
      </c>
      <c r="F8431">
        <v>168</v>
      </c>
      <c r="G8431">
        <v>0.01</v>
      </c>
      <c r="H8431" t="s">
        <v>19</v>
      </c>
      <c r="I8431">
        <v>0</v>
      </c>
      <c r="J8431" t="s">
        <v>19</v>
      </c>
      <c r="K8431">
        <v>198</v>
      </c>
      <c r="L8431" t="s">
        <v>19</v>
      </c>
      <c r="M8431">
        <v>10.4</v>
      </c>
      <c r="N8431" t="s">
        <v>19</v>
      </c>
      <c r="O8431">
        <v>87.4</v>
      </c>
      <c r="P8431" t="s">
        <v>19</v>
      </c>
      <c r="Q8431">
        <v>23</v>
      </c>
      <c r="R8431" t="s">
        <v>19</v>
      </c>
      <c r="S8431">
        <v>45.6</v>
      </c>
      <c r="T8431" t="s">
        <v>19</v>
      </c>
      <c r="U8431">
        <v>6.8</v>
      </c>
      <c r="V8431" t="s">
        <v>19</v>
      </c>
      <c r="W8431">
        <v>303</v>
      </c>
      <c r="X8431" t="s">
        <v>19</v>
      </c>
      <c r="Y8431">
        <v>79.7</v>
      </c>
      <c r="Z8431" t="s">
        <v>19</v>
      </c>
      <c r="AA8431" s="6">
        <f t="shared" si="394"/>
        <v>17.243983523633844</v>
      </c>
      <c r="AB8431" s="6">
        <f t="shared" si="395"/>
        <v>63.03917034254092</v>
      </c>
      <c r="AC8431" s="6">
        <f t="shared" si="396"/>
        <v>24.360829657459085</v>
      </c>
    </row>
    <row r="8432" spans="1:29" x14ac:dyDescent="0.25">
      <c r="A8432">
        <v>200</v>
      </c>
      <c r="B8432" t="s">
        <v>17</v>
      </c>
      <c r="C8432" t="s">
        <v>18</v>
      </c>
      <c r="D8432" s="1">
        <v>45825</v>
      </c>
      <c r="E8432" s="2">
        <v>700</v>
      </c>
      <c r="F8432">
        <v>168</v>
      </c>
      <c r="G8432">
        <v>0.01</v>
      </c>
      <c r="H8432" t="s">
        <v>19</v>
      </c>
      <c r="I8432">
        <v>0</v>
      </c>
      <c r="J8432" t="s">
        <v>19</v>
      </c>
      <c r="K8432">
        <v>621</v>
      </c>
      <c r="L8432" t="s">
        <v>19</v>
      </c>
      <c r="M8432">
        <v>10.1</v>
      </c>
      <c r="N8432" t="s">
        <v>19</v>
      </c>
      <c r="O8432">
        <v>90.5</v>
      </c>
      <c r="P8432" t="s">
        <v>19</v>
      </c>
      <c r="Q8432">
        <v>21</v>
      </c>
      <c r="R8432" t="s">
        <v>19</v>
      </c>
      <c r="S8432">
        <v>44.7</v>
      </c>
      <c r="T8432" t="s">
        <v>19</v>
      </c>
      <c r="U8432">
        <v>7.5</v>
      </c>
      <c r="V8432" t="s">
        <v>19</v>
      </c>
      <c r="W8432">
        <v>310</v>
      </c>
      <c r="X8432" t="s">
        <v>19</v>
      </c>
      <c r="Y8432">
        <v>79.2</v>
      </c>
      <c r="Z8432" t="s">
        <v>19</v>
      </c>
      <c r="AA8432" s="6">
        <f t="shared" si="394"/>
        <v>17.893892095920435</v>
      </c>
      <c r="AB8432" s="6">
        <f t="shared" si="395"/>
        <v>64.209005772656781</v>
      </c>
      <c r="AC8432" s="6">
        <f t="shared" si="396"/>
        <v>26.290994227343219</v>
      </c>
    </row>
    <row r="8433" spans="1:29" x14ac:dyDescent="0.25">
      <c r="A8433">
        <v>200</v>
      </c>
      <c r="B8433" t="s">
        <v>17</v>
      </c>
      <c r="C8433" t="s">
        <v>18</v>
      </c>
      <c r="D8433" s="1">
        <v>45825</v>
      </c>
      <c r="E8433" s="2">
        <v>800</v>
      </c>
      <c r="F8433">
        <v>168</v>
      </c>
      <c r="G8433">
        <v>0.02</v>
      </c>
      <c r="H8433" t="s">
        <v>19</v>
      </c>
      <c r="I8433">
        <v>0</v>
      </c>
      <c r="J8433" t="s">
        <v>19</v>
      </c>
      <c r="K8433">
        <v>1103</v>
      </c>
      <c r="L8433" t="s">
        <v>19</v>
      </c>
      <c r="M8433">
        <v>11.5</v>
      </c>
      <c r="N8433" t="s">
        <v>19</v>
      </c>
      <c r="O8433">
        <v>93.6</v>
      </c>
      <c r="P8433" t="s">
        <v>19</v>
      </c>
      <c r="Q8433">
        <v>21</v>
      </c>
      <c r="R8433" t="s">
        <v>19</v>
      </c>
      <c r="S8433">
        <v>48.2</v>
      </c>
      <c r="T8433" t="s">
        <v>19</v>
      </c>
      <c r="U8433">
        <v>7.1</v>
      </c>
      <c r="V8433" t="s">
        <v>19</v>
      </c>
      <c r="W8433">
        <v>278</v>
      </c>
      <c r="X8433" t="s">
        <v>19</v>
      </c>
      <c r="Y8433">
        <v>78.8</v>
      </c>
      <c r="Z8433" t="s">
        <v>19</v>
      </c>
      <c r="AA8433" s="6">
        <f t="shared" si="394"/>
        <v>19.0802431025799</v>
      </c>
      <c r="AB8433" s="6">
        <f t="shared" si="395"/>
        <v>66.344437584643828</v>
      </c>
      <c r="AC8433" s="6">
        <f t="shared" si="396"/>
        <v>27.255562415356167</v>
      </c>
    </row>
    <row r="8434" spans="1:29" x14ac:dyDescent="0.25">
      <c r="A8434">
        <v>200</v>
      </c>
      <c r="B8434" t="s">
        <v>17</v>
      </c>
      <c r="C8434" t="s">
        <v>18</v>
      </c>
      <c r="D8434" s="1">
        <v>45825</v>
      </c>
      <c r="E8434" s="2">
        <v>900</v>
      </c>
      <c r="F8434">
        <v>168</v>
      </c>
      <c r="G8434">
        <v>0.02</v>
      </c>
      <c r="H8434" t="s">
        <v>19</v>
      </c>
      <c r="I8434">
        <v>0</v>
      </c>
      <c r="J8434" t="s">
        <v>19</v>
      </c>
      <c r="K8434">
        <v>1428</v>
      </c>
      <c r="L8434" t="s">
        <v>19</v>
      </c>
      <c r="M8434">
        <v>11.9</v>
      </c>
      <c r="N8434" t="s">
        <v>19</v>
      </c>
      <c r="O8434">
        <v>96.6</v>
      </c>
      <c r="P8434" t="s">
        <v>19</v>
      </c>
      <c r="Q8434">
        <v>20</v>
      </c>
      <c r="R8434" t="s">
        <v>19</v>
      </c>
      <c r="S8434">
        <v>49.2</v>
      </c>
      <c r="T8434" t="s">
        <v>19</v>
      </c>
      <c r="U8434">
        <v>3.7</v>
      </c>
      <c r="V8434" t="s">
        <v>19</v>
      </c>
      <c r="W8434">
        <v>276</v>
      </c>
      <c r="X8434" t="s">
        <v>19</v>
      </c>
      <c r="Y8434">
        <v>78.7</v>
      </c>
      <c r="Z8434" t="s">
        <v>19</v>
      </c>
      <c r="AA8434" s="6">
        <f t="shared" si="394"/>
        <v>19.907094491618103</v>
      </c>
      <c r="AB8434" s="6">
        <f t="shared" si="395"/>
        <v>67.832770084912582</v>
      </c>
      <c r="AC8434" s="6">
        <f t="shared" si="396"/>
        <v>28.767229915087412</v>
      </c>
    </row>
    <row r="8435" spans="1:29" x14ac:dyDescent="0.25">
      <c r="A8435">
        <v>200</v>
      </c>
      <c r="B8435" t="s">
        <v>17</v>
      </c>
      <c r="C8435" t="s">
        <v>18</v>
      </c>
      <c r="D8435" s="1">
        <v>45825</v>
      </c>
      <c r="E8435">
        <v>1000</v>
      </c>
      <c r="F8435">
        <v>168</v>
      </c>
      <c r="G8435">
        <v>0.03</v>
      </c>
      <c r="H8435" t="s">
        <v>19</v>
      </c>
      <c r="I8435">
        <v>0</v>
      </c>
      <c r="J8435" t="s">
        <v>19</v>
      </c>
      <c r="K8435">
        <v>1801</v>
      </c>
      <c r="L8435" t="s">
        <v>19</v>
      </c>
      <c r="M8435">
        <v>11.3</v>
      </c>
      <c r="N8435" t="s">
        <v>19</v>
      </c>
      <c r="O8435">
        <v>99.7</v>
      </c>
      <c r="P8435" t="s">
        <v>19</v>
      </c>
      <c r="Q8435">
        <v>17</v>
      </c>
      <c r="R8435" t="s">
        <v>19</v>
      </c>
      <c r="S8435">
        <v>47.9</v>
      </c>
      <c r="T8435" t="s">
        <v>19</v>
      </c>
      <c r="U8435">
        <v>5.8</v>
      </c>
      <c r="V8435" t="s">
        <v>19</v>
      </c>
      <c r="W8435">
        <v>300</v>
      </c>
      <c r="X8435" t="s">
        <v>19</v>
      </c>
      <c r="Y8435">
        <v>79</v>
      </c>
      <c r="Z8435" t="s">
        <v>19</v>
      </c>
      <c r="AA8435" s="6">
        <f t="shared" si="394"/>
        <v>20.01625256169924</v>
      </c>
      <c r="AB8435" s="6">
        <f t="shared" si="395"/>
        <v>68.029254611058633</v>
      </c>
      <c r="AC8435" s="6">
        <f t="shared" si="396"/>
        <v>31.67074538894137</v>
      </c>
    </row>
    <row r="8436" spans="1:29" x14ac:dyDescent="0.25">
      <c r="A8436">
        <v>200</v>
      </c>
      <c r="B8436" t="s">
        <v>17</v>
      </c>
      <c r="C8436" t="s">
        <v>18</v>
      </c>
      <c r="D8436" s="1">
        <v>45825</v>
      </c>
      <c r="E8436">
        <v>1100</v>
      </c>
      <c r="F8436">
        <v>168</v>
      </c>
      <c r="G8436">
        <v>0.03</v>
      </c>
      <c r="H8436" t="s">
        <v>19</v>
      </c>
      <c r="I8436">
        <v>0</v>
      </c>
      <c r="J8436" t="s">
        <v>19</v>
      </c>
      <c r="K8436">
        <v>2040</v>
      </c>
      <c r="L8436" t="s">
        <v>19</v>
      </c>
      <c r="M8436">
        <v>10.1</v>
      </c>
      <c r="N8436" t="s">
        <v>19</v>
      </c>
      <c r="O8436">
        <v>103.6</v>
      </c>
      <c r="P8436" t="s">
        <v>19</v>
      </c>
      <c r="Q8436">
        <v>14</v>
      </c>
      <c r="R8436" t="s">
        <v>19</v>
      </c>
      <c r="S8436">
        <v>44.7</v>
      </c>
      <c r="T8436" t="s">
        <v>19</v>
      </c>
      <c r="U8436">
        <v>4.5999999999999996</v>
      </c>
      <c r="V8436" t="s">
        <v>19</v>
      </c>
      <c r="W8436">
        <v>284</v>
      </c>
      <c r="X8436" t="s">
        <v>19</v>
      </c>
      <c r="Y8436">
        <v>79.8</v>
      </c>
      <c r="Z8436" t="s">
        <v>19</v>
      </c>
      <c r="AA8436" s="6">
        <f t="shared" si="394"/>
        <v>20.207694720797072</v>
      </c>
      <c r="AB8436" s="6">
        <f t="shared" si="395"/>
        <v>68.373850497434731</v>
      </c>
      <c r="AC8436" s="6">
        <f t="shared" si="396"/>
        <v>35.226149502565264</v>
      </c>
    </row>
    <row r="8437" spans="1:29" x14ac:dyDescent="0.25">
      <c r="A8437">
        <v>200</v>
      </c>
      <c r="B8437" t="s">
        <v>17</v>
      </c>
      <c r="C8437" t="s">
        <v>18</v>
      </c>
      <c r="D8437" s="1">
        <v>45825</v>
      </c>
      <c r="E8437">
        <v>1200</v>
      </c>
      <c r="F8437">
        <v>168</v>
      </c>
      <c r="G8437">
        <v>0.03</v>
      </c>
      <c r="H8437" t="s">
        <v>19</v>
      </c>
      <c r="I8437">
        <v>0</v>
      </c>
      <c r="J8437" t="s">
        <v>19</v>
      </c>
      <c r="K8437">
        <v>2139</v>
      </c>
      <c r="L8437" t="s">
        <v>19</v>
      </c>
      <c r="M8437">
        <v>9</v>
      </c>
      <c r="N8437" t="s">
        <v>19</v>
      </c>
      <c r="O8437">
        <v>106.7</v>
      </c>
      <c r="P8437" t="s">
        <v>19</v>
      </c>
      <c r="Q8437">
        <v>11</v>
      </c>
      <c r="R8437" t="s">
        <v>19</v>
      </c>
      <c r="S8437">
        <v>41.9</v>
      </c>
      <c r="T8437" t="s">
        <v>19</v>
      </c>
      <c r="U8437">
        <v>3.8</v>
      </c>
      <c r="V8437" t="s">
        <v>19</v>
      </c>
      <c r="W8437">
        <v>308</v>
      </c>
      <c r="X8437" t="s">
        <v>19</v>
      </c>
      <c r="Y8437">
        <v>81</v>
      </c>
      <c r="Z8437" t="s">
        <v>19</v>
      </c>
      <c r="AA8437" s="6">
        <f t="shared" ref="AA8437:AA8500" si="397" xml:space="preserve"> ((O8437-32)*5/9)*ATAN(0.151977*SQRT(Q8437+8.313659)) + ATAN(((O8437-32)*5/9)+Q8437) - ATAN(Q8437-1.676331) + 0.00391838*(Q8437^1.5)*ATAN(0.023101*Q8437) - 4.686035</f>
        <v>19.874803625269809</v>
      </c>
      <c r="AB8437" s="6">
        <f t="shared" si="395"/>
        <v>67.77464652548565</v>
      </c>
      <c r="AC8437" s="6">
        <f t="shared" si="396"/>
        <v>38.925353474514353</v>
      </c>
    </row>
    <row r="8438" spans="1:29" x14ac:dyDescent="0.25">
      <c r="A8438">
        <v>200</v>
      </c>
      <c r="B8438" t="s">
        <v>17</v>
      </c>
      <c r="C8438" t="s">
        <v>18</v>
      </c>
      <c r="D8438" s="1">
        <v>45825</v>
      </c>
      <c r="E8438">
        <v>1300</v>
      </c>
      <c r="F8438">
        <v>168</v>
      </c>
      <c r="G8438">
        <v>0.03</v>
      </c>
      <c r="H8438" t="s">
        <v>19</v>
      </c>
      <c r="I8438">
        <v>0</v>
      </c>
      <c r="J8438" t="s">
        <v>19</v>
      </c>
      <c r="K8438">
        <v>2110</v>
      </c>
      <c r="L8438" t="s">
        <v>19</v>
      </c>
      <c r="M8438">
        <v>8</v>
      </c>
      <c r="N8438" t="s">
        <v>19</v>
      </c>
      <c r="O8438">
        <v>108.7</v>
      </c>
      <c r="P8438" t="s">
        <v>19</v>
      </c>
      <c r="Q8438">
        <v>9</v>
      </c>
      <c r="R8438" t="s">
        <v>19</v>
      </c>
      <c r="S8438">
        <v>38.799999999999997</v>
      </c>
      <c r="T8438" t="s">
        <v>19</v>
      </c>
      <c r="U8438">
        <v>3.1</v>
      </c>
      <c r="V8438" t="s">
        <v>19</v>
      </c>
      <c r="W8438">
        <v>281</v>
      </c>
      <c r="X8438" t="s">
        <v>19</v>
      </c>
      <c r="Y8438">
        <v>82.3</v>
      </c>
      <c r="Z8438" t="s">
        <v>19</v>
      </c>
      <c r="AA8438" s="6">
        <f t="shared" si="397"/>
        <v>19.479648344271141</v>
      </c>
      <c r="AB8438" s="6">
        <f t="shared" si="395"/>
        <v>67.063367019688059</v>
      </c>
      <c r="AC8438" s="6">
        <f t="shared" si="396"/>
        <v>41.636632980311944</v>
      </c>
    </row>
    <row r="8439" spans="1:29" x14ac:dyDescent="0.25">
      <c r="A8439">
        <v>200</v>
      </c>
      <c r="B8439" t="s">
        <v>17</v>
      </c>
      <c r="C8439" t="s">
        <v>18</v>
      </c>
      <c r="D8439" s="1">
        <v>45825</v>
      </c>
      <c r="E8439">
        <v>1400</v>
      </c>
      <c r="F8439">
        <v>168</v>
      </c>
      <c r="G8439">
        <v>0.03</v>
      </c>
      <c r="H8439" t="s">
        <v>19</v>
      </c>
      <c r="I8439">
        <v>0</v>
      </c>
      <c r="J8439" t="s">
        <v>19</v>
      </c>
      <c r="K8439">
        <v>1960</v>
      </c>
      <c r="L8439" t="s">
        <v>19</v>
      </c>
      <c r="M8439">
        <v>8</v>
      </c>
      <c r="N8439" t="s">
        <v>19</v>
      </c>
      <c r="O8439">
        <v>109.9</v>
      </c>
      <c r="P8439" t="s">
        <v>19</v>
      </c>
      <c r="Q8439">
        <v>9</v>
      </c>
      <c r="R8439" t="s">
        <v>19</v>
      </c>
      <c r="S8439">
        <v>38.700000000000003</v>
      </c>
      <c r="T8439" t="s">
        <v>19</v>
      </c>
      <c r="U8439">
        <v>4.4000000000000004</v>
      </c>
      <c r="V8439" t="s">
        <v>19</v>
      </c>
      <c r="W8439">
        <v>308</v>
      </c>
      <c r="X8439" t="s">
        <v>19</v>
      </c>
      <c r="Y8439">
        <v>83.5</v>
      </c>
      <c r="Z8439" t="s">
        <v>19</v>
      </c>
      <c r="AA8439" s="6">
        <f t="shared" si="397"/>
        <v>19.85581708887911</v>
      </c>
      <c r="AB8439" s="6">
        <f t="shared" si="395"/>
        <v>67.740470759982401</v>
      </c>
      <c r="AC8439" s="6">
        <f t="shared" si="396"/>
        <v>42.159529240017605</v>
      </c>
    </row>
    <row r="8440" spans="1:29" x14ac:dyDescent="0.25">
      <c r="A8440">
        <v>200</v>
      </c>
      <c r="B8440" t="s">
        <v>17</v>
      </c>
      <c r="C8440" t="s">
        <v>18</v>
      </c>
      <c r="D8440" s="1">
        <v>45825</v>
      </c>
      <c r="E8440">
        <v>1500</v>
      </c>
      <c r="F8440">
        <v>168</v>
      </c>
      <c r="G8440">
        <v>0.03</v>
      </c>
      <c r="H8440" t="s">
        <v>19</v>
      </c>
      <c r="I8440">
        <v>0</v>
      </c>
      <c r="J8440" t="s">
        <v>19</v>
      </c>
      <c r="K8440">
        <v>1691</v>
      </c>
      <c r="L8440" t="s">
        <v>19</v>
      </c>
      <c r="M8440">
        <v>7.9</v>
      </c>
      <c r="N8440" t="s">
        <v>19</v>
      </c>
      <c r="O8440">
        <v>110.9</v>
      </c>
      <c r="P8440" t="s">
        <v>19</v>
      </c>
      <c r="Q8440">
        <v>9</v>
      </c>
      <c r="R8440" t="s">
        <v>19</v>
      </c>
      <c r="S8440">
        <v>38.299999999999997</v>
      </c>
      <c r="T8440" t="s">
        <v>19</v>
      </c>
      <c r="U8440">
        <v>4.4000000000000004</v>
      </c>
      <c r="V8440" t="s">
        <v>19</v>
      </c>
      <c r="W8440">
        <v>289</v>
      </c>
      <c r="X8440" t="s">
        <v>19</v>
      </c>
      <c r="Y8440">
        <v>84.9</v>
      </c>
      <c r="Z8440" t="s">
        <v>19</v>
      </c>
      <c r="AA8440" s="6">
        <f t="shared" si="397"/>
        <v>20.169286282893339</v>
      </c>
      <c r="AB8440" s="6">
        <f t="shared" si="395"/>
        <v>68.304715309208007</v>
      </c>
      <c r="AC8440" s="6">
        <f t="shared" si="396"/>
        <v>42.595284690791999</v>
      </c>
    </row>
    <row r="8441" spans="1:29" x14ac:dyDescent="0.25">
      <c r="A8441">
        <v>200</v>
      </c>
      <c r="B8441" t="s">
        <v>17</v>
      </c>
      <c r="C8441" t="s">
        <v>18</v>
      </c>
      <c r="D8441" s="1">
        <v>45825</v>
      </c>
      <c r="E8441">
        <v>1600</v>
      </c>
      <c r="F8441">
        <v>168</v>
      </c>
      <c r="G8441">
        <v>0.02</v>
      </c>
      <c r="H8441" t="s">
        <v>19</v>
      </c>
      <c r="I8441">
        <v>0</v>
      </c>
      <c r="J8441" t="s">
        <v>19</v>
      </c>
      <c r="K8441">
        <v>1330</v>
      </c>
      <c r="L8441" t="s">
        <v>19</v>
      </c>
      <c r="M8441">
        <v>7.9</v>
      </c>
      <c r="N8441" t="s">
        <v>19</v>
      </c>
      <c r="O8441">
        <v>111.2</v>
      </c>
      <c r="P8441" t="s">
        <v>19</v>
      </c>
      <c r="Q8441">
        <v>9</v>
      </c>
      <c r="R8441" t="s">
        <v>19</v>
      </c>
      <c r="S8441">
        <v>38.5</v>
      </c>
      <c r="T8441" t="s">
        <v>19</v>
      </c>
      <c r="U8441">
        <v>4.2</v>
      </c>
      <c r="V8441" t="s">
        <v>19</v>
      </c>
      <c r="W8441">
        <v>300</v>
      </c>
      <c r="X8441" t="s">
        <v>19</v>
      </c>
      <c r="Y8441">
        <v>86.1</v>
      </c>
      <c r="Z8441" t="s">
        <v>19</v>
      </c>
      <c r="AA8441" s="6">
        <f t="shared" si="397"/>
        <v>20.263326219411532</v>
      </c>
      <c r="AB8441" s="6">
        <f t="shared" si="395"/>
        <v>68.473987194940761</v>
      </c>
      <c r="AC8441" s="6">
        <f t="shared" si="396"/>
        <v>42.726012805059241</v>
      </c>
    </row>
    <row r="8442" spans="1:29" x14ac:dyDescent="0.25">
      <c r="A8442">
        <v>200</v>
      </c>
      <c r="B8442" t="s">
        <v>17</v>
      </c>
      <c r="C8442" t="s">
        <v>18</v>
      </c>
      <c r="D8442" s="1">
        <v>45825</v>
      </c>
      <c r="E8442">
        <v>1700</v>
      </c>
      <c r="F8442">
        <v>168</v>
      </c>
      <c r="G8442">
        <v>0.02</v>
      </c>
      <c r="H8442" t="s">
        <v>19</v>
      </c>
      <c r="I8442">
        <v>0</v>
      </c>
      <c r="J8442" t="s">
        <v>19</v>
      </c>
      <c r="K8442">
        <v>894</v>
      </c>
      <c r="L8442" t="s">
        <v>19</v>
      </c>
      <c r="M8442">
        <v>8.1999999999999993</v>
      </c>
      <c r="N8442" t="s">
        <v>19</v>
      </c>
      <c r="O8442">
        <v>110.7</v>
      </c>
      <c r="P8442" t="s">
        <v>19</v>
      </c>
      <c r="Q8442">
        <v>9</v>
      </c>
      <c r="R8442" t="s">
        <v>19</v>
      </c>
      <c r="S8442">
        <v>39.5</v>
      </c>
      <c r="T8442" t="s">
        <v>19</v>
      </c>
      <c r="U8442">
        <v>6.5</v>
      </c>
      <c r="V8442" t="s">
        <v>19</v>
      </c>
      <c r="W8442">
        <v>314</v>
      </c>
      <c r="X8442" t="s">
        <v>19</v>
      </c>
      <c r="Y8442">
        <v>87</v>
      </c>
      <c r="Z8442" t="s">
        <v>19</v>
      </c>
      <c r="AA8442" s="6">
        <f t="shared" si="397"/>
        <v>20.106592782967709</v>
      </c>
      <c r="AB8442" s="6">
        <f t="shared" si="395"/>
        <v>68.191867009341877</v>
      </c>
      <c r="AC8442" s="6">
        <f t="shared" si="396"/>
        <v>42.508132990658126</v>
      </c>
    </row>
    <row r="8443" spans="1:29" x14ac:dyDescent="0.25">
      <c r="A8443">
        <v>200</v>
      </c>
      <c r="B8443" t="s">
        <v>17</v>
      </c>
      <c r="C8443" t="s">
        <v>18</v>
      </c>
      <c r="D8443" s="1">
        <v>45825</v>
      </c>
      <c r="E8443">
        <v>1800</v>
      </c>
      <c r="F8443">
        <v>168</v>
      </c>
      <c r="G8443">
        <v>0.01</v>
      </c>
      <c r="H8443" t="s">
        <v>19</v>
      </c>
      <c r="I8443">
        <v>0</v>
      </c>
      <c r="J8443" t="s">
        <v>19</v>
      </c>
      <c r="K8443">
        <v>446</v>
      </c>
      <c r="L8443" t="s">
        <v>19</v>
      </c>
      <c r="M8443">
        <v>9.6</v>
      </c>
      <c r="N8443" t="s">
        <v>19</v>
      </c>
      <c r="O8443">
        <v>107.8</v>
      </c>
      <c r="P8443" t="s">
        <v>19</v>
      </c>
      <c r="Q8443">
        <v>12</v>
      </c>
      <c r="R8443" t="s">
        <v>19</v>
      </c>
      <c r="S8443">
        <v>43.5</v>
      </c>
      <c r="T8443" t="s">
        <v>19</v>
      </c>
      <c r="U8443">
        <v>8.3000000000000007</v>
      </c>
      <c r="V8443" t="s">
        <v>19</v>
      </c>
      <c r="W8443">
        <v>314</v>
      </c>
      <c r="X8443" t="s">
        <v>19</v>
      </c>
      <c r="Y8443">
        <v>87.5</v>
      </c>
      <c r="Z8443" t="s">
        <v>19</v>
      </c>
      <c r="AA8443" s="6">
        <f t="shared" si="397"/>
        <v>20.726673007364507</v>
      </c>
      <c r="AB8443" s="6">
        <f t="shared" si="395"/>
        <v>69.308011413256111</v>
      </c>
      <c r="AC8443" s="6">
        <f t="shared" si="396"/>
        <v>38.491988586743886</v>
      </c>
    </row>
    <row r="8444" spans="1:29" x14ac:dyDescent="0.25">
      <c r="A8444">
        <v>200</v>
      </c>
      <c r="B8444" t="s">
        <v>17</v>
      </c>
      <c r="C8444" t="s">
        <v>18</v>
      </c>
      <c r="D8444" s="1">
        <v>45825</v>
      </c>
      <c r="E8444">
        <v>1900</v>
      </c>
      <c r="F8444">
        <v>168</v>
      </c>
      <c r="G8444">
        <v>0.01</v>
      </c>
      <c r="H8444" t="s">
        <v>19</v>
      </c>
      <c r="I8444">
        <v>0</v>
      </c>
      <c r="J8444" t="s">
        <v>19</v>
      </c>
      <c r="K8444">
        <v>90</v>
      </c>
      <c r="L8444" t="s">
        <v>19</v>
      </c>
      <c r="M8444">
        <v>11.2</v>
      </c>
      <c r="N8444" t="s">
        <v>19</v>
      </c>
      <c r="O8444">
        <v>103.2</v>
      </c>
      <c r="P8444" t="s">
        <v>19</v>
      </c>
      <c r="Q8444">
        <v>16</v>
      </c>
      <c r="R8444" t="s">
        <v>19</v>
      </c>
      <c r="S8444">
        <v>47.5</v>
      </c>
      <c r="T8444" t="s">
        <v>19</v>
      </c>
      <c r="U8444">
        <v>8.3000000000000007</v>
      </c>
      <c r="V8444" t="s">
        <v>19</v>
      </c>
      <c r="W8444">
        <v>321</v>
      </c>
      <c r="X8444" t="s">
        <v>19</v>
      </c>
      <c r="Y8444">
        <v>87.6</v>
      </c>
      <c r="Z8444" t="s">
        <v>19</v>
      </c>
      <c r="AA8444" s="6">
        <f t="shared" si="397"/>
        <v>20.892837929160592</v>
      </c>
      <c r="AB8444" s="6">
        <f t="shared" si="395"/>
        <v>69.607108272489057</v>
      </c>
      <c r="AC8444" s="6">
        <f t="shared" si="396"/>
        <v>33.592891727510946</v>
      </c>
    </row>
    <row r="8445" spans="1:29" x14ac:dyDescent="0.25">
      <c r="A8445">
        <v>200</v>
      </c>
      <c r="B8445" t="s">
        <v>17</v>
      </c>
      <c r="C8445" t="s">
        <v>18</v>
      </c>
      <c r="D8445" s="1">
        <v>45825</v>
      </c>
      <c r="E8445">
        <v>2000</v>
      </c>
      <c r="F8445">
        <v>168</v>
      </c>
      <c r="G8445">
        <v>0.01</v>
      </c>
      <c r="H8445" t="s">
        <v>19</v>
      </c>
      <c r="I8445">
        <v>0</v>
      </c>
      <c r="J8445" t="s">
        <v>19</v>
      </c>
      <c r="K8445">
        <v>2</v>
      </c>
      <c r="L8445" t="s">
        <v>19</v>
      </c>
      <c r="M8445">
        <v>11.2</v>
      </c>
      <c r="N8445" t="s">
        <v>19</v>
      </c>
      <c r="O8445">
        <v>99.1</v>
      </c>
      <c r="P8445" t="s">
        <v>19</v>
      </c>
      <c r="Q8445">
        <v>18</v>
      </c>
      <c r="R8445" t="s">
        <v>19</v>
      </c>
      <c r="S8445">
        <v>47.6</v>
      </c>
      <c r="T8445" t="s">
        <v>19</v>
      </c>
      <c r="U8445">
        <v>7</v>
      </c>
      <c r="V8445" t="s">
        <v>19</v>
      </c>
      <c r="W8445">
        <v>324</v>
      </c>
      <c r="X8445" t="s">
        <v>19</v>
      </c>
      <c r="Y8445">
        <v>87.4</v>
      </c>
      <c r="Z8445" t="s">
        <v>19</v>
      </c>
      <c r="AA8445" s="6">
        <f t="shared" si="397"/>
        <v>20.159348970565961</v>
      </c>
      <c r="AB8445" s="6">
        <f t="shared" si="395"/>
        <v>68.286828147018724</v>
      </c>
      <c r="AC8445" s="6">
        <f t="shared" si="396"/>
        <v>30.81317185298127</v>
      </c>
    </row>
    <row r="8446" spans="1:29" x14ac:dyDescent="0.25">
      <c r="A8446">
        <v>200</v>
      </c>
      <c r="B8446" t="s">
        <v>17</v>
      </c>
      <c r="C8446" t="s">
        <v>18</v>
      </c>
      <c r="D8446" s="1">
        <v>45825</v>
      </c>
      <c r="E8446">
        <v>2100</v>
      </c>
      <c r="F8446">
        <v>168</v>
      </c>
      <c r="G8446">
        <v>0.01</v>
      </c>
      <c r="H8446" t="s">
        <v>19</v>
      </c>
      <c r="I8446">
        <v>0</v>
      </c>
      <c r="J8446" t="s">
        <v>19</v>
      </c>
      <c r="K8446">
        <v>0</v>
      </c>
      <c r="L8446" t="s">
        <v>19</v>
      </c>
      <c r="M8446">
        <v>11.2</v>
      </c>
      <c r="N8446" t="s">
        <v>19</v>
      </c>
      <c r="O8446">
        <v>95.6</v>
      </c>
      <c r="P8446" t="s">
        <v>19</v>
      </c>
      <c r="Q8446">
        <v>20</v>
      </c>
      <c r="R8446" t="s">
        <v>19</v>
      </c>
      <c r="S8446">
        <v>47.6</v>
      </c>
      <c r="T8446" t="s">
        <v>19</v>
      </c>
      <c r="U8446">
        <v>7.3</v>
      </c>
      <c r="V8446" t="s">
        <v>19</v>
      </c>
      <c r="W8446">
        <v>320</v>
      </c>
      <c r="X8446" t="s">
        <v>19</v>
      </c>
      <c r="Y8446">
        <v>86.9</v>
      </c>
      <c r="Z8446" t="s">
        <v>19</v>
      </c>
      <c r="AA8446" s="6">
        <f t="shared" si="397"/>
        <v>19.529131394011497</v>
      </c>
      <c r="AB8446" s="6">
        <f t="shared" si="395"/>
        <v>67.152436509220692</v>
      </c>
      <c r="AC8446" s="6">
        <f t="shared" si="396"/>
        <v>28.447563490779302</v>
      </c>
    </row>
    <row r="8447" spans="1:29" x14ac:dyDescent="0.25">
      <c r="A8447">
        <v>200</v>
      </c>
      <c r="B8447" t="s">
        <v>17</v>
      </c>
      <c r="C8447" t="s">
        <v>18</v>
      </c>
      <c r="D8447" s="1">
        <v>45825</v>
      </c>
      <c r="E8447">
        <v>2200</v>
      </c>
      <c r="F8447">
        <v>168</v>
      </c>
      <c r="G8447">
        <v>0</v>
      </c>
      <c r="H8447" t="s">
        <v>19</v>
      </c>
      <c r="I8447">
        <v>0</v>
      </c>
      <c r="J8447" t="s">
        <v>19</v>
      </c>
      <c r="K8447">
        <v>0</v>
      </c>
      <c r="L8447" t="s">
        <v>19</v>
      </c>
      <c r="M8447">
        <v>12.9</v>
      </c>
      <c r="N8447" t="s">
        <v>19</v>
      </c>
      <c r="O8447">
        <v>90.5</v>
      </c>
      <c r="P8447" t="s">
        <v>19</v>
      </c>
      <c r="Q8447">
        <v>26</v>
      </c>
      <c r="R8447" t="s">
        <v>19</v>
      </c>
      <c r="S8447">
        <v>51.3</v>
      </c>
      <c r="T8447" t="s">
        <v>19</v>
      </c>
      <c r="U8447">
        <v>6</v>
      </c>
      <c r="V8447" t="s">
        <v>19</v>
      </c>
      <c r="W8447">
        <v>320</v>
      </c>
      <c r="X8447" t="s">
        <v>19</v>
      </c>
      <c r="Y8447">
        <v>86.3</v>
      </c>
      <c r="Z8447" t="s">
        <v>19</v>
      </c>
      <c r="AA8447" s="6">
        <f t="shared" si="397"/>
        <v>19.259484739988757</v>
      </c>
      <c r="AB8447" s="6">
        <f t="shared" si="395"/>
        <v>66.667072531979755</v>
      </c>
      <c r="AC8447" s="6">
        <f t="shared" si="396"/>
        <v>23.832927468020245</v>
      </c>
    </row>
    <row r="8448" spans="1:29" x14ac:dyDescent="0.25">
      <c r="A8448">
        <v>200</v>
      </c>
      <c r="B8448" t="s">
        <v>17</v>
      </c>
      <c r="C8448" t="s">
        <v>18</v>
      </c>
      <c r="D8448" s="1">
        <v>45825</v>
      </c>
      <c r="E8448">
        <v>2300</v>
      </c>
      <c r="F8448">
        <v>168</v>
      </c>
      <c r="G8448">
        <v>0.01</v>
      </c>
      <c r="H8448" t="s">
        <v>19</v>
      </c>
      <c r="I8448">
        <v>0</v>
      </c>
      <c r="J8448" t="s">
        <v>19</v>
      </c>
      <c r="K8448">
        <v>0</v>
      </c>
      <c r="L8448" t="s">
        <v>19</v>
      </c>
      <c r="M8448">
        <v>12.5</v>
      </c>
      <c r="N8448" t="s">
        <v>19</v>
      </c>
      <c r="O8448">
        <v>89.5</v>
      </c>
      <c r="P8448" t="s">
        <v>19</v>
      </c>
      <c r="Q8448">
        <v>26</v>
      </c>
      <c r="R8448" t="s">
        <v>19</v>
      </c>
      <c r="S8448">
        <v>50.6</v>
      </c>
      <c r="T8448" t="s">
        <v>19</v>
      </c>
      <c r="U8448">
        <v>7.5</v>
      </c>
      <c r="V8448" t="s">
        <v>19</v>
      </c>
      <c r="W8448">
        <v>313</v>
      </c>
      <c r="X8448" t="s">
        <v>19</v>
      </c>
      <c r="Y8448">
        <v>85.7</v>
      </c>
      <c r="Z8448" t="s">
        <v>19</v>
      </c>
      <c r="AA8448" s="6">
        <f t="shared" si="397"/>
        <v>18.855208958708833</v>
      </c>
      <c r="AB8448" s="6">
        <f t="shared" si="395"/>
        <v>65.939376125675892</v>
      </c>
      <c r="AC8448" s="6">
        <f t="shared" si="396"/>
        <v>23.560623874324108</v>
      </c>
    </row>
    <row r="8449" spans="1:29" x14ac:dyDescent="0.25">
      <c r="A8449">
        <v>200</v>
      </c>
      <c r="B8449" t="s">
        <v>17</v>
      </c>
      <c r="C8449" t="s">
        <v>18</v>
      </c>
      <c r="D8449" s="1">
        <v>45825</v>
      </c>
      <c r="E8449">
        <v>2400</v>
      </c>
      <c r="F8449">
        <v>168</v>
      </c>
      <c r="G8449">
        <v>0.01</v>
      </c>
      <c r="H8449" t="s">
        <v>19</v>
      </c>
      <c r="I8449">
        <v>0</v>
      </c>
      <c r="J8449" t="s">
        <v>19</v>
      </c>
      <c r="K8449">
        <v>0</v>
      </c>
      <c r="L8449" t="s">
        <v>19</v>
      </c>
      <c r="M8449">
        <v>13</v>
      </c>
      <c r="N8449" t="s">
        <v>19</v>
      </c>
      <c r="O8449">
        <v>88.8</v>
      </c>
      <c r="P8449" t="s">
        <v>19</v>
      </c>
      <c r="Q8449">
        <v>28</v>
      </c>
      <c r="R8449" t="s">
        <v>19</v>
      </c>
      <c r="S8449">
        <v>51.5</v>
      </c>
      <c r="T8449" t="s">
        <v>19</v>
      </c>
      <c r="U8449">
        <v>7.7</v>
      </c>
      <c r="V8449" t="s">
        <v>19</v>
      </c>
      <c r="W8449">
        <v>314</v>
      </c>
      <c r="X8449" t="s">
        <v>19</v>
      </c>
      <c r="Y8449">
        <v>84.9</v>
      </c>
      <c r="Z8449" t="s">
        <v>19</v>
      </c>
      <c r="AA8449" s="6">
        <f t="shared" si="397"/>
        <v>19.066600818531811</v>
      </c>
      <c r="AB8449" s="6">
        <f t="shared" si="395"/>
        <v>66.319881473357256</v>
      </c>
      <c r="AC8449" s="6">
        <f t="shared" si="396"/>
        <v>22.480118526642741</v>
      </c>
    </row>
    <row r="8450" spans="1:29" x14ac:dyDescent="0.25">
      <c r="A8450">
        <v>200</v>
      </c>
      <c r="B8450" t="s">
        <v>17</v>
      </c>
      <c r="C8450" t="s">
        <v>18</v>
      </c>
      <c r="D8450" s="1">
        <v>45826</v>
      </c>
      <c r="E8450" s="2">
        <v>100</v>
      </c>
      <c r="F8450">
        <v>169</v>
      </c>
      <c r="G8450">
        <v>0</v>
      </c>
      <c r="H8450" t="s">
        <v>19</v>
      </c>
      <c r="I8450">
        <v>0</v>
      </c>
      <c r="J8450" t="s">
        <v>19</v>
      </c>
      <c r="K8450">
        <v>0</v>
      </c>
      <c r="L8450" t="s">
        <v>19</v>
      </c>
      <c r="M8450">
        <v>12.5</v>
      </c>
      <c r="N8450" t="s">
        <v>19</v>
      </c>
      <c r="O8450">
        <v>88.3</v>
      </c>
      <c r="P8450" t="s">
        <v>19</v>
      </c>
      <c r="Q8450">
        <v>27</v>
      </c>
      <c r="R8450" t="s">
        <v>19</v>
      </c>
      <c r="S8450">
        <v>50.5</v>
      </c>
      <c r="T8450" t="s">
        <v>19</v>
      </c>
      <c r="U8450">
        <v>6.8</v>
      </c>
      <c r="V8450" t="s">
        <v>19</v>
      </c>
      <c r="W8450">
        <v>310</v>
      </c>
      <c r="X8450" t="s">
        <v>19</v>
      </c>
      <c r="Y8450">
        <v>83.9</v>
      </c>
      <c r="Z8450" t="s">
        <v>19</v>
      </c>
      <c r="AA8450" s="6">
        <f t="shared" si="397"/>
        <v>18.617647523363505</v>
      </c>
      <c r="AB8450" s="6">
        <f t="shared" si="395"/>
        <v>65.511765542054306</v>
      </c>
      <c r="AC8450" s="6">
        <f t="shared" si="396"/>
        <v>22.788234457945691</v>
      </c>
    </row>
    <row r="8451" spans="1:29" x14ac:dyDescent="0.25">
      <c r="A8451">
        <v>200</v>
      </c>
      <c r="B8451" t="s">
        <v>17</v>
      </c>
      <c r="C8451" t="s">
        <v>18</v>
      </c>
      <c r="D8451" s="1">
        <v>45826</v>
      </c>
      <c r="E8451" s="2">
        <v>200</v>
      </c>
      <c r="F8451">
        <v>169</v>
      </c>
      <c r="G8451">
        <v>0</v>
      </c>
      <c r="H8451" t="s">
        <v>19</v>
      </c>
      <c r="I8451">
        <v>0</v>
      </c>
      <c r="J8451" t="s">
        <v>19</v>
      </c>
      <c r="K8451">
        <v>0</v>
      </c>
      <c r="L8451" t="s">
        <v>19</v>
      </c>
      <c r="M8451">
        <v>12.6</v>
      </c>
      <c r="N8451" t="s">
        <v>19</v>
      </c>
      <c r="O8451">
        <v>85.8</v>
      </c>
      <c r="P8451" t="s">
        <v>19</v>
      </c>
      <c r="Q8451">
        <v>30</v>
      </c>
      <c r="R8451" t="s">
        <v>19</v>
      </c>
      <c r="S8451">
        <v>50.7</v>
      </c>
      <c r="T8451" t="s">
        <v>19</v>
      </c>
      <c r="U8451">
        <v>4.8</v>
      </c>
      <c r="V8451" t="s">
        <v>19</v>
      </c>
      <c r="W8451">
        <v>308</v>
      </c>
      <c r="X8451" t="s">
        <v>19</v>
      </c>
      <c r="Y8451">
        <v>83.1</v>
      </c>
      <c r="Z8451" t="s">
        <v>19</v>
      </c>
      <c r="AA8451" s="6">
        <f t="shared" si="397"/>
        <v>18.284557622412247</v>
      </c>
      <c r="AB8451" s="6">
        <f t="shared" ref="AB8451:AB8514" si="398">(AA8451*9/5)+32</f>
        <v>64.912203720342049</v>
      </c>
      <c r="AC8451" s="6">
        <f t="shared" ref="AC8451:AC8514" si="399">O8451-AB8451</f>
        <v>20.887796279657948</v>
      </c>
    </row>
    <row r="8452" spans="1:29" x14ac:dyDescent="0.25">
      <c r="A8452">
        <v>200</v>
      </c>
      <c r="B8452" t="s">
        <v>17</v>
      </c>
      <c r="C8452" t="s">
        <v>18</v>
      </c>
      <c r="D8452" s="1">
        <v>45826</v>
      </c>
      <c r="E8452" s="2">
        <v>300</v>
      </c>
      <c r="F8452">
        <v>169</v>
      </c>
      <c r="G8452">
        <v>0</v>
      </c>
      <c r="H8452" t="s">
        <v>19</v>
      </c>
      <c r="I8452">
        <v>0</v>
      </c>
      <c r="J8452" t="s">
        <v>19</v>
      </c>
      <c r="K8452">
        <v>0</v>
      </c>
      <c r="L8452" t="s">
        <v>19</v>
      </c>
      <c r="M8452">
        <v>11.4</v>
      </c>
      <c r="N8452" t="s">
        <v>19</v>
      </c>
      <c r="O8452">
        <v>85.1</v>
      </c>
      <c r="P8452" t="s">
        <v>19</v>
      </c>
      <c r="Q8452">
        <v>28</v>
      </c>
      <c r="R8452" t="s">
        <v>19</v>
      </c>
      <c r="S8452">
        <v>47.9</v>
      </c>
      <c r="T8452" t="s">
        <v>19</v>
      </c>
      <c r="U8452">
        <v>4.5</v>
      </c>
      <c r="V8452" t="s">
        <v>19</v>
      </c>
      <c r="W8452">
        <v>301</v>
      </c>
      <c r="X8452" t="s">
        <v>19</v>
      </c>
      <c r="Y8452">
        <v>82.4</v>
      </c>
      <c r="Z8452" t="s">
        <v>19</v>
      </c>
      <c r="AA8452" s="6">
        <f t="shared" si="397"/>
        <v>17.54182653391041</v>
      </c>
      <c r="AB8452" s="6">
        <f t="shared" si="398"/>
        <v>63.575287761038737</v>
      </c>
      <c r="AC8452" s="6">
        <f t="shared" si="399"/>
        <v>21.524712238961257</v>
      </c>
    </row>
    <row r="8453" spans="1:29" x14ac:dyDescent="0.25">
      <c r="A8453">
        <v>200</v>
      </c>
      <c r="B8453" t="s">
        <v>17</v>
      </c>
      <c r="C8453" t="s">
        <v>18</v>
      </c>
      <c r="D8453" s="1">
        <v>45826</v>
      </c>
      <c r="E8453" s="2">
        <v>400</v>
      </c>
      <c r="F8453">
        <v>169</v>
      </c>
      <c r="G8453">
        <v>0</v>
      </c>
      <c r="H8453" t="s">
        <v>19</v>
      </c>
      <c r="I8453">
        <v>0</v>
      </c>
      <c r="J8453" t="s">
        <v>19</v>
      </c>
      <c r="K8453">
        <v>0</v>
      </c>
      <c r="L8453" t="s">
        <v>19</v>
      </c>
      <c r="M8453">
        <v>10.199999999999999</v>
      </c>
      <c r="N8453" t="s">
        <v>19</v>
      </c>
      <c r="O8453">
        <v>86.3</v>
      </c>
      <c r="P8453" t="s">
        <v>19</v>
      </c>
      <c r="Q8453">
        <v>24</v>
      </c>
      <c r="R8453" t="s">
        <v>19</v>
      </c>
      <c r="S8453">
        <v>45.2</v>
      </c>
      <c r="T8453" t="s">
        <v>19</v>
      </c>
      <c r="U8453">
        <v>6.8</v>
      </c>
      <c r="V8453" t="s">
        <v>19</v>
      </c>
      <c r="W8453">
        <v>305</v>
      </c>
      <c r="X8453" t="s">
        <v>19</v>
      </c>
      <c r="Y8453">
        <v>81.7</v>
      </c>
      <c r="Z8453" t="s">
        <v>19</v>
      </c>
      <c r="AA8453" s="6">
        <f t="shared" si="397"/>
        <v>17.06776103859384</v>
      </c>
      <c r="AB8453" s="6">
        <f t="shared" si="398"/>
        <v>62.721969869468907</v>
      </c>
      <c r="AC8453" s="6">
        <f t="shared" si="399"/>
        <v>23.57803013053109</v>
      </c>
    </row>
    <row r="8454" spans="1:29" x14ac:dyDescent="0.25">
      <c r="A8454">
        <v>200</v>
      </c>
      <c r="B8454" t="s">
        <v>17</v>
      </c>
      <c r="C8454" t="s">
        <v>18</v>
      </c>
      <c r="D8454" s="1">
        <v>45826</v>
      </c>
      <c r="E8454" s="2">
        <v>500</v>
      </c>
      <c r="F8454">
        <v>169</v>
      </c>
      <c r="G8454">
        <v>0</v>
      </c>
      <c r="H8454" t="s">
        <v>19</v>
      </c>
      <c r="I8454">
        <v>0</v>
      </c>
      <c r="J8454" t="s">
        <v>19</v>
      </c>
      <c r="K8454">
        <v>10</v>
      </c>
      <c r="L8454" t="s">
        <v>19</v>
      </c>
      <c r="M8454">
        <v>9.8000000000000007</v>
      </c>
      <c r="N8454" t="s">
        <v>19</v>
      </c>
      <c r="O8454">
        <v>85.8</v>
      </c>
      <c r="P8454" t="s">
        <v>19</v>
      </c>
      <c r="Q8454">
        <v>23</v>
      </c>
      <c r="R8454" t="s">
        <v>19</v>
      </c>
      <c r="S8454">
        <v>44</v>
      </c>
      <c r="T8454" t="s">
        <v>19</v>
      </c>
      <c r="U8454">
        <v>6.8</v>
      </c>
      <c r="V8454" t="s">
        <v>19</v>
      </c>
      <c r="W8454">
        <v>306</v>
      </c>
      <c r="X8454" t="s">
        <v>19</v>
      </c>
      <c r="Y8454">
        <v>81.099999999999994</v>
      </c>
      <c r="Z8454" t="s">
        <v>19</v>
      </c>
      <c r="AA8454" s="6">
        <f t="shared" si="397"/>
        <v>16.617226046370472</v>
      </c>
      <c r="AB8454" s="6">
        <f t="shared" si="398"/>
        <v>61.911006883466847</v>
      </c>
      <c r="AC8454" s="6">
        <f t="shared" si="399"/>
        <v>23.88899311653315</v>
      </c>
    </row>
    <row r="8455" spans="1:29" x14ac:dyDescent="0.25">
      <c r="A8455">
        <v>200</v>
      </c>
      <c r="B8455" t="s">
        <v>17</v>
      </c>
      <c r="C8455" t="s">
        <v>18</v>
      </c>
      <c r="D8455" s="1">
        <v>45826</v>
      </c>
      <c r="E8455" s="2">
        <v>600</v>
      </c>
      <c r="F8455">
        <v>169</v>
      </c>
      <c r="G8455">
        <v>0.01</v>
      </c>
      <c r="H8455" t="s">
        <v>19</v>
      </c>
      <c r="I8455">
        <v>0</v>
      </c>
      <c r="J8455" t="s">
        <v>19</v>
      </c>
      <c r="K8455">
        <v>195</v>
      </c>
      <c r="L8455" t="s">
        <v>19</v>
      </c>
      <c r="M8455">
        <v>9.5</v>
      </c>
      <c r="N8455" t="s">
        <v>19</v>
      </c>
      <c r="O8455">
        <v>85.8</v>
      </c>
      <c r="P8455" t="s">
        <v>19</v>
      </c>
      <c r="Q8455">
        <v>23</v>
      </c>
      <c r="R8455" t="s">
        <v>19</v>
      </c>
      <c r="S8455">
        <v>43.2</v>
      </c>
      <c r="T8455" t="s">
        <v>19</v>
      </c>
      <c r="U8455">
        <v>5.9</v>
      </c>
      <c r="V8455" t="s">
        <v>19</v>
      </c>
      <c r="W8455">
        <v>310</v>
      </c>
      <c r="X8455" t="s">
        <v>19</v>
      </c>
      <c r="Y8455">
        <v>80.5</v>
      </c>
      <c r="Z8455" t="s">
        <v>19</v>
      </c>
      <c r="AA8455" s="6">
        <f t="shared" si="397"/>
        <v>16.617226046370472</v>
      </c>
      <c r="AB8455" s="6">
        <f t="shared" si="398"/>
        <v>61.911006883466847</v>
      </c>
      <c r="AC8455" s="6">
        <f t="shared" si="399"/>
        <v>23.88899311653315</v>
      </c>
    </row>
    <row r="8456" spans="1:29" x14ac:dyDescent="0.25">
      <c r="A8456">
        <v>200</v>
      </c>
      <c r="B8456" t="s">
        <v>17</v>
      </c>
      <c r="C8456" t="s">
        <v>18</v>
      </c>
      <c r="D8456" s="1">
        <v>45826</v>
      </c>
      <c r="E8456" s="2">
        <v>700</v>
      </c>
      <c r="F8456">
        <v>169</v>
      </c>
      <c r="G8456">
        <v>0.01</v>
      </c>
      <c r="H8456" t="s">
        <v>19</v>
      </c>
      <c r="I8456">
        <v>0</v>
      </c>
      <c r="J8456" t="s">
        <v>19</v>
      </c>
      <c r="K8456">
        <v>606</v>
      </c>
      <c r="L8456" t="s">
        <v>19</v>
      </c>
      <c r="M8456">
        <v>9.6999999999999993</v>
      </c>
      <c r="N8456" t="s">
        <v>19</v>
      </c>
      <c r="O8456">
        <v>88.6</v>
      </c>
      <c r="P8456" t="s">
        <v>19</v>
      </c>
      <c r="Q8456">
        <v>21</v>
      </c>
      <c r="R8456" t="s">
        <v>19</v>
      </c>
      <c r="S8456">
        <v>43.8</v>
      </c>
      <c r="T8456" t="s">
        <v>19</v>
      </c>
      <c r="U8456">
        <v>6</v>
      </c>
      <c r="V8456" t="s">
        <v>19</v>
      </c>
      <c r="W8456">
        <v>303</v>
      </c>
      <c r="X8456" t="s">
        <v>19</v>
      </c>
      <c r="Y8456">
        <v>80</v>
      </c>
      <c r="Z8456" t="s">
        <v>19</v>
      </c>
      <c r="AA8456" s="6">
        <f t="shared" si="397"/>
        <v>17.166754826185699</v>
      </c>
      <c r="AB8456" s="6">
        <f t="shared" si="398"/>
        <v>62.900158687134258</v>
      </c>
      <c r="AC8456" s="6">
        <f t="shared" si="399"/>
        <v>25.699841312865736</v>
      </c>
    </row>
    <row r="8457" spans="1:29" x14ac:dyDescent="0.25">
      <c r="A8457">
        <v>200</v>
      </c>
      <c r="B8457" t="s">
        <v>17</v>
      </c>
      <c r="C8457" t="s">
        <v>18</v>
      </c>
      <c r="D8457" s="1">
        <v>45826</v>
      </c>
      <c r="E8457" s="2">
        <v>800</v>
      </c>
      <c r="F8457">
        <v>169</v>
      </c>
      <c r="G8457">
        <v>0.02</v>
      </c>
      <c r="H8457" t="s">
        <v>19</v>
      </c>
      <c r="I8457">
        <v>0</v>
      </c>
      <c r="J8457" t="s">
        <v>19</v>
      </c>
      <c r="K8457">
        <v>1086</v>
      </c>
      <c r="L8457" t="s">
        <v>19</v>
      </c>
      <c r="M8457">
        <v>10.8</v>
      </c>
      <c r="N8457" t="s">
        <v>19</v>
      </c>
      <c r="O8457">
        <v>91.3</v>
      </c>
      <c r="P8457" t="s">
        <v>19</v>
      </c>
      <c r="Q8457">
        <v>21</v>
      </c>
      <c r="R8457" t="s">
        <v>19</v>
      </c>
      <c r="S8457">
        <v>46.5</v>
      </c>
      <c r="T8457" t="s">
        <v>19</v>
      </c>
      <c r="U8457">
        <v>4.8</v>
      </c>
      <c r="V8457" t="s">
        <v>19</v>
      </c>
      <c r="W8457">
        <v>246</v>
      </c>
      <c r="X8457" t="s">
        <v>19</v>
      </c>
      <c r="Y8457">
        <v>79.5</v>
      </c>
      <c r="Z8457" t="s">
        <v>19</v>
      </c>
      <c r="AA8457" s="6">
        <f t="shared" si="397"/>
        <v>18.200050755338996</v>
      </c>
      <c r="AB8457" s="6">
        <f t="shared" si="398"/>
        <v>64.760091359610186</v>
      </c>
      <c r="AC8457" s="6">
        <f t="shared" si="399"/>
        <v>26.539908640389811</v>
      </c>
    </row>
    <row r="8458" spans="1:29" x14ac:dyDescent="0.25">
      <c r="A8458">
        <v>200</v>
      </c>
      <c r="B8458" t="s">
        <v>17</v>
      </c>
      <c r="C8458" t="s">
        <v>18</v>
      </c>
      <c r="D8458" s="1">
        <v>45826</v>
      </c>
      <c r="E8458" s="2">
        <v>900</v>
      </c>
      <c r="F8458">
        <v>169</v>
      </c>
      <c r="G8458">
        <v>0.02</v>
      </c>
      <c r="H8458" t="s">
        <v>19</v>
      </c>
      <c r="I8458">
        <v>0</v>
      </c>
      <c r="J8458" t="s">
        <v>19</v>
      </c>
      <c r="K8458">
        <v>1475</v>
      </c>
      <c r="L8458" t="s">
        <v>19</v>
      </c>
      <c r="M8458">
        <v>12</v>
      </c>
      <c r="N8458" t="s">
        <v>19</v>
      </c>
      <c r="O8458">
        <v>94.6</v>
      </c>
      <c r="P8458" t="s">
        <v>19</v>
      </c>
      <c r="Q8458">
        <v>22</v>
      </c>
      <c r="R8458" t="s">
        <v>19</v>
      </c>
      <c r="S8458">
        <v>49.4</v>
      </c>
      <c r="T8458" t="s">
        <v>19</v>
      </c>
      <c r="U8458">
        <v>5.9</v>
      </c>
      <c r="V8458" t="s">
        <v>19</v>
      </c>
      <c r="W8458">
        <v>182</v>
      </c>
      <c r="X8458" t="s">
        <v>19</v>
      </c>
      <c r="Y8458">
        <v>79.400000000000006</v>
      </c>
      <c r="Z8458" t="s">
        <v>19</v>
      </c>
      <c r="AA8458" s="6">
        <f t="shared" si="397"/>
        <v>19.767151406053305</v>
      </c>
      <c r="AB8458" s="6">
        <f t="shared" si="398"/>
        <v>67.580872530895945</v>
      </c>
      <c r="AC8458" s="6">
        <f t="shared" si="399"/>
        <v>27.019127469104049</v>
      </c>
    </row>
    <row r="8459" spans="1:29" x14ac:dyDescent="0.25">
      <c r="A8459">
        <v>200</v>
      </c>
      <c r="B8459" t="s">
        <v>17</v>
      </c>
      <c r="C8459" t="s">
        <v>18</v>
      </c>
      <c r="D8459" s="1">
        <v>45826</v>
      </c>
      <c r="E8459">
        <v>1000</v>
      </c>
      <c r="F8459">
        <v>169</v>
      </c>
      <c r="G8459">
        <v>0.03</v>
      </c>
      <c r="H8459" t="s">
        <v>19</v>
      </c>
      <c r="I8459">
        <v>0</v>
      </c>
      <c r="J8459" t="s">
        <v>19</v>
      </c>
      <c r="K8459">
        <v>1728</v>
      </c>
      <c r="L8459" t="s">
        <v>19</v>
      </c>
      <c r="M8459">
        <v>12.4</v>
      </c>
      <c r="N8459" t="s">
        <v>19</v>
      </c>
      <c r="O8459">
        <v>97.6</v>
      </c>
      <c r="P8459" t="s">
        <v>19</v>
      </c>
      <c r="Q8459">
        <v>20</v>
      </c>
      <c r="R8459" t="s">
        <v>19</v>
      </c>
      <c r="S8459">
        <v>50.3</v>
      </c>
      <c r="T8459" t="s">
        <v>19</v>
      </c>
      <c r="U8459">
        <v>6</v>
      </c>
      <c r="V8459" t="s">
        <v>19</v>
      </c>
      <c r="W8459">
        <v>159</v>
      </c>
      <c r="X8459" t="s">
        <v>19</v>
      </c>
      <c r="Y8459">
        <v>79.599999999999994</v>
      </c>
      <c r="Z8459" t="s">
        <v>19</v>
      </c>
      <c r="AA8459" s="6">
        <f t="shared" si="397"/>
        <v>20.285054055168917</v>
      </c>
      <c r="AB8459" s="6">
        <f t="shared" si="398"/>
        <v>68.51309729930405</v>
      </c>
      <c r="AC8459" s="6">
        <f t="shared" si="399"/>
        <v>29.086902700695944</v>
      </c>
    </row>
    <row r="8460" spans="1:29" x14ac:dyDescent="0.25">
      <c r="A8460">
        <v>200</v>
      </c>
      <c r="B8460" t="s">
        <v>17</v>
      </c>
      <c r="C8460" t="s">
        <v>18</v>
      </c>
      <c r="D8460" s="1">
        <v>45826</v>
      </c>
      <c r="E8460">
        <v>1100</v>
      </c>
      <c r="F8460">
        <v>169</v>
      </c>
      <c r="G8460">
        <v>0.03</v>
      </c>
      <c r="H8460" t="s">
        <v>19</v>
      </c>
      <c r="I8460">
        <v>0</v>
      </c>
      <c r="J8460" t="s">
        <v>19</v>
      </c>
      <c r="K8460">
        <v>1999</v>
      </c>
      <c r="L8460" t="s">
        <v>19</v>
      </c>
      <c r="M8460">
        <v>13.4</v>
      </c>
      <c r="N8460" t="s">
        <v>19</v>
      </c>
      <c r="O8460">
        <v>100.1</v>
      </c>
      <c r="P8460" t="s">
        <v>19</v>
      </c>
      <c r="Q8460">
        <v>20</v>
      </c>
      <c r="R8460" t="s">
        <v>19</v>
      </c>
      <c r="S8460">
        <v>52.4</v>
      </c>
      <c r="T8460" t="s">
        <v>19</v>
      </c>
      <c r="U8460">
        <v>5.5</v>
      </c>
      <c r="V8460" t="s">
        <v>19</v>
      </c>
      <c r="W8460">
        <v>154</v>
      </c>
      <c r="X8460" t="s">
        <v>19</v>
      </c>
      <c r="Y8460">
        <v>80.3</v>
      </c>
      <c r="Z8460" t="s">
        <v>19</v>
      </c>
      <c r="AA8460" s="6">
        <f t="shared" si="397"/>
        <v>21.229938170642864</v>
      </c>
      <c r="AB8460" s="6">
        <f t="shared" si="398"/>
        <v>70.213888707157153</v>
      </c>
      <c r="AC8460" s="6">
        <f t="shared" si="399"/>
        <v>29.886111292842841</v>
      </c>
    </row>
    <row r="8461" spans="1:29" x14ac:dyDescent="0.25">
      <c r="A8461">
        <v>200</v>
      </c>
      <c r="B8461" t="s">
        <v>17</v>
      </c>
      <c r="C8461" t="s">
        <v>18</v>
      </c>
      <c r="D8461" s="1">
        <v>45826</v>
      </c>
      <c r="E8461">
        <v>1200</v>
      </c>
      <c r="F8461">
        <v>169</v>
      </c>
      <c r="G8461">
        <v>0.03</v>
      </c>
      <c r="H8461" t="s">
        <v>19</v>
      </c>
      <c r="I8461">
        <v>0</v>
      </c>
      <c r="J8461" t="s">
        <v>19</v>
      </c>
      <c r="K8461">
        <v>2102</v>
      </c>
      <c r="L8461" t="s">
        <v>19</v>
      </c>
      <c r="M8461">
        <v>12.2</v>
      </c>
      <c r="N8461" t="s">
        <v>19</v>
      </c>
      <c r="O8461">
        <v>103.2</v>
      </c>
      <c r="P8461" t="s">
        <v>19</v>
      </c>
      <c r="Q8461">
        <v>17</v>
      </c>
      <c r="R8461" t="s">
        <v>19</v>
      </c>
      <c r="S8461">
        <v>49.8</v>
      </c>
      <c r="T8461" t="s">
        <v>19</v>
      </c>
      <c r="U8461">
        <v>5</v>
      </c>
      <c r="V8461" t="s">
        <v>19</v>
      </c>
      <c r="W8461">
        <v>147</v>
      </c>
      <c r="X8461" t="s">
        <v>19</v>
      </c>
      <c r="Y8461">
        <v>81.5</v>
      </c>
      <c r="Z8461" t="s">
        <v>19</v>
      </c>
      <c r="AA8461" s="6">
        <f t="shared" si="397"/>
        <v>21.2862214526081</v>
      </c>
      <c r="AB8461" s="6">
        <f t="shared" si="398"/>
        <v>70.31519861469458</v>
      </c>
      <c r="AC8461" s="6">
        <f t="shared" si="399"/>
        <v>32.884801385305423</v>
      </c>
    </row>
    <row r="8462" spans="1:29" x14ac:dyDescent="0.25">
      <c r="A8462">
        <v>200</v>
      </c>
      <c r="B8462" t="s">
        <v>17</v>
      </c>
      <c r="C8462" t="s">
        <v>18</v>
      </c>
      <c r="D8462" s="1">
        <v>45826</v>
      </c>
      <c r="E8462">
        <v>1300</v>
      </c>
      <c r="F8462">
        <v>169</v>
      </c>
      <c r="G8462">
        <v>0.04</v>
      </c>
      <c r="H8462" t="s">
        <v>19</v>
      </c>
      <c r="I8462">
        <v>0</v>
      </c>
      <c r="J8462" t="s">
        <v>19</v>
      </c>
      <c r="K8462">
        <v>2082</v>
      </c>
      <c r="L8462" t="s">
        <v>19</v>
      </c>
      <c r="M8462">
        <v>10.9</v>
      </c>
      <c r="N8462" t="s">
        <v>19</v>
      </c>
      <c r="O8462">
        <v>106.6</v>
      </c>
      <c r="P8462" t="s">
        <v>19</v>
      </c>
      <c r="Q8462">
        <v>14</v>
      </c>
      <c r="R8462" t="s">
        <v>19</v>
      </c>
      <c r="S8462">
        <v>46.8</v>
      </c>
      <c r="T8462" t="s">
        <v>19</v>
      </c>
      <c r="U8462">
        <v>5.4</v>
      </c>
      <c r="V8462" t="s">
        <v>19</v>
      </c>
      <c r="W8462">
        <v>166</v>
      </c>
      <c r="X8462" t="s">
        <v>19</v>
      </c>
      <c r="Y8462">
        <v>82.7</v>
      </c>
      <c r="Z8462" t="s">
        <v>19</v>
      </c>
      <c r="AA8462" s="6">
        <f t="shared" si="397"/>
        <v>21.245983315486626</v>
      </c>
      <c r="AB8462" s="6">
        <f t="shared" si="398"/>
        <v>70.24276996787593</v>
      </c>
      <c r="AC8462" s="6">
        <f t="shared" si="399"/>
        <v>36.357230032124065</v>
      </c>
    </row>
    <row r="8463" spans="1:29" x14ac:dyDescent="0.25">
      <c r="A8463">
        <v>200</v>
      </c>
      <c r="B8463" t="s">
        <v>17</v>
      </c>
      <c r="C8463" t="s">
        <v>18</v>
      </c>
      <c r="D8463" s="1">
        <v>45826</v>
      </c>
      <c r="E8463">
        <v>1400</v>
      </c>
      <c r="F8463">
        <v>169</v>
      </c>
      <c r="G8463">
        <v>0.04</v>
      </c>
      <c r="H8463" t="s">
        <v>19</v>
      </c>
      <c r="I8463">
        <v>0</v>
      </c>
      <c r="J8463" t="s">
        <v>19</v>
      </c>
      <c r="K8463">
        <v>1943</v>
      </c>
      <c r="L8463" t="s">
        <v>19</v>
      </c>
      <c r="M8463">
        <v>9.8000000000000007</v>
      </c>
      <c r="N8463" t="s">
        <v>19</v>
      </c>
      <c r="O8463">
        <v>109.8</v>
      </c>
      <c r="P8463" t="s">
        <v>19</v>
      </c>
      <c r="Q8463">
        <v>11</v>
      </c>
      <c r="R8463" t="s">
        <v>19</v>
      </c>
      <c r="S8463">
        <v>43.9</v>
      </c>
      <c r="T8463" t="s">
        <v>19</v>
      </c>
      <c r="U8463">
        <v>7.4</v>
      </c>
      <c r="V8463" t="s">
        <v>19</v>
      </c>
      <c r="W8463">
        <v>170</v>
      </c>
      <c r="X8463" t="s">
        <v>19</v>
      </c>
      <c r="Y8463">
        <v>83.8</v>
      </c>
      <c r="Z8463" t="s">
        <v>19</v>
      </c>
      <c r="AA8463" s="6">
        <f t="shared" si="397"/>
        <v>20.889546860720355</v>
      </c>
      <c r="AB8463" s="6">
        <f t="shared" si="398"/>
        <v>69.601184349296631</v>
      </c>
      <c r="AC8463" s="6">
        <f t="shared" si="399"/>
        <v>40.198815650703366</v>
      </c>
    </row>
    <row r="8464" spans="1:29" x14ac:dyDescent="0.25">
      <c r="A8464">
        <v>200</v>
      </c>
      <c r="B8464" t="s">
        <v>17</v>
      </c>
      <c r="C8464" t="s">
        <v>18</v>
      </c>
      <c r="D8464" s="1">
        <v>45826</v>
      </c>
      <c r="E8464">
        <v>1500</v>
      </c>
      <c r="F8464">
        <v>169</v>
      </c>
      <c r="G8464">
        <v>0.03</v>
      </c>
      <c r="H8464" t="s">
        <v>19</v>
      </c>
      <c r="I8464">
        <v>0</v>
      </c>
      <c r="J8464" t="s">
        <v>19</v>
      </c>
      <c r="K8464">
        <v>1693</v>
      </c>
      <c r="L8464" t="s">
        <v>19</v>
      </c>
      <c r="M8464">
        <v>8.9</v>
      </c>
      <c r="N8464" t="s">
        <v>19</v>
      </c>
      <c r="O8464">
        <v>110.9</v>
      </c>
      <c r="P8464" t="s">
        <v>19</v>
      </c>
      <c r="Q8464">
        <v>10</v>
      </c>
      <c r="R8464" t="s">
        <v>19</v>
      </c>
      <c r="S8464">
        <v>41.4</v>
      </c>
      <c r="T8464" t="s">
        <v>19</v>
      </c>
      <c r="U8464">
        <v>8.9</v>
      </c>
      <c r="V8464" t="s">
        <v>19</v>
      </c>
      <c r="W8464">
        <v>154</v>
      </c>
      <c r="X8464" t="s">
        <v>19</v>
      </c>
      <c r="Y8464">
        <v>84.9</v>
      </c>
      <c r="Z8464" t="s">
        <v>19</v>
      </c>
      <c r="AA8464" s="6">
        <f t="shared" si="397"/>
        <v>20.719162443000823</v>
      </c>
      <c r="AB8464" s="6">
        <f t="shared" si="398"/>
        <v>69.294492397401484</v>
      </c>
      <c r="AC8464" s="6">
        <f t="shared" si="399"/>
        <v>41.605507602598522</v>
      </c>
    </row>
    <row r="8465" spans="1:29" x14ac:dyDescent="0.25">
      <c r="A8465">
        <v>200</v>
      </c>
      <c r="B8465" t="s">
        <v>17</v>
      </c>
      <c r="C8465" t="s">
        <v>18</v>
      </c>
      <c r="D8465" s="1">
        <v>45826</v>
      </c>
      <c r="E8465">
        <v>1600</v>
      </c>
      <c r="F8465">
        <v>169</v>
      </c>
      <c r="G8465">
        <v>0.03</v>
      </c>
      <c r="H8465" t="s">
        <v>19</v>
      </c>
      <c r="I8465">
        <v>0</v>
      </c>
      <c r="J8465" t="s">
        <v>19</v>
      </c>
      <c r="K8465">
        <v>1336</v>
      </c>
      <c r="L8465" t="s">
        <v>19</v>
      </c>
      <c r="M8465">
        <v>8.3000000000000007</v>
      </c>
      <c r="N8465" t="s">
        <v>19</v>
      </c>
      <c r="O8465">
        <v>110.8</v>
      </c>
      <c r="P8465" t="s">
        <v>19</v>
      </c>
      <c r="Q8465">
        <v>9</v>
      </c>
      <c r="R8465" t="s">
        <v>19</v>
      </c>
      <c r="S8465">
        <v>39.700000000000003</v>
      </c>
      <c r="T8465" t="s">
        <v>19</v>
      </c>
      <c r="U8465">
        <v>8.6999999999999993</v>
      </c>
      <c r="V8465" t="s">
        <v>19</v>
      </c>
      <c r="W8465">
        <v>152</v>
      </c>
      <c r="X8465" t="s">
        <v>19</v>
      </c>
      <c r="Y8465">
        <v>85.8</v>
      </c>
      <c r="Z8465" t="s">
        <v>19</v>
      </c>
      <c r="AA8465" s="6">
        <f t="shared" si="397"/>
        <v>20.137939553909796</v>
      </c>
      <c r="AB8465" s="6">
        <f t="shared" si="398"/>
        <v>68.248291197037631</v>
      </c>
      <c r="AC8465" s="6">
        <f t="shared" si="399"/>
        <v>42.551708802962366</v>
      </c>
    </row>
    <row r="8466" spans="1:29" x14ac:dyDescent="0.25">
      <c r="A8466">
        <v>200</v>
      </c>
      <c r="B8466" t="s">
        <v>17</v>
      </c>
      <c r="C8466" t="s">
        <v>18</v>
      </c>
      <c r="D8466" s="1">
        <v>45826</v>
      </c>
      <c r="E8466">
        <v>1700</v>
      </c>
      <c r="F8466">
        <v>169</v>
      </c>
      <c r="G8466">
        <v>0.02</v>
      </c>
      <c r="H8466" t="s">
        <v>19</v>
      </c>
      <c r="I8466">
        <v>0</v>
      </c>
      <c r="J8466" t="s">
        <v>19</v>
      </c>
      <c r="K8466">
        <v>910</v>
      </c>
      <c r="L8466" t="s">
        <v>19</v>
      </c>
      <c r="M8466">
        <v>7.9</v>
      </c>
      <c r="N8466" t="s">
        <v>19</v>
      </c>
      <c r="O8466">
        <v>109.9</v>
      </c>
      <c r="P8466" t="s">
        <v>19</v>
      </c>
      <c r="Q8466">
        <v>9</v>
      </c>
      <c r="R8466" t="s">
        <v>19</v>
      </c>
      <c r="S8466">
        <v>38.5</v>
      </c>
      <c r="T8466" t="s">
        <v>19</v>
      </c>
      <c r="U8466">
        <v>9.1999999999999993</v>
      </c>
      <c r="V8466" t="s">
        <v>19</v>
      </c>
      <c r="W8466">
        <v>148</v>
      </c>
      <c r="X8466" t="s">
        <v>19</v>
      </c>
      <c r="Y8466">
        <v>86.4</v>
      </c>
      <c r="Z8466" t="s">
        <v>19</v>
      </c>
      <c r="AA8466" s="6">
        <f t="shared" si="397"/>
        <v>19.85581708887911</v>
      </c>
      <c r="AB8466" s="6">
        <f t="shared" si="398"/>
        <v>67.740470759982401</v>
      </c>
      <c r="AC8466" s="6">
        <f t="shared" si="399"/>
        <v>42.159529240017605</v>
      </c>
    </row>
    <row r="8467" spans="1:29" x14ac:dyDescent="0.25">
      <c r="A8467">
        <v>200</v>
      </c>
      <c r="B8467" t="s">
        <v>17</v>
      </c>
      <c r="C8467" t="s">
        <v>18</v>
      </c>
      <c r="D8467" s="1">
        <v>45826</v>
      </c>
      <c r="E8467">
        <v>1800</v>
      </c>
      <c r="F8467">
        <v>169</v>
      </c>
      <c r="G8467">
        <v>0.01</v>
      </c>
      <c r="H8467" t="s">
        <v>19</v>
      </c>
      <c r="I8467">
        <v>0</v>
      </c>
      <c r="J8467" t="s">
        <v>19</v>
      </c>
      <c r="K8467">
        <v>471</v>
      </c>
      <c r="L8467" t="s">
        <v>19</v>
      </c>
      <c r="M8467">
        <v>8.1</v>
      </c>
      <c r="N8467" t="s">
        <v>19</v>
      </c>
      <c r="O8467">
        <v>108.1</v>
      </c>
      <c r="P8467" t="s">
        <v>19</v>
      </c>
      <c r="Q8467">
        <v>10</v>
      </c>
      <c r="R8467" t="s">
        <v>19</v>
      </c>
      <c r="S8467">
        <v>39.200000000000003</v>
      </c>
      <c r="T8467" t="s">
        <v>19</v>
      </c>
      <c r="U8467">
        <v>7.8</v>
      </c>
      <c r="V8467" t="s">
        <v>19</v>
      </c>
      <c r="W8467">
        <v>145</v>
      </c>
      <c r="X8467" t="s">
        <v>19</v>
      </c>
      <c r="Y8467">
        <v>86.8</v>
      </c>
      <c r="Z8467" t="s">
        <v>19</v>
      </c>
      <c r="AA8467" s="6">
        <f t="shared" si="397"/>
        <v>19.821613618652478</v>
      </c>
      <c r="AB8467" s="6">
        <f t="shared" si="398"/>
        <v>67.678904513574452</v>
      </c>
      <c r="AC8467" s="6">
        <f t="shared" si="399"/>
        <v>40.421095486425543</v>
      </c>
    </row>
    <row r="8468" spans="1:29" x14ac:dyDescent="0.25">
      <c r="A8468">
        <v>200</v>
      </c>
      <c r="B8468" t="s">
        <v>17</v>
      </c>
      <c r="C8468" t="s">
        <v>18</v>
      </c>
      <c r="D8468" s="1">
        <v>45826</v>
      </c>
      <c r="E8468">
        <v>1900</v>
      </c>
      <c r="F8468">
        <v>169</v>
      </c>
      <c r="G8468">
        <v>0.01</v>
      </c>
      <c r="H8468" t="s">
        <v>19</v>
      </c>
      <c r="I8468">
        <v>0</v>
      </c>
      <c r="J8468" t="s">
        <v>19</v>
      </c>
      <c r="K8468">
        <v>97</v>
      </c>
      <c r="L8468" t="s">
        <v>19</v>
      </c>
      <c r="M8468">
        <v>8.3000000000000007</v>
      </c>
      <c r="N8468" t="s">
        <v>19</v>
      </c>
      <c r="O8468">
        <v>104.6</v>
      </c>
      <c r="P8468" t="s">
        <v>19</v>
      </c>
      <c r="Q8468">
        <v>11</v>
      </c>
      <c r="R8468" t="s">
        <v>19</v>
      </c>
      <c r="S8468">
        <v>39.799999999999997</v>
      </c>
      <c r="T8468" t="s">
        <v>19</v>
      </c>
      <c r="U8468">
        <v>5.5</v>
      </c>
      <c r="V8468" t="s">
        <v>19</v>
      </c>
      <c r="W8468">
        <v>166</v>
      </c>
      <c r="X8468" t="s">
        <v>19</v>
      </c>
      <c r="Y8468">
        <v>86.8</v>
      </c>
      <c r="Z8468" t="s">
        <v>19</v>
      </c>
      <c r="AA8468" s="6">
        <f t="shared" si="397"/>
        <v>19.187373869645114</v>
      </c>
      <c r="AB8468" s="6">
        <f t="shared" si="398"/>
        <v>66.537272965361211</v>
      </c>
      <c r="AC8468" s="6">
        <f t="shared" si="399"/>
        <v>38.062727034638783</v>
      </c>
    </row>
    <row r="8469" spans="1:29" x14ac:dyDescent="0.25">
      <c r="A8469">
        <v>200</v>
      </c>
      <c r="B8469" t="s">
        <v>17</v>
      </c>
      <c r="C8469" t="s">
        <v>18</v>
      </c>
      <c r="D8469" s="1">
        <v>45826</v>
      </c>
      <c r="E8469">
        <v>2000</v>
      </c>
      <c r="F8469">
        <v>169</v>
      </c>
      <c r="G8469">
        <v>0</v>
      </c>
      <c r="H8469" t="s">
        <v>19</v>
      </c>
      <c r="I8469">
        <v>0</v>
      </c>
      <c r="J8469" t="s">
        <v>19</v>
      </c>
      <c r="K8469">
        <v>2</v>
      </c>
      <c r="L8469" t="s">
        <v>19</v>
      </c>
      <c r="M8469">
        <v>16</v>
      </c>
      <c r="N8469" t="s">
        <v>19</v>
      </c>
      <c r="O8469">
        <v>90.1</v>
      </c>
      <c r="P8469" t="s">
        <v>19</v>
      </c>
      <c r="Q8469">
        <v>33</v>
      </c>
      <c r="R8469" t="s">
        <v>19</v>
      </c>
      <c r="S8469">
        <v>57.2</v>
      </c>
      <c r="T8469" t="s">
        <v>19</v>
      </c>
      <c r="U8469">
        <v>2.6</v>
      </c>
      <c r="V8469" t="s">
        <v>19</v>
      </c>
      <c r="W8469">
        <v>285</v>
      </c>
      <c r="X8469" t="s">
        <v>19</v>
      </c>
      <c r="Y8469">
        <v>86.6</v>
      </c>
      <c r="Z8469" t="s">
        <v>19</v>
      </c>
      <c r="AA8469" s="6">
        <f t="shared" si="397"/>
        <v>20.787204046368011</v>
      </c>
      <c r="AB8469" s="6">
        <f t="shared" si="398"/>
        <v>69.416967283462412</v>
      </c>
      <c r="AC8469" s="6">
        <f t="shared" si="399"/>
        <v>20.683032716537582</v>
      </c>
    </row>
    <row r="8470" spans="1:29" x14ac:dyDescent="0.25">
      <c r="A8470">
        <v>200</v>
      </c>
      <c r="B8470" t="s">
        <v>17</v>
      </c>
      <c r="C8470" t="s">
        <v>18</v>
      </c>
      <c r="D8470" s="1">
        <v>45826</v>
      </c>
      <c r="E8470">
        <v>2100</v>
      </c>
      <c r="F8470">
        <v>169</v>
      </c>
      <c r="G8470">
        <v>0</v>
      </c>
      <c r="H8470" t="s">
        <v>19</v>
      </c>
      <c r="I8470">
        <v>0</v>
      </c>
      <c r="J8470" t="s">
        <v>19</v>
      </c>
      <c r="K8470">
        <v>0</v>
      </c>
      <c r="L8470" t="s">
        <v>19</v>
      </c>
      <c r="M8470">
        <v>15.8</v>
      </c>
      <c r="N8470" t="s">
        <v>19</v>
      </c>
      <c r="O8470">
        <v>90.3</v>
      </c>
      <c r="P8470" t="s">
        <v>19</v>
      </c>
      <c r="Q8470">
        <v>32</v>
      </c>
      <c r="R8470" t="s">
        <v>19</v>
      </c>
      <c r="S8470">
        <v>56.8</v>
      </c>
      <c r="T8470" t="s">
        <v>19</v>
      </c>
      <c r="U8470">
        <v>4.5</v>
      </c>
      <c r="V8470" t="s">
        <v>19</v>
      </c>
      <c r="W8470">
        <v>309</v>
      </c>
      <c r="X8470" t="s">
        <v>19</v>
      </c>
      <c r="Y8470">
        <v>86.3</v>
      </c>
      <c r="Z8470" t="s">
        <v>19</v>
      </c>
      <c r="AA8470" s="6">
        <f t="shared" si="397"/>
        <v>20.643388548539033</v>
      </c>
      <c r="AB8470" s="6">
        <f t="shared" si="398"/>
        <v>69.158099387370257</v>
      </c>
      <c r="AC8470" s="6">
        <f t="shared" si="399"/>
        <v>21.14190061262974</v>
      </c>
    </row>
    <row r="8471" spans="1:29" x14ac:dyDescent="0.25">
      <c r="A8471">
        <v>200</v>
      </c>
      <c r="B8471" t="s">
        <v>17</v>
      </c>
      <c r="C8471" t="s">
        <v>18</v>
      </c>
      <c r="D8471" s="1">
        <v>45826</v>
      </c>
      <c r="E8471">
        <v>2200</v>
      </c>
      <c r="F8471">
        <v>169</v>
      </c>
      <c r="G8471">
        <v>0</v>
      </c>
      <c r="H8471" t="s">
        <v>19</v>
      </c>
      <c r="I8471">
        <v>0</v>
      </c>
      <c r="J8471" t="s">
        <v>19</v>
      </c>
      <c r="K8471">
        <v>0</v>
      </c>
      <c r="L8471" t="s">
        <v>19</v>
      </c>
      <c r="M8471">
        <v>15.1</v>
      </c>
      <c r="N8471" t="s">
        <v>19</v>
      </c>
      <c r="O8471">
        <v>89.1</v>
      </c>
      <c r="P8471" t="s">
        <v>19</v>
      </c>
      <c r="Q8471">
        <v>32</v>
      </c>
      <c r="R8471" t="s">
        <v>19</v>
      </c>
      <c r="S8471">
        <v>55.7</v>
      </c>
      <c r="T8471" t="s">
        <v>19</v>
      </c>
      <c r="U8471">
        <v>5.4</v>
      </c>
      <c r="V8471" t="s">
        <v>19</v>
      </c>
      <c r="W8471">
        <v>306</v>
      </c>
      <c r="X8471" t="s">
        <v>19</v>
      </c>
      <c r="Y8471">
        <v>85.7</v>
      </c>
      <c r="Z8471" t="s">
        <v>19</v>
      </c>
      <c r="AA8471" s="6">
        <f t="shared" si="397"/>
        <v>20.131518444739243</v>
      </c>
      <c r="AB8471" s="6">
        <f t="shared" si="398"/>
        <v>68.236733200530637</v>
      </c>
      <c r="AC8471" s="6">
        <f t="shared" si="399"/>
        <v>20.863266799469358</v>
      </c>
    </row>
    <row r="8472" spans="1:29" x14ac:dyDescent="0.25">
      <c r="A8472">
        <v>200</v>
      </c>
      <c r="B8472" t="s">
        <v>17</v>
      </c>
      <c r="C8472" t="s">
        <v>18</v>
      </c>
      <c r="D8472" s="1">
        <v>45826</v>
      </c>
      <c r="E8472">
        <v>2300</v>
      </c>
      <c r="F8472">
        <v>169</v>
      </c>
      <c r="G8472">
        <v>0</v>
      </c>
      <c r="H8472" t="s">
        <v>19</v>
      </c>
      <c r="I8472">
        <v>0</v>
      </c>
      <c r="J8472" t="s">
        <v>19</v>
      </c>
      <c r="K8472">
        <v>0</v>
      </c>
      <c r="L8472" t="s">
        <v>19</v>
      </c>
      <c r="M8472">
        <v>14.1</v>
      </c>
      <c r="N8472" t="s">
        <v>19</v>
      </c>
      <c r="O8472">
        <v>88.7</v>
      </c>
      <c r="P8472" t="s">
        <v>19</v>
      </c>
      <c r="Q8472">
        <v>31</v>
      </c>
      <c r="R8472" t="s">
        <v>19</v>
      </c>
      <c r="S8472">
        <v>53.8</v>
      </c>
      <c r="T8472" t="s">
        <v>19</v>
      </c>
      <c r="U8472">
        <v>7.9</v>
      </c>
      <c r="V8472" t="s">
        <v>19</v>
      </c>
      <c r="W8472">
        <v>304</v>
      </c>
      <c r="X8472" t="s">
        <v>19</v>
      </c>
      <c r="Y8472">
        <v>85.1</v>
      </c>
      <c r="Z8472" t="s">
        <v>19</v>
      </c>
      <c r="AA8472" s="6">
        <f t="shared" si="397"/>
        <v>19.732920490496991</v>
      </c>
      <c r="AB8472" s="6">
        <f t="shared" si="398"/>
        <v>67.519256882894581</v>
      </c>
      <c r="AC8472" s="6">
        <f t="shared" si="399"/>
        <v>21.180743117105422</v>
      </c>
    </row>
    <row r="8473" spans="1:29" x14ac:dyDescent="0.25">
      <c r="A8473">
        <v>200</v>
      </c>
      <c r="B8473" t="s">
        <v>17</v>
      </c>
      <c r="C8473" t="s">
        <v>18</v>
      </c>
      <c r="D8473" s="1">
        <v>45826</v>
      </c>
      <c r="E8473">
        <v>2400</v>
      </c>
      <c r="F8473">
        <v>169</v>
      </c>
      <c r="G8473">
        <v>0</v>
      </c>
      <c r="H8473" t="s">
        <v>19</v>
      </c>
      <c r="I8473">
        <v>0</v>
      </c>
      <c r="J8473" t="s">
        <v>19</v>
      </c>
      <c r="K8473">
        <v>0</v>
      </c>
      <c r="L8473" t="s">
        <v>19</v>
      </c>
      <c r="M8473">
        <v>14.2</v>
      </c>
      <c r="N8473" t="s">
        <v>19</v>
      </c>
      <c r="O8473">
        <v>87.1</v>
      </c>
      <c r="P8473" t="s">
        <v>19</v>
      </c>
      <c r="Q8473">
        <v>32</v>
      </c>
      <c r="R8473" t="s">
        <v>19</v>
      </c>
      <c r="S8473">
        <v>53.9</v>
      </c>
      <c r="T8473" t="s">
        <v>19</v>
      </c>
      <c r="U8473">
        <v>7.2</v>
      </c>
      <c r="V8473" t="s">
        <v>19</v>
      </c>
      <c r="W8473">
        <v>310</v>
      </c>
      <c r="X8473" t="s">
        <v>19</v>
      </c>
      <c r="Y8473">
        <v>84.3</v>
      </c>
      <c r="Z8473" t="s">
        <v>19</v>
      </c>
      <c r="AA8473" s="6">
        <f t="shared" si="397"/>
        <v>19.278393919667856</v>
      </c>
      <c r="AB8473" s="6">
        <f t="shared" si="398"/>
        <v>66.701109055402142</v>
      </c>
      <c r="AC8473" s="6">
        <f t="shared" si="399"/>
        <v>20.398890944597852</v>
      </c>
    </row>
    <row r="8474" spans="1:29" x14ac:dyDescent="0.25">
      <c r="A8474">
        <v>200</v>
      </c>
      <c r="B8474" t="s">
        <v>17</v>
      </c>
      <c r="C8474" t="s">
        <v>18</v>
      </c>
      <c r="D8474" s="1">
        <v>45827</v>
      </c>
      <c r="E8474" s="2">
        <v>100</v>
      </c>
      <c r="F8474">
        <v>170</v>
      </c>
      <c r="G8474">
        <v>0</v>
      </c>
      <c r="H8474" t="s">
        <v>19</v>
      </c>
      <c r="I8474">
        <v>0</v>
      </c>
      <c r="J8474" t="s">
        <v>19</v>
      </c>
      <c r="K8474">
        <v>0</v>
      </c>
      <c r="L8474" t="s">
        <v>19</v>
      </c>
      <c r="M8474">
        <v>14.2</v>
      </c>
      <c r="N8474" t="s">
        <v>19</v>
      </c>
      <c r="O8474">
        <v>86.1</v>
      </c>
      <c r="P8474" t="s">
        <v>19</v>
      </c>
      <c r="Q8474">
        <v>33</v>
      </c>
      <c r="R8474" t="s">
        <v>19</v>
      </c>
      <c r="S8474">
        <v>53.9</v>
      </c>
      <c r="T8474" t="s">
        <v>19</v>
      </c>
      <c r="U8474">
        <v>6</v>
      </c>
      <c r="V8474" t="s">
        <v>19</v>
      </c>
      <c r="W8474">
        <v>311</v>
      </c>
      <c r="X8474" t="s">
        <v>19</v>
      </c>
      <c r="Y8474">
        <v>83.5</v>
      </c>
      <c r="Z8474" t="s">
        <v>19</v>
      </c>
      <c r="AA8474" s="6">
        <f t="shared" si="397"/>
        <v>19.067365439497816</v>
      </c>
      <c r="AB8474" s="6">
        <f t="shared" si="398"/>
        <v>66.321257791096073</v>
      </c>
      <c r="AC8474" s="6">
        <f t="shared" si="399"/>
        <v>19.778742208903921</v>
      </c>
    </row>
    <row r="8475" spans="1:29" x14ac:dyDescent="0.25">
      <c r="A8475">
        <v>200</v>
      </c>
      <c r="B8475" t="s">
        <v>17</v>
      </c>
      <c r="C8475" t="s">
        <v>18</v>
      </c>
      <c r="D8475" s="1">
        <v>45827</v>
      </c>
      <c r="E8475" s="2">
        <v>200</v>
      </c>
      <c r="F8475">
        <v>170</v>
      </c>
      <c r="G8475">
        <v>0</v>
      </c>
      <c r="H8475" t="s">
        <v>19</v>
      </c>
      <c r="I8475">
        <v>0</v>
      </c>
      <c r="J8475" t="s">
        <v>19</v>
      </c>
      <c r="K8475">
        <v>0</v>
      </c>
      <c r="L8475" t="s">
        <v>19</v>
      </c>
      <c r="M8475">
        <v>14.6</v>
      </c>
      <c r="N8475" t="s">
        <v>19</v>
      </c>
      <c r="O8475">
        <v>85</v>
      </c>
      <c r="P8475" t="s">
        <v>19</v>
      </c>
      <c r="Q8475">
        <v>36</v>
      </c>
      <c r="R8475" t="s">
        <v>19</v>
      </c>
      <c r="S8475">
        <v>54.8</v>
      </c>
      <c r="T8475" t="s">
        <v>19</v>
      </c>
      <c r="U8475">
        <v>4.4000000000000004</v>
      </c>
      <c r="V8475" t="s">
        <v>19</v>
      </c>
      <c r="W8475">
        <v>320</v>
      </c>
      <c r="X8475" t="s">
        <v>19</v>
      </c>
      <c r="Y8475">
        <v>82.7</v>
      </c>
      <c r="Z8475" t="s">
        <v>19</v>
      </c>
      <c r="AA8475" s="6">
        <f t="shared" si="397"/>
        <v>19.211656162190732</v>
      </c>
      <c r="AB8475" s="6">
        <f t="shared" si="398"/>
        <v>66.580981091943315</v>
      </c>
      <c r="AC8475" s="6">
        <f t="shared" si="399"/>
        <v>18.419018908056685</v>
      </c>
    </row>
    <row r="8476" spans="1:29" x14ac:dyDescent="0.25">
      <c r="A8476">
        <v>200</v>
      </c>
      <c r="B8476" t="s">
        <v>17</v>
      </c>
      <c r="C8476" t="s">
        <v>18</v>
      </c>
      <c r="D8476" s="1">
        <v>45827</v>
      </c>
      <c r="E8476" s="2">
        <v>300</v>
      </c>
      <c r="F8476">
        <v>170</v>
      </c>
      <c r="G8476">
        <v>0</v>
      </c>
      <c r="H8476" t="s">
        <v>19</v>
      </c>
      <c r="I8476">
        <v>0</v>
      </c>
      <c r="J8476" t="s">
        <v>19</v>
      </c>
      <c r="K8476">
        <v>0</v>
      </c>
      <c r="L8476" t="s">
        <v>19</v>
      </c>
      <c r="M8476">
        <v>14.4</v>
      </c>
      <c r="N8476" t="s">
        <v>19</v>
      </c>
      <c r="O8476">
        <v>85.2</v>
      </c>
      <c r="P8476" t="s">
        <v>19</v>
      </c>
      <c r="Q8476">
        <v>35</v>
      </c>
      <c r="R8476" t="s">
        <v>19</v>
      </c>
      <c r="S8476">
        <v>54.2</v>
      </c>
      <c r="T8476" t="s">
        <v>19</v>
      </c>
      <c r="U8476">
        <v>5.8</v>
      </c>
      <c r="V8476" t="s">
        <v>19</v>
      </c>
      <c r="W8476">
        <v>305</v>
      </c>
      <c r="X8476" t="s">
        <v>19</v>
      </c>
      <c r="Y8476">
        <v>82</v>
      </c>
      <c r="Z8476" t="s">
        <v>19</v>
      </c>
      <c r="AA8476" s="6">
        <f t="shared" si="397"/>
        <v>19.096083714351021</v>
      </c>
      <c r="AB8476" s="6">
        <f t="shared" si="398"/>
        <v>66.372950685831839</v>
      </c>
      <c r="AC8476" s="6">
        <f t="shared" si="399"/>
        <v>18.827049314168164</v>
      </c>
    </row>
    <row r="8477" spans="1:29" x14ac:dyDescent="0.25">
      <c r="A8477">
        <v>200</v>
      </c>
      <c r="B8477" t="s">
        <v>17</v>
      </c>
      <c r="C8477" t="s">
        <v>18</v>
      </c>
      <c r="D8477" s="1">
        <v>45827</v>
      </c>
      <c r="E8477" s="2">
        <v>400</v>
      </c>
      <c r="F8477">
        <v>170</v>
      </c>
      <c r="G8477">
        <v>0</v>
      </c>
      <c r="H8477" t="s">
        <v>19</v>
      </c>
      <c r="I8477">
        <v>0</v>
      </c>
      <c r="J8477" t="s">
        <v>19</v>
      </c>
      <c r="K8477">
        <v>0</v>
      </c>
      <c r="L8477" t="s">
        <v>19</v>
      </c>
      <c r="M8477">
        <v>13.9</v>
      </c>
      <c r="N8477" t="s">
        <v>19</v>
      </c>
      <c r="O8477">
        <v>83.8</v>
      </c>
      <c r="P8477" t="s">
        <v>19</v>
      </c>
      <c r="Q8477">
        <v>35</v>
      </c>
      <c r="R8477" t="s">
        <v>19</v>
      </c>
      <c r="S8477">
        <v>53.4</v>
      </c>
      <c r="T8477" t="s">
        <v>19</v>
      </c>
      <c r="U8477">
        <v>5.3</v>
      </c>
      <c r="V8477" t="s">
        <v>19</v>
      </c>
      <c r="W8477">
        <v>302</v>
      </c>
      <c r="X8477" t="s">
        <v>19</v>
      </c>
      <c r="Y8477">
        <v>81.400000000000006</v>
      </c>
      <c r="Z8477" t="s">
        <v>19</v>
      </c>
      <c r="AA8477" s="6">
        <f t="shared" si="397"/>
        <v>18.48494875046962</v>
      </c>
      <c r="AB8477" s="6">
        <f t="shared" si="398"/>
        <v>65.27290775084532</v>
      </c>
      <c r="AC8477" s="6">
        <f t="shared" si="399"/>
        <v>18.527092249154677</v>
      </c>
    </row>
    <row r="8478" spans="1:29" x14ac:dyDescent="0.25">
      <c r="A8478">
        <v>200</v>
      </c>
      <c r="B8478" t="s">
        <v>17</v>
      </c>
      <c r="C8478" t="s">
        <v>18</v>
      </c>
      <c r="D8478" s="1">
        <v>45827</v>
      </c>
      <c r="E8478" s="2">
        <v>500</v>
      </c>
      <c r="F8478">
        <v>170</v>
      </c>
      <c r="G8478">
        <v>0</v>
      </c>
      <c r="H8478" t="s">
        <v>19</v>
      </c>
      <c r="I8478">
        <v>0</v>
      </c>
      <c r="J8478" t="s">
        <v>19</v>
      </c>
      <c r="K8478">
        <v>11</v>
      </c>
      <c r="L8478" t="s">
        <v>19</v>
      </c>
      <c r="M8478">
        <v>13.5</v>
      </c>
      <c r="N8478" t="s">
        <v>19</v>
      </c>
      <c r="O8478">
        <v>83.9</v>
      </c>
      <c r="P8478" t="s">
        <v>19</v>
      </c>
      <c r="Q8478">
        <v>34</v>
      </c>
      <c r="R8478" t="s">
        <v>19</v>
      </c>
      <c r="S8478">
        <v>52.5</v>
      </c>
      <c r="T8478" t="s">
        <v>19</v>
      </c>
      <c r="U8478">
        <v>4.9000000000000004</v>
      </c>
      <c r="V8478" t="s">
        <v>19</v>
      </c>
      <c r="W8478">
        <v>322</v>
      </c>
      <c r="X8478" t="s">
        <v>19</v>
      </c>
      <c r="Y8478">
        <v>80.900000000000006</v>
      </c>
      <c r="Z8478" t="s">
        <v>19</v>
      </c>
      <c r="AA8478" s="6">
        <f t="shared" si="397"/>
        <v>18.326462853801718</v>
      </c>
      <c r="AB8478" s="6">
        <f t="shared" si="398"/>
        <v>64.987633136843101</v>
      </c>
      <c r="AC8478" s="6">
        <f t="shared" si="399"/>
        <v>18.912366863156905</v>
      </c>
    </row>
    <row r="8479" spans="1:29" x14ac:dyDescent="0.25">
      <c r="A8479">
        <v>200</v>
      </c>
      <c r="B8479" t="s">
        <v>17</v>
      </c>
      <c r="C8479" t="s">
        <v>18</v>
      </c>
      <c r="D8479" s="1">
        <v>45827</v>
      </c>
      <c r="E8479" s="2">
        <v>600</v>
      </c>
      <c r="F8479">
        <v>170</v>
      </c>
      <c r="G8479">
        <v>0</v>
      </c>
      <c r="H8479" t="s">
        <v>19</v>
      </c>
      <c r="I8479">
        <v>0</v>
      </c>
      <c r="J8479" t="s">
        <v>19</v>
      </c>
      <c r="K8479">
        <v>184</v>
      </c>
      <c r="L8479" t="s">
        <v>19</v>
      </c>
      <c r="M8479">
        <v>14.8</v>
      </c>
      <c r="N8479" t="s">
        <v>19</v>
      </c>
      <c r="O8479">
        <v>81.400000000000006</v>
      </c>
      <c r="P8479" t="s">
        <v>19</v>
      </c>
      <c r="Q8479">
        <v>40</v>
      </c>
      <c r="R8479" t="s">
        <v>19</v>
      </c>
      <c r="S8479">
        <v>55.1</v>
      </c>
      <c r="T8479" t="s">
        <v>19</v>
      </c>
      <c r="U8479">
        <v>2.8</v>
      </c>
      <c r="V8479" t="s">
        <v>19</v>
      </c>
      <c r="W8479">
        <v>308</v>
      </c>
      <c r="X8479" t="s">
        <v>19</v>
      </c>
      <c r="Y8479">
        <v>80.400000000000006</v>
      </c>
      <c r="Z8479" t="s">
        <v>19</v>
      </c>
      <c r="AA8479" s="6">
        <f t="shared" si="397"/>
        <v>18.371505346803229</v>
      </c>
      <c r="AB8479" s="6">
        <f t="shared" si="398"/>
        <v>65.068709624245813</v>
      </c>
      <c r="AC8479" s="6">
        <f t="shared" si="399"/>
        <v>16.331290375754193</v>
      </c>
    </row>
    <row r="8480" spans="1:29" x14ac:dyDescent="0.25">
      <c r="A8480">
        <v>200</v>
      </c>
      <c r="B8480" t="s">
        <v>17</v>
      </c>
      <c r="C8480" t="s">
        <v>18</v>
      </c>
      <c r="D8480" s="1">
        <v>45827</v>
      </c>
      <c r="E8480" s="2">
        <v>700</v>
      </c>
      <c r="F8480">
        <v>170</v>
      </c>
      <c r="G8480">
        <v>0.01</v>
      </c>
      <c r="H8480" t="s">
        <v>19</v>
      </c>
      <c r="I8480">
        <v>0</v>
      </c>
      <c r="J8480" t="s">
        <v>19</v>
      </c>
      <c r="K8480">
        <v>587</v>
      </c>
      <c r="L8480" t="s">
        <v>19</v>
      </c>
      <c r="M8480">
        <v>13.7</v>
      </c>
      <c r="N8480" t="s">
        <v>19</v>
      </c>
      <c r="O8480">
        <v>87.1</v>
      </c>
      <c r="P8480" t="s">
        <v>19</v>
      </c>
      <c r="Q8480">
        <v>31</v>
      </c>
      <c r="R8480" t="s">
        <v>19</v>
      </c>
      <c r="S8480">
        <v>53</v>
      </c>
      <c r="T8480" t="s">
        <v>19</v>
      </c>
      <c r="U8480">
        <v>4.3</v>
      </c>
      <c r="V8480" t="s">
        <v>19</v>
      </c>
      <c r="W8480">
        <v>312</v>
      </c>
      <c r="X8480" t="s">
        <v>19</v>
      </c>
      <c r="Y8480">
        <v>80</v>
      </c>
      <c r="Z8480" t="s">
        <v>19</v>
      </c>
      <c r="AA8480" s="6">
        <f t="shared" si="397"/>
        <v>19.055989734786596</v>
      </c>
      <c r="AB8480" s="6">
        <f t="shared" si="398"/>
        <v>66.300781522615878</v>
      </c>
      <c r="AC8480" s="6">
        <f t="shared" si="399"/>
        <v>20.799218477384116</v>
      </c>
    </row>
    <row r="8481" spans="1:29" x14ac:dyDescent="0.25">
      <c r="A8481">
        <v>200</v>
      </c>
      <c r="B8481" t="s">
        <v>17</v>
      </c>
      <c r="C8481" t="s">
        <v>18</v>
      </c>
      <c r="D8481" s="1">
        <v>45827</v>
      </c>
      <c r="E8481" s="2">
        <v>800</v>
      </c>
      <c r="F8481">
        <v>170</v>
      </c>
      <c r="G8481">
        <v>0.02</v>
      </c>
      <c r="H8481" t="s">
        <v>19</v>
      </c>
      <c r="I8481">
        <v>0</v>
      </c>
      <c r="J8481" t="s">
        <v>19</v>
      </c>
      <c r="K8481">
        <v>1044</v>
      </c>
      <c r="L8481" t="s">
        <v>19</v>
      </c>
      <c r="M8481">
        <v>14.6</v>
      </c>
      <c r="N8481" t="s">
        <v>19</v>
      </c>
      <c r="O8481">
        <v>90</v>
      </c>
      <c r="P8481" t="s">
        <v>19</v>
      </c>
      <c r="Q8481">
        <v>30</v>
      </c>
      <c r="R8481" t="s">
        <v>19</v>
      </c>
      <c r="S8481">
        <v>54.6</v>
      </c>
      <c r="T8481" t="s">
        <v>19</v>
      </c>
      <c r="U8481">
        <v>4.5</v>
      </c>
      <c r="V8481" t="s">
        <v>19</v>
      </c>
      <c r="W8481">
        <v>256</v>
      </c>
      <c r="X8481" t="s">
        <v>19</v>
      </c>
      <c r="Y8481">
        <v>79.7</v>
      </c>
      <c r="Z8481" t="s">
        <v>19</v>
      </c>
      <c r="AA8481" s="6">
        <f t="shared" si="397"/>
        <v>20.046513694125654</v>
      </c>
      <c r="AB8481" s="6">
        <f t="shared" si="398"/>
        <v>68.083724649426173</v>
      </c>
      <c r="AC8481" s="6">
        <f t="shared" si="399"/>
        <v>21.916275350573827</v>
      </c>
    </row>
    <row r="8482" spans="1:29" x14ac:dyDescent="0.25">
      <c r="A8482">
        <v>200</v>
      </c>
      <c r="B8482" t="s">
        <v>17</v>
      </c>
      <c r="C8482" t="s">
        <v>18</v>
      </c>
      <c r="D8482" s="1">
        <v>45827</v>
      </c>
      <c r="E8482" s="2">
        <v>900</v>
      </c>
      <c r="F8482">
        <v>170</v>
      </c>
      <c r="G8482">
        <v>0.02</v>
      </c>
      <c r="H8482" t="s">
        <v>19</v>
      </c>
      <c r="I8482">
        <v>0</v>
      </c>
      <c r="J8482" t="s">
        <v>19</v>
      </c>
      <c r="K8482">
        <v>1431</v>
      </c>
      <c r="L8482" t="s">
        <v>19</v>
      </c>
      <c r="M8482">
        <v>14.1</v>
      </c>
      <c r="N8482" t="s">
        <v>19</v>
      </c>
      <c r="O8482">
        <v>94.5</v>
      </c>
      <c r="P8482" t="s">
        <v>19</v>
      </c>
      <c r="Q8482">
        <v>26</v>
      </c>
      <c r="R8482" t="s">
        <v>19</v>
      </c>
      <c r="S8482">
        <v>53.8</v>
      </c>
      <c r="T8482" t="s">
        <v>19</v>
      </c>
      <c r="U8482">
        <v>3.5</v>
      </c>
      <c r="V8482" t="s">
        <v>19</v>
      </c>
      <c r="W8482">
        <v>137</v>
      </c>
      <c r="X8482" t="s">
        <v>19</v>
      </c>
      <c r="Y8482">
        <v>79.599999999999994</v>
      </c>
      <c r="Z8482" t="s">
        <v>19</v>
      </c>
      <c r="AA8482" s="6">
        <f t="shared" si="397"/>
        <v>20.876557892784838</v>
      </c>
      <c r="AB8482" s="6">
        <f t="shared" si="398"/>
        <v>69.577804207012704</v>
      </c>
      <c r="AC8482" s="6">
        <f t="shared" si="399"/>
        <v>24.922195792987296</v>
      </c>
    </row>
    <row r="8483" spans="1:29" x14ac:dyDescent="0.25">
      <c r="A8483">
        <v>200</v>
      </c>
      <c r="B8483" t="s">
        <v>17</v>
      </c>
      <c r="C8483" t="s">
        <v>18</v>
      </c>
      <c r="D8483" s="1">
        <v>45827</v>
      </c>
      <c r="E8483">
        <v>1000</v>
      </c>
      <c r="F8483">
        <v>170</v>
      </c>
      <c r="G8483">
        <v>0.03</v>
      </c>
      <c r="H8483" t="s">
        <v>19</v>
      </c>
      <c r="I8483">
        <v>0</v>
      </c>
      <c r="J8483" t="s">
        <v>19</v>
      </c>
      <c r="K8483">
        <v>1747</v>
      </c>
      <c r="L8483" t="s">
        <v>19</v>
      </c>
      <c r="M8483">
        <v>13.8</v>
      </c>
      <c r="N8483" t="s">
        <v>19</v>
      </c>
      <c r="O8483">
        <v>97.1</v>
      </c>
      <c r="P8483" t="s">
        <v>19</v>
      </c>
      <c r="Q8483">
        <v>23</v>
      </c>
      <c r="R8483" t="s">
        <v>19</v>
      </c>
      <c r="S8483">
        <v>53.1</v>
      </c>
      <c r="T8483" t="s">
        <v>19</v>
      </c>
      <c r="U8483">
        <v>5.2</v>
      </c>
      <c r="V8483" t="s">
        <v>19</v>
      </c>
      <c r="W8483">
        <v>126</v>
      </c>
      <c r="X8483" t="s">
        <v>19</v>
      </c>
      <c r="Y8483">
        <v>80</v>
      </c>
      <c r="Z8483" t="s">
        <v>19</v>
      </c>
      <c r="AA8483" s="6">
        <f t="shared" si="397"/>
        <v>21.043499831827429</v>
      </c>
      <c r="AB8483" s="6">
        <f t="shared" si="398"/>
        <v>69.878299697289378</v>
      </c>
      <c r="AC8483" s="6">
        <f t="shared" si="399"/>
        <v>27.221700302710616</v>
      </c>
    </row>
    <row r="8484" spans="1:29" x14ac:dyDescent="0.25">
      <c r="A8484">
        <v>200</v>
      </c>
      <c r="B8484" t="s">
        <v>17</v>
      </c>
      <c r="C8484" t="s">
        <v>18</v>
      </c>
      <c r="D8484" s="1">
        <v>45827</v>
      </c>
      <c r="E8484">
        <v>1100</v>
      </c>
      <c r="F8484">
        <v>170</v>
      </c>
      <c r="G8484">
        <v>0.03</v>
      </c>
      <c r="H8484" t="s">
        <v>19</v>
      </c>
      <c r="I8484">
        <v>0</v>
      </c>
      <c r="J8484" t="s">
        <v>19</v>
      </c>
      <c r="K8484">
        <v>1964</v>
      </c>
      <c r="L8484" t="s">
        <v>19</v>
      </c>
      <c r="M8484">
        <v>14.5</v>
      </c>
      <c r="N8484" t="s">
        <v>19</v>
      </c>
      <c r="O8484">
        <v>99.7</v>
      </c>
      <c r="P8484" t="s">
        <v>19</v>
      </c>
      <c r="Q8484">
        <v>22</v>
      </c>
      <c r="R8484" t="s">
        <v>19</v>
      </c>
      <c r="S8484">
        <v>54.5</v>
      </c>
      <c r="T8484" t="s">
        <v>19</v>
      </c>
      <c r="U8484">
        <v>4.3</v>
      </c>
      <c r="V8484" t="s">
        <v>19</v>
      </c>
      <c r="W8484">
        <v>156</v>
      </c>
      <c r="X8484" t="s">
        <v>19</v>
      </c>
      <c r="Y8484">
        <v>80.900000000000006</v>
      </c>
      <c r="Z8484" t="s">
        <v>19</v>
      </c>
      <c r="AA8484" s="6">
        <f t="shared" si="397"/>
        <v>21.742121186221357</v>
      </c>
      <c r="AB8484" s="6">
        <f t="shared" si="398"/>
        <v>71.135818135198448</v>
      </c>
      <c r="AC8484" s="6">
        <f t="shared" si="399"/>
        <v>28.564181864801554</v>
      </c>
    </row>
    <row r="8485" spans="1:29" x14ac:dyDescent="0.25">
      <c r="A8485">
        <v>200</v>
      </c>
      <c r="B8485" t="s">
        <v>17</v>
      </c>
      <c r="C8485" t="s">
        <v>18</v>
      </c>
      <c r="D8485" s="1">
        <v>45827</v>
      </c>
      <c r="E8485">
        <v>1200</v>
      </c>
      <c r="F8485">
        <v>170</v>
      </c>
      <c r="G8485">
        <v>0.03</v>
      </c>
      <c r="H8485" t="s">
        <v>19</v>
      </c>
      <c r="I8485">
        <v>0</v>
      </c>
      <c r="J8485" t="s">
        <v>19</v>
      </c>
      <c r="K8485">
        <v>2055</v>
      </c>
      <c r="L8485" t="s">
        <v>19</v>
      </c>
      <c r="M8485">
        <v>15.1</v>
      </c>
      <c r="N8485" t="s">
        <v>19</v>
      </c>
      <c r="O8485">
        <v>100.1</v>
      </c>
      <c r="P8485" t="s">
        <v>19</v>
      </c>
      <c r="Q8485">
        <v>23</v>
      </c>
      <c r="R8485" t="s">
        <v>19</v>
      </c>
      <c r="S8485">
        <v>55.7</v>
      </c>
      <c r="T8485" t="s">
        <v>19</v>
      </c>
      <c r="U8485">
        <v>4.5999999999999996</v>
      </c>
      <c r="V8485" t="s">
        <v>19</v>
      </c>
      <c r="W8485">
        <v>195</v>
      </c>
      <c r="X8485" t="s">
        <v>19</v>
      </c>
      <c r="Y8485">
        <v>82.1</v>
      </c>
      <c r="Z8485" t="s">
        <v>19</v>
      </c>
      <c r="AA8485" s="6">
        <f t="shared" si="397"/>
        <v>22.218547253110767</v>
      </c>
      <c r="AB8485" s="6">
        <f t="shared" si="398"/>
        <v>71.993385055599376</v>
      </c>
      <c r="AC8485" s="6">
        <f t="shared" si="399"/>
        <v>28.106614944400619</v>
      </c>
    </row>
    <row r="8486" spans="1:29" x14ac:dyDescent="0.25">
      <c r="A8486">
        <v>200</v>
      </c>
      <c r="B8486" t="s">
        <v>17</v>
      </c>
      <c r="C8486" t="s">
        <v>18</v>
      </c>
      <c r="D8486" s="1">
        <v>45827</v>
      </c>
      <c r="E8486">
        <v>1300</v>
      </c>
      <c r="F8486">
        <v>170</v>
      </c>
      <c r="G8486">
        <v>0.03</v>
      </c>
      <c r="H8486" t="s">
        <v>19</v>
      </c>
      <c r="I8486">
        <v>0.01</v>
      </c>
      <c r="J8486" t="s">
        <v>21</v>
      </c>
      <c r="K8486">
        <v>2026</v>
      </c>
      <c r="L8486" t="s">
        <v>19</v>
      </c>
      <c r="M8486">
        <v>16</v>
      </c>
      <c r="N8486" t="s">
        <v>19</v>
      </c>
      <c r="O8486">
        <v>100.5</v>
      </c>
      <c r="P8486" t="s">
        <v>19</v>
      </c>
      <c r="Q8486">
        <v>24</v>
      </c>
      <c r="R8486" t="s">
        <v>19</v>
      </c>
      <c r="S8486">
        <v>57.2</v>
      </c>
      <c r="T8486" t="s">
        <v>19</v>
      </c>
      <c r="U8486">
        <v>3.4</v>
      </c>
      <c r="V8486" t="s">
        <v>19</v>
      </c>
      <c r="W8486">
        <v>239</v>
      </c>
      <c r="X8486" t="s">
        <v>19</v>
      </c>
      <c r="Y8486">
        <v>83.4</v>
      </c>
      <c r="Z8486" t="s">
        <v>19</v>
      </c>
      <c r="AA8486" s="6">
        <f t="shared" si="397"/>
        <v>22.691075391952271</v>
      </c>
      <c r="AB8486" s="6">
        <f t="shared" si="398"/>
        <v>72.843935705514085</v>
      </c>
      <c r="AC8486" s="6">
        <f t="shared" si="399"/>
        <v>27.656064294485915</v>
      </c>
    </row>
    <row r="8487" spans="1:29" x14ac:dyDescent="0.25">
      <c r="A8487">
        <v>200</v>
      </c>
      <c r="B8487" t="s">
        <v>17</v>
      </c>
      <c r="C8487" t="s">
        <v>18</v>
      </c>
      <c r="D8487" s="1">
        <v>45827</v>
      </c>
      <c r="E8487">
        <v>1400</v>
      </c>
      <c r="F8487">
        <v>170</v>
      </c>
      <c r="G8487">
        <v>0.03</v>
      </c>
      <c r="H8487" t="s">
        <v>19</v>
      </c>
      <c r="I8487">
        <v>0</v>
      </c>
      <c r="J8487" t="s">
        <v>19</v>
      </c>
      <c r="K8487">
        <v>1863</v>
      </c>
      <c r="L8487" t="s">
        <v>19</v>
      </c>
      <c r="M8487">
        <v>14.4</v>
      </c>
      <c r="N8487" t="s">
        <v>19</v>
      </c>
      <c r="O8487">
        <v>104.6</v>
      </c>
      <c r="P8487" t="s">
        <v>19</v>
      </c>
      <c r="Q8487">
        <v>19</v>
      </c>
      <c r="R8487" t="s">
        <v>19</v>
      </c>
      <c r="S8487">
        <v>54.3</v>
      </c>
      <c r="T8487" t="s">
        <v>19</v>
      </c>
      <c r="U8487">
        <v>4.3</v>
      </c>
      <c r="V8487" t="s">
        <v>19</v>
      </c>
      <c r="W8487">
        <v>262</v>
      </c>
      <c r="X8487" t="s">
        <v>19</v>
      </c>
      <c r="Y8487">
        <v>84.5</v>
      </c>
      <c r="Z8487" t="s">
        <v>19</v>
      </c>
      <c r="AA8487" s="6">
        <f t="shared" si="397"/>
        <v>22.562213860071108</v>
      </c>
      <c r="AB8487" s="6">
        <f t="shared" si="398"/>
        <v>72.611984948127997</v>
      </c>
      <c r="AC8487" s="6">
        <f t="shared" si="399"/>
        <v>31.988015051871997</v>
      </c>
    </row>
    <row r="8488" spans="1:29" x14ac:dyDescent="0.25">
      <c r="A8488">
        <v>200</v>
      </c>
      <c r="B8488" t="s">
        <v>17</v>
      </c>
      <c r="C8488" t="s">
        <v>18</v>
      </c>
      <c r="D8488" s="1">
        <v>45827</v>
      </c>
      <c r="E8488">
        <v>1500</v>
      </c>
      <c r="F8488">
        <v>170</v>
      </c>
      <c r="G8488">
        <v>0.03</v>
      </c>
      <c r="H8488" t="s">
        <v>19</v>
      </c>
      <c r="I8488">
        <v>0</v>
      </c>
      <c r="J8488" t="s">
        <v>19</v>
      </c>
      <c r="K8488">
        <v>1629</v>
      </c>
      <c r="L8488" t="s">
        <v>19</v>
      </c>
      <c r="M8488">
        <v>11.6</v>
      </c>
      <c r="N8488" t="s">
        <v>19</v>
      </c>
      <c r="O8488">
        <v>106.8</v>
      </c>
      <c r="P8488" t="s">
        <v>19</v>
      </c>
      <c r="Q8488">
        <v>14</v>
      </c>
      <c r="R8488" t="s">
        <v>19</v>
      </c>
      <c r="S8488">
        <v>48.4</v>
      </c>
      <c r="T8488" t="s">
        <v>19</v>
      </c>
      <c r="U8488">
        <v>4</v>
      </c>
      <c r="V8488" t="s">
        <v>19</v>
      </c>
      <c r="W8488">
        <v>153</v>
      </c>
      <c r="X8488" t="s">
        <v>19</v>
      </c>
      <c r="Y8488">
        <v>85.7</v>
      </c>
      <c r="Z8488" t="s">
        <v>19</v>
      </c>
      <c r="AA8488" s="6">
        <f t="shared" si="397"/>
        <v>21.315201363455557</v>
      </c>
      <c r="AB8488" s="6">
        <f t="shared" si="398"/>
        <v>70.36736245422</v>
      </c>
      <c r="AC8488" s="6">
        <f t="shared" si="399"/>
        <v>36.432637545779997</v>
      </c>
    </row>
    <row r="8489" spans="1:29" x14ac:dyDescent="0.25">
      <c r="A8489">
        <v>200</v>
      </c>
      <c r="B8489" t="s">
        <v>17</v>
      </c>
      <c r="C8489" t="s">
        <v>18</v>
      </c>
      <c r="D8489" s="1">
        <v>45827</v>
      </c>
      <c r="E8489">
        <v>1600</v>
      </c>
      <c r="F8489">
        <v>170</v>
      </c>
      <c r="G8489">
        <v>0.02</v>
      </c>
      <c r="H8489" t="s">
        <v>19</v>
      </c>
      <c r="I8489">
        <v>0</v>
      </c>
      <c r="J8489" t="s">
        <v>19</v>
      </c>
      <c r="K8489">
        <v>1289</v>
      </c>
      <c r="L8489" t="s">
        <v>19</v>
      </c>
      <c r="M8489">
        <v>8.4</v>
      </c>
      <c r="N8489" t="s">
        <v>19</v>
      </c>
      <c r="O8489">
        <v>108</v>
      </c>
      <c r="P8489" t="s">
        <v>19</v>
      </c>
      <c r="Q8489">
        <v>10</v>
      </c>
      <c r="R8489" t="s">
        <v>19</v>
      </c>
      <c r="S8489">
        <v>40.200000000000003</v>
      </c>
      <c r="T8489" t="s">
        <v>19</v>
      </c>
      <c r="U8489">
        <v>4.5999999999999996</v>
      </c>
      <c r="V8489" t="s">
        <v>19</v>
      </c>
      <c r="W8489">
        <v>170</v>
      </c>
      <c r="X8489" t="s">
        <v>19</v>
      </c>
      <c r="Y8489">
        <v>86.7</v>
      </c>
      <c r="Z8489" t="s">
        <v>19</v>
      </c>
      <c r="AA8489" s="6">
        <f t="shared" si="397"/>
        <v>19.789557694917654</v>
      </c>
      <c r="AB8489" s="6">
        <f t="shared" si="398"/>
        <v>67.621203850851771</v>
      </c>
      <c r="AC8489" s="6">
        <f t="shared" si="399"/>
        <v>40.378796149148229</v>
      </c>
    </row>
    <row r="8490" spans="1:29" x14ac:dyDescent="0.25">
      <c r="A8490">
        <v>200</v>
      </c>
      <c r="B8490" t="s">
        <v>17</v>
      </c>
      <c r="C8490" t="s">
        <v>18</v>
      </c>
      <c r="D8490" s="1">
        <v>45827</v>
      </c>
      <c r="E8490">
        <v>1700</v>
      </c>
      <c r="F8490">
        <v>170</v>
      </c>
      <c r="G8490">
        <v>0.02</v>
      </c>
      <c r="H8490" t="s">
        <v>19</v>
      </c>
      <c r="I8490">
        <v>0</v>
      </c>
      <c r="J8490" t="s">
        <v>19</v>
      </c>
      <c r="K8490">
        <v>837</v>
      </c>
      <c r="L8490" t="s">
        <v>19</v>
      </c>
      <c r="M8490">
        <v>12.8</v>
      </c>
      <c r="N8490" t="s">
        <v>19</v>
      </c>
      <c r="O8490">
        <v>106.8</v>
      </c>
      <c r="P8490" t="s">
        <v>19</v>
      </c>
      <c r="Q8490">
        <v>16</v>
      </c>
      <c r="R8490" t="s">
        <v>19</v>
      </c>
      <c r="S8490">
        <v>51.1</v>
      </c>
      <c r="T8490" t="s">
        <v>19</v>
      </c>
      <c r="U8490">
        <v>6.3</v>
      </c>
      <c r="V8490" t="s">
        <v>19</v>
      </c>
      <c r="W8490">
        <v>317</v>
      </c>
      <c r="X8490" t="s">
        <v>19</v>
      </c>
      <c r="Y8490">
        <v>87.5</v>
      </c>
      <c r="Z8490" t="s">
        <v>19</v>
      </c>
      <c r="AA8490" s="6">
        <f t="shared" si="397"/>
        <v>22.179673652627226</v>
      </c>
      <c r="AB8490" s="6">
        <f t="shared" si="398"/>
        <v>71.923412574729014</v>
      </c>
      <c r="AC8490" s="6">
        <f t="shared" si="399"/>
        <v>34.876587425270984</v>
      </c>
    </row>
    <row r="8491" spans="1:29" x14ac:dyDescent="0.25">
      <c r="A8491">
        <v>200</v>
      </c>
      <c r="B8491" t="s">
        <v>17</v>
      </c>
      <c r="C8491" t="s">
        <v>18</v>
      </c>
      <c r="D8491" s="1">
        <v>45827</v>
      </c>
      <c r="E8491">
        <v>1800</v>
      </c>
      <c r="F8491">
        <v>170</v>
      </c>
      <c r="G8491">
        <v>0.01</v>
      </c>
      <c r="H8491" t="s">
        <v>19</v>
      </c>
      <c r="I8491">
        <v>0</v>
      </c>
      <c r="J8491" t="s">
        <v>19</v>
      </c>
      <c r="K8491">
        <v>402</v>
      </c>
      <c r="L8491" t="s">
        <v>19</v>
      </c>
      <c r="M8491">
        <v>13.9</v>
      </c>
      <c r="N8491" t="s">
        <v>19</v>
      </c>
      <c r="O8491">
        <v>103.2</v>
      </c>
      <c r="P8491" t="s">
        <v>19</v>
      </c>
      <c r="Q8491">
        <v>19</v>
      </c>
      <c r="R8491" t="s">
        <v>19</v>
      </c>
      <c r="S8491">
        <v>53.3</v>
      </c>
      <c r="T8491" t="s">
        <v>19</v>
      </c>
      <c r="U8491">
        <v>9</v>
      </c>
      <c r="V8491" t="s">
        <v>19</v>
      </c>
      <c r="W8491">
        <v>325</v>
      </c>
      <c r="X8491" t="s">
        <v>19</v>
      </c>
      <c r="Y8491">
        <v>87.8</v>
      </c>
      <c r="Z8491" t="s">
        <v>19</v>
      </c>
      <c r="AA8491" s="6">
        <f t="shared" si="397"/>
        <v>22.039916938726805</v>
      </c>
      <c r="AB8491" s="6">
        <f t="shared" si="398"/>
        <v>71.671850489708248</v>
      </c>
      <c r="AC8491" s="6">
        <f t="shared" si="399"/>
        <v>31.528149510291755</v>
      </c>
    </row>
    <row r="8492" spans="1:29" x14ac:dyDescent="0.25">
      <c r="A8492">
        <v>200</v>
      </c>
      <c r="B8492" t="s">
        <v>17</v>
      </c>
      <c r="C8492" t="s">
        <v>18</v>
      </c>
      <c r="D8492" s="1">
        <v>45827</v>
      </c>
      <c r="E8492">
        <v>1900</v>
      </c>
      <c r="F8492">
        <v>170</v>
      </c>
      <c r="G8492">
        <v>0.01</v>
      </c>
      <c r="H8492" t="s">
        <v>19</v>
      </c>
      <c r="I8492">
        <v>0</v>
      </c>
      <c r="J8492" t="s">
        <v>19</v>
      </c>
      <c r="K8492">
        <v>86</v>
      </c>
      <c r="L8492" t="s">
        <v>19</v>
      </c>
      <c r="M8492">
        <v>13.7</v>
      </c>
      <c r="N8492" t="s">
        <v>19</v>
      </c>
      <c r="O8492">
        <v>98.9</v>
      </c>
      <c r="P8492" t="s">
        <v>19</v>
      </c>
      <c r="Q8492">
        <v>22</v>
      </c>
      <c r="R8492" t="s">
        <v>19</v>
      </c>
      <c r="S8492">
        <v>52.9</v>
      </c>
      <c r="T8492" t="s">
        <v>19</v>
      </c>
      <c r="U8492">
        <v>8.6</v>
      </c>
      <c r="V8492" t="s">
        <v>19</v>
      </c>
      <c r="W8492">
        <v>329</v>
      </c>
      <c r="X8492" t="s">
        <v>19</v>
      </c>
      <c r="Y8492">
        <v>87.7</v>
      </c>
      <c r="Z8492" t="s">
        <v>19</v>
      </c>
      <c r="AA8492" s="6">
        <f t="shared" si="397"/>
        <v>21.432327303810272</v>
      </c>
      <c r="AB8492" s="6">
        <f t="shared" si="398"/>
        <v>70.578189146858492</v>
      </c>
      <c r="AC8492" s="6">
        <f t="shared" si="399"/>
        <v>28.321810853141514</v>
      </c>
    </row>
    <row r="8493" spans="1:29" x14ac:dyDescent="0.25">
      <c r="A8493">
        <v>200</v>
      </c>
      <c r="B8493" t="s">
        <v>17</v>
      </c>
      <c r="C8493" t="s">
        <v>18</v>
      </c>
      <c r="D8493" s="1">
        <v>45827</v>
      </c>
      <c r="E8493">
        <v>2000</v>
      </c>
      <c r="F8493">
        <v>170</v>
      </c>
      <c r="G8493">
        <v>0.01</v>
      </c>
      <c r="H8493" t="s">
        <v>19</v>
      </c>
      <c r="I8493">
        <v>0</v>
      </c>
      <c r="J8493" t="s">
        <v>19</v>
      </c>
      <c r="K8493">
        <v>1</v>
      </c>
      <c r="L8493" t="s">
        <v>19</v>
      </c>
      <c r="M8493">
        <v>13.9</v>
      </c>
      <c r="N8493" t="s">
        <v>19</v>
      </c>
      <c r="O8493">
        <v>94.1</v>
      </c>
      <c r="P8493" t="s">
        <v>19</v>
      </c>
      <c r="Q8493">
        <v>25</v>
      </c>
      <c r="R8493" t="s">
        <v>19</v>
      </c>
      <c r="S8493">
        <v>53.4</v>
      </c>
      <c r="T8493" t="s">
        <v>19</v>
      </c>
      <c r="U8493">
        <v>9</v>
      </c>
      <c r="V8493" t="s">
        <v>19</v>
      </c>
      <c r="W8493">
        <v>332</v>
      </c>
      <c r="X8493" t="s">
        <v>19</v>
      </c>
      <c r="Y8493">
        <v>87.2</v>
      </c>
      <c r="Z8493" t="s">
        <v>19</v>
      </c>
      <c r="AA8493" s="6">
        <f t="shared" si="397"/>
        <v>20.438728257735796</v>
      </c>
      <c r="AB8493" s="6">
        <f t="shared" si="398"/>
        <v>68.789710863924427</v>
      </c>
      <c r="AC8493" s="6">
        <f t="shared" si="399"/>
        <v>25.310289136075568</v>
      </c>
    </row>
    <row r="8494" spans="1:29" x14ac:dyDescent="0.25">
      <c r="A8494">
        <v>200</v>
      </c>
      <c r="B8494" t="s">
        <v>17</v>
      </c>
      <c r="C8494" t="s">
        <v>18</v>
      </c>
      <c r="D8494" s="1">
        <v>45827</v>
      </c>
      <c r="E8494">
        <v>2100</v>
      </c>
      <c r="F8494">
        <v>170</v>
      </c>
      <c r="G8494">
        <v>0.01</v>
      </c>
      <c r="H8494" t="s">
        <v>19</v>
      </c>
      <c r="I8494">
        <v>0</v>
      </c>
      <c r="J8494" t="s">
        <v>19</v>
      </c>
      <c r="K8494">
        <v>0</v>
      </c>
      <c r="L8494" t="s">
        <v>19</v>
      </c>
      <c r="M8494">
        <v>13.7</v>
      </c>
      <c r="N8494" t="s">
        <v>19</v>
      </c>
      <c r="O8494">
        <v>91.5</v>
      </c>
      <c r="P8494" t="s">
        <v>19</v>
      </c>
      <c r="Q8494">
        <v>27</v>
      </c>
      <c r="R8494" t="s">
        <v>19</v>
      </c>
      <c r="S8494">
        <v>52.9</v>
      </c>
      <c r="T8494" t="s">
        <v>19</v>
      </c>
      <c r="U8494">
        <v>9.6</v>
      </c>
      <c r="V8494" t="s">
        <v>19</v>
      </c>
      <c r="W8494">
        <v>326</v>
      </c>
      <c r="X8494" t="s">
        <v>19</v>
      </c>
      <c r="Y8494">
        <v>86.5</v>
      </c>
      <c r="Z8494" t="s">
        <v>19</v>
      </c>
      <c r="AA8494" s="6">
        <f t="shared" si="397"/>
        <v>19.924005108611258</v>
      </c>
      <c r="AB8494" s="6">
        <f t="shared" si="398"/>
        <v>67.863209195500261</v>
      </c>
      <c r="AC8494" s="6">
        <f t="shared" si="399"/>
        <v>23.636790804499739</v>
      </c>
    </row>
    <row r="8495" spans="1:29" x14ac:dyDescent="0.25">
      <c r="A8495">
        <v>200</v>
      </c>
      <c r="B8495" t="s">
        <v>17</v>
      </c>
      <c r="C8495" t="s">
        <v>18</v>
      </c>
      <c r="D8495" s="1">
        <v>45827</v>
      </c>
      <c r="E8495">
        <v>2200</v>
      </c>
      <c r="F8495">
        <v>170</v>
      </c>
      <c r="G8495">
        <v>0.01</v>
      </c>
      <c r="H8495" t="s">
        <v>19</v>
      </c>
      <c r="I8495">
        <v>0</v>
      </c>
      <c r="J8495" t="s">
        <v>19</v>
      </c>
      <c r="K8495">
        <v>0</v>
      </c>
      <c r="L8495" t="s">
        <v>19</v>
      </c>
      <c r="M8495">
        <v>13.9</v>
      </c>
      <c r="N8495" t="s">
        <v>19</v>
      </c>
      <c r="O8495">
        <v>87.8</v>
      </c>
      <c r="P8495" t="s">
        <v>19</v>
      </c>
      <c r="Q8495">
        <v>31</v>
      </c>
      <c r="R8495" t="s">
        <v>19</v>
      </c>
      <c r="S8495">
        <v>53.4</v>
      </c>
      <c r="T8495" t="s">
        <v>19</v>
      </c>
      <c r="U8495">
        <v>8.5</v>
      </c>
      <c r="V8495" t="s">
        <v>19</v>
      </c>
      <c r="W8495">
        <v>322</v>
      </c>
      <c r="X8495" t="s">
        <v>19</v>
      </c>
      <c r="Y8495">
        <v>85.7</v>
      </c>
      <c r="Z8495" t="s">
        <v>19</v>
      </c>
      <c r="AA8495" s="6">
        <f t="shared" si="397"/>
        <v>19.35214775443746</v>
      </c>
      <c r="AB8495" s="6">
        <f t="shared" si="398"/>
        <v>66.833865957987427</v>
      </c>
      <c r="AC8495" s="6">
        <f t="shared" si="399"/>
        <v>20.96613404201257</v>
      </c>
    </row>
    <row r="8496" spans="1:29" x14ac:dyDescent="0.25">
      <c r="A8496">
        <v>200</v>
      </c>
      <c r="B8496" t="s">
        <v>17</v>
      </c>
      <c r="C8496" t="s">
        <v>18</v>
      </c>
      <c r="D8496" s="1">
        <v>45827</v>
      </c>
      <c r="E8496">
        <v>2300</v>
      </c>
      <c r="F8496">
        <v>170</v>
      </c>
      <c r="G8496">
        <v>0.01</v>
      </c>
      <c r="H8496" t="s">
        <v>19</v>
      </c>
      <c r="I8496">
        <v>0</v>
      </c>
      <c r="J8496" t="s">
        <v>19</v>
      </c>
      <c r="K8496">
        <v>0</v>
      </c>
      <c r="L8496" t="s">
        <v>19</v>
      </c>
      <c r="M8496">
        <v>14.3</v>
      </c>
      <c r="N8496" t="s">
        <v>19</v>
      </c>
      <c r="O8496">
        <v>86.4</v>
      </c>
      <c r="P8496" t="s">
        <v>19</v>
      </c>
      <c r="Q8496">
        <v>33</v>
      </c>
      <c r="R8496" t="s">
        <v>19</v>
      </c>
      <c r="S8496">
        <v>54.2</v>
      </c>
      <c r="T8496" t="s">
        <v>19</v>
      </c>
      <c r="U8496">
        <v>8.6999999999999993</v>
      </c>
      <c r="V8496" t="s">
        <v>19</v>
      </c>
      <c r="W8496">
        <v>317</v>
      </c>
      <c r="X8496" t="s">
        <v>19</v>
      </c>
      <c r="Y8496">
        <v>84.9</v>
      </c>
      <c r="Z8496" t="s">
        <v>19</v>
      </c>
      <c r="AA8496" s="6">
        <f t="shared" si="397"/>
        <v>19.196354650863</v>
      </c>
      <c r="AB8496" s="6">
        <f t="shared" si="398"/>
        <v>66.553438371553398</v>
      </c>
      <c r="AC8496" s="6">
        <f t="shared" si="399"/>
        <v>19.846561628446608</v>
      </c>
    </row>
    <row r="8497" spans="1:29" x14ac:dyDescent="0.25">
      <c r="A8497">
        <v>200</v>
      </c>
      <c r="B8497" t="s">
        <v>17</v>
      </c>
      <c r="C8497" t="s">
        <v>18</v>
      </c>
      <c r="D8497" s="1">
        <v>45827</v>
      </c>
      <c r="E8497">
        <v>2400</v>
      </c>
      <c r="F8497">
        <v>170</v>
      </c>
      <c r="G8497">
        <v>0.01</v>
      </c>
      <c r="H8497" t="s">
        <v>19</v>
      </c>
      <c r="I8497">
        <v>0</v>
      </c>
      <c r="J8497" t="s">
        <v>19</v>
      </c>
      <c r="K8497">
        <v>0</v>
      </c>
      <c r="L8497" t="s">
        <v>19</v>
      </c>
      <c r="M8497">
        <v>14.1</v>
      </c>
      <c r="N8497" t="s">
        <v>19</v>
      </c>
      <c r="O8497">
        <v>86.1</v>
      </c>
      <c r="P8497" t="s">
        <v>19</v>
      </c>
      <c r="Q8497">
        <v>33</v>
      </c>
      <c r="R8497" t="s">
        <v>19</v>
      </c>
      <c r="S8497">
        <v>53.7</v>
      </c>
      <c r="T8497" t="s">
        <v>19</v>
      </c>
      <c r="U8497">
        <v>9.8000000000000007</v>
      </c>
      <c r="V8497" t="s">
        <v>19</v>
      </c>
      <c r="W8497">
        <v>317</v>
      </c>
      <c r="X8497" t="s">
        <v>19</v>
      </c>
      <c r="Y8497">
        <v>84</v>
      </c>
      <c r="Z8497" t="s">
        <v>19</v>
      </c>
      <c r="AA8497" s="6">
        <f t="shared" si="397"/>
        <v>19.067365439497816</v>
      </c>
      <c r="AB8497" s="6">
        <f t="shared" si="398"/>
        <v>66.321257791096073</v>
      </c>
      <c r="AC8497" s="6">
        <f t="shared" si="399"/>
        <v>19.778742208903921</v>
      </c>
    </row>
    <row r="8498" spans="1:29" x14ac:dyDescent="0.25">
      <c r="A8498">
        <v>200</v>
      </c>
      <c r="B8498" t="s">
        <v>17</v>
      </c>
      <c r="C8498" t="s">
        <v>18</v>
      </c>
      <c r="D8498" s="1">
        <v>45828</v>
      </c>
      <c r="E8498" s="2">
        <v>100</v>
      </c>
      <c r="F8498">
        <v>171</v>
      </c>
      <c r="G8498">
        <v>0.01</v>
      </c>
      <c r="H8498" t="s">
        <v>19</v>
      </c>
      <c r="I8498">
        <v>0</v>
      </c>
      <c r="J8498" t="s">
        <v>19</v>
      </c>
      <c r="K8498">
        <v>0</v>
      </c>
      <c r="L8498" t="s">
        <v>19</v>
      </c>
      <c r="M8498">
        <v>12.5</v>
      </c>
      <c r="N8498" t="s">
        <v>19</v>
      </c>
      <c r="O8498">
        <v>85.7</v>
      </c>
      <c r="P8498" t="s">
        <v>19</v>
      </c>
      <c r="Q8498">
        <v>30</v>
      </c>
      <c r="R8498" t="s">
        <v>19</v>
      </c>
      <c r="S8498">
        <v>50.5</v>
      </c>
      <c r="T8498" t="s">
        <v>19</v>
      </c>
      <c r="U8498">
        <v>9.6</v>
      </c>
      <c r="V8498" t="s">
        <v>19</v>
      </c>
      <c r="W8498">
        <v>315</v>
      </c>
      <c r="X8498" t="s">
        <v>19</v>
      </c>
      <c r="Y8498">
        <v>83</v>
      </c>
      <c r="Z8498" t="s">
        <v>19</v>
      </c>
      <c r="AA8498" s="6">
        <f t="shared" si="397"/>
        <v>18.242605692460199</v>
      </c>
      <c r="AB8498" s="6">
        <f t="shared" si="398"/>
        <v>64.836690246428361</v>
      </c>
      <c r="AC8498" s="6">
        <f t="shared" si="399"/>
        <v>20.863309753571642</v>
      </c>
    </row>
    <row r="8499" spans="1:29" x14ac:dyDescent="0.25">
      <c r="A8499">
        <v>200</v>
      </c>
      <c r="B8499" t="s">
        <v>17</v>
      </c>
      <c r="C8499" t="s">
        <v>18</v>
      </c>
      <c r="D8499" s="1">
        <v>45828</v>
      </c>
      <c r="E8499" s="2">
        <v>200</v>
      </c>
      <c r="F8499">
        <v>171</v>
      </c>
      <c r="G8499">
        <v>0.01</v>
      </c>
      <c r="H8499" t="s">
        <v>19</v>
      </c>
      <c r="I8499">
        <v>0</v>
      </c>
      <c r="J8499" t="s">
        <v>19</v>
      </c>
      <c r="K8499">
        <v>0</v>
      </c>
      <c r="L8499" t="s">
        <v>19</v>
      </c>
      <c r="M8499">
        <v>11.1</v>
      </c>
      <c r="N8499" t="s">
        <v>19</v>
      </c>
      <c r="O8499">
        <v>85.7</v>
      </c>
      <c r="P8499" t="s">
        <v>19</v>
      </c>
      <c r="Q8499">
        <v>26</v>
      </c>
      <c r="R8499" t="s">
        <v>19</v>
      </c>
      <c r="S8499">
        <v>47.4</v>
      </c>
      <c r="T8499" t="s">
        <v>19</v>
      </c>
      <c r="U8499">
        <v>9.5</v>
      </c>
      <c r="V8499" t="s">
        <v>19</v>
      </c>
      <c r="W8499">
        <v>313</v>
      </c>
      <c r="X8499" t="s">
        <v>19</v>
      </c>
      <c r="Y8499">
        <v>82.2</v>
      </c>
      <c r="Z8499" t="s">
        <v>19</v>
      </c>
      <c r="AA8499" s="6">
        <f t="shared" si="397"/>
        <v>17.318931262576481</v>
      </c>
      <c r="AB8499" s="6">
        <f t="shared" si="398"/>
        <v>63.174076272637663</v>
      </c>
      <c r="AC8499" s="6">
        <f t="shared" si="399"/>
        <v>22.52592372736234</v>
      </c>
    </row>
    <row r="8500" spans="1:29" x14ac:dyDescent="0.25">
      <c r="A8500">
        <v>200</v>
      </c>
      <c r="B8500" t="s">
        <v>17</v>
      </c>
      <c r="C8500" t="s">
        <v>18</v>
      </c>
      <c r="D8500" s="1">
        <v>45828</v>
      </c>
      <c r="E8500" s="2">
        <v>300</v>
      </c>
      <c r="F8500">
        <v>171</v>
      </c>
      <c r="G8500">
        <v>0</v>
      </c>
      <c r="H8500" t="s">
        <v>19</v>
      </c>
      <c r="I8500">
        <v>0</v>
      </c>
      <c r="J8500" t="s">
        <v>19</v>
      </c>
      <c r="K8500">
        <v>0</v>
      </c>
      <c r="L8500" t="s">
        <v>19</v>
      </c>
      <c r="M8500">
        <v>11.7</v>
      </c>
      <c r="N8500" t="s">
        <v>19</v>
      </c>
      <c r="O8500">
        <v>84.4</v>
      </c>
      <c r="P8500" t="s">
        <v>19</v>
      </c>
      <c r="Q8500">
        <v>29</v>
      </c>
      <c r="R8500" t="s">
        <v>19</v>
      </c>
      <c r="S8500">
        <v>48.7</v>
      </c>
      <c r="T8500" t="s">
        <v>19</v>
      </c>
      <c r="U8500">
        <v>7.2</v>
      </c>
      <c r="V8500" t="s">
        <v>19</v>
      </c>
      <c r="W8500">
        <v>315</v>
      </c>
      <c r="X8500" t="s">
        <v>19</v>
      </c>
      <c r="Y8500">
        <v>81.5</v>
      </c>
      <c r="Z8500" t="s">
        <v>19</v>
      </c>
      <c r="AA8500" s="6">
        <f t="shared" si="397"/>
        <v>17.477194361801534</v>
      </c>
      <c r="AB8500" s="6">
        <f t="shared" si="398"/>
        <v>63.458949851242764</v>
      </c>
      <c r="AC8500" s="6">
        <f t="shared" si="399"/>
        <v>20.941050148757242</v>
      </c>
    </row>
    <row r="8501" spans="1:29" x14ac:dyDescent="0.25">
      <c r="A8501">
        <v>200</v>
      </c>
      <c r="B8501" t="s">
        <v>17</v>
      </c>
      <c r="C8501" t="s">
        <v>18</v>
      </c>
      <c r="D8501" s="1">
        <v>45828</v>
      </c>
      <c r="E8501" s="2">
        <v>400</v>
      </c>
      <c r="F8501">
        <v>171</v>
      </c>
      <c r="G8501">
        <v>0.01</v>
      </c>
      <c r="H8501" t="s">
        <v>19</v>
      </c>
      <c r="I8501">
        <v>0</v>
      </c>
      <c r="J8501" t="s">
        <v>19</v>
      </c>
      <c r="K8501">
        <v>0</v>
      </c>
      <c r="L8501" t="s">
        <v>19</v>
      </c>
      <c r="M8501">
        <v>11.7</v>
      </c>
      <c r="N8501" t="s">
        <v>19</v>
      </c>
      <c r="O8501">
        <v>84</v>
      </c>
      <c r="P8501" t="s">
        <v>19</v>
      </c>
      <c r="Q8501">
        <v>29</v>
      </c>
      <c r="R8501" t="s">
        <v>19</v>
      </c>
      <c r="S8501">
        <v>48.7</v>
      </c>
      <c r="T8501" t="s">
        <v>19</v>
      </c>
      <c r="U8501">
        <v>8.6</v>
      </c>
      <c r="V8501" t="s">
        <v>19</v>
      </c>
      <c r="W8501">
        <v>319</v>
      </c>
      <c r="X8501" t="s">
        <v>19</v>
      </c>
      <c r="Y8501">
        <v>80.8</v>
      </c>
      <c r="Z8501" t="s">
        <v>19</v>
      </c>
      <c r="AA8501" s="6">
        <f t="shared" ref="AA8501:AA8564" si="400" xml:space="preserve"> ((O8501-32)*5/9)*ATAN(0.151977*SQRT(Q8501+8.313659)) + ATAN(((O8501-32)*5/9)+Q8501) - ATAN(Q8501-1.676331) + 0.00391838*(Q8501^1.5)*ATAN(0.023101*Q8501) - 4.686035</f>
        <v>17.310848504114556</v>
      </c>
      <c r="AB8501" s="6">
        <f t="shared" si="398"/>
        <v>63.159527307406201</v>
      </c>
      <c r="AC8501" s="6">
        <f t="shared" si="399"/>
        <v>20.840472692593799</v>
      </c>
    </row>
    <row r="8502" spans="1:29" x14ac:dyDescent="0.25">
      <c r="A8502">
        <v>200</v>
      </c>
      <c r="B8502" t="s">
        <v>17</v>
      </c>
      <c r="C8502" t="s">
        <v>18</v>
      </c>
      <c r="D8502" s="1">
        <v>45828</v>
      </c>
      <c r="E8502" s="2">
        <v>500</v>
      </c>
      <c r="F8502">
        <v>171</v>
      </c>
      <c r="G8502">
        <v>0.01</v>
      </c>
      <c r="H8502" t="s">
        <v>19</v>
      </c>
      <c r="I8502">
        <v>0</v>
      </c>
      <c r="J8502" t="s">
        <v>19</v>
      </c>
      <c r="K8502">
        <v>11</v>
      </c>
      <c r="L8502" t="s">
        <v>19</v>
      </c>
      <c r="M8502">
        <v>12.3</v>
      </c>
      <c r="N8502" t="s">
        <v>19</v>
      </c>
      <c r="O8502">
        <v>82.7</v>
      </c>
      <c r="P8502" t="s">
        <v>19</v>
      </c>
      <c r="Q8502">
        <v>32</v>
      </c>
      <c r="R8502" t="s">
        <v>19</v>
      </c>
      <c r="S8502">
        <v>50</v>
      </c>
      <c r="T8502" t="s">
        <v>19</v>
      </c>
      <c r="U8502">
        <v>8.9</v>
      </c>
      <c r="V8502" t="s">
        <v>19</v>
      </c>
      <c r="W8502">
        <v>316</v>
      </c>
      <c r="X8502" t="s">
        <v>19</v>
      </c>
      <c r="Y8502">
        <v>80.2</v>
      </c>
      <c r="Z8502" t="s">
        <v>19</v>
      </c>
      <c r="AA8502" s="6">
        <f t="shared" si="400"/>
        <v>17.401483776529918</v>
      </c>
      <c r="AB8502" s="6">
        <f t="shared" si="398"/>
        <v>63.322670797753851</v>
      </c>
      <c r="AC8502" s="6">
        <f t="shared" si="399"/>
        <v>19.377329202246152</v>
      </c>
    </row>
    <row r="8503" spans="1:29" x14ac:dyDescent="0.25">
      <c r="A8503">
        <v>200</v>
      </c>
      <c r="B8503" t="s">
        <v>17</v>
      </c>
      <c r="C8503" t="s">
        <v>18</v>
      </c>
      <c r="D8503" s="1">
        <v>45828</v>
      </c>
      <c r="E8503" s="2">
        <v>600</v>
      </c>
      <c r="F8503">
        <v>171</v>
      </c>
      <c r="G8503">
        <v>0.01</v>
      </c>
      <c r="H8503" t="s">
        <v>19</v>
      </c>
      <c r="I8503">
        <v>0</v>
      </c>
      <c r="J8503" t="s">
        <v>19</v>
      </c>
      <c r="K8503">
        <v>197</v>
      </c>
      <c r="L8503" t="s">
        <v>19</v>
      </c>
      <c r="M8503">
        <v>12.3</v>
      </c>
      <c r="N8503" t="s">
        <v>19</v>
      </c>
      <c r="O8503">
        <v>82.8</v>
      </c>
      <c r="P8503" t="s">
        <v>19</v>
      </c>
      <c r="Q8503">
        <v>32</v>
      </c>
      <c r="R8503" t="s">
        <v>19</v>
      </c>
      <c r="S8503">
        <v>50</v>
      </c>
      <c r="T8503" t="s">
        <v>19</v>
      </c>
      <c r="U8503">
        <v>7.8</v>
      </c>
      <c r="V8503" t="s">
        <v>19</v>
      </c>
      <c r="W8503">
        <v>310</v>
      </c>
      <c r="X8503" t="s">
        <v>19</v>
      </c>
      <c r="Y8503">
        <v>79.599999999999994</v>
      </c>
      <c r="Z8503" t="s">
        <v>19</v>
      </c>
      <c r="AA8503" s="6">
        <f t="shared" si="400"/>
        <v>17.444141409927681</v>
      </c>
      <c r="AB8503" s="6">
        <f t="shared" si="398"/>
        <v>63.399454537869829</v>
      </c>
      <c r="AC8503" s="6">
        <f t="shared" si="399"/>
        <v>19.400545462130168</v>
      </c>
    </row>
    <row r="8504" spans="1:29" x14ac:dyDescent="0.25">
      <c r="A8504">
        <v>200</v>
      </c>
      <c r="B8504" t="s">
        <v>17</v>
      </c>
      <c r="C8504" t="s">
        <v>18</v>
      </c>
      <c r="D8504" s="1">
        <v>45828</v>
      </c>
      <c r="E8504" s="2">
        <v>700</v>
      </c>
      <c r="F8504">
        <v>171</v>
      </c>
      <c r="G8504">
        <v>0.01</v>
      </c>
      <c r="H8504" t="s">
        <v>19</v>
      </c>
      <c r="I8504">
        <v>0</v>
      </c>
      <c r="J8504" t="s">
        <v>19</v>
      </c>
      <c r="K8504">
        <v>601</v>
      </c>
      <c r="L8504" t="s">
        <v>19</v>
      </c>
      <c r="M8504">
        <v>12.5</v>
      </c>
      <c r="N8504" t="s">
        <v>19</v>
      </c>
      <c r="O8504">
        <v>85.1</v>
      </c>
      <c r="P8504" t="s">
        <v>19</v>
      </c>
      <c r="Q8504">
        <v>30</v>
      </c>
      <c r="R8504" t="s">
        <v>19</v>
      </c>
      <c r="S8504">
        <v>50.5</v>
      </c>
      <c r="T8504" t="s">
        <v>19</v>
      </c>
      <c r="U8504">
        <v>7.7</v>
      </c>
      <c r="V8504" t="s">
        <v>19</v>
      </c>
      <c r="W8504">
        <v>307</v>
      </c>
      <c r="X8504" t="s">
        <v>19</v>
      </c>
      <c r="Y8504">
        <v>79.099999999999994</v>
      </c>
      <c r="Z8504" t="s">
        <v>19</v>
      </c>
      <c r="AA8504" s="6">
        <f t="shared" si="400"/>
        <v>17.990893505096491</v>
      </c>
      <c r="AB8504" s="6">
        <f t="shared" si="398"/>
        <v>64.383608309173681</v>
      </c>
      <c r="AC8504" s="6">
        <f t="shared" si="399"/>
        <v>20.716391690826313</v>
      </c>
    </row>
    <row r="8505" spans="1:29" x14ac:dyDescent="0.25">
      <c r="A8505">
        <v>200</v>
      </c>
      <c r="B8505" t="s">
        <v>17</v>
      </c>
      <c r="C8505" t="s">
        <v>18</v>
      </c>
      <c r="D8505" s="1">
        <v>45828</v>
      </c>
      <c r="E8505" s="2">
        <v>800</v>
      </c>
      <c r="F8505">
        <v>171</v>
      </c>
      <c r="G8505">
        <v>0.02</v>
      </c>
      <c r="H8505" t="s">
        <v>19</v>
      </c>
      <c r="I8505">
        <v>0</v>
      </c>
      <c r="J8505" t="s">
        <v>19</v>
      </c>
      <c r="K8505">
        <v>1082</v>
      </c>
      <c r="L8505" t="s">
        <v>19</v>
      </c>
      <c r="M8505">
        <v>12.9</v>
      </c>
      <c r="N8505" t="s">
        <v>19</v>
      </c>
      <c r="O8505">
        <v>87.8</v>
      </c>
      <c r="P8505" t="s">
        <v>19</v>
      </c>
      <c r="Q8505">
        <v>29</v>
      </c>
      <c r="R8505" t="s">
        <v>19</v>
      </c>
      <c r="S8505">
        <v>51.4</v>
      </c>
      <c r="T8505" t="s">
        <v>19</v>
      </c>
      <c r="U8505">
        <v>8.4</v>
      </c>
      <c r="V8505" t="s">
        <v>19</v>
      </c>
      <c r="W8505">
        <v>318</v>
      </c>
      <c r="X8505" t="s">
        <v>19</v>
      </c>
      <c r="Y8505">
        <v>78.8</v>
      </c>
      <c r="Z8505" t="s">
        <v>19</v>
      </c>
      <c r="AA8505" s="6">
        <f t="shared" si="400"/>
        <v>18.891114407038735</v>
      </c>
      <c r="AB8505" s="6">
        <f t="shared" si="398"/>
        <v>66.004005932669727</v>
      </c>
      <c r="AC8505" s="6">
        <f t="shared" si="399"/>
        <v>21.79599406733027</v>
      </c>
    </row>
    <row r="8506" spans="1:29" x14ac:dyDescent="0.25">
      <c r="A8506">
        <v>200</v>
      </c>
      <c r="B8506" t="s">
        <v>17</v>
      </c>
      <c r="C8506" t="s">
        <v>18</v>
      </c>
      <c r="D8506" s="1">
        <v>45828</v>
      </c>
      <c r="E8506" s="2">
        <v>900</v>
      </c>
      <c r="F8506">
        <v>171</v>
      </c>
      <c r="G8506">
        <v>0.02</v>
      </c>
      <c r="H8506" t="s">
        <v>19</v>
      </c>
      <c r="I8506">
        <v>0</v>
      </c>
      <c r="J8506" t="s">
        <v>19</v>
      </c>
      <c r="K8506">
        <v>1458</v>
      </c>
      <c r="L8506" t="s">
        <v>19</v>
      </c>
      <c r="M8506">
        <v>14</v>
      </c>
      <c r="N8506" t="s">
        <v>19</v>
      </c>
      <c r="O8506">
        <v>90.4</v>
      </c>
      <c r="P8506" t="s">
        <v>19</v>
      </c>
      <c r="Q8506">
        <v>29</v>
      </c>
      <c r="R8506" t="s">
        <v>19</v>
      </c>
      <c r="S8506">
        <v>53.6</v>
      </c>
      <c r="T8506" t="s">
        <v>19</v>
      </c>
      <c r="U8506">
        <v>6.4</v>
      </c>
      <c r="V8506" t="s">
        <v>19</v>
      </c>
      <c r="W8506">
        <v>299</v>
      </c>
      <c r="X8506" t="s">
        <v>19</v>
      </c>
      <c r="Y8506">
        <v>78.599999999999994</v>
      </c>
      <c r="Z8506" t="s">
        <v>19</v>
      </c>
      <c r="AA8506" s="6">
        <f t="shared" si="400"/>
        <v>19.972324921046699</v>
      </c>
      <c r="AB8506" s="6">
        <f t="shared" si="398"/>
        <v>67.950184857884054</v>
      </c>
      <c r="AC8506" s="6">
        <f t="shared" si="399"/>
        <v>22.449815142115952</v>
      </c>
    </row>
    <row r="8507" spans="1:29" x14ac:dyDescent="0.25">
      <c r="A8507">
        <v>200</v>
      </c>
      <c r="B8507" t="s">
        <v>17</v>
      </c>
      <c r="C8507" t="s">
        <v>18</v>
      </c>
      <c r="D8507" s="1">
        <v>45828</v>
      </c>
      <c r="E8507">
        <v>1000</v>
      </c>
      <c r="F8507">
        <v>171</v>
      </c>
      <c r="G8507">
        <v>0.03</v>
      </c>
      <c r="H8507" t="s">
        <v>19</v>
      </c>
      <c r="I8507">
        <v>0</v>
      </c>
      <c r="J8507" t="s">
        <v>19</v>
      </c>
      <c r="K8507">
        <v>1780</v>
      </c>
      <c r="L8507" t="s">
        <v>19</v>
      </c>
      <c r="M8507">
        <v>13.2</v>
      </c>
      <c r="N8507" t="s">
        <v>19</v>
      </c>
      <c r="O8507">
        <v>94.2</v>
      </c>
      <c r="P8507" t="s">
        <v>19</v>
      </c>
      <c r="Q8507">
        <v>24</v>
      </c>
      <c r="R8507" t="s">
        <v>19</v>
      </c>
      <c r="S8507">
        <v>51.9</v>
      </c>
      <c r="T8507" t="s">
        <v>19</v>
      </c>
      <c r="U8507">
        <v>5.9</v>
      </c>
      <c r="V8507" t="s">
        <v>19</v>
      </c>
      <c r="W8507">
        <v>299</v>
      </c>
      <c r="X8507" t="s">
        <v>19</v>
      </c>
      <c r="Y8507">
        <v>78.7</v>
      </c>
      <c r="Z8507" t="s">
        <v>19</v>
      </c>
      <c r="AA8507" s="6">
        <f t="shared" si="400"/>
        <v>20.196302655826361</v>
      </c>
      <c r="AB8507" s="6">
        <f t="shared" si="398"/>
        <v>68.353344780487447</v>
      </c>
      <c r="AC8507" s="6">
        <f t="shared" si="399"/>
        <v>25.846655219512556</v>
      </c>
    </row>
    <row r="8508" spans="1:29" x14ac:dyDescent="0.25">
      <c r="A8508">
        <v>200</v>
      </c>
      <c r="B8508" t="s">
        <v>17</v>
      </c>
      <c r="C8508" t="s">
        <v>18</v>
      </c>
      <c r="D8508" s="1">
        <v>45828</v>
      </c>
      <c r="E8508">
        <v>1100</v>
      </c>
      <c r="F8508">
        <v>171</v>
      </c>
      <c r="G8508">
        <v>0.03</v>
      </c>
      <c r="H8508" t="s">
        <v>19</v>
      </c>
      <c r="I8508">
        <v>0</v>
      </c>
      <c r="J8508" t="s">
        <v>19</v>
      </c>
      <c r="K8508">
        <v>2001</v>
      </c>
      <c r="L8508" t="s">
        <v>19</v>
      </c>
      <c r="M8508">
        <v>11.9</v>
      </c>
      <c r="N8508" t="s">
        <v>19</v>
      </c>
      <c r="O8508">
        <v>97.8</v>
      </c>
      <c r="P8508" t="s">
        <v>19</v>
      </c>
      <c r="Q8508">
        <v>20</v>
      </c>
      <c r="R8508" t="s">
        <v>19</v>
      </c>
      <c r="S8508">
        <v>49.2</v>
      </c>
      <c r="T8508" t="s">
        <v>19</v>
      </c>
      <c r="U8508">
        <v>5.0999999999999996</v>
      </c>
      <c r="V8508" t="s">
        <v>19</v>
      </c>
      <c r="W8508">
        <v>301</v>
      </c>
      <c r="X8508" t="s">
        <v>19</v>
      </c>
      <c r="Y8508">
        <v>79.5</v>
      </c>
      <c r="Z8508" t="s">
        <v>19</v>
      </c>
      <c r="AA8508" s="6">
        <f t="shared" si="400"/>
        <v>20.360645552953475</v>
      </c>
      <c r="AB8508" s="6">
        <f t="shared" si="398"/>
        <v>68.649161995316263</v>
      </c>
      <c r="AC8508" s="6">
        <f t="shared" si="399"/>
        <v>29.150838004683735</v>
      </c>
    </row>
    <row r="8509" spans="1:29" x14ac:dyDescent="0.25">
      <c r="A8509">
        <v>200</v>
      </c>
      <c r="B8509" t="s">
        <v>17</v>
      </c>
      <c r="C8509" t="s">
        <v>18</v>
      </c>
      <c r="D8509" s="1">
        <v>45828</v>
      </c>
      <c r="E8509">
        <v>1200</v>
      </c>
      <c r="F8509">
        <v>171</v>
      </c>
      <c r="G8509">
        <v>0.03</v>
      </c>
      <c r="H8509" t="s">
        <v>19</v>
      </c>
      <c r="I8509">
        <v>0</v>
      </c>
      <c r="J8509" t="s">
        <v>19</v>
      </c>
      <c r="K8509">
        <v>2094</v>
      </c>
      <c r="L8509" t="s">
        <v>19</v>
      </c>
      <c r="M8509">
        <v>11.6</v>
      </c>
      <c r="N8509" t="s">
        <v>19</v>
      </c>
      <c r="O8509">
        <v>99.9</v>
      </c>
      <c r="P8509" t="s">
        <v>19</v>
      </c>
      <c r="Q8509">
        <v>18</v>
      </c>
      <c r="R8509" t="s">
        <v>19</v>
      </c>
      <c r="S8509">
        <v>48.5</v>
      </c>
      <c r="T8509" t="s">
        <v>19</v>
      </c>
      <c r="U8509">
        <v>4.5999999999999996</v>
      </c>
      <c r="V8509" t="s">
        <v>19</v>
      </c>
      <c r="W8509">
        <v>300</v>
      </c>
      <c r="X8509" t="s">
        <v>19</v>
      </c>
      <c r="Y8509">
        <v>80.599999999999994</v>
      </c>
      <c r="Z8509" t="s">
        <v>19</v>
      </c>
      <c r="AA8509" s="6">
        <f t="shared" si="400"/>
        <v>20.453792690020691</v>
      </c>
      <c r="AB8509" s="6">
        <f t="shared" si="398"/>
        <v>68.816826842037244</v>
      </c>
      <c r="AC8509" s="6">
        <f t="shared" si="399"/>
        <v>31.083173157962761</v>
      </c>
    </row>
    <row r="8510" spans="1:29" x14ac:dyDescent="0.25">
      <c r="A8510">
        <v>200</v>
      </c>
      <c r="B8510" t="s">
        <v>17</v>
      </c>
      <c r="C8510" t="s">
        <v>18</v>
      </c>
      <c r="D8510" s="1">
        <v>45828</v>
      </c>
      <c r="E8510">
        <v>1300</v>
      </c>
      <c r="F8510">
        <v>171</v>
      </c>
      <c r="G8510">
        <v>0.03</v>
      </c>
      <c r="H8510" t="s">
        <v>19</v>
      </c>
      <c r="I8510">
        <v>0</v>
      </c>
      <c r="J8510" t="s">
        <v>19</v>
      </c>
      <c r="K8510">
        <v>2055</v>
      </c>
      <c r="L8510" t="s">
        <v>19</v>
      </c>
      <c r="M8510">
        <v>11.8</v>
      </c>
      <c r="N8510" t="s">
        <v>19</v>
      </c>
      <c r="O8510">
        <v>101.4</v>
      </c>
      <c r="P8510" t="s">
        <v>19</v>
      </c>
      <c r="Q8510">
        <v>17</v>
      </c>
      <c r="R8510" t="s">
        <v>19</v>
      </c>
      <c r="S8510">
        <v>48.9</v>
      </c>
      <c r="T8510" t="s">
        <v>19</v>
      </c>
      <c r="U8510">
        <v>4.9000000000000004</v>
      </c>
      <c r="V8510" t="s">
        <v>19</v>
      </c>
      <c r="W8510">
        <v>314</v>
      </c>
      <c r="X8510" t="s">
        <v>19</v>
      </c>
      <c r="Y8510">
        <v>81.8</v>
      </c>
      <c r="Z8510" t="s">
        <v>19</v>
      </c>
      <c r="AA8510" s="6">
        <f t="shared" si="400"/>
        <v>20.633100095042263</v>
      </c>
      <c r="AB8510" s="6">
        <f t="shared" si="398"/>
        <v>69.139580171076076</v>
      </c>
      <c r="AC8510" s="6">
        <f t="shared" si="399"/>
        <v>32.260419828923929</v>
      </c>
    </row>
    <row r="8511" spans="1:29" x14ac:dyDescent="0.25">
      <c r="A8511">
        <v>200</v>
      </c>
      <c r="B8511" t="s">
        <v>17</v>
      </c>
      <c r="C8511" t="s">
        <v>18</v>
      </c>
      <c r="D8511" s="1">
        <v>45828</v>
      </c>
      <c r="E8511">
        <v>1400</v>
      </c>
      <c r="F8511">
        <v>171</v>
      </c>
      <c r="G8511">
        <v>0.03</v>
      </c>
      <c r="H8511" t="s">
        <v>19</v>
      </c>
      <c r="I8511">
        <v>0</v>
      </c>
      <c r="J8511" t="s">
        <v>19</v>
      </c>
      <c r="K8511">
        <v>1908</v>
      </c>
      <c r="L8511" t="s">
        <v>19</v>
      </c>
      <c r="M8511">
        <v>11.8</v>
      </c>
      <c r="N8511" t="s">
        <v>19</v>
      </c>
      <c r="O8511">
        <v>102.7</v>
      </c>
      <c r="P8511" t="s">
        <v>19</v>
      </c>
      <c r="Q8511">
        <v>17</v>
      </c>
      <c r="R8511" t="s">
        <v>19</v>
      </c>
      <c r="S8511">
        <v>48.9</v>
      </c>
      <c r="T8511" t="s">
        <v>19</v>
      </c>
      <c r="U8511">
        <v>4.5</v>
      </c>
      <c r="V8511" t="s">
        <v>19</v>
      </c>
      <c r="W8511">
        <v>325</v>
      </c>
      <c r="X8511" t="s">
        <v>19</v>
      </c>
      <c r="Y8511">
        <v>82.9</v>
      </c>
      <c r="Z8511" t="s">
        <v>19</v>
      </c>
      <c r="AA8511" s="6">
        <f t="shared" si="400"/>
        <v>21.104799987127329</v>
      </c>
      <c r="AB8511" s="6">
        <f t="shared" si="398"/>
        <v>69.988639976829191</v>
      </c>
      <c r="AC8511" s="6">
        <f t="shared" si="399"/>
        <v>32.711360023170812</v>
      </c>
    </row>
    <row r="8512" spans="1:29" x14ac:dyDescent="0.25">
      <c r="A8512">
        <v>200</v>
      </c>
      <c r="B8512" t="s">
        <v>17</v>
      </c>
      <c r="C8512" t="s">
        <v>18</v>
      </c>
      <c r="D8512" s="1">
        <v>45828</v>
      </c>
      <c r="E8512">
        <v>1500</v>
      </c>
      <c r="F8512">
        <v>171</v>
      </c>
      <c r="G8512">
        <v>0.03</v>
      </c>
      <c r="H8512" t="s">
        <v>19</v>
      </c>
      <c r="I8512">
        <v>0</v>
      </c>
      <c r="J8512" t="s">
        <v>19</v>
      </c>
      <c r="K8512">
        <v>1649</v>
      </c>
      <c r="L8512" t="s">
        <v>19</v>
      </c>
      <c r="M8512">
        <v>10.4</v>
      </c>
      <c r="N8512" t="s">
        <v>19</v>
      </c>
      <c r="O8512">
        <v>104</v>
      </c>
      <c r="P8512" t="s">
        <v>19</v>
      </c>
      <c r="Q8512">
        <v>14</v>
      </c>
      <c r="R8512" t="s">
        <v>19</v>
      </c>
      <c r="S8512">
        <v>45.6</v>
      </c>
      <c r="T8512" t="s">
        <v>19</v>
      </c>
      <c r="U8512">
        <v>6.9</v>
      </c>
      <c r="V8512" t="s">
        <v>19</v>
      </c>
      <c r="W8512">
        <v>347</v>
      </c>
      <c r="X8512" t="s">
        <v>19</v>
      </c>
      <c r="Y8512">
        <v>84.1</v>
      </c>
      <c r="Z8512" t="s">
        <v>19</v>
      </c>
      <c r="AA8512" s="6">
        <f t="shared" si="400"/>
        <v>20.346135192322262</v>
      </c>
      <c r="AB8512" s="6">
        <f t="shared" si="398"/>
        <v>68.623043346180069</v>
      </c>
      <c r="AC8512" s="6">
        <f t="shared" si="399"/>
        <v>35.376956653819931</v>
      </c>
    </row>
    <row r="8513" spans="1:29" x14ac:dyDescent="0.25">
      <c r="A8513">
        <v>200</v>
      </c>
      <c r="B8513" t="s">
        <v>17</v>
      </c>
      <c r="C8513" t="s">
        <v>18</v>
      </c>
      <c r="D8513" s="1">
        <v>45828</v>
      </c>
      <c r="E8513">
        <v>1600</v>
      </c>
      <c r="F8513">
        <v>171</v>
      </c>
      <c r="G8513">
        <v>0.03</v>
      </c>
      <c r="H8513" t="s">
        <v>19</v>
      </c>
      <c r="I8513">
        <v>0</v>
      </c>
      <c r="J8513" t="s">
        <v>19</v>
      </c>
      <c r="K8513">
        <v>1283</v>
      </c>
      <c r="L8513" t="s">
        <v>19</v>
      </c>
      <c r="M8513">
        <v>10.3</v>
      </c>
      <c r="N8513" t="s">
        <v>19</v>
      </c>
      <c r="O8513">
        <v>103.6</v>
      </c>
      <c r="P8513" t="s">
        <v>19</v>
      </c>
      <c r="Q8513">
        <v>14</v>
      </c>
      <c r="R8513" t="s">
        <v>19</v>
      </c>
      <c r="S8513">
        <v>45.2</v>
      </c>
      <c r="T8513" t="s">
        <v>19</v>
      </c>
      <c r="U8513">
        <v>9.3000000000000007</v>
      </c>
      <c r="V8513" t="s">
        <v>19</v>
      </c>
      <c r="W8513">
        <v>349</v>
      </c>
      <c r="X8513" t="s">
        <v>19</v>
      </c>
      <c r="Y8513">
        <v>85.2</v>
      </c>
      <c r="Z8513" t="s">
        <v>19</v>
      </c>
      <c r="AA8513" s="6">
        <f t="shared" si="400"/>
        <v>20.207694720797072</v>
      </c>
      <c r="AB8513" s="6">
        <f t="shared" si="398"/>
        <v>68.373850497434731</v>
      </c>
      <c r="AC8513" s="6">
        <f t="shared" si="399"/>
        <v>35.226149502565264</v>
      </c>
    </row>
    <row r="8514" spans="1:29" x14ac:dyDescent="0.25">
      <c r="A8514">
        <v>200</v>
      </c>
      <c r="B8514" t="s">
        <v>17</v>
      </c>
      <c r="C8514" t="s">
        <v>18</v>
      </c>
      <c r="D8514" s="1">
        <v>45828</v>
      </c>
      <c r="E8514">
        <v>1700</v>
      </c>
      <c r="F8514">
        <v>171</v>
      </c>
      <c r="G8514">
        <v>0.02</v>
      </c>
      <c r="H8514" t="s">
        <v>19</v>
      </c>
      <c r="I8514">
        <v>0</v>
      </c>
      <c r="J8514" t="s">
        <v>19</v>
      </c>
      <c r="K8514">
        <v>857</v>
      </c>
      <c r="L8514" t="s">
        <v>19</v>
      </c>
      <c r="M8514">
        <v>11.8</v>
      </c>
      <c r="N8514" t="s">
        <v>19</v>
      </c>
      <c r="O8514">
        <v>100.7</v>
      </c>
      <c r="P8514" t="s">
        <v>19</v>
      </c>
      <c r="Q8514">
        <v>18</v>
      </c>
      <c r="R8514" t="s">
        <v>19</v>
      </c>
      <c r="S8514">
        <v>48.8</v>
      </c>
      <c r="T8514" t="s">
        <v>19</v>
      </c>
      <c r="U8514">
        <v>10.8</v>
      </c>
      <c r="V8514" t="s">
        <v>19</v>
      </c>
      <c r="W8514">
        <v>343</v>
      </c>
      <c r="X8514" t="s">
        <v>19</v>
      </c>
      <c r="Y8514">
        <v>85.9</v>
      </c>
      <c r="Z8514" t="s">
        <v>19</v>
      </c>
      <c r="AA8514" s="6">
        <f t="shared" si="400"/>
        <v>20.748234127412676</v>
      </c>
      <c r="AB8514" s="6">
        <f t="shared" si="398"/>
        <v>69.34682142934281</v>
      </c>
      <c r="AC8514" s="6">
        <f t="shared" si="399"/>
        <v>31.353178570657192</v>
      </c>
    </row>
    <row r="8515" spans="1:29" x14ac:dyDescent="0.25">
      <c r="A8515">
        <v>200</v>
      </c>
      <c r="B8515" t="s">
        <v>17</v>
      </c>
      <c r="C8515" t="s">
        <v>18</v>
      </c>
      <c r="D8515" s="1">
        <v>45828</v>
      </c>
      <c r="E8515">
        <v>1800</v>
      </c>
      <c r="F8515">
        <v>171</v>
      </c>
      <c r="G8515">
        <v>0.02</v>
      </c>
      <c r="H8515" t="s">
        <v>19</v>
      </c>
      <c r="I8515">
        <v>0</v>
      </c>
      <c r="J8515" t="s">
        <v>19</v>
      </c>
      <c r="K8515">
        <v>432</v>
      </c>
      <c r="L8515" t="s">
        <v>19</v>
      </c>
      <c r="M8515">
        <v>13.5</v>
      </c>
      <c r="N8515" t="s">
        <v>19</v>
      </c>
      <c r="O8515">
        <v>96.7</v>
      </c>
      <c r="P8515" t="s">
        <v>19</v>
      </c>
      <c r="Q8515">
        <v>23</v>
      </c>
      <c r="R8515" t="s">
        <v>19</v>
      </c>
      <c r="S8515">
        <v>52.5</v>
      </c>
      <c r="T8515" t="s">
        <v>19</v>
      </c>
      <c r="U8515">
        <v>11.2</v>
      </c>
      <c r="V8515" t="s">
        <v>19</v>
      </c>
      <c r="W8515">
        <v>336</v>
      </c>
      <c r="X8515" t="s">
        <v>19</v>
      </c>
      <c r="Y8515">
        <v>86.1</v>
      </c>
      <c r="Z8515" t="s">
        <v>19</v>
      </c>
      <c r="AA8515" s="6">
        <f t="shared" si="400"/>
        <v>20.886824864952263</v>
      </c>
      <c r="AB8515" s="6">
        <f t="shared" ref="AB8515:AB8578" si="401">(AA8515*9/5)+32</f>
        <v>69.596284756914073</v>
      </c>
      <c r="AC8515" s="6">
        <f t="shared" ref="AC8515:AC8578" si="402">O8515-AB8515</f>
        <v>27.103715243085929</v>
      </c>
    </row>
    <row r="8516" spans="1:29" x14ac:dyDescent="0.25">
      <c r="A8516">
        <v>200</v>
      </c>
      <c r="B8516" t="s">
        <v>17</v>
      </c>
      <c r="C8516" t="s">
        <v>18</v>
      </c>
      <c r="D8516" s="1">
        <v>45828</v>
      </c>
      <c r="E8516">
        <v>1900</v>
      </c>
      <c r="F8516">
        <v>171</v>
      </c>
      <c r="G8516">
        <v>0.01</v>
      </c>
      <c r="H8516" t="s">
        <v>19</v>
      </c>
      <c r="I8516">
        <v>0</v>
      </c>
      <c r="J8516" t="s">
        <v>19</v>
      </c>
      <c r="K8516">
        <v>88</v>
      </c>
      <c r="L8516" t="s">
        <v>19</v>
      </c>
      <c r="M8516">
        <v>13.3</v>
      </c>
      <c r="N8516" t="s">
        <v>19</v>
      </c>
      <c r="O8516">
        <v>93.1</v>
      </c>
      <c r="P8516" t="s">
        <v>19</v>
      </c>
      <c r="Q8516">
        <v>25</v>
      </c>
      <c r="R8516" t="s">
        <v>19</v>
      </c>
      <c r="S8516">
        <v>52.1</v>
      </c>
      <c r="T8516" t="s">
        <v>19</v>
      </c>
      <c r="U8516">
        <v>9.3000000000000007</v>
      </c>
      <c r="V8516" t="s">
        <v>19</v>
      </c>
      <c r="W8516">
        <v>341</v>
      </c>
      <c r="X8516" t="s">
        <v>19</v>
      </c>
      <c r="Y8516">
        <v>86</v>
      </c>
      <c r="Z8516" t="s">
        <v>19</v>
      </c>
      <c r="AA8516" s="6">
        <f t="shared" si="400"/>
        <v>20.038534500812105</v>
      </c>
      <c r="AB8516" s="6">
        <f t="shared" si="401"/>
        <v>68.069362101461792</v>
      </c>
      <c r="AC8516" s="6">
        <f t="shared" si="402"/>
        <v>25.030637898538203</v>
      </c>
    </row>
    <row r="8517" spans="1:29" x14ac:dyDescent="0.25">
      <c r="A8517">
        <v>200</v>
      </c>
      <c r="B8517" t="s">
        <v>17</v>
      </c>
      <c r="C8517" t="s">
        <v>18</v>
      </c>
      <c r="D8517" s="1">
        <v>45828</v>
      </c>
      <c r="E8517">
        <v>2000</v>
      </c>
      <c r="F8517">
        <v>171</v>
      </c>
      <c r="G8517">
        <v>0.01</v>
      </c>
      <c r="H8517" t="s">
        <v>19</v>
      </c>
      <c r="I8517">
        <v>0</v>
      </c>
      <c r="J8517" t="s">
        <v>19</v>
      </c>
      <c r="K8517">
        <v>1</v>
      </c>
      <c r="L8517" t="s">
        <v>19</v>
      </c>
      <c r="M8517">
        <v>14</v>
      </c>
      <c r="N8517" t="s">
        <v>19</v>
      </c>
      <c r="O8517">
        <v>89</v>
      </c>
      <c r="P8517" t="s">
        <v>19</v>
      </c>
      <c r="Q8517">
        <v>30</v>
      </c>
      <c r="R8517" t="s">
        <v>19</v>
      </c>
      <c r="S8517">
        <v>53.5</v>
      </c>
      <c r="T8517" t="s">
        <v>19</v>
      </c>
      <c r="U8517">
        <v>10.1</v>
      </c>
      <c r="V8517" t="s">
        <v>19</v>
      </c>
      <c r="W8517">
        <v>339</v>
      </c>
      <c r="X8517" t="s">
        <v>19</v>
      </c>
      <c r="Y8517">
        <v>85.7</v>
      </c>
      <c r="Z8517" t="s">
        <v>19</v>
      </c>
      <c r="AA8517" s="6">
        <f t="shared" si="400"/>
        <v>19.627004639390123</v>
      </c>
      <c r="AB8517" s="6">
        <f t="shared" si="401"/>
        <v>67.328608350902215</v>
      </c>
      <c r="AC8517" s="6">
        <f t="shared" si="402"/>
        <v>21.671391649097785</v>
      </c>
    </row>
    <row r="8518" spans="1:29" x14ac:dyDescent="0.25">
      <c r="A8518">
        <v>200</v>
      </c>
      <c r="B8518" t="s">
        <v>17</v>
      </c>
      <c r="C8518" t="s">
        <v>18</v>
      </c>
      <c r="D8518" s="1">
        <v>45828</v>
      </c>
      <c r="E8518">
        <v>2100</v>
      </c>
      <c r="F8518">
        <v>171</v>
      </c>
      <c r="G8518">
        <v>0.01</v>
      </c>
      <c r="H8518" t="s">
        <v>19</v>
      </c>
      <c r="I8518">
        <v>0</v>
      </c>
      <c r="J8518" t="s">
        <v>19</v>
      </c>
      <c r="K8518">
        <v>0</v>
      </c>
      <c r="L8518" t="s">
        <v>19</v>
      </c>
      <c r="M8518">
        <v>14.3</v>
      </c>
      <c r="N8518" t="s">
        <v>19</v>
      </c>
      <c r="O8518">
        <v>85.6</v>
      </c>
      <c r="P8518" t="s">
        <v>19</v>
      </c>
      <c r="Q8518">
        <v>34</v>
      </c>
      <c r="R8518" t="s">
        <v>19</v>
      </c>
      <c r="S8518">
        <v>54.2</v>
      </c>
      <c r="T8518" t="s">
        <v>19</v>
      </c>
      <c r="U8518">
        <v>10.199999999999999</v>
      </c>
      <c r="V8518" t="s">
        <v>19</v>
      </c>
      <c r="W8518">
        <v>335</v>
      </c>
      <c r="X8518" t="s">
        <v>19</v>
      </c>
      <c r="Y8518">
        <v>85.2</v>
      </c>
      <c r="Z8518" t="s">
        <v>19</v>
      </c>
      <c r="AA8518" s="6">
        <f t="shared" si="400"/>
        <v>19.063046607563226</v>
      </c>
      <c r="AB8518" s="6">
        <f t="shared" si="401"/>
        <v>66.313483893613807</v>
      </c>
      <c r="AC8518" s="6">
        <f t="shared" si="402"/>
        <v>19.286516106386188</v>
      </c>
    </row>
    <row r="8519" spans="1:29" x14ac:dyDescent="0.25">
      <c r="A8519">
        <v>200</v>
      </c>
      <c r="B8519" t="s">
        <v>17</v>
      </c>
      <c r="C8519" t="s">
        <v>18</v>
      </c>
      <c r="D8519" s="1">
        <v>45828</v>
      </c>
      <c r="E8519">
        <v>2200</v>
      </c>
      <c r="F8519">
        <v>171</v>
      </c>
      <c r="G8519">
        <v>0</v>
      </c>
      <c r="H8519" t="s">
        <v>19</v>
      </c>
      <c r="I8519">
        <v>0</v>
      </c>
      <c r="J8519" t="s">
        <v>19</v>
      </c>
      <c r="K8519">
        <v>0</v>
      </c>
      <c r="L8519" t="s">
        <v>19</v>
      </c>
      <c r="M8519">
        <v>13.3</v>
      </c>
      <c r="N8519" t="s">
        <v>19</v>
      </c>
      <c r="O8519">
        <v>83.4</v>
      </c>
      <c r="P8519" t="s">
        <v>19</v>
      </c>
      <c r="Q8519">
        <v>34</v>
      </c>
      <c r="R8519" t="s">
        <v>19</v>
      </c>
      <c r="S8519">
        <v>52.2</v>
      </c>
      <c r="T8519" t="s">
        <v>19</v>
      </c>
      <c r="U8519">
        <v>8.6999999999999993</v>
      </c>
      <c r="V8519" t="s">
        <v>19</v>
      </c>
      <c r="W8519">
        <v>335</v>
      </c>
      <c r="X8519" t="s">
        <v>19</v>
      </c>
      <c r="Y8519">
        <v>84.7</v>
      </c>
      <c r="Z8519" t="s">
        <v>19</v>
      </c>
      <c r="AA8519" s="6">
        <f t="shared" si="400"/>
        <v>18.109819219641562</v>
      </c>
      <c r="AB8519" s="6">
        <f t="shared" si="401"/>
        <v>64.597674595354817</v>
      </c>
      <c r="AC8519" s="6">
        <f t="shared" si="402"/>
        <v>18.802325404645188</v>
      </c>
    </row>
    <row r="8520" spans="1:29" x14ac:dyDescent="0.25">
      <c r="A8520">
        <v>200</v>
      </c>
      <c r="B8520" t="s">
        <v>17</v>
      </c>
      <c r="C8520" t="s">
        <v>18</v>
      </c>
      <c r="D8520" s="1">
        <v>45828</v>
      </c>
      <c r="E8520">
        <v>2300</v>
      </c>
      <c r="F8520">
        <v>171</v>
      </c>
      <c r="G8520">
        <v>0</v>
      </c>
      <c r="H8520" t="s">
        <v>19</v>
      </c>
      <c r="I8520">
        <v>0</v>
      </c>
      <c r="J8520" t="s">
        <v>19</v>
      </c>
      <c r="K8520">
        <v>0</v>
      </c>
      <c r="L8520" t="s">
        <v>19</v>
      </c>
      <c r="M8520">
        <v>12.1</v>
      </c>
      <c r="N8520" t="s">
        <v>19</v>
      </c>
      <c r="O8520">
        <v>82</v>
      </c>
      <c r="P8520" t="s">
        <v>19</v>
      </c>
      <c r="Q8520">
        <v>32</v>
      </c>
      <c r="R8520" t="s">
        <v>19</v>
      </c>
      <c r="S8520">
        <v>49.5</v>
      </c>
      <c r="T8520" t="s">
        <v>19</v>
      </c>
      <c r="U8520">
        <v>7.1</v>
      </c>
      <c r="V8520" t="s">
        <v>19</v>
      </c>
      <c r="W8520">
        <v>321</v>
      </c>
      <c r="X8520" t="s">
        <v>19</v>
      </c>
      <c r="Y8520">
        <v>84</v>
      </c>
      <c r="Z8520" t="s">
        <v>19</v>
      </c>
      <c r="AA8520" s="6">
        <f t="shared" si="400"/>
        <v>17.10287954521063</v>
      </c>
      <c r="AB8520" s="6">
        <f t="shared" si="401"/>
        <v>62.785183181379139</v>
      </c>
      <c r="AC8520" s="6">
        <f t="shared" si="402"/>
        <v>19.214816818620861</v>
      </c>
    </row>
    <row r="8521" spans="1:29" x14ac:dyDescent="0.25">
      <c r="A8521">
        <v>200</v>
      </c>
      <c r="B8521" t="s">
        <v>17</v>
      </c>
      <c r="C8521" t="s">
        <v>18</v>
      </c>
      <c r="D8521" s="1">
        <v>45828</v>
      </c>
      <c r="E8521">
        <v>2400</v>
      </c>
      <c r="F8521">
        <v>171</v>
      </c>
      <c r="G8521">
        <v>0</v>
      </c>
      <c r="H8521" t="s">
        <v>19</v>
      </c>
      <c r="I8521">
        <v>0</v>
      </c>
      <c r="J8521" t="s">
        <v>19</v>
      </c>
      <c r="K8521">
        <v>0</v>
      </c>
      <c r="L8521" t="s">
        <v>19</v>
      </c>
      <c r="M8521">
        <v>12</v>
      </c>
      <c r="N8521" t="s">
        <v>19</v>
      </c>
      <c r="O8521">
        <v>80</v>
      </c>
      <c r="P8521" t="s">
        <v>19</v>
      </c>
      <c r="Q8521">
        <v>34</v>
      </c>
      <c r="R8521" t="s">
        <v>19</v>
      </c>
      <c r="S8521">
        <v>49.3</v>
      </c>
      <c r="T8521" t="s">
        <v>19</v>
      </c>
      <c r="U8521">
        <v>5.2</v>
      </c>
      <c r="V8521" t="s">
        <v>19</v>
      </c>
      <c r="W8521">
        <v>322</v>
      </c>
      <c r="X8521" t="s">
        <v>19</v>
      </c>
      <c r="Y8521">
        <v>83.1</v>
      </c>
      <c r="Z8521" t="s">
        <v>19</v>
      </c>
      <c r="AA8521" s="6">
        <f t="shared" si="400"/>
        <v>16.636625353310208</v>
      </c>
      <c r="AB8521" s="6">
        <f t="shared" si="401"/>
        <v>61.945925635958375</v>
      </c>
      <c r="AC8521" s="6">
        <f t="shared" si="402"/>
        <v>18.054074364041625</v>
      </c>
    </row>
    <row r="8522" spans="1:29" x14ac:dyDescent="0.25">
      <c r="A8522">
        <v>200</v>
      </c>
      <c r="B8522" t="s">
        <v>17</v>
      </c>
      <c r="C8522" t="s">
        <v>18</v>
      </c>
      <c r="D8522" s="1">
        <v>45829</v>
      </c>
      <c r="E8522" s="2">
        <v>100</v>
      </c>
      <c r="F8522">
        <v>172</v>
      </c>
      <c r="G8522">
        <v>0</v>
      </c>
      <c r="H8522" t="s">
        <v>19</v>
      </c>
      <c r="I8522">
        <v>0</v>
      </c>
      <c r="J8522" t="s">
        <v>19</v>
      </c>
      <c r="K8522">
        <v>0</v>
      </c>
      <c r="L8522" t="s">
        <v>19</v>
      </c>
      <c r="M8522">
        <v>11.9</v>
      </c>
      <c r="N8522" t="s">
        <v>19</v>
      </c>
      <c r="O8522">
        <v>79.3</v>
      </c>
      <c r="P8522" t="s">
        <v>19</v>
      </c>
      <c r="Q8522">
        <v>35</v>
      </c>
      <c r="R8522" t="s">
        <v>19</v>
      </c>
      <c r="S8522">
        <v>49.1</v>
      </c>
      <c r="T8522" t="s">
        <v>19</v>
      </c>
      <c r="U8522">
        <v>5.6</v>
      </c>
      <c r="V8522" t="s">
        <v>19</v>
      </c>
      <c r="W8522">
        <v>323</v>
      </c>
      <c r="X8522" t="s">
        <v>19</v>
      </c>
      <c r="Y8522">
        <v>82.2</v>
      </c>
      <c r="Z8522" t="s">
        <v>19</v>
      </c>
      <c r="AA8522" s="6">
        <f t="shared" si="400"/>
        <v>16.520553903026947</v>
      </c>
      <c r="AB8522" s="6">
        <f t="shared" si="401"/>
        <v>61.736997025448503</v>
      </c>
      <c r="AC8522" s="6">
        <f t="shared" si="402"/>
        <v>17.563002974551495</v>
      </c>
    </row>
    <row r="8523" spans="1:29" hidden="1" x14ac:dyDescent="0.25">
      <c r="A8523">
        <v>200</v>
      </c>
      <c r="B8523" t="s">
        <v>17</v>
      </c>
      <c r="C8523" t="s">
        <v>18</v>
      </c>
      <c r="D8523" s="1">
        <v>45829</v>
      </c>
      <c r="E8523" s="2">
        <v>200</v>
      </c>
      <c r="F8523">
        <v>172</v>
      </c>
      <c r="G8523">
        <v>0</v>
      </c>
      <c r="H8523" t="s">
        <v>19</v>
      </c>
      <c r="I8523">
        <v>0</v>
      </c>
      <c r="J8523" t="s">
        <v>19</v>
      </c>
      <c r="K8523">
        <v>0</v>
      </c>
      <c r="L8523" t="s">
        <v>19</v>
      </c>
      <c r="M8523">
        <v>12</v>
      </c>
      <c r="N8523" t="s">
        <v>19</v>
      </c>
      <c r="O8523">
        <v>77.8</v>
      </c>
      <c r="P8523" t="s">
        <v>19</v>
      </c>
      <c r="Q8523">
        <v>37</v>
      </c>
      <c r="R8523" t="s">
        <v>19</v>
      </c>
      <c r="S8523">
        <v>49.4</v>
      </c>
      <c r="T8523" t="s">
        <v>19</v>
      </c>
      <c r="U8523">
        <v>5.6</v>
      </c>
      <c r="V8523" t="s">
        <v>19</v>
      </c>
      <c r="W8523">
        <v>322</v>
      </c>
      <c r="X8523" t="s">
        <v>19</v>
      </c>
      <c r="Y8523">
        <v>81.400000000000006</v>
      </c>
      <c r="Z8523" t="s">
        <v>19</v>
      </c>
      <c r="AA8523" s="6">
        <f t="shared" si="400"/>
        <v>16.223736307046597</v>
      </c>
      <c r="AB8523" s="6">
        <f t="shared" si="401"/>
        <v>61.202725352683878</v>
      </c>
      <c r="AC8523" s="6">
        <f t="shared" si="402"/>
        <v>16.597274647316119</v>
      </c>
    </row>
    <row r="8524" spans="1:29" hidden="1" x14ac:dyDescent="0.25">
      <c r="A8524">
        <v>200</v>
      </c>
      <c r="B8524" t="s">
        <v>17</v>
      </c>
      <c r="C8524" t="s">
        <v>18</v>
      </c>
      <c r="D8524" s="1">
        <v>45829</v>
      </c>
      <c r="E8524" s="2">
        <v>300</v>
      </c>
      <c r="F8524">
        <v>172</v>
      </c>
      <c r="G8524">
        <v>0</v>
      </c>
      <c r="H8524" t="s">
        <v>19</v>
      </c>
      <c r="I8524">
        <v>0</v>
      </c>
      <c r="J8524" t="s">
        <v>19</v>
      </c>
      <c r="K8524">
        <v>0</v>
      </c>
      <c r="L8524" t="s">
        <v>19</v>
      </c>
      <c r="M8524">
        <v>12</v>
      </c>
      <c r="N8524" t="s">
        <v>19</v>
      </c>
      <c r="O8524">
        <v>76</v>
      </c>
      <c r="P8524" t="s">
        <v>19</v>
      </c>
      <c r="Q8524">
        <v>39</v>
      </c>
      <c r="R8524" t="s">
        <v>19</v>
      </c>
      <c r="S8524">
        <v>49.3</v>
      </c>
      <c r="T8524" t="s">
        <v>19</v>
      </c>
      <c r="U8524">
        <v>6</v>
      </c>
      <c r="V8524" t="s">
        <v>19</v>
      </c>
      <c r="W8524">
        <v>317</v>
      </c>
      <c r="X8524" t="s">
        <v>19</v>
      </c>
      <c r="Y8524">
        <v>80.7</v>
      </c>
      <c r="Z8524" t="s">
        <v>19</v>
      </c>
      <c r="AA8524" s="6">
        <f t="shared" si="400"/>
        <v>15.765626678244583</v>
      </c>
      <c r="AB8524" s="6">
        <f t="shared" si="401"/>
        <v>60.378128020840251</v>
      </c>
      <c r="AC8524" s="6">
        <f t="shared" si="402"/>
        <v>15.621871979159749</v>
      </c>
    </row>
    <row r="8525" spans="1:29" hidden="1" x14ac:dyDescent="0.25">
      <c r="A8525">
        <v>200</v>
      </c>
      <c r="B8525" t="s">
        <v>17</v>
      </c>
      <c r="C8525" t="s">
        <v>18</v>
      </c>
      <c r="D8525" s="1">
        <v>45829</v>
      </c>
      <c r="E8525" s="2">
        <v>400</v>
      </c>
      <c r="F8525">
        <v>172</v>
      </c>
      <c r="G8525">
        <v>0</v>
      </c>
      <c r="H8525" t="s">
        <v>19</v>
      </c>
      <c r="I8525">
        <v>0</v>
      </c>
      <c r="J8525" t="s">
        <v>19</v>
      </c>
      <c r="K8525">
        <v>0</v>
      </c>
      <c r="L8525" t="s">
        <v>19</v>
      </c>
      <c r="M8525">
        <v>11.9</v>
      </c>
      <c r="N8525" t="s">
        <v>19</v>
      </c>
      <c r="O8525">
        <v>74.400000000000006</v>
      </c>
      <c r="P8525" t="s">
        <v>19</v>
      </c>
      <c r="Q8525">
        <v>41</v>
      </c>
      <c r="R8525" t="s">
        <v>19</v>
      </c>
      <c r="S8525">
        <v>49</v>
      </c>
      <c r="T8525" t="s">
        <v>19</v>
      </c>
      <c r="U8525">
        <v>5.6</v>
      </c>
      <c r="V8525" t="s">
        <v>19</v>
      </c>
      <c r="W8525">
        <v>320</v>
      </c>
      <c r="X8525" t="s">
        <v>19</v>
      </c>
      <c r="Y8525">
        <v>80</v>
      </c>
      <c r="Z8525" t="s">
        <v>19</v>
      </c>
      <c r="AA8525" s="6">
        <f t="shared" si="400"/>
        <v>15.370290851435684</v>
      </c>
      <c r="AB8525" s="6">
        <f t="shared" si="401"/>
        <v>59.666523532584236</v>
      </c>
      <c r="AC8525" s="6">
        <f t="shared" si="402"/>
        <v>14.73347646741577</v>
      </c>
    </row>
    <row r="8526" spans="1:29" hidden="1" x14ac:dyDescent="0.25">
      <c r="A8526">
        <v>200</v>
      </c>
      <c r="B8526" t="s">
        <v>17</v>
      </c>
      <c r="C8526" t="s">
        <v>18</v>
      </c>
      <c r="D8526" s="1">
        <v>45829</v>
      </c>
      <c r="E8526" s="2">
        <v>500</v>
      </c>
      <c r="F8526">
        <v>172</v>
      </c>
      <c r="G8526">
        <v>0</v>
      </c>
      <c r="H8526" t="s">
        <v>19</v>
      </c>
      <c r="I8526">
        <v>0</v>
      </c>
      <c r="J8526" t="s">
        <v>19</v>
      </c>
      <c r="K8526">
        <v>10</v>
      </c>
      <c r="L8526" t="s">
        <v>19</v>
      </c>
      <c r="M8526">
        <v>12.4</v>
      </c>
      <c r="N8526" t="s">
        <v>19</v>
      </c>
      <c r="O8526">
        <v>72.900000000000006</v>
      </c>
      <c r="P8526" t="s">
        <v>19</v>
      </c>
      <c r="Q8526">
        <v>45</v>
      </c>
      <c r="R8526" t="s">
        <v>19</v>
      </c>
      <c r="S8526">
        <v>50.2</v>
      </c>
      <c r="T8526" t="s">
        <v>19</v>
      </c>
      <c r="U8526">
        <v>5.6</v>
      </c>
      <c r="V8526" t="s">
        <v>19</v>
      </c>
      <c r="W8526">
        <v>318</v>
      </c>
      <c r="X8526" t="s">
        <v>19</v>
      </c>
      <c r="Y8526">
        <v>79.400000000000006</v>
      </c>
      <c r="Z8526" t="s">
        <v>19</v>
      </c>
      <c r="AA8526" s="6">
        <f t="shared" si="400"/>
        <v>15.30042424607106</v>
      </c>
      <c r="AB8526" s="6">
        <f t="shared" si="401"/>
        <v>59.540763642927907</v>
      </c>
      <c r="AC8526" s="6">
        <f t="shared" si="402"/>
        <v>13.359236357072099</v>
      </c>
    </row>
    <row r="8527" spans="1:29" hidden="1" x14ac:dyDescent="0.25">
      <c r="A8527">
        <v>200</v>
      </c>
      <c r="B8527" t="s">
        <v>17</v>
      </c>
      <c r="C8527" t="s">
        <v>18</v>
      </c>
      <c r="D8527" s="1">
        <v>45829</v>
      </c>
      <c r="E8527" s="2">
        <v>600</v>
      </c>
      <c r="F8527">
        <v>172</v>
      </c>
      <c r="G8527">
        <v>0</v>
      </c>
      <c r="H8527" t="s">
        <v>19</v>
      </c>
      <c r="I8527">
        <v>0</v>
      </c>
      <c r="J8527" t="s">
        <v>19</v>
      </c>
      <c r="K8527">
        <v>188</v>
      </c>
      <c r="L8527" t="s">
        <v>19</v>
      </c>
      <c r="M8527">
        <v>12.2</v>
      </c>
      <c r="N8527" t="s">
        <v>19</v>
      </c>
      <c r="O8527">
        <v>74</v>
      </c>
      <c r="P8527" t="s">
        <v>19</v>
      </c>
      <c r="Q8527">
        <v>42</v>
      </c>
      <c r="R8527" t="s">
        <v>19</v>
      </c>
      <c r="S8527">
        <v>49.8</v>
      </c>
      <c r="T8527" t="s">
        <v>19</v>
      </c>
      <c r="U8527">
        <v>6.3</v>
      </c>
      <c r="V8527" t="s">
        <v>19</v>
      </c>
      <c r="W8527">
        <v>318</v>
      </c>
      <c r="X8527" t="s">
        <v>19</v>
      </c>
      <c r="Y8527">
        <v>78.8</v>
      </c>
      <c r="Z8527" t="s">
        <v>19</v>
      </c>
      <c r="AA8527" s="6">
        <f t="shared" si="400"/>
        <v>15.346455112518914</v>
      </c>
      <c r="AB8527" s="6">
        <f t="shared" si="401"/>
        <v>59.623619202534044</v>
      </c>
      <c r="AC8527" s="6">
        <f t="shared" si="402"/>
        <v>14.376380797465956</v>
      </c>
    </row>
    <row r="8528" spans="1:29" hidden="1" x14ac:dyDescent="0.25">
      <c r="A8528">
        <v>200</v>
      </c>
      <c r="B8528" t="s">
        <v>17</v>
      </c>
      <c r="C8528" t="s">
        <v>18</v>
      </c>
      <c r="D8528" s="1">
        <v>45829</v>
      </c>
      <c r="E8528" s="2">
        <v>700</v>
      </c>
      <c r="F8528">
        <v>172</v>
      </c>
      <c r="G8528">
        <v>0.01</v>
      </c>
      <c r="H8528" t="s">
        <v>19</v>
      </c>
      <c r="I8528">
        <v>0</v>
      </c>
      <c r="J8528" t="s">
        <v>19</v>
      </c>
      <c r="K8528">
        <v>574</v>
      </c>
      <c r="L8528" t="s">
        <v>19</v>
      </c>
      <c r="M8528">
        <v>12.4</v>
      </c>
      <c r="N8528" t="s">
        <v>19</v>
      </c>
      <c r="O8528">
        <v>76.599999999999994</v>
      </c>
      <c r="P8528" t="s">
        <v>19</v>
      </c>
      <c r="Q8528">
        <v>40</v>
      </c>
      <c r="R8528" t="s">
        <v>19</v>
      </c>
      <c r="S8528">
        <v>50.2</v>
      </c>
      <c r="T8528" t="s">
        <v>19</v>
      </c>
      <c r="U8528">
        <v>7</v>
      </c>
      <c r="V8528" t="s">
        <v>19</v>
      </c>
      <c r="W8528">
        <v>310</v>
      </c>
      <c r="X8528" t="s">
        <v>19</v>
      </c>
      <c r="Y8528">
        <v>78.3</v>
      </c>
      <c r="Z8528" t="s">
        <v>19</v>
      </c>
      <c r="AA8528" s="6">
        <f t="shared" si="400"/>
        <v>16.203428517935556</v>
      </c>
      <c r="AB8528" s="6">
        <f t="shared" si="401"/>
        <v>61.166171332284001</v>
      </c>
      <c r="AC8528" s="6">
        <f t="shared" si="402"/>
        <v>15.433828667715993</v>
      </c>
    </row>
    <row r="8529" spans="1:29" x14ac:dyDescent="0.25">
      <c r="A8529">
        <v>200</v>
      </c>
      <c r="B8529" t="s">
        <v>17</v>
      </c>
      <c r="C8529" t="s">
        <v>18</v>
      </c>
      <c r="D8529" s="1">
        <v>45829</v>
      </c>
      <c r="E8529" s="2">
        <v>800</v>
      </c>
      <c r="F8529">
        <v>172</v>
      </c>
      <c r="G8529">
        <v>0.02</v>
      </c>
      <c r="H8529" t="s">
        <v>19</v>
      </c>
      <c r="I8529">
        <v>0</v>
      </c>
      <c r="J8529" t="s">
        <v>19</v>
      </c>
      <c r="K8529">
        <v>1058</v>
      </c>
      <c r="L8529" t="s">
        <v>19</v>
      </c>
      <c r="M8529">
        <v>12.2</v>
      </c>
      <c r="N8529" t="s">
        <v>19</v>
      </c>
      <c r="O8529">
        <v>79.8</v>
      </c>
      <c r="P8529" t="s">
        <v>19</v>
      </c>
      <c r="Q8529">
        <v>35</v>
      </c>
      <c r="R8529" t="s">
        <v>19</v>
      </c>
      <c r="S8529">
        <v>49.9</v>
      </c>
      <c r="T8529" t="s">
        <v>19</v>
      </c>
      <c r="U8529">
        <v>7.7</v>
      </c>
      <c r="V8529" t="s">
        <v>19</v>
      </c>
      <c r="W8529">
        <v>305</v>
      </c>
      <c r="X8529" t="s">
        <v>19</v>
      </c>
      <c r="Y8529">
        <v>77.900000000000006</v>
      </c>
      <c r="Z8529" t="s">
        <v>19</v>
      </c>
      <c r="AA8529" s="6">
        <f t="shared" si="400"/>
        <v>16.738822561793668</v>
      </c>
      <c r="AB8529" s="6">
        <f t="shared" si="401"/>
        <v>62.1298806112286</v>
      </c>
      <c r="AC8529" s="6">
        <f t="shared" si="402"/>
        <v>17.670119388771397</v>
      </c>
    </row>
    <row r="8530" spans="1:29" x14ac:dyDescent="0.25">
      <c r="A8530">
        <v>200</v>
      </c>
      <c r="B8530" t="s">
        <v>17</v>
      </c>
      <c r="C8530" t="s">
        <v>18</v>
      </c>
      <c r="D8530" s="1">
        <v>45829</v>
      </c>
      <c r="E8530" s="2">
        <v>900</v>
      </c>
      <c r="F8530">
        <v>172</v>
      </c>
      <c r="G8530">
        <v>0.02</v>
      </c>
      <c r="H8530" t="s">
        <v>19</v>
      </c>
      <c r="I8530">
        <v>0</v>
      </c>
      <c r="J8530" t="s">
        <v>19</v>
      </c>
      <c r="K8530">
        <v>1452</v>
      </c>
      <c r="L8530" t="s">
        <v>19</v>
      </c>
      <c r="M8530">
        <v>11.8</v>
      </c>
      <c r="N8530" t="s">
        <v>19</v>
      </c>
      <c r="O8530">
        <v>83.6</v>
      </c>
      <c r="P8530" t="s">
        <v>19</v>
      </c>
      <c r="Q8530">
        <v>30</v>
      </c>
      <c r="R8530" t="s">
        <v>19</v>
      </c>
      <c r="S8530">
        <v>49</v>
      </c>
      <c r="T8530" t="s">
        <v>19</v>
      </c>
      <c r="U8530">
        <v>5.6</v>
      </c>
      <c r="V8530" t="s">
        <v>19</v>
      </c>
      <c r="W8530">
        <v>301</v>
      </c>
      <c r="X8530" t="s">
        <v>19</v>
      </c>
      <c r="Y8530">
        <v>77.599999999999994</v>
      </c>
      <c r="Z8530" t="s">
        <v>19</v>
      </c>
      <c r="AA8530" s="6">
        <f t="shared" si="400"/>
        <v>17.361608384392305</v>
      </c>
      <c r="AB8530" s="6">
        <f t="shared" si="401"/>
        <v>63.250895091906145</v>
      </c>
      <c r="AC8530" s="6">
        <f t="shared" si="402"/>
        <v>20.34910490809385</v>
      </c>
    </row>
    <row r="8531" spans="1:29" x14ac:dyDescent="0.25">
      <c r="A8531">
        <v>200</v>
      </c>
      <c r="B8531" t="s">
        <v>17</v>
      </c>
      <c r="C8531" t="s">
        <v>18</v>
      </c>
      <c r="D8531" s="1">
        <v>45829</v>
      </c>
      <c r="E8531">
        <v>1000</v>
      </c>
      <c r="F8531">
        <v>172</v>
      </c>
      <c r="G8531">
        <v>0.03</v>
      </c>
      <c r="H8531" t="s">
        <v>19</v>
      </c>
      <c r="I8531">
        <v>0</v>
      </c>
      <c r="J8531" t="s">
        <v>19</v>
      </c>
      <c r="K8531">
        <v>1761</v>
      </c>
      <c r="L8531" t="s">
        <v>19</v>
      </c>
      <c r="M8531">
        <v>11.6</v>
      </c>
      <c r="N8531" t="s">
        <v>19</v>
      </c>
      <c r="O8531">
        <v>87.5</v>
      </c>
      <c r="P8531" t="s">
        <v>19</v>
      </c>
      <c r="Q8531">
        <v>26</v>
      </c>
      <c r="R8531" t="s">
        <v>19</v>
      </c>
      <c r="S8531">
        <v>48.5</v>
      </c>
      <c r="T8531" t="s">
        <v>19</v>
      </c>
      <c r="U8531">
        <v>3.5</v>
      </c>
      <c r="V8531" t="s">
        <v>19</v>
      </c>
      <c r="W8531">
        <v>296</v>
      </c>
      <c r="X8531" t="s">
        <v>19</v>
      </c>
      <c r="Y8531">
        <v>77.8</v>
      </c>
      <c r="Z8531" t="s">
        <v>19</v>
      </c>
      <c r="AA8531" s="6">
        <f t="shared" si="400"/>
        <v>18.046647789431081</v>
      </c>
      <c r="AB8531" s="6">
        <f t="shared" si="401"/>
        <v>64.483966020975942</v>
      </c>
      <c r="AC8531" s="6">
        <f t="shared" si="402"/>
        <v>23.016033979024058</v>
      </c>
    </row>
    <row r="8532" spans="1:29" x14ac:dyDescent="0.25">
      <c r="A8532">
        <v>200</v>
      </c>
      <c r="B8532" t="s">
        <v>17</v>
      </c>
      <c r="C8532" t="s">
        <v>18</v>
      </c>
      <c r="D8532" s="1">
        <v>45829</v>
      </c>
      <c r="E8532">
        <v>1100</v>
      </c>
      <c r="F8532">
        <v>172</v>
      </c>
      <c r="G8532">
        <v>0.03</v>
      </c>
      <c r="H8532" t="s">
        <v>19</v>
      </c>
      <c r="I8532">
        <v>0</v>
      </c>
      <c r="J8532" t="s">
        <v>19</v>
      </c>
      <c r="K8532">
        <v>1966</v>
      </c>
      <c r="L8532" t="s">
        <v>19</v>
      </c>
      <c r="M8532">
        <v>11.4</v>
      </c>
      <c r="N8532" t="s">
        <v>19</v>
      </c>
      <c r="O8532">
        <v>90.2</v>
      </c>
      <c r="P8532" t="s">
        <v>19</v>
      </c>
      <c r="Q8532">
        <v>24</v>
      </c>
      <c r="R8532" t="s">
        <v>19</v>
      </c>
      <c r="S8532">
        <v>48</v>
      </c>
      <c r="T8532" t="s">
        <v>19</v>
      </c>
      <c r="U8532">
        <v>3.6</v>
      </c>
      <c r="V8532" t="s">
        <v>19</v>
      </c>
      <c r="W8532">
        <v>249</v>
      </c>
      <c r="X8532" t="s">
        <v>19</v>
      </c>
      <c r="Y8532">
        <v>78.5</v>
      </c>
      <c r="Z8532" t="s">
        <v>19</v>
      </c>
      <c r="AA8532" s="6">
        <f t="shared" si="400"/>
        <v>18.612257881113241</v>
      </c>
      <c r="AB8532" s="6">
        <f t="shared" si="401"/>
        <v>65.502064186003835</v>
      </c>
      <c r="AC8532" s="6">
        <f t="shared" si="402"/>
        <v>24.697935813996168</v>
      </c>
    </row>
    <row r="8533" spans="1:29" x14ac:dyDescent="0.25">
      <c r="A8533">
        <v>200</v>
      </c>
      <c r="B8533" t="s">
        <v>17</v>
      </c>
      <c r="C8533" t="s">
        <v>18</v>
      </c>
      <c r="D8533" s="1">
        <v>45829</v>
      </c>
      <c r="E8533">
        <v>1200</v>
      </c>
      <c r="F8533">
        <v>172</v>
      </c>
      <c r="G8533">
        <v>0.03</v>
      </c>
      <c r="H8533" t="s">
        <v>19</v>
      </c>
      <c r="I8533">
        <v>0</v>
      </c>
      <c r="J8533" t="s">
        <v>19</v>
      </c>
      <c r="K8533">
        <v>2057</v>
      </c>
      <c r="L8533" t="s">
        <v>19</v>
      </c>
      <c r="M8533">
        <v>11.3</v>
      </c>
      <c r="N8533" t="s">
        <v>19</v>
      </c>
      <c r="O8533">
        <v>92.8</v>
      </c>
      <c r="P8533" t="s">
        <v>19</v>
      </c>
      <c r="Q8533">
        <v>21</v>
      </c>
      <c r="R8533" t="s">
        <v>19</v>
      </c>
      <c r="S8533">
        <v>47.7</v>
      </c>
      <c r="T8533" t="s">
        <v>19</v>
      </c>
      <c r="U8533">
        <v>2.6</v>
      </c>
      <c r="V8533" t="s">
        <v>19</v>
      </c>
      <c r="W8533">
        <v>261</v>
      </c>
      <c r="X8533" t="s">
        <v>19</v>
      </c>
      <c r="Y8533">
        <v>79.7</v>
      </c>
      <c r="Z8533" t="s">
        <v>19</v>
      </c>
      <c r="AA8533" s="6">
        <f t="shared" si="400"/>
        <v>18.774091510864885</v>
      </c>
      <c r="AB8533" s="6">
        <f t="shared" si="401"/>
        <v>65.793364719556791</v>
      </c>
      <c r="AC8533" s="6">
        <f t="shared" si="402"/>
        <v>27.006635280443206</v>
      </c>
    </row>
    <row r="8534" spans="1:29" x14ac:dyDescent="0.25">
      <c r="A8534">
        <v>200</v>
      </c>
      <c r="B8534" t="s">
        <v>17</v>
      </c>
      <c r="C8534" t="s">
        <v>18</v>
      </c>
      <c r="D8534" s="1">
        <v>45829</v>
      </c>
      <c r="E8534">
        <v>1300</v>
      </c>
      <c r="F8534">
        <v>172</v>
      </c>
      <c r="G8534">
        <v>0.03</v>
      </c>
      <c r="H8534" t="s">
        <v>19</v>
      </c>
      <c r="I8534">
        <v>0</v>
      </c>
      <c r="J8534" t="s">
        <v>19</v>
      </c>
      <c r="K8534">
        <v>2032</v>
      </c>
      <c r="L8534" t="s">
        <v>19</v>
      </c>
      <c r="M8534">
        <v>10.6</v>
      </c>
      <c r="N8534" t="s">
        <v>19</v>
      </c>
      <c r="O8534">
        <v>94.3</v>
      </c>
      <c r="P8534" t="s">
        <v>19</v>
      </c>
      <c r="Q8534">
        <v>19</v>
      </c>
      <c r="R8534" t="s">
        <v>19</v>
      </c>
      <c r="S8534">
        <v>46.2</v>
      </c>
      <c r="T8534" t="s">
        <v>19</v>
      </c>
      <c r="U8534">
        <v>4.5</v>
      </c>
      <c r="V8534" t="s">
        <v>19</v>
      </c>
      <c r="W8534">
        <v>332</v>
      </c>
      <c r="X8534" t="s">
        <v>19</v>
      </c>
      <c r="Y8534">
        <v>81.099999999999994</v>
      </c>
      <c r="Z8534" t="s">
        <v>19</v>
      </c>
      <c r="AA8534" s="6">
        <f t="shared" si="400"/>
        <v>18.719448988265764</v>
      </c>
      <c r="AB8534" s="6">
        <f t="shared" si="401"/>
        <v>65.695008178878368</v>
      </c>
      <c r="AC8534" s="6">
        <f t="shared" si="402"/>
        <v>28.604991821121629</v>
      </c>
    </row>
    <row r="8535" spans="1:29" x14ac:dyDescent="0.25">
      <c r="A8535">
        <v>200</v>
      </c>
      <c r="B8535" t="s">
        <v>17</v>
      </c>
      <c r="C8535" t="s">
        <v>18</v>
      </c>
      <c r="D8535" s="1">
        <v>45829</v>
      </c>
      <c r="E8535">
        <v>1400</v>
      </c>
      <c r="F8535">
        <v>172</v>
      </c>
      <c r="G8535">
        <v>0.03</v>
      </c>
      <c r="H8535" t="s">
        <v>19</v>
      </c>
      <c r="I8535">
        <v>0</v>
      </c>
      <c r="J8535" t="s">
        <v>19</v>
      </c>
      <c r="K8535">
        <v>1883</v>
      </c>
      <c r="L8535" t="s">
        <v>19</v>
      </c>
      <c r="M8535">
        <v>11.2</v>
      </c>
      <c r="N8535" t="s">
        <v>19</v>
      </c>
      <c r="O8535">
        <v>94.7</v>
      </c>
      <c r="P8535" t="s">
        <v>19</v>
      </c>
      <c r="Q8535">
        <v>20</v>
      </c>
      <c r="R8535" t="s">
        <v>19</v>
      </c>
      <c r="S8535">
        <v>47.6</v>
      </c>
      <c r="T8535" t="s">
        <v>19</v>
      </c>
      <c r="U8535">
        <v>7.3</v>
      </c>
      <c r="V8535" t="s">
        <v>19</v>
      </c>
      <c r="W8535">
        <v>320</v>
      </c>
      <c r="X8535" t="s">
        <v>19</v>
      </c>
      <c r="Y8535">
        <v>82.3</v>
      </c>
      <c r="Z8535" t="s">
        <v>19</v>
      </c>
      <c r="AA8535" s="6">
        <f t="shared" si="400"/>
        <v>19.188961495805586</v>
      </c>
      <c r="AB8535" s="6">
        <f t="shared" si="401"/>
        <v>66.540130692450049</v>
      </c>
      <c r="AC8535" s="6">
        <f t="shared" si="402"/>
        <v>28.159869307549954</v>
      </c>
    </row>
    <row r="8536" spans="1:29" x14ac:dyDescent="0.25">
      <c r="A8536">
        <v>200</v>
      </c>
      <c r="B8536" t="s">
        <v>17</v>
      </c>
      <c r="C8536" t="s">
        <v>18</v>
      </c>
      <c r="D8536" s="1">
        <v>45829</v>
      </c>
      <c r="E8536">
        <v>1500</v>
      </c>
      <c r="F8536">
        <v>172</v>
      </c>
      <c r="G8536">
        <v>0.03</v>
      </c>
      <c r="H8536" t="s">
        <v>19</v>
      </c>
      <c r="I8536">
        <v>0</v>
      </c>
      <c r="J8536" t="s">
        <v>19</v>
      </c>
      <c r="K8536">
        <v>1626</v>
      </c>
      <c r="L8536" t="s">
        <v>19</v>
      </c>
      <c r="M8536">
        <v>10.5</v>
      </c>
      <c r="N8536" t="s">
        <v>19</v>
      </c>
      <c r="O8536">
        <v>95.9</v>
      </c>
      <c r="P8536" t="s">
        <v>19</v>
      </c>
      <c r="Q8536">
        <v>18</v>
      </c>
      <c r="R8536" t="s">
        <v>19</v>
      </c>
      <c r="S8536">
        <v>45.9</v>
      </c>
      <c r="T8536" t="s">
        <v>19</v>
      </c>
      <c r="U8536">
        <v>6.3</v>
      </c>
      <c r="V8536" t="s">
        <v>19</v>
      </c>
      <c r="W8536">
        <v>349</v>
      </c>
      <c r="X8536" t="s">
        <v>19</v>
      </c>
      <c r="Y8536">
        <v>83.4</v>
      </c>
      <c r="Z8536" t="s">
        <v>19</v>
      </c>
      <c r="AA8536" s="6">
        <f t="shared" si="400"/>
        <v>18.981550135156652</v>
      </c>
      <c r="AB8536" s="6">
        <f t="shared" si="401"/>
        <v>66.16679024328198</v>
      </c>
      <c r="AC8536" s="6">
        <f t="shared" si="402"/>
        <v>29.733209756718026</v>
      </c>
    </row>
    <row r="8537" spans="1:29" x14ac:dyDescent="0.25">
      <c r="A8537">
        <v>200</v>
      </c>
      <c r="B8537" t="s">
        <v>17</v>
      </c>
      <c r="C8537" t="s">
        <v>18</v>
      </c>
      <c r="D8537" s="1">
        <v>45829</v>
      </c>
      <c r="E8537">
        <v>1600</v>
      </c>
      <c r="F8537">
        <v>172</v>
      </c>
      <c r="G8537">
        <v>0.02</v>
      </c>
      <c r="H8537" t="s">
        <v>19</v>
      </c>
      <c r="I8537">
        <v>0</v>
      </c>
      <c r="J8537" t="s">
        <v>19</v>
      </c>
      <c r="K8537">
        <v>1280</v>
      </c>
      <c r="L8537" t="s">
        <v>19</v>
      </c>
      <c r="M8537">
        <v>10.3</v>
      </c>
      <c r="N8537" t="s">
        <v>19</v>
      </c>
      <c r="O8537">
        <v>95.8</v>
      </c>
      <c r="P8537" t="s">
        <v>19</v>
      </c>
      <c r="Q8537">
        <v>18</v>
      </c>
      <c r="R8537" t="s">
        <v>19</v>
      </c>
      <c r="S8537">
        <v>45.4</v>
      </c>
      <c r="T8537" t="s">
        <v>19</v>
      </c>
      <c r="U8537">
        <v>7.6</v>
      </c>
      <c r="V8537" t="s">
        <v>19</v>
      </c>
      <c r="W8537">
        <v>327</v>
      </c>
      <c r="X8537" t="s">
        <v>19</v>
      </c>
      <c r="Y8537">
        <v>84.3</v>
      </c>
      <c r="Z8537" t="s">
        <v>19</v>
      </c>
      <c r="AA8537" s="6">
        <f t="shared" si="400"/>
        <v>18.944743277581292</v>
      </c>
      <c r="AB8537" s="6">
        <f t="shared" si="401"/>
        <v>66.100537899646326</v>
      </c>
      <c r="AC8537" s="6">
        <f t="shared" si="402"/>
        <v>29.699462100353671</v>
      </c>
    </row>
    <row r="8538" spans="1:29" x14ac:dyDescent="0.25">
      <c r="A8538">
        <v>200</v>
      </c>
      <c r="B8538" t="s">
        <v>17</v>
      </c>
      <c r="C8538" t="s">
        <v>18</v>
      </c>
      <c r="D8538" s="1">
        <v>45829</v>
      </c>
      <c r="E8538">
        <v>1700</v>
      </c>
      <c r="F8538">
        <v>172</v>
      </c>
      <c r="G8538">
        <v>0.02</v>
      </c>
      <c r="H8538" t="s">
        <v>19</v>
      </c>
      <c r="I8538">
        <v>0</v>
      </c>
      <c r="J8538" t="s">
        <v>19</v>
      </c>
      <c r="K8538">
        <v>872</v>
      </c>
      <c r="L8538" t="s">
        <v>19</v>
      </c>
      <c r="M8538">
        <v>11.5</v>
      </c>
      <c r="N8538" t="s">
        <v>19</v>
      </c>
      <c r="O8538">
        <v>93.8</v>
      </c>
      <c r="P8538" t="s">
        <v>19</v>
      </c>
      <c r="Q8538">
        <v>21</v>
      </c>
      <c r="R8538" t="s">
        <v>19</v>
      </c>
      <c r="S8538">
        <v>48.3</v>
      </c>
      <c r="T8538" t="s">
        <v>19</v>
      </c>
      <c r="U8538">
        <v>9.5</v>
      </c>
      <c r="V8538" t="s">
        <v>19</v>
      </c>
      <c r="W8538">
        <v>340</v>
      </c>
      <c r="X8538" t="s">
        <v>19</v>
      </c>
      <c r="Y8538">
        <v>84.9</v>
      </c>
      <c r="Z8538" t="s">
        <v>19</v>
      </c>
      <c r="AA8538" s="6">
        <f t="shared" si="400"/>
        <v>19.156780631960775</v>
      </c>
      <c r="AB8538" s="6">
        <f t="shared" si="401"/>
        <v>66.482205137529391</v>
      </c>
      <c r="AC8538" s="6">
        <f t="shared" si="402"/>
        <v>27.317794862470606</v>
      </c>
    </row>
    <row r="8539" spans="1:29" x14ac:dyDescent="0.25">
      <c r="A8539">
        <v>200</v>
      </c>
      <c r="B8539" t="s">
        <v>17</v>
      </c>
      <c r="C8539" t="s">
        <v>18</v>
      </c>
      <c r="D8539" s="1">
        <v>45829</v>
      </c>
      <c r="E8539">
        <v>1800</v>
      </c>
      <c r="F8539">
        <v>172</v>
      </c>
      <c r="G8539">
        <v>0.01</v>
      </c>
      <c r="H8539" t="s">
        <v>19</v>
      </c>
      <c r="I8539">
        <v>0</v>
      </c>
      <c r="J8539" t="s">
        <v>19</v>
      </c>
      <c r="K8539">
        <v>441</v>
      </c>
      <c r="L8539" t="s">
        <v>19</v>
      </c>
      <c r="M8539">
        <v>13.1</v>
      </c>
      <c r="N8539" t="s">
        <v>19</v>
      </c>
      <c r="O8539">
        <v>89.1</v>
      </c>
      <c r="P8539" t="s">
        <v>19</v>
      </c>
      <c r="Q8539">
        <v>28</v>
      </c>
      <c r="R8539" t="s">
        <v>19</v>
      </c>
      <c r="S8539">
        <v>51.7</v>
      </c>
      <c r="T8539" t="s">
        <v>19</v>
      </c>
      <c r="U8539">
        <v>11.5</v>
      </c>
      <c r="V8539" t="s">
        <v>19</v>
      </c>
      <c r="W8539">
        <v>338</v>
      </c>
      <c r="X8539" t="s">
        <v>19</v>
      </c>
      <c r="Y8539">
        <v>85.1</v>
      </c>
      <c r="Z8539" t="s">
        <v>19</v>
      </c>
      <c r="AA8539" s="6">
        <f t="shared" si="400"/>
        <v>19.190229356011496</v>
      </c>
      <c r="AB8539" s="6">
        <f t="shared" si="401"/>
        <v>66.542412840820688</v>
      </c>
      <c r="AC8539" s="6">
        <f t="shared" si="402"/>
        <v>22.557587159179306</v>
      </c>
    </row>
    <row r="8540" spans="1:29" x14ac:dyDescent="0.25">
      <c r="A8540">
        <v>200</v>
      </c>
      <c r="B8540" t="s">
        <v>17</v>
      </c>
      <c r="C8540" t="s">
        <v>18</v>
      </c>
      <c r="D8540" s="1">
        <v>45829</v>
      </c>
      <c r="E8540">
        <v>1900</v>
      </c>
      <c r="F8540">
        <v>172</v>
      </c>
      <c r="G8540">
        <v>0.01</v>
      </c>
      <c r="H8540" t="s">
        <v>19</v>
      </c>
      <c r="I8540">
        <v>0</v>
      </c>
      <c r="J8540" t="s">
        <v>19</v>
      </c>
      <c r="K8540">
        <v>88</v>
      </c>
      <c r="L8540" t="s">
        <v>19</v>
      </c>
      <c r="M8540">
        <v>13.9</v>
      </c>
      <c r="N8540" t="s">
        <v>19</v>
      </c>
      <c r="O8540">
        <v>84</v>
      </c>
      <c r="P8540" t="s">
        <v>19</v>
      </c>
      <c r="Q8540">
        <v>35</v>
      </c>
      <c r="R8540" t="s">
        <v>19</v>
      </c>
      <c r="S8540">
        <v>53.3</v>
      </c>
      <c r="T8540" t="s">
        <v>19</v>
      </c>
      <c r="U8540">
        <v>11.5</v>
      </c>
      <c r="V8540" t="s">
        <v>19</v>
      </c>
      <c r="W8540">
        <v>334</v>
      </c>
      <c r="X8540" t="s">
        <v>19</v>
      </c>
      <c r="Y8540">
        <v>85.1</v>
      </c>
      <c r="Z8540" t="s">
        <v>19</v>
      </c>
      <c r="AA8540" s="6">
        <f t="shared" si="400"/>
        <v>18.572254026776072</v>
      </c>
      <c r="AB8540" s="6">
        <f t="shared" si="401"/>
        <v>65.430057248196931</v>
      </c>
      <c r="AC8540" s="6">
        <f t="shared" si="402"/>
        <v>18.569942751803069</v>
      </c>
    </row>
    <row r="8541" spans="1:29" x14ac:dyDescent="0.25">
      <c r="A8541">
        <v>200</v>
      </c>
      <c r="B8541" t="s">
        <v>17</v>
      </c>
      <c r="C8541" t="s">
        <v>18</v>
      </c>
      <c r="D8541" s="1">
        <v>45829</v>
      </c>
      <c r="E8541">
        <v>2000</v>
      </c>
      <c r="F8541">
        <v>172</v>
      </c>
      <c r="G8541">
        <v>0.01</v>
      </c>
      <c r="H8541" t="s">
        <v>19</v>
      </c>
      <c r="I8541">
        <v>0</v>
      </c>
      <c r="J8541" t="s">
        <v>19</v>
      </c>
      <c r="K8541">
        <v>0</v>
      </c>
      <c r="L8541" t="s">
        <v>19</v>
      </c>
      <c r="M8541">
        <v>13.7</v>
      </c>
      <c r="N8541" t="s">
        <v>19</v>
      </c>
      <c r="O8541">
        <v>80</v>
      </c>
      <c r="P8541" t="s">
        <v>19</v>
      </c>
      <c r="Q8541">
        <v>39</v>
      </c>
      <c r="R8541" t="s">
        <v>19</v>
      </c>
      <c r="S8541">
        <v>52.9</v>
      </c>
      <c r="T8541" t="s">
        <v>19</v>
      </c>
      <c r="U8541">
        <v>12.1</v>
      </c>
      <c r="V8541" t="s">
        <v>19</v>
      </c>
      <c r="W8541">
        <v>333</v>
      </c>
      <c r="X8541" t="s">
        <v>19</v>
      </c>
      <c r="Y8541">
        <v>84.8</v>
      </c>
      <c r="Z8541" t="s">
        <v>19</v>
      </c>
      <c r="AA8541" s="6">
        <f t="shared" si="400"/>
        <v>17.56077683460207</v>
      </c>
      <c r="AB8541" s="6">
        <f t="shared" si="401"/>
        <v>63.609398302283729</v>
      </c>
      <c r="AC8541" s="6">
        <f t="shared" si="402"/>
        <v>16.390601697716271</v>
      </c>
    </row>
    <row r="8542" spans="1:29" hidden="1" x14ac:dyDescent="0.25">
      <c r="A8542">
        <v>200</v>
      </c>
      <c r="B8542" t="s">
        <v>17</v>
      </c>
      <c r="C8542" t="s">
        <v>18</v>
      </c>
      <c r="D8542" s="1">
        <v>45829</v>
      </c>
      <c r="E8542">
        <v>2100</v>
      </c>
      <c r="F8542">
        <v>172</v>
      </c>
      <c r="G8542">
        <v>0</v>
      </c>
      <c r="H8542" t="s">
        <v>19</v>
      </c>
      <c r="I8542">
        <v>0</v>
      </c>
      <c r="J8542" t="s">
        <v>19</v>
      </c>
      <c r="K8542">
        <v>0</v>
      </c>
      <c r="L8542" t="s">
        <v>19</v>
      </c>
      <c r="M8542">
        <v>13.9</v>
      </c>
      <c r="N8542" t="s">
        <v>19</v>
      </c>
      <c r="O8542">
        <v>77.3</v>
      </c>
      <c r="P8542" t="s">
        <v>19</v>
      </c>
      <c r="Q8542">
        <v>43</v>
      </c>
      <c r="R8542" t="s">
        <v>19</v>
      </c>
      <c r="S8542">
        <v>53.3</v>
      </c>
      <c r="T8542" t="s">
        <v>19</v>
      </c>
      <c r="U8542">
        <v>11.2</v>
      </c>
      <c r="V8542" t="s">
        <v>19</v>
      </c>
      <c r="W8542">
        <v>323</v>
      </c>
      <c r="X8542" t="s">
        <v>19</v>
      </c>
      <c r="Y8542">
        <v>84.2</v>
      </c>
      <c r="Z8542" t="s">
        <v>19</v>
      </c>
      <c r="AA8542" s="6">
        <f t="shared" si="400"/>
        <v>17.021114464328704</v>
      </c>
      <c r="AB8542" s="6">
        <f t="shared" si="401"/>
        <v>62.638006035791669</v>
      </c>
      <c r="AC8542" s="6">
        <f t="shared" si="402"/>
        <v>14.661993964208328</v>
      </c>
    </row>
    <row r="8543" spans="1:29" hidden="1" x14ac:dyDescent="0.25">
      <c r="A8543">
        <v>200</v>
      </c>
      <c r="B8543" t="s">
        <v>17</v>
      </c>
      <c r="C8543" t="s">
        <v>18</v>
      </c>
      <c r="D8543" s="1">
        <v>45829</v>
      </c>
      <c r="E8543">
        <v>2200</v>
      </c>
      <c r="F8543">
        <v>172</v>
      </c>
      <c r="G8543">
        <v>0</v>
      </c>
      <c r="H8543" t="s">
        <v>19</v>
      </c>
      <c r="I8543">
        <v>0</v>
      </c>
      <c r="J8543" t="s">
        <v>19</v>
      </c>
      <c r="K8543">
        <v>0</v>
      </c>
      <c r="L8543" t="s">
        <v>19</v>
      </c>
      <c r="M8543">
        <v>14.2</v>
      </c>
      <c r="N8543" t="s">
        <v>19</v>
      </c>
      <c r="O8543">
        <v>74.2</v>
      </c>
      <c r="P8543" t="s">
        <v>19</v>
      </c>
      <c r="Q8543">
        <v>49</v>
      </c>
      <c r="R8543" t="s">
        <v>19</v>
      </c>
      <c r="S8543">
        <v>53.9</v>
      </c>
      <c r="T8543" t="s">
        <v>19</v>
      </c>
      <c r="U8543">
        <v>11.4</v>
      </c>
      <c r="V8543" t="s">
        <v>19</v>
      </c>
      <c r="W8543">
        <v>328</v>
      </c>
      <c r="X8543" t="s">
        <v>19</v>
      </c>
      <c r="Y8543">
        <v>83.6</v>
      </c>
      <c r="Z8543" t="s">
        <v>19</v>
      </c>
      <c r="AA8543" s="6">
        <f t="shared" si="400"/>
        <v>16.511770107345278</v>
      </c>
      <c r="AB8543" s="6">
        <f t="shared" si="401"/>
        <v>61.721186193221499</v>
      </c>
      <c r="AC8543" s="6">
        <f t="shared" si="402"/>
        <v>12.478813806778504</v>
      </c>
    </row>
    <row r="8544" spans="1:29" hidden="1" x14ac:dyDescent="0.25">
      <c r="A8544">
        <v>200</v>
      </c>
      <c r="B8544" t="s">
        <v>17</v>
      </c>
      <c r="C8544" t="s">
        <v>18</v>
      </c>
      <c r="D8544" s="1">
        <v>45829</v>
      </c>
      <c r="E8544">
        <v>2300</v>
      </c>
      <c r="F8544">
        <v>172</v>
      </c>
      <c r="G8544">
        <v>0</v>
      </c>
      <c r="H8544" t="s">
        <v>19</v>
      </c>
      <c r="I8544">
        <v>0</v>
      </c>
      <c r="J8544" t="s">
        <v>19</v>
      </c>
      <c r="K8544">
        <v>0</v>
      </c>
      <c r="L8544" t="s">
        <v>19</v>
      </c>
      <c r="M8544">
        <v>14.5</v>
      </c>
      <c r="N8544" t="s">
        <v>19</v>
      </c>
      <c r="O8544">
        <v>72.7</v>
      </c>
      <c r="P8544" t="s">
        <v>19</v>
      </c>
      <c r="Q8544">
        <v>53</v>
      </c>
      <c r="R8544" t="s">
        <v>19</v>
      </c>
      <c r="S8544">
        <v>54.5</v>
      </c>
      <c r="T8544" t="s">
        <v>19</v>
      </c>
      <c r="U8544">
        <v>14</v>
      </c>
      <c r="V8544" t="s">
        <v>19</v>
      </c>
      <c r="W8544">
        <v>329</v>
      </c>
      <c r="X8544" t="s">
        <v>19</v>
      </c>
      <c r="Y8544">
        <v>82.8</v>
      </c>
      <c r="Z8544" t="s">
        <v>19</v>
      </c>
      <c r="AA8544" s="6">
        <f t="shared" si="400"/>
        <v>16.375400692254722</v>
      </c>
      <c r="AB8544" s="6">
        <f t="shared" si="401"/>
        <v>61.475721246058498</v>
      </c>
      <c r="AC8544" s="6">
        <f t="shared" si="402"/>
        <v>11.224278753941505</v>
      </c>
    </row>
    <row r="8545" spans="1:29" hidden="1" x14ac:dyDescent="0.25">
      <c r="A8545">
        <v>200</v>
      </c>
      <c r="B8545" t="s">
        <v>17</v>
      </c>
      <c r="C8545" t="s">
        <v>18</v>
      </c>
      <c r="D8545" s="1">
        <v>45829</v>
      </c>
      <c r="E8545">
        <v>2400</v>
      </c>
      <c r="F8545">
        <v>172</v>
      </c>
      <c r="G8545">
        <v>0</v>
      </c>
      <c r="H8545" t="s">
        <v>19</v>
      </c>
      <c r="I8545">
        <v>0</v>
      </c>
      <c r="J8545" t="s">
        <v>19</v>
      </c>
      <c r="K8545">
        <v>0</v>
      </c>
      <c r="L8545" t="s">
        <v>19</v>
      </c>
      <c r="M8545">
        <v>14.1</v>
      </c>
      <c r="N8545" t="s">
        <v>19</v>
      </c>
      <c r="O8545">
        <v>72.8</v>
      </c>
      <c r="P8545" t="s">
        <v>19</v>
      </c>
      <c r="Q8545">
        <v>51</v>
      </c>
      <c r="R8545" t="s">
        <v>19</v>
      </c>
      <c r="S8545">
        <v>53.7</v>
      </c>
      <c r="T8545" t="s">
        <v>19</v>
      </c>
      <c r="U8545">
        <v>11.6</v>
      </c>
      <c r="V8545" t="s">
        <v>19</v>
      </c>
      <c r="W8545">
        <v>325</v>
      </c>
      <c r="X8545" t="s">
        <v>19</v>
      </c>
      <c r="Y8545">
        <v>81.900000000000006</v>
      </c>
      <c r="Z8545" t="s">
        <v>19</v>
      </c>
      <c r="AA8545" s="6">
        <f t="shared" si="400"/>
        <v>16.136823012000928</v>
      </c>
      <c r="AB8545" s="6">
        <f t="shared" si="401"/>
        <v>61.04628142160167</v>
      </c>
      <c r="AC8545" s="6">
        <f t="shared" si="402"/>
        <v>11.753718578398328</v>
      </c>
    </row>
    <row r="8546" spans="1:29" hidden="1" x14ac:dyDescent="0.25">
      <c r="A8546">
        <v>200</v>
      </c>
      <c r="B8546" t="s">
        <v>17</v>
      </c>
      <c r="C8546" t="s">
        <v>18</v>
      </c>
      <c r="D8546" s="1">
        <v>45830</v>
      </c>
      <c r="E8546" s="2">
        <v>100</v>
      </c>
      <c r="F8546">
        <v>173</v>
      </c>
      <c r="G8546">
        <v>0</v>
      </c>
      <c r="H8546" t="s">
        <v>19</v>
      </c>
      <c r="I8546">
        <v>0</v>
      </c>
      <c r="J8546" t="s">
        <v>19</v>
      </c>
      <c r="K8546">
        <v>0</v>
      </c>
      <c r="L8546" t="s">
        <v>19</v>
      </c>
      <c r="M8546">
        <v>13.5</v>
      </c>
      <c r="N8546" t="s">
        <v>19</v>
      </c>
      <c r="O8546">
        <v>72.8</v>
      </c>
      <c r="P8546" t="s">
        <v>19</v>
      </c>
      <c r="Q8546">
        <v>49</v>
      </c>
      <c r="R8546" t="s">
        <v>19</v>
      </c>
      <c r="S8546">
        <v>52.5</v>
      </c>
      <c r="T8546" t="s">
        <v>19</v>
      </c>
      <c r="U8546">
        <v>11.1</v>
      </c>
      <c r="V8546" t="s">
        <v>19</v>
      </c>
      <c r="W8546">
        <v>326</v>
      </c>
      <c r="X8546" t="s">
        <v>19</v>
      </c>
      <c r="Y8546">
        <v>81</v>
      </c>
      <c r="Z8546" t="s">
        <v>19</v>
      </c>
      <c r="AA8546" s="6">
        <f t="shared" si="400"/>
        <v>15.846393897317832</v>
      </c>
      <c r="AB8546" s="6">
        <f t="shared" si="401"/>
        <v>60.523509015172095</v>
      </c>
      <c r="AC8546" s="6">
        <f t="shared" si="402"/>
        <v>12.276490984827902</v>
      </c>
    </row>
    <row r="8547" spans="1:29" hidden="1" x14ac:dyDescent="0.25">
      <c r="A8547">
        <v>200</v>
      </c>
      <c r="B8547" t="s">
        <v>17</v>
      </c>
      <c r="C8547" t="s">
        <v>18</v>
      </c>
      <c r="D8547" s="1">
        <v>45830</v>
      </c>
      <c r="E8547" s="2">
        <v>200</v>
      </c>
      <c r="F8547">
        <v>173</v>
      </c>
      <c r="G8547">
        <v>0</v>
      </c>
      <c r="H8547" t="s">
        <v>19</v>
      </c>
      <c r="I8547">
        <v>0</v>
      </c>
      <c r="J8547" t="s">
        <v>19</v>
      </c>
      <c r="K8547">
        <v>0</v>
      </c>
      <c r="L8547" t="s">
        <v>19</v>
      </c>
      <c r="M8547">
        <v>13.2</v>
      </c>
      <c r="N8547" t="s">
        <v>19</v>
      </c>
      <c r="O8547">
        <v>71.900000000000006</v>
      </c>
      <c r="P8547" t="s">
        <v>19</v>
      </c>
      <c r="Q8547">
        <v>49</v>
      </c>
      <c r="R8547" t="s">
        <v>19</v>
      </c>
      <c r="S8547">
        <v>51.9</v>
      </c>
      <c r="T8547" t="s">
        <v>19</v>
      </c>
      <c r="U8547">
        <v>8.1</v>
      </c>
      <c r="V8547" t="s">
        <v>19</v>
      </c>
      <c r="W8547">
        <v>323</v>
      </c>
      <c r="X8547" t="s">
        <v>19</v>
      </c>
      <c r="Y8547">
        <v>80.099999999999994</v>
      </c>
      <c r="Z8547" t="s">
        <v>19</v>
      </c>
      <c r="AA8547" s="6">
        <f t="shared" si="400"/>
        <v>15.418650319560825</v>
      </c>
      <c r="AB8547" s="6">
        <f t="shared" si="401"/>
        <v>59.75357057520948</v>
      </c>
      <c r="AC8547" s="6">
        <f t="shared" si="402"/>
        <v>12.146429424790526</v>
      </c>
    </row>
    <row r="8548" spans="1:29" hidden="1" x14ac:dyDescent="0.25">
      <c r="A8548">
        <v>200</v>
      </c>
      <c r="B8548" t="s">
        <v>17</v>
      </c>
      <c r="C8548" t="s">
        <v>18</v>
      </c>
      <c r="D8548" s="1">
        <v>45830</v>
      </c>
      <c r="E8548" s="2">
        <v>300</v>
      </c>
      <c r="F8548">
        <v>173</v>
      </c>
      <c r="G8548">
        <v>0</v>
      </c>
      <c r="H8548" t="s">
        <v>19</v>
      </c>
      <c r="I8548">
        <v>0</v>
      </c>
      <c r="J8548" t="s">
        <v>19</v>
      </c>
      <c r="K8548">
        <v>0</v>
      </c>
      <c r="L8548" t="s">
        <v>19</v>
      </c>
      <c r="M8548">
        <v>12.9</v>
      </c>
      <c r="N8548" t="s">
        <v>19</v>
      </c>
      <c r="O8548">
        <v>70.7</v>
      </c>
      <c r="P8548" t="s">
        <v>19</v>
      </c>
      <c r="Q8548">
        <v>50</v>
      </c>
      <c r="R8548" t="s">
        <v>19</v>
      </c>
      <c r="S8548">
        <v>51.3</v>
      </c>
      <c r="T8548" t="s">
        <v>19</v>
      </c>
      <c r="U8548">
        <v>7.4</v>
      </c>
      <c r="V8548" t="s">
        <v>19</v>
      </c>
      <c r="W8548">
        <v>318</v>
      </c>
      <c r="X8548" t="s">
        <v>19</v>
      </c>
      <c r="Y8548">
        <v>79.3</v>
      </c>
      <c r="Z8548" t="s">
        <v>19</v>
      </c>
      <c r="AA8548" s="6">
        <f t="shared" si="400"/>
        <v>14.988997599429265</v>
      </c>
      <c r="AB8548" s="6">
        <f t="shared" si="401"/>
        <v>58.980195678972677</v>
      </c>
      <c r="AC8548" s="6">
        <f t="shared" si="402"/>
        <v>11.719804321027325</v>
      </c>
    </row>
    <row r="8549" spans="1:29" hidden="1" x14ac:dyDescent="0.25">
      <c r="A8549">
        <v>200</v>
      </c>
      <c r="B8549" t="s">
        <v>17</v>
      </c>
      <c r="C8549" t="s">
        <v>18</v>
      </c>
      <c r="D8549" s="1">
        <v>45830</v>
      </c>
      <c r="E8549" s="2">
        <v>400</v>
      </c>
      <c r="F8549">
        <v>173</v>
      </c>
      <c r="G8549">
        <v>0</v>
      </c>
      <c r="H8549" t="s">
        <v>19</v>
      </c>
      <c r="I8549">
        <v>0</v>
      </c>
      <c r="J8549" t="s">
        <v>19</v>
      </c>
      <c r="K8549">
        <v>0</v>
      </c>
      <c r="L8549" t="s">
        <v>19</v>
      </c>
      <c r="M8549">
        <v>12.6</v>
      </c>
      <c r="N8549" t="s">
        <v>19</v>
      </c>
      <c r="O8549">
        <v>70.099999999999994</v>
      </c>
      <c r="P8549" t="s">
        <v>19</v>
      </c>
      <c r="Q8549">
        <v>50</v>
      </c>
      <c r="R8549" t="s">
        <v>19</v>
      </c>
      <c r="S8549">
        <v>50.7</v>
      </c>
      <c r="T8549" t="s">
        <v>19</v>
      </c>
      <c r="U8549">
        <v>5.4</v>
      </c>
      <c r="V8549" t="s">
        <v>19</v>
      </c>
      <c r="W8549">
        <v>312</v>
      </c>
      <c r="X8549" t="s">
        <v>19</v>
      </c>
      <c r="Y8549">
        <v>78.599999999999994</v>
      </c>
      <c r="Z8549" t="s">
        <v>19</v>
      </c>
      <c r="AA8549" s="6">
        <f t="shared" si="400"/>
        <v>14.702408550701126</v>
      </c>
      <c r="AB8549" s="6">
        <f t="shared" si="401"/>
        <v>58.464335391262026</v>
      </c>
      <c r="AC8549" s="6">
        <f t="shared" si="402"/>
        <v>11.635664608737969</v>
      </c>
    </row>
    <row r="8550" spans="1:29" hidden="1" x14ac:dyDescent="0.25">
      <c r="A8550">
        <v>200</v>
      </c>
      <c r="B8550" t="s">
        <v>17</v>
      </c>
      <c r="C8550" t="s">
        <v>18</v>
      </c>
      <c r="D8550" s="1">
        <v>45830</v>
      </c>
      <c r="E8550" s="2">
        <v>500</v>
      </c>
      <c r="F8550">
        <v>173</v>
      </c>
      <c r="G8550">
        <v>0</v>
      </c>
      <c r="H8550" t="s">
        <v>19</v>
      </c>
      <c r="I8550">
        <v>0</v>
      </c>
      <c r="J8550" t="s">
        <v>19</v>
      </c>
      <c r="K8550">
        <v>10</v>
      </c>
      <c r="L8550" t="s">
        <v>19</v>
      </c>
      <c r="M8550">
        <v>12.5</v>
      </c>
      <c r="N8550" t="s">
        <v>19</v>
      </c>
      <c r="O8550">
        <v>69.400000000000006</v>
      </c>
      <c r="P8550" t="s">
        <v>19</v>
      </c>
      <c r="Q8550">
        <v>51</v>
      </c>
      <c r="R8550" t="s">
        <v>19</v>
      </c>
      <c r="S8550">
        <v>50.5</v>
      </c>
      <c r="T8550" t="s">
        <v>19</v>
      </c>
      <c r="U8550">
        <v>4.9000000000000004</v>
      </c>
      <c r="V8550" t="s">
        <v>19</v>
      </c>
      <c r="W8550">
        <v>321</v>
      </c>
      <c r="X8550" t="s">
        <v>19</v>
      </c>
      <c r="Y8550">
        <v>78</v>
      </c>
      <c r="Z8550" t="s">
        <v>19</v>
      </c>
      <c r="AA8550" s="6">
        <f t="shared" si="400"/>
        <v>14.504896330466334</v>
      </c>
      <c r="AB8550" s="6">
        <f t="shared" si="401"/>
        <v>58.108813394839402</v>
      </c>
      <c r="AC8550" s="6">
        <f t="shared" si="402"/>
        <v>11.291186605160604</v>
      </c>
    </row>
    <row r="8551" spans="1:29" hidden="1" x14ac:dyDescent="0.25">
      <c r="A8551">
        <v>200</v>
      </c>
      <c r="B8551" t="s">
        <v>17</v>
      </c>
      <c r="C8551" t="s">
        <v>18</v>
      </c>
      <c r="D8551" s="1">
        <v>45830</v>
      </c>
      <c r="E8551" s="2">
        <v>600</v>
      </c>
      <c r="F8551">
        <v>173</v>
      </c>
      <c r="G8551">
        <v>0</v>
      </c>
      <c r="H8551" t="s">
        <v>19</v>
      </c>
      <c r="I8551">
        <v>0</v>
      </c>
      <c r="J8551" t="s">
        <v>19</v>
      </c>
      <c r="K8551">
        <v>157</v>
      </c>
      <c r="L8551" t="s">
        <v>19</v>
      </c>
      <c r="M8551">
        <v>12.6</v>
      </c>
      <c r="N8551" t="s">
        <v>19</v>
      </c>
      <c r="O8551">
        <v>69.599999999999994</v>
      </c>
      <c r="P8551" t="s">
        <v>19</v>
      </c>
      <c r="Q8551">
        <v>51</v>
      </c>
      <c r="R8551" t="s">
        <v>19</v>
      </c>
      <c r="S8551">
        <v>50.7</v>
      </c>
      <c r="T8551" t="s">
        <v>19</v>
      </c>
      <c r="U8551">
        <v>5.5</v>
      </c>
      <c r="V8551" t="s">
        <v>19</v>
      </c>
      <c r="W8551">
        <v>315</v>
      </c>
      <c r="X8551" t="s">
        <v>19</v>
      </c>
      <c r="Y8551">
        <v>77.5</v>
      </c>
      <c r="Z8551" t="s">
        <v>19</v>
      </c>
      <c r="AA8551" s="6">
        <f t="shared" si="400"/>
        <v>14.600892537068862</v>
      </c>
      <c r="AB8551" s="6">
        <f t="shared" si="401"/>
        <v>58.281606566723951</v>
      </c>
      <c r="AC8551" s="6">
        <f t="shared" si="402"/>
        <v>11.318393433276043</v>
      </c>
    </row>
    <row r="8552" spans="1:29" hidden="1" x14ac:dyDescent="0.25">
      <c r="A8552">
        <v>200</v>
      </c>
      <c r="B8552" t="s">
        <v>17</v>
      </c>
      <c r="C8552" t="s">
        <v>18</v>
      </c>
      <c r="D8552" s="1">
        <v>45830</v>
      </c>
      <c r="E8552" s="2">
        <v>700</v>
      </c>
      <c r="F8552">
        <v>173</v>
      </c>
      <c r="G8552">
        <v>0.01</v>
      </c>
      <c r="H8552" t="s">
        <v>19</v>
      </c>
      <c r="I8552">
        <v>0</v>
      </c>
      <c r="J8552" t="s">
        <v>19</v>
      </c>
      <c r="K8552">
        <v>519</v>
      </c>
      <c r="L8552" t="s">
        <v>19</v>
      </c>
      <c r="M8552">
        <v>12.2</v>
      </c>
      <c r="N8552" t="s">
        <v>19</v>
      </c>
      <c r="O8552">
        <v>73.099999999999994</v>
      </c>
      <c r="P8552" t="s">
        <v>19</v>
      </c>
      <c r="Q8552">
        <v>44</v>
      </c>
      <c r="R8552" t="s">
        <v>19</v>
      </c>
      <c r="S8552">
        <v>49.9</v>
      </c>
      <c r="T8552" t="s">
        <v>19</v>
      </c>
      <c r="U8552">
        <v>8.6</v>
      </c>
      <c r="V8552" t="s">
        <v>19</v>
      </c>
      <c r="W8552">
        <v>307</v>
      </c>
      <c r="X8552" t="s">
        <v>19</v>
      </c>
      <c r="Y8552">
        <v>76.900000000000006</v>
      </c>
      <c r="Z8552" t="s">
        <v>19</v>
      </c>
      <c r="AA8552" s="6">
        <f t="shared" si="400"/>
        <v>15.241855320778463</v>
      </c>
      <c r="AB8552" s="6">
        <f t="shared" si="401"/>
        <v>59.43533957740123</v>
      </c>
      <c r="AC8552" s="6">
        <f t="shared" si="402"/>
        <v>13.664660422598764</v>
      </c>
    </row>
    <row r="8553" spans="1:29" hidden="1" x14ac:dyDescent="0.25">
      <c r="A8553">
        <v>200</v>
      </c>
      <c r="B8553" t="s">
        <v>17</v>
      </c>
      <c r="C8553" t="s">
        <v>18</v>
      </c>
      <c r="D8553" s="1">
        <v>45830</v>
      </c>
      <c r="E8553" s="2">
        <v>800</v>
      </c>
      <c r="F8553">
        <v>173</v>
      </c>
      <c r="G8553">
        <v>0.02</v>
      </c>
      <c r="H8553" t="s">
        <v>19</v>
      </c>
      <c r="I8553">
        <v>0</v>
      </c>
      <c r="J8553" t="s">
        <v>19</v>
      </c>
      <c r="K8553">
        <v>1009</v>
      </c>
      <c r="L8553" t="s">
        <v>19</v>
      </c>
      <c r="M8553">
        <v>12</v>
      </c>
      <c r="N8553" t="s">
        <v>19</v>
      </c>
      <c r="O8553">
        <v>77.099999999999994</v>
      </c>
      <c r="P8553" t="s">
        <v>19</v>
      </c>
      <c r="Q8553">
        <v>38</v>
      </c>
      <c r="R8553" t="s">
        <v>19</v>
      </c>
      <c r="S8553">
        <v>49.4</v>
      </c>
      <c r="T8553" t="s">
        <v>19</v>
      </c>
      <c r="U8553">
        <v>8.1</v>
      </c>
      <c r="V8553" t="s">
        <v>19</v>
      </c>
      <c r="W8553">
        <v>311</v>
      </c>
      <c r="X8553" t="s">
        <v>19</v>
      </c>
      <c r="Y8553">
        <v>76.5</v>
      </c>
      <c r="Z8553" t="s">
        <v>19</v>
      </c>
      <c r="AA8553" s="6">
        <f t="shared" si="400"/>
        <v>16.087495662493527</v>
      </c>
      <c r="AB8553" s="6">
        <f t="shared" si="401"/>
        <v>60.957492192488345</v>
      </c>
      <c r="AC8553" s="6">
        <f t="shared" si="402"/>
        <v>16.142507807511649</v>
      </c>
    </row>
    <row r="8554" spans="1:29" x14ac:dyDescent="0.25">
      <c r="A8554">
        <v>200</v>
      </c>
      <c r="B8554" t="s">
        <v>17</v>
      </c>
      <c r="C8554" t="s">
        <v>18</v>
      </c>
      <c r="D8554" s="1">
        <v>45830</v>
      </c>
      <c r="E8554" s="2">
        <v>900</v>
      </c>
      <c r="F8554">
        <v>173</v>
      </c>
      <c r="G8554">
        <v>0.02</v>
      </c>
      <c r="H8554" t="s">
        <v>19</v>
      </c>
      <c r="I8554">
        <v>0</v>
      </c>
      <c r="J8554" t="s">
        <v>19</v>
      </c>
      <c r="K8554">
        <v>1430</v>
      </c>
      <c r="L8554" t="s">
        <v>19</v>
      </c>
      <c r="M8554">
        <v>10.8</v>
      </c>
      <c r="N8554" t="s">
        <v>19</v>
      </c>
      <c r="O8554">
        <v>82.2</v>
      </c>
      <c r="P8554" t="s">
        <v>19</v>
      </c>
      <c r="Q8554">
        <v>29</v>
      </c>
      <c r="R8554" t="s">
        <v>19</v>
      </c>
      <c r="S8554">
        <v>46.5</v>
      </c>
      <c r="T8554" t="s">
        <v>19</v>
      </c>
      <c r="U8554">
        <v>7.6</v>
      </c>
      <c r="V8554" t="s">
        <v>19</v>
      </c>
      <c r="W8554">
        <v>304</v>
      </c>
      <c r="X8554" t="s">
        <v>19</v>
      </c>
      <c r="Y8554">
        <v>76.3</v>
      </c>
      <c r="Z8554" t="s">
        <v>19</v>
      </c>
      <c r="AA8554" s="6">
        <f t="shared" si="400"/>
        <v>16.56228576178852</v>
      </c>
      <c r="AB8554" s="6">
        <f t="shared" si="401"/>
        <v>61.812114371219337</v>
      </c>
      <c r="AC8554" s="6">
        <f t="shared" si="402"/>
        <v>20.387885628780666</v>
      </c>
    </row>
    <row r="8555" spans="1:29" x14ac:dyDescent="0.25">
      <c r="A8555">
        <v>200</v>
      </c>
      <c r="B8555" t="s">
        <v>17</v>
      </c>
      <c r="C8555" t="s">
        <v>18</v>
      </c>
      <c r="D8555" s="1">
        <v>45830</v>
      </c>
      <c r="E8555">
        <v>1000</v>
      </c>
      <c r="F8555">
        <v>173</v>
      </c>
      <c r="G8555">
        <v>0.03</v>
      </c>
      <c r="H8555" t="s">
        <v>19</v>
      </c>
      <c r="I8555">
        <v>0</v>
      </c>
      <c r="J8555" t="s">
        <v>19</v>
      </c>
      <c r="K8555">
        <v>1761</v>
      </c>
      <c r="L8555" t="s">
        <v>19</v>
      </c>
      <c r="M8555">
        <v>9.3000000000000007</v>
      </c>
      <c r="N8555" t="s">
        <v>19</v>
      </c>
      <c r="O8555">
        <v>86.3</v>
      </c>
      <c r="P8555" t="s">
        <v>19</v>
      </c>
      <c r="Q8555">
        <v>22</v>
      </c>
      <c r="R8555" t="s">
        <v>19</v>
      </c>
      <c r="S8555">
        <v>42.7</v>
      </c>
      <c r="T8555" t="s">
        <v>19</v>
      </c>
      <c r="U8555">
        <v>7.4</v>
      </c>
      <c r="V8555" t="s">
        <v>19</v>
      </c>
      <c r="W8555">
        <v>286</v>
      </c>
      <c r="X8555" t="s">
        <v>19</v>
      </c>
      <c r="Y8555">
        <v>76.400000000000006</v>
      </c>
      <c r="Z8555" t="s">
        <v>19</v>
      </c>
      <c r="AA8555" s="6">
        <f t="shared" si="400"/>
        <v>16.552790605821063</v>
      </c>
      <c r="AB8555" s="6">
        <f t="shared" si="401"/>
        <v>61.795023090477912</v>
      </c>
      <c r="AC8555" s="6">
        <f t="shared" si="402"/>
        <v>24.504976909522085</v>
      </c>
    </row>
    <row r="8556" spans="1:29" x14ac:dyDescent="0.25">
      <c r="A8556">
        <v>200</v>
      </c>
      <c r="B8556" t="s">
        <v>17</v>
      </c>
      <c r="C8556" t="s">
        <v>18</v>
      </c>
      <c r="D8556" s="1">
        <v>45830</v>
      </c>
      <c r="E8556">
        <v>1100</v>
      </c>
      <c r="F8556">
        <v>173</v>
      </c>
      <c r="G8556">
        <v>0.03</v>
      </c>
      <c r="H8556" t="s">
        <v>19</v>
      </c>
      <c r="I8556">
        <v>0</v>
      </c>
      <c r="J8556" t="s">
        <v>19</v>
      </c>
      <c r="K8556">
        <v>1980</v>
      </c>
      <c r="L8556" t="s">
        <v>19</v>
      </c>
      <c r="M8556">
        <v>7.6</v>
      </c>
      <c r="N8556" t="s">
        <v>19</v>
      </c>
      <c r="O8556">
        <v>89.9</v>
      </c>
      <c r="P8556" t="s">
        <v>19</v>
      </c>
      <c r="Q8556">
        <v>16</v>
      </c>
      <c r="R8556" t="s">
        <v>19</v>
      </c>
      <c r="S8556">
        <v>37.299999999999997</v>
      </c>
      <c r="T8556" t="s">
        <v>19</v>
      </c>
      <c r="U8556">
        <v>5</v>
      </c>
      <c r="V8556" t="s">
        <v>19</v>
      </c>
      <c r="W8556">
        <v>269</v>
      </c>
      <c r="X8556" t="s">
        <v>19</v>
      </c>
      <c r="Y8556">
        <v>76.900000000000006</v>
      </c>
      <c r="Z8556" t="s">
        <v>19</v>
      </c>
      <c r="AA8556" s="6">
        <f t="shared" si="400"/>
        <v>16.138244720570075</v>
      </c>
      <c r="AB8556" s="6">
        <f t="shared" si="401"/>
        <v>61.048840497026134</v>
      </c>
      <c r="AC8556" s="6">
        <f t="shared" si="402"/>
        <v>28.851159502973871</v>
      </c>
    </row>
    <row r="8557" spans="1:29" x14ac:dyDescent="0.25">
      <c r="A8557">
        <v>200</v>
      </c>
      <c r="B8557" t="s">
        <v>17</v>
      </c>
      <c r="C8557" t="s">
        <v>18</v>
      </c>
      <c r="D8557" s="1">
        <v>45830</v>
      </c>
      <c r="E8557">
        <v>1200</v>
      </c>
      <c r="F8557">
        <v>173</v>
      </c>
      <c r="G8557">
        <v>0.03</v>
      </c>
      <c r="H8557" t="s">
        <v>19</v>
      </c>
      <c r="I8557">
        <v>0</v>
      </c>
      <c r="J8557" t="s">
        <v>19</v>
      </c>
      <c r="K8557">
        <v>2079</v>
      </c>
      <c r="L8557" t="s">
        <v>19</v>
      </c>
      <c r="M8557">
        <v>7</v>
      </c>
      <c r="N8557" t="s">
        <v>19</v>
      </c>
      <c r="O8557">
        <v>91.9</v>
      </c>
      <c r="P8557" t="s">
        <v>19</v>
      </c>
      <c r="Q8557">
        <v>14</v>
      </c>
      <c r="R8557" t="s">
        <v>19</v>
      </c>
      <c r="S8557">
        <v>35.299999999999997</v>
      </c>
      <c r="T8557" t="s">
        <v>19</v>
      </c>
      <c r="U8557">
        <v>4.3</v>
      </c>
      <c r="V8557" t="s">
        <v>19</v>
      </c>
      <c r="W8557">
        <v>264</v>
      </c>
      <c r="X8557" t="s">
        <v>19</v>
      </c>
      <c r="Y8557">
        <v>77.8</v>
      </c>
      <c r="Z8557" t="s">
        <v>19</v>
      </c>
      <c r="AA8557" s="6">
        <f t="shared" si="400"/>
        <v>16.157992915843263</v>
      </c>
      <c r="AB8557" s="6">
        <f t="shared" si="401"/>
        <v>61.084387248517871</v>
      </c>
      <c r="AC8557" s="6">
        <f t="shared" si="402"/>
        <v>30.815612751482135</v>
      </c>
    </row>
    <row r="8558" spans="1:29" x14ac:dyDescent="0.25">
      <c r="A8558">
        <v>200</v>
      </c>
      <c r="B8558" t="s">
        <v>17</v>
      </c>
      <c r="C8558" t="s">
        <v>18</v>
      </c>
      <c r="D8558" s="1">
        <v>45830</v>
      </c>
      <c r="E8558">
        <v>1300</v>
      </c>
      <c r="F8558">
        <v>173</v>
      </c>
      <c r="G8558">
        <v>0.03</v>
      </c>
      <c r="H8558" t="s">
        <v>19</v>
      </c>
      <c r="I8558">
        <v>0</v>
      </c>
      <c r="J8558" t="s">
        <v>19</v>
      </c>
      <c r="K8558">
        <v>2015</v>
      </c>
      <c r="L8558" t="s">
        <v>19</v>
      </c>
      <c r="M8558">
        <v>6.9</v>
      </c>
      <c r="N8558" t="s">
        <v>19</v>
      </c>
      <c r="O8558">
        <v>93.5</v>
      </c>
      <c r="P8558" t="s">
        <v>19</v>
      </c>
      <c r="Q8558">
        <v>13</v>
      </c>
      <c r="R8558" t="s">
        <v>19</v>
      </c>
      <c r="S8558">
        <v>35</v>
      </c>
      <c r="T8558" t="s">
        <v>19</v>
      </c>
      <c r="U8558">
        <v>4.5999999999999996</v>
      </c>
      <c r="V8558" t="s">
        <v>19</v>
      </c>
      <c r="W8558">
        <v>248</v>
      </c>
      <c r="X8558" t="s">
        <v>19</v>
      </c>
      <c r="Y8558">
        <v>78.900000000000006</v>
      </c>
      <c r="Z8558" t="s">
        <v>19</v>
      </c>
      <c r="AA8558" s="6">
        <f t="shared" si="400"/>
        <v>16.338202999128981</v>
      </c>
      <c r="AB8558" s="6">
        <f t="shared" si="401"/>
        <v>61.408765398432166</v>
      </c>
      <c r="AC8558" s="6">
        <f t="shared" si="402"/>
        <v>32.091234601567834</v>
      </c>
    </row>
    <row r="8559" spans="1:29" x14ac:dyDescent="0.25">
      <c r="A8559">
        <v>200</v>
      </c>
      <c r="B8559" t="s">
        <v>17</v>
      </c>
      <c r="C8559" t="s">
        <v>18</v>
      </c>
      <c r="D8559" s="1">
        <v>45830</v>
      </c>
      <c r="E8559">
        <v>1400</v>
      </c>
      <c r="F8559">
        <v>173</v>
      </c>
      <c r="G8559">
        <v>0.03</v>
      </c>
      <c r="H8559" t="s">
        <v>19</v>
      </c>
      <c r="I8559">
        <v>0</v>
      </c>
      <c r="J8559" t="s">
        <v>19</v>
      </c>
      <c r="K8559">
        <v>1896</v>
      </c>
      <c r="L8559" t="s">
        <v>19</v>
      </c>
      <c r="M8559">
        <v>6.7</v>
      </c>
      <c r="N8559" t="s">
        <v>19</v>
      </c>
      <c r="O8559">
        <v>95.1</v>
      </c>
      <c r="P8559" t="s">
        <v>19</v>
      </c>
      <c r="Q8559">
        <v>12</v>
      </c>
      <c r="R8559" t="s">
        <v>19</v>
      </c>
      <c r="S8559">
        <v>34.1</v>
      </c>
      <c r="T8559" t="s">
        <v>19</v>
      </c>
      <c r="U8559">
        <v>3.9</v>
      </c>
      <c r="V8559" t="s">
        <v>19</v>
      </c>
      <c r="W8559">
        <v>231</v>
      </c>
      <c r="X8559" t="s">
        <v>19</v>
      </c>
      <c r="Y8559">
        <v>80.099999999999994</v>
      </c>
      <c r="Z8559" t="s">
        <v>19</v>
      </c>
      <c r="AA8559" s="6">
        <f t="shared" si="400"/>
        <v>16.486563947341452</v>
      </c>
      <c r="AB8559" s="6">
        <f t="shared" si="401"/>
        <v>61.67581510521461</v>
      </c>
      <c r="AC8559" s="6">
        <f t="shared" si="402"/>
        <v>33.424184894785384</v>
      </c>
    </row>
    <row r="8560" spans="1:29" x14ac:dyDescent="0.25">
      <c r="A8560">
        <v>200</v>
      </c>
      <c r="B8560" t="s">
        <v>17</v>
      </c>
      <c r="C8560" t="s">
        <v>18</v>
      </c>
      <c r="D8560" s="1">
        <v>45830</v>
      </c>
      <c r="E8560">
        <v>1500</v>
      </c>
      <c r="F8560">
        <v>173</v>
      </c>
      <c r="G8560">
        <v>0.03</v>
      </c>
      <c r="H8560" t="s">
        <v>19</v>
      </c>
      <c r="I8560">
        <v>0</v>
      </c>
      <c r="J8560" t="s">
        <v>19</v>
      </c>
      <c r="K8560">
        <v>1625</v>
      </c>
      <c r="L8560" t="s">
        <v>19</v>
      </c>
      <c r="M8560">
        <v>6.7</v>
      </c>
      <c r="N8560" t="s">
        <v>19</v>
      </c>
      <c r="O8560">
        <v>96.6</v>
      </c>
      <c r="P8560" t="s">
        <v>19</v>
      </c>
      <c r="Q8560">
        <v>11</v>
      </c>
      <c r="R8560" t="s">
        <v>19</v>
      </c>
      <c r="S8560">
        <v>34.1</v>
      </c>
      <c r="T8560" t="s">
        <v>19</v>
      </c>
      <c r="U8560">
        <v>4</v>
      </c>
      <c r="V8560" t="s">
        <v>19</v>
      </c>
      <c r="W8560">
        <v>170</v>
      </c>
      <c r="X8560" t="s">
        <v>19</v>
      </c>
      <c r="Y8560">
        <v>81.400000000000006</v>
      </c>
      <c r="Z8560" t="s">
        <v>19</v>
      </c>
      <c r="AA8560" s="6">
        <f t="shared" si="400"/>
        <v>16.568396655107598</v>
      </c>
      <c r="AB8560" s="6">
        <f t="shared" si="401"/>
        <v>61.823113979193678</v>
      </c>
      <c r="AC8560" s="6">
        <f t="shared" si="402"/>
        <v>34.776886020806316</v>
      </c>
    </row>
    <row r="8561" spans="1:29" x14ac:dyDescent="0.25">
      <c r="A8561">
        <v>200</v>
      </c>
      <c r="B8561" t="s">
        <v>17</v>
      </c>
      <c r="C8561" t="s">
        <v>18</v>
      </c>
      <c r="D8561" s="1">
        <v>45830</v>
      </c>
      <c r="E8561">
        <v>1600</v>
      </c>
      <c r="F8561">
        <v>173</v>
      </c>
      <c r="G8561">
        <v>0.02</v>
      </c>
      <c r="H8561" t="s">
        <v>19</v>
      </c>
      <c r="I8561">
        <v>0</v>
      </c>
      <c r="J8561" t="s">
        <v>19</v>
      </c>
      <c r="K8561">
        <v>1262</v>
      </c>
      <c r="L8561" t="s">
        <v>19</v>
      </c>
      <c r="M8561">
        <v>6.9</v>
      </c>
      <c r="N8561" t="s">
        <v>19</v>
      </c>
      <c r="O8561">
        <v>97.2</v>
      </c>
      <c r="P8561" t="s">
        <v>19</v>
      </c>
      <c r="Q8561">
        <v>11</v>
      </c>
      <c r="R8561" t="s">
        <v>19</v>
      </c>
      <c r="S8561">
        <v>35.1</v>
      </c>
      <c r="T8561" t="s">
        <v>19</v>
      </c>
      <c r="U8561">
        <v>4.2</v>
      </c>
      <c r="V8561" t="s">
        <v>19</v>
      </c>
      <c r="W8561">
        <v>299</v>
      </c>
      <c r="X8561" t="s">
        <v>19</v>
      </c>
      <c r="Y8561">
        <v>82.6</v>
      </c>
      <c r="Z8561" t="s">
        <v>19</v>
      </c>
      <c r="AA8561" s="6">
        <f t="shared" si="400"/>
        <v>16.764831992431116</v>
      </c>
      <c r="AB8561" s="6">
        <f t="shared" si="401"/>
        <v>62.176697586376008</v>
      </c>
      <c r="AC8561" s="6">
        <f t="shared" si="402"/>
        <v>35.023302413623995</v>
      </c>
    </row>
    <row r="8562" spans="1:29" x14ac:dyDescent="0.25">
      <c r="A8562">
        <v>200</v>
      </c>
      <c r="B8562" t="s">
        <v>17</v>
      </c>
      <c r="C8562" t="s">
        <v>18</v>
      </c>
      <c r="D8562" s="1">
        <v>45830</v>
      </c>
      <c r="E8562">
        <v>1700</v>
      </c>
      <c r="F8562">
        <v>173</v>
      </c>
      <c r="G8562">
        <v>0.01</v>
      </c>
      <c r="H8562" t="s">
        <v>19</v>
      </c>
      <c r="I8562">
        <v>0</v>
      </c>
      <c r="J8562" t="s">
        <v>19</v>
      </c>
      <c r="K8562">
        <v>839</v>
      </c>
      <c r="L8562" t="s">
        <v>19</v>
      </c>
      <c r="M8562">
        <v>6.7</v>
      </c>
      <c r="N8562" t="s">
        <v>19</v>
      </c>
      <c r="O8562">
        <v>97.4</v>
      </c>
      <c r="P8562" t="s">
        <v>19</v>
      </c>
      <c r="Q8562">
        <v>11</v>
      </c>
      <c r="R8562" t="s">
        <v>19</v>
      </c>
      <c r="S8562">
        <v>34.200000000000003</v>
      </c>
      <c r="T8562" t="s">
        <v>19</v>
      </c>
      <c r="U8562">
        <v>3.5</v>
      </c>
      <c r="V8562" t="s">
        <v>19</v>
      </c>
      <c r="W8562">
        <v>264</v>
      </c>
      <c r="X8562" t="s">
        <v>19</v>
      </c>
      <c r="Y8562">
        <v>83.5</v>
      </c>
      <c r="Z8562" t="s">
        <v>19</v>
      </c>
      <c r="AA8562" s="6">
        <f t="shared" si="400"/>
        <v>16.830309967444212</v>
      </c>
      <c r="AB8562" s="6">
        <f t="shared" si="401"/>
        <v>62.294557941399582</v>
      </c>
      <c r="AC8562" s="6">
        <f t="shared" si="402"/>
        <v>35.105442058600424</v>
      </c>
    </row>
    <row r="8563" spans="1:29" x14ac:dyDescent="0.25">
      <c r="A8563">
        <v>200</v>
      </c>
      <c r="B8563" t="s">
        <v>17</v>
      </c>
      <c r="C8563" t="s">
        <v>18</v>
      </c>
      <c r="D8563" s="1">
        <v>45830</v>
      </c>
      <c r="E8563">
        <v>1800</v>
      </c>
      <c r="F8563">
        <v>173</v>
      </c>
      <c r="G8563">
        <v>0.01</v>
      </c>
      <c r="H8563" t="s">
        <v>19</v>
      </c>
      <c r="I8563">
        <v>0</v>
      </c>
      <c r="J8563" t="s">
        <v>19</v>
      </c>
      <c r="K8563">
        <v>412</v>
      </c>
      <c r="L8563" t="s">
        <v>19</v>
      </c>
      <c r="M8563">
        <v>7.3</v>
      </c>
      <c r="N8563" t="s">
        <v>19</v>
      </c>
      <c r="O8563">
        <v>96.9</v>
      </c>
      <c r="P8563" t="s">
        <v>19</v>
      </c>
      <c r="Q8563">
        <v>12</v>
      </c>
      <c r="R8563" t="s">
        <v>19</v>
      </c>
      <c r="S8563">
        <v>36.5</v>
      </c>
      <c r="T8563" t="s">
        <v>19</v>
      </c>
      <c r="U8563">
        <v>3.3</v>
      </c>
      <c r="V8563" t="s">
        <v>19</v>
      </c>
      <c r="W8563">
        <v>225</v>
      </c>
      <c r="X8563" t="s">
        <v>19</v>
      </c>
      <c r="Y8563">
        <v>84.1</v>
      </c>
      <c r="Z8563" t="s">
        <v>19</v>
      </c>
      <c r="AA8563" s="6">
        <f t="shared" si="400"/>
        <v>17.087573735732711</v>
      </c>
      <c r="AB8563" s="6">
        <f t="shared" si="401"/>
        <v>62.757632724318881</v>
      </c>
      <c r="AC8563" s="6">
        <f t="shared" si="402"/>
        <v>34.142367275681124</v>
      </c>
    </row>
    <row r="8564" spans="1:29" x14ac:dyDescent="0.25">
      <c r="A8564">
        <v>200</v>
      </c>
      <c r="B8564" t="s">
        <v>17</v>
      </c>
      <c r="C8564" t="s">
        <v>18</v>
      </c>
      <c r="D8564" s="1">
        <v>45830</v>
      </c>
      <c r="E8564">
        <v>1900</v>
      </c>
      <c r="F8564">
        <v>173</v>
      </c>
      <c r="G8564">
        <v>0.01</v>
      </c>
      <c r="H8564" t="s">
        <v>19</v>
      </c>
      <c r="I8564">
        <v>0</v>
      </c>
      <c r="J8564" t="s">
        <v>19</v>
      </c>
      <c r="K8564">
        <v>83</v>
      </c>
      <c r="L8564" t="s">
        <v>19</v>
      </c>
      <c r="M8564">
        <v>11.7</v>
      </c>
      <c r="N8564" t="s">
        <v>19</v>
      </c>
      <c r="O8564">
        <v>92.8</v>
      </c>
      <c r="P8564" t="s">
        <v>19</v>
      </c>
      <c r="Q8564">
        <v>22</v>
      </c>
      <c r="R8564" t="s">
        <v>19</v>
      </c>
      <c r="S8564">
        <v>48.6</v>
      </c>
      <c r="T8564" t="s">
        <v>19</v>
      </c>
      <c r="U8564">
        <v>6.7</v>
      </c>
      <c r="V8564" t="s">
        <v>19</v>
      </c>
      <c r="W8564">
        <v>317</v>
      </c>
      <c r="X8564" t="s">
        <v>19</v>
      </c>
      <c r="Y8564">
        <v>84.3</v>
      </c>
      <c r="Z8564" t="s">
        <v>19</v>
      </c>
      <c r="AA8564" s="6">
        <f t="shared" si="400"/>
        <v>19.070082955376947</v>
      </c>
      <c r="AB8564" s="6">
        <f t="shared" si="401"/>
        <v>66.326149319678507</v>
      </c>
      <c r="AC8564" s="6">
        <f t="shared" si="402"/>
        <v>26.47385068032149</v>
      </c>
    </row>
    <row r="8565" spans="1:29" x14ac:dyDescent="0.25">
      <c r="A8565">
        <v>200</v>
      </c>
      <c r="B8565" t="s">
        <v>17</v>
      </c>
      <c r="C8565" t="s">
        <v>18</v>
      </c>
      <c r="D8565" s="1">
        <v>45830</v>
      </c>
      <c r="E8565">
        <v>2000</v>
      </c>
      <c r="F8565">
        <v>173</v>
      </c>
      <c r="G8565">
        <v>0</v>
      </c>
      <c r="H8565" t="s">
        <v>19</v>
      </c>
      <c r="I8565">
        <v>0</v>
      </c>
      <c r="J8565" t="s">
        <v>19</v>
      </c>
      <c r="K8565">
        <v>0</v>
      </c>
      <c r="L8565" t="s">
        <v>19</v>
      </c>
      <c r="M8565">
        <v>12.1</v>
      </c>
      <c r="N8565" t="s">
        <v>19</v>
      </c>
      <c r="O8565">
        <v>89.3</v>
      </c>
      <c r="P8565" t="s">
        <v>19</v>
      </c>
      <c r="Q8565">
        <v>26</v>
      </c>
      <c r="R8565" t="s">
        <v>19</v>
      </c>
      <c r="S8565">
        <v>49.6</v>
      </c>
      <c r="T8565" t="s">
        <v>19</v>
      </c>
      <c r="U8565">
        <v>6</v>
      </c>
      <c r="V8565" t="s">
        <v>19</v>
      </c>
      <c r="W8565">
        <v>328</v>
      </c>
      <c r="X8565" t="s">
        <v>19</v>
      </c>
      <c r="Y8565">
        <v>84.1</v>
      </c>
      <c r="Z8565" t="s">
        <v>19</v>
      </c>
      <c r="AA8565" s="6">
        <f t="shared" ref="AA8565:AA8628" si="403" xml:space="preserve"> ((O8565-32)*5/9)*ATAN(0.151977*SQRT(Q8565+8.313659)) + ATAN(((O8565-32)*5/9)+Q8565) - ATAN(Q8565-1.676331) + 0.00391838*(Q8565^1.5)*ATAN(0.023101*Q8565) - 4.686035</f>
        <v>18.774353424825897</v>
      </c>
      <c r="AB8565" s="6">
        <f t="shared" si="401"/>
        <v>65.79383616468661</v>
      </c>
      <c r="AC8565" s="6">
        <f t="shared" si="402"/>
        <v>23.506163835313387</v>
      </c>
    </row>
    <row r="8566" spans="1:29" x14ac:dyDescent="0.25">
      <c r="A8566">
        <v>200</v>
      </c>
      <c r="B8566" t="s">
        <v>17</v>
      </c>
      <c r="C8566" t="s">
        <v>18</v>
      </c>
      <c r="D8566" s="1">
        <v>45830</v>
      </c>
      <c r="E8566">
        <v>2100</v>
      </c>
      <c r="F8566">
        <v>173</v>
      </c>
      <c r="G8566">
        <v>0</v>
      </c>
      <c r="H8566" t="s">
        <v>19</v>
      </c>
      <c r="I8566">
        <v>0</v>
      </c>
      <c r="J8566" t="s">
        <v>19</v>
      </c>
      <c r="K8566">
        <v>0</v>
      </c>
      <c r="L8566" t="s">
        <v>19</v>
      </c>
      <c r="M8566">
        <v>13</v>
      </c>
      <c r="N8566" t="s">
        <v>19</v>
      </c>
      <c r="O8566">
        <v>85.8</v>
      </c>
      <c r="P8566" t="s">
        <v>19</v>
      </c>
      <c r="Q8566">
        <v>31</v>
      </c>
      <c r="R8566" t="s">
        <v>19</v>
      </c>
      <c r="S8566">
        <v>51.6</v>
      </c>
      <c r="T8566" t="s">
        <v>19</v>
      </c>
      <c r="U8566">
        <v>6.5</v>
      </c>
      <c r="V8566" t="s">
        <v>19</v>
      </c>
      <c r="W8566">
        <v>329</v>
      </c>
      <c r="X8566" t="s">
        <v>19</v>
      </c>
      <c r="Y8566">
        <v>83.6</v>
      </c>
      <c r="Z8566" t="s">
        <v>19</v>
      </c>
      <c r="AA8566" s="6">
        <f t="shared" si="403"/>
        <v>18.505978535667754</v>
      </c>
      <c r="AB8566" s="6">
        <f t="shared" si="401"/>
        <v>65.310761364201966</v>
      </c>
      <c r="AC8566" s="6">
        <f t="shared" si="402"/>
        <v>20.489238635798031</v>
      </c>
    </row>
    <row r="8567" spans="1:29" x14ac:dyDescent="0.25">
      <c r="A8567">
        <v>200</v>
      </c>
      <c r="B8567" t="s">
        <v>17</v>
      </c>
      <c r="C8567" t="s">
        <v>18</v>
      </c>
      <c r="D8567" s="1">
        <v>45830</v>
      </c>
      <c r="E8567">
        <v>2200</v>
      </c>
      <c r="F8567">
        <v>173</v>
      </c>
      <c r="G8567">
        <v>0</v>
      </c>
      <c r="H8567" t="s">
        <v>19</v>
      </c>
      <c r="I8567">
        <v>0</v>
      </c>
      <c r="J8567" t="s">
        <v>19</v>
      </c>
      <c r="K8567">
        <v>0</v>
      </c>
      <c r="L8567" t="s">
        <v>19</v>
      </c>
      <c r="M8567">
        <v>14.2</v>
      </c>
      <c r="N8567" t="s">
        <v>19</v>
      </c>
      <c r="O8567">
        <v>81.5</v>
      </c>
      <c r="P8567" t="s">
        <v>19</v>
      </c>
      <c r="Q8567">
        <v>39</v>
      </c>
      <c r="R8567" t="s">
        <v>19</v>
      </c>
      <c r="S8567">
        <v>54</v>
      </c>
      <c r="T8567" t="s">
        <v>19</v>
      </c>
      <c r="U8567">
        <v>6.4</v>
      </c>
      <c r="V8567" t="s">
        <v>19</v>
      </c>
      <c r="W8567">
        <v>313</v>
      </c>
      <c r="X8567" t="s">
        <v>19</v>
      </c>
      <c r="Y8567">
        <v>83</v>
      </c>
      <c r="Z8567" t="s">
        <v>19</v>
      </c>
      <c r="AA8567" s="6">
        <f t="shared" si="403"/>
        <v>18.23394895685913</v>
      </c>
      <c r="AB8567" s="6">
        <f t="shared" si="401"/>
        <v>64.82110812234643</v>
      </c>
      <c r="AC8567" s="6">
        <f t="shared" si="402"/>
        <v>16.67889187765357</v>
      </c>
    </row>
    <row r="8568" spans="1:29" x14ac:dyDescent="0.25">
      <c r="A8568">
        <v>200</v>
      </c>
      <c r="B8568" t="s">
        <v>17</v>
      </c>
      <c r="C8568" t="s">
        <v>18</v>
      </c>
      <c r="D8568" s="1">
        <v>45830</v>
      </c>
      <c r="E8568">
        <v>2300</v>
      </c>
      <c r="F8568">
        <v>173</v>
      </c>
      <c r="G8568">
        <v>0</v>
      </c>
      <c r="H8568" t="s">
        <v>19</v>
      </c>
      <c r="I8568">
        <v>0</v>
      </c>
      <c r="J8568" t="s">
        <v>19</v>
      </c>
      <c r="K8568">
        <v>0</v>
      </c>
      <c r="L8568" t="s">
        <v>19</v>
      </c>
      <c r="M8568">
        <v>14.9</v>
      </c>
      <c r="N8568" t="s">
        <v>19</v>
      </c>
      <c r="O8568">
        <v>78.599999999999994</v>
      </c>
      <c r="P8568" t="s">
        <v>19</v>
      </c>
      <c r="Q8568">
        <v>45</v>
      </c>
      <c r="R8568" t="s">
        <v>19</v>
      </c>
      <c r="S8568">
        <v>55.2</v>
      </c>
      <c r="T8568" t="s">
        <v>19</v>
      </c>
      <c r="U8568">
        <v>6.7</v>
      </c>
      <c r="V8568" t="s">
        <v>19</v>
      </c>
      <c r="W8568">
        <v>310</v>
      </c>
      <c r="X8568" t="s">
        <v>19</v>
      </c>
      <c r="Y8568">
        <v>82.3</v>
      </c>
      <c r="Z8568" t="s">
        <v>19</v>
      </c>
      <c r="AA8568" s="6">
        <f t="shared" si="403"/>
        <v>17.952659085602725</v>
      </c>
      <c r="AB8568" s="6">
        <f t="shared" si="401"/>
        <v>64.314786354084902</v>
      </c>
      <c r="AC8568" s="6">
        <f t="shared" si="402"/>
        <v>14.285213645915093</v>
      </c>
    </row>
    <row r="8569" spans="1:29" hidden="1" x14ac:dyDescent="0.25">
      <c r="A8569">
        <v>200</v>
      </c>
      <c r="B8569" t="s">
        <v>17</v>
      </c>
      <c r="C8569" t="s">
        <v>18</v>
      </c>
      <c r="D8569" s="1">
        <v>45830</v>
      </c>
      <c r="E8569">
        <v>2400</v>
      </c>
      <c r="F8569">
        <v>173</v>
      </c>
      <c r="G8569">
        <v>0</v>
      </c>
      <c r="H8569" t="s">
        <v>19</v>
      </c>
      <c r="I8569">
        <v>0</v>
      </c>
      <c r="J8569" t="s">
        <v>19</v>
      </c>
      <c r="K8569">
        <v>0</v>
      </c>
      <c r="L8569" t="s">
        <v>19</v>
      </c>
      <c r="M8569">
        <v>14.7</v>
      </c>
      <c r="N8569" t="s">
        <v>19</v>
      </c>
      <c r="O8569">
        <v>77.7</v>
      </c>
      <c r="P8569" t="s">
        <v>19</v>
      </c>
      <c r="Q8569">
        <v>45</v>
      </c>
      <c r="R8569" t="s">
        <v>19</v>
      </c>
      <c r="S8569">
        <v>54.8</v>
      </c>
      <c r="T8569" t="s">
        <v>19</v>
      </c>
      <c r="U8569">
        <v>7.4</v>
      </c>
      <c r="V8569" t="s">
        <v>19</v>
      </c>
      <c r="W8569">
        <v>313</v>
      </c>
      <c r="X8569" t="s">
        <v>19</v>
      </c>
      <c r="Y8569">
        <v>81.5</v>
      </c>
      <c r="Z8569" t="s">
        <v>19</v>
      </c>
      <c r="AA8569" s="6">
        <f t="shared" si="403"/>
        <v>17.533889107655355</v>
      </c>
      <c r="AB8569" s="6">
        <f t="shared" si="401"/>
        <v>63.561000393779636</v>
      </c>
      <c r="AC8569" s="6">
        <f t="shared" si="402"/>
        <v>14.138999606220366</v>
      </c>
    </row>
    <row r="8570" spans="1:29" hidden="1" x14ac:dyDescent="0.25">
      <c r="A8570">
        <v>200</v>
      </c>
      <c r="B8570" t="s">
        <v>17</v>
      </c>
      <c r="C8570" t="s">
        <v>18</v>
      </c>
      <c r="D8570" s="1">
        <v>45831</v>
      </c>
      <c r="E8570" s="2">
        <v>100</v>
      </c>
      <c r="F8570">
        <v>174</v>
      </c>
      <c r="G8570">
        <v>0</v>
      </c>
      <c r="H8570" t="s">
        <v>19</v>
      </c>
      <c r="I8570">
        <v>0</v>
      </c>
      <c r="J8570" t="s">
        <v>19</v>
      </c>
      <c r="K8570">
        <v>0</v>
      </c>
      <c r="L8570" t="s">
        <v>19</v>
      </c>
      <c r="M8570">
        <v>14.4</v>
      </c>
      <c r="N8570" t="s">
        <v>19</v>
      </c>
      <c r="O8570">
        <v>77.5</v>
      </c>
      <c r="P8570" t="s">
        <v>19</v>
      </c>
      <c r="Q8570">
        <v>45</v>
      </c>
      <c r="R8570" t="s">
        <v>19</v>
      </c>
      <c r="S8570">
        <v>54.4</v>
      </c>
      <c r="T8570" t="s">
        <v>19</v>
      </c>
      <c r="U8570">
        <v>8</v>
      </c>
      <c r="V8570" t="s">
        <v>19</v>
      </c>
      <c r="W8570">
        <v>313</v>
      </c>
      <c r="X8570" t="s">
        <v>19</v>
      </c>
      <c r="Y8570">
        <v>80.7</v>
      </c>
      <c r="Z8570" t="s">
        <v>19</v>
      </c>
      <c r="AA8570" s="6">
        <f t="shared" si="403"/>
        <v>17.440828919001685</v>
      </c>
      <c r="AB8570" s="6">
        <f t="shared" si="401"/>
        <v>63.393492054203037</v>
      </c>
      <c r="AC8570" s="6">
        <f t="shared" si="402"/>
        <v>14.106507945796963</v>
      </c>
    </row>
    <row r="8571" spans="1:29" hidden="1" x14ac:dyDescent="0.25">
      <c r="A8571">
        <v>200</v>
      </c>
      <c r="B8571" t="s">
        <v>17</v>
      </c>
      <c r="C8571" t="s">
        <v>18</v>
      </c>
      <c r="D8571" s="1">
        <v>45831</v>
      </c>
      <c r="E8571" s="2">
        <v>200</v>
      </c>
      <c r="F8571">
        <v>174</v>
      </c>
      <c r="G8571">
        <v>0</v>
      </c>
      <c r="H8571" t="s">
        <v>19</v>
      </c>
      <c r="I8571">
        <v>0</v>
      </c>
      <c r="J8571" t="s">
        <v>19</v>
      </c>
      <c r="K8571">
        <v>0</v>
      </c>
      <c r="L8571" t="s">
        <v>19</v>
      </c>
      <c r="M8571">
        <v>14.3</v>
      </c>
      <c r="N8571" t="s">
        <v>19</v>
      </c>
      <c r="O8571">
        <v>76.2</v>
      </c>
      <c r="P8571" t="s">
        <v>19</v>
      </c>
      <c r="Q8571">
        <v>46</v>
      </c>
      <c r="R8571" t="s">
        <v>19</v>
      </c>
      <c r="S8571">
        <v>54.2</v>
      </c>
      <c r="T8571" t="s">
        <v>19</v>
      </c>
      <c r="U8571">
        <v>6</v>
      </c>
      <c r="V8571" t="s">
        <v>19</v>
      </c>
      <c r="W8571">
        <v>318</v>
      </c>
      <c r="X8571" t="s">
        <v>19</v>
      </c>
      <c r="Y8571">
        <v>80</v>
      </c>
      <c r="Z8571" t="s">
        <v>19</v>
      </c>
      <c r="AA8571" s="6">
        <f t="shared" si="403"/>
        <v>16.994352168586207</v>
      </c>
      <c r="AB8571" s="6">
        <f t="shared" si="401"/>
        <v>62.589833903455173</v>
      </c>
      <c r="AC8571" s="6">
        <f t="shared" si="402"/>
        <v>13.61016609654483</v>
      </c>
    </row>
    <row r="8572" spans="1:29" hidden="1" x14ac:dyDescent="0.25">
      <c r="A8572">
        <v>200</v>
      </c>
      <c r="B8572" t="s">
        <v>17</v>
      </c>
      <c r="C8572" t="s">
        <v>18</v>
      </c>
      <c r="D8572" s="1">
        <v>45831</v>
      </c>
      <c r="E8572" s="2">
        <v>300</v>
      </c>
      <c r="F8572">
        <v>174</v>
      </c>
      <c r="G8572">
        <v>0</v>
      </c>
      <c r="H8572" t="s">
        <v>19</v>
      </c>
      <c r="I8572">
        <v>0</v>
      </c>
      <c r="J8572" t="s">
        <v>19</v>
      </c>
      <c r="K8572">
        <v>0</v>
      </c>
      <c r="L8572" t="s">
        <v>19</v>
      </c>
      <c r="M8572">
        <v>14</v>
      </c>
      <c r="N8572" t="s">
        <v>19</v>
      </c>
      <c r="O8572">
        <v>75.599999999999994</v>
      </c>
      <c r="P8572" t="s">
        <v>19</v>
      </c>
      <c r="Q8572">
        <v>46</v>
      </c>
      <c r="R8572" t="s">
        <v>19</v>
      </c>
      <c r="S8572">
        <v>53.6</v>
      </c>
      <c r="T8572" t="s">
        <v>19</v>
      </c>
      <c r="U8572">
        <v>6.1</v>
      </c>
      <c r="V8572" t="s">
        <v>19</v>
      </c>
      <c r="W8572">
        <v>319</v>
      </c>
      <c r="X8572" t="s">
        <v>19</v>
      </c>
      <c r="Y8572">
        <v>79.3</v>
      </c>
      <c r="Z8572" t="s">
        <v>19</v>
      </c>
      <c r="AA8572" s="6">
        <f t="shared" si="403"/>
        <v>16.713632222572183</v>
      </c>
      <c r="AB8572" s="6">
        <f t="shared" si="401"/>
        <v>62.084538000629934</v>
      </c>
      <c r="AC8572" s="6">
        <f t="shared" si="402"/>
        <v>13.515461999370061</v>
      </c>
    </row>
    <row r="8573" spans="1:29" hidden="1" x14ac:dyDescent="0.25">
      <c r="A8573">
        <v>200</v>
      </c>
      <c r="B8573" t="s">
        <v>17</v>
      </c>
      <c r="C8573" t="s">
        <v>18</v>
      </c>
      <c r="D8573" s="1">
        <v>45831</v>
      </c>
      <c r="E8573" s="2">
        <v>400</v>
      </c>
      <c r="F8573">
        <v>174</v>
      </c>
      <c r="G8573">
        <v>0</v>
      </c>
      <c r="H8573" t="s">
        <v>19</v>
      </c>
      <c r="I8573">
        <v>0</v>
      </c>
      <c r="J8573" t="s">
        <v>19</v>
      </c>
      <c r="K8573">
        <v>0</v>
      </c>
      <c r="L8573" t="s">
        <v>19</v>
      </c>
      <c r="M8573">
        <v>13.7</v>
      </c>
      <c r="N8573" t="s">
        <v>19</v>
      </c>
      <c r="O8573">
        <v>74.7</v>
      </c>
      <c r="P8573" t="s">
        <v>19</v>
      </c>
      <c r="Q8573">
        <v>47</v>
      </c>
      <c r="R8573" t="s">
        <v>19</v>
      </c>
      <c r="S8573">
        <v>53</v>
      </c>
      <c r="T8573" t="s">
        <v>19</v>
      </c>
      <c r="U8573">
        <v>5.4</v>
      </c>
      <c r="V8573" t="s">
        <v>19</v>
      </c>
      <c r="W8573">
        <v>320</v>
      </c>
      <c r="X8573" t="s">
        <v>19</v>
      </c>
      <c r="Y8573">
        <v>78.7</v>
      </c>
      <c r="Z8573" t="s">
        <v>19</v>
      </c>
      <c r="AA8573" s="6">
        <f t="shared" si="403"/>
        <v>16.445942699540691</v>
      </c>
      <c r="AB8573" s="6">
        <f t="shared" si="401"/>
        <v>61.602696859173243</v>
      </c>
      <c r="AC8573" s="6">
        <f t="shared" si="402"/>
        <v>13.09730314082676</v>
      </c>
    </row>
    <row r="8574" spans="1:29" hidden="1" x14ac:dyDescent="0.25">
      <c r="A8574">
        <v>200</v>
      </c>
      <c r="B8574" t="s">
        <v>17</v>
      </c>
      <c r="C8574" t="s">
        <v>18</v>
      </c>
      <c r="D8574" s="1">
        <v>45831</v>
      </c>
      <c r="E8574" s="2">
        <v>500</v>
      </c>
      <c r="F8574">
        <v>174</v>
      </c>
      <c r="G8574">
        <v>0</v>
      </c>
      <c r="H8574" t="s">
        <v>19</v>
      </c>
      <c r="I8574">
        <v>0</v>
      </c>
      <c r="J8574" t="s">
        <v>19</v>
      </c>
      <c r="K8574">
        <v>10</v>
      </c>
      <c r="L8574" t="s">
        <v>19</v>
      </c>
      <c r="M8574">
        <v>13.6</v>
      </c>
      <c r="N8574" t="s">
        <v>19</v>
      </c>
      <c r="O8574">
        <v>74.3</v>
      </c>
      <c r="P8574" t="s">
        <v>19</v>
      </c>
      <c r="Q8574">
        <v>47</v>
      </c>
      <c r="R8574" t="s">
        <v>19</v>
      </c>
      <c r="S8574">
        <v>52.7</v>
      </c>
      <c r="T8574" t="s">
        <v>19</v>
      </c>
      <c r="U8574">
        <v>6.3</v>
      </c>
      <c r="V8574" t="s">
        <v>19</v>
      </c>
      <c r="W8574">
        <v>300</v>
      </c>
      <c r="X8574" t="s">
        <v>19</v>
      </c>
      <c r="Y8574">
        <v>78.2</v>
      </c>
      <c r="Z8574" t="s">
        <v>19</v>
      </c>
      <c r="AA8574" s="6">
        <f t="shared" si="403"/>
        <v>16.25778979774811</v>
      </c>
      <c r="AB8574" s="6">
        <f t="shared" si="401"/>
        <v>61.264021635946598</v>
      </c>
      <c r="AC8574" s="6">
        <f t="shared" si="402"/>
        <v>13.035978364053399</v>
      </c>
    </row>
    <row r="8575" spans="1:29" hidden="1" x14ac:dyDescent="0.25">
      <c r="A8575">
        <v>200</v>
      </c>
      <c r="B8575" t="s">
        <v>17</v>
      </c>
      <c r="C8575" t="s">
        <v>18</v>
      </c>
      <c r="D8575" s="1">
        <v>45831</v>
      </c>
      <c r="E8575" s="2">
        <v>600</v>
      </c>
      <c r="F8575">
        <v>174</v>
      </c>
      <c r="G8575">
        <v>0</v>
      </c>
      <c r="H8575" t="s">
        <v>19</v>
      </c>
      <c r="I8575">
        <v>0</v>
      </c>
      <c r="J8575" t="s">
        <v>19</v>
      </c>
      <c r="K8575">
        <v>160</v>
      </c>
      <c r="L8575" t="s">
        <v>19</v>
      </c>
      <c r="M8575">
        <v>14.1</v>
      </c>
      <c r="N8575" t="s">
        <v>19</v>
      </c>
      <c r="O8575">
        <v>74.099999999999994</v>
      </c>
      <c r="P8575" t="s">
        <v>19</v>
      </c>
      <c r="Q8575">
        <v>49</v>
      </c>
      <c r="R8575" t="s">
        <v>19</v>
      </c>
      <c r="S8575">
        <v>53.7</v>
      </c>
      <c r="T8575" t="s">
        <v>19</v>
      </c>
      <c r="U8575">
        <v>4.5</v>
      </c>
      <c r="V8575" t="s">
        <v>19</v>
      </c>
      <c r="W8575">
        <v>276</v>
      </c>
      <c r="X8575" t="s">
        <v>19</v>
      </c>
      <c r="Y8575">
        <v>77.7</v>
      </c>
      <c r="Z8575" t="s">
        <v>19</v>
      </c>
      <c r="AA8575" s="6">
        <f t="shared" si="403"/>
        <v>16.464243341918383</v>
      </c>
      <c r="AB8575" s="6">
        <f t="shared" si="401"/>
        <v>61.63563801545309</v>
      </c>
      <c r="AC8575" s="6">
        <f t="shared" si="402"/>
        <v>12.464361984546905</v>
      </c>
    </row>
    <row r="8576" spans="1:29" hidden="1" x14ac:dyDescent="0.25">
      <c r="A8576">
        <v>200</v>
      </c>
      <c r="B8576" t="s">
        <v>17</v>
      </c>
      <c r="C8576" t="s">
        <v>18</v>
      </c>
      <c r="D8576" s="1">
        <v>45831</v>
      </c>
      <c r="E8576" s="2">
        <v>700</v>
      </c>
      <c r="F8576">
        <v>174</v>
      </c>
      <c r="G8576">
        <v>0.01</v>
      </c>
      <c r="H8576" t="s">
        <v>19</v>
      </c>
      <c r="I8576">
        <v>0</v>
      </c>
      <c r="J8576" t="s">
        <v>19</v>
      </c>
      <c r="K8576">
        <v>544</v>
      </c>
      <c r="L8576" t="s">
        <v>19</v>
      </c>
      <c r="M8576">
        <v>14.3</v>
      </c>
      <c r="N8576" t="s">
        <v>19</v>
      </c>
      <c r="O8576">
        <v>76.5</v>
      </c>
      <c r="P8576" t="s">
        <v>19</v>
      </c>
      <c r="Q8576">
        <v>46</v>
      </c>
      <c r="R8576" t="s">
        <v>19</v>
      </c>
      <c r="S8576">
        <v>54.2</v>
      </c>
      <c r="T8576" t="s">
        <v>19</v>
      </c>
      <c r="U8576">
        <v>4</v>
      </c>
      <c r="V8576" t="s">
        <v>19</v>
      </c>
      <c r="W8576">
        <v>289</v>
      </c>
      <c r="X8576" t="s">
        <v>19</v>
      </c>
      <c r="Y8576">
        <v>77.3</v>
      </c>
      <c r="Z8576" t="s">
        <v>19</v>
      </c>
      <c r="AA8576" s="6">
        <f t="shared" si="403"/>
        <v>17.13471190386413</v>
      </c>
      <c r="AB8576" s="6">
        <f t="shared" si="401"/>
        <v>62.84248142695543</v>
      </c>
      <c r="AC8576" s="6">
        <f t="shared" si="402"/>
        <v>13.65751857304457</v>
      </c>
    </row>
    <row r="8577" spans="1:29" x14ac:dyDescent="0.25">
      <c r="A8577">
        <v>200</v>
      </c>
      <c r="B8577" t="s">
        <v>17</v>
      </c>
      <c r="C8577" t="s">
        <v>18</v>
      </c>
      <c r="D8577" s="1">
        <v>45831</v>
      </c>
      <c r="E8577" s="2">
        <v>800</v>
      </c>
      <c r="F8577">
        <v>174</v>
      </c>
      <c r="G8577">
        <v>0.01</v>
      </c>
      <c r="H8577" t="s">
        <v>19</v>
      </c>
      <c r="I8577">
        <v>0</v>
      </c>
      <c r="J8577" t="s">
        <v>19</v>
      </c>
      <c r="K8577">
        <v>1001</v>
      </c>
      <c r="L8577" t="s">
        <v>19</v>
      </c>
      <c r="M8577">
        <v>14.3</v>
      </c>
      <c r="N8577" t="s">
        <v>19</v>
      </c>
      <c r="O8577">
        <v>79.3</v>
      </c>
      <c r="P8577" t="s">
        <v>19</v>
      </c>
      <c r="Q8577">
        <v>42</v>
      </c>
      <c r="R8577" t="s">
        <v>19</v>
      </c>
      <c r="S8577">
        <v>54.2</v>
      </c>
      <c r="T8577" t="s">
        <v>19</v>
      </c>
      <c r="U8577">
        <v>2.8</v>
      </c>
      <c r="V8577" t="s">
        <v>19</v>
      </c>
      <c r="W8577">
        <v>289</v>
      </c>
      <c r="X8577" t="s">
        <v>19</v>
      </c>
      <c r="Y8577">
        <v>76.900000000000006</v>
      </c>
      <c r="Z8577" t="s">
        <v>19</v>
      </c>
      <c r="AA8577" s="6">
        <f t="shared" si="403"/>
        <v>17.770154322467086</v>
      </c>
      <c r="AB8577" s="6">
        <f t="shared" si="401"/>
        <v>63.986277780440751</v>
      </c>
      <c r="AC8577" s="6">
        <f t="shared" si="402"/>
        <v>15.313722219559246</v>
      </c>
    </row>
    <row r="8578" spans="1:29" x14ac:dyDescent="0.25">
      <c r="A8578">
        <v>200</v>
      </c>
      <c r="B8578" t="s">
        <v>17</v>
      </c>
      <c r="C8578" t="s">
        <v>18</v>
      </c>
      <c r="D8578" s="1">
        <v>45831</v>
      </c>
      <c r="E8578" s="2">
        <v>900</v>
      </c>
      <c r="F8578">
        <v>174</v>
      </c>
      <c r="G8578">
        <v>0.02</v>
      </c>
      <c r="H8578" t="s">
        <v>19</v>
      </c>
      <c r="I8578">
        <v>0</v>
      </c>
      <c r="J8578" t="s">
        <v>19</v>
      </c>
      <c r="K8578">
        <v>1400</v>
      </c>
      <c r="L8578" t="s">
        <v>19</v>
      </c>
      <c r="M8578">
        <v>14.4</v>
      </c>
      <c r="N8578" t="s">
        <v>19</v>
      </c>
      <c r="O8578">
        <v>83.4</v>
      </c>
      <c r="P8578" t="s">
        <v>19</v>
      </c>
      <c r="Q8578">
        <v>37</v>
      </c>
      <c r="R8578" t="s">
        <v>19</v>
      </c>
      <c r="S8578">
        <v>54.2</v>
      </c>
      <c r="T8578" t="s">
        <v>19</v>
      </c>
      <c r="U8578">
        <v>2.6</v>
      </c>
      <c r="V8578" t="s">
        <v>19</v>
      </c>
      <c r="W8578">
        <v>239</v>
      </c>
      <c r="X8578" t="s">
        <v>19</v>
      </c>
      <c r="Y8578">
        <v>76.900000000000006</v>
      </c>
      <c r="Z8578" t="s">
        <v>19</v>
      </c>
      <c r="AA8578" s="6">
        <f t="shared" si="403"/>
        <v>18.703386716528648</v>
      </c>
      <c r="AB8578" s="6">
        <f t="shared" si="401"/>
        <v>65.666096089751562</v>
      </c>
      <c r="AC8578" s="6">
        <f t="shared" si="402"/>
        <v>17.733903910248443</v>
      </c>
    </row>
    <row r="8579" spans="1:29" x14ac:dyDescent="0.25">
      <c r="A8579">
        <v>200</v>
      </c>
      <c r="B8579" t="s">
        <v>17</v>
      </c>
      <c r="C8579" t="s">
        <v>18</v>
      </c>
      <c r="D8579" s="1">
        <v>45831</v>
      </c>
      <c r="E8579">
        <v>1000</v>
      </c>
      <c r="F8579">
        <v>174</v>
      </c>
      <c r="G8579">
        <v>0.02</v>
      </c>
      <c r="H8579" t="s">
        <v>19</v>
      </c>
      <c r="I8579">
        <v>0</v>
      </c>
      <c r="J8579" t="s">
        <v>19</v>
      </c>
      <c r="K8579">
        <v>1714</v>
      </c>
      <c r="L8579" t="s">
        <v>19</v>
      </c>
      <c r="M8579">
        <v>14.5</v>
      </c>
      <c r="N8579" t="s">
        <v>19</v>
      </c>
      <c r="O8579">
        <v>85.4</v>
      </c>
      <c r="P8579" t="s">
        <v>19</v>
      </c>
      <c r="Q8579">
        <v>35</v>
      </c>
      <c r="R8579" t="s">
        <v>19</v>
      </c>
      <c r="S8579">
        <v>54.5</v>
      </c>
      <c r="T8579" t="s">
        <v>19</v>
      </c>
      <c r="U8579">
        <v>3.2</v>
      </c>
      <c r="V8579" t="s">
        <v>19</v>
      </c>
      <c r="W8579">
        <v>228</v>
      </c>
      <c r="X8579" t="s">
        <v>19</v>
      </c>
      <c r="Y8579">
        <v>77.2</v>
      </c>
      <c r="Z8579" t="s">
        <v>19</v>
      </c>
      <c r="AA8579" s="6">
        <f t="shared" si="403"/>
        <v>19.18338833841521</v>
      </c>
      <c r="AB8579" s="6">
        <f t="shared" ref="AB8579:AB8642" si="404">(AA8579*9/5)+32</f>
        <v>66.530099009147378</v>
      </c>
      <c r="AC8579" s="6">
        <f t="shared" ref="AC8579:AC8642" si="405">O8579-AB8579</f>
        <v>18.869900990852628</v>
      </c>
    </row>
    <row r="8580" spans="1:29" x14ac:dyDescent="0.25">
      <c r="A8580">
        <v>200</v>
      </c>
      <c r="B8580" t="s">
        <v>17</v>
      </c>
      <c r="C8580" t="s">
        <v>18</v>
      </c>
      <c r="D8580" s="1">
        <v>45831</v>
      </c>
      <c r="E8580">
        <v>1100</v>
      </c>
      <c r="F8580">
        <v>174</v>
      </c>
      <c r="G8580">
        <v>0.03</v>
      </c>
      <c r="H8580" t="s">
        <v>19</v>
      </c>
      <c r="I8580">
        <v>0</v>
      </c>
      <c r="J8580" t="s">
        <v>19</v>
      </c>
      <c r="K8580">
        <v>1937</v>
      </c>
      <c r="L8580" t="s">
        <v>19</v>
      </c>
      <c r="M8580">
        <v>14.7</v>
      </c>
      <c r="N8580" t="s">
        <v>19</v>
      </c>
      <c r="O8580">
        <v>87.5</v>
      </c>
      <c r="P8580" t="s">
        <v>19</v>
      </c>
      <c r="Q8580">
        <v>33</v>
      </c>
      <c r="R8580" t="s">
        <v>19</v>
      </c>
      <c r="S8580">
        <v>54.9</v>
      </c>
      <c r="T8580" t="s">
        <v>19</v>
      </c>
      <c r="U8580">
        <v>4</v>
      </c>
      <c r="V8580" t="s">
        <v>19</v>
      </c>
      <c r="W8580">
        <v>181</v>
      </c>
      <c r="X8580" t="s">
        <v>19</v>
      </c>
      <c r="Y8580">
        <v>78.099999999999994</v>
      </c>
      <c r="Z8580" t="s">
        <v>19</v>
      </c>
      <c r="AA8580" s="6">
        <f t="shared" si="403"/>
        <v>19.669313225645059</v>
      </c>
      <c r="AB8580" s="6">
        <f t="shared" si="404"/>
        <v>67.4047638061611</v>
      </c>
      <c r="AC8580" s="6">
        <f t="shared" si="405"/>
        <v>20.0952361938389</v>
      </c>
    </row>
    <row r="8581" spans="1:29" x14ac:dyDescent="0.25">
      <c r="A8581">
        <v>200</v>
      </c>
      <c r="B8581" t="s">
        <v>17</v>
      </c>
      <c r="C8581" t="s">
        <v>18</v>
      </c>
      <c r="D8581" s="1">
        <v>45831</v>
      </c>
      <c r="E8581">
        <v>1200</v>
      </c>
      <c r="F8581">
        <v>174</v>
      </c>
      <c r="G8581">
        <v>0.03</v>
      </c>
      <c r="H8581" t="s">
        <v>19</v>
      </c>
      <c r="I8581">
        <v>0</v>
      </c>
      <c r="J8581" t="s">
        <v>19</v>
      </c>
      <c r="K8581">
        <v>2013</v>
      </c>
      <c r="L8581" t="s">
        <v>19</v>
      </c>
      <c r="M8581">
        <v>15.5</v>
      </c>
      <c r="N8581" t="s">
        <v>19</v>
      </c>
      <c r="O8581">
        <v>87.6</v>
      </c>
      <c r="P8581" t="s">
        <v>19</v>
      </c>
      <c r="Q8581">
        <v>35</v>
      </c>
      <c r="R8581" t="s">
        <v>19</v>
      </c>
      <c r="S8581">
        <v>56.3</v>
      </c>
      <c r="T8581" t="s">
        <v>19</v>
      </c>
      <c r="U8581">
        <v>3.8</v>
      </c>
      <c r="V8581" t="s">
        <v>19</v>
      </c>
      <c r="W8581">
        <v>150</v>
      </c>
      <c r="X8581" t="s">
        <v>19</v>
      </c>
      <c r="Y8581">
        <v>79.400000000000006</v>
      </c>
      <c r="Z8581" t="s">
        <v>19</v>
      </c>
      <c r="AA8581" s="6">
        <f t="shared" si="403"/>
        <v>20.143733281273146</v>
      </c>
      <c r="AB8581" s="6">
        <f t="shared" si="404"/>
        <v>68.25871990629166</v>
      </c>
      <c r="AC8581" s="6">
        <f t="shared" si="405"/>
        <v>19.341280093708335</v>
      </c>
    </row>
    <row r="8582" spans="1:29" x14ac:dyDescent="0.25">
      <c r="A8582">
        <v>200</v>
      </c>
      <c r="B8582" t="s">
        <v>17</v>
      </c>
      <c r="C8582" t="s">
        <v>18</v>
      </c>
      <c r="D8582" s="1">
        <v>45831</v>
      </c>
      <c r="E8582">
        <v>1300</v>
      </c>
      <c r="F8582">
        <v>174</v>
      </c>
      <c r="G8582">
        <v>0.03</v>
      </c>
      <c r="H8582" t="s">
        <v>19</v>
      </c>
      <c r="I8582">
        <v>0</v>
      </c>
      <c r="J8582" t="s">
        <v>19</v>
      </c>
      <c r="K8582">
        <v>1993</v>
      </c>
      <c r="L8582" t="s">
        <v>19</v>
      </c>
      <c r="M8582">
        <v>13</v>
      </c>
      <c r="N8582" t="s">
        <v>19</v>
      </c>
      <c r="O8582">
        <v>92.2</v>
      </c>
      <c r="P8582" t="s">
        <v>19</v>
      </c>
      <c r="Q8582">
        <v>25</v>
      </c>
      <c r="R8582" t="s">
        <v>19</v>
      </c>
      <c r="S8582">
        <v>51.4</v>
      </c>
      <c r="T8582" t="s">
        <v>19</v>
      </c>
      <c r="U8582">
        <v>5.2</v>
      </c>
      <c r="V8582" t="s">
        <v>19</v>
      </c>
      <c r="W8582">
        <v>171</v>
      </c>
      <c r="X8582" t="s">
        <v>19</v>
      </c>
      <c r="Y8582">
        <v>80.7</v>
      </c>
      <c r="Z8582" t="s">
        <v>19</v>
      </c>
      <c r="AA8582" s="6">
        <f t="shared" si="403"/>
        <v>19.678357546234746</v>
      </c>
      <c r="AB8582" s="6">
        <f t="shared" si="404"/>
        <v>67.421043583222541</v>
      </c>
      <c r="AC8582" s="6">
        <f t="shared" si="405"/>
        <v>24.778956416777461</v>
      </c>
    </row>
    <row r="8583" spans="1:29" x14ac:dyDescent="0.25">
      <c r="A8583">
        <v>200</v>
      </c>
      <c r="B8583" t="s">
        <v>17</v>
      </c>
      <c r="C8583" t="s">
        <v>18</v>
      </c>
      <c r="D8583" s="1">
        <v>45831</v>
      </c>
      <c r="E8583">
        <v>1400</v>
      </c>
      <c r="F8583">
        <v>174</v>
      </c>
      <c r="G8583">
        <v>0.03</v>
      </c>
      <c r="H8583" t="s">
        <v>19</v>
      </c>
      <c r="I8583">
        <v>0</v>
      </c>
      <c r="J8583" t="s">
        <v>19</v>
      </c>
      <c r="K8583">
        <v>1834</v>
      </c>
      <c r="L8583" t="s">
        <v>19</v>
      </c>
      <c r="M8583">
        <v>12.7</v>
      </c>
      <c r="N8583" t="s">
        <v>19</v>
      </c>
      <c r="O8583">
        <v>93.5</v>
      </c>
      <c r="P8583" t="s">
        <v>19</v>
      </c>
      <c r="Q8583">
        <v>24</v>
      </c>
      <c r="R8583" t="s">
        <v>19</v>
      </c>
      <c r="S8583">
        <v>51</v>
      </c>
      <c r="T8583" t="s">
        <v>19</v>
      </c>
      <c r="U8583">
        <v>5.0999999999999996</v>
      </c>
      <c r="V8583" t="s">
        <v>19</v>
      </c>
      <c r="W8583">
        <v>201</v>
      </c>
      <c r="X8583" t="s">
        <v>19</v>
      </c>
      <c r="Y8583">
        <v>81.900000000000006</v>
      </c>
      <c r="Z8583" t="s">
        <v>19</v>
      </c>
      <c r="AA8583" s="6">
        <f t="shared" si="403"/>
        <v>19.919098533876859</v>
      </c>
      <c r="AB8583" s="6">
        <f t="shared" si="404"/>
        <v>67.854377360978347</v>
      </c>
      <c r="AC8583" s="6">
        <f t="shared" si="405"/>
        <v>25.645622639021653</v>
      </c>
    </row>
    <row r="8584" spans="1:29" x14ac:dyDescent="0.25">
      <c r="A8584">
        <v>200</v>
      </c>
      <c r="B8584" t="s">
        <v>17</v>
      </c>
      <c r="C8584" t="s">
        <v>18</v>
      </c>
      <c r="D8584" s="1">
        <v>45831</v>
      </c>
      <c r="E8584">
        <v>1500</v>
      </c>
      <c r="F8584">
        <v>174</v>
      </c>
      <c r="G8584">
        <v>0.03</v>
      </c>
      <c r="H8584" t="s">
        <v>19</v>
      </c>
      <c r="I8584">
        <v>0</v>
      </c>
      <c r="J8584" t="s">
        <v>19</v>
      </c>
      <c r="K8584">
        <v>1568</v>
      </c>
      <c r="L8584" t="s">
        <v>19</v>
      </c>
      <c r="M8584">
        <v>13.5</v>
      </c>
      <c r="N8584" t="s">
        <v>19</v>
      </c>
      <c r="O8584">
        <v>94</v>
      </c>
      <c r="P8584" t="s">
        <v>19</v>
      </c>
      <c r="Q8584">
        <v>25</v>
      </c>
      <c r="R8584" t="s">
        <v>19</v>
      </c>
      <c r="S8584">
        <v>52.5</v>
      </c>
      <c r="T8584" t="s">
        <v>19</v>
      </c>
      <c r="U8584">
        <v>3.9</v>
      </c>
      <c r="V8584" t="s">
        <v>19</v>
      </c>
      <c r="W8584">
        <v>170</v>
      </c>
      <c r="X8584" t="s">
        <v>19</v>
      </c>
      <c r="Y8584">
        <v>83</v>
      </c>
      <c r="Z8584" t="s">
        <v>19</v>
      </c>
      <c r="AA8584" s="6">
        <f t="shared" si="403"/>
        <v>20.398709015205139</v>
      </c>
      <c r="AB8584" s="6">
        <f t="shared" si="404"/>
        <v>68.717676227369253</v>
      </c>
      <c r="AC8584" s="6">
        <f t="shared" si="405"/>
        <v>25.282323772630747</v>
      </c>
    </row>
    <row r="8585" spans="1:29" x14ac:dyDescent="0.25">
      <c r="A8585">
        <v>200</v>
      </c>
      <c r="B8585" t="s">
        <v>17</v>
      </c>
      <c r="C8585" t="s">
        <v>18</v>
      </c>
      <c r="D8585" s="1">
        <v>45831</v>
      </c>
      <c r="E8585">
        <v>1600</v>
      </c>
      <c r="F8585">
        <v>174</v>
      </c>
      <c r="G8585">
        <v>0.02</v>
      </c>
      <c r="H8585" t="s">
        <v>19</v>
      </c>
      <c r="I8585">
        <v>0</v>
      </c>
      <c r="J8585" t="s">
        <v>19</v>
      </c>
      <c r="K8585">
        <v>1225</v>
      </c>
      <c r="L8585" t="s">
        <v>19</v>
      </c>
      <c r="M8585">
        <v>11.5</v>
      </c>
      <c r="N8585" t="s">
        <v>19</v>
      </c>
      <c r="O8585">
        <v>95.3</v>
      </c>
      <c r="P8585" t="s">
        <v>19</v>
      </c>
      <c r="Q8585">
        <v>20</v>
      </c>
      <c r="R8585" t="s">
        <v>19</v>
      </c>
      <c r="S8585">
        <v>48.3</v>
      </c>
      <c r="T8585" t="s">
        <v>19</v>
      </c>
      <c r="U8585">
        <v>4.0999999999999996</v>
      </c>
      <c r="V8585" t="s">
        <v>19</v>
      </c>
      <c r="W8585">
        <v>182</v>
      </c>
      <c r="X8585" t="s">
        <v>19</v>
      </c>
      <c r="Y8585">
        <v>84</v>
      </c>
      <c r="Z8585" t="s">
        <v>19</v>
      </c>
      <c r="AA8585" s="6">
        <f t="shared" si="403"/>
        <v>19.415741759633583</v>
      </c>
      <c r="AB8585" s="6">
        <f t="shared" si="404"/>
        <v>66.948335167340446</v>
      </c>
      <c r="AC8585" s="6">
        <f t="shared" si="405"/>
        <v>28.351664832659552</v>
      </c>
    </row>
    <row r="8586" spans="1:29" x14ac:dyDescent="0.25">
      <c r="A8586">
        <v>200</v>
      </c>
      <c r="B8586" t="s">
        <v>17</v>
      </c>
      <c r="C8586" t="s">
        <v>18</v>
      </c>
      <c r="D8586" s="1">
        <v>45831</v>
      </c>
      <c r="E8586">
        <v>1700</v>
      </c>
      <c r="F8586">
        <v>174</v>
      </c>
      <c r="G8586">
        <v>0.01</v>
      </c>
      <c r="H8586" t="s">
        <v>19</v>
      </c>
      <c r="I8586">
        <v>0</v>
      </c>
      <c r="J8586" t="s">
        <v>19</v>
      </c>
      <c r="K8586">
        <v>808</v>
      </c>
      <c r="L8586" t="s">
        <v>19</v>
      </c>
      <c r="M8586">
        <v>11.2</v>
      </c>
      <c r="N8586" t="s">
        <v>19</v>
      </c>
      <c r="O8586">
        <v>95.8</v>
      </c>
      <c r="P8586" t="s">
        <v>19</v>
      </c>
      <c r="Q8586">
        <v>19</v>
      </c>
      <c r="R8586" t="s">
        <v>19</v>
      </c>
      <c r="S8586">
        <v>47.6</v>
      </c>
      <c r="T8586" t="s">
        <v>19</v>
      </c>
      <c r="U8586">
        <v>3.4</v>
      </c>
      <c r="V8586" t="s">
        <v>19</v>
      </c>
      <c r="W8586">
        <v>360</v>
      </c>
      <c r="X8586" t="s">
        <v>19</v>
      </c>
      <c r="Y8586">
        <v>84.8</v>
      </c>
      <c r="Z8586" t="s">
        <v>19</v>
      </c>
      <c r="AA8586" s="6">
        <f t="shared" si="403"/>
        <v>19.279098449872965</v>
      </c>
      <c r="AB8586" s="6">
        <f t="shared" si="404"/>
        <v>66.702377209771342</v>
      </c>
      <c r="AC8586" s="6">
        <f t="shared" si="405"/>
        <v>29.097622790228655</v>
      </c>
    </row>
    <row r="8587" spans="1:29" x14ac:dyDescent="0.25">
      <c r="A8587">
        <v>200</v>
      </c>
      <c r="B8587" t="s">
        <v>17</v>
      </c>
      <c r="C8587" t="s">
        <v>18</v>
      </c>
      <c r="D8587" s="1">
        <v>45831</v>
      </c>
      <c r="E8587">
        <v>1800</v>
      </c>
      <c r="F8587">
        <v>174</v>
      </c>
      <c r="G8587">
        <v>0.01</v>
      </c>
      <c r="H8587" t="s">
        <v>19</v>
      </c>
      <c r="I8587">
        <v>0</v>
      </c>
      <c r="J8587" t="s">
        <v>19</v>
      </c>
      <c r="K8587">
        <v>392</v>
      </c>
      <c r="L8587" t="s">
        <v>19</v>
      </c>
      <c r="M8587">
        <v>11.2</v>
      </c>
      <c r="N8587" t="s">
        <v>19</v>
      </c>
      <c r="O8587">
        <v>94.3</v>
      </c>
      <c r="P8587" t="s">
        <v>19</v>
      </c>
      <c r="Q8587">
        <v>20</v>
      </c>
      <c r="R8587" t="s">
        <v>19</v>
      </c>
      <c r="S8587">
        <v>47.5</v>
      </c>
      <c r="T8587" t="s">
        <v>19</v>
      </c>
      <c r="U8587">
        <v>6.2</v>
      </c>
      <c r="V8587" t="s">
        <v>19</v>
      </c>
      <c r="W8587">
        <v>310</v>
      </c>
      <c r="X8587" t="s">
        <v>19</v>
      </c>
      <c r="Y8587">
        <v>85.3</v>
      </c>
      <c r="Z8587" t="s">
        <v>19</v>
      </c>
      <c r="AA8587" s="6">
        <f t="shared" si="403"/>
        <v>19.03777390641952</v>
      </c>
      <c r="AB8587" s="6">
        <f t="shared" si="404"/>
        <v>66.267993031555136</v>
      </c>
      <c r="AC8587" s="6">
        <f t="shared" si="405"/>
        <v>28.032006968444861</v>
      </c>
    </row>
    <row r="8588" spans="1:29" x14ac:dyDescent="0.25">
      <c r="A8588">
        <v>200</v>
      </c>
      <c r="B8588" t="s">
        <v>17</v>
      </c>
      <c r="C8588" t="s">
        <v>18</v>
      </c>
      <c r="D8588" s="1">
        <v>45831</v>
      </c>
      <c r="E8588">
        <v>1900</v>
      </c>
      <c r="F8588">
        <v>174</v>
      </c>
      <c r="G8588">
        <v>0.01</v>
      </c>
      <c r="H8588" t="s">
        <v>19</v>
      </c>
      <c r="I8588">
        <v>0</v>
      </c>
      <c r="J8588" t="s">
        <v>19</v>
      </c>
      <c r="K8588">
        <v>83</v>
      </c>
      <c r="L8588" t="s">
        <v>19</v>
      </c>
      <c r="M8588">
        <v>11.5</v>
      </c>
      <c r="N8588" t="s">
        <v>19</v>
      </c>
      <c r="O8588">
        <v>91.5</v>
      </c>
      <c r="P8588" t="s">
        <v>19</v>
      </c>
      <c r="Q8588">
        <v>23</v>
      </c>
      <c r="R8588" t="s">
        <v>19</v>
      </c>
      <c r="S8588">
        <v>48.3</v>
      </c>
      <c r="T8588" t="s">
        <v>19</v>
      </c>
      <c r="U8588">
        <v>7</v>
      </c>
      <c r="V8588" t="s">
        <v>19</v>
      </c>
      <c r="W8588">
        <v>322</v>
      </c>
      <c r="X8588" t="s">
        <v>19</v>
      </c>
      <c r="Y8588">
        <v>85.3</v>
      </c>
      <c r="Z8588" t="s">
        <v>19</v>
      </c>
      <c r="AA8588" s="6">
        <f t="shared" si="403"/>
        <v>18.850004349364792</v>
      </c>
      <c r="AB8588" s="6">
        <f t="shared" si="404"/>
        <v>65.930007828856617</v>
      </c>
      <c r="AC8588" s="6">
        <f t="shared" si="405"/>
        <v>25.569992171143383</v>
      </c>
    </row>
    <row r="8589" spans="1:29" x14ac:dyDescent="0.25">
      <c r="A8589">
        <v>200</v>
      </c>
      <c r="B8589" t="s">
        <v>17</v>
      </c>
      <c r="C8589" t="s">
        <v>18</v>
      </c>
      <c r="D8589" s="1">
        <v>45831</v>
      </c>
      <c r="E8589">
        <v>2000</v>
      </c>
      <c r="F8589">
        <v>174</v>
      </c>
      <c r="G8589">
        <v>0.01</v>
      </c>
      <c r="H8589" t="s">
        <v>19</v>
      </c>
      <c r="I8589">
        <v>0</v>
      </c>
      <c r="J8589" t="s">
        <v>19</v>
      </c>
      <c r="K8589">
        <v>0</v>
      </c>
      <c r="L8589" t="s">
        <v>19</v>
      </c>
      <c r="M8589">
        <v>13.4</v>
      </c>
      <c r="N8589" t="s">
        <v>19</v>
      </c>
      <c r="O8589">
        <v>86.6</v>
      </c>
      <c r="P8589" t="s">
        <v>19</v>
      </c>
      <c r="Q8589">
        <v>31</v>
      </c>
      <c r="R8589" t="s">
        <v>19</v>
      </c>
      <c r="S8589">
        <v>52.4</v>
      </c>
      <c r="T8589" t="s">
        <v>19</v>
      </c>
      <c r="U8589">
        <v>7.5</v>
      </c>
      <c r="V8589" t="s">
        <v>19</v>
      </c>
      <c r="W8589">
        <v>333</v>
      </c>
      <c r="X8589" t="s">
        <v>19</v>
      </c>
      <c r="Y8589">
        <v>84.9</v>
      </c>
      <c r="Z8589" t="s">
        <v>19</v>
      </c>
      <c r="AA8589" s="6">
        <f t="shared" si="403"/>
        <v>18.844447502172784</v>
      </c>
      <c r="AB8589" s="6">
        <f t="shared" si="404"/>
        <v>65.920005503911014</v>
      </c>
      <c r="AC8589" s="6">
        <f t="shared" si="405"/>
        <v>20.67999449608898</v>
      </c>
    </row>
    <row r="8590" spans="1:29" x14ac:dyDescent="0.25">
      <c r="A8590">
        <v>200</v>
      </c>
      <c r="B8590" t="s">
        <v>17</v>
      </c>
      <c r="C8590" t="s">
        <v>18</v>
      </c>
      <c r="D8590" s="1">
        <v>45831</v>
      </c>
      <c r="E8590">
        <v>2100</v>
      </c>
      <c r="F8590">
        <v>174</v>
      </c>
      <c r="G8590">
        <v>0</v>
      </c>
      <c r="H8590" t="s">
        <v>19</v>
      </c>
      <c r="I8590">
        <v>0</v>
      </c>
      <c r="J8590" t="s">
        <v>19</v>
      </c>
      <c r="K8590">
        <v>0</v>
      </c>
      <c r="L8590" t="s">
        <v>19</v>
      </c>
      <c r="M8590">
        <v>13.3</v>
      </c>
      <c r="N8590" t="s">
        <v>19</v>
      </c>
      <c r="O8590">
        <v>82.9</v>
      </c>
      <c r="P8590" t="s">
        <v>19</v>
      </c>
      <c r="Q8590">
        <v>35</v>
      </c>
      <c r="R8590" t="s">
        <v>19</v>
      </c>
      <c r="S8590">
        <v>52.1</v>
      </c>
      <c r="T8590" t="s">
        <v>19</v>
      </c>
      <c r="U8590">
        <v>8.5</v>
      </c>
      <c r="V8590" t="s">
        <v>19</v>
      </c>
      <c r="W8590">
        <v>333</v>
      </c>
      <c r="X8590" t="s">
        <v>19</v>
      </c>
      <c r="Y8590">
        <v>84.1</v>
      </c>
      <c r="Z8590" t="s">
        <v>19</v>
      </c>
      <c r="AA8590" s="6">
        <f t="shared" si="403"/>
        <v>18.092073822604782</v>
      </c>
      <c r="AB8590" s="6">
        <f t="shared" si="404"/>
        <v>64.565732880688614</v>
      </c>
      <c r="AC8590" s="6">
        <f t="shared" si="405"/>
        <v>18.334267119311392</v>
      </c>
    </row>
    <row r="8591" spans="1:29" x14ac:dyDescent="0.25">
      <c r="A8591">
        <v>200</v>
      </c>
      <c r="B8591" t="s">
        <v>17</v>
      </c>
      <c r="C8591" t="s">
        <v>18</v>
      </c>
      <c r="D8591" s="1">
        <v>45831</v>
      </c>
      <c r="E8591">
        <v>2200</v>
      </c>
      <c r="F8591">
        <v>174</v>
      </c>
      <c r="G8591">
        <v>0</v>
      </c>
      <c r="H8591" t="s">
        <v>19</v>
      </c>
      <c r="I8591">
        <v>0</v>
      </c>
      <c r="J8591" t="s">
        <v>19</v>
      </c>
      <c r="K8591">
        <v>0</v>
      </c>
      <c r="L8591" t="s">
        <v>19</v>
      </c>
      <c r="M8591">
        <v>14.4</v>
      </c>
      <c r="N8591" t="s">
        <v>19</v>
      </c>
      <c r="O8591">
        <v>79.099999999999994</v>
      </c>
      <c r="P8591" t="s">
        <v>19</v>
      </c>
      <c r="Q8591">
        <v>42</v>
      </c>
      <c r="R8591" t="s">
        <v>19</v>
      </c>
      <c r="S8591">
        <v>54.3</v>
      </c>
      <c r="T8591" t="s">
        <v>19</v>
      </c>
      <c r="U8591">
        <v>8.6999999999999993</v>
      </c>
      <c r="V8591" t="s">
        <v>19</v>
      </c>
      <c r="W8591">
        <v>323</v>
      </c>
      <c r="X8591" t="s">
        <v>19</v>
      </c>
      <c r="Y8591">
        <v>83.3</v>
      </c>
      <c r="Z8591" t="s">
        <v>19</v>
      </c>
      <c r="AA8591" s="6">
        <f t="shared" si="403"/>
        <v>17.678695009770301</v>
      </c>
      <c r="AB8591" s="6">
        <f t="shared" si="404"/>
        <v>63.821651017586547</v>
      </c>
      <c r="AC8591" s="6">
        <f t="shared" si="405"/>
        <v>15.278348982413448</v>
      </c>
    </row>
    <row r="8592" spans="1:29" hidden="1" x14ac:dyDescent="0.25">
      <c r="A8592">
        <v>200</v>
      </c>
      <c r="B8592" t="s">
        <v>17</v>
      </c>
      <c r="C8592" t="s">
        <v>18</v>
      </c>
      <c r="D8592" s="1">
        <v>45831</v>
      </c>
      <c r="E8592">
        <v>2300</v>
      </c>
      <c r="F8592">
        <v>174</v>
      </c>
      <c r="G8592">
        <v>0</v>
      </c>
      <c r="H8592" t="s">
        <v>19</v>
      </c>
      <c r="I8592">
        <v>0</v>
      </c>
      <c r="J8592" t="s">
        <v>19</v>
      </c>
      <c r="K8592">
        <v>0</v>
      </c>
      <c r="L8592" t="s">
        <v>19</v>
      </c>
      <c r="M8592">
        <v>14.6</v>
      </c>
      <c r="N8592" t="s">
        <v>19</v>
      </c>
      <c r="O8592">
        <v>77.900000000000006</v>
      </c>
      <c r="P8592" t="s">
        <v>19</v>
      </c>
      <c r="Q8592">
        <v>45</v>
      </c>
      <c r="R8592" t="s">
        <v>19</v>
      </c>
      <c r="S8592">
        <v>54.6</v>
      </c>
      <c r="T8592" t="s">
        <v>19</v>
      </c>
      <c r="U8592">
        <v>8.4</v>
      </c>
      <c r="V8592" t="s">
        <v>19</v>
      </c>
      <c r="W8592">
        <v>317</v>
      </c>
      <c r="X8592" t="s">
        <v>19</v>
      </c>
      <c r="Y8592">
        <v>82.4</v>
      </c>
      <c r="Z8592" t="s">
        <v>19</v>
      </c>
      <c r="AA8592" s="6">
        <f t="shared" si="403"/>
        <v>17.626949225537519</v>
      </c>
      <c r="AB8592" s="6">
        <f t="shared" si="404"/>
        <v>63.728508605967534</v>
      </c>
      <c r="AC8592" s="6">
        <f t="shared" si="405"/>
        <v>14.171491394032472</v>
      </c>
    </row>
    <row r="8593" spans="1:29" hidden="1" x14ac:dyDescent="0.25">
      <c r="A8593">
        <v>200</v>
      </c>
      <c r="B8593" t="s">
        <v>17</v>
      </c>
      <c r="C8593" t="s">
        <v>18</v>
      </c>
      <c r="D8593" s="1">
        <v>45831</v>
      </c>
      <c r="E8593">
        <v>2400</v>
      </c>
      <c r="F8593">
        <v>174</v>
      </c>
      <c r="G8593">
        <v>0</v>
      </c>
      <c r="H8593" t="s">
        <v>19</v>
      </c>
      <c r="I8593">
        <v>0</v>
      </c>
      <c r="J8593" t="s">
        <v>19</v>
      </c>
      <c r="K8593">
        <v>0</v>
      </c>
      <c r="L8593" t="s">
        <v>19</v>
      </c>
      <c r="M8593">
        <v>14.9</v>
      </c>
      <c r="N8593" t="s">
        <v>19</v>
      </c>
      <c r="O8593">
        <v>76.8</v>
      </c>
      <c r="P8593" t="s">
        <v>19</v>
      </c>
      <c r="Q8593">
        <v>47</v>
      </c>
      <c r="R8593" t="s">
        <v>19</v>
      </c>
      <c r="S8593">
        <v>55.2</v>
      </c>
      <c r="T8593" t="s">
        <v>19</v>
      </c>
      <c r="U8593">
        <v>9.3000000000000007</v>
      </c>
      <c r="V8593" t="s">
        <v>19</v>
      </c>
      <c r="W8593">
        <v>310</v>
      </c>
      <c r="X8593" t="s">
        <v>19</v>
      </c>
      <c r="Y8593">
        <v>81.5</v>
      </c>
      <c r="Z8593" t="s">
        <v>19</v>
      </c>
      <c r="AA8593" s="6">
        <f t="shared" si="403"/>
        <v>17.433740915024281</v>
      </c>
      <c r="AB8593" s="6">
        <f t="shared" si="404"/>
        <v>63.380733647043705</v>
      </c>
      <c r="AC8593" s="6">
        <f t="shared" si="405"/>
        <v>13.419266352956292</v>
      </c>
    </row>
    <row r="8594" spans="1:29" hidden="1" x14ac:dyDescent="0.25">
      <c r="A8594">
        <v>200</v>
      </c>
      <c r="B8594" t="s">
        <v>17</v>
      </c>
      <c r="C8594" t="s">
        <v>18</v>
      </c>
      <c r="D8594" s="1">
        <v>45832</v>
      </c>
      <c r="E8594" s="2">
        <v>100</v>
      </c>
      <c r="F8594">
        <v>175</v>
      </c>
      <c r="G8594">
        <v>0</v>
      </c>
      <c r="H8594" t="s">
        <v>19</v>
      </c>
      <c r="I8594">
        <v>0</v>
      </c>
      <c r="J8594" t="s">
        <v>19</v>
      </c>
      <c r="K8594">
        <v>0</v>
      </c>
      <c r="L8594" t="s">
        <v>19</v>
      </c>
      <c r="M8594">
        <v>14.3</v>
      </c>
      <c r="N8594" t="s">
        <v>19</v>
      </c>
      <c r="O8594">
        <v>77.3</v>
      </c>
      <c r="P8594" t="s">
        <v>19</v>
      </c>
      <c r="Q8594">
        <v>45</v>
      </c>
      <c r="R8594" t="s">
        <v>19</v>
      </c>
      <c r="S8594">
        <v>54.1</v>
      </c>
      <c r="T8594" t="s">
        <v>19</v>
      </c>
      <c r="U8594">
        <v>8.9</v>
      </c>
      <c r="V8594" t="s">
        <v>19</v>
      </c>
      <c r="W8594">
        <v>315</v>
      </c>
      <c r="X8594" t="s">
        <v>19</v>
      </c>
      <c r="Y8594">
        <v>80.599999999999994</v>
      </c>
      <c r="Z8594" t="s">
        <v>19</v>
      </c>
      <c r="AA8594" s="6">
        <f t="shared" si="403"/>
        <v>17.347768659240394</v>
      </c>
      <c r="AB8594" s="6">
        <f t="shared" si="404"/>
        <v>63.225983586632708</v>
      </c>
      <c r="AC8594" s="6">
        <f t="shared" si="405"/>
        <v>14.074016413367289</v>
      </c>
    </row>
    <row r="8595" spans="1:29" hidden="1" x14ac:dyDescent="0.25">
      <c r="A8595">
        <v>200</v>
      </c>
      <c r="B8595" t="s">
        <v>17</v>
      </c>
      <c r="C8595" t="s">
        <v>18</v>
      </c>
      <c r="D8595" s="1">
        <v>45832</v>
      </c>
      <c r="E8595" s="2">
        <v>200</v>
      </c>
      <c r="F8595">
        <v>175</v>
      </c>
      <c r="G8595">
        <v>0</v>
      </c>
      <c r="H8595" t="s">
        <v>19</v>
      </c>
      <c r="I8595">
        <v>0</v>
      </c>
      <c r="J8595" t="s">
        <v>19</v>
      </c>
      <c r="K8595">
        <v>0</v>
      </c>
      <c r="L8595" t="s">
        <v>19</v>
      </c>
      <c r="M8595">
        <v>13.8</v>
      </c>
      <c r="N8595" t="s">
        <v>19</v>
      </c>
      <c r="O8595">
        <v>75.8</v>
      </c>
      <c r="P8595" t="s">
        <v>19</v>
      </c>
      <c r="Q8595">
        <v>46</v>
      </c>
      <c r="R8595" t="s">
        <v>19</v>
      </c>
      <c r="S8595">
        <v>53.2</v>
      </c>
      <c r="T8595" t="s">
        <v>19</v>
      </c>
      <c r="U8595">
        <v>10.4</v>
      </c>
      <c r="V8595" t="s">
        <v>19</v>
      </c>
      <c r="W8595">
        <v>317</v>
      </c>
      <c r="X8595" t="s">
        <v>19</v>
      </c>
      <c r="Y8595">
        <v>79.8</v>
      </c>
      <c r="Z8595" t="s">
        <v>19</v>
      </c>
      <c r="AA8595" s="6">
        <f t="shared" si="403"/>
        <v>16.807205608737807</v>
      </c>
      <c r="AB8595" s="6">
        <f t="shared" si="404"/>
        <v>62.252970095728053</v>
      </c>
      <c r="AC8595" s="6">
        <f t="shared" si="405"/>
        <v>13.547029904271945</v>
      </c>
    </row>
    <row r="8596" spans="1:29" hidden="1" x14ac:dyDescent="0.25">
      <c r="A8596">
        <v>200</v>
      </c>
      <c r="B8596" t="s">
        <v>17</v>
      </c>
      <c r="C8596" t="s">
        <v>18</v>
      </c>
      <c r="D8596" s="1">
        <v>45832</v>
      </c>
      <c r="E8596" s="2">
        <v>300</v>
      </c>
      <c r="F8596">
        <v>175</v>
      </c>
      <c r="G8596">
        <v>0</v>
      </c>
      <c r="H8596" t="s">
        <v>19</v>
      </c>
      <c r="I8596">
        <v>0</v>
      </c>
      <c r="J8596" t="s">
        <v>19</v>
      </c>
      <c r="K8596">
        <v>0</v>
      </c>
      <c r="L8596" t="s">
        <v>19</v>
      </c>
      <c r="M8596">
        <v>12.8</v>
      </c>
      <c r="N8596" t="s">
        <v>19</v>
      </c>
      <c r="O8596">
        <v>75</v>
      </c>
      <c r="P8596" t="s">
        <v>19</v>
      </c>
      <c r="Q8596">
        <v>43</v>
      </c>
      <c r="R8596" t="s">
        <v>19</v>
      </c>
      <c r="S8596">
        <v>51.2</v>
      </c>
      <c r="T8596" t="s">
        <v>19</v>
      </c>
      <c r="U8596">
        <v>9.6999999999999993</v>
      </c>
      <c r="V8596" t="s">
        <v>19</v>
      </c>
      <c r="W8596">
        <v>311</v>
      </c>
      <c r="X8596" t="s">
        <v>19</v>
      </c>
      <c r="Y8596">
        <v>79.099999999999994</v>
      </c>
      <c r="Z8596" t="s">
        <v>19</v>
      </c>
      <c r="AA8596" s="6">
        <f t="shared" si="403"/>
        <v>15.963059986532773</v>
      </c>
      <c r="AB8596" s="6">
        <f t="shared" si="404"/>
        <v>60.733507975758997</v>
      </c>
      <c r="AC8596" s="6">
        <f t="shared" si="405"/>
        <v>14.266492024241003</v>
      </c>
    </row>
    <row r="8597" spans="1:29" hidden="1" x14ac:dyDescent="0.25">
      <c r="A8597">
        <v>200</v>
      </c>
      <c r="B8597" t="s">
        <v>17</v>
      </c>
      <c r="C8597" t="s">
        <v>18</v>
      </c>
      <c r="D8597" s="1">
        <v>45832</v>
      </c>
      <c r="E8597" s="2">
        <v>400</v>
      </c>
      <c r="F8597">
        <v>175</v>
      </c>
      <c r="G8597">
        <v>0</v>
      </c>
      <c r="H8597" t="s">
        <v>19</v>
      </c>
      <c r="I8597">
        <v>0</v>
      </c>
      <c r="J8597" t="s">
        <v>19</v>
      </c>
      <c r="K8597">
        <v>0</v>
      </c>
      <c r="L8597" t="s">
        <v>19</v>
      </c>
      <c r="M8597">
        <v>11.9</v>
      </c>
      <c r="N8597" t="s">
        <v>19</v>
      </c>
      <c r="O8597">
        <v>75.5</v>
      </c>
      <c r="P8597" t="s">
        <v>19</v>
      </c>
      <c r="Q8597">
        <v>39</v>
      </c>
      <c r="R8597" t="s">
        <v>19</v>
      </c>
      <c r="S8597">
        <v>49.1</v>
      </c>
      <c r="T8597" t="s">
        <v>19</v>
      </c>
      <c r="U8597">
        <v>9.1999999999999993</v>
      </c>
      <c r="V8597" t="s">
        <v>19</v>
      </c>
      <c r="W8597">
        <v>305</v>
      </c>
      <c r="X8597" t="s">
        <v>19</v>
      </c>
      <c r="Y8597">
        <v>78.5</v>
      </c>
      <c r="Z8597" t="s">
        <v>19</v>
      </c>
      <c r="AA8597" s="6">
        <f t="shared" si="403"/>
        <v>15.541230271157708</v>
      </c>
      <c r="AB8597" s="6">
        <f t="shared" si="404"/>
        <v>59.974214488083874</v>
      </c>
      <c r="AC8597" s="6">
        <f t="shared" si="405"/>
        <v>15.525785511916126</v>
      </c>
    </row>
    <row r="8598" spans="1:29" hidden="1" x14ac:dyDescent="0.25">
      <c r="A8598">
        <v>200</v>
      </c>
      <c r="B8598" t="s">
        <v>17</v>
      </c>
      <c r="C8598" t="s">
        <v>18</v>
      </c>
      <c r="D8598" s="1">
        <v>45832</v>
      </c>
      <c r="E8598" s="2">
        <v>500</v>
      </c>
      <c r="F8598">
        <v>175</v>
      </c>
      <c r="G8598">
        <v>0</v>
      </c>
      <c r="H8598" t="s">
        <v>19</v>
      </c>
      <c r="I8598">
        <v>0</v>
      </c>
      <c r="J8598" t="s">
        <v>19</v>
      </c>
      <c r="K8598">
        <v>9</v>
      </c>
      <c r="L8598" t="s">
        <v>19</v>
      </c>
      <c r="M8598">
        <v>12.5</v>
      </c>
      <c r="N8598" t="s">
        <v>19</v>
      </c>
      <c r="O8598">
        <v>73.400000000000006</v>
      </c>
      <c r="P8598" t="s">
        <v>19</v>
      </c>
      <c r="Q8598">
        <v>44</v>
      </c>
      <c r="R8598" t="s">
        <v>19</v>
      </c>
      <c r="S8598">
        <v>50.4</v>
      </c>
      <c r="T8598" t="s">
        <v>19</v>
      </c>
      <c r="U8598">
        <v>9.6</v>
      </c>
      <c r="V8598" t="s">
        <v>19</v>
      </c>
      <c r="W8598">
        <v>306</v>
      </c>
      <c r="X8598" t="s">
        <v>19</v>
      </c>
      <c r="Y8598">
        <v>77.900000000000006</v>
      </c>
      <c r="Z8598" t="s">
        <v>19</v>
      </c>
      <c r="AA8598" s="6">
        <f t="shared" si="403"/>
        <v>15.380664049319318</v>
      </c>
      <c r="AB8598" s="6">
        <f t="shared" si="404"/>
        <v>59.685195288774771</v>
      </c>
      <c r="AC8598" s="6">
        <f t="shared" si="405"/>
        <v>13.714804711225234</v>
      </c>
    </row>
    <row r="8599" spans="1:29" hidden="1" x14ac:dyDescent="0.25">
      <c r="A8599">
        <v>200</v>
      </c>
      <c r="B8599" t="s">
        <v>17</v>
      </c>
      <c r="C8599" t="s">
        <v>18</v>
      </c>
      <c r="D8599" s="1">
        <v>45832</v>
      </c>
      <c r="E8599" s="2">
        <v>600</v>
      </c>
      <c r="F8599">
        <v>175</v>
      </c>
      <c r="G8599">
        <v>0.01</v>
      </c>
      <c r="H8599" t="s">
        <v>19</v>
      </c>
      <c r="I8599">
        <v>0</v>
      </c>
      <c r="J8599" t="s">
        <v>19</v>
      </c>
      <c r="K8599">
        <v>184</v>
      </c>
      <c r="L8599" t="s">
        <v>19</v>
      </c>
      <c r="M8599">
        <v>13</v>
      </c>
      <c r="N8599" t="s">
        <v>19</v>
      </c>
      <c r="O8599">
        <v>72.2</v>
      </c>
      <c r="P8599" t="s">
        <v>19</v>
      </c>
      <c r="Q8599">
        <v>48</v>
      </c>
      <c r="R8599" t="s">
        <v>19</v>
      </c>
      <c r="S8599">
        <v>51.5</v>
      </c>
      <c r="T8599" t="s">
        <v>19</v>
      </c>
      <c r="U8599">
        <v>10.199999999999999</v>
      </c>
      <c r="V8599" t="s">
        <v>19</v>
      </c>
      <c r="W8599">
        <v>298</v>
      </c>
      <c r="X8599" t="s">
        <v>19</v>
      </c>
      <c r="Y8599">
        <v>77.3</v>
      </c>
      <c r="Z8599" t="s">
        <v>19</v>
      </c>
      <c r="AA8599" s="6">
        <f t="shared" si="403"/>
        <v>15.416085428211769</v>
      </c>
      <c r="AB8599" s="6">
        <f t="shared" si="404"/>
        <v>59.748953770781185</v>
      </c>
      <c r="AC8599" s="6">
        <f t="shared" si="405"/>
        <v>12.451046229218818</v>
      </c>
    </row>
    <row r="8600" spans="1:29" hidden="1" x14ac:dyDescent="0.25">
      <c r="A8600">
        <v>200</v>
      </c>
      <c r="B8600" t="s">
        <v>17</v>
      </c>
      <c r="C8600" t="s">
        <v>18</v>
      </c>
      <c r="D8600" s="1">
        <v>45832</v>
      </c>
      <c r="E8600" s="2">
        <v>700</v>
      </c>
      <c r="F8600">
        <v>175</v>
      </c>
      <c r="G8600">
        <v>0.01</v>
      </c>
      <c r="H8600" t="s">
        <v>19</v>
      </c>
      <c r="I8600">
        <v>0</v>
      </c>
      <c r="J8600" t="s">
        <v>19</v>
      </c>
      <c r="K8600">
        <v>558</v>
      </c>
      <c r="L8600" t="s">
        <v>19</v>
      </c>
      <c r="M8600">
        <v>12.5</v>
      </c>
      <c r="N8600" t="s">
        <v>19</v>
      </c>
      <c r="O8600">
        <v>75.400000000000006</v>
      </c>
      <c r="P8600" t="s">
        <v>19</v>
      </c>
      <c r="Q8600">
        <v>42</v>
      </c>
      <c r="R8600" t="s">
        <v>19</v>
      </c>
      <c r="S8600">
        <v>50.5</v>
      </c>
      <c r="T8600" t="s">
        <v>19</v>
      </c>
      <c r="U8600">
        <v>10.8</v>
      </c>
      <c r="V8600" t="s">
        <v>19</v>
      </c>
      <c r="W8600">
        <v>303</v>
      </c>
      <c r="X8600" t="s">
        <v>19</v>
      </c>
      <c r="Y8600">
        <v>76.7</v>
      </c>
      <c r="Z8600" t="s">
        <v>19</v>
      </c>
      <c r="AA8600" s="6">
        <f t="shared" si="403"/>
        <v>15.986683257002355</v>
      </c>
      <c r="AB8600" s="6">
        <f t="shared" si="404"/>
        <v>60.77602986260424</v>
      </c>
      <c r="AC8600" s="6">
        <f t="shared" si="405"/>
        <v>14.623970137395766</v>
      </c>
    </row>
    <row r="8601" spans="1:29" x14ac:dyDescent="0.25">
      <c r="A8601">
        <v>200</v>
      </c>
      <c r="B8601" t="s">
        <v>17</v>
      </c>
      <c r="C8601" t="s">
        <v>18</v>
      </c>
      <c r="D8601" s="1">
        <v>45832</v>
      </c>
      <c r="E8601" s="2">
        <v>800</v>
      </c>
      <c r="F8601">
        <v>175</v>
      </c>
      <c r="G8601">
        <v>0.02</v>
      </c>
      <c r="H8601" t="s">
        <v>19</v>
      </c>
      <c r="I8601">
        <v>0</v>
      </c>
      <c r="J8601" t="s">
        <v>19</v>
      </c>
      <c r="K8601">
        <v>1056</v>
      </c>
      <c r="L8601" t="s">
        <v>19</v>
      </c>
      <c r="M8601">
        <v>12.3</v>
      </c>
      <c r="N8601" t="s">
        <v>19</v>
      </c>
      <c r="O8601">
        <v>78.7</v>
      </c>
      <c r="P8601" t="s">
        <v>19</v>
      </c>
      <c r="Q8601">
        <v>37</v>
      </c>
      <c r="R8601" t="s">
        <v>19</v>
      </c>
      <c r="S8601">
        <v>50.1</v>
      </c>
      <c r="T8601" t="s">
        <v>19</v>
      </c>
      <c r="U8601">
        <v>9.9</v>
      </c>
      <c r="V8601" t="s">
        <v>19</v>
      </c>
      <c r="W8601">
        <v>299</v>
      </c>
      <c r="X8601" t="s">
        <v>19</v>
      </c>
      <c r="Y8601">
        <v>76.2</v>
      </c>
      <c r="Z8601" t="s">
        <v>19</v>
      </c>
      <c r="AA8601" s="6">
        <f t="shared" si="403"/>
        <v>16.622256615734852</v>
      </c>
      <c r="AB8601" s="6">
        <f t="shared" si="404"/>
        <v>61.920061908322729</v>
      </c>
      <c r="AC8601" s="6">
        <f t="shared" si="405"/>
        <v>16.779938091677273</v>
      </c>
    </row>
    <row r="8602" spans="1:29" x14ac:dyDescent="0.25">
      <c r="A8602">
        <v>200</v>
      </c>
      <c r="B8602" t="s">
        <v>17</v>
      </c>
      <c r="C8602" t="s">
        <v>18</v>
      </c>
      <c r="D8602" s="1">
        <v>45832</v>
      </c>
      <c r="E8602" s="2">
        <v>900</v>
      </c>
      <c r="F8602">
        <v>175</v>
      </c>
      <c r="G8602">
        <v>0.02</v>
      </c>
      <c r="H8602" t="s">
        <v>19</v>
      </c>
      <c r="I8602">
        <v>0</v>
      </c>
      <c r="J8602" t="s">
        <v>19</v>
      </c>
      <c r="K8602">
        <v>1442</v>
      </c>
      <c r="L8602" t="s">
        <v>19</v>
      </c>
      <c r="M8602">
        <v>12.3</v>
      </c>
      <c r="N8602" t="s">
        <v>19</v>
      </c>
      <c r="O8602">
        <v>82.7</v>
      </c>
      <c r="P8602" t="s">
        <v>19</v>
      </c>
      <c r="Q8602">
        <v>32</v>
      </c>
      <c r="R8602" t="s">
        <v>19</v>
      </c>
      <c r="S8602">
        <v>50.1</v>
      </c>
      <c r="T8602" t="s">
        <v>19</v>
      </c>
      <c r="U8602">
        <v>6.1</v>
      </c>
      <c r="V8602" t="s">
        <v>19</v>
      </c>
      <c r="W8602">
        <v>288</v>
      </c>
      <c r="X8602" t="s">
        <v>19</v>
      </c>
      <c r="Y8602">
        <v>75.900000000000006</v>
      </c>
      <c r="Z8602" t="s">
        <v>19</v>
      </c>
      <c r="AA8602" s="6">
        <f t="shared" si="403"/>
        <v>17.401483776529918</v>
      </c>
      <c r="AB8602" s="6">
        <f t="shared" si="404"/>
        <v>63.322670797753851</v>
      </c>
      <c r="AC8602" s="6">
        <f t="shared" si="405"/>
        <v>19.377329202246152</v>
      </c>
    </row>
    <row r="8603" spans="1:29" x14ac:dyDescent="0.25">
      <c r="A8603">
        <v>200</v>
      </c>
      <c r="B8603" t="s">
        <v>17</v>
      </c>
      <c r="C8603" t="s">
        <v>18</v>
      </c>
      <c r="D8603" s="1">
        <v>45832</v>
      </c>
      <c r="E8603">
        <v>1000</v>
      </c>
      <c r="F8603">
        <v>175</v>
      </c>
      <c r="G8603">
        <v>0.03</v>
      </c>
      <c r="H8603" t="s">
        <v>19</v>
      </c>
      <c r="I8603">
        <v>0</v>
      </c>
      <c r="J8603" t="s">
        <v>19</v>
      </c>
      <c r="K8603">
        <v>1764</v>
      </c>
      <c r="L8603" t="s">
        <v>19</v>
      </c>
      <c r="M8603">
        <v>11.9</v>
      </c>
      <c r="N8603" t="s">
        <v>19</v>
      </c>
      <c r="O8603">
        <v>86.1</v>
      </c>
      <c r="P8603" t="s">
        <v>19</v>
      </c>
      <c r="Q8603">
        <v>28</v>
      </c>
      <c r="R8603" t="s">
        <v>19</v>
      </c>
      <c r="S8603">
        <v>49.1</v>
      </c>
      <c r="T8603" t="s">
        <v>19</v>
      </c>
      <c r="U8603">
        <v>3.5</v>
      </c>
      <c r="V8603" t="s">
        <v>19</v>
      </c>
      <c r="W8603">
        <v>267</v>
      </c>
      <c r="X8603" t="s">
        <v>19</v>
      </c>
      <c r="Y8603">
        <v>76</v>
      </c>
      <c r="Z8603" t="s">
        <v>19</v>
      </c>
      <c r="AA8603" s="6">
        <f t="shared" si="403"/>
        <v>17.953931881103902</v>
      </c>
      <c r="AB8603" s="6">
        <f t="shared" si="404"/>
        <v>64.31707738598702</v>
      </c>
      <c r="AC8603" s="6">
        <f t="shared" si="405"/>
        <v>21.782922614012975</v>
      </c>
    </row>
    <row r="8604" spans="1:29" x14ac:dyDescent="0.25">
      <c r="A8604">
        <v>200</v>
      </c>
      <c r="B8604" t="s">
        <v>17</v>
      </c>
      <c r="C8604" t="s">
        <v>18</v>
      </c>
      <c r="D8604" s="1">
        <v>45832</v>
      </c>
      <c r="E8604">
        <v>1100</v>
      </c>
      <c r="F8604">
        <v>175</v>
      </c>
      <c r="G8604">
        <v>0.03</v>
      </c>
      <c r="H8604" t="s">
        <v>19</v>
      </c>
      <c r="I8604">
        <v>0</v>
      </c>
      <c r="J8604" t="s">
        <v>19</v>
      </c>
      <c r="K8604">
        <v>1914</v>
      </c>
      <c r="L8604" t="s">
        <v>19</v>
      </c>
      <c r="M8604">
        <v>10.4</v>
      </c>
      <c r="N8604" t="s">
        <v>19</v>
      </c>
      <c r="O8604">
        <v>89.2</v>
      </c>
      <c r="P8604" t="s">
        <v>19</v>
      </c>
      <c r="Q8604">
        <v>22</v>
      </c>
      <c r="R8604" t="s">
        <v>19</v>
      </c>
      <c r="S8604">
        <v>45.5</v>
      </c>
      <c r="T8604" t="s">
        <v>19</v>
      </c>
      <c r="U8604">
        <v>3.8</v>
      </c>
      <c r="V8604" t="s">
        <v>19</v>
      </c>
      <c r="W8604">
        <v>277</v>
      </c>
      <c r="X8604" t="s">
        <v>19</v>
      </c>
      <c r="Y8604">
        <v>76.7</v>
      </c>
      <c r="Z8604" t="s">
        <v>19</v>
      </c>
      <c r="AA8604" s="6">
        <f t="shared" si="403"/>
        <v>17.675910847271599</v>
      </c>
      <c r="AB8604" s="6">
        <f t="shared" si="404"/>
        <v>63.816639525088881</v>
      </c>
      <c r="AC8604" s="6">
        <f t="shared" si="405"/>
        <v>25.383360474911122</v>
      </c>
    </row>
    <row r="8605" spans="1:29" x14ac:dyDescent="0.25">
      <c r="A8605">
        <v>200</v>
      </c>
      <c r="B8605" t="s">
        <v>17</v>
      </c>
      <c r="C8605" t="s">
        <v>18</v>
      </c>
      <c r="D8605" s="1">
        <v>45832</v>
      </c>
      <c r="E8605">
        <v>1200</v>
      </c>
      <c r="F8605">
        <v>175</v>
      </c>
      <c r="G8605">
        <v>0.03</v>
      </c>
      <c r="H8605" t="s">
        <v>19</v>
      </c>
      <c r="I8605">
        <v>0</v>
      </c>
      <c r="J8605" t="s">
        <v>19</v>
      </c>
      <c r="K8605">
        <v>2059</v>
      </c>
      <c r="L8605" t="s">
        <v>19</v>
      </c>
      <c r="M8605">
        <v>10.5</v>
      </c>
      <c r="N8605" t="s">
        <v>19</v>
      </c>
      <c r="O8605">
        <v>92</v>
      </c>
      <c r="P8605" t="s">
        <v>19</v>
      </c>
      <c r="Q8605">
        <v>21</v>
      </c>
      <c r="R8605" t="s">
        <v>19</v>
      </c>
      <c r="S8605">
        <v>45.9</v>
      </c>
      <c r="T8605" t="s">
        <v>19</v>
      </c>
      <c r="U8605">
        <v>3.7</v>
      </c>
      <c r="V8605" t="s">
        <v>19</v>
      </c>
      <c r="W8605">
        <v>237</v>
      </c>
      <c r="X8605" t="s">
        <v>19</v>
      </c>
      <c r="Y8605">
        <v>77.8</v>
      </c>
      <c r="Z8605" t="s">
        <v>19</v>
      </c>
      <c r="AA8605" s="6">
        <f t="shared" si="403"/>
        <v>18.467937517051055</v>
      </c>
      <c r="AB8605" s="6">
        <f t="shared" si="404"/>
        <v>65.242287530691897</v>
      </c>
      <c r="AC8605" s="6">
        <f t="shared" si="405"/>
        <v>26.757712469308103</v>
      </c>
    </row>
    <row r="8606" spans="1:29" x14ac:dyDescent="0.25">
      <c r="A8606">
        <v>200</v>
      </c>
      <c r="B8606" t="s">
        <v>17</v>
      </c>
      <c r="C8606" t="s">
        <v>18</v>
      </c>
      <c r="D8606" s="1">
        <v>45832</v>
      </c>
      <c r="E8606">
        <v>1300</v>
      </c>
      <c r="F8606">
        <v>175</v>
      </c>
      <c r="G8606">
        <v>0.03</v>
      </c>
      <c r="H8606" t="s">
        <v>19</v>
      </c>
      <c r="I8606">
        <v>0</v>
      </c>
      <c r="J8606" t="s">
        <v>19</v>
      </c>
      <c r="K8606">
        <v>2034</v>
      </c>
      <c r="L8606" t="s">
        <v>19</v>
      </c>
      <c r="M8606">
        <v>11</v>
      </c>
      <c r="N8606" t="s">
        <v>19</v>
      </c>
      <c r="O8606">
        <v>94.3</v>
      </c>
      <c r="P8606" t="s">
        <v>19</v>
      </c>
      <c r="Q8606">
        <v>20</v>
      </c>
      <c r="R8606" t="s">
        <v>19</v>
      </c>
      <c r="S8606">
        <v>47.1</v>
      </c>
      <c r="T8606" t="s">
        <v>19</v>
      </c>
      <c r="U8606">
        <v>4.5</v>
      </c>
      <c r="V8606" t="s">
        <v>19</v>
      </c>
      <c r="W8606">
        <v>149</v>
      </c>
      <c r="X8606" t="s">
        <v>19</v>
      </c>
      <c r="Y8606">
        <v>79.2</v>
      </c>
      <c r="Z8606" t="s">
        <v>19</v>
      </c>
      <c r="AA8606" s="6">
        <f t="shared" si="403"/>
        <v>19.03777390641952</v>
      </c>
      <c r="AB8606" s="6">
        <f t="shared" si="404"/>
        <v>66.267993031555136</v>
      </c>
      <c r="AC8606" s="6">
        <f t="shared" si="405"/>
        <v>28.032006968444861</v>
      </c>
    </row>
    <row r="8607" spans="1:29" x14ac:dyDescent="0.25">
      <c r="A8607">
        <v>200</v>
      </c>
      <c r="B8607" t="s">
        <v>17</v>
      </c>
      <c r="C8607" t="s">
        <v>18</v>
      </c>
      <c r="D8607" s="1">
        <v>45832</v>
      </c>
      <c r="E8607">
        <v>1400</v>
      </c>
      <c r="F8607">
        <v>175</v>
      </c>
      <c r="G8607">
        <v>0.03</v>
      </c>
      <c r="H8607" t="s">
        <v>19</v>
      </c>
      <c r="I8607">
        <v>0</v>
      </c>
      <c r="J8607" t="s">
        <v>19</v>
      </c>
      <c r="K8607">
        <v>1933</v>
      </c>
      <c r="L8607" t="s">
        <v>19</v>
      </c>
      <c r="M8607">
        <v>9.6999999999999993</v>
      </c>
      <c r="N8607" t="s">
        <v>19</v>
      </c>
      <c r="O8607">
        <v>95.8</v>
      </c>
      <c r="P8607" t="s">
        <v>19</v>
      </c>
      <c r="Q8607">
        <v>17</v>
      </c>
      <c r="R8607" t="s">
        <v>19</v>
      </c>
      <c r="S8607">
        <v>43.8</v>
      </c>
      <c r="T8607" t="s">
        <v>19</v>
      </c>
      <c r="U8607">
        <v>5.0999999999999996</v>
      </c>
      <c r="V8607" t="s">
        <v>19</v>
      </c>
      <c r="W8607">
        <v>152</v>
      </c>
      <c r="X8607" t="s">
        <v>19</v>
      </c>
      <c r="Y8607">
        <v>80.5</v>
      </c>
      <c r="Z8607" t="s">
        <v>19</v>
      </c>
      <c r="AA8607" s="6">
        <f t="shared" si="403"/>
        <v>18.601089414513691</v>
      </c>
      <c r="AB8607" s="6">
        <f t="shared" si="404"/>
        <v>65.481960946124644</v>
      </c>
      <c r="AC8607" s="6">
        <f t="shared" si="405"/>
        <v>30.318039053875353</v>
      </c>
    </row>
    <row r="8608" spans="1:29" x14ac:dyDescent="0.25">
      <c r="A8608">
        <v>200</v>
      </c>
      <c r="B8608" t="s">
        <v>17</v>
      </c>
      <c r="C8608" t="s">
        <v>18</v>
      </c>
      <c r="D8608" s="1">
        <v>45832</v>
      </c>
      <c r="E8608">
        <v>1500</v>
      </c>
      <c r="F8608">
        <v>175</v>
      </c>
      <c r="G8608">
        <v>0.03</v>
      </c>
      <c r="H8608" t="s">
        <v>19</v>
      </c>
      <c r="I8608">
        <v>0</v>
      </c>
      <c r="J8608" t="s">
        <v>19</v>
      </c>
      <c r="K8608">
        <v>1534</v>
      </c>
      <c r="L8608" t="s">
        <v>19</v>
      </c>
      <c r="M8608">
        <v>9</v>
      </c>
      <c r="N8608" t="s">
        <v>19</v>
      </c>
      <c r="O8608">
        <v>97</v>
      </c>
      <c r="P8608" t="s">
        <v>19</v>
      </c>
      <c r="Q8608">
        <v>15</v>
      </c>
      <c r="R8608" t="s">
        <v>19</v>
      </c>
      <c r="S8608">
        <v>41.9</v>
      </c>
      <c r="T8608" t="s">
        <v>19</v>
      </c>
      <c r="U8608">
        <v>3.6</v>
      </c>
      <c r="V8608" t="s">
        <v>19</v>
      </c>
      <c r="W8608">
        <v>179</v>
      </c>
      <c r="X8608" t="s">
        <v>19</v>
      </c>
      <c r="Y8608">
        <v>81.8</v>
      </c>
      <c r="Z8608" t="s">
        <v>19</v>
      </c>
      <c r="AA8608" s="6">
        <f t="shared" si="403"/>
        <v>18.305681451944423</v>
      </c>
      <c r="AB8608" s="6">
        <f t="shared" si="404"/>
        <v>64.950226613499964</v>
      </c>
      <c r="AC8608" s="6">
        <f t="shared" si="405"/>
        <v>32.049773386500036</v>
      </c>
    </row>
    <row r="8609" spans="1:29" x14ac:dyDescent="0.25">
      <c r="A8609">
        <v>200</v>
      </c>
      <c r="B8609" t="s">
        <v>17</v>
      </c>
      <c r="C8609" t="s">
        <v>18</v>
      </c>
      <c r="D8609" s="1">
        <v>45832</v>
      </c>
      <c r="E8609">
        <v>1600</v>
      </c>
      <c r="F8609">
        <v>175</v>
      </c>
      <c r="G8609">
        <v>0.02</v>
      </c>
      <c r="H8609" t="s">
        <v>19</v>
      </c>
      <c r="I8609">
        <v>0</v>
      </c>
      <c r="J8609" t="s">
        <v>19</v>
      </c>
      <c r="K8609">
        <v>1256</v>
      </c>
      <c r="L8609" t="s">
        <v>19</v>
      </c>
      <c r="M8609">
        <v>9.1999999999999993</v>
      </c>
      <c r="N8609" t="s">
        <v>19</v>
      </c>
      <c r="O8609">
        <v>97.2</v>
      </c>
      <c r="P8609" t="s">
        <v>19</v>
      </c>
      <c r="Q8609">
        <v>15</v>
      </c>
      <c r="R8609" t="s">
        <v>19</v>
      </c>
      <c r="S8609">
        <v>42.3</v>
      </c>
      <c r="T8609" t="s">
        <v>19</v>
      </c>
      <c r="U8609">
        <v>4.2</v>
      </c>
      <c r="V8609" t="s">
        <v>19</v>
      </c>
      <c r="W8609">
        <v>211</v>
      </c>
      <c r="X8609" t="s">
        <v>19</v>
      </c>
      <c r="Y8609">
        <v>83</v>
      </c>
      <c r="Z8609" t="s">
        <v>19</v>
      </c>
      <c r="AA8609" s="6">
        <f t="shared" si="403"/>
        <v>18.376063670362662</v>
      </c>
      <c r="AB8609" s="6">
        <f t="shared" si="404"/>
        <v>65.076914606652792</v>
      </c>
      <c r="AC8609" s="6">
        <f t="shared" si="405"/>
        <v>32.12308539334721</v>
      </c>
    </row>
    <row r="8610" spans="1:29" x14ac:dyDescent="0.25">
      <c r="A8610">
        <v>200</v>
      </c>
      <c r="B8610" t="s">
        <v>17</v>
      </c>
      <c r="C8610" t="s">
        <v>18</v>
      </c>
      <c r="D8610" s="1">
        <v>45832</v>
      </c>
      <c r="E8610">
        <v>1700</v>
      </c>
      <c r="F8610">
        <v>175</v>
      </c>
      <c r="G8610">
        <v>0.02</v>
      </c>
      <c r="H8610" t="s">
        <v>19</v>
      </c>
      <c r="I8610">
        <v>0</v>
      </c>
      <c r="J8610" t="s">
        <v>19</v>
      </c>
      <c r="K8610">
        <v>853</v>
      </c>
      <c r="L8610" t="s">
        <v>19</v>
      </c>
      <c r="M8610">
        <v>10</v>
      </c>
      <c r="N8610" t="s">
        <v>19</v>
      </c>
      <c r="O8610">
        <v>96.6</v>
      </c>
      <c r="P8610" t="s">
        <v>19</v>
      </c>
      <c r="Q8610">
        <v>17</v>
      </c>
      <c r="R8610" t="s">
        <v>19</v>
      </c>
      <c r="S8610">
        <v>44.6</v>
      </c>
      <c r="T8610" t="s">
        <v>19</v>
      </c>
      <c r="U8610">
        <v>7</v>
      </c>
      <c r="V8610" t="s">
        <v>19</v>
      </c>
      <c r="W8610">
        <v>315</v>
      </c>
      <c r="X8610" t="s">
        <v>19</v>
      </c>
      <c r="Y8610">
        <v>83.8</v>
      </c>
      <c r="Z8610" t="s">
        <v>19</v>
      </c>
      <c r="AA8610" s="6">
        <f t="shared" si="403"/>
        <v>18.89138434044802</v>
      </c>
      <c r="AB8610" s="6">
        <f t="shared" si="404"/>
        <v>66.004491812806435</v>
      </c>
      <c r="AC8610" s="6">
        <f t="shared" si="405"/>
        <v>30.595508187193559</v>
      </c>
    </row>
    <row r="8611" spans="1:29" x14ac:dyDescent="0.25">
      <c r="A8611">
        <v>200</v>
      </c>
      <c r="B8611" t="s">
        <v>17</v>
      </c>
      <c r="C8611" t="s">
        <v>18</v>
      </c>
      <c r="D8611" s="1">
        <v>45832</v>
      </c>
      <c r="E8611">
        <v>1800</v>
      </c>
      <c r="F8611">
        <v>175</v>
      </c>
      <c r="G8611">
        <v>0.01</v>
      </c>
      <c r="H8611" t="s">
        <v>19</v>
      </c>
      <c r="I8611">
        <v>0</v>
      </c>
      <c r="J8611" t="s">
        <v>19</v>
      </c>
      <c r="K8611">
        <v>429</v>
      </c>
      <c r="L8611" t="s">
        <v>19</v>
      </c>
      <c r="M8611">
        <v>10.3</v>
      </c>
      <c r="N8611" t="s">
        <v>19</v>
      </c>
      <c r="O8611">
        <v>94.6</v>
      </c>
      <c r="P8611" t="s">
        <v>19</v>
      </c>
      <c r="Q8611">
        <v>19</v>
      </c>
      <c r="R8611" t="s">
        <v>19</v>
      </c>
      <c r="S8611">
        <v>45.4</v>
      </c>
      <c r="T8611" t="s">
        <v>19</v>
      </c>
      <c r="U8611">
        <v>8</v>
      </c>
      <c r="V8611" t="s">
        <v>19</v>
      </c>
      <c r="W8611">
        <v>314</v>
      </c>
      <c r="X8611" t="s">
        <v>19</v>
      </c>
      <c r="Y8611">
        <v>84.3</v>
      </c>
      <c r="Z8611" t="s">
        <v>19</v>
      </c>
      <c r="AA8611" s="6">
        <f t="shared" si="403"/>
        <v>18.831379587959095</v>
      </c>
      <c r="AB8611" s="6">
        <f t="shared" si="404"/>
        <v>65.89648325832637</v>
      </c>
      <c r="AC8611" s="6">
        <f t="shared" si="405"/>
        <v>28.703516741673624</v>
      </c>
    </row>
    <row r="8612" spans="1:29" x14ac:dyDescent="0.25">
      <c r="A8612">
        <v>200</v>
      </c>
      <c r="B8612" t="s">
        <v>17</v>
      </c>
      <c r="C8612" t="s">
        <v>18</v>
      </c>
      <c r="D8612" s="1">
        <v>45832</v>
      </c>
      <c r="E8612">
        <v>1900</v>
      </c>
      <c r="F8612">
        <v>175</v>
      </c>
      <c r="G8612">
        <v>0.01</v>
      </c>
      <c r="H8612" t="s">
        <v>19</v>
      </c>
      <c r="I8612">
        <v>0</v>
      </c>
      <c r="J8612" t="s">
        <v>19</v>
      </c>
      <c r="K8612">
        <v>90</v>
      </c>
      <c r="L8612" t="s">
        <v>19</v>
      </c>
      <c r="M8612">
        <v>11</v>
      </c>
      <c r="N8612" t="s">
        <v>19</v>
      </c>
      <c r="O8612">
        <v>91.5</v>
      </c>
      <c r="P8612" t="s">
        <v>19</v>
      </c>
      <c r="Q8612">
        <v>22</v>
      </c>
      <c r="R8612" t="s">
        <v>19</v>
      </c>
      <c r="S8612">
        <v>47</v>
      </c>
      <c r="T8612" t="s">
        <v>19</v>
      </c>
      <c r="U8612">
        <v>8</v>
      </c>
      <c r="V8612" t="s">
        <v>19</v>
      </c>
      <c r="W8612">
        <v>318</v>
      </c>
      <c r="X8612" t="s">
        <v>19</v>
      </c>
      <c r="Y8612">
        <v>84.2</v>
      </c>
      <c r="Z8612" t="s">
        <v>19</v>
      </c>
      <c r="AA8612" s="6">
        <f t="shared" si="403"/>
        <v>18.566637500685605</v>
      </c>
      <c r="AB8612" s="6">
        <f t="shared" si="404"/>
        <v>65.419947501234091</v>
      </c>
      <c r="AC8612" s="6">
        <f t="shared" si="405"/>
        <v>26.080052498765909</v>
      </c>
    </row>
    <row r="8613" spans="1:29" x14ac:dyDescent="0.25">
      <c r="A8613">
        <v>200</v>
      </c>
      <c r="B8613" t="s">
        <v>17</v>
      </c>
      <c r="C8613" t="s">
        <v>18</v>
      </c>
      <c r="D8613" s="1">
        <v>45832</v>
      </c>
      <c r="E8613">
        <v>2000</v>
      </c>
      <c r="F8613">
        <v>175</v>
      </c>
      <c r="G8613">
        <v>0.01</v>
      </c>
      <c r="H8613" t="s">
        <v>19</v>
      </c>
      <c r="I8613">
        <v>0</v>
      </c>
      <c r="J8613" t="s">
        <v>19</v>
      </c>
      <c r="K8613">
        <v>1</v>
      </c>
      <c r="L8613" t="s">
        <v>19</v>
      </c>
      <c r="M8613">
        <v>11.1</v>
      </c>
      <c r="N8613" t="s">
        <v>19</v>
      </c>
      <c r="O8613">
        <v>88.5</v>
      </c>
      <c r="P8613" t="s">
        <v>19</v>
      </c>
      <c r="Q8613">
        <v>24</v>
      </c>
      <c r="R8613" t="s">
        <v>19</v>
      </c>
      <c r="S8613">
        <v>47.3</v>
      </c>
      <c r="T8613" t="s">
        <v>19</v>
      </c>
      <c r="U8613">
        <v>7.9</v>
      </c>
      <c r="V8613" t="s">
        <v>19</v>
      </c>
      <c r="W8613">
        <v>329</v>
      </c>
      <c r="X8613" t="s">
        <v>19</v>
      </c>
      <c r="Y8613">
        <v>83.7</v>
      </c>
      <c r="Z8613" t="s">
        <v>19</v>
      </c>
      <c r="AA8613" s="6">
        <f t="shared" si="403"/>
        <v>17.939022493014367</v>
      </c>
      <c r="AB8613" s="6">
        <f t="shared" si="404"/>
        <v>64.290240487425862</v>
      </c>
      <c r="AC8613" s="6">
        <f t="shared" si="405"/>
        <v>24.209759512574138</v>
      </c>
    </row>
    <row r="8614" spans="1:29" x14ac:dyDescent="0.25">
      <c r="A8614">
        <v>200</v>
      </c>
      <c r="B8614" t="s">
        <v>17</v>
      </c>
      <c r="C8614" t="s">
        <v>18</v>
      </c>
      <c r="D8614" s="1">
        <v>45832</v>
      </c>
      <c r="E8614">
        <v>2100</v>
      </c>
      <c r="F8614">
        <v>175</v>
      </c>
      <c r="G8614">
        <v>0.01</v>
      </c>
      <c r="H8614" t="s">
        <v>19</v>
      </c>
      <c r="I8614">
        <v>0</v>
      </c>
      <c r="J8614" t="s">
        <v>19</v>
      </c>
      <c r="K8614">
        <v>0</v>
      </c>
      <c r="L8614" t="s">
        <v>19</v>
      </c>
      <c r="M8614">
        <v>12.6</v>
      </c>
      <c r="N8614" t="s">
        <v>19</v>
      </c>
      <c r="O8614">
        <v>85.1</v>
      </c>
      <c r="P8614" t="s">
        <v>19</v>
      </c>
      <c r="Q8614">
        <v>31</v>
      </c>
      <c r="R8614" t="s">
        <v>19</v>
      </c>
      <c r="S8614">
        <v>50.7</v>
      </c>
      <c r="T8614" t="s">
        <v>19</v>
      </c>
      <c r="U8614">
        <v>8.5</v>
      </c>
      <c r="V8614" t="s">
        <v>19</v>
      </c>
      <c r="W8614">
        <v>332</v>
      </c>
      <c r="X8614" t="s">
        <v>19</v>
      </c>
      <c r="Y8614">
        <v>83.1</v>
      </c>
      <c r="Z8614" t="s">
        <v>19</v>
      </c>
      <c r="AA8614" s="6">
        <f t="shared" si="403"/>
        <v>18.209816756401665</v>
      </c>
      <c r="AB8614" s="6">
        <f t="shared" si="404"/>
        <v>64.777670161522991</v>
      </c>
      <c r="AC8614" s="6">
        <f t="shared" si="405"/>
        <v>20.322329838477003</v>
      </c>
    </row>
    <row r="8615" spans="1:29" x14ac:dyDescent="0.25">
      <c r="A8615">
        <v>200</v>
      </c>
      <c r="B8615" t="s">
        <v>17</v>
      </c>
      <c r="C8615" t="s">
        <v>18</v>
      </c>
      <c r="D8615" s="1">
        <v>45832</v>
      </c>
      <c r="E8615">
        <v>2200</v>
      </c>
      <c r="F8615">
        <v>175</v>
      </c>
      <c r="G8615">
        <v>0</v>
      </c>
      <c r="H8615" t="s">
        <v>19</v>
      </c>
      <c r="I8615">
        <v>0</v>
      </c>
      <c r="J8615" t="s">
        <v>19</v>
      </c>
      <c r="K8615">
        <v>0</v>
      </c>
      <c r="L8615" t="s">
        <v>19</v>
      </c>
      <c r="M8615">
        <v>14.3</v>
      </c>
      <c r="N8615" t="s">
        <v>19</v>
      </c>
      <c r="O8615">
        <v>80.900000000000006</v>
      </c>
      <c r="P8615" t="s">
        <v>19</v>
      </c>
      <c r="Q8615">
        <v>40</v>
      </c>
      <c r="R8615" t="s">
        <v>19</v>
      </c>
      <c r="S8615">
        <v>54</v>
      </c>
      <c r="T8615" t="s">
        <v>19</v>
      </c>
      <c r="U8615">
        <v>7.7</v>
      </c>
      <c r="V8615" t="s">
        <v>19</v>
      </c>
      <c r="W8615">
        <v>324</v>
      </c>
      <c r="X8615" t="s">
        <v>19</v>
      </c>
      <c r="Y8615">
        <v>82.3</v>
      </c>
      <c r="Z8615" t="s">
        <v>19</v>
      </c>
      <c r="AA8615" s="6">
        <f t="shared" si="403"/>
        <v>18.14566627078672</v>
      </c>
      <c r="AB8615" s="6">
        <f t="shared" si="404"/>
        <v>64.662199287416087</v>
      </c>
      <c r="AC8615" s="6">
        <f t="shared" si="405"/>
        <v>16.237800712583919</v>
      </c>
    </row>
    <row r="8616" spans="1:29" x14ac:dyDescent="0.25">
      <c r="A8616">
        <v>200</v>
      </c>
      <c r="B8616" t="s">
        <v>17</v>
      </c>
      <c r="C8616" t="s">
        <v>18</v>
      </c>
      <c r="D8616" s="1">
        <v>45832</v>
      </c>
      <c r="E8616">
        <v>2300</v>
      </c>
      <c r="F8616">
        <v>175</v>
      </c>
      <c r="G8616">
        <v>0</v>
      </c>
      <c r="H8616" t="s">
        <v>19</v>
      </c>
      <c r="I8616">
        <v>0</v>
      </c>
      <c r="J8616" t="s">
        <v>19</v>
      </c>
      <c r="K8616">
        <v>0</v>
      </c>
      <c r="L8616" t="s">
        <v>19</v>
      </c>
      <c r="M8616">
        <v>13.9</v>
      </c>
      <c r="N8616" t="s">
        <v>19</v>
      </c>
      <c r="O8616">
        <v>80.2</v>
      </c>
      <c r="P8616" t="s">
        <v>19</v>
      </c>
      <c r="Q8616">
        <v>40</v>
      </c>
      <c r="R8616" t="s">
        <v>19</v>
      </c>
      <c r="S8616">
        <v>53.4</v>
      </c>
      <c r="T8616" t="s">
        <v>19</v>
      </c>
      <c r="U8616">
        <v>6.7</v>
      </c>
      <c r="V8616" t="s">
        <v>19</v>
      </c>
      <c r="W8616">
        <v>319</v>
      </c>
      <c r="X8616" t="s">
        <v>19</v>
      </c>
      <c r="Y8616">
        <v>81.599999999999994</v>
      </c>
      <c r="Z8616" t="s">
        <v>19</v>
      </c>
      <c r="AA8616" s="6">
        <f t="shared" si="403"/>
        <v>17.8294907077014</v>
      </c>
      <c r="AB8616" s="6">
        <f t="shared" si="404"/>
        <v>64.093083273862518</v>
      </c>
      <c r="AC8616" s="6">
        <f t="shared" si="405"/>
        <v>16.106916726137484</v>
      </c>
    </row>
    <row r="8617" spans="1:29" x14ac:dyDescent="0.25">
      <c r="A8617">
        <v>200</v>
      </c>
      <c r="B8617" t="s">
        <v>17</v>
      </c>
      <c r="C8617" t="s">
        <v>18</v>
      </c>
      <c r="D8617" s="1">
        <v>45832</v>
      </c>
      <c r="E8617">
        <v>2400</v>
      </c>
      <c r="F8617">
        <v>175</v>
      </c>
      <c r="G8617">
        <v>0</v>
      </c>
      <c r="H8617" t="s">
        <v>19</v>
      </c>
      <c r="I8617">
        <v>0</v>
      </c>
      <c r="J8617" t="s">
        <v>19</v>
      </c>
      <c r="K8617">
        <v>0</v>
      </c>
      <c r="L8617" t="s">
        <v>19</v>
      </c>
      <c r="M8617">
        <v>13.8</v>
      </c>
      <c r="N8617" t="s">
        <v>19</v>
      </c>
      <c r="O8617">
        <v>79.599999999999994</v>
      </c>
      <c r="P8617" t="s">
        <v>19</v>
      </c>
      <c r="Q8617">
        <v>40</v>
      </c>
      <c r="R8617" t="s">
        <v>19</v>
      </c>
      <c r="S8617">
        <v>53.1</v>
      </c>
      <c r="T8617" t="s">
        <v>19</v>
      </c>
      <c r="U8617">
        <v>7</v>
      </c>
      <c r="V8617" t="s">
        <v>19</v>
      </c>
      <c r="W8617">
        <v>314</v>
      </c>
      <c r="X8617" t="s">
        <v>19</v>
      </c>
      <c r="Y8617">
        <v>80.7</v>
      </c>
      <c r="Z8617" t="s">
        <v>19</v>
      </c>
      <c r="AA8617" s="6">
        <f t="shared" si="403"/>
        <v>17.558482274759257</v>
      </c>
      <c r="AB8617" s="6">
        <f t="shared" si="404"/>
        <v>63.605268094566661</v>
      </c>
      <c r="AC8617" s="6">
        <f t="shared" si="405"/>
        <v>15.994731905433333</v>
      </c>
    </row>
    <row r="8618" spans="1:29" x14ac:dyDescent="0.25">
      <c r="A8618">
        <v>200</v>
      </c>
      <c r="B8618" t="s">
        <v>17</v>
      </c>
      <c r="C8618" t="s">
        <v>18</v>
      </c>
      <c r="D8618" s="1">
        <v>45833</v>
      </c>
      <c r="E8618" s="2">
        <v>100</v>
      </c>
      <c r="F8618">
        <v>176</v>
      </c>
      <c r="G8618">
        <v>0</v>
      </c>
      <c r="H8618" t="s">
        <v>19</v>
      </c>
      <c r="I8618">
        <v>0</v>
      </c>
      <c r="J8618" t="s">
        <v>19</v>
      </c>
      <c r="K8618">
        <v>0</v>
      </c>
      <c r="L8618" t="s">
        <v>19</v>
      </c>
      <c r="M8618">
        <v>13.3</v>
      </c>
      <c r="N8618" t="s">
        <v>19</v>
      </c>
      <c r="O8618">
        <v>79.099999999999994</v>
      </c>
      <c r="P8618" t="s">
        <v>19</v>
      </c>
      <c r="Q8618">
        <v>39</v>
      </c>
      <c r="R8618" t="s">
        <v>19</v>
      </c>
      <c r="S8618">
        <v>52.2</v>
      </c>
      <c r="T8618" t="s">
        <v>19</v>
      </c>
      <c r="U8618">
        <v>7.9</v>
      </c>
      <c r="V8618" t="s">
        <v>19</v>
      </c>
      <c r="W8618">
        <v>306</v>
      </c>
      <c r="X8618" t="s">
        <v>19</v>
      </c>
      <c r="Y8618">
        <v>80</v>
      </c>
      <c r="Z8618" t="s">
        <v>19</v>
      </c>
      <c r="AA8618" s="6">
        <f t="shared" si="403"/>
        <v>17.156871219630847</v>
      </c>
      <c r="AB8618" s="6">
        <f t="shared" si="404"/>
        <v>62.88236819533553</v>
      </c>
      <c r="AC8618" s="6">
        <f t="shared" si="405"/>
        <v>16.217631804664464</v>
      </c>
    </row>
    <row r="8619" spans="1:29" x14ac:dyDescent="0.25">
      <c r="A8619">
        <v>200</v>
      </c>
      <c r="B8619" t="s">
        <v>17</v>
      </c>
      <c r="C8619" t="s">
        <v>18</v>
      </c>
      <c r="D8619" s="1">
        <v>45833</v>
      </c>
      <c r="E8619" s="2">
        <v>200</v>
      </c>
      <c r="F8619">
        <v>176</v>
      </c>
      <c r="G8619">
        <v>0</v>
      </c>
      <c r="H8619" t="s">
        <v>19</v>
      </c>
      <c r="I8619">
        <v>0</v>
      </c>
      <c r="J8619" t="s">
        <v>19</v>
      </c>
      <c r="K8619">
        <v>0</v>
      </c>
      <c r="L8619" t="s">
        <v>19</v>
      </c>
      <c r="M8619">
        <v>12.7</v>
      </c>
      <c r="N8619" t="s">
        <v>19</v>
      </c>
      <c r="O8619">
        <v>78.400000000000006</v>
      </c>
      <c r="P8619" t="s">
        <v>19</v>
      </c>
      <c r="Q8619">
        <v>38</v>
      </c>
      <c r="R8619" t="s">
        <v>19</v>
      </c>
      <c r="S8619">
        <v>51</v>
      </c>
      <c r="T8619" t="s">
        <v>19</v>
      </c>
      <c r="U8619">
        <v>7.7</v>
      </c>
      <c r="V8619" t="s">
        <v>19</v>
      </c>
      <c r="W8619">
        <v>306</v>
      </c>
      <c r="X8619" t="s">
        <v>19</v>
      </c>
      <c r="Y8619">
        <v>79.3</v>
      </c>
      <c r="Z8619" t="s">
        <v>19</v>
      </c>
      <c r="AA8619" s="6">
        <f t="shared" si="403"/>
        <v>16.667071604186035</v>
      </c>
      <c r="AB8619" s="6">
        <f t="shared" si="404"/>
        <v>62.000728887534862</v>
      </c>
      <c r="AC8619" s="6">
        <f t="shared" si="405"/>
        <v>16.399271112465144</v>
      </c>
    </row>
    <row r="8620" spans="1:29" hidden="1" x14ac:dyDescent="0.25">
      <c r="A8620">
        <v>200</v>
      </c>
      <c r="B8620" t="s">
        <v>17</v>
      </c>
      <c r="C8620" t="s">
        <v>18</v>
      </c>
      <c r="D8620" s="1">
        <v>45833</v>
      </c>
      <c r="E8620" s="2">
        <v>300</v>
      </c>
      <c r="F8620">
        <v>176</v>
      </c>
      <c r="G8620">
        <v>0</v>
      </c>
      <c r="H8620" t="s">
        <v>19</v>
      </c>
      <c r="I8620">
        <v>0</v>
      </c>
      <c r="J8620" t="s">
        <v>19</v>
      </c>
      <c r="K8620">
        <v>0</v>
      </c>
      <c r="L8620" t="s">
        <v>19</v>
      </c>
      <c r="M8620">
        <v>12.5</v>
      </c>
      <c r="N8620" t="s">
        <v>19</v>
      </c>
      <c r="O8620">
        <v>77.900000000000006</v>
      </c>
      <c r="P8620" t="s">
        <v>19</v>
      </c>
      <c r="Q8620">
        <v>38</v>
      </c>
      <c r="R8620" t="s">
        <v>19</v>
      </c>
      <c r="S8620">
        <v>50.4</v>
      </c>
      <c r="T8620" t="s">
        <v>19</v>
      </c>
      <c r="U8620">
        <v>8.3000000000000007</v>
      </c>
      <c r="V8620" t="s">
        <v>19</v>
      </c>
      <c r="W8620">
        <v>296</v>
      </c>
      <c r="X8620" t="s">
        <v>19</v>
      </c>
      <c r="Y8620">
        <v>78.7</v>
      </c>
      <c r="Z8620" t="s">
        <v>19</v>
      </c>
      <c r="AA8620" s="6">
        <f t="shared" si="403"/>
        <v>16.444158263664622</v>
      </c>
      <c r="AB8620" s="6">
        <f t="shared" si="404"/>
        <v>61.599484874596321</v>
      </c>
      <c r="AC8620" s="6">
        <f t="shared" si="405"/>
        <v>16.300515125403685</v>
      </c>
    </row>
    <row r="8621" spans="1:29" hidden="1" x14ac:dyDescent="0.25">
      <c r="A8621">
        <v>200</v>
      </c>
      <c r="B8621" t="s">
        <v>17</v>
      </c>
      <c r="C8621" t="s">
        <v>18</v>
      </c>
      <c r="D8621" s="1">
        <v>45833</v>
      </c>
      <c r="E8621" s="2">
        <v>400</v>
      </c>
      <c r="F8621">
        <v>176</v>
      </c>
      <c r="G8621">
        <v>0</v>
      </c>
      <c r="H8621" t="s">
        <v>19</v>
      </c>
      <c r="I8621">
        <v>0</v>
      </c>
      <c r="J8621" t="s">
        <v>19</v>
      </c>
      <c r="K8621">
        <v>0</v>
      </c>
      <c r="L8621" t="s">
        <v>19</v>
      </c>
      <c r="M8621">
        <v>12.5</v>
      </c>
      <c r="N8621" t="s">
        <v>19</v>
      </c>
      <c r="O8621">
        <v>76.7</v>
      </c>
      <c r="P8621" t="s">
        <v>19</v>
      </c>
      <c r="Q8621">
        <v>40</v>
      </c>
      <c r="R8621" t="s">
        <v>19</v>
      </c>
      <c r="S8621">
        <v>50.5</v>
      </c>
      <c r="T8621" t="s">
        <v>19</v>
      </c>
      <c r="U8621">
        <v>7.5</v>
      </c>
      <c r="V8621" t="s">
        <v>19</v>
      </c>
      <c r="W8621">
        <v>308</v>
      </c>
      <c r="X8621" t="s">
        <v>19</v>
      </c>
      <c r="Y8621">
        <v>78.099999999999994</v>
      </c>
      <c r="Z8621" t="s">
        <v>19</v>
      </c>
      <c r="AA8621" s="6">
        <f t="shared" si="403"/>
        <v>16.248597297098549</v>
      </c>
      <c r="AB8621" s="6">
        <f t="shared" si="404"/>
        <v>61.247475134777389</v>
      </c>
      <c r="AC8621" s="6">
        <f t="shared" si="405"/>
        <v>15.452524865222614</v>
      </c>
    </row>
    <row r="8622" spans="1:29" hidden="1" x14ac:dyDescent="0.25">
      <c r="A8622">
        <v>200</v>
      </c>
      <c r="B8622" t="s">
        <v>17</v>
      </c>
      <c r="C8622" t="s">
        <v>18</v>
      </c>
      <c r="D8622" s="1">
        <v>45833</v>
      </c>
      <c r="E8622" s="2">
        <v>500</v>
      </c>
      <c r="F8622">
        <v>176</v>
      </c>
      <c r="G8622">
        <v>0</v>
      </c>
      <c r="H8622" t="s">
        <v>19</v>
      </c>
      <c r="I8622">
        <v>0</v>
      </c>
      <c r="J8622" t="s">
        <v>19</v>
      </c>
      <c r="K8622">
        <v>8</v>
      </c>
      <c r="L8622" t="s">
        <v>19</v>
      </c>
      <c r="M8622">
        <v>12.7</v>
      </c>
      <c r="N8622" t="s">
        <v>19</v>
      </c>
      <c r="O8622">
        <v>75.400000000000006</v>
      </c>
      <c r="P8622" t="s">
        <v>19</v>
      </c>
      <c r="Q8622">
        <v>42</v>
      </c>
      <c r="R8622" t="s">
        <v>19</v>
      </c>
      <c r="S8622">
        <v>50.9</v>
      </c>
      <c r="T8622" t="s">
        <v>19</v>
      </c>
      <c r="U8622">
        <v>6.6</v>
      </c>
      <c r="V8622" t="s">
        <v>19</v>
      </c>
      <c r="W8622">
        <v>308</v>
      </c>
      <c r="X8622" t="s">
        <v>19</v>
      </c>
      <c r="Y8622">
        <v>77.599999999999994</v>
      </c>
      <c r="Z8622" t="s">
        <v>19</v>
      </c>
      <c r="AA8622" s="6">
        <f t="shared" si="403"/>
        <v>15.986683257002355</v>
      </c>
      <c r="AB8622" s="6">
        <f t="shared" si="404"/>
        <v>60.77602986260424</v>
      </c>
      <c r="AC8622" s="6">
        <f t="shared" si="405"/>
        <v>14.623970137395766</v>
      </c>
    </row>
    <row r="8623" spans="1:29" hidden="1" x14ac:dyDescent="0.25">
      <c r="A8623">
        <v>200</v>
      </c>
      <c r="B8623" t="s">
        <v>17</v>
      </c>
      <c r="C8623" t="s">
        <v>18</v>
      </c>
      <c r="D8623" s="1">
        <v>45833</v>
      </c>
      <c r="E8623" s="2">
        <v>600</v>
      </c>
      <c r="F8623">
        <v>176</v>
      </c>
      <c r="G8623">
        <v>0</v>
      </c>
      <c r="H8623" t="s">
        <v>19</v>
      </c>
      <c r="I8623">
        <v>0</v>
      </c>
      <c r="J8623" t="s">
        <v>19</v>
      </c>
      <c r="K8623">
        <v>170</v>
      </c>
      <c r="L8623" t="s">
        <v>19</v>
      </c>
      <c r="M8623">
        <v>12.9</v>
      </c>
      <c r="N8623" t="s">
        <v>19</v>
      </c>
      <c r="O8623">
        <v>75.8</v>
      </c>
      <c r="P8623" t="s">
        <v>19</v>
      </c>
      <c r="Q8623">
        <v>42</v>
      </c>
      <c r="R8623" t="s">
        <v>19</v>
      </c>
      <c r="S8623">
        <v>51.3</v>
      </c>
      <c r="T8623" t="s">
        <v>19</v>
      </c>
      <c r="U8623">
        <v>7</v>
      </c>
      <c r="V8623" t="s">
        <v>19</v>
      </c>
      <c r="W8623">
        <v>306</v>
      </c>
      <c r="X8623" t="s">
        <v>19</v>
      </c>
      <c r="Y8623">
        <v>77.099999999999994</v>
      </c>
      <c r="Z8623" t="s">
        <v>19</v>
      </c>
      <c r="AA8623" s="6">
        <f t="shared" si="403"/>
        <v>16.169604808739098</v>
      </c>
      <c r="AB8623" s="6">
        <f t="shared" si="404"/>
        <v>61.105288655730376</v>
      </c>
      <c r="AC8623" s="6">
        <f t="shared" si="405"/>
        <v>14.694711344269621</v>
      </c>
    </row>
    <row r="8624" spans="1:29" x14ac:dyDescent="0.25">
      <c r="A8624">
        <v>200</v>
      </c>
      <c r="B8624" t="s">
        <v>17</v>
      </c>
      <c r="C8624" t="s">
        <v>18</v>
      </c>
      <c r="D8624" s="1">
        <v>45833</v>
      </c>
      <c r="E8624" s="2">
        <v>700</v>
      </c>
      <c r="F8624">
        <v>176</v>
      </c>
      <c r="G8624">
        <v>0.01</v>
      </c>
      <c r="H8624" t="s">
        <v>19</v>
      </c>
      <c r="I8624">
        <v>0</v>
      </c>
      <c r="J8624" t="s">
        <v>19</v>
      </c>
      <c r="K8624">
        <v>548</v>
      </c>
      <c r="L8624" t="s">
        <v>19</v>
      </c>
      <c r="M8624">
        <v>13</v>
      </c>
      <c r="N8624" t="s">
        <v>19</v>
      </c>
      <c r="O8624">
        <v>78</v>
      </c>
      <c r="P8624" t="s">
        <v>19</v>
      </c>
      <c r="Q8624">
        <v>40</v>
      </c>
      <c r="R8624" t="s">
        <v>19</v>
      </c>
      <c r="S8624">
        <v>51.6</v>
      </c>
      <c r="T8624" t="s">
        <v>19</v>
      </c>
      <c r="U8624">
        <v>8</v>
      </c>
      <c r="V8624" t="s">
        <v>19</v>
      </c>
      <c r="W8624">
        <v>302</v>
      </c>
      <c r="X8624" t="s">
        <v>19</v>
      </c>
      <c r="Y8624">
        <v>76.7</v>
      </c>
      <c r="Z8624" t="s">
        <v>19</v>
      </c>
      <c r="AA8624" s="6">
        <f t="shared" si="403"/>
        <v>16.835789386888631</v>
      </c>
      <c r="AB8624" s="6">
        <f t="shared" si="404"/>
        <v>62.304420896399535</v>
      </c>
      <c r="AC8624" s="6">
        <f t="shared" si="405"/>
        <v>15.695579103600465</v>
      </c>
    </row>
    <row r="8625" spans="1:29" x14ac:dyDescent="0.25">
      <c r="A8625">
        <v>200</v>
      </c>
      <c r="B8625" t="s">
        <v>17</v>
      </c>
      <c r="C8625" t="s">
        <v>18</v>
      </c>
      <c r="D8625" s="1">
        <v>45833</v>
      </c>
      <c r="E8625" s="2">
        <v>800</v>
      </c>
      <c r="F8625">
        <v>176</v>
      </c>
      <c r="G8625">
        <v>0.02</v>
      </c>
      <c r="H8625" t="s">
        <v>19</v>
      </c>
      <c r="I8625">
        <v>0</v>
      </c>
      <c r="J8625" t="s">
        <v>19</v>
      </c>
      <c r="K8625">
        <v>1008</v>
      </c>
      <c r="L8625" t="s">
        <v>19</v>
      </c>
      <c r="M8625">
        <v>13</v>
      </c>
      <c r="N8625" t="s">
        <v>19</v>
      </c>
      <c r="O8625">
        <v>82.2</v>
      </c>
      <c r="P8625" t="s">
        <v>19</v>
      </c>
      <c r="Q8625">
        <v>35</v>
      </c>
      <c r="R8625" t="s">
        <v>19</v>
      </c>
      <c r="S8625">
        <v>51.6</v>
      </c>
      <c r="T8625" t="s">
        <v>19</v>
      </c>
      <c r="U8625">
        <v>8</v>
      </c>
      <c r="V8625" t="s">
        <v>19</v>
      </c>
      <c r="W8625">
        <v>294</v>
      </c>
      <c r="X8625" t="s">
        <v>19</v>
      </c>
      <c r="Y8625">
        <v>76.400000000000006</v>
      </c>
      <c r="Z8625" t="s">
        <v>19</v>
      </c>
      <c r="AA8625" s="6">
        <f t="shared" si="403"/>
        <v>17.786503072940434</v>
      </c>
      <c r="AB8625" s="6">
        <f t="shared" si="404"/>
        <v>64.015705531292781</v>
      </c>
      <c r="AC8625" s="6">
        <f t="shared" si="405"/>
        <v>18.184294468707222</v>
      </c>
    </row>
    <row r="8626" spans="1:29" x14ac:dyDescent="0.25">
      <c r="A8626">
        <v>200</v>
      </c>
      <c r="B8626" t="s">
        <v>17</v>
      </c>
      <c r="C8626" t="s">
        <v>18</v>
      </c>
      <c r="D8626" s="1">
        <v>45833</v>
      </c>
      <c r="E8626" s="2">
        <v>900</v>
      </c>
      <c r="F8626">
        <v>176</v>
      </c>
      <c r="G8626">
        <v>0.02</v>
      </c>
      <c r="H8626" t="s">
        <v>19</v>
      </c>
      <c r="I8626">
        <v>0</v>
      </c>
      <c r="J8626" t="s">
        <v>19</v>
      </c>
      <c r="K8626">
        <v>1404</v>
      </c>
      <c r="L8626" t="s">
        <v>19</v>
      </c>
      <c r="M8626">
        <v>13.4</v>
      </c>
      <c r="N8626" t="s">
        <v>19</v>
      </c>
      <c r="O8626">
        <v>85.5</v>
      </c>
      <c r="P8626" t="s">
        <v>19</v>
      </c>
      <c r="Q8626">
        <v>32</v>
      </c>
      <c r="R8626" t="s">
        <v>19</v>
      </c>
      <c r="S8626">
        <v>52.4</v>
      </c>
      <c r="T8626" t="s">
        <v>19</v>
      </c>
      <c r="U8626">
        <v>4.7</v>
      </c>
      <c r="V8626" t="s">
        <v>19</v>
      </c>
      <c r="W8626">
        <v>286</v>
      </c>
      <c r="X8626" t="s">
        <v>19</v>
      </c>
      <c r="Y8626">
        <v>76.2</v>
      </c>
      <c r="Z8626" t="s">
        <v>19</v>
      </c>
      <c r="AA8626" s="6">
        <f t="shared" si="403"/>
        <v>18.595887084010045</v>
      </c>
      <c r="AB8626" s="6">
        <f t="shared" si="404"/>
        <v>65.472596751218077</v>
      </c>
      <c r="AC8626" s="6">
        <f t="shared" si="405"/>
        <v>20.027403248781923</v>
      </c>
    </row>
    <row r="8627" spans="1:29" x14ac:dyDescent="0.25">
      <c r="A8627">
        <v>200</v>
      </c>
      <c r="B8627" t="s">
        <v>17</v>
      </c>
      <c r="C8627" t="s">
        <v>18</v>
      </c>
      <c r="D8627" s="1">
        <v>45833</v>
      </c>
      <c r="E8627">
        <v>1000</v>
      </c>
      <c r="F8627">
        <v>176</v>
      </c>
      <c r="G8627">
        <v>0.03</v>
      </c>
      <c r="H8627" t="s">
        <v>19</v>
      </c>
      <c r="I8627">
        <v>0</v>
      </c>
      <c r="J8627" t="s">
        <v>19</v>
      </c>
      <c r="K8627">
        <v>1733</v>
      </c>
      <c r="L8627" t="s">
        <v>19</v>
      </c>
      <c r="M8627">
        <v>12.2</v>
      </c>
      <c r="N8627" t="s">
        <v>19</v>
      </c>
      <c r="O8627">
        <v>90.3</v>
      </c>
      <c r="P8627" t="s">
        <v>19</v>
      </c>
      <c r="Q8627">
        <v>25</v>
      </c>
      <c r="R8627" t="s">
        <v>19</v>
      </c>
      <c r="S8627">
        <v>49.9</v>
      </c>
      <c r="T8627" t="s">
        <v>19</v>
      </c>
      <c r="U8627">
        <v>2.5</v>
      </c>
      <c r="V8627" t="s">
        <v>19</v>
      </c>
      <c r="W8627">
        <v>293</v>
      </c>
      <c r="X8627" t="s">
        <v>19</v>
      </c>
      <c r="Y8627">
        <v>76.400000000000006</v>
      </c>
      <c r="Z8627" t="s">
        <v>19</v>
      </c>
      <c r="AA8627" s="6">
        <f t="shared" si="403"/>
        <v>18.91797567510374</v>
      </c>
      <c r="AB8627" s="6">
        <f t="shared" si="404"/>
        <v>66.052356215186734</v>
      </c>
      <c r="AC8627" s="6">
        <f t="shared" si="405"/>
        <v>24.247643784813263</v>
      </c>
    </row>
    <row r="8628" spans="1:29" x14ac:dyDescent="0.25">
      <c r="A8628">
        <v>200</v>
      </c>
      <c r="B8628" t="s">
        <v>17</v>
      </c>
      <c r="C8628" t="s">
        <v>18</v>
      </c>
      <c r="D8628" s="1">
        <v>45833</v>
      </c>
      <c r="E8628">
        <v>1100</v>
      </c>
      <c r="F8628">
        <v>176</v>
      </c>
      <c r="G8628">
        <v>0.03</v>
      </c>
      <c r="H8628" t="s">
        <v>19</v>
      </c>
      <c r="I8628">
        <v>0</v>
      </c>
      <c r="J8628" t="s">
        <v>19</v>
      </c>
      <c r="K8628">
        <v>1953</v>
      </c>
      <c r="L8628" t="s">
        <v>19</v>
      </c>
      <c r="M8628">
        <v>10.9</v>
      </c>
      <c r="N8628" t="s">
        <v>19</v>
      </c>
      <c r="O8628">
        <v>94.6</v>
      </c>
      <c r="P8628" t="s">
        <v>19</v>
      </c>
      <c r="Q8628">
        <v>20</v>
      </c>
      <c r="R8628" t="s">
        <v>19</v>
      </c>
      <c r="S8628">
        <v>46.7</v>
      </c>
      <c r="T8628" t="s">
        <v>19</v>
      </c>
      <c r="U8628">
        <v>2.8</v>
      </c>
      <c r="V8628" t="s">
        <v>19</v>
      </c>
      <c r="W8628">
        <v>160</v>
      </c>
      <c r="X8628" t="s">
        <v>19</v>
      </c>
      <c r="Y8628">
        <v>77.099999999999994</v>
      </c>
      <c r="Z8628" t="s">
        <v>19</v>
      </c>
      <c r="AA8628" s="6">
        <f t="shared" si="403"/>
        <v>19.151164654869099</v>
      </c>
      <c r="AB8628" s="6">
        <f t="shared" si="404"/>
        <v>66.472096378764377</v>
      </c>
      <c r="AC8628" s="6">
        <f t="shared" si="405"/>
        <v>28.127903621235617</v>
      </c>
    </row>
    <row r="8629" spans="1:29" x14ac:dyDescent="0.25">
      <c r="A8629">
        <v>200</v>
      </c>
      <c r="B8629" t="s">
        <v>17</v>
      </c>
      <c r="C8629" t="s">
        <v>18</v>
      </c>
      <c r="D8629" s="1">
        <v>45833</v>
      </c>
      <c r="E8629">
        <v>1200</v>
      </c>
      <c r="F8629">
        <v>176</v>
      </c>
      <c r="G8629">
        <v>0.03</v>
      </c>
      <c r="H8629" t="s">
        <v>19</v>
      </c>
      <c r="I8629">
        <v>0</v>
      </c>
      <c r="J8629" t="s">
        <v>19</v>
      </c>
      <c r="K8629">
        <v>2061</v>
      </c>
      <c r="L8629" t="s">
        <v>19</v>
      </c>
      <c r="M8629">
        <v>11.1</v>
      </c>
      <c r="N8629" t="s">
        <v>19</v>
      </c>
      <c r="O8629">
        <v>97</v>
      </c>
      <c r="P8629" t="s">
        <v>19</v>
      </c>
      <c r="Q8629">
        <v>19</v>
      </c>
      <c r="R8629" t="s">
        <v>19</v>
      </c>
      <c r="S8629">
        <v>47.3</v>
      </c>
      <c r="T8629" t="s">
        <v>19</v>
      </c>
      <c r="U8629">
        <v>4.5</v>
      </c>
      <c r="V8629" t="s">
        <v>19</v>
      </c>
      <c r="W8629">
        <v>162</v>
      </c>
      <c r="X8629" t="s">
        <v>19</v>
      </c>
      <c r="Y8629">
        <v>78.400000000000006</v>
      </c>
      <c r="Z8629" t="s">
        <v>19</v>
      </c>
      <c r="AA8629" s="6">
        <f t="shared" ref="AA8629:AA8692" si="406" xml:space="preserve"> ((O8629-32)*5/9)*ATAN(0.151977*SQRT(Q8629+8.313659)) + ATAN(((O8629-32)*5/9)+Q8629) - ATAN(Q8629-1.676331) + 0.00391838*(Q8629^1.5)*ATAN(0.023101*Q8629) - 4.686035</f>
        <v>19.726811806767561</v>
      </c>
      <c r="AB8629" s="6">
        <f t="shared" si="404"/>
        <v>67.508261252181612</v>
      </c>
      <c r="AC8629" s="6">
        <f t="shared" si="405"/>
        <v>29.491738747818388</v>
      </c>
    </row>
    <row r="8630" spans="1:29" x14ac:dyDescent="0.25">
      <c r="A8630">
        <v>200</v>
      </c>
      <c r="B8630" t="s">
        <v>17</v>
      </c>
      <c r="C8630" t="s">
        <v>18</v>
      </c>
      <c r="D8630" s="1">
        <v>45833</v>
      </c>
      <c r="E8630">
        <v>1300</v>
      </c>
      <c r="F8630">
        <v>176</v>
      </c>
      <c r="G8630">
        <v>0.03</v>
      </c>
      <c r="H8630" t="s">
        <v>19</v>
      </c>
      <c r="I8630">
        <v>0</v>
      </c>
      <c r="J8630" t="s">
        <v>19</v>
      </c>
      <c r="K8630">
        <v>2028</v>
      </c>
      <c r="L8630" t="s">
        <v>19</v>
      </c>
      <c r="M8630">
        <v>10.9</v>
      </c>
      <c r="N8630" t="s">
        <v>19</v>
      </c>
      <c r="O8630">
        <v>99.3</v>
      </c>
      <c r="P8630" t="s">
        <v>19</v>
      </c>
      <c r="Q8630">
        <v>17</v>
      </c>
      <c r="R8630" t="s">
        <v>19</v>
      </c>
      <c r="S8630">
        <v>46.8</v>
      </c>
      <c r="T8630" t="s">
        <v>19</v>
      </c>
      <c r="U8630">
        <v>5</v>
      </c>
      <c r="V8630" t="s">
        <v>19</v>
      </c>
      <c r="W8630">
        <v>160</v>
      </c>
      <c r="X8630" t="s">
        <v>19</v>
      </c>
      <c r="Y8630">
        <v>79.900000000000006</v>
      </c>
      <c r="Z8630" t="s">
        <v>19</v>
      </c>
      <c r="AA8630" s="6">
        <f t="shared" si="406"/>
        <v>19.87111039552007</v>
      </c>
      <c r="AB8630" s="6">
        <f t="shared" si="404"/>
        <v>67.76799871193613</v>
      </c>
      <c r="AC8630" s="6">
        <f t="shared" si="405"/>
        <v>31.532001288063867</v>
      </c>
    </row>
    <row r="8631" spans="1:29" x14ac:dyDescent="0.25">
      <c r="A8631">
        <v>200</v>
      </c>
      <c r="B8631" t="s">
        <v>17</v>
      </c>
      <c r="C8631" t="s">
        <v>18</v>
      </c>
      <c r="D8631" s="1">
        <v>45833</v>
      </c>
      <c r="E8631">
        <v>1400</v>
      </c>
      <c r="F8631">
        <v>176</v>
      </c>
      <c r="G8631">
        <v>0.03</v>
      </c>
      <c r="H8631" t="s">
        <v>19</v>
      </c>
      <c r="I8631">
        <v>0</v>
      </c>
      <c r="J8631" t="s">
        <v>19</v>
      </c>
      <c r="K8631">
        <v>1898</v>
      </c>
      <c r="L8631" t="s">
        <v>19</v>
      </c>
      <c r="M8631">
        <v>9.3000000000000007</v>
      </c>
      <c r="N8631" t="s">
        <v>19</v>
      </c>
      <c r="O8631">
        <v>101.3</v>
      </c>
      <c r="P8631" t="s">
        <v>19</v>
      </c>
      <c r="Q8631">
        <v>14</v>
      </c>
      <c r="R8631" t="s">
        <v>19</v>
      </c>
      <c r="S8631">
        <v>42.7</v>
      </c>
      <c r="T8631" t="s">
        <v>19</v>
      </c>
      <c r="U8631">
        <v>8</v>
      </c>
      <c r="V8631" t="s">
        <v>19</v>
      </c>
      <c r="W8631">
        <v>145</v>
      </c>
      <c r="X8631" t="s">
        <v>19</v>
      </c>
      <c r="Y8631">
        <v>81.2</v>
      </c>
      <c r="Z8631" t="s">
        <v>19</v>
      </c>
      <c r="AA8631" s="6">
        <f t="shared" si="406"/>
        <v>19.411649446730969</v>
      </c>
      <c r="AB8631" s="6">
        <f t="shared" si="404"/>
        <v>66.940969004115743</v>
      </c>
      <c r="AC8631" s="6">
        <f t="shared" si="405"/>
        <v>34.359030995884254</v>
      </c>
    </row>
    <row r="8632" spans="1:29" x14ac:dyDescent="0.25">
      <c r="A8632">
        <v>200</v>
      </c>
      <c r="B8632" t="s">
        <v>17</v>
      </c>
      <c r="C8632" t="s">
        <v>18</v>
      </c>
      <c r="D8632" s="1">
        <v>45833</v>
      </c>
      <c r="E8632">
        <v>1500</v>
      </c>
      <c r="F8632">
        <v>176</v>
      </c>
      <c r="G8632">
        <v>0.03</v>
      </c>
      <c r="H8632" t="s">
        <v>19</v>
      </c>
      <c r="I8632">
        <v>0</v>
      </c>
      <c r="J8632" t="s">
        <v>19</v>
      </c>
      <c r="K8632">
        <v>1647</v>
      </c>
      <c r="L8632" t="s">
        <v>19</v>
      </c>
      <c r="M8632">
        <v>7.8</v>
      </c>
      <c r="N8632" t="s">
        <v>19</v>
      </c>
      <c r="O8632">
        <v>101.9</v>
      </c>
      <c r="P8632" t="s">
        <v>19</v>
      </c>
      <c r="Q8632">
        <v>11</v>
      </c>
      <c r="R8632" t="s">
        <v>19</v>
      </c>
      <c r="S8632">
        <v>38.299999999999997</v>
      </c>
      <c r="T8632" t="s">
        <v>19</v>
      </c>
      <c r="U8632">
        <v>8.1</v>
      </c>
      <c r="V8632" t="s">
        <v>19</v>
      </c>
      <c r="W8632">
        <v>138</v>
      </c>
      <c r="X8632" t="s">
        <v>19</v>
      </c>
      <c r="Y8632">
        <v>82.3</v>
      </c>
      <c r="Z8632" t="s">
        <v>19</v>
      </c>
      <c r="AA8632" s="6">
        <f t="shared" si="406"/>
        <v>18.303505851246527</v>
      </c>
      <c r="AB8632" s="6">
        <f t="shared" si="404"/>
        <v>64.946310532243757</v>
      </c>
      <c r="AC8632" s="6">
        <f t="shared" si="405"/>
        <v>36.953689467756249</v>
      </c>
    </row>
    <row r="8633" spans="1:29" x14ac:dyDescent="0.25">
      <c r="A8633">
        <v>200</v>
      </c>
      <c r="B8633" t="s">
        <v>17</v>
      </c>
      <c r="C8633" t="s">
        <v>18</v>
      </c>
      <c r="D8633" s="1">
        <v>45833</v>
      </c>
      <c r="E8633">
        <v>1600</v>
      </c>
      <c r="F8633">
        <v>176</v>
      </c>
      <c r="G8633">
        <v>0.03</v>
      </c>
      <c r="H8633" t="s">
        <v>19</v>
      </c>
      <c r="I8633">
        <v>0</v>
      </c>
      <c r="J8633" t="s">
        <v>19</v>
      </c>
      <c r="K8633">
        <v>1289</v>
      </c>
      <c r="L8633" t="s">
        <v>19</v>
      </c>
      <c r="M8633">
        <v>7.7</v>
      </c>
      <c r="N8633" t="s">
        <v>19</v>
      </c>
      <c r="O8633">
        <v>102.1</v>
      </c>
      <c r="P8633" t="s">
        <v>19</v>
      </c>
      <c r="Q8633">
        <v>11</v>
      </c>
      <c r="R8633" t="s">
        <v>19</v>
      </c>
      <c r="S8633">
        <v>37.700000000000003</v>
      </c>
      <c r="T8633" t="s">
        <v>19</v>
      </c>
      <c r="U8633">
        <v>7.7</v>
      </c>
      <c r="V8633" t="s">
        <v>19</v>
      </c>
      <c r="W8633">
        <v>139</v>
      </c>
      <c r="X8633" t="s">
        <v>19</v>
      </c>
      <c r="Y8633">
        <v>83.2</v>
      </c>
      <c r="Z8633" t="s">
        <v>19</v>
      </c>
      <c r="AA8633" s="6">
        <f t="shared" si="406"/>
        <v>18.368978763226142</v>
      </c>
      <c r="AB8633" s="6">
        <f t="shared" si="404"/>
        <v>65.064161773807058</v>
      </c>
      <c r="AC8633" s="6">
        <f t="shared" si="405"/>
        <v>37.035838226192936</v>
      </c>
    </row>
    <row r="8634" spans="1:29" x14ac:dyDescent="0.25">
      <c r="A8634">
        <v>200</v>
      </c>
      <c r="B8634" t="s">
        <v>17</v>
      </c>
      <c r="C8634" t="s">
        <v>18</v>
      </c>
      <c r="D8634" s="1">
        <v>45833</v>
      </c>
      <c r="E8634">
        <v>1700</v>
      </c>
      <c r="F8634">
        <v>176</v>
      </c>
      <c r="G8634">
        <v>0.02</v>
      </c>
      <c r="H8634" t="s">
        <v>19</v>
      </c>
      <c r="I8634">
        <v>0</v>
      </c>
      <c r="J8634" t="s">
        <v>19</v>
      </c>
      <c r="K8634">
        <v>875</v>
      </c>
      <c r="L8634" t="s">
        <v>19</v>
      </c>
      <c r="M8634">
        <v>8.4</v>
      </c>
      <c r="N8634" t="s">
        <v>19</v>
      </c>
      <c r="O8634">
        <v>101.5</v>
      </c>
      <c r="P8634" t="s">
        <v>19</v>
      </c>
      <c r="Q8634">
        <v>12</v>
      </c>
      <c r="R8634" t="s">
        <v>19</v>
      </c>
      <c r="S8634">
        <v>40.1</v>
      </c>
      <c r="T8634" t="s">
        <v>19</v>
      </c>
      <c r="U8634">
        <v>8</v>
      </c>
      <c r="V8634" t="s">
        <v>19</v>
      </c>
      <c r="W8634">
        <v>147</v>
      </c>
      <c r="X8634" t="s">
        <v>19</v>
      </c>
      <c r="Y8634">
        <v>83.7</v>
      </c>
      <c r="Z8634" t="s">
        <v>19</v>
      </c>
      <c r="AA8634" s="6">
        <f t="shared" si="406"/>
        <v>18.623408311932547</v>
      </c>
      <c r="AB8634" s="6">
        <f t="shared" si="404"/>
        <v>65.522134961478585</v>
      </c>
      <c r="AC8634" s="6">
        <f t="shared" si="405"/>
        <v>35.977865038521415</v>
      </c>
    </row>
    <row r="8635" spans="1:29" x14ac:dyDescent="0.25">
      <c r="A8635">
        <v>200</v>
      </c>
      <c r="B8635" t="s">
        <v>17</v>
      </c>
      <c r="C8635" t="s">
        <v>18</v>
      </c>
      <c r="D8635" s="1">
        <v>45833</v>
      </c>
      <c r="E8635">
        <v>1800</v>
      </c>
      <c r="F8635">
        <v>176</v>
      </c>
      <c r="G8635">
        <v>0.01</v>
      </c>
      <c r="H8635" t="s">
        <v>19</v>
      </c>
      <c r="I8635">
        <v>0</v>
      </c>
      <c r="J8635" t="s">
        <v>19</v>
      </c>
      <c r="K8635">
        <v>439</v>
      </c>
      <c r="L8635" t="s">
        <v>19</v>
      </c>
      <c r="M8635">
        <v>8.6</v>
      </c>
      <c r="N8635" t="s">
        <v>19</v>
      </c>
      <c r="O8635">
        <v>100.1</v>
      </c>
      <c r="P8635" t="s">
        <v>19</v>
      </c>
      <c r="Q8635">
        <v>13</v>
      </c>
      <c r="R8635" t="s">
        <v>19</v>
      </c>
      <c r="S8635">
        <v>40.6</v>
      </c>
      <c r="T8635" t="s">
        <v>19</v>
      </c>
      <c r="U8635">
        <v>7.5</v>
      </c>
      <c r="V8635" t="s">
        <v>19</v>
      </c>
      <c r="W8635">
        <v>149</v>
      </c>
      <c r="X8635" t="s">
        <v>19</v>
      </c>
      <c r="Y8635">
        <v>84</v>
      </c>
      <c r="Z8635" t="s">
        <v>19</v>
      </c>
      <c r="AA8635" s="6">
        <f t="shared" si="406"/>
        <v>18.583063227592834</v>
      </c>
      <c r="AB8635" s="6">
        <f t="shared" si="404"/>
        <v>65.44951380966711</v>
      </c>
      <c r="AC8635" s="6">
        <f t="shared" si="405"/>
        <v>34.650486190332884</v>
      </c>
    </row>
    <row r="8636" spans="1:29" x14ac:dyDescent="0.25">
      <c r="A8636">
        <v>200</v>
      </c>
      <c r="B8636" t="s">
        <v>17</v>
      </c>
      <c r="C8636" t="s">
        <v>18</v>
      </c>
      <c r="D8636" s="1">
        <v>45833</v>
      </c>
      <c r="E8636">
        <v>1900</v>
      </c>
      <c r="F8636">
        <v>176</v>
      </c>
      <c r="G8636">
        <v>0.01</v>
      </c>
      <c r="H8636" t="s">
        <v>19</v>
      </c>
      <c r="I8636">
        <v>0</v>
      </c>
      <c r="J8636" t="s">
        <v>19</v>
      </c>
      <c r="K8636">
        <v>89</v>
      </c>
      <c r="L8636" t="s">
        <v>19</v>
      </c>
      <c r="M8636">
        <v>9.5</v>
      </c>
      <c r="N8636" t="s">
        <v>19</v>
      </c>
      <c r="O8636">
        <v>97.4</v>
      </c>
      <c r="P8636" t="s">
        <v>19</v>
      </c>
      <c r="Q8636">
        <v>16</v>
      </c>
      <c r="R8636" t="s">
        <v>19</v>
      </c>
      <c r="S8636">
        <v>43.1</v>
      </c>
      <c r="T8636" t="s">
        <v>19</v>
      </c>
      <c r="U8636">
        <v>5</v>
      </c>
      <c r="V8636" t="s">
        <v>19</v>
      </c>
      <c r="W8636">
        <v>164</v>
      </c>
      <c r="X8636" t="s">
        <v>19</v>
      </c>
      <c r="Y8636">
        <v>84</v>
      </c>
      <c r="Z8636" t="s">
        <v>19</v>
      </c>
      <c r="AA8636" s="6">
        <f t="shared" si="406"/>
        <v>18.819502104986828</v>
      </c>
      <c r="AB8636" s="6">
        <f t="shared" si="404"/>
        <v>65.87510378897629</v>
      </c>
      <c r="AC8636" s="6">
        <f t="shared" si="405"/>
        <v>31.524896211023716</v>
      </c>
    </row>
    <row r="8637" spans="1:29" x14ac:dyDescent="0.25">
      <c r="A8637">
        <v>200</v>
      </c>
      <c r="B8637" t="s">
        <v>17</v>
      </c>
      <c r="C8637" t="s">
        <v>18</v>
      </c>
      <c r="D8637" s="1">
        <v>45833</v>
      </c>
      <c r="E8637">
        <v>2000</v>
      </c>
      <c r="F8637">
        <v>176</v>
      </c>
      <c r="G8637">
        <v>0</v>
      </c>
      <c r="H8637" t="s">
        <v>19</v>
      </c>
      <c r="I8637">
        <v>0</v>
      </c>
      <c r="J8637" t="s">
        <v>19</v>
      </c>
      <c r="K8637">
        <v>1</v>
      </c>
      <c r="L8637" t="s">
        <v>19</v>
      </c>
      <c r="M8637">
        <v>16.3</v>
      </c>
      <c r="N8637" t="s">
        <v>19</v>
      </c>
      <c r="O8637">
        <v>85.2</v>
      </c>
      <c r="P8637" t="s">
        <v>19</v>
      </c>
      <c r="Q8637">
        <v>39</v>
      </c>
      <c r="R8637" t="s">
        <v>19</v>
      </c>
      <c r="S8637">
        <v>57.8</v>
      </c>
      <c r="T8637" t="s">
        <v>19</v>
      </c>
      <c r="U8637">
        <v>2.1</v>
      </c>
      <c r="V8637" t="s">
        <v>19</v>
      </c>
      <c r="W8637">
        <v>269</v>
      </c>
      <c r="X8637" t="s">
        <v>19</v>
      </c>
      <c r="Y8637">
        <v>83.7</v>
      </c>
      <c r="Z8637" t="s">
        <v>19</v>
      </c>
      <c r="AA8637" s="6">
        <f t="shared" si="406"/>
        <v>19.894420364776764</v>
      </c>
      <c r="AB8637" s="6">
        <f t="shared" si="404"/>
        <v>67.809956656598175</v>
      </c>
      <c r="AC8637" s="6">
        <f t="shared" si="405"/>
        <v>17.390043343401828</v>
      </c>
    </row>
    <row r="8638" spans="1:29" x14ac:dyDescent="0.25">
      <c r="A8638">
        <v>200</v>
      </c>
      <c r="B8638" t="s">
        <v>17</v>
      </c>
      <c r="C8638" t="s">
        <v>18</v>
      </c>
      <c r="D8638" s="1">
        <v>45833</v>
      </c>
      <c r="E8638">
        <v>2100</v>
      </c>
      <c r="F8638">
        <v>176</v>
      </c>
      <c r="G8638">
        <v>0</v>
      </c>
      <c r="H8638" t="s">
        <v>19</v>
      </c>
      <c r="I8638">
        <v>0</v>
      </c>
      <c r="J8638" t="s">
        <v>19</v>
      </c>
      <c r="K8638">
        <v>0</v>
      </c>
      <c r="L8638" t="s">
        <v>19</v>
      </c>
      <c r="M8638">
        <v>15.3</v>
      </c>
      <c r="N8638" t="s">
        <v>19</v>
      </c>
      <c r="O8638">
        <v>85.8</v>
      </c>
      <c r="P8638" t="s">
        <v>19</v>
      </c>
      <c r="Q8638">
        <v>36</v>
      </c>
      <c r="R8638" t="s">
        <v>19</v>
      </c>
      <c r="S8638">
        <v>56</v>
      </c>
      <c r="T8638" t="s">
        <v>19</v>
      </c>
      <c r="U8638">
        <v>3.1</v>
      </c>
      <c r="V8638" t="s">
        <v>19</v>
      </c>
      <c r="W8638">
        <v>325</v>
      </c>
      <c r="X8638" t="s">
        <v>19</v>
      </c>
      <c r="Y8638">
        <v>83.3</v>
      </c>
      <c r="Z8638" t="s">
        <v>19</v>
      </c>
      <c r="AA8638" s="6">
        <f t="shared" si="406"/>
        <v>19.563407310450291</v>
      </c>
      <c r="AB8638" s="6">
        <f t="shared" si="404"/>
        <v>67.214133158810526</v>
      </c>
      <c r="AC8638" s="6">
        <f t="shared" si="405"/>
        <v>18.585866841189471</v>
      </c>
    </row>
    <row r="8639" spans="1:29" x14ac:dyDescent="0.25">
      <c r="A8639">
        <v>200</v>
      </c>
      <c r="B8639" t="s">
        <v>17</v>
      </c>
      <c r="C8639" t="s">
        <v>18</v>
      </c>
      <c r="D8639" s="1">
        <v>45833</v>
      </c>
      <c r="E8639">
        <v>2200</v>
      </c>
      <c r="F8639">
        <v>176</v>
      </c>
      <c r="G8639">
        <v>0</v>
      </c>
      <c r="H8639" t="s">
        <v>19</v>
      </c>
      <c r="I8639">
        <v>0</v>
      </c>
      <c r="J8639" t="s">
        <v>19</v>
      </c>
      <c r="K8639">
        <v>0</v>
      </c>
      <c r="L8639" t="s">
        <v>19</v>
      </c>
      <c r="M8639">
        <v>15.4</v>
      </c>
      <c r="N8639" t="s">
        <v>19</v>
      </c>
      <c r="O8639">
        <v>84.5</v>
      </c>
      <c r="P8639" t="s">
        <v>19</v>
      </c>
      <c r="Q8639">
        <v>38</v>
      </c>
      <c r="R8639" t="s">
        <v>19</v>
      </c>
      <c r="S8639">
        <v>56.1</v>
      </c>
      <c r="T8639" t="s">
        <v>19</v>
      </c>
      <c r="U8639">
        <v>4.3</v>
      </c>
      <c r="V8639" t="s">
        <v>19</v>
      </c>
      <c r="W8639">
        <v>307</v>
      </c>
      <c r="X8639" t="s">
        <v>19</v>
      </c>
      <c r="Y8639">
        <v>82.8</v>
      </c>
      <c r="Z8639" t="s">
        <v>19</v>
      </c>
      <c r="AA8639" s="6">
        <f t="shared" si="406"/>
        <v>19.386568699712946</v>
      </c>
      <c r="AB8639" s="6">
        <f t="shared" si="404"/>
        <v>66.895823659483298</v>
      </c>
      <c r="AC8639" s="6">
        <f t="shared" si="405"/>
        <v>17.604176340516702</v>
      </c>
    </row>
    <row r="8640" spans="1:29" x14ac:dyDescent="0.25">
      <c r="A8640">
        <v>200</v>
      </c>
      <c r="B8640" t="s">
        <v>17</v>
      </c>
      <c r="C8640" t="s">
        <v>18</v>
      </c>
      <c r="D8640" s="1">
        <v>45833</v>
      </c>
      <c r="E8640">
        <v>2300</v>
      </c>
      <c r="F8640">
        <v>176</v>
      </c>
      <c r="G8640">
        <v>0</v>
      </c>
      <c r="H8640" t="s">
        <v>19</v>
      </c>
      <c r="I8640">
        <v>0</v>
      </c>
      <c r="J8640" t="s">
        <v>19</v>
      </c>
      <c r="K8640">
        <v>0</v>
      </c>
      <c r="L8640" t="s">
        <v>19</v>
      </c>
      <c r="M8640">
        <v>15.4</v>
      </c>
      <c r="N8640" t="s">
        <v>19</v>
      </c>
      <c r="O8640">
        <v>83.3</v>
      </c>
      <c r="P8640" t="s">
        <v>19</v>
      </c>
      <c r="Q8640">
        <v>39</v>
      </c>
      <c r="R8640" t="s">
        <v>19</v>
      </c>
      <c r="S8640">
        <v>56.1</v>
      </c>
      <c r="T8640" t="s">
        <v>19</v>
      </c>
      <c r="U8640">
        <v>5.3</v>
      </c>
      <c r="V8640" t="s">
        <v>19</v>
      </c>
      <c r="W8640">
        <v>295</v>
      </c>
      <c r="X8640" t="s">
        <v>19</v>
      </c>
      <c r="Y8640">
        <v>82.2</v>
      </c>
      <c r="Z8640" t="s">
        <v>19</v>
      </c>
      <c r="AA8640" s="6">
        <f t="shared" si="406"/>
        <v>19.041749286652653</v>
      </c>
      <c r="AB8640" s="6">
        <f t="shared" si="404"/>
        <v>66.27514871597478</v>
      </c>
      <c r="AC8640" s="6">
        <f t="shared" si="405"/>
        <v>17.024851284025218</v>
      </c>
    </row>
    <row r="8641" spans="1:29" x14ac:dyDescent="0.25">
      <c r="A8641">
        <v>200</v>
      </c>
      <c r="B8641" t="s">
        <v>17</v>
      </c>
      <c r="C8641" t="s">
        <v>18</v>
      </c>
      <c r="D8641" s="1">
        <v>45833</v>
      </c>
      <c r="E8641">
        <v>2400</v>
      </c>
      <c r="F8641">
        <v>176</v>
      </c>
      <c r="G8641">
        <v>0</v>
      </c>
      <c r="H8641" t="s">
        <v>19</v>
      </c>
      <c r="I8641">
        <v>0</v>
      </c>
      <c r="J8641" t="s">
        <v>19</v>
      </c>
      <c r="K8641">
        <v>0</v>
      </c>
      <c r="L8641" t="s">
        <v>19</v>
      </c>
      <c r="M8641">
        <v>15.3</v>
      </c>
      <c r="N8641" t="s">
        <v>19</v>
      </c>
      <c r="O8641">
        <v>82.1</v>
      </c>
      <c r="P8641" t="s">
        <v>19</v>
      </c>
      <c r="Q8641">
        <v>41</v>
      </c>
      <c r="R8641" t="s">
        <v>19</v>
      </c>
      <c r="S8641">
        <v>56</v>
      </c>
      <c r="T8641" t="s">
        <v>19</v>
      </c>
      <c r="U8641">
        <v>5.6</v>
      </c>
      <c r="V8641" t="s">
        <v>19</v>
      </c>
      <c r="W8641">
        <v>302</v>
      </c>
      <c r="X8641" t="s">
        <v>19</v>
      </c>
      <c r="Y8641">
        <v>81.5</v>
      </c>
      <c r="Z8641" t="s">
        <v>19</v>
      </c>
      <c r="AA8641" s="6">
        <f t="shared" si="406"/>
        <v>18.870101052389828</v>
      </c>
      <c r="AB8641" s="6">
        <f t="shared" si="404"/>
        <v>65.966181894301684</v>
      </c>
      <c r="AC8641" s="6">
        <f t="shared" si="405"/>
        <v>16.13381810569831</v>
      </c>
    </row>
    <row r="8642" spans="1:29" x14ac:dyDescent="0.25">
      <c r="A8642">
        <v>200</v>
      </c>
      <c r="B8642" t="s">
        <v>17</v>
      </c>
      <c r="C8642" t="s">
        <v>18</v>
      </c>
      <c r="D8642" s="1">
        <v>45834</v>
      </c>
      <c r="E8642" s="2">
        <v>100</v>
      </c>
      <c r="F8642">
        <v>177</v>
      </c>
      <c r="G8642">
        <v>0</v>
      </c>
      <c r="H8642" t="s">
        <v>19</v>
      </c>
      <c r="I8642">
        <v>0</v>
      </c>
      <c r="J8642" t="s">
        <v>19</v>
      </c>
      <c r="K8642">
        <v>0</v>
      </c>
      <c r="L8642" t="s">
        <v>19</v>
      </c>
      <c r="M8642">
        <v>14.3</v>
      </c>
      <c r="N8642" t="s">
        <v>19</v>
      </c>
      <c r="O8642">
        <v>81.8</v>
      </c>
      <c r="P8642" t="s">
        <v>19</v>
      </c>
      <c r="Q8642">
        <v>39</v>
      </c>
      <c r="R8642" t="s">
        <v>19</v>
      </c>
      <c r="S8642">
        <v>54.1</v>
      </c>
      <c r="T8642" t="s">
        <v>19</v>
      </c>
      <c r="U8642">
        <v>6.4</v>
      </c>
      <c r="V8642" t="s">
        <v>19</v>
      </c>
      <c r="W8642">
        <v>299</v>
      </c>
      <c r="X8642" t="s">
        <v>19</v>
      </c>
      <c r="Y8642">
        <v>80.900000000000006</v>
      </c>
      <c r="Z8642" t="s">
        <v>19</v>
      </c>
      <c r="AA8642" s="6">
        <f t="shared" si="406"/>
        <v>18.368582809073899</v>
      </c>
      <c r="AB8642" s="6">
        <f t="shared" si="404"/>
        <v>65.063449056333013</v>
      </c>
      <c r="AC8642" s="6">
        <f t="shared" si="405"/>
        <v>16.736550943666984</v>
      </c>
    </row>
    <row r="8643" spans="1:29" x14ac:dyDescent="0.25">
      <c r="A8643">
        <v>200</v>
      </c>
      <c r="B8643" t="s">
        <v>17</v>
      </c>
      <c r="C8643" t="s">
        <v>18</v>
      </c>
      <c r="D8643" s="1">
        <v>45834</v>
      </c>
      <c r="E8643" s="2">
        <v>200</v>
      </c>
      <c r="F8643">
        <v>177</v>
      </c>
      <c r="G8643">
        <v>0</v>
      </c>
      <c r="H8643" t="s">
        <v>19</v>
      </c>
      <c r="I8643">
        <v>0</v>
      </c>
      <c r="J8643" t="s">
        <v>19</v>
      </c>
      <c r="K8643">
        <v>0</v>
      </c>
      <c r="L8643" t="s">
        <v>19</v>
      </c>
      <c r="M8643">
        <v>14.5</v>
      </c>
      <c r="N8643" t="s">
        <v>19</v>
      </c>
      <c r="O8643">
        <v>82</v>
      </c>
      <c r="P8643" t="s">
        <v>19</v>
      </c>
      <c r="Q8643">
        <v>39</v>
      </c>
      <c r="R8643" t="s">
        <v>19</v>
      </c>
      <c r="S8643">
        <v>54.6</v>
      </c>
      <c r="T8643" t="s">
        <v>19</v>
      </c>
      <c r="U8643">
        <v>8.3000000000000007</v>
      </c>
      <c r="V8643" t="s">
        <v>19</v>
      </c>
      <c r="W8643">
        <v>303</v>
      </c>
      <c r="X8643" t="s">
        <v>19</v>
      </c>
      <c r="Y8643">
        <v>80.2</v>
      </c>
      <c r="Z8643" t="s">
        <v>19</v>
      </c>
      <c r="AA8643" s="6">
        <f t="shared" si="406"/>
        <v>18.458338606343361</v>
      </c>
      <c r="AB8643" s="6">
        <f t="shared" ref="AB8643:AB8706" si="407">(AA8643*9/5)+32</f>
        <v>65.225009491418049</v>
      </c>
      <c r="AC8643" s="6">
        <f t="shared" ref="AC8643:AC8706" si="408">O8643-AB8643</f>
        <v>16.774990508581951</v>
      </c>
    </row>
    <row r="8644" spans="1:29" x14ac:dyDescent="0.25">
      <c r="A8644">
        <v>200</v>
      </c>
      <c r="B8644" t="s">
        <v>17</v>
      </c>
      <c r="C8644" t="s">
        <v>18</v>
      </c>
      <c r="D8644" s="1">
        <v>45834</v>
      </c>
      <c r="E8644" s="2">
        <v>300</v>
      </c>
      <c r="F8644">
        <v>177</v>
      </c>
      <c r="G8644">
        <v>0</v>
      </c>
      <c r="H8644" t="s">
        <v>19</v>
      </c>
      <c r="I8644">
        <v>0</v>
      </c>
      <c r="J8644" t="s">
        <v>19</v>
      </c>
      <c r="K8644">
        <v>0</v>
      </c>
      <c r="L8644" t="s">
        <v>19</v>
      </c>
      <c r="M8644">
        <v>14.6</v>
      </c>
      <c r="N8644" t="s">
        <v>19</v>
      </c>
      <c r="O8644">
        <v>81.2</v>
      </c>
      <c r="P8644" t="s">
        <v>19</v>
      </c>
      <c r="Q8644">
        <v>40</v>
      </c>
      <c r="R8644" t="s">
        <v>19</v>
      </c>
      <c r="S8644">
        <v>54.6</v>
      </c>
      <c r="T8644" t="s">
        <v>19</v>
      </c>
      <c r="U8644">
        <v>6</v>
      </c>
      <c r="V8644" t="s">
        <v>19</v>
      </c>
      <c r="W8644">
        <v>319</v>
      </c>
      <c r="X8644" t="s">
        <v>19</v>
      </c>
      <c r="Y8644">
        <v>79.7</v>
      </c>
      <c r="Z8644" t="s">
        <v>19</v>
      </c>
      <c r="AA8644" s="6">
        <f t="shared" si="406"/>
        <v>18.281169777082059</v>
      </c>
      <c r="AB8644" s="6">
        <f t="shared" si="407"/>
        <v>64.9061055987477</v>
      </c>
      <c r="AC8644" s="6">
        <f t="shared" si="408"/>
        <v>16.293894401252302</v>
      </c>
    </row>
    <row r="8645" spans="1:29" x14ac:dyDescent="0.25">
      <c r="A8645">
        <v>200</v>
      </c>
      <c r="B8645" t="s">
        <v>17</v>
      </c>
      <c r="C8645" t="s">
        <v>18</v>
      </c>
      <c r="D8645" s="1">
        <v>45834</v>
      </c>
      <c r="E8645" s="2">
        <v>400</v>
      </c>
      <c r="F8645">
        <v>177</v>
      </c>
      <c r="G8645">
        <v>0</v>
      </c>
      <c r="H8645" t="s">
        <v>19</v>
      </c>
      <c r="I8645">
        <v>0</v>
      </c>
      <c r="J8645" t="s">
        <v>19</v>
      </c>
      <c r="K8645">
        <v>0</v>
      </c>
      <c r="L8645" t="s">
        <v>19</v>
      </c>
      <c r="M8645">
        <v>13.8</v>
      </c>
      <c r="N8645" t="s">
        <v>19</v>
      </c>
      <c r="O8645">
        <v>80.3</v>
      </c>
      <c r="P8645" t="s">
        <v>19</v>
      </c>
      <c r="Q8645">
        <v>39</v>
      </c>
      <c r="R8645" t="s">
        <v>19</v>
      </c>
      <c r="S8645">
        <v>53.1</v>
      </c>
      <c r="T8645" t="s">
        <v>19</v>
      </c>
      <c r="U8645">
        <v>6</v>
      </c>
      <c r="V8645" t="s">
        <v>19</v>
      </c>
      <c r="W8645">
        <v>314</v>
      </c>
      <c r="X8645" t="s">
        <v>19</v>
      </c>
      <c r="Y8645">
        <v>79.099999999999994</v>
      </c>
      <c r="Z8645" t="s">
        <v>19</v>
      </c>
      <c r="AA8645" s="6">
        <f t="shared" si="406"/>
        <v>17.695411645372097</v>
      </c>
      <c r="AB8645" s="6">
        <f t="shared" si="407"/>
        <v>63.851740961669776</v>
      </c>
      <c r="AC8645" s="6">
        <f t="shared" si="408"/>
        <v>16.448259038330221</v>
      </c>
    </row>
    <row r="8646" spans="1:29" x14ac:dyDescent="0.25">
      <c r="A8646">
        <v>200</v>
      </c>
      <c r="B8646" t="s">
        <v>17</v>
      </c>
      <c r="C8646" t="s">
        <v>18</v>
      </c>
      <c r="D8646" s="1">
        <v>45834</v>
      </c>
      <c r="E8646" s="2">
        <v>500</v>
      </c>
      <c r="F8646">
        <v>177</v>
      </c>
      <c r="G8646">
        <v>0</v>
      </c>
      <c r="H8646" t="s">
        <v>19</v>
      </c>
      <c r="I8646">
        <v>0</v>
      </c>
      <c r="J8646" t="s">
        <v>19</v>
      </c>
      <c r="K8646">
        <v>9</v>
      </c>
      <c r="L8646" t="s">
        <v>19</v>
      </c>
      <c r="M8646">
        <v>13.2</v>
      </c>
      <c r="N8646" t="s">
        <v>19</v>
      </c>
      <c r="O8646">
        <v>78.099999999999994</v>
      </c>
      <c r="P8646" t="s">
        <v>19</v>
      </c>
      <c r="Q8646">
        <v>40</v>
      </c>
      <c r="R8646" t="s">
        <v>19</v>
      </c>
      <c r="S8646">
        <v>52</v>
      </c>
      <c r="T8646" t="s">
        <v>19</v>
      </c>
      <c r="U8646">
        <v>2.2999999999999998</v>
      </c>
      <c r="V8646" t="s">
        <v>19</v>
      </c>
      <c r="W8646">
        <v>8</v>
      </c>
      <c r="X8646" t="s">
        <v>19</v>
      </c>
      <c r="Y8646">
        <v>78.599999999999994</v>
      </c>
      <c r="Z8646" t="s">
        <v>19</v>
      </c>
      <c r="AA8646" s="6">
        <f t="shared" si="406"/>
        <v>16.880957854300544</v>
      </c>
      <c r="AB8646" s="6">
        <f t="shared" si="407"/>
        <v>62.385724137740979</v>
      </c>
      <c r="AC8646" s="6">
        <f t="shared" si="408"/>
        <v>15.714275862259015</v>
      </c>
    </row>
    <row r="8647" spans="1:29" x14ac:dyDescent="0.25">
      <c r="A8647">
        <v>200</v>
      </c>
      <c r="B8647" t="s">
        <v>17</v>
      </c>
      <c r="C8647" t="s">
        <v>18</v>
      </c>
      <c r="D8647" s="1">
        <v>45834</v>
      </c>
      <c r="E8647" s="2">
        <v>600</v>
      </c>
      <c r="F8647">
        <v>177</v>
      </c>
      <c r="G8647">
        <v>0</v>
      </c>
      <c r="H8647" t="s">
        <v>19</v>
      </c>
      <c r="I8647">
        <v>0</v>
      </c>
      <c r="J8647" t="s">
        <v>19</v>
      </c>
      <c r="K8647">
        <v>181</v>
      </c>
      <c r="L8647" t="s">
        <v>19</v>
      </c>
      <c r="M8647">
        <v>14</v>
      </c>
      <c r="N8647" t="s">
        <v>19</v>
      </c>
      <c r="O8647">
        <v>79.400000000000006</v>
      </c>
      <c r="P8647" t="s">
        <v>19</v>
      </c>
      <c r="Q8647">
        <v>41</v>
      </c>
      <c r="R8647" t="s">
        <v>19</v>
      </c>
      <c r="S8647">
        <v>53.5</v>
      </c>
      <c r="T8647" t="s">
        <v>19</v>
      </c>
      <c r="U8647">
        <v>3.1</v>
      </c>
      <c r="V8647" t="s">
        <v>19</v>
      </c>
      <c r="W8647">
        <v>257</v>
      </c>
      <c r="X8647" t="s">
        <v>19</v>
      </c>
      <c r="Y8647">
        <v>78.2</v>
      </c>
      <c r="Z8647" t="s">
        <v>19</v>
      </c>
      <c r="AA8647" s="6">
        <f t="shared" si="406"/>
        <v>17.642908797794263</v>
      </c>
      <c r="AB8647" s="6">
        <f t="shared" si="407"/>
        <v>63.757235836029672</v>
      </c>
      <c r="AC8647" s="6">
        <f t="shared" si="408"/>
        <v>15.642764163970334</v>
      </c>
    </row>
    <row r="8648" spans="1:29" x14ac:dyDescent="0.25">
      <c r="A8648">
        <v>200</v>
      </c>
      <c r="B8648" t="s">
        <v>17</v>
      </c>
      <c r="C8648" t="s">
        <v>18</v>
      </c>
      <c r="D8648" s="1">
        <v>45834</v>
      </c>
      <c r="E8648" s="2">
        <v>700</v>
      </c>
      <c r="F8648">
        <v>177</v>
      </c>
      <c r="G8648">
        <v>0.01</v>
      </c>
      <c r="H8648" t="s">
        <v>19</v>
      </c>
      <c r="I8648">
        <v>0</v>
      </c>
      <c r="J8648" t="s">
        <v>19</v>
      </c>
      <c r="K8648">
        <v>571</v>
      </c>
      <c r="L8648" t="s">
        <v>19</v>
      </c>
      <c r="M8648">
        <v>14.6</v>
      </c>
      <c r="N8648" t="s">
        <v>19</v>
      </c>
      <c r="O8648">
        <v>82.1</v>
      </c>
      <c r="P8648" t="s">
        <v>19</v>
      </c>
      <c r="Q8648">
        <v>39</v>
      </c>
      <c r="R8648" t="s">
        <v>19</v>
      </c>
      <c r="S8648">
        <v>54.6</v>
      </c>
      <c r="T8648" t="s">
        <v>19</v>
      </c>
      <c r="U8648">
        <v>3.8</v>
      </c>
      <c r="V8648" t="s">
        <v>19</v>
      </c>
      <c r="W8648">
        <v>181</v>
      </c>
      <c r="X8648" t="s">
        <v>19</v>
      </c>
      <c r="Y8648">
        <v>77.8</v>
      </c>
      <c r="Z8648" t="s">
        <v>19</v>
      </c>
      <c r="AA8648" s="6">
        <f t="shared" si="406"/>
        <v>18.503216473871845</v>
      </c>
      <c r="AB8648" s="6">
        <f t="shared" si="407"/>
        <v>65.305789652969324</v>
      </c>
      <c r="AC8648" s="6">
        <f t="shared" si="408"/>
        <v>16.794210347030671</v>
      </c>
    </row>
    <row r="8649" spans="1:29" x14ac:dyDescent="0.25">
      <c r="A8649">
        <v>200</v>
      </c>
      <c r="B8649" t="s">
        <v>17</v>
      </c>
      <c r="C8649" t="s">
        <v>18</v>
      </c>
      <c r="D8649" s="1">
        <v>45834</v>
      </c>
      <c r="E8649" s="2">
        <v>800</v>
      </c>
      <c r="F8649">
        <v>177</v>
      </c>
      <c r="G8649">
        <v>0.02</v>
      </c>
      <c r="H8649" t="s">
        <v>19</v>
      </c>
      <c r="I8649">
        <v>0</v>
      </c>
      <c r="J8649" t="s">
        <v>19</v>
      </c>
      <c r="K8649">
        <v>1018</v>
      </c>
      <c r="L8649" t="s">
        <v>19</v>
      </c>
      <c r="M8649">
        <v>16.899999999999999</v>
      </c>
      <c r="N8649" t="s">
        <v>19</v>
      </c>
      <c r="O8649">
        <v>84.1</v>
      </c>
      <c r="P8649" t="s">
        <v>19</v>
      </c>
      <c r="Q8649">
        <v>42</v>
      </c>
      <c r="R8649" t="s">
        <v>19</v>
      </c>
      <c r="S8649">
        <v>58.8</v>
      </c>
      <c r="T8649" t="s">
        <v>19</v>
      </c>
      <c r="U8649">
        <v>4.8</v>
      </c>
      <c r="V8649" t="s">
        <v>19</v>
      </c>
      <c r="W8649">
        <v>145</v>
      </c>
      <c r="X8649" t="s">
        <v>19</v>
      </c>
      <c r="Y8649">
        <v>77.5</v>
      </c>
      <c r="Z8649" t="s">
        <v>19</v>
      </c>
      <c r="AA8649" s="6">
        <f t="shared" si="406"/>
        <v>19.965155403115244</v>
      </c>
      <c r="AB8649" s="6">
        <f t="shared" si="407"/>
        <v>67.937279725607439</v>
      </c>
      <c r="AC8649" s="6">
        <f t="shared" si="408"/>
        <v>16.162720274392555</v>
      </c>
    </row>
    <row r="8650" spans="1:29" x14ac:dyDescent="0.25">
      <c r="A8650">
        <v>200</v>
      </c>
      <c r="B8650" t="s">
        <v>17</v>
      </c>
      <c r="C8650" t="s">
        <v>18</v>
      </c>
      <c r="D8650" s="1">
        <v>45834</v>
      </c>
      <c r="E8650" s="2">
        <v>900</v>
      </c>
      <c r="F8650">
        <v>177</v>
      </c>
      <c r="G8650">
        <v>0.02</v>
      </c>
      <c r="H8650" t="s">
        <v>19</v>
      </c>
      <c r="I8650">
        <v>0</v>
      </c>
      <c r="J8650" t="s">
        <v>19</v>
      </c>
      <c r="K8650">
        <v>1410</v>
      </c>
      <c r="L8650" t="s">
        <v>19</v>
      </c>
      <c r="M8650">
        <v>16.8</v>
      </c>
      <c r="N8650" t="s">
        <v>19</v>
      </c>
      <c r="O8650">
        <v>87.7</v>
      </c>
      <c r="P8650" t="s">
        <v>19</v>
      </c>
      <c r="Q8650">
        <v>37</v>
      </c>
      <c r="R8650" t="s">
        <v>19</v>
      </c>
      <c r="S8650">
        <v>58.5</v>
      </c>
      <c r="T8650" t="s">
        <v>19</v>
      </c>
      <c r="U8650">
        <v>5</v>
      </c>
      <c r="V8650" t="s">
        <v>19</v>
      </c>
      <c r="W8650">
        <v>145</v>
      </c>
      <c r="X8650" t="s">
        <v>19</v>
      </c>
      <c r="Y8650">
        <v>77.5</v>
      </c>
      <c r="Z8650" t="s">
        <v>19</v>
      </c>
      <c r="AA8650" s="6">
        <f t="shared" si="406"/>
        <v>20.60735677836221</v>
      </c>
      <c r="AB8650" s="6">
        <f t="shared" si="407"/>
        <v>69.093242201051979</v>
      </c>
      <c r="AC8650" s="6">
        <f t="shared" si="408"/>
        <v>18.606757798948024</v>
      </c>
    </row>
    <row r="8651" spans="1:29" x14ac:dyDescent="0.25">
      <c r="A8651">
        <v>200</v>
      </c>
      <c r="B8651" t="s">
        <v>17</v>
      </c>
      <c r="C8651" t="s">
        <v>18</v>
      </c>
      <c r="D8651" s="1">
        <v>45834</v>
      </c>
      <c r="E8651">
        <v>1000</v>
      </c>
      <c r="F8651">
        <v>177</v>
      </c>
      <c r="G8651">
        <v>0.03</v>
      </c>
      <c r="H8651" t="s">
        <v>19</v>
      </c>
      <c r="I8651">
        <v>0</v>
      </c>
      <c r="J8651" t="s">
        <v>19</v>
      </c>
      <c r="K8651">
        <v>1714</v>
      </c>
      <c r="L8651" t="s">
        <v>19</v>
      </c>
      <c r="M8651">
        <v>17.2</v>
      </c>
      <c r="N8651" t="s">
        <v>19</v>
      </c>
      <c r="O8651">
        <v>90.5</v>
      </c>
      <c r="P8651" t="s">
        <v>19</v>
      </c>
      <c r="Q8651">
        <v>35</v>
      </c>
      <c r="R8651" t="s">
        <v>19</v>
      </c>
      <c r="S8651">
        <v>59.3</v>
      </c>
      <c r="T8651" t="s">
        <v>19</v>
      </c>
      <c r="U8651">
        <v>4.9000000000000004</v>
      </c>
      <c r="V8651" t="s">
        <v>19</v>
      </c>
      <c r="W8651">
        <v>134</v>
      </c>
      <c r="X8651" t="s">
        <v>19</v>
      </c>
      <c r="Y8651">
        <v>77.8</v>
      </c>
      <c r="Z8651" t="s">
        <v>19</v>
      </c>
      <c r="AA8651" s="6">
        <f t="shared" si="406"/>
        <v>21.409626659597045</v>
      </c>
      <c r="AB8651" s="6">
        <f t="shared" si="407"/>
        <v>70.537327987274679</v>
      </c>
      <c r="AC8651" s="6">
        <f t="shared" si="408"/>
        <v>19.962672012725321</v>
      </c>
    </row>
    <row r="8652" spans="1:29" x14ac:dyDescent="0.25">
      <c r="A8652">
        <v>200</v>
      </c>
      <c r="B8652" t="s">
        <v>17</v>
      </c>
      <c r="C8652" t="s">
        <v>18</v>
      </c>
      <c r="D8652" s="1">
        <v>45834</v>
      </c>
      <c r="E8652">
        <v>1100</v>
      </c>
      <c r="F8652">
        <v>177</v>
      </c>
      <c r="G8652">
        <v>0.03</v>
      </c>
      <c r="H8652" t="s">
        <v>19</v>
      </c>
      <c r="I8652">
        <v>0</v>
      </c>
      <c r="J8652" t="s">
        <v>19</v>
      </c>
      <c r="K8652">
        <v>1945</v>
      </c>
      <c r="L8652" t="s">
        <v>19</v>
      </c>
      <c r="M8652">
        <v>14.5</v>
      </c>
      <c r="N8652" t="s">
        <v>19</v>
      </c>
      <c r="O8652">
        <v>93.8</v>
      </c>
      <c r="P8652" t="s">
        <v>19</v>
      </c>
      <c r="Q8652">
        <v>27</v>
      </c>
      <c r="R8652" t="s">
        <v>19</v>
      </c>
      <c r="S8652">
        <v>54.5</v>
      </c>
      <c r="T8652" t="s">
        <v>19</v>
      </c>
      <c r="U8652">
        <v>5.4</v>
      </c>
      <c r="V8652" t="s">
        <v>19</v>
      </c>
      <c r="W8652">
        <v>161</v>
      </c>
      <c r="X8652" t="s">
        <v>19</v>
      </c>
      <c r="Y8652">
        <v>78.7</v>
      </c>
      <c r="Z8652" t="s">
        <v>19</v>
      </c>
      <c r="AA8652" s="6">
        <f t="shared" si="406"/>
        <v>20.862931444828131</v>
      </c>
      <c r="AB8652" s="6">
        <f t="shared" si="407"/>
        <v>69.553276600690637</v>
      </c>
      <c r="AC8652" s="6">
        <f t="shared" si="408"/>
        <v>24.24672339930936</v>
      </c>
    </row>
    <row r="8653" spans="1:29" x14ac:dyDescent="0.25">
      <c r="A8653">
        <v>200</v>
      </c>
      <c r="B8653" t="s">
        <v>17</v>
      </c>
      <c r="C8653" t="s">
        <v>18</v>
      </c>
      <c r="D8653" s="1">
        <v>45834</v>
      </c>
      <c r="E8653">
        <v>1200</v>
      </c>
      <c r="F8653">
        <v>177</v>
      </c>
      <c r="G8653">
        <v>0.03</v>
      </c>
      <c r="H8653" t="s">
        <v>19</v>
      </c>
      <c r="I8653">
        <v>0</v>
      </c>
      <c r="J8653" t="s">
        <v>19</v>
      </c>
      <c r="K8653">
        <v>2042</v>
      </c>
      <c r="L8653" t="s">
        <v>19</v>
      </c>
      <c r="M8653">
        <v>13</v>
      </c>
      <c r="N8653" t="s">
        <v>19</v>
      </c>
      <c r="O8653">
        <v>96.9</v>
      </c>
      <c r="P8653" t="s">
        <v>19</v>
      </c>
      <c r="Q8653">
        <v>22</v>
      </c>
      <c r="R8653" t="s">
        <v>19</v>
      </c>
      <c r="S8653">
        <v>51.6</v>
      </c>
      <c r="T8653" t="s">
        <v>19</v>
      </c>
      <c r="U8653">
        <v>6</v>
      </c>
      <c r="V8653" t="s">
        <v>19</v>
      </c>
      <c r="W8653">
        <v>145</v>
      </c>
      <c r="X8653" t="s">
        <v>19</v>
      </c>
      <c r="Y8653">
        <v>79.900000000000006</v>
      </c>
      <c r="Z8653" t="s">
        <v>19</v>
      </c>
      <c r="AA8653" s="6">
        <f t="shared" si="406"/>
        <v>20.657834161621075</v>
      </c>
      <c r="AB8653" s="6">
        <f t="shared" si="407"/>
        <v>69.184101490917939</v>
      </c>
      <c r="AC8653" s="6">
        <f t="shared" si="408"/>
        <v>27.715898509082066</v>
      </c>
    </row>
    <row r="8654" spans="1:29" x14ac:dyDescent="0.25">
      <c r="A8654">
        <v>200</v>
      </c>
      <c r="B8654" t="s">
        <v>17</v>
      </c>
      <c r="C8654" t="s">
        <v>18</v>
      </c>
      <c r="D8654" s="1">
        <v>45834</v>
      </c>
      <c r="E8654">
        <v>1300</v>
      </c>
      <c r="F8654">
        <v>177</v>
      </c>
      <c r="G8654">
        <v>0.03</v>
      </c>
      <c r="H8654" t="s">
        <v>19</v>
      </c>
      <c r="I8654">
        <v>0</v>
      </c>
      <c r="J8654" t="s">
        <v>19</v>
      </c>
      <c r="K8654">
        <v>2007</v>
      </c>
      <c r="L8654" t="s">
        <v>19</v>
      </c>
      <c r="M8654">
        <v>12.2</v>
      </c>
      <c r="N8654" t="s">
        <v>19</v>
      </c>
      <c r="O8654">
        <v>99.2</v>
      </c>
      <c r="P8654" t="s">
        <v>19</v>
      </c>
      <c r="Q8654">
        <v>19</v>
      </c>
      <c r="R8654" t="s">
        <v>19</v>
      </c>
      <c r="S8654">
        <v>49.8</v>
      </c>
      <c r="T8654" t="s">
        <v>19</v>
      </c>
      <c r="U8654">
        <v>7.6</v>
      </c>
      <c r="V8654" t="s">
        <v>19</v>
      </c>
      <c r="W8654">
        <v>154</v>
      </c>
      <c r="X8654" t="s">
        <v>19</v>
      </c>
      <c r="Y8654">
        <v>81</v>
      </c>
      <c r="Z8654" t="s">
        <v>19</v>
      </c>
      <c r="AA8654" s="6">
        <f t="shared" si="406"/>
        <v>20.547605978319286</v>
      </c>
      <c r="AB8654" s="6">
        <f t="shared" si="407"/>
        <v>68.98569076097472</v>
      </c>
      <c r="AC8654" s="6">
        <f t="shared" si="408"/>
        <v>30.214309239025283</v>
      </c>
    </row>
    <row r="8655" spans="1:29" x14ac:dyDescent="0.25">
      <c r="A8655">
        <v>200</v>
      </c>
      <c r="B8655" t="s">
        <v>17</v>
      </c>
      <c r="C8655" t="s">
        <v>18</v>
      </c>
      <c r="D8655" s="1">
        <v>45834</v>
      </c>
      <c r="E8655">
        <v>1400</v>
      </c>
      <c r="F8655">
        <v>177</v>
      </c>
      <c r="G8655">
        <v>0.03</v>
      </c>
      <c r="H8655" t="s">
        <v>19</v>
      </c>
      <c r="I8655">
        <v>0</v>
      </c>
      <c r="J8655" t="s">
        <v>19</v>
      </c>
      <c r="K8655">
        <v>1871</v>
      </c>
      <c r="L8655" t="s">
        <v>19</v>
      </c>
      <c r="M8655">
        <v>11.8</v>
      </c>
      <c r="N8655" t="s">
        <v>19</v>
      </c>
      <c r="O8655">
        <v>100.6</v>
      </c>
      <c r="P8655" t="s">
        <v>19</v>
      </c>
      <c r="Q8655">
        <v>18</v>
      </c>
      <c r="R8655" t="s">
        <v>19</v>
      </c>
      <c r="S8655">
        <v>49</v>
      </c>
      <c r="T8655" t="s">
        <v>19</v>
      </c>
      <c r="U8655">
        <v>8.9</v>
      </c>
      <c r="V8655" t="s">
        <v>19</v>
      </c>
      <c r="W8655">
        <v>152</v>
      </c>
      <c r="X8655" t="s">
        <v>19</v>
      </c>
      <c r="Y8655">
        <v>82</v>
      </c>
      <c r="Z8655" t="s">
        <v>19</v>
      </c>
      <c r="AA8655" s="6">
        <f t="shared" si="406"/>
        <v>20.711429070686304</v>
      </c>
      <c r="AB8655" s="6">
        <f t="shared" si="407"/>
        <v>69.280572327235348</v>
      </c>
      <c r="AC8655" s="6">
        <f t="shared" si="408"/>
        <v>31.319427672764647</v>
      </c>
    </row>
    <row r="8656" spans="1:29" x14ac:dyDescent="0.25">
      <c r="A8656">
        <v>200</v>
      </c>
      <c r="B8656" t="s">
        <v>17</v>
      </c>
      <c r="C8656" t="s">
        <v>18</v>
      </c>
      <c r="D8656" s="1">
        <v>45834</v>
      </c>
      <c r="E8656">
        <v>1500</v>
      </c>
      <c r="F8656">
        <v>177</v>
      </c>
      <c r="G8656">
        <v>0.03</v>
      </c>
      <c r="H8656" t="s">
        <v>19</v>
      </c>
      <c r="I8656">
        <v>0</v>
      </c>
      <c r="J8656" t="s">
        <v>19</v>
      </c>
      <c r="K8656">
        <v>1607</v>
      </c>
      <c r="L8656" t="s">
        <v>19</v>
      </c>
      <c r="M8656">
        <v>10.9</v>
      </c>
      <c r="N8656" t="s">
        <v>19</v>
      </c>
      <c r="O8656">
        <v>101.8</v>
      </c>
      <c r="P8656" t="s">
        <v>19</v>
      </c>
      <c r="Q8656">
        <v>16</v>
      </c>
      <c r="R8656" t="s">
        <v>19</v>
      </c>
      <c r="S8656">
        <v>46.7</v>
      </c>
      <c r="T8656" t="s">
        <v>19</v>
      </c>
      <c r="U8656">
        <v>8.9</v>
      </c>
      <c r="V8656" t="s">
        <v>19</v>
      </c>
      <c r="W8656">
        <v>140</v>
      </c>
      <c r="X8656" t="s">
        <v>19</v>
      </c>
      <c r="Y8656">
        <v>82.9</v>
      </c>
      <c r="Z8656" t="s">
        <v>19</v>
      </c>
      <c r="AA8656" s="6">
        <f t="shared" si="406"/>
        <v>20.392389487509973</v>
      </c>
      <c r="AB8656" s="6">
        <f t="shared" si="407"/>
        <v>68.706301077517949</v>
      </c>
      <c r="AC8656" s="6">
        <f t="shared" si="408"/>
        <v>33.093698922482048</v>
      </c>
    </row>
    <row r="8657" spans="1:29" x14ac:dyDescent="0.25">
      <c r="A8657">
        <v>200</v>
      </c>
      <c r="B8657" t="s">
        <v>17</v>
      </c>
      <c r="C8657" t="s">
        <v>18</v>
      </c>
      <c r="D8657" s="1">
        <v>45834</v>
      </c>
      <c r="E8657">
        <v>1600</v>
      </c>
      <c r="F8657">
        <v>177</v>
      </c>
      <c r="G8657">
        <v>0.02</v>
      </c>
      <c r="H8657" t="s">
        <v>19</v>
      </c>
      <c r="I8657">
        <v>0</v>
      </c>
      <c r="J8657" t="s">
        <v>19</v>
      </c>
      <c r="K8657">
        <v>1254</v>
      </c>
      <c r="L8657" t="s">
        <v>19</v>
      </c>
      <c r="M8657">
        <v>10.199999999999999</v>
      </c>
      <c r="N8657" t="s">
        <v>19</v>
      </c>
      <c r="O8657">
        <v>102.1</v>
      </c>
      <c r="P8657" t="s">
        <v>19</v>
      </c>
      <c r="Q8657">
        <v>15</v>
      </c>
      <c r="R8657" t="s">
        <v>19</v>
      </c>
      <c r="S8657">
        <v>45.1</v>
      </c>
      <c r="T8657" t="s">
        <v>19</v>
      </c>
      <c r="U8657">
        <v>6.1</v>
      </c>
      <c r="V8657" t="s">
        <v>19</v>
      </c>
      <c r="W8657">
        <v>131</v>
      </c>
      <c r="X8657" t="s">
        <v>19</v>
      </c>
      <c r="Y8657">
        <v>83.6</v>
      </c>
      <c r="Z8657" t="s">
        <v>19</v>
      </c>
      <c r="AA8657" s="6">
        <f t="shared" si="406"/>
        <v>20.100373448297464</v>
      </c>
      <c r="AB8657" s="6">
        <f t="shared" si="407"/>
        <v>68.180672206935441</v>
      </c>
      <c r="AC8657" s="6">
        <f t="shared" si="408"/>
        <v>33.919327793064554</v>
      </c>
    </row>
    <row r="8658" spans="1:29" x14ac:dyDescent="0.25">
      <c r="A8658">
        <v>200</v>
      </c>
      <c r="B8658" t="s">
        <v>17</v>
      </c>
      <c r="C8658" t="s">
        <v>18</v>
      </c>
      <c r="D8658" s="1">
        <v>45834</v>
      </c>
      <c r="E8658">
        <v>1700</v>
      </c>
      <c r="F8658">
        <v>177</v>
      </c>
      <c r="G8658">
        <v>0.02</v>
      </c>
      <c r="H8658" t="s">
        <v>19</v>
      </c>
      <c r="I8658">
        <v>0</v>
      </c>
      <c r="J8658" t="s">
        <v>19</v>
      </c>
      <c r="K8658">
        <v>839</v>
      </c>
      <c r="L8658" t="s">
        <v>19</v>
      </c>
      <c r="M8658">
        <v>11.2</v>
      </c>
      <c r="N8658" t="s">
        <v>19</v>
      </c>
      <c r="O8658">
        <v>102.4</v>
      </c>
      <c r="P8658" t="s">
        <v>19</v>
      </c>
      <c r="Q8658">
        <v>16</v>
      </c>
      <c r="R8658" t="s">
        <v>19</v>
      </c>
      <c r="S8658">
        <v>47.6</v>
      </c>
      <c r="T8658" t="s">
        <v>19</v>
      </c>
      <c r="U8658">
        <v>5.3</v>
      </c>
      <c r="V8658" t="s">
        <v>19</v>
      </c>
      <c r="W8658">
        <v>163</v>
      </c>
      <c r="X8658" t="s">
        <v>19</v>
      </c>
      <c r="Y8658">
        <v>84.2</v>
      </c>
      <c r="Z8658" t="s">
        <v>19</v>
      </c>
      <c r="AA8658" s="6">
        <f t="shared" si="406"/>
        <v>20.606868273828304</v>
      </c>
      <c r="AB8658" s="6">
        <f t="shared" si="407"/>
        <v>69.092362892890947</v>
      </c>
      <c r="AC8658" s="6">
        <f t="shared" si="408"/>
        <v>33.307637107109059</v>
      </c>
    </row>
    <row r="8659" spans="1:29" x14ac:dyDescent="0.25">
      <c r="A8659">
        <v>200</v>
      </c>
      <c r="B8659" t="s">
        <v>17</v>
      </c>
      <c r="C8659" t="s">
        <v>18</v>
      </c>
      <c r="D8659" s="1">
        <v>45834</v>
      </c>
      <c r="E8659">
        <v>1800</v>
      </c>
      <c r="F8659">
        <v>177</v>
      </c>
      <c r="G8659">
        <v>0.01</v>
      </c>
      <c r="H8659" t="s">
        <v>19</v>
      </c>
      <c r="I8659">
        <v>0</v>
      </c>
      <c r="J8659" t="s">
        <v>19</v>
      </c>
      <c r="K8659">
        <v>412</v>
      </c>
      <c r="L8659" t="s">
        <v>19</v>
      </c>
      <c r="M8659">
        <v>11.8</v>
      </c>
      <c r="N8659" t="s">
        <v>19</v>
      </c>
      <c r="O8659">
        <v>101.7</v>
      </c>
      <c r="P8659" t="s">
        <v>19</v>
      </c>
      <c r="Q8659">
        <v>17</v>
      </c>
      <c r="R8659" t="s">
        <v>19</v>
      </c>
      <c r="S8659">
        <v>49</v>
      </c>
      <c r="T8659" t="s">
        <v>19</v>
      </c>
      <c r="U8659">
        <v>5.5</v>
      </c>
      <c r="V8659" t="s">
        <v>19</v>
      </c>
      <c r="W8659">
        <v>173</v>
      </c>
      <c r="X8659" t="s">
        <v>19</v>
      </c>
      <c r="Y8659">
        <v>84.6</v>
      </c>
      <c r="Z8659" t="s">
        <v>19</v>
      </c>
      <c r="AA8659" s="6">
        <f t="shared" si="406"/>
        <v>20.741954447427709</v>
      </c>
      <c r="AB8659" s="6">
        <f t="shared" si="407"/>
        <v>69.335518005369877</v>
      </c>
      <c r="AC8659" s="6">
        <f t="shared" si="408"/>
        <v>32.364481994630125</v>
      </c>
    </row>
    <row r="8660" spans="1:29" x14ac:dyDescent="0.25">
      <c r="A8660">
        <v>200</v>
      </c>
      <c r="B8660" t="s">
        <v>17</v>
      </c>
      <c r="C8660" t="s">
        <v>18</v>
      </c>
      <c r="D8660" s="1">
        <v>45834</v>
      </c>
      <c r="E8660">
        <v>1900</v>
      </c>
      <c r="F8660">
        <v>177</v>
      </c>
      <c r="G8660">
        <v>0.01</v>
      </c>
      <c r="H8660" t="s">
        <v>19</v>
      </c>
      <c r="I8660">
        <v>0</v>
      </c>
      <c r="J8660" t="s">
        <v>19</v>
      </c>
      <c r="K8660">
        <v>84</v>
      </c>
      <c r="L8660" t="s">
        <v>19</v>
      </c>
      <c r="M8660">
        <v>11.7</v>
      </c>
      <c r="N8660" t="s">
        <v>19</v>
      </c>
      <c r="O8660">
        <v>99.1</v>
      </c>
      <c r="P8660" t="s">
        <v>19</v>
      </c>
      <c r="Q8660">
        <v>18</v>
      </c>
      <c r="R8660" t="s">
        <v>19</v>
      </c>
      <c r="S8660">
        <v>48.7</v>
      </c>
      <c r="T8660" t="s">
        <v>19</v>
      </c>
      <c r="U8660">
        <v>4.3</v>
      </c>
      <c r="V8660" t="s">
        <v>19</v>
      </c>
      <c r="W8660">
        <v>180</v>
      </c>
      <c r="X8660" t="s">
        <v>19</v>
      </c>
      <c r="Y8660">
        <v>84.7</v>
      </c>
      <c r="Z8660" t="s">
        <v>19</v>
      </c>
      <c r="AA8660" s="6">
        <f t="shared" si="406"/>
        <v>20.159348970565961</v>
      </c>
      <c r="AB8660" s="6">
        <f t="shared" si="407"/>
        <v>68.286828147018724</v>
      </c>
      <c r="AC8660" s="6">
        <f t="shared" si="408"/>
        <v>30.81317185298127</v>
      </c>
    </row>
    <row r="8661" spans="1:29" x14ac:dyDescent="0.25">
      <c r="A8661">
        <v>200</v>
      </c>
      <c r="B8661" t="s">
        <v>17</v>
      </c>
      <c r="C8661" t="s">
        <v>18</v>
      </c>
      <c r="D8661" s="1">
        <v>45834</v>
      </c>
      <c r="E8661">
        <v>2000</v>
      </c>
      <c r="F8661">
        <v>177</v>
      </c>
      <c r="G8661">
        <v>0</v>
      </c>
      <c r="H8661" t="s">
        <v>19</v>
      </c>
      <c r="I8661">
        <v>0</v>
      </c>
      <c r="J8661" t="s">
        <v>19</v>
      </c>
      <c r="K8661">
        <v>1</v>
      </c>
      <c r="L8661" t="s">
        <v>19</v>
      </c>
      <c r="M8661">
        <v>17.399999999999999</v>
      </c>
      <c r="N8661" t="s">
        <v>19</v>
      </c>
      <c r="O8661">
        <v>87.2</v>
      </c>
      <c r="P8661" t="s">
        <v>19</v>
      </c>
      <c r="Q8661">
        <v>39</v>
      </c>
      <c r="R8661" t="s">
        <v>19</v>
      </c>
      <c r="S8661">
        <v>59.6</v>
      </c>
      <c r="T8661" t="s">
        <v>19</v>
      </c>
      <c r="U8661">
        <v>2.2000000000000002</v>
      </c>
      <c r="V8661" t="s">
        <v>19</v>
      </c>
      <c r="W8661">
        <v>322</v>
      </c>
      <c r="X8661" t="s">
        <v>19</v>
      </c>
      <c r="Y8661">
        <v>84.5</v>
      </c>
      <c r="Z8661" t="s">
        <v>19</v>
      </c>
      <c r="AA8661" s="6">
        <f t="shared" si="406"/>
        <v>20.791961403691626</v>
      </c>
      <c r="AB8661" s="6">
        <f t="shared" si="407"/>
        <v>69.425530526644934</v>
      </c>
      <c r="AC8661" s="6">
        <f t="shared" si="408"/>
        <v>17.774469473355069</v>
      </c>
    </row>
    <row r="8662" spans="1:29" x14ac:dyDescent="0.25">
      <c r="A8662">
        <v>200</v>
      </c>
      <c r="B8662" t="s">
        <v>17</v>
      </c>
      <c r="C8662" t="s">
        <v>18</v>
      </c>
      <c r="D8662" s="1">
        <v>45834</v>
      </c>
      <c r="E8662">
        <v>2100</v>
      </c>
      <c r="F8662">
        <v>177</v>
      </c>
      <c r="G8662">
        <v>0</v>
      </c>
      <c r="H8662" t="s">
        <v>19</v>
      </c>
      <c r="I8662">
        <v>0</v>
      </c>
      <c r="J8662" t="s">
        <v>19</v>
      </c>
      <c r="K8662">
        <v>0</v>
      </c>
      <c r="L8662" t="s">
        <v>19</v>
      </c>
      <c r="M8662">
        <v>13.5</v>
      </c>
      <c r="N8662" t="s">
        <v>19</v>
      </c>
      <c r="O8662">
        <v>92.1</v>
      </c>
      <c r="P8662" t="s">
        <v>19</v>
      </c>
      <c r="Q8662">
        <v>26</v>
      </c>
      <c r="R8662" t="s">
        <v>19</v>
      </c>
      <c r="S8662">
        <v>52.6</v>
      </c>
      <c r="T8662" t="s">
        <v>19</v>
      </c>
      <c r="U8662">
        <v>4.2</v>
      </c>
      <c r="V8662" t="s">
        <v>19</v>
      </c>
      <c r="W8662">
        <v>332</v>
      </c>
      <c r="X8662" t="s">
        <v>19</v>
      </c>
      <c r="Y8662">
        <v>84.2</v>
      </c>
      <c r="Z8662" t="s">
        <v>19</v>
      </c>
      <c r="AA8662" s="6">
        <f t="shared" si="406"/>
        <v>19.90631961588215</v>
      </c>
      <c r="AB8662" s="6">
        <f t="shared" si="407"/>
        <v>67.831375308587866</v>
      </c>
      <c r="AC8662" s="6">
        <f t="shared" si="408"/>
        <v>24.268624691412128</v>
      </c>
    </row>
    <row r="8663" spans="1:29" x14ac:dyDescent="0.25">
      <c r="A8663">
        <v>200</v>
      </c>
      <c r="B8663" t="s">
        <v>17</v>
      </c>
      <c r="C8663" t="s">
        <v>18</v>
      </c>
      <c r="D8663" s="1">
        <v>45834</v>
      </c>
      <c r="E8663">
        <v>2200</v>
      </c>
      <c r="F8663">
        <v>177</v>
      </c>
      <c r="G8663">
        <v>0</v>
      </c>
      <c r="H8663" t="s">
        <v>19</v>
      </c>
      <c r="I8663">
        <v>0</v>
      </c>
      <c r="J8663" t="s">
        <v>19</v>
      </c>
      <c r="K8663">
        <v>0</v>
      </c>
      <c r="L8663" t="s">
        <v>19</v>
      </c>
      <c r="M8663">
        <v>13.5</v>
      </c>
      <c r="N8663" t="s">
        <v>19</v>
      </c>
      <c r="O8663">
        <v>88.6</v>
      </c>
      <c r="P8663" t="s">
        <v>19</v>
      </c>
      <c r="Q8663">
        <v>29</v>
      </c>
      <c r="R8663" t="s">
        <v>19</v>
      </c>
      <c r="S8663">
        <v>52.6</v>
      </c>
      <c r="T8663" t="s">
        <v>19</v>
      </c>
      <c r="U8663">
        <v>5</v>
      </c>
      <c r="V8663" t="s">
        <v>19</v>
      </c>
      <c r="W8663">
        <v>309</v>
      </c>
      <c r="X8663" t="s">
        <v>19</v>
      </c>
      <c r="Y8663">
        <v>83.7</v>
      </c>
      <c r="Z8663" t="s">
        <v>19</v>
      </c>
      <c r="AA8663" s="6">
        <f t="shared" si="406"/>
        <v>19.223796558578762</v>
      </c>
      <c r="AB8663" s="6">
        <f t="shared" si="407"/>
        <v>66.602833805441776</v>
      </c>
      <c r="AC8663" s="6">
        <f t="shared" si="408"/>
        <v>21.997166194558218</v>
      </c>
    </row>
    <row r="8664" spans="1:29" x14ac:dyDescent="0.25">
      <c r="A8664">
        <v>200</v>
      </c>
      <c r="B8664" t="s">
        <v>17</v>
      </c>
      <c r="C8664" t="s">
        <v>18</v>
      </c>
      <c r="D8664" s="1">
        <v>45834</v>
      </c>
      <c r="E8664">
        <v>2300</v>
      </c>
      <c r="F8664">
        <v>177</v>
      </c>
      <c r="G8664">
        <v>0</v>
      </c>
      <c r="H8664" t="s">
        <v>19</v>
      </c>
      <c r="I8664">
        <v>0</v>
      </c>
      <c r="J8664" t="s">
        <v>19</v>
      </c>
      <c r="K8664">
        <v>0</v>
      </c>
      <c r="L8664" t="s">
        <v>19</v>
      </c>
      <c r="M8664">
        <v>16.600000000000001</v>
      </c>
      <c r="N8664" t="s">
        <v>19</v>
      </c>
      <c r="O8664">
        <v>80.8</v>
      </c>
      <c r="P8664" t="s">
        <v>19</v>
      </c>
      <c r="Q8664">
        <v>46</v>
      </c>
      <c r="R8664" t="s">
        <v>19</v>
      </c>
      <c r="S8664">
        <v>58.2</v>
      </c>
      <c r="T8664" t="s">
        <v>19</v>
      </c>
      <c r="U8664">
        <v>3.8</v>
      </c>
      <c r="V8664" t="s">
        <v>19</v>
      </c>
      <c r="W8664">
        <v>304</v>
      </c>
      <c r="X8664" t="s">
        <v>19</v>
      </c>
      <c r="Y8664">
        <v>83.2</v>
      </c>
      <c r="Z8664" t="s">
        <v>19</v>
      </c>
      <c r="AA8664" s="6">
        <f t="shared" si="406"/>
        <v>19.146518048312149</v>
      </c>
      <c r="AB8664" s="6">
        <f t="shared" si="407"/>
        <v>66.463732486961874</v>
      </c>
      <c r="AC8664" s="6">
        <f t="shared" si="408"/>
        <v>14.336267513038123</v>
      </c>
    </row>
    <row r="8665" spans="1:29" x14ac:dyDescent="0.25">
      <c r="A8665">
        <v>200</v>
      </c>
      <c r="B8665" t="s">
        <v>17</v>
      </c>
      <c r="C8665" t="s">
        <v>18</v>
      </c>
      <c r="D8665" s="1">
        <v>45834</v>
      </c>
      <c r="E8665">
        <v>2400</v>
      </c>
      <c r="F8665">
        <v>177</v>
      </c>
      <c r="G8665">
        <v>0</v>
      </c>
      <c r="H8665" t="s">
        <v>19</v>
      </c>
      <c r="I8665">
        <v>0</v>
      </c>
      <c r="J8665" t="s">
        <v>19</v>
      </c>
      <c r="K8665">
        <v>0</v>
      </c>
      <c r="L8665" t="s">
        <v>19</v>
      </c>
      <c r="M8665">
        <v>12.9</v>
      </c>
      <c r="N8665" t="s">
        <v>19</v>
      </c>
      <c r="O8665">
        <v>83.6</v>
      </c>
      <c r="P8665" t="s">
        <v>19</v>
      </c>
      <c r="Q8665">
        <v>33</v>
      </c>
      <c r="R8665" t="s">
        <v>19</v>
      </c>
      <c r="S8665">
        <v>51.3</v>
      </c>
      <c r="T8665" t="s">
        <v>19</v>
      </c>
      <c r="U8665">
        <v>4.4000000000000004</v>
      </c>
      <c r="V8665" t="s">
        <v>19</v>
      </c>
      <c r="W8665">
        <v>312</v>
      </c>
      <c r="X8665" t="s">
        <v>19</v>
      </c>
      <c r="Y8665">
        <v>82.5</v>
      </c>
      <c r="Z8665" t="s">
        <v>19</v>
      </c>
      <c r="AA8665" s="6">
        <f t="shared" si="406"/>
        <v>17.992446560873439</v>
      </c>
      <c r="AB8665" s="6">
        <f t="shared" si="407"/>
        <v>64.386403809572187</v>
      </c>
      <c r="AC8665" s="6">
        <f t="shared" si="408"/>
        <v>19.213596190427808</v>
      </c>
    </row>
    <row r="8666" spans="1:29" x14ac:dyDescent="0.25">
      <c r="A8666">
        <v>200</v>
      </c>
      <c r="B8666" t="s">
        <v>17</v>
      </c>
      <c r="C8666" t="s">
        <v>18</v>
      </c>
      <c r="D8666" s="1">
        <v>45835</v>
      </c>
      <c r="E8666" s="2">
        <v>100</v>
      </c>
      <c r="F8666">
        <v>178</v>
      </c>
      <c r="G8666">
        <v>0</v>
      </c>
      <c r="H8666" t="s">
        <v>19</v>
      </c>
      <c r="I8666">
        <v>0</v>
      </c>
      <c r="J8666" t="s">
        <v>19</v>
      </c>
      <c r="K8666">
        <v>0</v>
      </c>
      <c r="L8666" t="s">
        <v>19</v>
      </c>
      <c r="M8666">
        <v>11.9</v>
      </c>
      <c r="N8666" t="s">
        <v>19</v>
      </c>
      <c r="O8666">
        <v>83.9</v>
      </c>
      <c r="P8666" t="s">
        <v>19</v>
      </c>
      <c r="Q8666">
        <v>30</v>
      </c>
      <c r="R8666" t="s">
        <v>19</v>
      </c>
      <c r="S8666">
        <v>49.1</v>
      </c>
      <c r="T8666" t="s">
        <v>19</v>
      </c>
      <c r="U8666">
        <v>5.6</v>
      </c>
      <c r="V8666" t="s">
        <v>19</v>
      </c>
      <c r="W8666">
        <v>302</v>
      </c>
      <c r="X8666" t="s">
        <v>19</v>
      </c>
      <c r="Y8666">
        <v>81.900000000000006</v>
      </c>
      <c r="Z8666" t="s">
        <v>19</v>
      </c>
      <c r="AA8666" s="6">
        <f t="shared" si="406"/>
        <v>17.487465949257768</v>
      </c>
      <c r="AB8666" s="6">
        <f t="shared" si="407"/>
        <v>63.477438708663982</v>
      </c>
      <c r="AC8666" s="6">
        <f t="shared" si="408"/>
        <v>20.422561291336024</v>
      </c>
    </row>
    <row r="8667" spans="1:29" x14ac:dyDescent="0.25">
      <c r="A8667">
        <v>200</v>
      </c>
      <c r="B8667" t="s">
        <v>17</v>
      </c>
      <c r="C8667" t="s">
        <v>18</v>
      </c>
      <c r="D8667" s="1">
        <v>45835</v>
      </c>
      <c r="E8667" s="2">
        <v>200</v>
      </c>
      <c r="F8667">
        <v>178</v>
      </c>
      <c r="G8667">
        <v>0</v>
      </c>
      <c r="H8667" t="s">
        <v>19</v>
      </c>
      <c r="I8667">
        <v>0</v>
      </c>
      <c r="J8667" t="s">
        <v>19</v>
      </c>
      <c r="K8667">
        <v>0</v>
      </c>
      <c r="L8667" t="s">
        <v>19</v>
      </c>
      <c r="M8667">
        <v>12.4</v>
      </c>
      <c r="N8667" t="s">
        <v>19</v>
      </c>
      <c r="O8667">
        <v>82.6</v>
      </c>
      <c r="P8667" t="s">
        <v>19</v>
      </c>
      <c r="Q8667">
        <v>33</v>
      </c>
      <c r="R8667" t="s">
        <v>19</v>
      </c>
      <c r="S8667">
        <v>50.3</v>
      </c>
      <c r="T8667" t="s">
        <v>19</v>
      </c>
      <c r="U8667">
        <v>6.4</v>
      </c>
      <c r="V8667" t="s">
        <v>19</v>
      </c>
      <c r="W8667">
        <v>291</v>
      </c>
      <c r="X8667" t="s">
        <v>19</v>
      </c>
      <c r="Y8667">
        <v>81.2</v>
      </c>
      <c r="Z8667" t="s">
        <v>19</v>
      </c>
      <c r="AA8667" s="6">
        <f t="shared" si="406"/>
        <v>17.562474465797433</v>
      </c>
      <c r="AB8667" s="6">
        <f t="shared" si="407"/>
        <v>63.612454038435381</v>
      </c>
      <c r="AC8667" s="6">
        <f t="shared" si="408"/>
        <v>18.987545961564614</v>
      </c>
    </row>
    <row r="8668" spans="1:29" x14ac:dyDescent="0.25">
      <c r="A8668">
        <v>200</v>
      </c>
      <c r="B8668" t="s">
        <v>17</v>
      </c>
      <c r="C8668" t="s">
        <v>18</v>
      </c>
      <c r="D8668" s="1">
        <v>45835</v>
      </c>
      <c r="E8668" s="2">
        <v>300</v>
      </c>
      <c r="F8668">
        <v>178</v>
      </c>
      <c r="G8668">
        <v>0</v>
      </c>
      <c r="H8668" t="s">
        <v>19</v>
      </c>
      <c r="I8668">
        <v>0</v>
      </c>
      <c r="J8668" t="s">
        <v>19</v>
      </c>
      <c r="K8668">
        <v>0</v>
      </c>
      <c r="L8668" t="s">
        <v>19</v>
      </c>
      <c r="M8668">
        <v>11.8</v>
      </c>
      <c r="N8668" t="s">
        <v>19</v>
      </c>
      <c r="O8668">
        <v>82.8</v>
      </c>
      <c r="P8668" t="s">
        <v>19</v>
      </c>
      <c r="Q8668">
        <v>31</v>
      </c>
      <c r="R8668" t="s">
        <v>19</v>
      </c>
      <c r="S8668">
        <v>48.9</v>
      </c>
      <c r="T8668" t="s">
        <v>19</v>
      </c>
      <c r="U8668">
        <v>5.0999999999999996</v>
      </c>
      <c r="V8668" t="s">
        <v>19</v>
      </c>
      <c r="W8668">
        <v>298</v>
      </c>
      <c r="X8668" t="s">
        <v>19</v>
      </c>
      <c r="Y8668">
        <v>80.599999999999994</v>
      </c>
      <c r="Z8668" t="s">
        <v>19</v>
      </c>
      <c r="AA8668" s="6">
        <f t="shared" si="406"/>
        <v>17.236704011059278</v>
      </c>
      <c r="AB8668" s="6">
        <f t="shared" si="407"/>
        <v>63.0260672199067</v>
      </c>
      <c r="AC8668" s="6">
        <f t="shared" si="408"/>
        <v>19.773932780093297</v>
      </c>
    </row>
    <row r="8669" spans="1:29" x14ac:dyDescent="0.25">
      <c r="A8669">
        <v>200</v>
      </c>
      <c r="B8669" t="s">
        <v>17</v>
      </c>
      <c r="C8669" t="s">
        <v>18</v>
      </c>
      <c r="D8669" s="1">
        <v>45835</v>
      </c>
      <c r="E8669" s="2">
        <v>400</v>
      </c>
      <c r="F8669">
        <v>178</v>
      </c>
      <c r="G8669">
        <v>0</v>
      </c>
      <c r="H8669" t="s">
        <v>19</v>
      </c>
      <c r="I8669">
        <v>0</v>
      </c>
      <c r="J8669" t="s">
        <v>19</v>
      </c>
      <c r="K8669">
        <v>0</v>
      </c>
      <c r="L8669" t="s">
        <v>19</v>
      </c>
      <c r="M8669">
        <v>12.7</v>
      </c>
      <c r="N8669" t="s">
        <v>19</v>
      </c>
      <c r="O8669">
        <v>78.900000000000006</v>
      </c>
      <c r="P8669" t="s">
        <v>19</v>
      </c>
      <c r="Q8669">
        <v>38</v>
      </c>
      <c r="R8669" t="s">
        <v>19</v>
      </c>
      <c r="S8669">
        <v>50.8</v>
      </c>
      <c r="T8669" t="s">
        <v>19</v>
      </c>
      <c r="U8669">
        <v>1.9</v>
      </c>
      <c r="V8669" t="s">
        <v>19</v>
      </c>
      <c r="W8669">
        <v>335</v>
      </c>
      <c r="X8669" t="s">
        <v>19</v>
      </c>
      <c r="Y8669">
        <v>80</v>
      </c>
      <c r="Z8669" t="s">
        <v>19</v>
      </c>
      <c r="AA8669" s="6">
        <f t="shared" si="406"/>
        <v>16.889984350125705</v>
      </c>
      <c r="AB8669" s="6">
        <f t="shared" si="407"/>
        <v>62.401971830226266</v>
      </c>
      <c r="AC8669" s="6">
        <f t="shared" si="408"/>
        <v>16.49802816977374</v>
      </c>
    </row>
    <row r="8670" spans="1:29" hidden="1" x14ac:dyDescent="0.25">
      <c r="A8670">
        <v>200</v>
      </c>
      <c r="B8670" t="s">
        <v>17</v>
      </c>
      <c r="C8670" t="s">
        <v>18</v>
      </c>
      <c r="D8670" s="1">
        <v>45835</v>
      </c>
      <c r="E8670" s="2">
        <v>500</v>
      </c>
      <c r="F8670">
        <v>178</v>
      </c>
      <c r="G8670">
        <v>0</v>
      </c>
      <c r="H8670" t="s">
        <v>19</v>
      </c>
      <c r="I8670">
        <v>0</v>
      </c>
      <c r="J8670" t="s">
        <v>19</v>
      </c>
      <c r="K8670">
        <v>8</v>
      </c>
      <c r="L8670" t="s">
        <v>19</v>
      </c>
      <c r="M8670">
        <v>15.8</v>
      </c>
      <c r="N8670" t="s">
        <v>19</v>
      </c>
      <c r="O8670">
        <v>72.3</v>
      </c>
      <c r="P8670" t="s">
        <v>19</v>
      </c>
      <c r="Q8670">
        <v>58</v>
      </c>
      <c r="R8670" t="s">
        <v>19</v>
      </c>
      <c r="S8670">
        <v>56.8</v>
      </c>
      <c r="T8670" t="s">
        <v>19</v>
      </c>
      <c r="U8670">
        <v>1.2</v>
      </c>
      <c r="V8670" t="s">
        <v>19</v>
      </c>
      <c r="W8670">
        <v>308</v>
      </c>
      <c r="X8670" t="s">
        <v>19</v>
      </c>
      <c r="Y8670">
        <v>79.5</v>
      </c>
      <c r="Z8670" t="s">
        <v>19</v>
      </c>
      <c r="AA8670" s="6">
        <f t="shared" si="406"/>
        <v>16.88096219193978</v>
      </c>
      <c r="AB8670" s="6">
        <f t="shared" si="407"/>
        <v>62.3857319454916</v>
      </c>
      <c r="AC8670" s="6">
        <f t="shared" si="408"/>
        <v>9.9142680545083977</v>
      </c>
    </row>
    <row r="8671" spans="1:29" hidden="1" x14ac:dyDescent="0.25">
      <c r="A8671">
        <v>200</v>
      </c>
      <c r="B8671" t="s">
        <v>17</v>
      </c>
      <c r="C8671" t="s">
        <v>18</v>
      </c>
      <c r="D8671" s="1">
        <v>45835</v>
      </c>
      <c r="E8671" s="2">
        <v>600</v>
      </c>
      <c r="F8671">
        <v>178</v>
      </c>
      <c r="G8671">
        <v>0</v>
      </c>
      <c r="H8671" t="s">
        <v>19</v>
      </c>
      <c r="I8671">
        <v>0</v>
      </c>
      <c r="J8671" t="s">
        <v>19</v>
      </c>
      <c r="K8671">
        <v>172</v>
      </c>
      <c r="L8671" t="s">
        <v>19</v>
      </c>
      <c r="M8671">
        <v>16.899999999999999</v>
      </c>
      <c r="N8671" t="s">
        <v>19</v>
      </c>
      <c r="O8671">
        <v>73.3</v>
      </c>
      <c r="P8671" t="s">
        <v>19</v>
      </c>
      <c r="Q8671">
        <v>60</v>
      </c>
      <c r="R8671" t="s">
        <v>19</v>
      </c>
      <c r="S8671">
        <v>58.8</v>
      </c>
      <c r="T8671" t="s">
        <v>19</v>
      </c>
      <c r="U8671">
        <v>1.2</v>
      </c>
      <c r="V8671" t="s">
        <v>19</v>
      </c>
      <c r="W8671">
        <v>316</v>
      </c>
      <c r="X8671" t="s">
        <v>19</v>
      </c>
      <c r="Y8671">
        <v>79</v>
      </c>
      <c r="Z8671" t="s">
        <v>19</v>
      </c>
      <c r="AA8671" s="6">
        <f t="shared" si="406"/>
        <v>17.655600454853673</v>
      </c>
      <c r="AB8671" s="6">
        <f t="shared" si="407"/>
        <v>63.780080818736607</v>
      </c>
      <c r="AC8671" s="6">
        <f t="shared" si="408"/>
        <v>9.5199191812633899</v>
      </c>
    </row>
    <row r="8672" spans="1:29" x14ac:dyDescent="0.25">
      <c r="A8672">
        <v>200</v>
      </c>
      <c r="B8672" t="s">
        <v>17</v>
      </c>
      <c r="C8672" t="s">
        <v>18</v>
      </c>
      <c r="D8672" s="1">
        <v>45835</v>
      </c>
      <c r="E8672" s="2">
        <v>700</v>
      </c>
      <c r="F8672">
        <v>178</v>
      </c>
      <c r="G8672">
        <v>0.01</v>
      </c>
      <c r="H8672" t="s">
        <v>19</v>
      </c>
      <c r="I8672">
        <v>0</v>
      </c>
      <c r="J8672" t="s">
        <v>19</v>
      </c>
      <c r="K8672">
        <v>556</v>
      </c>
      <c r="L8672" t="s">
        <v>19</v>
      </c>
      <c r="M8672">
        <v>15.3</v>
      </c>
      <c r="N8672" t="s">
        <v>19</v>
      </c>
      <c r="O8672">
        <v>80.900000000000006</v>
      </c>
      <c r="P8672" t="s">
        <v>19</v>
      </c>
      <c r="Q8672">
        <v>43</v>
      </c>
      <c r="R8672" t="s">
        <v>19</v>
      </c>
      <c r="S8672">
        <v>56</v>
      </c>
      <c r="T8672" t="s">
        <v>19</v>
      </c>
      <c r="U8672">
        <v>1.6</v>
      </c>
      <c r="V8672" t="s">
        <v>19</v>
      </c>
      <c r="W8672">
        <v>44</v>
      </c>
      <c r="X8672" t="s">
        <v>19</v>
      </c>
      <c r="Y8672">
        <v>78.599999999999994</v>
      </c>
      <c r="Z8672" t="s">
        <v>19</v>
      </c>
      <c r="AA8672" s="6">
        <f t="shared" si="406"/>
        <v>18.677179252181688</v>
      </c>
      <c r="AB8672" s="6">
        <f t="shared" si="407"/>
        <v>65.618922653927044</v>
      </c>
      <c r="AC8672" s="6">
        <f t="shared" si="408"/>
        <v>15.281077346072962</v>
      </c>
    </row>
    <row r="8673" spans="1:29" x14ac:dyDescent="0.25">
      <c r="A8673">
        <v>200</v>
      </c>
      <c r="B8673" t="s">
        <v>17</v>
      </c>
      <c r="C8673" t="s">
        <v>18</v>
      </c>
      <c r="D8673" s="1">
        <v>45835</v>
      </c>
      <c r="E8673" s="2">
        <v>800</v>
      </c>
      <c r="F8673">
        <v>178</v>
      </c>
      <c r="G8673">
        <v>0.02</v>
      </c>
      <c r="H8673" t="s">
        <v>19</v>
      </c>
      <c r="I8673">
        <v>0</v>
      </c>
      <c r="J8673" t="s">
        <v>19</v>
      </c>
      <c r="K8673">
        <v>1016</v>
      </c>
      <c r="L8673" t="s">
        <v>19</v>
      </c>
      <c r="M8673">
        <v>11.9</v>
      </c>
      <c r="N8673" t="s">
        <v>19</v>
      </c>
      <c r="O8673">
        <v>87.3</v>
      </c>
      <c r="P8673" t="s">
        <v>19</v>
      </c>
      <c r="Q8673">
        <v>27</v>
      </c>
      <c r="R8673" t="s">
        <v>19</v>
      </c>
      <c r="S8673">
        <v>49.2</v>
      </c>
      <c r="T8673" t="s">
        <v>19</v>
      </c>
      <c r="U8673">
        <v>2.9</v>
      </c>
      <c r="V8673" t="s">
        <v>19</v>
      </c>
      <c r="W8673">
        <v>111</v>
      </c>
      <c r="X8673" t="s">
        <v>19</v>
      </c>
      <c r="Y8673">
        <v>78.3</v>
      </c>
      <c r="Z8673" t="s">
        <v>19</v>
      </c>
      <c r="AA8673" s="6">
        <f t="shared" si="406"/>
        <v>18.209404365099186</v>
      </c>
      <c r="AB8673" s="6">
        <f t="shared" si="407"/>
        <v>64.776927857178535</v>
      </c>
      <c r="AC8673" s="6">
        <f t="shared" si="408"/>
        <v>22.523072142821462</v>
      </c>
    </row>
    <row r="8674" spans="1:29" x14ac:dyDescent="0.25">
      <c r="A8674">
        <v>200</v>
      </c>
      <c r="B8674" t="s">
        <v>17</v>
      </c>
      <c r="C8674" t="s">
        <v>18</v>
      </c>
      <c r="D8674" s="1">
        <v>45835</v>
      </c>
      <c r="E8674" s="2">
        <v>900</v>
      </c>
      <c r="F8674">
        <v>178</v>
      </c>
      <c r="G8674">
        <v>0.02</v>
      </c>
      <c r="H8674" t="s">
        <v>19</v>
      </c>
      <c r="I8674">
        <v>0</v>
      </c>
      <c r="J8674" t="s">
        <v>19</v>
      </c>
      <c r="K8674">
        <v>1420</v>
      </c>
      <c r="L8674" t="s">
        <v>19</v>
      </c>
      <c r="M8674">
        <v>12.2</v>
      </c>
      <c r="N8674" t="s">
        <v>19</v>
      </c>
      <c r="O8674">
        <v>91.1</v>
      </c>
      <c r="P8674" t="s">
        <v>19</v>
      </c>
      <c r="Q8674">
        <v>24</v>
      </c>
      <c r="R8674" t="s">
        <v>19</v>
      </c>
      <c r="S8674">
        <v>49.8</v>
      </c>
      <c r="T8674" t="s">
        <v>19</v>
      </c>
      <c r="U8674">
        <v>5.2</v>
      </c>
      <c r="V8674" t="s">
        <v>19</v>
      </c>
      <c r="W8674">
        <v>153</v>
      </c>
      <c r="X8674" t="s">
        <v>19</v>
      </c>
      <c r="Y8674">
        <v>78.3</v>
      </c>
      <c r="Z8674" t="s">
        <v>19</v>
      </c>
      <c r="AA8674" s="6">
        <f t="shared" si="406"/>
        <v>18.968672545895135</v>
      </c>
      <c r="AB8674" s="6">
        <f t="shared" si="407"/>
        <v>66.143610582611245</v>
      </c>
      <c r="AC8674" s="6">
        <f t="shared" si="408"/>
        <v>24.956389417388749</v>
      </c>
    </row>
    <row r="8675" spans="1:29" x14ac:dyDescent="0.25">
      <c r="A8675">
        <v>200</v>
      </c>
      <c r="B8675" t="s">
        <v>17</v>
      </c>
      <c r="C8675" t="s">
        <v>18</v>
      </c>
      <c r="D8675" s="1">
        <v>45835</v>
      </c>
      <c r="E8675">
        <v>1000</v>
      </c>
      <c r="F8675">
        <v>178</v>
      </c>
      <c r="G8675">
        <v>0.03</v>
      </c>
      <c r="H8675" t="s">
        <v>19</v>
      </c>
      <c r="I8675">
        <v>0</v>
      </c>
      <c r="J8675" t="s">
        <v>19</v>
      </c>
      <c r="K8675">
        <v>1745</v>
      </c>
      <c r="L8675" t="s">
        <v>19</v>
      </c>
      <c r="M8675">
        <v>12.6</v>
      </c>
      <c r="N8675" t="s">
        <v>19</v>
      </c>
      <c r="O8675">
        <v>92.8</v>
      </c>
      <c r="P8675" t="s">
        <v>19</v>
      </c>
      <c r="Q8675">
        <v>24</v>
      </c>
      <c r="R8675" t="s">
        <v>19</v>
      </c>
      <c r="S8675">
        <v>50.6</v>
      </c>
      <c r="T8675" t="s">
        <v>19</v>
      </c>
      <c r="U8675">
        <v>6.7</v>
      </c>
      <c r="V8675" t="s">
        <v>19</v>
      </c>
      <c r="W8675">
        <v>153</v>
      </c>
      <c r="X8675" t="s">
        <v>19</v>
      </c>
      <c r="Y8675">
        <v>78.7</v>
      </c>
      <c r="Z8675" t="s">
        <v>19</v>
      </c>
      <c r="AA8675" s="6">
        <f t="shared" si="406"/>
        <v>19.641892875821153</v>
      </c>
      <c r="AB8675" s="6">
        <f t="shared" si="407"/>
        <v>67.355407176478082</v>
      </c>
      <c r="AC8675" s="6">
        <f t="shared" si="408"/>
        <v>25.444592823521916</v>
      </c>
    </row>
    <row r="8676" spans="1:29" x14ac:dyDescent="0.25">
      <c r="A8676">
        <v>200</v>
      </c>
      <c r="B8676" t="s">
        <v>17</v>
      </c>
      <c r="C8676" t="s">
        <v>18</v>
      </c>
      <c r="D8676" s="1">
        <v>45835</v>
      </c>
      <c r="E8676">
        <v>1100</v>
      </c>
      <c r="F8676">
        <v>178</v>
      </c>
      <c r="G8676">
        <v>0.03</v>
      </c>
      <c r="H8676" t="s">
        <v>19</v>
      </c>
      <c r="I8676">
        <v>0</v>
      </c>
      <c r="J8676" t="s">
        <v>19</v>
      </c>
      <c r="K8676">
        <v>1968</v>
      </c>
      <c r="L8676" t="s">
        <v>19</v>
      </c>
      <c r="M8676">
        <v>12.5</v>
      </c>
      <c r="N8676" t="s">
        <v>19</v>
      </c>
      <c r="O8676">
        <v>95</v>
      </c>
      <c r="P8676" t="s">
        <v>19</v>
      </c>
      <c r="Q8676">
        <v>22</v>
      </c>
      <c r="R8676" t="s">
        <v>19</v>
      </c>
      <c r="S8676">
        <v>50.5</v>
      </c>
      <c r="T8676" t="s">
        <v>19</v>
      </c>
      <c r="U8676">
        <v>5.2</v>
      </c>
      <c r="V8676" t="s">
        <v>19</v>
      </c>
      <c r="W8676">
        <v>156</v>
      </c>
      <c r="X8676" t="s">
        <v>19</v>
      </c>
      <c r="Y8676">
        <v>79.400000000000006</v>
      </c>
      <c r="Z8676" t="s">
        <v>19</v>
      </c>
      <c r="AA8676" s="6">
        <f t="shared" si="406"/>
        <v>19.922054002537948</v>
      </c>
      <c r="AB8676" s="6">
        <f t="shared" si="407"/>
        <v>67.859697204568306</v>
      </c>
      <c r="AC8676" s="6">
        <f t="shared" si="408"/>
        <v>27.140302795431694</v>
      </c>
    </row>
    <row r="8677" spans="1:29" x14ac:dyDescent="0.25">
      <c r="A8677">
        <v>200</v>
      </c>
      <c r="B8677" t="s">
        <v>17</v>
      </c>
      <c r="C8677" t="s">
        <v>18</v>
      </c>
      <c r="D8677" s="1">
        <v>45835</v>
      </c>
      <c r="E8677">
        <v>1200</v>
      </c>
      <c r="F8677">
        <v>178</v>
      </c>
      <c r="G8677">
        <v>0.03</v>
      </c>
      <c r="H8677" t="s">
        <v>19</v>
      </c>
      <c r="I8677">
        <v>0</v>
      </c>
      <c r="J8677" t="s">
        <v>19</v>
      </c>
      <c r="K8677">
        <v>2069</v>
      </c>
      <c r="L8677" t="s">
        <v>19</v>
      </c>
      <c r="M8677">
        <v>12.9</v>
      </c>
      <c r="N8677" t="s">
        <v>19</v>
      </c>
      <c r="O8677">
        <v>97.6</v>
      </c>
      <c r="P8677" t="s">
        <v>19</v>
      </c>
      <c r="Q8677">
        <v>21</v>
      </c>
      <c r="R8677" t="s">
        <v>19</v>
      </c>
      <c r="S8677">
        <v>51.2</v>
      </c>
      <c r="T8677" t="s">
        <v>19</v>
      </c>
      <c r="U8677">
        <v>5.5</v>
      </c>
      <c r="V8677" t="s">
        <v>19</v>
      </c>
      <c r="W8677">
        <v>160</v>
      </c>
      <c r="X8677" t="s">
        <v>19</v>
      </c>
      <c r="Y8677">
        <v>80.400000000000006</v>
      </c>
      <c r="Z8677" t="s">
        <v>19</v>
      </c>
      <c r="AA8677" s="6">
        <f t="shared" si="406"/>
        <v>20.610966980270597</v>
      </c>
      <c r="AB8677" s="6">
        <f t="shared" si="407"/>
        <v>69.099740564487078</v>
      </c>
      <c r="AC8677" s="6">
        <f t="shared" si="408"/>
        <v>28.500259435512916</v>
      </c>
    </row>
    <row r="8678" spans="1:29" x14ac:dyDescent="0.25">
      <c r="A8678">
        <v>200</v>
      </c>
      <c r="B8678" t="s">
        <v>17</v>
      </c>
      <c r="C8678" t="s">
        <v>18</v>
      </c>
      <c r="D8678" s="1">
        <v>45835</v>
      </c>
      <c r="E8678">
        <v>1300</v>
      </c>
      <c r="F8678">
        <v>178</v>
      </c>
      <c r="G8678">
        <v>0.03</v>
      </c>
      <c r="H8678" t="s">
        <v>19</v>
      </c>
      <c r="I8678">
        <v>0</v>
      </c>
      <c r="J8678" t="s">
        <v>19</v>
      </c>
      <c r="K8678">
        <v>2036</v>
      </c>
      <c r="L8678" t="s">
        <v>19</v>
      </c>
      <c r="M8678">
        <v>12.7</v>
      </c>
      <c r="N8678" t="s">
        <v>19</v>
      </c>
      <c r="O8678">
        <v>100.4</v>
      </c>
      <c r="P8678" t="s">
        <v>19</v>
      </c>
      <c r="Q8678">
        <v>19</v>
      </c>
      <c r="R8678" t="s">
        <v>19</v>
      </c>
      <c r="S8678">
        <v>50.8</v>
      </c>
      <c r="T8678" t="s">
        <v>19</v>
      </c>
      <c r="U8678">
        <v>5.5</v>
      </c>
      <c r="V8678" t="s">
        <v>19</v>
      </c>
      <c r="W8678">
        <v>176</v>
      </c>
      <c r="X8678" t="s">
        <v>19</v>
      </c>
      <c r="Y8678">
        <v>81.5</v>
      </c>
      <c r="Z8678" t="s">
        <v>19</v>
      </c>
      <c r="AA8678" s="6">
        <f t="shared" si="406"/>
        <v>20.995304778593191</v>
      </c>
      <c r="AB8678" s="6">
        <f t="shared" si="407"/>
        <v>69.791548601467738</v>
      </c>
      <c r="AC8678" s="6">
        <f t="shared" si="408"/>
        <v>30.608451398532267</v>
      </c>
    </row>
    <row r="8679" spans="1:29" x14ac:dyDescent="0.25">
      <c r="A8679">
        <v>200</v>
      </c>
      <c r="B8679" t="s">
        <v>17</v>
      </c>
      <c r="C8679" t="s">
        <v>18</v>
      </c>
      <c r="D8679" s="1">
        <v>45835</v>
      </c>
      <c r="E8679">
        <v>1400</v>
      </c>
      <c r="F8679">
        <v>178</v>
      </c>
      <c r="G8679">
        <v>0.03</v>
      </c>
      <c r="H8679" t="s">
        <v>19</v>
      </c>
      <c r="I8679">
        <v>0</v>
      </c>
      <c r="J8679" t="s">
        <v>19</v>
      </c>
      <c r="K8679">
        <v>1902</v>
      </c>
      <c r="L8679" t="s">
        <v>19</v>
      </c>
      <c r="M8679">
        <v>10.8</v>
      </c>
      <c r="N8679" t="s">
        <v>19</v>
      </c>
      <c r="O8679">
        <v>102.4</v>
      </c>
      <c r="P8679" t="s">
        <v>19</v>
      </c>
      <c r="Q8679">
        <v>15</v>
      </c>
      <c r="R8679" t="s">
        <v>19</v>
      </c>
      <c r="S8679">
        <v>46.5</v>
      </c>
      <c r="T8679" t="s">
        <v>19</v>
      </c>
      <c r="U8679">
        <v>7</v>
      </c>
      <c r="V8679" t="s">
        <v>19</v>
      </c>
      <c r="W8679">
        <v>162</v>
      </c>
      <c r="X8679" t="s">
        <v>19</v>
      </c>
      <c r="Y8679">
        <v>82.5</v>
      </c>
      <c r="Z8679" t="s">
        <v>19</v>
      </c>
      <c r="AA8679" s="6">
        <f t="shared" si="406"/>
        <v>20.205940216750307</v>
      </c>
      <c r="AB8679" s="6">
        <f t="shared" si="407"/>
        <v>68.370692390150552</v>
      </c>
      <c r="AC8679" s="6">
        <f t="shared" si="408"/>
        <v>34.029307609849454</v>
      </c>
    </row>
    <row r="8680" spans="1:29" x14ac:dyDescent="0.25">
      <c r="A8680">
        <v>200</v>
      </c>
      <c r="B8680" t="s">
        <v>17</v>
      </c>
      <c r="C8680" t="s">
        <v>18</v>
      </c>
      <c r="D8680" s="1">
        <v>45835</v>
      </c>
      <c r="E8680">
        <v>1500</v>
      </c>
      <c r="F8680">
        <v>178</v>
      </c>
      <c r="G8680">
        <v>0.03</v>
      </c>
      <c r="H8680" t="s">
        <v>19</v>
      </c>
      <c r="I8680">
        <v>0</v>
      </c>
      <c r="J8680" t="s">
        <v>19</v>
      </c>
      <c r="K8680">
        <v>1638</v>
      </c>
      <c r="L8680" t="s">
        <v>19</v>
      </c>
      <c r="M8680">
        <v>8.6999999999999993</v>
      </c>
      <c r="N8680" t="s">
        <v>19</v>
      </c>
      <c r="O8680">
        <v>104</v>
      </c>
      <c r="P8680" t="s">
        <v>19</v>
      </c>
      <c r="Q8680">
        <v>12</v>
      </c>
      <c r="R8680" t="s">
        <v>19</v>
      </c>
      <c r="S8680">
        <v>40.799999999999997</v>
      </c>
      <c r="T8680" t="s">
        <v>19</v>
      </c>
      <c r="U8680">
        <v>6.7</v>
      </c>
      <c r="V8680" t="s">
        <v>19</v>
      </c>
      <c r="W8680">
        <v>160</v>
      </c>
      <c r="X8680" t="s">
        <v>19</v>
      </c>
      <c r="Y8680">
        <v>83.6</v>
      </c>
      <c r="Z8680" t="s">
        <v>19</v>
      </c>
      <c r="AA8680" s="6">
        <f t="shared" si="406"/>
        <v>19.458057733583932</v>
      </c>
      <c r="AB8680" s="6">
        <f t="shared" si="407"/>
        <v>67.024503920451082</v>
      </c>
      <c r="AC8680" s="6">
        <f t="shared" si="408"/>
        <v>36.975496079548918</v>
      </c>
    </row>
    <row r="8681" spans="1:29" x14ac:dyDescent="0.25">
      <c r="A8681">
        <v>200</v>
      </c>
      <c r="B8681" t="s">
        <v>17</v>
      </c>
      <c r="C8681" t="s">
        <v>18</v>
      </c>
      <c r="D8681" s="1">
        <v>45835</v>
      </c>
      <c r="E8681">
        <v>1600</v>
      </c>
      <c r="F8681">
        <v>178</v>
      </c>
      <c r="G8681">
        <v>0.02</v>
      </c>
      <c r="H8681" t="s">
        <v>19</v>
      </c>
      <c r="I8681">
        <v>0</v>
      </c>
      <c r="J8681" t="s">
        <v>19</v>
      </c>
      <c r="K8681">
        <v>1275</v>
      </c>
      <c r="L8681" t="s">
        <v>19</v>
      </c>
      <c r="M8681">
        <v>10</v>
      </c>
      <c r="N8681" t="s">
        <v>19</v>
      </c>
      <c r="O8681">
        <v>104.5</v>
      </c>
      <c r="P8681" t="s">
        <v>19</v>
      </c>
      <c r="Q8681">
        <v>13</v>
      </c>
      <c r="R8681" t="s">
        <v>19</v>
      </c>
      <c r="S8681">
        <v>44.6</v>
      </c>
      <c r="T8681" t="s">
        <v>19</v>
      </c>
      <c r="U8681">
        <v>6.4</v>
      </c>
      <c r="V8681" t="s">
        <v>19</v>
      </c>
      <c r="W8681">
        <v>166</v>
      </c>
      <c r="X8681" t="s">
        <v>19</v>
      </c>
      <c r="Y8681">
        <v>84.4</v>
      </c>
      <c r="Z8681" t="s">
        <v>19</v>
      </c>
      <c r="AA8681" s="6">
        <f t="shared" si="406"/>
        <v>20.07951986369449</v>
      </c>
      <c r="AB8681" s="6">
        <f t="shared" si="407"/>
        <v>68.143135754650075</v>
      </c>
      <c r="AC8681" s="6">
        <f t="shared" si="408"/>
        <v>36.356864245349925</v>
      </c>
    </row>
    <row r="8682" spans="1:29" x14ac:dyDescent="0.25">
      <c r="A8682">
        <v>200</v>
      </c>
      <c r="B8682" t="s">
        <v>17</v>
      </c>
      <c r="C8682" t="s">
        <v>18</v>
      </c>
      <c r="D8682" s="1">
        <v>45835</v>
      </c>
      <c r="E8682">
        <v>1700</v>
      </c>
      <c r="F8682">
        <v>178</v>
      </c>
      <c r="G8682">
        <v>0.02</v>
      </c>
      <c r="H8682" t="s">
        <v>19</v>
      </c>
      <c r="I8682">
        <v>0</v>
      </c>
      <c r="J8682" t="s">
        <v>19</v>
      </c>
      <c r="K8682">
        <v>861</v>
      </c>
      <c r="L8682" t="s">
        <v>19</v>
      </c>
      <c r="M8682">
        <v>10.5</v>
      </c>
      <c r="N8682" t="s">
        <v>19</v>
      </c>
      <c r="O8682">
        <v>104.5</v>
      </c>
      <c r="P8682" t="s">
        <v>19</v>
      </c>
      <c r="Q8682">
        <v>14</v>
      </c>
      <c r="R8682" t="s">
        <v>19</v>
      </c>
      <c r="S8682">
        <v>45.9</v>
      </c>
      <c r="T8682" t="s">
        <v>19</v>
      </c>
      <c r="U8682">
        <v>5.0999999999999996</v>
      </c>
      <c r="V8682" t="s">
        <v>19</v>
      </c>
      <c r="W8682">
        <v>170</v>
      </c>
      <c r="X8682" t="s">
        <v>19</v>
      </c>
      <c r="Y8682">
        <v>85.1</v>
      </c>
      <c r="Z8682" t="s">
        <v>19</v>
      </c>
      <c r="AA8682" s="6">
        <f t="shared" si="406"/>
        <v>20.519184901184456</v>
      </c>
      <c r="AB8682" s="6">
        <f t="shared" si="407"/>
        <v>68.934532822132013</v>
      </c>
      <c r="AC8682" s="6">
        <f t="shared" si="408"/>
        <v>35.565467177867987</v>
      </c>
    </row>
    <row r="8683" spans="1:29" x14ac:dyDescent="0.25">
      <c r="A8683">
        <v>200</v>
      </c>
      <c r="B8683" t="s">
        <v>17</v>
      </c>
      <c r="C8683" t="s">
        <v>18</v>
      </c>
      <c r="D8683" s="1">
        <v>45835</v>
      </c>
      <c r="E8683">
        <v>1800</v>
      </c>
      <c r="F8683">
        <v>178</v>
      </c>
      <c r="G8683">
        <v>0.01</v>
      </c>
      <c r="H8683" t="s">
        <v>19</v>
      </c>
      <c r="I8683">
        <v>0</v>
      </c>
      <c r="J8683" t="s">
        <v>19</v>
      </c>
      <c r="K8683">
        <v>441</v>
      </c>
      <c r="L8683" t="s">
        <v>19</v>
      </c>
      <c r="M8683">
        <v>11.1</v>
      </c>
      <c r="N8683" t="s">
        <v>19</v>
      </c>
      <c r="O8683">
        <v>103.5</v>
      </c>
      <c r="P8683" t="s">
        <v>19</v>
      </c>
      <c r="Q8683">
        <v>15</v>
      </c>
      <c r="R8683" t="s">
        <v>19</v>
      </c>
      <c r="S8683">
        <v>47.2</v>
      </c>
      <c r="T8683" t="s">
        <v>19</v>
      </c>
      <c r="U8683">
        <v>5</v>
      </c>
      <c r="V8683" t="s">
        <v>19</v>
      </c>
      <c r="W8683">
        <v>172</v>
      </c>
      <c r="X8683" t="s">
        <v>19</v>
      </c>
      <c r="Y8683">
        <v>85.5</v>
      </c>
      <c r="Z8683" t="s">
        <v>19</v>
      </c>
      <c r="AA8683" s="6">
        <f t="shared" si="406"/>
        <v>20.593015394135463</v>
      </c>
      <c r="AB8683" s="6">
        <f t="shared" si="407"/>
        <v>69.067427709443834</v>
      </c>
      <c r="AC8683" s="6">
        <f t="shared" si="408"/>
        <v>34.432572290556166</v>
      </c>
    </row>
    <row r="8684" spans="1:29" x14ac:dyDescent="0.25">
      <c r="A8684">
        <v>200</v>
      </c>
      <c r="B8684" t="s">
        <v>17</v>
      </c>
      <c r="C8684" t="s">
        <v>18</v>
      </c>
      <c r="D8684" s="1">
        <v>45835</v>
      </c>
      <c r="E8684">
        <v>1900</v>
      </c>
      <c r="F8684">
        <v>178</v>
      </c>
      <c r="G8684">
        <v>0.01</v>
      </c>
      <c r="H8684" t="s">
        <v>19</v>
      </c>
      <c r="I8684">
        <v>0</v>
      </c>
      <c r="J8684" t="s">
        <v>19</v>
      </c>
      <c r="K8684">
        <v>100</v>
      </c>
      <c r="L8684" t="s">
        <v>19</v>
      </c>
      <c r="M8684">
        <v>10.4</v>
      </c>
      <c r="N8684" t="s">
        <v>19</v>
      </c>
      <c r="O8684">
        <v>100.4</v>
      </c>
      <c r="P8684" t="s">
        <v>19</v>
      </c>
      <c r="Q8684">
        <v>16</v>
      </c>
      <c r="R8684" t="s">
        <v>19</v>
      </c>
      <c r="S8684">
        <v>45.5</v>
      </c>
      <c r="T8684" t="s">
        <v>19</v>
      </c>
      <c r="U8684">
        <v>4.7</v>
      </c>
      <c r="V8684" t="s">
        <v>19</v>
      </c>
      <c r="W8684">
        <v>169</v>
      </c>
      <c r="X8684" t="s">
        <v>19</v>
      </c>
      <c r="Y8684">
        <v>85.6</v>
      </c>
      <c r="Z8684" t="s">
        <v>19</v>
      </c>
      <c r="AA8684" s="6">
        <f t="shared" si="406"/>
        <v>19.891933688433717</v>
      </c>
      <c r="AB8684" s="6">
        <f t="shared" si="407"/>
        <v>67.805480639180686</v>
      </c>
      <c r="AC8684" s="6">
        <f t="shared" si="408"/>
        <v>32.594519360819319</v>
      </c>
    </row>
    <row r="8685" spans="1:29" x14ac:dyDescent="0.25">
      <c r="A8685">
        <v>200</v>
      </c>
      <c r="B8685" t="s">
        <v>17</v>
      </c>
      <c r="C8685" t="s">
        <v>18</v>
      </c>
      <c r="D8685" s="1">
        <v>45835</v>
      </c>
      <c r="E8685">
        <v>2000</v>
      </c>
      <c r="F8685">
        <v>178</v>
      </c>
      <c r="G8685">
        <v>0</v>
      </c>
      <c r="H8685" t="s">
        <v>19</v>
      </c>
      <c r="I8685">
        <v>0</v>
      </c>
      <c r="J8685" t="s">
        <v>19</v>
      </c>
      <c r="K8685">
        <v>1</v>
      </c>
      <c r="L8685" t="s">
        <v>19</v>
      </c>
      <c r="M8685">
        <v>12</v>
      </c>
      <c r="N8685" t="s">
        <v>19</v>
      </c>
      <c r="O8685">
        <v>95.1</v>
      </c>
      <c r="P8685" t="s">
        <v>19</v>
      </c>
      <c r="Q8685">
        <v>21</v>
      </c>
      <c r="R8685" t="s">
        <v>19</v>
      </c>
      <c r="S8685">
        <v>49.4</v>
      </c>
      <c r="T8685" t="s">
        <v>19</v>
      </c>
      <c r="U8685">
        <v>5</v>
      </c>
      <c r="V8685" t="s">
        <v>19</v>
      </c>
      <c r="W8685">
        <v>304</v>
      </c>
      <c r="X8685" t="s">
        <v>19</v>
      </c>
      <c r="Y8685">
        <v>85.5</v>
      </c>
      <c r="Z8685" t="s">
        <v>19</v>
      </c>
      <c r="AA8685" s="6">
        <f t="shared" si="406"/>
        <v>19.654271061469103</v>
      </c>
      <c r="AB8685" s="6">
        <f t="shared" si="407"/>
        <v>67.377687910644383</v>
      </c>
      <c r="AC8685" s="6">
        <f t="shared" si="408"/>
        <v>27.722312089355611</v>
      </c>
    </row>
    <row r="8686" spans="1:29" x14ac:dyDescent="0.25">
      <c r="A8686">
        <v>200</v>
      </c>
      <c r="B8686" t="s">
        <v>17</v>
      </c>
      <c r="C8686" t="s">
        <v>18</v>
      </c>
      <c r="D8686" s="1">
        <v>45835</v>
      </c>
      <c r="E8686">
        <v>2100</v>
      </c>
      <c r="F8686">
        <v>178</v>
      </c>
      <c r="G8686">
        <v>0</v>
      </c>
      <c r="H8686" t="s">
        <v>19</v>
      </c>
      <c r="I8686">
        <v>0</v>
      </c>
      <c r="J8686" t="s">
        <v>19</v>
      </c>
      <c r="K8686">
        <v>0</v>
      </c>
      <c r="L8686" t="s">
        <v>19</v>
      </c>
      <c r="M8686">
        <v>12</v>
      </c>
      <c r="N8686" t="s">
        <v>19</v>
      </c>
      <c r="O8686">
        <v>92</v>
      </c>
      <c r="P8686" t="s">
        <v>19</v>
      </c>
      <c r="Q8686">
        <v>23</v>
      </c>
      <c r="R8686" t="s">
        <v>19</v>
      </c>
      <c r="S8686">
        <v>49.4</v>
      </c>
      <c r="T8686" t="s">
        <v>19</v>
      </c>
      <c r="U8686">
        <v>4.9000000000000004</v>
      </c>
      <c r="V8686" t="s">
        <v>19</v>
      </c>
      <c r="W8686">
        <v>318</v>
      </c>
      <c r="X8686" t="s">
        <v>19</v>
      </c>
      <c r="Y8686">
        <v>85.1</v>
      </c>
      <c r="Z8686" t="s">
        <v>19</v>
      </c>
      <c r="AA8686" s="6">
        <f t="shared" si="406"/>
        <v>19.045856370162614</v>
      </c>
      <c r="AB8686" s="6">
        <f t="shared" si="407"/>
        <v>66.282541466292713</v>
      </c>
      <c r="AC8686" s="6">
        <f t="shared" si="408"/>
        <v>25.717458533707287</v>
      </c>
    </row>
    <row r="8687" spans="1:29" x14ac:dyDescent="0.25">
      <c r="A8687">
        <v>200</v>
      </c>
      <c r="B8687" t="s">
        <v>17</v>
      </c>
      <c r="C8687" t="s">
        <v>18</v>
      </c>
      <c r="D8687" s="1">
        <v>45835</v>
      </c>
      <c r="E8687">
        <v>2200</v>
      </c>
      <c r="F8687">
        <v>178</v>
      </c>
      <c r="G8687">
        <v>0.01</v>
      </c>
      <c r="H8687" t="s">
        <v>19</v>
      </c>
      <c r="I8687">
        <v>0</v>
      </c>
      <c r="J8687" t="s">
        <v>19</v>
      </c>
      <c r="K8687">
        <v>0</v>
      </c>
      <c r="L8687" t="s">
        <v>19</v>
      </c>
      <c r="M8687">
        <v>11.7</v>
      </c>
      <c r="N8687" t="s">
        <v>19</v>
      </c>
      <c r="O8687">
        <v>88.6</v>
      </c>
      <c r="P8687" t="s">
        <v>19</v>
      </c>
      <c r="Q8687">
        <v>25</v>
      </c>
      <c r="R8687" t="s">
        <v>19</v>
      </c>
      <c r="S8687">
        <v>48.8</v>
      </c>
      <c r="T8687" t="s">
        <v>19</v>
      </c>
      <c r="U8687">
        <v>6.8</v>
      </c>
      <c r="V8687" t="s">
        <v>19</v>
      </c>
      <c r="W8687">
        <v>315</v>
      </c>
      <c r="X8687" t="s">
        <v>19</v>
      </c>
      <c r="Y8687">
        <v>84.6</v>
      </c>
      <c r="Z8687" t="s">
        <v>19</v>
      </c>
      <c r="AA8687" s="6">
        <f t="shared" si="406"/>
        <v>18.237624029659017</v>
      </c>
      <c r="AB8687" s="6">
        <f t="shared" si="407"/>
        <v>64.827723253386225</v>
      </c>
      <c r="AC8687" s="6">
        <f t="shared" si="408"/>
        <v>23.77227674661377</v>
      </c>
    </row>
    <row r="8688" spans="1:29" x14ac:dyDescent="0.25">
      <c r="A8688">
        <v>200</v>
      </c>
      <c r="B8688" t="s">
        <v>17</v>
      </c>
      <c r="C8688" t="s">
        <v>18</v>
      </c>
      <c r="D8688" s="1">
        <v>45835</v>
      </c>
      <c r="E8688">
        <v>2300</v>
      </c>
      <c r="F8688">
        <v>178</v>
      </c>
      <c r="G8688">
        <v>0</v>
      </c>
      <c r="H8688" t="s">
        <v>19</v>
      </c>
      <c r="I8688">
        <v>0</v>
      </c>
      <c r="J8688" t="s">
        <v>19</v>
      </c>
      <c r="K8688">
        <v>0</v>
      </c>
      <c r="L8688" t="s">
        <v>19</v>
      </c>
      <c r="M8688">
        <v>11.9</v>
      </c>
      <c r="N8688" t="s">
        <v>19</v>
      </c>
      <c r="O8688">
        <v>86.5</v>
      </c>
      <c r="P8688" t="s">
        <v>19</v>
      </c>
      <c r="Q8688">
        <v>27</v>
      </c>
      <c r="R8688" t="s">
        <v>19</v>
      </c>
      <c r="S8688">
        <v>49</v>
      </c>
      <c r="T8688" t="s">
        <v>19</v>
      </c>
      <c r="U8688">
        <v>5.2</v>
      </c>
      <c r="V8688" t="s">
        <v>19</v>
      </c>
      <c r="W8688">
        <v>312</v>
      </c>
      <c r="X8688" t="s">
        <v>19</v>
      </c>
      <c r="Y8688">
        <v>83.9</v>
      </c>
      <c r="Z8688" t="s">
        <v>19</v>
      </c>
      <c r="AA8688" s="6">
        <f t="shared" si="406"/>
        <v>17.882807533201021</v>
      </c>
      <c r="AB8688" s="6">
        <f t="shared" si="407"/>
        <v>64.189053559761845</v>
      </c>
      <c r="AC8688" s="6">
        <f t="shared" si="408"/>
        <v>22.310946440238155</v>
      </c>
    </row>
    <row r="8689" spans="1:29" x14ac:dyDescent="0.25">
      <c r="A8689">
        <v>200</v>
      </c>
      <c r="B8689" t="s">
        <v>17</v>
      </c>
      <c r="C8689" t="s">
        <v>18</v>
      </c>
      <c r="D8689" s="1">
        <v>45835</v>
      </c>
      <c r="E8689">
        <v>2400</v>
      </c>
      <c r="F8689">
        <v>178</v>
      </c>
      <c r="G8689">
        <v>0</v>
      </c>
      <c r="H8689" t="s">
        <v>19</v>
      </c>
      <c r="I8689">
        <v>0</v>
      </c>
      <c r="J8689" t="s">
        <v>19</v>
      </c>
      <c r="K8689">
        <v>0</v>
      </c>
      <c r="L8689" t="s">
        <v>19</v>
      </c>
      <c r="M8689">
        <v>10.8</v>
      </c>
      <c r="N8689" t="s">
        <v>19</v>
      </c>
      <c r="O8689">
        <v>85.5</v>
      </c>
      <c r="P8689" t="s">
        <v>19</v>
      </c>
      <c r="Q8689">
        <v>26</v>
      </c>
      <c r="R8689" t="s">
        <v>19</v>
      </c>
      <c r="S8689">
        <v>46.6</v>
      </c>
      <c r="T8689" t="s">
        <v>19</v>
      </c>
      <c r="U8689">
        <v>6.1</v>
      </c>
      <c r="V8689" t="s">
        <v>19</v>
      </c>
      <c r="W8689">
        <v>303</v>
      </c>
      <c r="X8689" t="s">
        <v>19</v>
      </c>
      <c r="Y8689">
        <v>83</v>
      </c>
      <c r="Z8689" t="s">
        <v>19</v>
      </c>
      <c r="AA8689" s="6">
        <f t="shared" si="406"/>
        <v>17.238073172930736</v>
      </c>
      <c r="AB8689" s="6">
        <f t="shared" si="407"/>
        <v>63.028531711275328</v>
      </c>
      <c r="AC8689" s="6">
        <f t="shared" si="408"/>
        <v>22.471468288724672</v>
      </c>
    </row>
    <row r="8690" spans="1:29" x14ac:dyDescent="0.25">
      <c r="A8690">
        <v>200</v>
      </c>
      <c r="B8690" t="s">
        <v>17</v>
      </c>
      <c r="C8690" t="s">
        <v>18</v>
      </c>
      <c r="D8690" s="1">
        <v>45836</v>
      </c>
      <c r="E8690" s="2">
        <v>100</v>
      </c>
      <c r="F8690">
        <v>179</v>
      </c>
      <c r="G8690">
        <v>0</v>
      </c>
      <c r="H8690" t="s">
        <v>19</v>
      </c>
      <c r="I8690">
        <v>0</v>
      </c>
      <c r="J8690" t="s">
        <v>19</v>
      </c>
      <c r="K8690">
        <v>0</v>
      </c>
      <c r="L8690" t="s">
        <v>19</v>
      </c>
      <c r="M8690">
        <v>10.199999999999999</v>
      </c>
      <c r="N8690" t="s">
        <v>19</v>
      </c>
      <c r="O8690">
        <v>84.7</v>
      </c>
      <c r="P8690" t="s">
        <v>19</v>
      </c>
      <c r="Q8690">
        <v>25</v>
      </c>
      <c r="R8690" t="s">
        <v>19</v>
      </c>
      <c r="S8690">
        <v>45</v>
      </c>
      <c r="T8690" t="s">
        <v>19</v>
      </c>
      <c r="U8690">
        <v>5</v>
      </c>
      <c r="V8690" t="s">
        <v>19</v>
      </c>
      <c r="W8690">
        <v>310</v>
      </c>
      <c r="X8690" t="s">
        <v>19</v>
      </c>
      <c r="Y8690">
        <v>82.2</v>
      </c>
      <c r="Z8690" t="s">
        <v>19</v>
      </c>
      <c r="AA8690" s="6">
        <f t="shared" si="406"/>
        <v>16.676778999449322</v>
      </c>
      <c r="AB8690" s="6">
        <f t="shared" si="407"/>
        <v>62.018202199008776</v>
      </c>
      <c r="AC8690" s="6">
        <f t="shared" si="408"/>
        <v>22.681797800991227</v>
      </c>
    </row>
    <row r="8691" spans="1:29" x14ac:dyDescent="0.25">
      <c r="A8691">
        <v>200</v>
      </c>
      <c r="B8691" t="s">
        <v>17</v>
      </c>
      <c r="C8691" t="s">
        <v>18</v>
      </c>
      <c r="D8691" s="1">
        <v>45836</v>
      </c>
      <c r="E8691" s="2">
        <v>200</v>
      </c>
      <c r="F8691">
        <v>179</v>
      </c>
      <c r="G8691">
        <v>0</v>
      </c>
      <c r="H8691" t="s">
        <v>19</v>
      </c>
      <c r="I8691">
        <v>0</v>
      </c>
      <c r="J8691" t="s">
        <v>19</v>
      </c>
      <c r="K8691">
        <v>0</v>
      </c>
      <c r="L8691" t="s">
        <v>19</v>
      </c>
      <c r="M8691">
        <v>9.9</v>
      </c>
      <c r="N8691" t="s">
        <v>19</v>
      </c>
      <c r="O8691">
        <v>83.6</v>
      </c>
      <c r="P8691" t="s">
        <v>19</v>
      </c>
      <c r="Q8691">
        <v>25</v>
      </c>
      <c r="R8691" t="s">
        <v>19</v>
      </c>
      <c r="S8691">
        <v>44.3</v>
      </c>
      <c r="T8691" t="s">
        <v>19</v>
      </c>
      <c r="U8691">
        <v>4.9000000000000004</v>
      </c>
      <c r="V8691" t="s">
        <v>19</v>
      </c>
      <c r="W8691">
        <v>310</v>
      </c>
      <c r="X8691" t="s">
        <v>19</v>
      </c>
      <c r="Y8691">
        <v>81.5</v>
      </c>
      <c r="Z8691" t="s">
        <v>19</v>
      </c>
      <c r="AA8691" s="6">
        <f t="shared" si="406"/>
        <v>16.236530339957806</v>
      </c>
      <c r="AB8691" s="6">
        <f t="shared" si="407"/>
        <v>61.225754611924046</v>
      </c>
      <c r="AC8691" s="6">
        <f t="shared" si="408"/>
        <v>22.374245388075948</v>
      </c>
    </row>
    <row r="8692" spans="1:29" x14ac:dyDescent="0.25">
      <c r="A8692">
        <v>200</v>
      </c>
      <c r="B8692" t="s">
        <v>17</v>
      </c>
      <c r="C8692" t="s">
        <v>18</v>
      </c>
      <c r="D8692" s="1">
        <v>45836</v>
      </c>
      <c r="E8692" s="2">
        <v>300</v>
      </c>
      <c r="F8692">
        <v>179</v>
      </c>
      <c r="G8692">
        <v>0</v>
      </c>
      <c r="H8692" t="s">
        <v>19</v>
      </c>
      <c r="I8692">
        <v>0</v>
      </c>
      <c r="J8692" t="s">
        <v>19</v>
      </c>
      <c r="K8692">
        <v>0</v>
      </c>
      <c r="L8692" t="s">
        <v>19</v>
      </c>
      <c r="M8692">
        <v>9.6999999999999993</v>
      </c>
      <c r="N8692" t="s">
        <v>19</v>
      </c>
      <c r="O8692">
        <v>83.1</v>
      </c>
      <c r="P8692" t="s">
        <v>19</v>
      </c>
      <c r="Q8692">
        <v>25</v>
      </c>
      <c r="R8692" t="s">
        <v>19</v>
      </c>
      <c r="S8692">
        <v>43.6</v>
      </c>
      <c r="T8692" t="s">
        <v>19</v>
      </c>
      <c r="U8692">
        <v>4.8</v>
      </c>
      <c r="V8692" t="s">
        <v>19</v>
      </c>
      <c r="W8692">
        <v>315</v>
      </c>
      <c r="X8692" t="s">
        <v>19</v>
      </c>
      <c r="Y8692">
        <v>80.900000000000006</v>
      </c>
      <c r="Z8692" t="s">
        <v>19</v>
      </c>
      <c r="AA8692" s="6">
        <f t="shared" si="406"/>
        <v>16.036415726317493</v>
      </c>
      <c r="AB8692" s="6">
        <f t="shared" si="407"/>
        <v>60.86554830737149</v>
      </c>
      <c r="AC8692" s="6">
        <f t="shared" si="408"/>
        <v>22.234451692628504</v>
      </c>
    </row>
    <row r="8693" spans="1:29" x14ac:dyDescent="0.25">
      <c r="A8693">
        <v>200</v>
      </c>
      <c r="B8693" t="s">
        <v>17</v>
      </c>
      <c r="C8693" t="s">
        <v>18</v>
      </c>
      <c r="D8693" s="1">
        <v>45836</v>
      </c>
      <c r="E8693" s="2">
        <v>400</v>
      </c>
      <c r="F8693">
        <v>179</v>
      </c>
      <c r="G8693">
        <v>0</v>
      </c>
      <c r="H8693" t="s">
        <v>19</v>
      </c>
      <c r="I8693">
        <v>0</v>
      </c>
      <c r="J8693" t="s">
        <v>19</v>
      </c>
      <c r="K8693">
        <v>0</v>
      </c>
      <c r="L8693" t="s">
        <v>19</v>
      </c>
      <c r="M8693">
        <v>10.1</v>
      </c>
      <c r="N8693" t="s">
        <v>19</v>
      </c>
      <c r="O8693">
        <v>81.3</v>
      </c>
      <c r="P8693" t="s">
        <v>19</v>
      </c>
      <c r="Q8693">
        <v>28</v>
      </c>
      <c r="R8693" t="s">
        <v>19</v>
      </c>
      <c r="S8693">
        <v>44.9</v>
      </c>
      <c r="T8693" t="s">
        <v>19</v>
      </c>
      <c r="U8693">
        <v>5.0999999999999996</v>
      </c>
      <c r="V8693" t="s">
        <v>19</v>
      </c>
      <c r="W8693">
        <v>301</v>
      </c>
      <c r="X8693" t="s">
        <v>19</v>
      </c>
      <c r="Y8693">
        <v>80.2</v>
      </c>
      <c r="Z8693" t="s">
        <v>19</v>
      </c>
      <c r="AA8693" s="6">
        <f t="shared" ref="AA8693:AA8756" si="409" xml:space="preserve"> ((O8693-32)*5/9)*ATAN(0.151977*SQRT(Q8693+8.313659)) + ATAN(((O8693-32)*5/9)+Q8693) - ATAN(Q8693-1.676331) + 0.00391838*(Q8693^1.5)*ATAN(0.023101*Q8693) - 4.686035</f>
        <v>15.975795786266033</v>
      </c>
      <c r="AB8693" s="6">
        <f t="shared" si="407"/>
        <v>60.756432415278859</v>
      </c>
      <c r="AC8693" s="6">
        <f t="shared" si="408"/>
        <v>20.543567584721139</v>
      </c>
    </row>
    <row r="8694" spans="1:29" x14ac:dyDescent="0.25">
      <c r="A8694">
        <v>200</v>
      </c>
      <c r="B8694" t="s">
        <v>17</v>
      </c>
      <c r="C8694" t="s">
        <v>18</v>
      </c>
      <c r="D8694" s="1">
        <v>45836</v>
      </c>
      <c r="E8694" s="2">
        <v>500</v>
      </c>
      <c r="F8694">
        <v>179</v>
      </c>
      <c r="G8694">
        <v>0</v>
      </c>
      <c r="H8694" t="s">
        <v>19</v>
      </c>
      <c r="I8694">
        <v>0</v>
      </c>
      <c r="J8694" t="s">
        <v>19</v>
      </c>
      <c r="K8694">
        <v>7</v>
      </c>
      <c r="L8694" t="s">
        <v>19</v>
      </c>
      <c r="M8694">
        <v>10.1</v>
      </c>
      <c r="N8694" t="s">
        <v>19</v>
      </c>
      <c r="O8694">
        <v>79.8</v>
      </c>
      <c r="P8694" t="s">
        <v>19</v>
      </c>
      <c r="Q8694">
        <v>29</v>
      </c>
      <c r="R8694" t="s">
        <v>19</v>
      </c>
      <c r="S8694">
        <v>44.8</v>
      </c>
      <c r="T8694" t="s">
        <v>19</v>
      </c>
      <c r="U8694">
        <v>5.0999999999999996</v>
      </c>
      <c r="V8694" t="s">
        <v>19</v>
      </c>
      <c r="W8694">
        <v>302</v>
      </c>
      <c r="X8694" t="s">
        <v>19</v>
      </c>
      <c r="Y8694">
        <v>79.7</v>
      </c>
      <c r="Z8694" t="s">
        <v>19</v>
      </c>
      <c r="AA8694" s="6">
        <f t="shared" si="409"/>
        <v>15.564185111346767</v>
      </c>
      <c r="AB8694" s="6">
        <f t="shared" si="407"/>
        <v>60.01553320042418</v>
      </c>
      <c r="AC8694" s="6">
        <f t="shared" si="408"/>
        <v>19.784466799575817</v>
      </c>
    </row>
    <row r="8695" spans="1:29" x14ac:dyDescent="0.25">
      <c r="A8695">
        <v>200</v>
      </c>
      <c r="B8695" t="s">
        <v>17</v>
      </c>
      <c r="C8695" t="s">
        <v>18</v>
      </c>
      <c r="D8695" s="1">
        <v>45836</v>
      </c>
      <c r="E8695" s="2">
        <v>600</v>
      </c>
      <c r="F8695">
        <v>179</v>
      </c>
      <c r="G8695">
        <v>0</v>
      </c>
      <c r="H8695" t="s">
        <v>19</v>
      </c>
      <c r="I8695">
        <v>0</v>
      </c>
      <c r="J8695" t="s">
        <v>19</v>
      </c>
      <c r="K8695">
        <v>187</v>
      </c>
      <c r="L8695" t="s">
        <v>19</v>
      </c>
      <c r="M8695">
        <v>10.1</v>
      </c>
      <c r="N8695" t="s">
        <v>19</v>
      </c>
      <c r="O8695">
        <v>80.2</v>
      </c>
      <c r="P8695" t="s">
        <v>19</v>
      </c>
      <c r="Q8695">
        <v>29</v>
      </c>
      <c r="R8695" t="s">
        <v>19</v>
      </c>
      <c r="S8695">
        <v>44.8</v>
      </c>
      <c r="T8695" t="s">
        <v>19</v>
      </c>
      <c r="U8695">
        <v>5.4</v>
      </c>
      <c r="V8695" t="s">
        <v>19</v>
      </c>
      <c r="W8695">
        <v>295</v>
      </c>
      <c r="X8695" t="s">
        <v>19</v>
      </c>
      <c r="Y8695">
        <v>79.099999999999994</v>
      </c>
      <c r="Z8695" t="s">
        <v>19</v>
      </c>
      <c r="AA8695" s="6">
        <f t="shared" si="409"/>
        <v>15.730536619510431</v>
      </c>
      <c r="AB8695" s="6">
        <f t="shared" si="407"/>
        <v>60.314965915118776</v>
      </c>
      <c r="AC8695" s="6">
        <f t="shared" si="408"/>
        <v>19.885034084881227</v>
      </c>
    </row>
    <row r="8696" spans="1:29" x14ac:dyDescent="0.25">
      <c r="A8696">
        <v>200</v>
      </c>
      <c r="B8696" t="s">
        <v>17</v>
      </c>
      <c r="C8696" t="s">
        <v>18</v>
      </c>
      <c r="D8696" s="1">
        <v>45836</v>
      </c>
      <c r="E8696" s="2">
        <v>700</v>
      </c>
      <c r="F8696">
        <v>179</v>
      </c>
      <c r="G8696">
        <v>0.01</v>
      </c>
      <c r="H8696" t="s">
        <v>19</v>
      </c>
      <c r="I8696">
        <v>0</v>
      </c>
      <c r="J8696" t="s">
        <v>19</v>
      </c>
      <c r="K8696">
        <v>578</v>
      </c>
      <c r="L8696" t="s">
        <v>19</v>
      </c>
      <c r="M8696">
        <v>10.3</v>
      </c>
      <c r="N8696" t="s">
        <v>19</v>
      </c>
      <c r="O8696">
        <v>84.3</v>
      </c>
      <c r="P8696" t="s">
        <v>19</v>
      </c>
      <c r="Q8696">
        <v>26</v>
      </c>
      <c r="R8696" t="s">
        <v>19</v>
      </c>
      <c r="S8696">
        <v>45.3</v>
      </c>
      <c r="T8696" t="s">
        <v>19</v>
      </c>
      <c r="U8696">
        <v>6.7</v>
      </c>
      <c r="V8696" t="s">
        <v>19</v>
      </c>
      <c r="W8696">
        <v>299</v>
      </c>
      <c r="X8696" t="s">
        <v>19</v>
      </c>
      <c r="Y8696">
        <v>78.599999999999994</v>
      </c>
      <c r="Z8696" t="s">
        <v>19</v>
      </c>
      <c r="AA8696" s="6">
        <f t="shared" si="409"/>
        <v>16.752921609818266</v>
      </c>
      <c r="AB8696" s="6">
        <f t="shared" si="407"/>
        <v>62.15525889767288</v>
      </c>
      <c r="AC8696" s="6">
        <f t="shared" si="408"/>
        <v>22.144741102327117</v>
      </c>
    </row>
    <row r="8697" spans="1:29" x14ac:dyDescent="0.25">
      <c r="A8697">
        <v>200</v>
      </c>
      <c r="B8697" t="s">
        <v>17</v>
      </c>
      <c r="C8697" t="s">
        <v>18</v>
      </c>
      <c r="D8697" s="1">
        <v>45836</v>
      </c>
      <c r="E8697" s="2">
        <v>800</v>
      </c>
      <c r="F8697">
        <v>179</v>
      </c>
      <c r="G8697">
        <v>0.02</v>
      </c>
      <c r="H8697" t="s">
        <v>19</v>
      </c>
      <c r="I8697">
        <v>0</v>
      </c>
      <c r="J8697" t="s">
        <v>19</v>
      </c>
      <c r="K8697">
        <v>1020</v>
      </c>
      <c r="L8697" t="s">
        <v>19</v>
      </c>
      <c r="M8697">
        <v>10.6</v>
      </c>
      <c r="N8697" t="s">
        <v>19</v>
      </c>
      <c r="O8697">
        <v>89.9</v>
      </c>
      <c r="P8697" t="s">
        <v>19</v>
      </c>
      <c r="Q8697">
        <v>22</v>
      </c>
      <c r="R8697" t="s">
        <v>19</v>
      </c>
      <c r="S8697">
        <v>46.1</v>
      </c>
      <c r="T8697" t="s">
        <v>19</v>
      </c>
      <c r="U8697">
        <v>6.5</v>
      </c>
      <c r="V8697" t="s">
        <v>19</v>
      </c>
      <c r="W8697">
        <v>295</v>
      </c>
      <c r="X8697" t="s">
        <v>19</v>
      </c>
      <c r="Y8697">
        <v>78.2</v>
      </c>
      <c r="Z8697" t="s">
        <v>19</v>
      </c>
      <c r="AA8697" s="6">
        <f t="shared" si="409"/>
        <v>17.947003721860785</v>
      </c>
      <c r="AB8697" s="6">
        <f t="shared" si="407"/>
        <v>64.304606699349421</v>
      </c>
      <c r="AC8697" s="6">
        <f t="shared" si="408"/>
        <v>25.595393300650585</v>
      </c>
    </row>
    <row r="8698" spans="1:29" x14ac:dyDescent="0.25">
      <c r="A8698">
        <v>200</v>
      </c>
      <c r="B8698" t="s">
        <v>17</v>
      </c>
      <c r="C8698" t="s">
        <v>18</v>
      </c>
      <c r="D8698" s="1">
        <v>45836</v>
      </c>
      <c r="E8698" s="2">
        <v>900</v>
      </c>
      <c r="F8698">
        <v>179</v>
      </c>
      <c r="G8698">
        <v>0.02</v>
      </c>
      <c r="H8698" t="s">
        <v>19</v>
      </c>
      <c r="I8698">
        <v>0</v>
      </c>
      <c r="J8698" t="s">
        <v>19</v>
      </c>
      <c r="K8698">
        <v>1373</v>
      </c>
      <c r="L8698" t="s">
        <v>19</v>
      </c>
      <c r="M8698">
        <v>10.6</v>
      </c>
      <c r="N8698" t="s">
        <v>19</v>
      </c>
      <c r="O8698">
        <v>92.8</v>
      </c>
      <c r="P8698" t="s">
        <v>19</v>
      </c>
      <c r="Q8698">
        <v>20</v>
      </c>
      <c r="R8698" t="s">
        <v>19</v>
      </c>
      <c r="S8698">
        <v>46</v>
      </c>
      <c r="T8698" t="s">
        <v>19</v>
      </c>
      <c r="U8698">
        <v>4.7</v>
      </c>
      <c r="V8698" t="s">
        <v>19</v>
      </c>
      <c r="W8698">
        <v>252</v>
      </c>
      <c r="X8698" t="s">
        <v>19</v>
      </c>
      <c r="Y8698">
        <v>77.900000000000006</v>
      </c>
      <c r="Z8698" t="s">
        <v>19</v>
      </c>
      <c r="AA8698" s="6">
        <f t="shared" si="409"/>
        <v>18.470814987663957</v>
      </c>
      <c r="AB8698" s="6">
        <f t="shared" si="407"/>
        <v>65.247466977795128</v>
      </c>
      <c r="AC8698" s="6">
        <f t="shared" si="408"/>
        <v>27.552533022204869</v>
      </c>
    </row>
    <row r="8699" spans="1:29" x14ac:dyDescent="0.25">
      <c r="A8699">
        <v>200</v>
      </c>
      <c r="B8699" t="s">
        <v>17</v>
      </c>
      <c r="C8699" t="s">
        <v>18</v>
      </c>
      <c r="D8699" s="1">
        <v>45836</v>
      </c>
      <c r="E8699">
        <v>1000</v>
      </c>
      <c r="F8699">
        <v>179</v>
      </c>
      <c r="G8699">
        <v>0.03</v>
      </c>
      <c r="H8699" t="s">
        <v>19</v>
      </c>
      <c r="I8699">
        <v>0</v>
      </c>
      <c r="J8699" t="s">
        <v>19</v>
      </c>
      <c r="K8699">
        <v>1749</v>
      </c>
      <c r="L8699" t="s">
        <v>19</v>
      </c>
      <c r="M8699">
        <v>9.9</v>
      </c>
      <c r="N8699" t="s">
        <v>19</v>
      </c>
      <c r="O8699">
        <v>97.3</v>
      </c>
      <c r="P8699" t="s">
        <v>19</v>
      </c>
      <c r="Q8699">
        <v>16</v>
      </c>
      <c r="R8699" t="s">
        <v>19</v>
      </c>
      <c r="S8699">
        <v>44.2</v>
      </c>
      <c r="T8699" t="s">
        <v>19</v>
      </c>
      <c r="U8699">
        <v>3</v>
      </c>
      <c r="V8699" t="s">
        <v>19</v>
      </c>
      <c r="W8699">
        <v>300</v>
      </c>
      <c r="X8699" t="s">
        <v>19</v>
      </c>
      <c r="Y8699">
        <v>78</v>
      </c>
      <c r="Z8699" t="s">
        <v>19</v>
      </c>
      <c r="AA8699" s="6">
        <f t="shared" si="409"/>
        <v>18.783753738371288</v>
      </c>
      <c r="AB8699" s="6">
        <f t="shared" si="407"/>
        <v>65.810756729068316</v>
      </c>
      <c r="AC8699" s="6">
        <f t="shared" si="408"/>
        <v>31.489243270931681</v>
      </c>
    </row>
    <row r="8700" spans="1:29" x14ac:dyDescent="0.25">
      <c r="A8700">
        <v>200</v>
      </c>
      <c r="B8700" t="s">
        <v>17</v>
      </c>
      <c r="C8700" t="s">
        <v>18</v>
      </c>
      <c r="D8700" s="1">
        <v>45836</v>
      </c>
      <c r="E8700">
        <v>1100</v>
      </c>
      <c r="F8700">
        <v>179</v>
      </c>
      <c r="G8700">
        <v>0.03</v>
      </c>
      <c r="H8700" t="s">
        <v>19</v>
      </c>
      <c r="I8700">
        <v>0</v>
      </c>
      <c r="J8700" t="s">
        <v>19</v>
      </c>
      <c r="K8700">
        <v>1962</v>
      </c>
      <c r="L8700" t="s">
        <v>19</v>
      </c>
      <c r="M8700">
        <v>9</v>
      </c>
      <c r="N8700" t="s">
        <v>19</v>
      </c>
      <c r="O8700">
        <v>100.3</v>
      </c>
      <c r="P8700" t="s">
        <v>19</v>
      </c>
      <c r="Q8700">
        <v>14</v>
      </c>
      <c r="R8700" t="s">
        <v>19</v>
      </c>
      <c r="S8700">
        <v>41.7</v>
      </c>
      <c r="T8700" t="s">
        <v>19</v>
      </c>
      <c r="U8700">
        <v>2.8</v>
      </c>
      <c r="V8700" t="s">
        <v>19</v>
      </c>
      <c r="W8700">
        <v>299</v>
      </c>
      <c r="X8700" t="s">
        <v>19</v>
      </c>
      <c r="Y8700">
        <v>78.7</v>
      </c>
      <c r="Z8700" t="s">
        <v>19</v>
      </c>
      <c r="AA8700" s="6">
        <f t="shared" si="409"/>
        <v>19.065535865899104</v>
      </c>
      <c r="AB8700" s="6">
        <f t="shared" si="407"/>
        <v>66.317964558618385</v>
      </c>
      <c r="AC8700" s="6">
        <f t="shared" si="408"/>
        <v>33.982035441381612</v>
      </c>
    </row>
    <row r="8701" spans="1:29" x14ac:dyDescent="0.25">
      <c r="A8701">
        <v>200</v>
      </c>
      <c r="B8701" t="s">
        <v>17</v>
      </c>
      <c r="C8701" t="s">
        <v>18</v>
      </c>
      <c r="D8701" s="1">
        <v>45836</v>
      </c>
      <c r="E8701">
        <v>1200</v>
      </c>
      <c r="F8701">
        <v>179</v>
      </c>
      <c r="G8701">
        <v>0.03</v>
      </c>
      <c r="H8701" t="s">
        <v>19</v>
      </c>
      <c r="I8701">
        <v>0</v>
      </c>
      <c r="J8701" t="s">
        <v>19</v>
      </c>
      <c r="K8701">
        <v>2038</v>
      </c>
      <c r="L8701" t="s">
        <v>19</v>
      </c>
      <c r="M8701">
        <v>7.9</v>
      </c>
      <c r="N8701" t="s">
        <v>19</v>
      </c>
      <c r="O8701">
        <v>103</v>
      </c>
      <c r="P8701" t="s">
        <v>19</v>
      </c>
      <c r="Q8701">
        <v>11</v>
      </c>
      <c r="R8701" t="s">
        <v>19</v>
      </c>
      <c r="S8701">
        <v>38.6</v>
      </c>
      <c r="T8701" t="s">
        <v>19</v>
      </c>
      <c r="U8701">
        <v>3.4</v>
      </c>
      <c r="V8701" t="s">
        <v>19</v>
      </c>
      <c r="W8701">
        <v>320</v>
      </c>
      <c r="X8701" t="s">
        <v>19</v>
      </c>
      <c r="Y8701">
        <v>79.900000000000006</v>
      </c>
      <c r="Z8701" t="s">
        <v>19</v>
      </c>
      <c r="AA8701" s="6">
        <f t="shared" si="409"/>
        <v>18.663604435359623</v>
      </c>
      <c r="AB8701" s="6">
        <f t="shared" si="407"/>
        <v>65.594487983647326</v>
      </c>
      <c r="AC8701" s="6">
        <f t="shared" si="408"/>
        <v>37.405512016352674</v>
      </c>
    </row>
    <row r="8702" spans="1:29" x14ac:dyDescent="0.25">
      <c r="A8702">
        <v>200</v>
      </c>
      <c r="B8702" t="s">
        <v>17</v>
      </c>
      <c r="C8702" t="s">
        <v>18</v>
      </c>
      <c r="D8702" s="1">
        <v>45836</v>
      </c>
      <c r="E8702">
        <v>1300</v>
      </c>
      <c r="F8702">
        <v>179</v>
      </c>
      <c r="G8702">
        <v>0.03</v>
      </c>
      <c r="H8702" t="s">
        <v>19</v>
      </c>
      <c r="I8702">
        <v>0</v>
      </c>
      <c r="J8702" t="s">
        <v>19</v>
      </c>
      <c r="K8702">
        <v>2051</v>
      </c>
      <c r="L8702" t="s">
        <v>19</v>
      </c>
      <c r="M8702">
        <v>8.8000000000000007</v>
      </c>
      <c r="N8702" t="s">
        <v>19</v>
      </c>
      <c r="O8702">
        <v>105</v>
      </c>
      <c r="P8702" t="s">
        <v>19</v>
      </c>
      <c r="Q8702">
        <v>12</v>
      </c>
      <c r="R8702" t="s">
        <v>19</v>
      </c>
      <c r="S8702">
        <v>41.2</v>
      </c>
      <c r="T8702" t="s">
        <v>19</v>
      </c>
      <c r="U8702">
        <v>3.5</v>
      </c>
      <c r="V8702" t="s">
        <v>19</v>
      </c>
      <c r="W8702">
        <v>289</v>
      </c>
      <c r="X8702" t="s">
        <v>19</v>
      </c>
      <c r="Y8702">
        <v>81.3</v>
      </c>
      <c r="Z8702" t="s">
        <v>19</v>
      </c>
      <c r="AA8702" s="6">
        <f t="shared" si="409"/>
        <v>19.79190969800873</v>
      </c>
      <c r="AB8702" s="6">
        <f t="shared" si="407"/>
        <v>67.62543745641571</v>
      </c>
      <c r="AC8702" s="6">
        <f t="shared" si="408"/>
        <v>37.37456254358429</v>
      </c>
    </row>
    <row r="8703" spans="1:29" x14ac:dyDescent="0.25">
      <c r="A8703">
        <v>200</v>
      </c>
      <c r="B8703" t="s">
        <v>17</v>
      </c>
      <c r="C8703" t="s">
        <v>18</v>
      </c>
      <c r="D8703" s="1">
        <v>45836</v>
      </c>
      <c r="E8703">
        <v>1400</v>
      </c>
      <c r="F8703">
        <v>179</v>
      </c>
      <c r="G8703">
        <v>0.03</v>
      </c>
      <c r="H8703" t="s">
        <v>19</v>
      </c>
      <c r="I8703">
        <v>0</v>
      </c>
      <c r="J8703" t="s">
        <v>19</v>
      </c>
      <c r="K8703">
        <v>1912</v>
      </c>
      <c r="L8703" t="s">
        <v>19</v>
      </c>
      <c r="M8703">
        <v>9.1999999999999993</v>
      </c>
      <c r="N8703" t="s">
        <v>19</v>
      </c>
      <c r="O8703">
        <v>106.3</v>
      </c>
      <c r="P8703" t="s">
        <v>19</v>
      </c>
      <c r="Q8703">
        <v>12</v>
      </c>
      <c r="R8703" t="s">
        <v>19</v>
      </c>
      <c r="S8703">
        <v>42.3</v>
      </c>
      <c r="T8703" t="s">
        <v>19</v>
      </c>
      <c r="U8703">
        <v>4.5</v>
      </c>
      <c r="V8703" t="s">
        <v>19</v>
      </c>
      <c r="W8703">
        <v>251</v>
      </c>
      <c r="X8703" t="s">
        <v>19</v>
      </c>
      <c r="Y8703">
        <v>82.5</v>
      </c>
      <c r="Z8703" t="s">
        <v>19</v>
      </c>
      <c r="AA8703" s="6">
        <f t="shared" si="409"/>
        <v>20.225910918253543</v>
      </c>
      <c r="AB8703" s="6">
        <f t="shared" si="407"/>
        <v>68.40663965285637</v>
      </c>
      <c r="AC8703" s="6">
        <f t="shared" si="408"/>
        <v>37.893360347143627</v>
      </c>
    </row>
    <row r="8704" spans="1:29" x14ac:dyDescent="0.25">
      <c r="A8704">
        <v>200</v>
      </c>
      <c r="B8704" t="s">
        <v>17</v>
      </c>
      <c r="C8704" t="s">
        <v>18</v>
      </c>
      <c r="D8704" s="1">
        <v>45836</v>
      </c>
      <c r="E8704">
        <v>1500</v>
      </c>
      <c r="F8704">
        <v>179</v>
      </c>
      <c r="G8704">
        <v>0.03</v>
      </c>
      <c r="H8704" t="s">
        <v>19</v>
      </c>
      <c r="I8704">
        <v>0</v>
      </c>
      <c r="J8704" t="s">
        <v>19</v>
      </c>
      <c r="K8704">
        <v>1648</v>
      </c>
      <c r="L8704" t="s">
        <v>19</v>
      </c>
      <c r="M8704">
        <v>9.4</v>
      </c>
      <c r="N8704" t="s">
        <v>19</v>
      </c>
      <c r="O8704">
        <v>107.3</v>
      </c>
      <c r="P8704" t="s">
        <v>19</v>
      </c>
      <c r="Q8704">
        <v>12</v>
      </c>
      <c r="R8704" t="s">
        <v>19</v>
      </c>
      <c r="S8704">
        <v>43</v>
      </c>
      <c r="T8704" t="s">
        <v>19</v>
      </c>
      <c r="U8704">
        <v>5.6</v>
      </c>
      <c r="V8704" t="s">
        <v>19</v>
      </c>
      <c r="W8704">
        <v>303</v>
      </c>
      <c r="X8704" t="s">
        <v>19</v>
      </c>
      <c r="Y8704">
        <v>83.7</v>
      </c>
      <c r="Z8704" t="s">
        <v>19</v>
      </c>
      <c r="AA8704" s="6">
        <f t="shared" si="409"/>
        <v>20.559753304660212</v>
      </c>
      <c r="AB8704" s="6">
        <f t="shared" si="407"/>
        <v>69.007555948388386</v>
      </c>
      <c r="AC8704" s="6">
        <f t="shared" si="408"/>
        <v>38.292444051611611</v>
      </c>
    </row>
    <row r="8705" spans="1:29" x14ac:dyDescent="0.25">
      <c r="A8705">
        <v>200</v>
      </c>
      <c r="B8705" t="s">
        <v>17</v>
      </c>
      <c r="C8705" t="s">
        <v>18</v>
      </c>
      <c r="D8705" s="1">
        <v>45836</v>
      </c>
      <c r="E8705">
        <v>1600</v>
      </c>
      <c r="F8705">
        <v>179</v>
      </c>
      <c r="G8705">
        <v>0.03</v>
      </c>
      <c r="H8705" t="s">
        <v>19</v>
      </c>
      <c r="I8705">
        <v>0</v>
      </c>
      <c r="J8705" t="s">
        <v>19</v>
      </c>
      <c r="K8705">
        <v>1301</v>
      </c>
      <c r="L8705" t="s">
        <v>19</v>
      </c>
      <c r="M8705">
        <v>9.6999999999999993</v>
      </c>
      <c r="N8705" t="s">
        <v>19</v>
      </c>
      <c r="O8705">
        <v>108.1</v>
      </c>
      <c r="P8705" t="s">
        <v>19</v>
      </c>
      <c r="Q8705">
        <v>12</v>
      </c>
      <c r="R8705" t="s">
        <v>19</v>
      </c>
      <c r="S8705">
        <v>43.8</v>
      </c>
      <c r="T8705" t="s">
        <v>19</v>
      </c>
      <c r="U8705">
        <v>7.5</v>
      </c>
      <c r="V8705" t="s">
        <v>19</v>
      </c>
      <c r="W8705">
        <v>291</v>
      </c>
      <c r="X8705" t="s">
        <v>19</v>
      </c>
      <c r="Y8705">
        <v>84.8</v>
      </c>
      <c r="Z8705" t="s">
        <v>19</v>
      </c>
      <c r="AA8705" s="6">
        <f t="shared" si="409"/>
        <v>20.826824360810768</v>
      </c>
      <c r="AB8705" s="6">
        <f t="shared" si="407"/>
        <v>69.488283849459378</v>
      </c>
      <c r="AC8705" s="6">
        <f t="shared" si="408"/>
        <v>38.611716150540616</v>
      </c>
    </row>
    <row r="8706" spans="1:29" x14ac:dyDescent="0.25">
      <c r="A8706">
        <v>200</v>
      </c>
      <c r="B8706" t="s">
        <v>17</v>
      </c>
      <c r="C8706" t="s">
        <v>18</v>
      </c>
      <c r="D8706" s="1">
        <v>45836</v>
      </c>
      <c r="E8706">
        <v>1700</v>
      </c>
      <c r="F8706">
        <v>179</v>
      </c>
      <c r="G8706">
        <v>0.02</v>
      </c>
      <c r="H8706" t="s">
        <v>19</v>
      </c>
      <c r="I8706">
        <v>0</v>
      </c>
      <c r="J8706" t="s">
        <v>19</v>
      </c>
      <c r="K8706">
        <v>897</v>
      </c>
      <c r="L8706" t="s">
        <v>19</v>
      </c>
      <c r="M8706">
        <v>9.5</v>
      </c>
      <c r="N8706" t="s">
        <v>19</v>
      </c>
      <c r="O8706">
        <v>107.2</v>
      </c>
      <c r="P8706" t="s">
        <v>19</v>
      </c>
      <c r="Q8706">
        <v>12</v>
      </c>
      <c r="R8706" t="s">
        <v>19</v>
      </c>
      <c r="S8706">
        <v>43.2</v>
      </c>
      <c r="T8706" t="s">
        <v>19</v>
      </c>
      <c r="U8706">
        <v>9</v>
      </c>
      <c r="V8706" t="s">
        <v>19</v>
      </c>
      <c r="W8706">
        <v>288</v>
      </c>
      <c r="X8706" t="s">
        <v>19</v>
      </c>
      <c r="Y8706">
        <v>85.5</v>
      </c>
      <c r="Z8706" t="s">
        <v>19</v>
      </c>
      <c r="AA8706" s="6">
        <f t="shared" si="409"/>
        <v>20.526369245987553</v>
      </c>
      <c r="AB8706" s="6">
        <f t="shared" si="407"/>
        <v>68.947464642777589</v>
      </c>
      <c r="AC8706" s="6">
        <f t="shared" si="408"/>
        <v>38.252535357222413</v>
      </c>
    </row>
    <row r="8707" spans="1:29" x14ac:dyDescent="0.25">
      <c r="A8707">
        <v>200</v>
      </c>
      <c r="B8707" t="s">
        <v>17</v>
      </c>
      <c r="C8707" t="s">
        <v>18</v>
      </c>
      <c r="D8707" s="1">
        <v>45836</v>
      </c>
      <c r="E8707">
        <v>1800</v>
      </c>
      <c r="F8707">
        <v>179</v>
      </c>
      <c r="G8707">
        <v>0.02</v>
      </c>
      <c r="H8707" t="s">
        <v>19</v>
      </c>
      <c r="I8707">
        <v>0</v>
      </c>
      <c r="J8707" t="s">
        <v>19</v>
      </c>
      <c r="K8707">
        <v>475</v>
      </c>
      <c r="L8707" t="s">
        <v>19</v>
      </c>
      <c r="M8707">
        <v>9.5</v>
      </c>
      <c r="N8707" t="s">
        <v>19</v>
      </c>
      <c r="O8707">
        <v>105.7</v>
      </c>
      <c r="P8707" t="s">
        <v>19</v>
      </c>
      <c r="Q8707">
        <v>12</v>
      </c>
      <c r="R8707" t="s">
        <v>19</v>
      </c>
      <c r="S8707">
        <v>43.1</v>
      </c>
      <c r="T8707" t="s">
        <v>19</v>
      </c>
      <c r="U8707">
        <v>9.1</v>
      </c>
      <c r="V8707" t="s">
        <v>19</v>
      </c>
      <c r="W8707">
        <v>280</v>
      </c>
      <c r="X8707" t="s">
        <v>19</v>
      </c>
      <c r="Y8707">
        <v>85.8</v>
      </c>
      <c r="Z8707" t="s">
        <v>19</v>
      </c>
      <c r="AA8707" s="6">
        <f t="shared" si="409"/>
        <v>20.025603536550026</v>
      </c>
      <c r="AB8707" s="6">
        <f t="shared" ref="AB8707:AB8761" si="410">(AA8707*9/5)+32</f>
        <v>68.046086365790046</v>
      </c>
      <c r="AC8707" s="6">
        <f t="shared" ref="AC8707:AC8761" si="411">O8707-AB8707</f>
        <v>37.653913634209957</v>
      </c>
    </row>
    <row r="8708" spans="1:29" x14ac:dyDescent="0.25">
      <c r="A8708">
        <v>200</v>
      </c>
      <c r="B8708" t="s">
        <v>17</v>
      </c>
      <c r="C8708" t="s">
        <v>18</v>
      </c>
      <c r="D8708" s="1">
        <v>45836</v>
      </c>
      <c r="E8708">
        <v>1900</v>
      </c>
      <c r="F8708">
        <v>179</v>
      </c>
      <c r="G8708">
        <v>0.01</v>
      </c>
      <c r="H8708" t="s">
        <v>19</v>
      </c>
      <c r="I8708">
        <v>0</v>
      </c>
      <c r="J8708" t="s">
        <v>19</v>
      </c>
      <c r="K8708">
        <v>116</v>
      </c>
      <c r="L8708" t="s">
        <v>19</v>
      </c>
      <c r="M8708">
        <v>9.8000000000000007</v>
      </c>
      <c r="N8708" t="s">
        <v>19</v>
      </c>
      <c r="O8708">
        <v>103</v>
      </c>
      <c r="P8708" t="s">
        <v>19</v>
      </c>
      <c r="Q8708">
        <v>14</v>
      </c>
      <c r="R8708" t="s">
        <v>19</v>
      </c>
      <c r="S8708">
        <v>44</v>
      </c>
      <c r="T8708" t="s">
        <v>19</v>
      </c>
      <c r="U8708">
        <v>8</v>
      </c>
      <c r="V8708" t="s">
        <v>19</v>
      </c>
      <c r="W8708">
        <v>285</v>
      </c>
      <c r="X8708" t="s">
        <v>19</v>
      </c>
      <c r="Y8708">
        <v>85.8</v>
      </c>
      <c r="Z8708" t="s">
        <v>19</v>
      </c>
      <c r="AA8708" s="6">
        <f t="shared" si="409"/>
        <v>20.000032821152161</v>
      </c>
      <c r="AB8708" s="6">
        <f t="shared" si="410"/>
        <v>68.000059078073889</v>
      </c>
      <c r="AC8708" s="6">
        <f t="shared" si="411"/>
        <v>34.999940921926111</v>
      </c>
    </row>
    <row r="8709" spans="1:29" x14ac:dyDescent="0.25">
      <c r="A8709">
        <v>200</v>
      </c>
      <c r="B8709" t="s">
        <v>17</v>
      </c>
      <c r="C8709" t="s">
        <v>18</v>
      </c>
      <c r="D8709" s="1">
        <v>45836</v>
      </c>
      <c r="E8709">
        <v>2000</v>
      </c>
      <c r="F8709">
        <v>179</v>
      </c>
      <c r="G8709">
        <v>0.01</v>
      </c>
      <c r="H8709" t="s">
        <v>19</v>
      </c>
      <c r="I8709">
        <v>0</v>
      </c>
      <c r="J8709" t="s">
        <v>19</v>
      </c>
      <c r="K8709">
        <v>1</v>
      </c>
      <c r="L8709" t="s">
        <v>19</v>
      </c>
      <c r="M8709">
        <v>11.3</v>
      </c>
      <c r="N8709" t="s">
        <v>19</v>
      </c>
      <c r="O8709">
        <v>98</v>
      </c>
      <c r="P8709" t="s">
        <v>19</v>
      </c>
      <c r="Q8709">
        <v>18</v>
      </c>
      <c r="R8709" t="s">
        <v>19</v>
      </c>
      <c r="S8709">
        <v>47.7</v>
      </c>
      <c r="T8709" t="s">
        <v>19</v>
      </c>
      <c r="U8709">
        <v>5.7</v>
      </c>
      <c r="V8709" t="s">
        <v>19</v>
      </c>
      <c r="W8709">
        <v>300</v>
      </c>
      <c r="X8709" t="s">
        <v>19</v>
      </c>
      <c r="Y8709">
        <v>85.6</v>
      </c>
      <c r="Z8709" t="s">
        <v>19</v>
      </c>
      <c r="AA8709" s="6">
        <f t="shared" si="409"/>
        <v>19.754485027937317</v>
      </c>
      <c r="AB8709" s="6">
        <f t="shared" si="410"/>
        <v>67.558073050287163</v>
      </c>
      <c r="AC8709" s="6">
        <f t="shared" si="411"/>
        <v>30.441926949712837</v>
      </c>
    </row>
    <row r="8710" spans="1:29" x14ac:dyDescent="0.25">
      <c r="A8710">
        <v>200</v>
      </c>
      <c r="B8710" t="s">
        <v>17</v>
      </c>
      <c r="C8710" t="s">
        <v>18</v>
      </c>
      <c r="D8710" s="1">
        <v>45836</v>
      </c>
      <c r="E8710">
        <v>2100</v>
      </c>
      <c r="F8710">
        <v>179</v>
      </c>
      <c r="G8710">
        <v>0</v>
      </c>
      <c r="H8710" t="s">
        <v>19</v>
      </c>
      <c r="I8710">
        <v>0</v>
      </c>
      <c r="J8710" t="s">
        <v>19</v>
      </c>
      <c r="K8710">
        <v>0</v>
      </c>
      <c r="L8710" t="s">
        <v>19</v>
      </c>
      <c r="M8710">
        <v>15.8</v>
      </c>
      <c r="N8710" t="s">
        <v>19</v>
      </c>
      <c r="O8710">
        <v>88.4</v>
      </c>
      <c r="P8710" t="s">
        <v>19</v>
      </c>
      <c r="Q8710">
        <v>34</v>
      </c>
      <c r="R8710" t="s">
        <v>19</v>
      </c>
      <c r="S8710">
        <v>56.8</v>
      </c>
      <c r="T8710" t="s">
        <v>19</v>
      </c>
      <c r="U8710">
        <v>3.4</v>
      </c>
      <c r="V8710" t="s">
        <v>19</v>
      </c>
      <c r="W8710">
        <v>302</v>
      </c>
      <c r="X8710" t="s">
        <v>19</v>
      </c>
      <c r="Y8710">
        <v>85.2</v>
      </c>
      <c r="Z8710" t="s">
        <v>19</v>
      </c>
      <c r="AA8710" s="6">
        <f t="shared" si="409"/>
        <v>20.276228532139729</v>
      </c>
      <c r="AB8710" s="6">
        <f t="shared" si="410"/>
        <v>68.497211357851512</v>
      </c>
      <c r="AC8710" s="6">
        <f t="shared" si="411"/>
        <v>19.902788642148494</v>
      </c>
    </row>
    <row r="8711" spans="1:29" x14ac:dyDescent="0.25">
      <c r="A8711">
        <v>200</v>
      </c>
      <c r="B8711" t="s">
        <v>17</v>
      </c>
      <c r="C8711" t="s">
        <v>18</v>
      </c>
      <c r="D8711" s="1">
        <v>45836</v>
      </c>
      <c r="E8711">
        <v>2200</v>
      </c>
      <c r="F8711">
        <v>179</v>
      </c>
      <c r="G8711">
        <v>0</v>
      </c>
      <c r="H8711" t="s">
        <v>19</v>
      </c>
      <c r="I8711">
        <v>0</v>
      </c>
      <c r="J8711" t="s">
        <v>19</v>
      </c>
      <c r="K8711">
        <v>0</v>
      </c>
      <c r="L8711" t="s">
        <v>19</v>
      </c>
      <c r="M8711">
        <v>17.2</v>
      </c>
      <c r="N8711" t="s">
        <v>19</v>
      </c>
      <c r="O8711">
        <v>81.400000000000006</v>
      </c>
      <c r="P8711" t="s">
        <v>19</v>
      </c>
      <c r="Q8711">
        <v>47</v>
      </c>
      <c r="R8711" t="s">
        <v>19</v>
      </c>
      <c r="S8711">
        <v>59.2</v>
      </c>
      <c r="T8711" t="s">
        <v>19</v>
      </c>
      <c r="U8711">
        <v>3.3</v>
      </c>
      <c r="V8711" t="s">
        <v>19</v>
      </c>
      <c r="W8711">
        <v>288</v>
      </c>
      <c r="X8711" t="s">
        <v>19</v>
      </c>
      <c r="Y8711">
        <v>84.7</v>
      </c>
      <c r="Z8711" t="s">
        <v>19</v>
      </c>
      <c r="AA8711" s="6">
        <f t="shared" si="409"/>
        <v>19.597464264031235</v>
      </c>
      <c r="AB8711" s="6">
        <f t="shared" si="410"/>
        <v>67.275435675256219</v>
      </c>
      <c r="AC8711" s="6">
        <f t="shared" si="411"/>
        <v>14.124564324743787</v>
      </c>
    </row>
    <row r="8712" spans="1:29" x14ac:dyDescent="0.25">
      <c r="A8712">
        <v>200</v>
      </c>
      <c r="B8712" t="s">
        <v>17</v>
      </c>
      <c r="C8712" t="s">
        <v>18</v>
      </c>
      <c r="D8712" s="1">
        <v>45836</v>
      </c>
      <c r="E8712">
        <v>2300</v>
      </c>
      <c r="F8712">
        <v>179</v>
      </c>
      <c r="G8712">
        <v>0</v>
      </c>
      <c r="H8712" t="s">
        <v>19</v>
      </c>
      <c r="I8712">
        <v>0</v>
      </c>
      <c r="J8712" t="s">
        <v>19</v>
      </c>
      <c r="K8712">
        <v>0</v>
      </c>
      <c r="L8712" t="s">
        <v>19</v>
      </c>
      <c r="M8712">
        <v>13.6</v>
      </c>
      <c r="N8712" t="s">
        <v>19</v>
      </c>
      <c r="O8712">
        <v>87.8</v>
      </c>
      <c r="P8712" t="s">
        <v>19</v>
      </c>
      <c r="Q8712">
        <v>30</v>
      </c>
      <c r="R8712" t="s">
        <v>19</v>
      </c>
      <c r="S8712">
        <v>52.8</v>
      </c>
      <c r="T8712" t="s">
        <v>19</v>
      </c>
      <c r="U8712">
        <v>5</v>
      </c>
      <c r="V8712" t="s">
        <v>19</v>
      </c>
      <c r="W8712">
        <v>307</v>
      </c>
      <c r="X8712" t="s">
        <v>19</v>
      </c>
      <c r="Y8712">
        <v>84.2</v>
      </c>
      <c r="Z8712" t="s">
        <v>19</v>
      </c>
      <c r="AA8712" s="6">
        <f t="shared" si="409"/>
        <v>19.123590294307135</v>
      </c>
      <c r="AB8712" s="6">
        <f t="shared" si="410"/>
        <v>66.422462529752835</v>
      </c>
      <c r="AC8712" s="6">
        <f t="shared" si="411"/>
        <v>21.377537470247162</v>
      </c>
    </row>
    <row r="8713" spans="1:29" x14ac:dyDescent="0.25">
      <c r="A8713">
        <v>200</v>
      </c>
      <c r="B8713" t="s">
        <v>17</v>
      </c>
      <c r="C8713" t="s">
        <v>18</v>
      </c>
      <c r="D8713" s="1">
        <v>45836</v>
      </c>
      <c r="E8713">
        <v>2400</v>
      </c>
      <c r="F8713">
        <v>179</v>
      </c>
      <c r="G8713">
        <v>0</v>
      </c>
      <c r="H8713" t="s">
        <v>19</v>
      </c>
      <c r="I8713">
        <v>0</v>
      </c>
      <c r="J8713" t="s">
        <v>19</v>
      </c>
      <c r="K8713">
        <v>0</v>
      </c>
      <c r="L8713" t="s">
        <v>19</v>
      </c>
      <c r="M8713">
        <v>13.2</v>
      </c>
      <c r="N8713" t="s">
        <v>19</v>
      </c>
      <c r="O8713">
        <v>88.5</v>
      </c>
      <c r="P8713" t="s">
        <v>19</v>
      </c>
      <c r="Q8713">
        <v>29</v>
      </c>
      <c r="R8713" t="s">
        <v>19</v>
      </c>
      <c r="S8713">
        <v>51.9</v>
      </c>
      <c r="T8713" t="s">
        <v>19</v>
      </c>
      <c r="U8713">
        <v>5.0999999999999996</v>
      </c>
      <c r="V8713" t="s">
        <v>19</v>
      </c>
      <c r="W8713">
        <v>317</v>
      </c>
      <c r="X8713" t="s">
        <v>19</v>
      </c>
      <c r="Y8713">
        <v>83.6</v>
      </c>
      <c r="Z8713" t="s">
        <v>19</v>
      </c>
      <c r="AA8713" s="6">
        <f t="shared" si="409"/>
        <v>19.182211388229994</v>
      </c>
      <c r="AB8713" s="6">
        <f t="shared" si="410"/>
        <v>66.527980498813989</v>
      </c>
      <c r="AC8713" s="6">
        <f t="shared" si="411"/>
        <v>21.972019501186011</v>
      </c>
    </row>
    <row r="8714" spans="1:29" x14ac:dyDescent="0.25">
      <c r="A8714">
        <v>200</v>
      </c>
      <c r="B8714" t="s">
        <v>17</v>
      </c>
      <c r="C8714" t="s">
        <v>18</v>
      </c>
      <c r="D8714" s="1">
        <v>45837</v>
      </c>
      <c r="E8714" s="2">
        <v>100</v>
      </c>
      <c r="F8714">
        <v>180</v>
      </c>
      <c r="G8714">
        <v>0</v>
      </c>
      <c r="H8714" t="s">
        <v>19</v>
      </c>
      <c r="I8714">
        <v>0</v>
      </c>
      <c r="J8714" t="s">
        <v>19</v>
      </c>
      <c r="K8714">
        <v>0</v>
      </c>
      <c r="L8714" t="s">
        <v>19</v>
      </c>
      <c r="M8714">
        <v>12.5</v>
      </c>
      <c r="N8714" t="s">
        <v>19</v>
      </c>
      <c r="O8714">
        <v>88.2</v>
      </c>
      <c r="P8714" t="s">
        <v>19</v>
      </c>
      <c r="Q8714">
        <v>27</v>
      </c>
      <c r="R8714" t="s">
        <v>19</v>
      </c>
      <c r="S8714">
        <v>50.5</v>
      </c>
      <c r="T8714" t="s">
        <v>19</v>
      </c>
      <c r="U8714">
        <v>6</v>
      </c>
      <c r="V8714" t="s">
        <v>19</v>
      </c>
      <c r="W8714">
        <v>308</v>
      </c>
      <c r="X8714" t="s">
        <v>19</v>
      </c>
      <c r="Y8714">
        <v>82.9</v>
      </c>
      <c r="Z8714" t="s">
        <v>19</v>
      </c>
      <c r="AA8714" s="6">
        <f t="shared" si="409"/>
        <v>18.576823349281238</v>
      </c>
      <c r="AB8714" s="6">
        <f t="shared" si="410"/>
        <v>65.438282028706226</v>
      </c>
      <c r="AC8714" s="6">
        <f t="shared" si="411"/>
        <v>22.761717971293777</v>
      </c>
    </row>
    <row r="8715" spans="1:29" x14ac:dyDescent="0.25">
      <c r="A8715">
        <v>200</v>
      </c>
      <c r="B8715" t="s">
        <v>17</v>
      </c>
      <c r="C8715" t="s">
        <v>18</v>
      </c>
      <c r="D8715" s="1">
        <v>45837</v>
      </c>
      <c r="E8715" s="2">
        <v>200</v>
      </c>
      <c r="F8715">
        <v>180</v>
      </c>
      <c r="G8715">
        <v>0.01</v>
      </c>
      <c r="H8715" t="s">
        <v>19</v>
      </c>
      <c r="I8715">
        <v>0</v>
      </c>
      <c r="J8715" t="s">
        <v>19</v>
      </c>
      <c r="K8715">
        <v>0</v>
      </c>
      <c r="L8715" t="s">
        <v>19</v>
      </c>
      <c r="M8715">
        <v>11.2</v>
      </c>
      <c r="N8715" t="s">
        <v>19</v>
      </c>
      <c r="O8715">
        <v>89</v>
      </c>
      <c r="P8715" t="s">
        <v>19</v>
      </c>
      <c r="Q8715">
        <v>24</v>
      </c>
      <c r="R8715" t="s">
        <v>19</v>
      </c>
      <c r="S8715">
        <v>47.5</v>
      </c>
      <c r="T8715" t="s">
        <v>19</v>
      </c>
      <c r="U8715">
        <v>8.1999999999999993</v>
      </c>
      <c r="V8715" t="s">
        <v>19</v>
      </c>
      <c r="W8715">
        <v>307</v>
      </c>
      <c r="X8715" t="s">
        <v>19</v>
      </c>
      <c r="Y8715">
        <v>82.3</v>
      </c>
      <c r="Z8715" t="s">
        <v>19</v>
      </c>
      <c r="AA8715" s="6">
        <f t="shared" si="409"/>
        <v>18.137033966755386</v>
      </c>
      <c r="AB8715" s="6">
        <f t="shared" si="410"/>
        <v>64.646661140159694</v>
      </c>
      <c r="AC8715" s="6">
        <f t="shared" si="411"/>
        <v>24.353338859840306</v>
      </c>
    </row>
    <row r="8716" spans="1:29" x14ac:dyDescent="0.25">
      <c r="A8716">
        <v>200</v>
      </c>
      <c r="B8716" t="s">
        <v>17</v>
      </c>
      <c r="C8716" t="s">
        <v>18</v>
      </c>
      <c r="D8716" s="1">
        <v>45837</v>
      </c>
      <c r="E8716" s="2">
        <v>300</v>
      </c>
      <c r="F8716">
        <v>180</v>
      </c>
      <c r="G8716">
        <v>0.01</v>
      </c>
      <c r="H8716" t="s">
        <v>19</v>
      </c>
      <c r="I8716">
        <v>0</v>
      </c>
      <c r="J8716" t="s">
        <v>19</v>
      </c>
      <c r="K8716">
        <v>0</v>
      </c>
      <c r="L8716" t="s">
        <v>19</v>
      </c>
      <c r="M8716">
        <v>10.6</v>
      </c>
      <c r="N8716" t="s">
        <v>19</v>
      </c>
      <c r="O8716">
        <v>87.6</v>
      </c>
      <c r="P8716" t="s">
        <v>19</v>
      </c>
      <c r="Q8716">
        <v>24</v>
      </c>
      <c r="R8716" t="s">
        <v>19</v>
      </c>
      <c r="S8716">
        <v>46.1</v>
      </c>
      <c r="T8716" t="s">
        <v>19</v>
      </c>
      <c r="U8716">
        <v>7.1</v>
      </c>
      <c r="V8716" t="s">
        <v>19</v>
      </c>
      <c r="W8716">
        <v>297</v>
      </c>
      <c r="X8716" t="s">
        <v>19</v>
      </c>
      <c r="Y8716">
        <v>81.7</v>
      </c>
      <c r="Z8716" t="s">
        <v>19</v>
      </c>
      <c r="AA8716" s="6">
        <f t="shared" si="409"/>
        <v>17.58259954392371</v>
      </c>
      <c r="AB8716" s="6">
        <f t="shared" si="410"/>
        <v>63.648679179062682</v>
      </c>
      <c r="AC8716" s="6">
        <f t="shared" si="411"/>
        <v>23.951320820937312</v>
      </c>
    </row>
    <row r="8717" spans="1:29" x14ac:dyDescent="0.25">
      <c r="A8717">
        <v>200</v>
      </c>
      <c r="B8717" t="s">
        <v>17</v>
      </c>
      <c r="C8717" t="s">
        <v>18</v>
      </c>
      <c r="D8717" s="1">
        <v>45837</v>
      </c>
      <c r="E8717" s="2">
        <v>400</v>
      </c>
      <c r="F8717">
        <v>180</v>
      </c>
      <c r="G8717">
        <v>0</v>
      </c>
      <c r="H8717" t="s">
        <v>19</v>
      </c>
      <c r="I8717">
        <v>0</v>
      </c>
      <c r="J8717" t="s">
        <v>19</v>
      </c>
      <c r="K8717">
        <v>0</v>
      </c>
      <c r="L8717" t="s">
        <v>19</v>
      </c>
      <c r="M8717">
        <v>10.199999999999999</v>
      </c>
      <c r="N8717" t="s">
        <v>19</v>
      </c>
      <c r="O8717">
        <v>85.5</v>
      </c>
      <c r="P8717" t="s">
        <v>19</v>
      </c>
      <c r="Q8717">
        <v>25</v>
      </c>
      <c r="R8717" t="s">
        <v>19</v>
      </c>
      <c r="S8717">
        <v>45.2</v>
      </c>
      <c r="T8717" t="s">
        <v>19</v>
      </c>
      <c r="U8717">
        <v>5.5</v>
      </c>
      <c r="V8717" t="s">
        <v>19</v>
      </c>
      <c r="W8717">
        <v>304</v>
      </c>
      <c r="X8717" t="s">
        <v>19</v>
      </c>
      <c r="Y8717">
        <v>81.099999999999994</v>
      </c>
      <c r="Z8717" t="s">
        <v>19</v>
      </c>
      <c r="AA8717" s="6">
        <f t="shared" si="409"/>
        <v>16.996956901595858</v>
      </c>
      <c r="AB8717" s="6">
        <f t="shared" si="410"/>
        <v>62.594522422872544</v>
      </c>
      <c r="AC8717" s="6">
        <f t="shared" si="411"/>
        <v>22.905477577127456</v>
      </c>
    </row>
    <row r="8718" spans="1:29" x14ac:dyDescent="0.25">
      <c r="A8718">
        <v>200</v>
      </c>
      <c r="B8718" t="s">
        <v>17</v>
      </c>
      <c r="C8718" t="s">
        <v>18</v>
      </c>
      <c r="D8718" s="1">
        <v>45837</v>
      </c>
      <c r="E8718" s="2">
        <v>500</v>
      </c>
      <c r="F8718">
        <v>180</v>
      </c>
      <c r="G8718">
        <v>0.01</v>
      </c>
      <c r="H8718" t="s">
        <v>19</v>
      </c>
      <c r="I8718">
        <v>0</v>
      </c>
      <c r="J8718" t="s">
        <v>19</v>
      </c>
      <c r="K8718">
        <v>6</v>
      </c>
      <c r="L8718" t="s">
        <v>19</v>
      </c>
      <c r="M8718">
        <v>9.3000000000000007</v>
      </c>
      <c r="N8718" t="s">
        <v>19</v>
      </c>
      <c r="O8718">
        <v>85.4</v>
      </c>
      <c r="P8718" t="s">
        <v>19</v>
      </c>
      <c r="Q8718">
        <v>22</v>
      </c>
      <c r="R8718" t="s">
        <v>19</v>
      </c>
      <c r="S8718">
        <v>42.7</v>
      </c>
      <c r="T8718" t="s">
        <v>19</v>
      </c>
      <c r="U8718">
        <v>7.4</v>
      </c>
      <c r="V8718" t="s">
        <v>19</v>
      </c>
      <c r="W8718">
        <v>296</v>
      </c>
      <c r="X8718" t="s">
        <v>19</v>
      </c>
      <c r="Y8718">
        <v>80.5</v>
      </c>
      <c r="Z8718" t="s">
        <v>19</v>
      </c>
      <c r="AA8718" s="6">
        <f t="shared" si="409"/>
        <v>16.204228771003862</v>
      </c>
      <c r="AB8718" s="6">
        <f t="shared" si="410"/>
        <v>61.167611787806955</v>
      </c>
      <c r="AC8718" s="6">
        <f t="shared" si="411"/>
        <v>24.232388212193051</v>
      </c>
    </row>
    <row r="8719" spans="1:29" x14ac:dyDescent="0.25">
      <c r="A8719">
        <v>200</v>
      </c>
      <c r="B8719" t="s">
        <v>17</v>
      </c>
      <c r="C8719" t="s">
        <v>18</v>
      </c>
      <c r="D8719" s="1">
        <v>45837</v>
      </c>
      <c r="E8719" s="2">
        <v>600</v>
      </c>
      <c r="F8719">
        <v>180</v>
      </c>
      <c r="G8719">
        <v>0.01</v>
      </c>
      <c r="H8719" t="s">
        <v>19</v>
      </c>
      <c r="I8719">
        <v>0</v>
      </c>
      <c r="J8719" t="s">
        <v>19</v>
      </c>
      <c r="K8719">
        <v>189</v>
      </c>
      <c r="L8719" t="s">
        <v>19</v>
      </c>
      <c r="M8719">
        <v>9.5</v>
      </c>
      <c r="N8719" t="s">
        <v>19</v>
      </c>
      <c r="O8719">
        <v>85.2</v>
      </c>
      <c r="P8719" t="s">
        <v>19</v>
      </c>
      <c r="Q8719">
        <v>23</v>
      </c>
      <c r="R8719" t="s">
        <v>19</v>
      </c>
      <c r="S8719">
        <v>43.1</v>
      </c>
      <c r="T8719" t="s">
        <v>19</v>
      </c>
      <c r="U8719">
        <v>7.2</v>
      </c>
      <c r="V8719" t="s">
        <v>19</v>
      </c>
      <c r="W8719">
        <v>291</v>
      </c>
      <c r="X8719" t="s">
        <v>19</v>
      </c>
      <c r="Y8719">
        <v>80</v>
      </c>
      <c r="Z8719" t="s">
        <v>19</v>
      </c>
      <c r="AA8719" s="6">
        <f t="shared" si="409"/>
        <v>16.382189268851242</v>
      </c>
      <c r="AB8719" s="6">
        <f t="shared" si="410"/>
        <v>61.487940683932237</v>
      </c>
      <c r="AC8719" s="6">
        <f t="shared" si="411"/>
        <v>23.712059316067766</v>
      </c>
    </row>
    <row r="8720" spans="1:29" x14ac:dyDescent="0.25">
      <c r="A8720">
        <v>200</v>
      </c>
      <c r="B8720" t="s">
        <v>17</v>
      </c>
      <c r="C8720" t="s">
        <v>18</v>
      </c>
      <c r="D8720" s="1">
        <v>45837</v>
      </c>
      <c r="E8720" s="2">
        <v>700</v>
      </c>
      <c r="F8720">
        <v>180</v>
      </c>
      <c r="G8720">
        <v>0.01</v>
      </c>
      <c r="H8720" t="s">
        <v>19</v>
      </c>
      <c r="I8720">
        <v>0</v>
      </c>
      <c r="J8720" t="s">
        <v>19</v>
      </c>
      <c r="K8720">
        <v>588</v>
      </c>
      <c r="L8720" t="s">
        <v>19</v>
      </c>
      <c r="M8720">
        <v>10.6</v>
      </c>
      <c r="N8720" t="s">
        <v>19</v>
      </c>
      <c r="O8720">
        <v>88.6</v>
      </c>
      <c r="P8720" t="s">
        <v>19</v>
      </c>
      <c r="Q8720">
        <v>23</v>
      </c>
      <c r="R8720" t="s">
        <v>19</v>
      </c>
      <c r="S8720">
        <v>46</v>
      </c>
      <c r="T8720" t="s">
        <v>19</v>
      </c>
      <c r="U8720">
        <v>6.2</v>
      </c>
      <c r="V8720" t="s">
        <v>19</v>
      </c>
      <c r="W8720">
        <v>294</v>
      </c>
      <c r="X8720" t="s">
        <v>19</v>
      </c>
      <c r="Y8720">
        <v>79.5</v>
      </c>
      <c r="Z8720" t="s">
        <v>19</v>
      </c>
      <c r="AA8720" s="6">
        <f t="shared" si="409"/>
        <v>17.714044939330822</v>
      </c>
      <c r="AB8720" s="6">
        <f t="shared" si="410"/>
        <v>63.885280890795478</v>
      </c>
      <c r="AC8720" s="6">
        <f t="shared" si="411"/>
        <v>24.714719109204516</v>
      </c>
    </row>
    <row r="8721" spans="1:29" x14ac:dyDescent="0.25">
      <c r="A8721">
        <v>200</v>
      </c>
      <c r="B8721" t="s">
        <v>17</v>
      </c>
      <c r="C8721" t="s">
        <v>18</v>
      </c>
      <c r="D8721" s="1">
        <v>45837</v>
      </c>
      <c r="E8721" s="2">
        <v>800</v>
      </c>
      <c r="F8721">
        <v>180</v>
      </c>
      <c r="G8721">
        <v>0.02</v>
      </c>
      <c r="H8721" t="s">
        <v>19</v>
      </c>
      <c r="I8721">
        <v>0</v>
      </c>
      <c r="J8721" t="s">
        <v>19</v>
      </c>
      <c r="K8721">
        <v>1057</v>
      </c>
      <c r="L8721" t="s">
        <v>19</v>
      </c>
      <c r="M8721">
        <v>10.1</v>
      </c>
      <c r="N8721" t="s">
        <v>19</v>
      </c>
      <c r="O8721">
        <v>93.7</v>
      </c>
      <c r="P8721" t="s">
        <v>19</v>
      </c>
      <c r="Q8721">
        <v>19</v>
      </c>
      <c r="R8721" t="s">
        <v>19</v>
      </c>
      <c r="S8721">
        <v>44.9</v>
      </c>
      <c r="T8721" t="s">
        <v>19</v>
      </c>
      <c r="U8721">
        <v>7.5</v>
      </c>
      <c r="V8721" t="s">
        <v>19</v>
      </c>
      <c r="W8721">
        <v>296</v>
      </c>
      <c r="X8721" t="s">
        <v>19</v>
      </c>
      <c r="Y8721">
        <v>79.099999999999994</v>
      </c>
      <c r="Z8721" t="s">
        <v>19</v>
      </c>
      <c r="AA8721" s="6">
        <f t="shared" si="409"/>
        <v>18.495586704597233</v>
      </c>
      <c r="AB8721" s="6">
        <f t="shared" si="410"/>
        <v>65.292056068275016</v>
      </c>
      <c r="AC8721" s="6">
        <f t="shared" si="411"/>
        <v>28.407943931724986</v>
      </c>
    </row>
    <row r="8722" spans="1:29" x14ac:dyDescent="0.25">
      <c r="A8722">
        <v>200</v>
      </c>
      <c r="B8722" t="s">
        <v>17</v>
      </c>
      <c r="C8722" t="s">
        <v>18</v>
      </c>
      <c r="D8722" s="1">
        <v>45837</v>
      </c>
      <c r="E8722" s="2">
        <v>900</v>
      </c>
      <c r="F8722">
        <v>180</v>
      </c>
      <c r="G8722">
        <v>0.03</v>
      </c>
      <c r="H8722" t="s">
        <v>19</v>
      </c>
      <c r="I8722">
        <v>0</v>
      </c>
      <c r="J8722" t="s">
        <v>19</v>
      </c>
      <c r="K8722">
        <v>1437</v>
      </c>
      <c r="L8722" t="s">
        <v>19</v>
      </c>
      <c r="M8722">
        <v>12.1</v>
      </c>
      <c r="N8722" t="s">
        <v>19</v>
      </c>
      <c r="O8722">
        <v>97.9</v>
      </c>
      <c r="P8722" t="s">
        <v>19</v>
      </c>
      <c r="Q8722">
        <v>20</v>
      </c>
      <c r="R8722" t="s">
        <v>19</v>
      </c>
      <c r="S8722">
        <v>49.5</v>
      </c>
      <c r="T8722" t="s">
        <v>19</v>
      </c>
      <c r="U8722">
        <v>6.7</v>
      </c>
      <c r="V8722" t="s">
        <v>19</v>
      </c>
      <c r="W8722">
        <v>291</v>
      </c>
      <c r="X8722" t="s">
        <v>19</v>
      </c>
      <c r="Y8722">
        <v>78.900000000000006</v>
      </c>
      <c r="Z8722" t="s">
        <v>19</v>
      </c>
      <c r="AA8722" s="6">
        <f t="shared" si="409"/>
        <v>20.398441250641458</v>
      </c>
      <c r="AB8722" s="6">
        <f t="shared" si="410"/>
        <v>68.717194251154623</v>
      </c>
      <c r="AC8722" s="6">
        <f t="shared" si="411"/>
        <v>29.182805748845382</v>
      </c>
    </row>
    <row r="8723" spans="1:29" x14ac:dyDescent="0.25">
      <c r="A8723">
        <v>200</v>
      </c>
      <c r="B8723" t="s">
        <v>17</v>
      </c>
      <c r="C8723" t="s">
        <v>18</v>
      </c>
      <c r="D8723" s="1">
        <v>45837</v>
      </c>
      <c r="E8723">
        <v>1000</v>
      </c>
      <c r="F8723">
        <v>180</v>
      </c>
      <c r="G8723">
        <v>0.03</v>
      </c>
      <c r="H8723" t="s">
        <v>19</v>
      </c>
      <c r="I8723">
        <v>0</v>
      </c>
      <c r="J8723" t="s">
        <v>19</v>
      </c>
      <c r="K8723">
        <v>1745</v>
      </c>
      <c r="L8723" t="s">
        <v>19</v>
      </c>
      <c r="M8723">
        <v>12</v>
      </c>
      <c r="N8723" t="s">
        <v>19</v>
      </c>
      <c r="O8723">
        <v>103.1</v>
      </c>
      <c r="P8723" t="s">
        <v>19</v>
      </c>
      <c r="Q8723">
        <v>17</v>
      </c>
      <c r="R8723" t="s">
        <v>19</v>
      </c>
      <c r="S8723">
        <v>49.3</v>
      </c>
      <c r="T8723" t="s">
        <v>19</v>
      </c>
      <c r="U8723">
        <v>4.0999999999999996</v>
      </c>
      <c r="V8723" t="s">
        <v>19</v>
      </c>
      <c r="W8723">
        <v>302</v>
      </c>
      <c r="X8723" t="s">
        <v>19</v>
      </c>
      <c r="Y8723">
        <v>79</v>
      </c>
      <c r="Z8723" t="s">
        <v>19</v>
      </c>
      <c r="AA8723" s="6">
        <f t="shared" si="409"/>
        <v>21.249937228121045</v>
      </c>
      <c r="AB8723" s="6">
        <f t="shared" si="410"/>
        <v>70.249887010617883</v>
      </c>
      <c r="AC8723" s="6">
        <f t="shared" si="411"/>
        <v>32.850112989382112</v>
      </c>
    </row>
    <row r="8724" spans="1:29" x14ac:dyDescent="0.25">
      <c r="A8724">
        <v>200</v>
      </c>
      <c r="B8724" t="s">
        <v>17</v>
      </c>
      <c r="C8724" t="s">
        <v>18</v>
      </c>
      <c r="D8724" s="1">
        <v>45837</v>
      </c>
      <c r="E8724">
        <v>1100</v>
      </c>
      <c r="F8724">
        <v>180</v>
      </c>
      <c r="G8724">
        <v>0.03</v>
      </c>
      <c r="H8724" t="s">
        <v>19</v>
      </c>
      <c r="I8724">
        <v>0</v>
      </c>
      <c r="J8724" t="s">
        <v>19</v>
      </c>
      <c r="K8724">
        <v>1953</v>
      </c>
      <c r="L8724" t="s">
        <v>19</v>
      </c>
      <c r="M8724">
        <v>11.8</v>
      </c>
      <c r="N8724" t="s">
        <v>19</v>
      </c>
      <c r="O8724">
        <v>104.9</v>
      </c>
      <c r="P8724" t="s">
        <v>19</v>
      </c>
      <c r="Q8724">
        <v>16</v>
      </c>
      <c r="R8724" t="s">
        <v>19</v>
      </c>
      <c r="S8724">
        <v>48.9</v>
      </c>
      <c r="T8724" t="s">
        <v>19</v>
      </c>
      <c r="U8724">
        <v>3.8</v>
      </c>
      <c r="V8724" t="s">
        <v>19</v>
      </c>
      <c r="W8724">
        <v>273</v>
      </c>
      <c r="X8724" t="s">
        <v>19</v>
      </c>
      <c r="Y8724">
        <v>79.599999999999994</v>
      </c>
      <c r="Z8724" t="s">
        <v>19</v>
      </c>
      <c r="AA8724" s="6">
        <f t="shared" si="409"/>
        <v>21.500515868838637</v>
      </c>
      <c r="AB8724" s="6">
        <f t="shared" si="410"/>
        <v>70.700928563909542</v>
      </c>
      <c r="AC8724" s="6">
        <f t="shared" si="411"/>
        <v>34.199071436090463</v>
      </c>
    </row>
    <row r="8725" spans="1:29" x14ac:dyDescent="0.25">
      <c r="A8725">
        <v>200</v>
      </c>
      <c r="B8725" t="s">
        <v>17</v>
      </c>
      <c r="C8725" t="s">
        <v>18</v>
      </c>
      <c r="D8725" s="1">
        <v>45837</v>
      </c>
      <c r="E8725">
        <v>1200</v>
      </c>
      <c r="F8725">
        <v>180</v>
      </c>
      <c r="G8725">
        <v>0.03</v>
      </c>
      <c r="H8725" t="s">
        <v>19</v>
      </c>
      <c r="I8725">
        <v>0</v>
      </c>
      <c r="J8725" t="s">
        <v>19</v>
      </c>
      <c r="K8725">
        <v>2051</v>
      </c>
      <c r="L8725" t="s">
        <v>19</v>
      </c>
      <c r="M8725">
        <v>12.1</v>
      </c>
      <c r="N8725" t="s">
        <v>19</v>
      </c>
      <c r="O8725">
        <v>106.1</v>
      </c>
      <c r="P8725" t="s">
        <v>19</v>
      </c>
      <c r="Q8725">
        <v>15</v>
      </c>
      <c r="R8725" t="s">
        <v>19</v>
      </c>
      <c r="S8725">
        <v>49.5</v>
      </c>
      <c r="T8725" t="s">
        <v>19</v>
      </c>
      <c r="U8725">
        <v>4.0999999999999996</v>
      </c>
      <c r="V8725" t="s">
        <v>19</v>
      </c>
      <c r="W8725">
        <v>12</v>
      </c>
      <c r="X8725" t="s">
        <v>19</v>
      </c>
      <c r="Y8725">
        <v>80.7</v>
      </c>
      <c r="Z8725" t="s">
        <v>19</v>
      </c>
      <c r="AA8725" s="6">
        <f t="shared" si="409"/>
        <v>21.50790251807787</v>
      </c>
      <c r="AB8725" s="6">
        <f t="shared" si="410"/>
        <v>70.714224532540157</v>
      </c>
      <c r="AC8725" s="6">
        <f t="shared" si="411"/>
        <v>35.385775467459837</v>
      </c>
    </row>
    <row r="8726" spans="1:29" x14ac:dyDescent="0.25">
      <c r="A8726">
        <v>200</v>
      </c>
      <c r="B8726" t="s">
        <v>17</v>
      </c>
      <c r="C8726" t="s">
        <v>18</v>
      </c>
      <c r="D8726" s="1">
        <v>45837</v>
      </c>
      <c r="E8726">
        <v>1300</v>
      </c>
      <c r="F8726">
        <v>180</v>
      </c>
      <c r="G8726">
        <v>0.03</v>
      </c>
      <c r="H8726" t="s">
        <v>19</v>
      </c>
      <c r="I8726">
        <v>0.01</v>
      </c>
      <c r="J8726" t="s">
        <v>21</v>
      </c>
      <c r="K8726">
        <v>2022</v>
      </c>
      <c r="L8726" t="s">
        <v>19</v>
      </c>
      <c r="M8726">
        <v>13.9</v>
      </c>
      <c r="N8726" t="s">
        <v>19</v>
      </c>
      <c r="O8726">
        <v>103.7</v>
      </c>
      <c r="P8726" t="s">
        <v>19</v>
      </c>
      <c r="Q8726">
        <v>19</v>
      </c>
      <c r="R8726" t="s">
        <v>19</v>
      </c>
      <c r="S8726">
        <v>53.4</v>
      </c>
      <c r="T8726" t="s">
        <v>19</v>
      </c>
      <c r="U8726">
        <v>3.8</v>
      </c>
      <c r="V8726" t="s">
        <v>19</v>
      </c>
      <c r="W8726">
        <v>273</v>
      </c>
      <c r="X8726" t="s">
        <v>19</v>
      </c>
      <c r="Y8726">
        <v>82</v>
      </c>
      <c r="Z8726" t="s">
        <v>19</v>
      </c>
      <c r="AA8726" s="6">
        <f t="shared" si="409"/>
        <v>22.226452232581959</v>
      </c>
      <c r="AB8726" s="6">
        <f t="shared" si="410"/>
        <v>72.00761401864753</v>
      </c>
      <c r="AC8726" s="6">
        <f t="shared" si="411"/>
        <v>31.692385981352473</v>
      </c>
    </row>
    <row r="8727" spans="1:29" x14ac:dyDescent="0.25">
      <c r="A8727">
        <v>200</v>
      </c>
      <c r="B8727" t="s">
        <v>17</v>
      </c>
      <c r="C8727" t="s">
        <v>18</v>
      </c>
      <c r="D8727" s="1">
        <v>45837</v>
      </c>
      <c r="E8727">
        <v>1400</v>
      </c>
      <c r="F8727">
        <v>180</v>
      </c>
      <c r="G8727">
        <v>0.03</v>
      </c>
      <c r="H8727" t="s">
        <v>19</v>
      </c>
      <c r="I8727">
        <v>0</v>
      </c>
      <c r="J8727" t="s">
        <v>19</v>
      </c>
      <c r="K8727">
        <v>1883</v>
      </c>
      <c r="L8727" t="s">
        <v>19</v>
      </c>
      <c r="M8727">
        <v>12.8</v>
      </c>
      <c r="N8727" t="s">
        <v>19</v>
      </c>
      <c r="O8727">
        <v>107.5</v>
      </c>
      <c r="P8727" t="s">
        <v>19</v>
      </c>
      <c r="Q8727">
        <v>16</v>
      </c>
      <c r="R8727" t="s">
        <v>19</v>
      </c>
      <c r="S8727">
        <v>51.1</v>
      </c>
      <c r="T8727" t="s">
        <v>19</v>
      </c>
      <c r="U8727">
        <v>4.5999999999999996</v>
      </c>
      <c r="V8727" t="s">
        <v>19</v>
      </c>
      <c r="W8727">
        <v>322</v>
      </c>
      <c r="X8727" t="s">
        <v>19</v>
      </c>
      <c r="Y8727">
        <v>83.2</v>
      </c>
      <c r="Z8727" t="s">
        <v>19</v>
      </c>
      <c r="AA8727" s="6">
        <f t="shared" si="409"/>
        <v>22.429886698931</v>
      </c>
      <c r="AB8727" s="6">
        <f t="shared" si="410"/>
        <v>72.373796058075797</v>
      </c>
      <c r="AC8727" s="6">
        <f t="shared" si="411"/>
        <v>35.126203941924203</v>
      </c>
    </row>
    <row r="8728" spans="1:29" x14ac:dyDescent="0.25">
      <c r="A8728">
        <v>200</v>
      </c>
      <c r="B8728" t="s">
        <v>17</v>
      </c>
      <c r="C8728" t="s">
        <v>18</v>
      </c>
      <c r="D8728" s="1">
        <v>45837</v>
      </c>
      <c r="E8728">
        <v>1500</v>
      </c>
      <c r="F8728">
        <v>180</v>
      </c>
      <c r="G8728">
        <v>0.03</v>
      </c>
      <c r="H8728" t="s">
        <v>19</v>
      </c>
      <c r="I8728">
        <v>0</v>
      </c>
      <c r="J8728" t="s">
        <v>19</v>
      </c>
      <c r="K8728">
        <v>1631</v>
      </c>
      <c r="L8728" t="s">
        <v>19</v>
      </c>
      <c r="M8728">
        <v>12.1</v>
      </c>
      <c r="N8728" t="s">
        <v>19</v>
      </c>
      <c r="O8728">
        <v>108.7</v>
      </c>
      <c r="P8728" t="s">
        <v>19</v>
      </c>
      <c r="Q8728">
        <v>14</v>
      </c>
      <c r="R8728" t="s">
        <v>19</v>
      </c>
      <c r="S8728">
        <v>49.5</v>
      </c>
      <c r="T8728" t="s">
        <v>19</v>
      </c>
      <c r="U8728">
        <v>5.3</v>
      </c>
      <c r="V8728" t="s">
        <v>19</v>
      </c>
      <c r="W8728">
        <v>311</v>
      </c>
      <c r="X8728" t="s">
        <v>19</v>
      </c>
      <c r="Y8728">
        <v>84.4</v>
      </c>
      <c r="Z8728" t="s">
        <v>19</v>
      </c>
      <c r="AA8728" s="6">
        <f t="shared" si="409"/>
        <v>21.972765761473198</v>
      </c>
      <c r="AB8728" s="6">
        <f t="shared" si="410"/>
        <v>71.550978370651762</v>
      </c>
      <c r="AC8728" s="6">
        <f t="shared" si="411"/>
        <v>37.14902162934824</v>
      </c>
    </row>
    <row r="8729" spans="1:29" x14ac:dyDescent="0.25">
      <c r="A8729">
        <v>200</v>
      </c>
      <c r="B8729" t="s">
        <v>17</v>
      </c>
      <c r="C8729" t="s">
        <v>18</v>
      </c>
      <c r="D8729" s="1">
        <v>45837</v>
      </c>
      <c r="E8729">
        <v>1600</v>
      </c>
      <c r="F8729">
        <v>180</v>
      </c>
      <c r="G8729">
        <v>0.02</v>
      </c>
      <c r="H8729" t="s">
        <v>19</v>
      </c>
      <c r="I8729">
        <v>0</v>
      </c>
      <c r="J8729" t="s">
        <v>19</v>
      </c>
      <c r="K8729">
        <v>1286</v>
      </c>
      <c r="L8729" t="s">
        <v>19</v>
      </c>
      <c r="M8729">
        <v>12.1</v>
      </c>
      <c r="N8729" t="s">
        <v>19</v>
      </c>
      <c r="O8729">
        <v>109</v>
      </c>
      <c r="P8729" t="s">
        <v>19</v>
      </c>
      <c r="Q8729">
        <v>14</v>
      </c>
      <c r="R8729" t="s">
        <v>19</v>
      </c>
      <c r="S8729">
        <v>49.6</v>
      </c>
      <c r="T8729" t="s">
        <v>19</v>
      </c>
      <c r="U8729">
        <v>6.2</v>
      </c>
      <c r="V8729" t="s">
        <v>19</v>
      </c>
      <c r="W8729">
        <v>313</v>
      </c>
      <c r="X8729" t="s">
        <v>19</v>
      </c>
      <c r="Y8729">
        <v>85.4</v>
      </c>
      <c r="Z8729" t="s">
        <v>19</v>
      </c>
      <c r="AA8729" s="6">
        <f t="shared" si="409"/>
        <v>22.076590579021829</v>
      </c>
      <c r="AB8729" s="6">
        <f t="shared" si="410"/>
        <v>71.737863042239297</v>
      </c>
      <c r="AC8729" s="6">
        <f t="shared" si="411"/>
        <v>37.262136957760703</v>
      </c>
    </row>
    <row r="8730" spans="1:29" x14ac:dyDescent="0.25">
      <c r="A8730">
        <v>200</v>
      </c>
      <c r="B8730" t="s">
        <v>17</v>
      </c>
      <c r="C8730" t="s">
        <v>18</v>
      </c>
      <c r="D8730" s="1">
        <v>45837</v>
      </c>
      <c r="E8730">
        <v>1700</v>
      </c>
      <c r="F8730">
        <v>180</v>
      </c>
      <c r="G8730">
        <v>0.02</v>
      </c>
      <c r="H8730" t="s">
        <v>19</v>
      </c>
      <c r="I8730">
        <v>0</v>
      </c>
      <c r="J8730" t="s">
        <v>19</v>
      </c>
      <c r="K8730">
        <v>875</v>
      </c>
      <c r="L8730" t="s">
        <v>19</v>
      </c>
      <c r="M8730">
        <v>11.4</v>
      </c>
      <c r="N8730" t="s">
        <v>19</v>
      </c>
      <c r="O8730">
        <v>108.1</v>
      </c>
      <c r="P8730" t="s">
        <v>19</v>
      </c>
      <c r="Q8730">
        <v>14</v>
      </c>
      <c r="R8730" t="s">
        <v>19</v>
      </c>
      <c r="S8730">
        <v>48</v>
      </c>
      <c r="T8730" t="s">
        <v>19</v>
      </c>
      <c r="U8730">
        <v>8.8000000000000007</v>
      </c>
      <c r="V8730" t="s">
        <v>19</v>
      </c>
      <c r="W8730">
        <v>315</v>
      </c>
      <c r="X8730" t="s">
        <v>19</v>
      </c>
      <c r="Y8730">
        <v>86.2</v>
      </c>
      <c r="Z8730" t="s">
        <v>19</v>
      </c>
      <c r="AA8730" s="6">
        <f t="shared" si="409"/>
        <v>21.765115205586739</v>
      </c>
      <c r="AB8730" s="6">
        <f t="shared" si="410"/>
        <v>71.177207370056124</v>
      </c>
      <c r="AC8730" s="6">
        <f t="shared" si="411"/>
        <v>36.922792629943871</v>
      </c>
    </row>
    <row r="8731" spans="1:29" x14ac:dyDescent="0.25">
      <c r="A8731">
        <v>200</v>
      </c>
      <c r="B8731" t="s">
        <v>17</v>
      </c>
      <c r="C8731" t="s">
        <v>18</v>
      </c>
      <c r="D8731" s="1">
        <v>45837</v>
      </c>
      <c r="E8731">
        <v>1800</v>
      </c>
      <c r="F8731">
        <v>180</v>
      </c>
      <c r="G8731">
        <v>0.02</v>
      </c>
      <c r="H8731" t="s">
        <v>19</v>
      </c>
      <c r="I8731">
        <v>0</v>
      </c>
      <c r="J8731" t="s">
        <v>19</v>
      </c>
      <c r="K8731">
        <v>442</v>
      </c>
      <c r="L8731" t="s">
        <v>19</v>
      </c>
      <c r="M8731">
        <v>11.3</v>
      </c>
      <c r="N8731" t="s">
        <v>19</v>
      </c>
      <c r="O8731">
        <v>106.4</v>
      </c>
      <c r="P8731" t="s">
        <v>19</v>
      </c>
      <c r="Q8731">
        <v>14</v>
      </c>
      <c r="R8731" t="s">
        <v>19</v>
      </c>
      <c r="S8731">
        <v>47.8</v>
      </c>
      <c r="T8731" t="s">
        <v>19</v>
      </c>
      <c r="U8731">
        <v>9.1999999999999993</v>
      </c>
      <c r="V8731" t="s">
        <v>19</v>
      </c>
      <c r="W8731">
        <v>318</v>
      </c>
      <c r="X8731" t="s">
        <v>19</v>
      </c>
      <c r="Y8731">
        <v>86.4</v>
      </c>
      <c r="Z8731" t="s">
        <v>19</v>
      </c>
      <c r="AA8731" s="6">
        <f t="shared" si="409"/>
        <v>21.176765122743856</v>
      </c>
      <c r="AB8731" s="6">
        <f t="shared" si="410"/>
        <v>70.118177220938946</v>
      </c>
      <c r="AC8731" s="6">
        <f t="shared" si="411"/>
        <v>36.281822779061059</v>
      </c>
    </row>
    <row r="8732" spans="1:29" x14ac:dyDescent="0.25">
      <c r="A8732">
        <v>200</v>
      </c>
      <c r="B8732" t="s">
        <v>17</v>
      </c>
      <c r="C8732" t="s">
        <v>18</v>
      </c>
      <c r="D8732" s="1">
        <v>45837</v>
      </c>
      <c r="E8732">
        <v>1900</v>
      </c>
      <c r="F8732">
        <v>180</v>
      </c>
      <c r="G8732">
        <v>0.01</v>
      </c>
      <c r="H8732" t="s">
        <v>19</v>
      </c>
      <c r="I8732">
        <v>0</v>
      </c>
      <c r="J8732" t="s">
        <v>19</v>
      </c>
      <c r="K8732">
        <v>92</v>
      </c>
      <c r="L8732" t="s">
        <v>19</v>
      </c>
      <c r="M8732">
        <v>11.4</v>
      </c>
      <c r="N8732" t="s">
        <v>19</v>
      </c>
      <c r="O8732">
        <v>103.8</v>
      </c>
      <c r="P8732" t="s">
        <v>19</v>
      </c>
      <c r="Q8732">
        <v>16</v>
      </c>
      <c r="R8732" t="s">
        <v>19</v>
      </c>
      <c r="S8732">
        <v>48</v>
      </c>
      <c r="T8732" t="s">
        <v>19</v>
      </c>
      <c r="U8732">
        <v>7.9</v>
      </c>
      <c r="V8732" t="s">
        <v>19</v>
      </c>
      <c r="W8732">
        <v>320</v>
      </c>
      <c r="X8732" t="s">
        <v>19</v>
      </c>
      <c r="Y8732">
        <v>86.3</v>
      </c>
      <c r="Z8732" t="s">
        <v>19</v>
      </c>
      <c r="AA8732" s="6">
        <f t="shared" si="409"/>
        <v>21.107313656539567</v>
      </c>
      <c r="AB8732" s="6">
        <f t="shared" si="410"/>
        <v>69.993164581771225</v>
      </c>
      <c r="AC8732" s="6">
        <f t="shared" si="411"/>
        <v>33.806835418228772</v>
      </c>
    </row>
    <row r="8733" spans="1:29" x14ac:dyDescent="0.25">
      <c r="A8733">
        <v>200</v>
      </c>
      <c r="B8733" t="s">
        <v>17</v>
      </c>
      <c r="C8733" t="s">
        <v>18</v>
      </c>
      <c r="D8733" s="1">
        <v>45837</v>
      </c>
      <c r="E8733">
        <v>2000</v>
      </c>
      <c r="F8733">
        <v>180</v>
      </c>
      <c r="G8733">
        <v>0.01</v>
      </c>
      <c r="H8733" t="s">
        <v>19</v>
      </c>
      <c r="I8733">
        <v>0</v>
      </c>
      <c r="J8733" t="s">
        <v>19</v>
      </c>
      <c r="K8733">
        <v>2</v>
      </c>
      <c r="L8733" t="s">
        <v>19</v>
      </c>
      <c r="M8733">
        <v>12.1</v>
      </c>
      <c r="N8733" t="s">
        <v>19</v>
      </c>
      <c r="O8733">
        <v>100.1</v>
      </c>
      <c r="P8733" t="s">
        <v>19</v>
      </c>
      <c r="Q8733">
        <v>18</v>
      </c>
      <c r="R8733" t="s">
        <v>19</v>
      </c>
      <c r="S8733">
        <v>49.6</v>
      </c>
      <c r="T8733" t="s">
        <v>19</v>
      </c>
      <c r="U8733">
        <v>6.2</v>
      </c>
      <c r="V8733" t="s">
        <v>19</v>
      </c>
      <c r="W8733">
        <v>321</v>
      </c>
      <c r="X8733" t="s">
        <v>19</v>
      </c>
      <c r="Y8733">
        <v>85.9</v>
      </c>
      <c r="Z8733" t="s">
        <v>19</v>
      </c>
      <c r="AA8733" s="6">
        <f t="shared" si="409"/>
        <v>20.527403261184194</v>
      </c>
      <c r="AB8733" s="6">
        <f t="shared" si="410"/>
        <v>68.949325870131545</v>
      </c>
      <c r="AC8733" s="6">
        <f t="shared" si="411"/>
        <v>31.150674129868449</v>
      </c>
    </row>
    <row r="8734" spans="1:29" x14ac:dyDescent="0.25">
      <c r="A8734">
        <v>200</v>
      </c>
      <c r="B8734" t="s">
        <v>17</v>
      </c>
      <c r="C8734" t="s">
        <v>18</v>
      </c>
      <c r="D8734" s="1">
        <v>45837</v>
      </c>
      <c r="E8734">
        <v>2100</v>
      </c>
      <c r="F8734">
        <v>180</v>
      </c>
      <c r="G8734">
        <v>0.01</v>
      </c>
      <c r="H8734" t="s">
        <v>19</v>
      </c>
      <c r="I8734">
        <v>0</v>
      </c>
      <c r="J8734" t="s">
        <v>19</v>
      </c>
      <c r="K8734">
        <v>0</v>
      </c>
      <c r="L8734" t="s">
        <v>19</v>
      </c>
      <c r="M8734">
        <v>12.5</v>
      </c>
      <c r="N8734" t="s">
        <v>19</v>
      </c>
      <c r="O8734">
        <v>96.8</v>
      </c>
      <c r="P8734" t="s">
        <v>19</v>
      </c>
      <c r="Q8734">
        <v>21</v>
      </c>
      <c r="R8734" t="s">
        <v>19</v>
      </c>
      <c r="S8734">
        <v>50.4</v>
      </c>
      <c r="T8734" t="s">
        <v>19</v>
      </c>
      <c r="U8734">
        <v>6.2</v>
      </c>
      <c r="V8734" t="s">
        <v>19</v>
      </c>
      <c r="W8734">
        <v>321</v>
      </c>
      <c r="X8734" t="s">
        <v>19</v>
      </c>
      <c r="Y8734">
        <v>85.5</v>
      </c>
      <c r="Z8734" t="s">
        <v>19</v>
      </c>
      <c r="AA8734" s="6">
        <f t="shared" si="409"/>
        <v>20.304826571765645</v>
      </c>
      <c r="AB8734" s="6">
        <f t="shared" si="410"/>
        <v>68.548687829178164</v>
      </c>
      <c r="AC8734" s="6">
        <f t="shared" si="411"/>
        <v>28.251312170821834</v>
      </c>
    </row>
    <row r="8735" spans="1:29" x14ac:dyDescent="0.25">
      <c r="A8735">
        <v>200</v>
      </c>
      <c r="B8735" t="s">
        <v>17</v>
      </c>
      <c r="C8735" t="s">
        <v>18</v>
      </c>
      <c r="D8735" s="1">
        <v>45837</v>
      </c>
      <c r="E8735">
        <v>2200</v>
      </c>
      <c r="F8735">
        <v>180</v>
      </c>
      <c r="G8735">
        <v>0</v>
      </c>
      <c r="H8735" t="s">
        <v>19</v>
      </c>
      <c r="I8735">
        <v>0</v>
      </c>
      <c r="J8735" t="s">
        <v>19</v>
      </c>
      <c r="K8735">
        <v>0</v>
      </c>
      <c r="L8735" t="s">
        <v>19</v>
      </c>
      <c r="M8735">
        <v>13</v>
      </c>
      <c r="N8735" t="s">
        <v>19</v>
      </c>
      <c r="O8735">
        <v>91.9</v>
      </c>
      <c r="P8735" t="s">
        <v>19</v>
      </c>
      <c r="Q8735">
        <v>25</v>
      </c>
      <c r="R8735" t="s">
        <v>19</v>
      </c>
      <c r="S8735">
        <v>51.4</v>
      </c>
      <c r="T8735" t="s">
        <v>19</v>
      </c>
      <c r="U8735">
        <v>5.7</v>
      </c>
      <c r="V8735" t="s">
        <v>19</v>
      </c>
      <c r="W8735">
        <v>304</v>
      </c>
      <c r="X8735" t="s">
        <v>19</v>
      </c>
      <c r="Y8735">
        <v>84.9</v>
      </c>
      <c r="Z8735" t="s">
        <v>19</v>
      </c>
      <c r="AA8735" s="6">
        <f t="shared" si="409"/>
        <v>19.558298008261069</v>
      </c>
      <c r="AB8735" s="6">
        <f t="shared" si="410"/>
        <v>67.20493641486992</v>
      </c>
      <c r="AC8735" s="6">
        <f t="shared" si="411"/>
        <v>24.695063585130086</v>
      </c>
    </row>
    <row r="8736" spans="1:29" x14ac:dyDescent="0.25">
      <c r="A8736">
        <v>200</v>
      </c>
      <c r="B8736" t="s">
        <v>17</v>
      </c>
      <c r="C8736" t="s">
        <v>18</v>
      </c>
      <c r="D8736" s="1">
        <v>45837</v>
      </c>
      <c r="E8736">
        <v>2300</v>
      </c>
      <c r="F8736">
        <v>180</v>
      </c>
      <c r="G8736">
        <v>0.01</v>
      </c>
      <c r="H8736" t="s">
        <v>19</v>
      </c>
      <c r="I8736">
        <v>0</v>
      </c>
      <c r="J8736" t="s">
        <v>19</v>
      </c>
      <c r="K8736">
        <v>0</v>
      </c>
      <c r="L8736" t="s">
        <v>19</v>
      </c>
      <c r="M8736">
        <v>11.6</v>
      </c>
      <c r="N8736" t="s">
        <v>19</v>
      </c>
      <c r="O8736">
        <v>92.3</v>
      </c>
      <c r="P8736" t="s">
        <v>19</v>
      </c>
      <c r="Q8736">
        <v>22</v>
      </c>
      <c r="R8736" t="s">
        <v>19</v>
      </c>
      <c r="S8736">
        <v>48.5</v>
      </c>
      <c r="T8736" t="s">
        <v>19</v>
      </c>
      <c r="U8736">
        <v>7</v>
      </c>
      <c r="V8736" t="s">
        <v>19</v>
      </c>
      <c r="W8736">
        <v>319</v>
      </c>
      <c r="X8736" t="s">
        <v>19</v>
      </c>
      <c r="Y8736">
        <v>84.4</v>
      </c>
      <c r="Z8736" t="s">
        <v>19</v>
      </c>
      <c r="AA8736" s="6">
        <f t="shared" si="409"/>
        <v>18.876450812085537</v>
      </c>
      <c r="AB8736" s="6">
        <f t="shared" si="410"/>
        <v>65.977611461753966</v>
      </c>
      <c r="AC8736" s="6">
        <f t="shared" si="411"/>
        <v>26.322388538246031</v>
      </c>
    </row>
    <row r="8737" spans="1:29" x14ac:dyDescent="0.25">
      <c r="A8737">
        <v>200</v>
      </c>
      <c r="B8737" t="s">
        <v>17</v>
      </c>
      <c r="C8737" t="s">
        <v>18</v>
      </c>
      <c r="D8737" s="1">
        <v>45837</v>
      </c>
      <c r="E8737">
        <v>2400</v>
      </c>
      <c r="F8737">
        <v>180</v>
      </c>
      <c r="G8737">
        <v>0.01</v>
      </c>
      <c r="H8737" t="s">
        <v>19</v>
      </c>
      <c r="I8737">
        <v>0</v>
      </c>
      <c r="J8737" t="s">
        <v>19</v>
      </c>
      <c r="K8737">
        <v>0</v>
      </c>
      <c r="L8737" t="s">
        <v>19</v>
      </c>
      <c r="M8737">
        <v>10.8</v>
      </c>
      <c r="N8737" t="s">
        <v>19</v>
      </c>
      <c r="O8737">
        <v>91.4</v>
      </c>
      <c r="P8737" t="s">
        <v>19</v>
      </c>
      <c r="Q8737">
        <v>21</v>
      </c>
      <c r="R8737" t="s">
        <v>19</v>
      </c>
      <c r="S8737">
        <v>46.5</v>
      </c>
      <c r="T8737" t="s">
        <v>19</v>
      </c>
      <c r="U8737">
        <v>6.8</v>
      </c>
      <c r="V8737" t="s">
        <v>19</v>
      </c>
      <c r="W8737">
        <v>315</v>
      </c>
      <c r="X8737" t="s">
        <v>19</v>
      </c>
      <c r="Y8737">
        <v>83.6</v>
      </c>
      <c r="Z8737" t="s">
        <v>19</v>
      </c>
      <c r="AA8737" s="6">
        <f t="shared" si="409"/>
        <v>18.23832040965015</v>
      </c>
      <c r="AB8737" s="6">
        <f t="shared" si="410"/>
        <v>64.828976737370269</v>
      </c>
      <c r="AC8737" s="6">
        <f t="shared" si="411"/>
        <v>26.571023262629737</v>
      </c>
    </row>
    <row r="8738" spans="1:29" x14ac:dyDescent="0.25">
      <c r="A8738">
        <v>200</v>
      </c>
      <c r="B8738" t="s">
        <v>17</v>
      </c>
      <c r="C8738" t="s">
        <v>18</v>
      </c>
      <c r="D8738" s="1">
        <v>45838</v>
      </c>
      <c r="E8738" s="2">
        <v>100</v>
      </c>
      <c r="F8738">
        <v>181</v>
      </c>
      <c r="G8738">
        <v>0.01</v>
      </c>
      <c r="H8738" t="s">
        <v>19</v>
      </c>
      <c r="I8738">
        <v>0</v>
      </c>
      <c r="J8738" t="s">
        <v>19</v>
      </c>
      <c r="K8738">
        <v>0</v>
      </c>
      <c r="L8738" t="s">
        <v>19</v>
      </c>
      <c r="M8738">
        <v>10.4</v>
      </c>
      <c r="N8738" t="s">
        <v>19</v>
      </c>
      <c r="O8738">
        <v>90.8</v>
      </c>
      <c r="P8738" t="s">
        <v>19</v>
      </c>
      <c r="Q8738">
        <v>21</v>
      </c>
      <c r="R8738" t="s">
        <v>19</v>
      </c>
      <c r="S8738">
        <v>45.7</v>
      </c>
      <c r="T8738" t="s">
        <v>19</v>
      </c>
      <c r="U8738">
        <v>6.3</v>
      </c>
      <c r="V8738" t="s">
        <v>19</v>
      </c>
      <c r="W8738">
        <v>308</v>
      </c>
      <c r="X8738" t="s">
        <v>19</v>
      </c>
      <c r="Y8738">
        <v>82.9</v>
      </c>
      <c r="Z8738" t="s">
        <v>19</v>
      </c>
      <c r="AA8738" s="6">
        <f t="shared" si="409"/>
        <v>18.00870189190568</v>
      </c>
      <c r="AB8738" s="6">
        <f t="shared" si="410"/>
        <v>64.415663405430223</v>
      </c>
      <c r="AC8738" s="6">
        <f t="shared" si="411"/>
        <v>26.384336594569774</v>
      </c>
    </row>
    <row r="8739" spans="1:29" x14ac:dyDescent="0.25">
      <c r="A8739">
        <v>200</v>
      </c>
      <c r="B8739" t="s">
        <v>17</v>
      </c>
      <c r="C8739" t="s">
        <v>18</v>
      </c>
      <c r="D8739" s="1">
        <v>45838</v>
      </c>
      <c r="E8739" s="2">
        <v>200</v>
      </c>
      <c r="F8739">
        <v>181</v>
      </c>
      <c r="G8739">
        <v>0.01</v>
      </c>
      <c r="H8739" t="s">
        <v>19</v>
      </c>
      <c r="I8739">
        <v>0</v>
      </c>
      <c r="J8739" t="s">
        <v>19</v>
      </c>
      <c r="K8739">
        <v>0</v>
      </c>
      <c r="L8739" t="s">
        <v>19</v>
      </c>
      <c r="M8739">
        <v>10.1</v>
      </c>
      <c r="N8739" t="s">
        <v>19</v>
      </c>
      <c r="O8739">
        <v>89.4</v>
      </c>
      <c r="P8739" t="s">
        <v>19</v>
      </c>
      <c r="Q8739">
        <v>21</v>
      </c>
      <c r="R8739" t="s">
        <v>19</v>
      </c>
      <c r="S8739">
        <v>44.7</v>
      </c>
      <c r="T8739" t="s">
        <v>19</v>
      </c>
      <c r="U8739">
        <v>7.1</v>
      </c>
      <c r="V8739" t="s">
        <v>19</v>
      </c>
      <c r="W8739">
        <v>301</v>
      </c>
      <c r="X8739" t="s">
        <v>19</v>
      </c>
      <c r="Y8739">
        <v>82.2</v>
      </c>
      <c r="Z8739" t="s">
        <v>19</v>
      </c>
      <c r="AA8739" s="6">
        <f t="shared" si="409"/>
        <v>17.472919716111416</v>
      </c>
      <c r="AB8739" s="6">
        <f t="shared" si="410"/>
        <v>63.451255489000552</v>
      </c>
      <c r="AC8739" s="6">
        <f t="shared" si="411"/>
        <v>25.948744510999454</v>
      </c>
    </row>
    <row r="8740" spans="1:29" x14ac:dyDescent="0.25">
      <c r="A8740">
        <v>200</v>
      </c>
      <c r="B8740" t="s">
        <v>17</v>
      </c>
      <c r="C8740" t="s">
        <v>18</v>
      </c>
      <c r="D8740" s="1">
        <v>45838</v>
      </c>
      <c r="E8740" s="2">
        <v>300</v>
      </c>
      <c r="F8740">
        <v>181</v>
      </c>
      <c r="G8740">
        <v>0.01</v>
      </c>
      <c r="H8740" t="s">
        <v>19</v>
      </c>
      <c r="I8740">
        <v>0</v>
      </c>
      <c r="J8740" t="s">
        <v>19</v>
      </c>
      <c r="K8740">
        <v>0</v>
      </c>
      <c r="L8740" t="s">
        <v>19</v>
      </c>
      <c r="M8740">
        <v>9.6</v>
      </c>
      <c r="N8740" t="s">
        <v>19</v>
      </c>
      <c r="O8740">
        <v>89.7</v>
      </c>
      <c r="P8740" t="s">
        <v>19</v>
      </c>
      <c r="Q8740">
        <v>20</v>
      </c>
      <c r="R8740" t="s">
        <v>19</v>
      </c>
      <c r="S8740">
        <v>43.5</v>
      </c>
      <c r="T8740" t="s">
        <v>19</v>
      </c>
      <c r="U8740">
        <v>9.1</v>
      </c>
      <c r="V8740" t="s">
        <v>19</v>
      </c>
      <c r="W8740">
        <v>316</v>
      </c>
      <c r="X8740" t="s">
        <v>19</v>
      </c>
      <c r="Y8740">
        <v>81.599999999999994</v>
      </c>
      <c r="Z8740" t="s">
        <v>19</v>
      </c>
      <c r="AA8740" s="6">
        <f t="shared" si="409"/>
        <v>17.299071120239997</v>
      </c>
      <c r="AB8740" s="6">
        <f t="shared" si="410"/>
        <v>63.138328016431998</v>
      </c>
      <c r="AC8740" s="6">
        <f t="shared" si="411"/>
        <v>26.561671983568004</v>
      </c>
    </row>
    <row r="8741" spans="1:29" x14ac:dyDescent="0.25">
      <c r="A8741">
        <v>200</v>
      </c>
      <c r="B8741" t="s">
        <v>17</v>
      </c>
      <c r="C8741" t="s">
        <v>18</v>
      </c>
      <c r="D8741" s="1">
        <v>45838</v>
      </c>
      <c r="E8741" s="2">
        <v>400</v>
      </c>
      <c r="F8741">
        <v>181</v>
      </c>
      <c r="G8741">
        <v>0.01</v>
      </c>
      <c r="H8741" t="s">
        <v>19</v>
      </c>
      <c r="I8741">
        <v>0</v>
      </c>
      <c r="J8741" t="s">
        <v>19</v>
      </c>
      <c r="K8741">
        <v>0</v>
      </c>
      <c r="L8741" t="s">
        <v>19</v>
      </c>
      <c r="M8741">
        <v>10.1</v>
      </c>
      <c r="N8741" t="s">
        <v>19</v>
      </c>
      <c r="O8741">
        <v>89</v>
      </c>
      <c r="P8741" t="s">
        <v>19</v>
      </c>
      <c r="Q8741">
        <v>22</v>
      </c>
      <c r="R8741" t="s">
        <v>19</v>
      </c>
      <c r="S8741">
        <v>44.8</v>
      </c>
      <c r="T8741" t="s">
        <v>19</v>
      </c>
      <c r="U8741">
        <v>7.3</v>
      </c>
      <c r="V8741" t="s">
        <v>19</v>
      </c>
      <c r="W8741">
        <v>313</v>
      </c>
      <c r="X8741" t="s">
        <v>19</v>
      </c>
      <c r="Y8741">
        <v>81</v>
      </c>
      <c r="Z8741" t="s">
        <v>19</v>
      </c>
      <c r="AA8741" s="6">
        <f t="shared" si="409"/>
        <v>17.598455385115063</v>
      </c>
      <c r="AB8741" s="6">
        <f t="shared" si="410"/>
        <v>63.677219693207114</v>
      </c>
      <c r="AC8741" s="6">
        <f t="shared" si="411"/>
        <v>25.322780306792886</v>
      </c>
    </row>
    <row r="8742" spans="1:29" x14ac:dyDescent="0.25">
      <c r="A8742">
        <v>200</v>
      </c>
      <c r="B8742" t="s">
        <v>17</v>
      </c>
      <c r="C8742" t="s">
        <v>18</v>
      </c>
      <c r="D8742" s="1">
        <v>45838</v>
      </c>
      <c r="E8742" s="2">
        <v>500</v>
      </c>
      <c r="F8742">
        <v>181</v>
      </c>
      <c r="G8742">
        <v>0</v>
      </c>
      <c r="H8742" t="s">
        <v>19</v>
      </c>
      <c r="I8742">
        <v>0</v>
      </c>
      <c r="J8742" t="s">
        <v>19</v>
      </c>
      <c r="K8742">
        <v>6</v>
      </c>
      <c r="L8742" t="s">
        <v>19</v>
      </c>
      <c r="M8742">
        <v>11.2</v>
      </c>
      <c r="N8742" t="s">
        <v>19</v>
      </c>
      <c r="O8742">
        <v>85.3</v>
      </c>
      <c r="P8742" t="s">
        <v>19</v>
      </c>
      <c r="Q8742">
        <v>27</v>
      </c>
      <c r="R8742" t="s">
        <v>19</v>
      </c>
      <c r="S8742">
        <v>47.4</v>
      </c>
      <c r="T8742" t="s">
        <v>19</v>
      </c>
      <c r="U8742">
        <v>4.4000000000000004</v>
      </c>
      <c r="V8742" t="s">
        <v>19</v>
      </c>
      <c r="W8742">
        <v>315</v>
      </c>
      <c r="X8742" t="s">
        <v>19</v>
      </c>
      <c r="Y8742">
        <v>80.400000000000006</v>
      </c>
      <c r="Z8742" t="s">
        <v>19</v>
      </c>
      <c r="AA8742" s="6">
        <f t="shared" si="409"/>
        <v>17.392908330140433</v>
      </c>
      <c r="AB8742" s="6">
        <f t="shared" si="410"/>
        <v>63.307234994252781</v>
      </c>
      <c r="AC8742" s="6">
        <f t="shared" si="411"/>
        <v>21.992765005747216</v>
      </c>
    </row>
    <row r="8743" spans="1:29" x14ac:dyDescent="0.25">
      <c r="A8743">
        <v>200</v>
      </c>
      <c r="B8743" t="s">
        <v>17</v>
      </c>
      <c r="C8743" t="s">
        <v>18</v>
      </c>
      <c r="D8743" s="1">
        <v>45838</v>
      </c>
      <c r="E8743" s="2">
        <v>600</v>
      </c>
      <c r="F8743">
        <v>181</v>
      </c>
      <c r="G8743">
        <v>0.01</v>
      </c>
      <c r="H8743" t="s">
        <v>19</v>
      </c>
      <c r="I8743">
        <v>0</v>
      </c>
      <c r="J8743" t="s">
        <v>19</v>
      </c>
      <c r="K8743">
        <v>188</v>
      </c>
      <c r="L8743" t="s">
        <v>19</v>
      </c>
      <c r="M8743">
        <v>10.4</v>
      </c>
      <c r="N8743" t="s">
        <v>19</v>
      </c>
      <c r="O8743">
        <v>87.9</v>
      </c>
      <c r="P8743" t="s">
        <v>19</v>
      </c>
      <c r="Q8743">
        <v>23</v>
      </c>
      <c r="R8743" t="s">
        <v>19</v>
      </c>
      <c r="S8743">
        <v>45.6</v>
      </c>
      <c r="T8743" t="s">
        <v>19</v>
      </c>
      <c r="U8743">
        <v>7.6</v>
      </c>
      <c r="V8743" t="s">
        <v>19</v>
      </c>
      <c r="W8743">
        <v>304</v>
      </c>
      <c r="X8743" t="s">
        <v>19</v>
      </c>
      <c r="Y8743">
        <v>80</v>
      </c>
      <c r="Z8743" t="s">
        <v>19</v>
      </c>
      <c r="AA8743" s="6">
        <f t="shared" si="409"/>
        <v>17.439843128911722</v>
      </c>
      <c r="AB8743" s="6">
        <f t="shared" si="410"/>
        <v>63.3917176320411</v>
      </c>
      <c r="AC8743" s="6">
        <f t="shared" si="411"/>
        <v>24.508282367958905</v>
      </c>
    </row>
    <row r="8744" spans="1:29" x14ac:dyDescent="0.25">
      <c r="A8744">
        <v>200</v>
      </c>
      <c r="B8744" t="s">
        <v>17</v>
      </c>
      <c r="C8744" t="s">
        <v>18</v>
      </c>
      <c r="D8744" s="1">
        <v>45838</v>
      </c>
      <c r="E8744" s="2">
        <v>700</v>
      </c>
      <c r="F8744">
        <v>181</v>
      </c>
      <c r="G8744">
        <v>0.01</v>
      </c>
      <c r="H8744" t="s">
        <v>19</v>
      </c>
      <c r="I8744">
        <v>0</v>
      </c>
      <c r="J8744" t="s">
        <v>19</v>
      </c>
      <c r="K8744">
        <v>576</v>
      </c>
      <c r="L8744" t="s">
        <v>19</v>
      </c>
      <c r="M8744">
        <v>10.5</v>
      </c>
      <c r="N8744" t="s">
        <v>19</v>
      </c>
      <c r="O8744">
        <v>91.7</v>
      </c>
      <c r="P8744" t="s">
        <v>19</v>
      </c>
      <c r="Q8744">
        <v>21</v>
      </c>
      <c r="R8744" t="s">
        <v>19</v>
      </c>
      <c r="S8744">
        <v>45.8</v>
      </c>
      <c r="T8744" t="s">
        <v>19</v>
      </c>
      <c r="U8744">
        <v>8</v>
      </c>
      <c r="V8744" t="s">
        <v>19</v>
      </c>
      <c r="W8744">
        <v>314</v>
      </c>
      <c r="X8744" t="s">
        <v>19</v>
      </c>
      <c r="Y8744">
        <v>79.5</v>
      </c>
      <c r="Z8744" t="s">
        <v>19</v>
      </c>
      <c r="AA8744" s="6">
        <f t="shared" si="409"/>
        <v>18.353129138016964</v>
      </c>
      <c r="AB8744" s="6">
        <f t="shared" si="410"/>
        <v>65.035632448430533</v>
      </c>
      <c r="AC8744" s="6">
        <f t="shared" si="411"/>
        <v>26.66436755156947</v>
      </c>
    </row>
    <row r="8745" spans="1:29" x14ac:dyDescent="0.25">
      <c r="A8745">
        <v>200</v>
      </c>
      <c r="B8745" t="s">
        <v>17</v>
      </c>
      <c r="C8745" t="s">
        <v>18</v>
      </c>
      <c r="D8745" s="1">
        <v>45838</v>
      </c>
      <c r="E8745" s="2">
        <v>800</v>
      </c>
      <c r="F8745">
        <v>181</v>
      </c>
      <c r="G8745">
        <v>0.02</v>
      </c>
      <c r="H8745" t="s">
        <v>19</v>
      </c>
      <c r="I8745">
        <v>0</v>
      </c>
      <c r="J8745" t="s">
        <v>19</v>
      </c>
      <c r="K8745">
        <v>1038</v>
      </c>
      <c r="L8745" t="s">
        <v>19</v>
      </c>
      <c r="M8745">
        <v>10.9</v>
      </c>
      <c r="N8745" t="s">
        <v>19</v>
      </c>
      <c r="O8745">
        <v>96.3</v>
      </c>
      <c r="P8745" t="s">
        <v>19</v>
      </c>
      <c r="Q8745">
        <v>19</v>
      </c>
      <c r="R8745" t="s">
        <v>19</v>
      </c>
      <c r="S8745">
        <v>46.9</v>
      </c>
      <c r="T8745" t="s">
        <v>19</v>
      </c>
      <c r="U8745">
        <v>8.3000000000000007</v>
      </c>
      <c r="V8745" t="s">
        <v>19</v>
      </c>
      <c r="W8745">
        <v>311</v>
      </c>
      <c r="X8745" t="s">
        <v>19</v>
      </c>
      <c r="Y8745">
        <v>79.099999999999994</v>
      </c>
      <c r="Z8745" t="s">
        <v>19</v>
      </c>
      <c r="AA8745" s="6">
        <f t="shared" si="409"/>
        <v>19.465646339383888</v>
      </c>
      <c r="AB8745" s="6">
        <f t="shared" si="410"/>
        <v>67.038163410891002</v>
      </c>
      <c r="AC8745" s="6">
        <f t="shared" si="411"/>
        <v>29.261836589108995</v>
      </c>
    </row>
    <row r="8746" spans="1:29" x14ac:dyDescent="0.25">
      <c r="A8746">
        <v>200</v>
      </c>
      <c r="B8746" t="s">
        <v>17</v>
      </c>
      <c r="C8746" t="s">
        <v>18</v>
      </c>
      <c r="D8746" s="1">
        <v>45838</v>
      </c>
      <c r="E8746" s="2">
        <v>900</v>
      </c>
      <c r="F8746">
        <v>181</v>
      </c>
      <c r="G8746">
        <v>0.03</v>
      </c>
      <c r="H8746" t="s">
        <v>19</v>
      </c>
      <c r="I8746">
        <v>0</v>
      </c>
      <c r="J8746" t="s">
        <v>19</v>
      </c>
      <c r="K8746">
        <v>1420</v>
      </c>
      <c r="L8746" t="s">
        <v>19</v>
      </c>
      <c r="M8746">
        <v>11</v>
      </c>
      <c r="N8746" t="s">
        <v>19</v>
      </c>
      <c r="O8746">
        <v>99.2</v>
      </c>
      <c r="P8746" t="s">
        <v>19</v>
      </c>
      <c r="Q8746">
        <v>17</v>
      </c>
      <c r="R8746" t="s">
        <v>19</v>
      </c>
      <c r="S8746">
        <v>47.1</v>
      </c>
      <c r="T8746" t="s">
        <v>19</v>
      </c>
      <c r="U8746">
        <v>9.5</v>
      </c>
      <c r="V8746" t="s">
        <v>19</v>
      </c>
      <c r="W8746">
        <v>305</v>
      </c>
      <c r="X8746" t="s">
        <v>19</v>
      </c>
      <c r="Y8746">
        <v>78.8</v>
      </c>
      <c r="Z8746" t="s">
        <v>19</v>
      </c>
      <c r="AA8746" s="6">
        <f t="shared" si="409"/>
        <v>19.834824758415653</v>
      </c>
      <c r="AB8746" s="6">
        <f t="shared" si="410"/>
        <v>67.702684565148175</v>
      </c>
      <c r="AC8746" s="6">
        <f t="shared" si="411"/>
        <v>31.497315434851828</v>
      </c>
    </row>
    <row r="8747" spans="1:29" x14ac:dyDescent="0.25">
      <c r="A8747">
        <v>200</v>
      </c>
      <c r="B8747" t="s">
        <v>17</v>
      </c>
      <c r="C8747" t="s">
        <v>18</v>
      </c>
      <c r="D8747" s="1">
        <v>45838</v>
      </c>
      <c r="E8747">
        <v>1000</v>
      </c>
      <c r="F8747">
        <v>181</v>
      </c>
      <c r="G8747">
        <v>0.03</v>
      </c>
      <c r="H8747" t="s">
        <v>19</v>
      </c>
      <c r="I8747">
        <v>0</v>
      </c>
      <c r="J8747" t="s">
        <v>19</v>
      </c>
      <c r="K8747">
        <v>1739</v>
      </c>
      <c r="L8747" t="s">
        <v>19</v>
      </c>
      <c r="M8747">
        <v>11.5</v>
      </c>
      <c r="N8747" t="s">
        <v>19</v>
      </c>
      <c r="O8747">
        <v>102.5</v>
      </c>
      <c r="P8747" t="s">
        <v>19</v>
      </c>
      <c r="Q8747">
        <v>16</v>
      </c>
      <c r="R8747" t="s">
        <v>19</v>
      </c>
      <c r="S8747">
        <v>48.2</v>
      </c>
      <c r="T8747" t="s">
        <v>19</v>
      </c>
      <c r="U8747">
        <v>8.4</v>
      </c>
      <c r="V8747" t="s">
        <v>19</v>
      </c>
      <c r="W8747">
        <v>298</v>
      </c>
      <c r="X8747" t="s">
        <v>19</v>
      </c>
      <c r="Y8747">
        <v>78.900000000000006</v>
      </c>
      <c r="Z8747" t="s">
        <v>19</v>
      </c>
      <c r="AA8747" s="6">
        <f t="shared" si="409"/>
        <v>20.642614608572664</v>
      </c>
      <c r="AB8747" s="6">
        <f t="shared" si="410"/>
        <v>69.156706295430794</v>
      </c>
      <c r="AC8747" s="6">
        <f t="shared" si="411"/>
        <v>33.343293704569206</v>
      </c>
    </row>
    <row r="8748" spans="1:29" x14ac:dyDescent="0.25">
      <c r="A8748">
        <v>200</v>
      </c>
      <c r="B8748" t="s">
        <v>17</v>
      </c>
      <c r="C8748" t="s">
        <v>18</v>
      </c>
      <c r="D8748" s="1">
        <v>45838</v>
      </c>
      <c r="E8748">
        <v>1100</v>
      </c>
      <c r="F8748">
        <v>181</v>
      </c>
      <c r="G8748">
        <v>0.03</v>
      </c>
      <c r="H8748" t="s">
        <v>19</v>
      </c>
      <c r="I8748">
        <v>0</v>
      </c>
      <c r="J8748" t="s">
        <v>19</v>
      </c>
      <c r="K8748">
        <v>1953</v>
      </c>
      <c r="L8748" t="s">
        <v>19</v>
      </c>
      <c r="M8748">
        <v>11.6</v>
      </c>
      <c r="N8748" t="s">
        <v>19</v>
      </c>
      <c r="O8748">
        <v>106</v>
      </c>
      <c r="P8748" t="s">
        <v>19</v>
      </c>
      <c r="Q8748">
        <v>15</v>
      </c>
      <c r="R8748" t="s">
        <v>19</v>
      </c>
      <c r="S8748">
        <v>48.5</v>
      </c>
      <c r="T8748" t="s">
        <v>19</v>
      </c>
      <c r="U8748">
        <v>3.9</v>
      </c>
      <c r="V8748" t="s">
        <v>19</v>
      </c>
      <c r="W8748">
        <v>264</v>
      </c>
      <c r="X8748" t="s">
        <v>19</v>
      </c>
      <c r="Y8748">
        <v>79.3</v>
      </c>
      <c r="Z8748" t="s">
        <v>19</v>
      </c>
      <c r="AA8748" s="6">
        <f t="shared" si="409"/>
        <v>21.472714998891686</v>
      </c>
      <c r="AB8748" s="6">
        <f t="shared" si="410"/>
        <v>70.650886998005035</v>
      </c>
      <c r="AC8748" s="6">
        <f t="shared" si="411"/>
        <v>35.349113001994965</v>
      </c>
    </row>
    <row r="8749" spans="1:29" x14ac:dyDescent="0.25">
      <c r="A8749">
        <v>200</v>
      </c>
      <c r="B8749" t="s">
        <v>17</v>
      </c>
      <c r="C8749" t="s">
        <v>18</v>
      </c>
      <c r="D8749" s="1">
        <v>45838</v>
      </c>
      <c r="E8749">
        <v>1200</v>
      </c>
      <c r="F8749">
        <v>181</v>
      </c>
      <c r="G8749">
        <v>0.03</v>
      </c>
      <c r="H8749" t="s">
        <v>19</v>
      </c>
      <c r="I8749">
        <v>0.02</v>
      </c>
      <c r="J8749" t="s">
        <v>21</v>
      </c>
      <c r="K8749">
        <v>2046</v>
      </c>
      <c r="L8749" t="s">
        <v>19</v>
      </c>
      <c r="M8749">
        <v>14.3</v>
      </c>
      <c r="N8749" t="s">
        <v>19</v>
      </c>
      <c r="O8749">
        <v>101.5</v>
      </c>
      <c r="P8749" t="s">
        <v>19</v>
      </c>
      <c r="Q8749">
        <v>21</v>
      </c>
      <c r="R8749" t="s">
        <v>19</v>
      </c>
      <c r="S8749">
        <v>54.1</v>
      </c>
      <c r="T8749" t="s">
        <v>19</v>
      </c>
      <c r="U8749">
        <v>3.9</v>
      </c>
      <c r="V8749" t="s">
        <v>19</v>
      </c>
      <c r="W8749">
        <v>140</v>
      </c>
      <c r="X8749" t="s">
        <v>19</v>
      </c>
      <c r="Y8749">
        <v>80.2</v>
      </c>
      <c r="Z8749" t="s">
        <v>19</v>
      </c>
      <c r="AA8749" s="6">
        <f t="shared" si="409"/>
        <v>22.103372504358095</v>
      </c>
      <c r="AB8749" s="6">
        <f t="shared" si="410"/>
        <v>71.78607050784457</v>
      </c>
      <c r="AC8749" s="6">
        <f t="shared" si="411"/>
        <v>29.71392949215543</v>
      </c>
    </row>
    <row r="8750" spans="1:29" x14ac:dyDescent="0.25">
      <c r="A8750">
        <v>200</v>
      </c>
      <c r="B8750" t="s">
        <v>17</v>
      </c>
      <c r="C8750" t="s">
        <v>18</v>
      </c>
      <c r="D8750" s="1">
        <v>45838</v>
      </c>
      <c r="E8750">
        <v>1300</v>
      </c>
      <c r="F8750">
        <v>181</v>
      </c>
      <c r="G8750">
        <v>0.03</v>
      </c>
      <c r="H8750" t="s">
        <v>19</v>
      </c>
      <c r="I8750">
        <v>0</v>
      </c>
      <c r="J8750" t="s">
        <v>21</v>
      </c>
      <c r="K8750">
        <v>2024</v>
      </c>
      <c r="L8750" t="s">
        <v>19</v>
      </c>
      <c r="M8750">
        <v>13</v>
      </c>
      <c r="N8750" t="s">
        <v>19</v>
      </c>
      <c r="O8750">
        <v>107.3</v>
      </c>
      <c r="P8750" t="s">
        <v>19</v>
      </c>
      <c r="Q8750">
        <v>16</v>
      </c>
      <c r="R8750" t="s">
        <v>19</v>
      </c>
      <c r="S8750">
        <v>51.4</v>
      </c>
      <c r="T8750" t="s">
        <v>19</v>
      </c>
      <c r="U8750">
        <v>4.9000000000000004</v>
      </c>
      <c r="V8750" t="s">
        <v>19</v>
      </c>
      <c r="W8750">
        <v>179</v>
      </c>
      <c r="X8750" t="s">
        <v>19</v>
      </c>
      <c r="Y8750">
        <v>81.599999999999994</v>
      </c>
      <c r="Z8750" t="s">
        <v>19</v>
      </c>
      <c r="AA8750" s="6">
        <f t="shared" si="409"/>
        <v>22.358397417055365</v>
      </c>
      <c r="AB8750" s="6">
        <f t="shared" si="410"/>
        <v>72.245115350699649</v>
      </c>
      <c r="AC8750" s="6">
        <f t="shared" si="411"/>
        <v>35.054884649300348</v>
      </c>
    </row>
    <row r="8751" spans="1:29" x14ac:dyDescent="0.25">
      <c r="A8751">
        <v>200</v>
      </c>
      <c r="B8751" t="s">
        <v>17</v>
      </c>
      <c r="C8751" t="s">
        <v>18</v>
      </c>
      <c r="D8751" s="1">
        <v>45838</v>
      </c>
      <c r="E8751">
        <v>1400</v>
      </c>
      <c r="F8751">
        <v>181</v>
      </c>
      <c r="G8751">
        <v>0.03</v>
      </c>
      <c r="H8751" t="s">
        <v>19</v>
      </c>
      <c r="I8751">
        <v>0</v>
      </c>
      <c r="J8751" t="s">
        <v>19</v>
      </c>
      <c r="K8751">
        <v>1863</v>
      </c>
      <c r="L8751" t="s">
        <v>19</v>
      </c>
      <c r="M8751">
        <v>12.9</v>
      </c>
      <c r="N8751" t="s">
        <v>19</v>
      </c>
      <c r="O8751">
        <v>109.1</v>
      </c>
      <c r="P8751" t="s">
        <v>19</v>
      </c>
      <c r="Q8751">
        <v>15</v>
      </c>
      <c r="R8751" t="s">
        <v>19</v>
      </c>
      <c r="S8751">
        <v>51.3</v>
      </c>
      <c r="T8751" t="s">
        <v>19</v>
      </c>
      <c r="U8751">
        <v>5.8</v>
      </c>
      <c r="V8751" t="s">
        <v>19</v>
      </c>
      <c r="W8751">
        <v>316</v>
      </c>
      <c r="X8751" t="s">
        <v>19</v>
      </c>
      <c r="Y8751">
        <v>82.9</v>
      </c>
      <c r="Z8751" t="s">
        <v>19</v>
      </c>
      <c r="AA8751" s="6">
        <f t="shared" si="409"/>
        <v>22.563512355212868</v>
      </c>
      <c r="AB8751" s="6">
        <f t="shared" si="410"/>
        <v>72.614322239383171</v>
      </c>
      <c r="AC8751" s="6">
        <f t="shared" si="411"/>
        <v>36.485677760616824</v>
      </c>
    </row>
    <row r="8752" spans="1:29" x14ac:dyDescent="0.25">
      <c r="A8752">
        <v>200</v>
      </c>
      <c r="B8752" t="s">
        <v>17</v>
      </c>
      <c r="C8752" t="s">
        <v>18</v>
      </c>
      <c r="D8752" s="1">
        <v>45838</v>
      </c>
      <c r="E8752">
        <v>1500</v>
      </c>
      <c r="F8752">
        <v>181</v>
      </c>
      <c r="G8752">
        <v>0.03</v>
      </c>
      <c r="H8752" t="s">
        <v>19</v>
      </c>
      <c r="I8752">
        <v>0</v>
      </c>
      <c r="J8752" t="s">
        <v>19</v>
      </c>
      <c r="K8752">
        <v>1611</v>
      </c>
      <c r="L8752" t="s">
        <v>19</v>
      </c>
      <c r="M8752">
        <v>12.6</v>
      </c>
      <c r="N8752" t="s">
        <v>19</v>
      </c>
      <c r="O8752">
        <v>108.9</v>
      </c>
      <c r="P8752" t="s">
        <v>19</v>
      </c>
      <c r="Q8752">
        <v>15</v>
      </c>
      <c r="R8752" t="s">
        <v>19</v>
      </c>
      <c r="S8752">
        <v>50.6</v>
      </c>
      <c r="T8752" t="s">
        <v>19</v>
      </c>
      <c r="U8752">
        <v>9.1</v>
      </c>
      <c r="V8752" t="s">
        <v>19</v>
      </c>
      <c r="W8752">
        <v>309</v>
      </c>
      <c r="X8752" t="s">
        <v>19</v>
      </c>
      <c r="Y8752">
        <v>84.1</v>
      </c>
      <c r="Z8752" t="s">
        <v>19</v>
      </c>
      <c r="AA8752" s="6">
        <f t="shared" si="409"/>
        <v>22.493139287321458</v>
      </c>
      <c r="AB8752" s="6">
        <f t="shared" si="410"/>
        <v>72.487650717178624</v>
      </c>
      <c r="AC8752" s="6">
        <f t="shared" si="411"/>
        <v>36.412349282821381</v>
      </c>
    </row>
    <row r="8753" spans="1:29" x14ac:dyDescent="0.25">
      <c r="A8753">
        <v>200</v>
      </c>
      <c r="B8753" t="s">
        <v>17</v>
      </c>
      <c r="C8753" t="s">
        <v>18</v>
      </c>
      <c r="D8753" s="1">
        <v>45838</v>
      </c>
      <c r="E8753">
        <v>1600</v>
      </c>
      <c r="F8753">
        <v>181</v>
      </c>
      <c r="G8753">
        <v>0.03</v>
      </c>
      <c r="H8753" t="s">
        <v>19</v>
      </c>
      <c r="I8753">
        <v>0</v>
      </c>
      <c r="J8753" t="s">
        <v>19</v>
      </c>
      <c r="K8753">
        <v>1268</v>
      </c>
      <c r="L8753" t="s">
        <v>19</v>
      </c>
      <c r="M8753">
        <v>12.3</v>
      </c>
      <c r="N8753" t="s">
        <v>19</v>
      </c>
      <c r="O8753">
        <v>108.7</v>
      </c>
      <c r="P8753" t="s">
        <v>19</v>
      </c>
      <c r="Q8753">
        <v>14</v>
      </c>
      <c r="R8753" t="s">
        <v>19</v>
      </c>
      <c r="S8753">
        <v>49.9</v>
      </c>
      <c r="T8753" t="s">
        <v>19</v>
      </c>
      <c r="U8753">
        <v>9.6999999999999993</v>
      </c>
      <c r="V8753" t="s">
        <v>19</v>
      </c>
      <c r="W8753">
        <v>298</v>
      </c>
      <c r="X8753" t="s">
        <v>19</v>
      </c>
      <c r="Y8753">
        <v>85.1</v>
      </c>
      <c r="Z8753" t="s">
        <v>19</v>
      </c>
      <c r="AA8753" s="6">
        <f t="shared" si="409"/>
        <v>21.972765761473198</v>
      </c>
      <c r="AB8753" s="6">
        <f t="shared" si="410"/>
        <v>71.550978370651762</v>
      </c>
      <c r="AC8753" s="6">
        <f t="shared" si="411"/>
        <v>37.14902162934824</v>
      </c>
    </row>
    <row r="8754" spans="1:29" x14ac:dyDescent="0.25">
      <c r="A8754">
        <v>200</v>
      </c>
      <c r="B8754" t="s">
        <v>17</v>
      </c>
      <c r="C8754" t="s">
        <v>18</v>
      </c>
      <c r="D8754" s="1">
        <v>45838</v>
      </c>
      <c r="E8754">
        <v>1700</v>
      </c>
      <c r="F8754">
        <v>181</v>
      </c>
      <c r="G8754">
        <v>0.02</v>
      </c>
      <c r="H8754" t="s">
        <v>19</v>
      </c>
      <c r="I8754">
        <v>0</v>
      </c>
      <c r="J8754" t="s">
        <v>19</v>
      </c>
      <c r="K8754">
        <v>863</v>
      </c>
      <c r="L8754" t="s">
        <v>19</v>
      </c>
      <c r="M8754">
        <v>12</v>
      </c>
      <c r="N8754" t="s">
        <v>19</v>
      </c>
      <c r="O8754">
        <v>107.9</v>
      </c>
      <c r="P8754" t="s">
        <v>19</v>
      </c>
      <c r="Q8754">
        <v>15</v>
      </c>
      <c r="R8754" t="s">
        <v>19</v>
      </c>
      <c r="S8754">
        <v>49.4</v>
      </c>
      <c r="T8754" t="s">
        <v>19</v>
      </c>
      <c r="U8754">
        <v>9.1</v>
      </c>
      <c r="V8754" t="s">
        <v>19</v>
      </c>
      <c r="W8754">
        <v>321</v>
      </c>
      <c r="X8754" t="s">
        <v>19</v>
      </c>
      <c r="Y8754">
        <v>85.6</v>
      </c>
      <c r="Z8754" t="s">
        <v>19</v>
      </c>
      <c r="AA8754" s="6">
        <f t="shared" si="409"/>
        <v>22.141272008273742</v>
      </c>
      <c r="AB8754" s="6">
        <f t="shared" si="410"/>
        <v>71.854289614892735</v>
      </c>
      <c r="AC8754" s="6">
        <f t="shared" si="411"/>
        <v>36.04571038510727</v>
      </c>
    </row>
    <row r="8755" spans="1:29" x14ac:dyDescent="0.25">
      <c r="A8755">
        <v>200</v>
      </c>
      <c r="B8755" t="s">
        <v>17</v>
      </c>
      <c r="C8755" t="s">
        <v>18</v>
      </c>
      <c r="D8755" s="1">
        <v>45838</v>
      </c>
      <c r="E8755">
        <v>1800</v>
      </c>
      <c r="F8755">
        <v>181</v>
      </c>
      <c r="G8755">
        <v>0.01</v>
      </c>
      <c r="H8755" t="s">
        <v>19</v>
      </c>
      <c r="I8755">
        <v>0</v>
      </c>
      <c r="J8755" t="s">
        <v>19</v>
      </c>
      <c r="K8755">
        <v>452</v>
      </c>
      <c r="L8755" t="s">
        <v>19</v>
      </c>
      <c r="M8755">
        <v>11.8</v>
      </c>
      <c r="N8755" t="s">
        <v>19</v>
      </c>
      <c r="O8755">
        <v>106.4</v>
      </c>
      <c r="P8755" t="s">
        <v>19</v>
      </c>
      <c r="Q8755">
        <v>15</v>
      </c>
      <c r="R8755" t="s">
        <v>19</v>
      </c>
      <c r="S8755">
        <v>48.9</v>
      </c>
      <c r="T8755" t="s">
        <v>19</v>
      </c>
      <c r="U8755">
        <v>8.3000000000000007</v>
      </c>
      <c r="V8755" t="s">
        <v>19</v>
      </c>
      <c r="W8755">
        <v>321</v>
      </c>
      <c r="X8755" t="s">
        <v>19</v>
      </c>
      <c r="Y8755">
        <v>85.7</v>
      </c>
      <c r="Z8755" t="s">
        <v>19</v>
      </c>
      <c r="AA8755" s="6">
        <f t="shared" si="409"/>
        <v>21.613464867154544</v>
      </c>
      <c r="AB8755" s="6">
        <f t="shared" si="410"/>
        <v>70.904236760878177</v>
      </c>
      <c r="AC8755" s="6">
        <f t="shared" si="411"/>
        <v>35.495763239121828</v>
      </c>
    </row>
    <row r="8756" spans="1:29" x14ac:dyDescent="0.25">
      <c r="A8756">
        <v>200</v>
      </c>
      <c r="B8756" t="s">
        <v>17</v>
      </c>
      <c r="C8756" t="s">
        <v>18</v>
      </c>
      <c r="D8756" s="1">
        <v>45838</v>
      </c>
      <c r="E8756">
        <v>1900</v>
      </c>
      <c r="F8756">
        <v>181</v>
      </c>
      <c r="G8756">
        <v>0.01</v>
      </c>
      <c r="H8756" t="s">
        <v>19</v>
      </c>
      <c r="I8756">
        <v>0</v>
      </c>
      <c r="J8756" t="s">
        <v>19</v>
      </c>
      <c r="K8756">
        <v>102</v>
      </c>
      <c r="L8756" t="s">
        <v>19</v>
      </c>
      <c r="M8756">
        <v>12.2</v>
      </c>
      <c r="N8756" t="s">
        <v>19</v>
      </c>
      <c r="O8756">
        <v>103.3</v>
      </c>
      <c r="P8756" t="s">
        <v>19</v>
      </c>
      <c r="Q8756">
        <v>17</v>
      </c>
      <c r="R8756" t="s">
        <v>19</v>
      </c>
      <c r="S8756">
        <v>49.9</v>
      </c>
      <c r="T8756" t="s">
        <v>19</v>
      </c>
      <c r="U8756">
        <v>7.9</v>
      </c>
      <c r="V8756" t="s">
        <v>19</v>
      </c>
      <c r="W8756">
        <v>325</v>
      </c>
      <c r="X8756" t="s">
        <v>19</v>
      </c>
      <c r="Y8756">
        <v>85.6</v>
      </c>
      <c r="Z8756" t="s">
        <v>19</v>
      </c>
      <c r="AA8756" s="6">
        <f t="shared" si="409"/>
        <v>21.322505642992507</v>
      </c>
      <c r="AB8756" s="6">
        <f t="shared" si="410"/>
        <v>70.38051015738651</v>
      </c>
      <c r="AC8756" s="6">
        <f t="shared" si="411"/>
        <v>32.919489842613487</v>
      </c>
    </row>
    <row r="8757" spans="1:29" x14ac:dyDescent="0.25">
      <c r="A8757">
        <v>200</v>
      </c>
      <c r="B8757" t="s">
        <v>17</v>
      </c>
      <c r="C8757" t="s">
        <v>18</v>
      </c>
      <c r="D8757" s="1">
        <v>45838</v>
      </c>
      <c r="E8757">
        <v>2000</v>
      </c>
      <c r="F8757">
        <v>181</v>
      </c>
      <c r="G8757">
        <v>0.01</v>
      </c>
      <c r="H8757" t="s">
        <v>19</v>
      </c>
      <c r="I8757">
        <v>0</v>
      </c>
      <c r="J8757" t="s">
        <v>19</v>
      </c>
      <c r="K8757">
        <v>2</v>
      </c>
      <c r="L8757" t="s">
        <v>19</v>
      </c>
      <c r="M8757">
        <v>13</v>
      </c>
      <c r="N8757" t="s">
        <v>19</v>
      </c>
      <c r="O8757">
        <v>98.5</v>
      </c>
      <c r="P8757" t="s">
        <v>19</v>
      </c>
      <c r="Q8757">
        <v>21</v>
      </c>
      <c r="R8757" t="s">
        <v>19</v>
      </c>
      <c r="S8757">
        <v>51.5</v>
      </c>
      <c r="T8757" t="s">
        <v>19</v>
      </c>
      <c r="U8757">
        <v>7.7</v>
      </c>
      <c r="V8757" t="s">
        <v>19</v>
      </c>
      <c r="W8757">
        <v>329</v>
      </c>
      <c r="X8757" t="s">
        <v>19</v>
      </c>
      <c r="Y8757">
        <v>85.2</v>
      </c>
      <c r="Z8757" t="s">
        <v>19</v>
      </c>
      <c r="AA8757" s="6">
        <f t="shared" ref="AA8757:AA8761" si="412" xml:space="preserve"> ((O8757-32)*5/9)*ATAN(0.151977*SQRT(Q8757+8.313659)) + ATAN(((O8757-32)*5/9)+Q8757) - ATAN(Q8757-1.676331) + 0.00391838*(Q8757^1.5)*ATAN(0.023101*Q8757) - 4.686035</f>
        <v>20.955372452421141</v>
      </c>
      <c r="AB8757" s="6">
        <f t="shared" si="410"/>
        <v>69.719670414358049</v>
      </c>
      <c r="AC8757" s="6">
        <f t="shared" si="411"/>
        <v>28.780329585641951</v>
      </c>
    </row>
    <row r="8758" spans="1:29" x14ac:dyDescent="0.25">
      <c r="A8758">
        <v>200</v>
      </c>
      <c r="B8758" t="s">
        <v>17</v>
      </c>
      <c r="C8758" t="s">
        <v>18</v>
      </c>
      <c r="D8758" s="1">
        <v>45838</v>
      </c>
      <c r="E8758">
        <v>2100</v>
      </c>
      <c r="F8758">
        <v>181</v>
      </c>
      <c r="G8758">
        <v>0.01</v>
      </c>
      <c r="H8758" t="s">
        <v>19</v>
      </c>
      <c r="I8758">
        <v>0</v>
      </c>
      <c r="J8758" t="s">
        <v>19</v>
      </c>
      <c r="K8758">
        <v>0</v>
      </c>
      <c r="L8758" t="s">
        <v>19</v>
      </c>
      <c r="M8758">
        <v>13.5</v>
      </c>
      <c r="N8758" t="s">
        <v>19</v>
      </c>
      <c r="O8758">
        <v>94.6</v>
      </c>
      <c r="P8758" t="s">
        <v>19</v>
      </c>
      <c r="Q8758">
        <v>24</v>
      </c>
      <c r="R8758" t="s">
        <v>19</v>
      </c>
      <c r="S8758">
        <v>52.5</v>
      </c>
      <c r="T8758" t="s">
        <v>19</v>
      </c>
      <c r="U8758">
        <v>7.7</v>
      </c>
      <c r="V8758" t="s">
        <v>19</v>
      </c>
      <c r="W8758">
        <v>328</v>
      </c>
      <c r="X8758" t="s">
        <v>19</v>
      </c>
      <c r="Y8758">
        <v>84.7</v>
      </c>
      <c r="Z8758" t="s">
        <v>19</v>
      </c>
      <c r="AA8758" s="6">
        <f t="shared" si="412"/>
        <v>20.354704333274857</v>
      </c>
      <c r="AB8758" s="6">
        <f t="shared" si="410"/>
        <v>68.638467799894741</v>
      </c>
      <c r="AC8758" s="6">
        <f t="shared" si="411"/>
        <v>25.961532200105253</v>
      </c>
    </row>
    <row r="8759" spans="1:29" x14ac:dyDescent="0.25">
      <c r="A8759">
        <v>200</v>
      </c>
      <c r="B8759" t="s">
        <v>17</v>
      </c>
      <c r="C8759" t="s">
        <v>18</v>
      </c>
      <c r="D8759" s="1">
        <v>45838</v>
      </c>
      <c r="E8759">
        <v>2200</v>
      </c>
      <c r="F8759">
        <v>181</v>
      </c>
      <c r="G8759">
        <v>0.01</v>
      </c>
      <c r="H8759" t="s">
        <v>19</v>
      </c>
      <c r="I8759">
        <v>0</v>
      </c>
      <c r="J8759" t="s">
        <v>19</v>
      </c>
      <c r="K8759">
        <v>0</v>
      </c>
      <c r="L8759" t="s">
        <v>19</v>
      </c>
      <c r="M8759">
        <v>13.5</v>
      </c>
      <c r="N8759" t="s">
        <v>19</v>
      </c>
      <c r="O8759">
        <v>91</v>
      </c>
      <c r="P8759" t="s">
        <v>19</v>
      </c>
      <c r="Q8759">
        <v>27</v>
      </c>
      <c r="R8759" t="s">
        <v>19</v>
      </c>
      <c r="S8759">
        <v>52.5</v>
      </c>
      <c r="T8759" t="s">
        <v>19</v>
      </c>
      <c r="U8759">
        <v>8.6</v>
      </c>
      <c r="V8759" t="s">
        <v>19</v>
      </c>
      <c r="W8759">
        <v>320</v>
      </c>
      <c r="X8759" t="s">
        <v>19</v>
      </c>
      <c r="Y8759">
        <v>84.1</v>
      </c>
      <c r="Z8759" t="s">
        <v>19</v>
      </c>
      <c r="AA8759" s="6">
        <f t="shared" si="412"/>
        <v>19.719888726343687</v>
      </c>
      <c r="AB8759" s="6">
        <f t="shared" si="410"/>
        <v>67.495799707418641</v>
      </c>
      <c r="AC8759" s="6">
        <f t="shared" si="411"/>
        <v>23.504200292581359</v>
      </c>
    </row>
    <row r="8760" spans="1:29" x14ac:dyDescent="0.25">
      <c r="A8760">
        <v>200</v>
      </c>
      <c r="B8760" t="s">
        <v>17</v>
      </c>
      <c r="C8760" t="s">
        <v>18</v>
      </c>
      <c r="D8760" s="1">
        <v>45838</v>
      </c>
      <c r="E8760">
        <v>2300</v>
      </c>
      <c r="F8760">
        <v>181</v>
      </c>
      <c r="G8760">
        <v>0</v>
      </c>
      <c r="H8760" t="s">
        <v>19</v>
      </c>
      <c r="I8760">
        <v>0</v>
      </c>
      <c r="J8760" t="s">
        <v>19</v>
      </c>
      <c r="K8760">
        <v>0</v>
      </c>
      <c r="L8760" t="s">
        <v>19</v>
      </c>
      <c r="M8760">
        <v>13.1</v>
      </c>
      <c r="N8760" t="s">
        <v>19</v>
      </c>
      <c r="O8760">
        <v>88.7</v>
      </c>
      <c r="P8760" t="s">
        <v>19</v>
      </c>
      <c r="Q8760">
        <v>28</v>
      </c>
      <c r="R8760" t="s">
        <v>19</v>
      </c>
      <c r="S8760">
        <v>51.8</v>
      </c>
      <c r="T8760" t="s">
        <v>19</v>
      </c>
      <c r="U8760">
        <v>6.8</v>
      </c>
      <c r="V8760" t="s">
        <v>19</v>
      </c>
      <c r="W8760">
        <v>326</v>
      </c>
      <c r="X8760" t="s">
        <v>19</v>
      </c>
      <c r="Y8760">
        <v>83.4</v>
      </c>
      <c r="Z8760" t="s">
        <v>19</v>
      </c>
      <c r="AA8760" s="6">
        <f t="shared" si="412"/>
        <v>19.025391247734998</v>
      </c>
      <c r="AB8760" s="6">
        <f t="shared" si="410"/>
        <v>66.245704245922994</v>
      </c>
      <c r="AC8760" s="6">
        <f t="shared" si="411"/>
        <v>22.454295754077009</v>
      </c>
    </row>
    <row r="8761" spans="1:29" x14ac:dyDescent="0.25">
      <c r="A8761">
        <v>200</v>
      </c>
      <c r="B8761" t="s">
        <v>17</v>
      </c>
      <c r="C8761" t="s">
        <v>18</v>
      </c>
      <c r="D8761" s="1">
        <v>45838</v>
      </c>
      <c r="E8761">
        <v>2400</v>
      </c>
      <c r="F8761">
        <v>181</v>
      </c>
      <c r="G8761">
        <v>0</v>
      </c>
      <c r="H8761" t="s">
        <v>19</v>
      </c>
      <c r="I8761">
        <v>0</v>
      </c>
      <c r="J8761" t="s">
        <v>19</v>
      </c>
      <c r="K8761">
        <v>0</v>
      </c>
      <c r="L8761" t="s">
        <v>19</v>
      </c>
      <c r="M8761">
        <v>12.3</v>
      </c>
      <c r="N8761" t="s">
        <v>19</v>
      </c>
      <c r="O8761">
        <v>88</v>
      </c>
      <c r="P8761" t="s">
        <v>19</v>
      </c>
      <c r="Q8761">
        <v>27</v>
      </c>
      <c r="R8761" t="s">
        <v>19</v>
      </c>
      <c r="S8761">
        <v>50.1</v>
      </c>
      <c r="T8761" t="s">
        <v>19</v>
      </c>
      <c r="U8761">
        <v>7.1</v>
      </c>
      <c r="V8761" t="s">
        <v>19</v>
      </c>
      <c r="W8761">
        <v>321</v>
      </c>
      <c r="X8761" t="s">
        <v>19</v>
      </c>
      <c r="Y8761">
        <v>82.6</v>
      </c>
      <c r="Z8761" t="s">
        <v>19</v>
      </c>
      <c r="AA8761" s="6">
        <f t="shared" si="412"/>
        <v>18.495174907252721</v>
      </c>
      <c r="AB8761" s="6">
        <f t="shared" si="410"/>
        <v>65.291314833054898</v>
      </c>
      <c r="AC8761" s="6">
        <f t="shared" si="411"/>
        <v>22.708685166945102</v>
      </c>
    </row>
    <row r="8763" spans="1:29" x14ac:dyDescent="0.25">
      <c r="A8763" s="3" t="s">
        <v>123</v>
      </c>
      <c r="C8763" s="3" t="s">
        <v>124</v>
      </c>
      <c r="D8763" s="3">
        <f>COUNTA(_xlfn.UNIQUE(D2:D8761))</f>
        <v>365</v>
      </c>
      <c r="M8763" s="3" t="s">
        <v>126</v>
      </c>
      <c r="O8763" s="3">
        <f>COUNTIF(O2:O8761, "&gt;78")</f>
        <v>3962</v>
      </c>
      <c r="AB8763" s="3" t="s">
        <v>131</v>
      </c>
      <c r="AC8763" s="4">
        <f>AVERAGE(AC2:AC8761)</f>
        <v>18.256926324678876</v>
      </c>
    </row>
    <row r="8764" spans="1:29" x14ac:dyDescent="0.25">
      <c r="C8764" s="3" t="s">
        <v>125</v>
      </c>
      <c r="D8764" s="3" cm="1">
        <f t="array" ref="D8764">COUNTA(_xlfn.UNIQUE(_xlfn._xlws.FILTER(D2:D8761, O2:O8761 &gt; 78)))</f>
        <v>257</v>
      </c>
      <c r="M8764" s="3" t="s">
        <v>127</v>
      </c>
      <c r="O8764" s="4">
        <f>O8763/D8764</f>
        <v>15.416342412451362</v>
      </c>
      <c r="AB8764" s="3" t="s">
        <v>132</v>
      </c>
      <c r="AC8764" s="4">
        <f>AVERAGEIF(O2:O8761,"&gt;78",AC2:AC8761)</f>
        <v>24.868059095516966</v>
      </c>
    </row>
  </sheetData>
  <autoFilter ref="A1:AC8761" xr:uid="{1F88D99E-DD7E-41A9-8ACB-9B8F47540D02}">
    <filterColumn colId="14">
      <customFilters>
        <customFilter operator="greaterThanOrEqual" val="78"/>
      </custom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umber xmlns="d0cd808a-5bf2-4e5a-989e-816370f0782c" xsi:nil="true"/>
    <lcf76f155ced4ddcb4097134ff3c332f xmlns="d0cd808a-5bf2-4e5a-989e-816370f0782c">
      <Terms xmlns="http://schemas.microsoft.com/office/infopath/2007/PartnerControls"/>
    </lcf76f155ced4ddcb4097134ff3c332f>
    <TaxCatchAll xmlns="851dfaa3-aae8-4c03-b90c-7dd4a6526d0d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65B124D86EFAC499F2FD77C696145FE" ma:contentTypeVersion="16" ma:contentTypeDescription="Create a new document." ma:contentTypeScope="" ma:versionID="76f2fbc7d927f325e78a3bdae105edc9">
  <xsd:schema xmlns:xsd="http://www.w3.org/2001/XMLSchema" xmlns:xs="http://www.w3.org/2001/XMLSchema" xmlns:p="http://schemas.microsoft.com/office/2006/metadata/properties" xmlns:ns2="851dfaa3-aae8-4c03-b90c-7dd4a6526d0d" xmlns:ns3="d0cd808a-5bf2-4e5a-989e-816370f0782c" targetNamespace="http://schemas.microsoft.com/office/2006/metadata/properties" ma:root="true" ma:fieldsID="51788a440839946a1606d4722641cab6" ns2:_="" ns3:_="">
    <xsd:import namespace="851dfaa3-aae8-4c03-b90c-7dd4a6526d0d"/>
    <xsd:import namespace="d0cd808a-5bf2-4e5a-989e-816370f0782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Numb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1dfaa3-aae8-4c03-b90c-7dd4a6526d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3bde447f-9c6c-4421-af29-e30b317a6074}" ma:internalName="TaxCatchAll" ma:showField="CatchAllData" ma:web="851dfaa3-aae8-4c03-b90c-7dd4a6526d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cd808a-5bf2-4e5a-989e-816370f078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1cfdcae8-6a83-4c52-b891-75b08cbe23e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Number" ma:index="23" nillable="true" ma:displayName="Number" ma:format="Dropdown" ma:internalName="Number" ma:percentage="FALSE">
      <xsd:simpleType>
        <xsd:restriction base="dms:Number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Props1.xml><?xml version="1.0" encoding="utf-8"?>
<ds:datastoreItem xmlns:ds="http://schemas.openxmlformats.org/officeDocument/2006/customXml" ds:itemID="{0E322B90-AF7A-46BC-A919-788541FE8F01}">
  <ds:schemaRefs>
    <ds:schemaRef ds:uri="http://schemas.microsoft.com/office/2006/metadata/properties"/>
    <ds:schemaRef ds:uri="http://schemas.microsoft.com/office/infopath/2007/PartnerControls"/>
    <ds:schemaRef ds:uri="d0cd808a-5bf2-4e5a-989e-816370f0782c"/>
    <ds:schemaRef ds:uri="851dfaa3-aae8-4c03-b90c-7dd4a6526d0d"/>
  </ds:schemaRefs>
</ds:datastoreItem>
</file>

<file path=customXml/itemProps2.xml><?xml version="1.0" encoding="utf-8"?>
<ds:datastoreItem xmlns:ds="http://schemas.openxmlformats.org/officeDocument/2006/customXml" ds:itemID="{D92EF505-83FB-48D0-AF1B-38639C6EB26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23BA79F-E121-428E-A38B-D9A6F94A99FF}"/>
</file>

<file path=customXml/itemProps4.xml><?xml version="1.0" encoding="utf-8"?>
<ds:datastoreItem xmlns:ds="http://schemas.openxmlformats.org/officeDocument/2006/customXml" ds:itemID="{F6FF1216-F944-41F6-B822-2CD6EC1EB8F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hourly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Whitten</dc:creator>
  <cp:lastModifiedBy>Ava Scally</cp:lastModifiedBy>
  <dcterms:created xsi:type="dcterms:W3CDTF">2025-09-24T18:42:15Z</dcterms:created>
  <dcterms:modified xsi:type="dcterms:W3CDTF">2025-10-07T23:37:38Z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0x010100465B124D86EFAC499F2FD77C696145FE</vt:lpwstr>
  </property>
  <property fmtid="{D5CDD505-2E9C-101B-9397-08002B2CF9AE}" pid="3" name="MediaServiceImageTags">
    <vt:lpwstr/>
  </property>
</Properties>
</file>